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2"/>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6D577195-F694-4935-969D-B3B5FE5D63BE}"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H6" i="63" s="1"/>
  <c r="K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30" i="67"/>
  <c r="E117" i="68" s="1"/>
  <c r="AJ31" i="67"/>
  <c r="G113" i="68" s="1"/>
  <c r="AK38" i="67"/>
  <c r="W12" i="4"/>
  <c r="P26" i="68" s="1"/>
  <c r="AA15" i="4"/>
  <c r="AE15" i="5"/>
  <c r="AP38" i="67"/>
  <c r="AR31" i="67"/>
  <c r="AA12" i="4"/>
  <c r="P30" i="68" s="1"/>
  <c r="AB12" i="4"/>
  <c r="P31" i="68" s="1"/>
  <c r="C47" i="66"/>
  <c r="AN16" i="67"/>
  <c r="Q64" i="67"/>
  <c r="C64" i="67"/>
  <c r="D64" i="67"/>
  <c r="AU53" i="67"/>
  <c r="D141" i="68" s="1"/>
  <c r="P64" i="67"/>
  <c r="AU66" i="67"/>
  <c r="O64" i="67"/>
  <c r="G64" i="67"/>
  <c r="AK64" i="67" s="1"/>
  <c r="M131" i="68" s="1"/>
  <c r="AA11" i="5"/>
  <c r="Y30" i="68" s="1"/>
  <c r="AG12" i="5"/>
  <c r="AB36" i="68" s="1"/>
  <c r="W14" i="5"/>
  <c r="AE26" i="68" s="1"/>
  <c r="P40" i="67"/>
  <c r="AH42" i="67"/>
  <c r="K40" i="67"/>
  <c r="O40" i="67"/>
  <c r="Q40" i="67"/>
  <c r="AU42" i="67"/>
  <c r="E33" i="67"/>
  <c r="AU29" i="67"/>
  <c r="D124" i="68" s="1"/>
  <c r="T12" i="4"/>
  <c r="P23" i="68" s="1"/>
  <c r="AH15" i="67"/>
  <c r="AJ15" i="67"/>
  <c r="N17" i="67"/>
  <c r="Q13" i="67"/>
  <c r="T15" i="3"/>
  <c r="W16" i="3"/>
  <c r="C9" i="68" s="1"/>
  <c r="X16" i="3"/>
  <c r="C10" i="68" s="1"/>
  <c r="AB16" i="3"/>
  <c r="C14" i="68" s="1"/>
  <c r="AC15" i="3"/>
  <c r="U15" i="3"/>
  <c r="W15" i="3"/>
  <c r="Y15" i="3"/>
  <c r="Z14" i="3"/>
  <c r="I29" i="68" s="1"/>
  <c r="AB15" i="3"/>
  <c r="AD15" i="3"/>
  <c r="V15" i="3"/>
  <c r="AC16" i="3"/>
  <c r="C15"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4" i="67"/>
  <c r="M128" i="68" s="1"/>
  <c r="AH63" i="67"/>
  <c r="AT64" i="67"/>
  <c r="N140" i="68" s="1"/>
  <c r="AT65" i="67"/>
  <c r="AI53" i="67"/>
  <c r="C129" i="68" s="1"/>
  <c r="AI63" i="67"/>
  <c r="AU65" i="67"/>
  <c r="G60" i="67"/>
  <c r="AH65" i="67"/>
  <c r="AJ63" i="67"/>
  <c r="AM63" i="67"/>
  <c r="AU63" i="67"/>
  <c r="AJ54" i="67"/>
  <c r="E130" i="68" s="1"/>
  <c r="AK54" i="67"/>
  <c r="E131" i="68" s="1"/>
  <c r="AN63" i="67"/>
  <c r="I60" i="67"/>
  <c r="AK66" i="67"/>
  <c r="AL65" i="67"/>
  <c r="AL66" i="67"/>
  <c r="L60" i="67"/>
  <c r="AQ63" i="67"/>
  <c r="Q60" i="67"/>
  <c r="Q67" i="67" s="1"/>
  <c r="AK63" i="67"/>
  <c r="AT63" i="67"/>
  <c r="AR63" i="67"/>
  <c r="AN65" i="67"/>
  <c r="AO65" i="67"/>
  <c r="AO66" i="67"/>
  <c r="AQ54" i="67"/>
  <c r="E137" i="68" s="1"/>
  <c r="AS62" i="67"/>
  <c r="L64" i="67"/>
  <c r="AP64" i="67" s="1"/>
  <c r="M136" i="68" s="1"/>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G32" i="68" s="1"/>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K43" i="67"/>
  <c r="K45" i="67" s="1"/>
  <c r="K47" i="67" s="1"/>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E32" i="68"/>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D38" i="71"/>
  <c r="AB16" i="5"/>
  <c r="Y14" i="68" s="1"/>
  <c r="E49" i="68"/>
  <c r="M49" i="68"/>
  <c r="U49" i="68"/>
  <c r="G66" i="68"/>
  <c r="K66" i="68"/>
  <c r="O66" i="68"/>
  <c r="W66" i="68"/>
  <c r="E83" i="68"/>
  <c r="I83" i="68"/>
  <c r="M83" i="68"/>
  <c r="U83" i="68"/>
  <c r="D37" i="71"/>
  <c r="AU64" i="67" l="1"/>
  <c r="N141" i="68" s="1"/>
  <c r="G67" i="67"/>
  <c r="AK67" i="67" s="1"/>
  <c r="AQ36" i="67"/>
  <c r="AN17" i="67"/>
  <c r="M100" i="68" s="1"/>
  <c r="M20" i="67"/>
  <c r="AS67" i="67"/>
  <c r="AT60" i="67"/>
  <c r="L140" i="68" s="1"/>
  <c r="AS36" i="67"/>
  <c r="L122" i="68" s="1"/>
  <c r="AU10" i="67"/>
  <c r="D104" i="68"/>
  <c r="C104" i="68"/>
  <c r="F104" i="68"/>
  <c r="E104" i="68"/>
  <c r="H104" i="68"/>
  <c r="G104" i="68"/>
  <c r="J104" i="68"/>
  <c r="I104" i="68"/>
  <c r="I20" i="67"/>
  <c r="I22" i="67" s="1"/>
  <c r="C13" i="63"/>
  <c r="D10" i="63" s="1"/>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H69"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L69" i="67" l="1"/>
  <c r="J8" i="63"/>
  <c r="J12" i="63"/>
  <c r="D11" i="63"/>
  <c r="D12" i="63"/>
  <c r="D9" i="63"/>
  <c r="D8" i="63"/>
  <c r="F69" i="67"/>
  <c r="AJ69" i="67" s="1"/>
  <c r="J10" i="63"/>
  <c r="AR43" i="67"/>
  <c r="N104" i="68"/>
  <c r="M104" i="68"/>
  <c r="L104" i="68"/>
  <c r="K104" i="68"/>
  <c r="E69" i="67"/>
  <c r="E72" i="67" s="1"/>
  <c r="L138" i="68"/>
  <c r="K138" i="68"/>
  <c r="J9" i="63"/>
  <c r="J13" i="63" s="1"/>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E71" i="67" l="1"/>
  <c r="AI69" i="67"/>
  <c r="J71" i="67"/>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<sst xmlns="http://schemas.openxmlformats.org/spreadsheetml/2006/main" count="2336" uniqueCount="314">
  <si>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</si>
  <si>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</si>
  <si>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</si>
  <si>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</si>
  <si>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</si>
  <si>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</si>
  <si>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</si>
  <si>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</si>
  <si>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</si>
  <si>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</si>
  <si>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</si>
  <si>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</si>
  <si>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</si>
  <si>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</si>
  <si>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</si>
  <si>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14th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</si>
  <si>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</si>
  <si>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</si>
  <si>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</si>
  <si>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</si>
  <si>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</si>
  <si>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</si>
  <si>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</si>
  <si>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</si>
  <si>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</si>
  <si>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</si>
  <si>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</si>
  <si>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</si>
  <si>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</si>
  <si>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</si>
  <si>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</si>
  <si>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</si>
  <si>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</si>
  <si>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</si>
  <si>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</si>
  <si>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</si>
  <si>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2017</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</si>
  <si>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</si>
  <si>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</si>
  <si>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</si>
  <si>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</si>
  <si>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</si>
  <si>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</si>
  <si>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</si>
  <si>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</si>
  <si>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</si>
  <si>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</si>
  <si>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</si>
  <si>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</si>
  <si>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</si>
  <si>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</si>
  <si>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</si>
  <si>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</si>
  <si>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</si>
  <si>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</si>
  <si>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</si>
  <si>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</si>
  <si>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</si>
  <si>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</si>
  <si>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</si>
  <si>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</si>
  <si>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</si>
  <si>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</si>
  <si>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</si>
  <si>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</si>
  <si>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Finland</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</si>
  <si>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</si>
  <si>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</si>
  <si>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</si>
  <si>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</si>
  <si>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</si>
  <si>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</si>
  <si>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</si>
  <si>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</si>
  <si>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</si>
  <si>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</si>
  <si>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</si>
  <si>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</si>
  <si>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</si>
  <si>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</si>
  <si>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</si>
  <si>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</si>
  <si>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</si>
  <si>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</si>
  <si>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</si>
  <si>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</si>
  <si>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</si>
  <si>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</si>
  <si>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</si>
  <si>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</si>
  <si>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</si>
  <si>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</si>
  <si>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</si>
  <si>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</si>
  <si>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</si>
  <si>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</si>
  <si>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</si>
  <si>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</si>
  <si>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</si>
  <si>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</si>
  <si>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</si>
  <si>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</si>
  <si>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</si>
  <si>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</si>
  <si>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</si>
  <si>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</si>
  <si>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</si>
  <si>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</si>
  <si>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</si>
  <si>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</si>
  <si>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</si>
  <si>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</si>
  <si>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</si>
  <si>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</si>
  <si>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</si>
  <si>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</si>
  <si>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</si>
  <si>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</si>
  <si>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</si>
  <si>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</si>
  <si>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</si>
  <si>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</si>
  <si>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</si>
  <si>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</si>
  <si>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</si>
  <si>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</si>
  <si>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</si>
  <si>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</si>
  <si>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</si>
  <si>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</si>
  <si>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</si>
  <si>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</si>
  <si>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</si>
  <si>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</si>
  <si>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</si>
  <si>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</si>
  <si>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</si>
  <si>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</si>
  <si>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</si>
  <si>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</si>
  <si>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</si>
  <si>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</si>
  <si>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</si>
  <si>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</si>
  <si>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</si>
  <si>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</si>
  <si>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</si>
  <si>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</si>
  <si>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</si>
  <si>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</si>
  <si>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</si>
  <si>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</si>
  <si>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</si>
  <si>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</si>
  <si>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</si>
  <si>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</si>
  <si>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</si>
  <si>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</si>
  <si>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</si>
  <si>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</si>
  <si>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</si>
  <si>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</si>
  <si>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</si>
  <si>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</si>
  <si>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</si>
  <si>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</si>
  <si>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</si>
  <si>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</si>
  <si>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</si>
  <si>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</si>
  <si>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</si>
  <si>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</si>
  <si>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</si>
  <si>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Finland</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</si>
  <si>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</si>
  <si>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</si>
  <si>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</si>
  <si>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</si>
  <si>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</si>
  <si>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</si>
  <si>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</si>
  <si>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</si>
  <si>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</si>
  <si>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</si>
  <si>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</si>
  <si>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</si>
  <si>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</si>
  <si>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</si>
  <si>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</si>
  <si>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</si>
  <si>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</si>
  <si>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</si>
  <si>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</si>
  <si>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</si>
  <si>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</si>
  <si>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</si>
  <si>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</si>
  <si>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</si>
  <si>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</si>
  <si>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</si>
  <si>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</si>
  <si>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</si>
  <si>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</si>
  <si>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</si>
  <si>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</si>
  <si>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</si>
  <si>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</si>
  <si>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</si>
  <si>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</si>
  <si>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</si>
  <si>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</si>
  <si>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</si>
  <si>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</si>
  <si>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</si>
  <si>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</si>
  <si>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</si>
  <si>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</si>
  <si>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</si>
  <si>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</si>
  <si>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</si>
  <si>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</si>
  <si>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</si>
  <si>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</si>
  <si>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</si>
  <si>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</si>
  <si>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</si>
  <si>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</si>
  <si>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</si>
  <si>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</si>
  <si>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</si>
  <si>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</si>
  <si>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</si>
  <si>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</si>
  <si>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</si>
  <si>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</si>
  <si>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</si>
  <si>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</si>
  <si>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</si>
  <si>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</si>
  <si>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</si>
  <si>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</si>
  <si>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</si>
  <si>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</si>
  <si>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</si>
  <si>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</si>
  <si>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</si>
  <si>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</si>
  <si>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</si>
  <si>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</si>
  <si>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</si>
  <si>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</si>
  <si>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</si>
  <si>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</si>
  <si>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</si>
  <si>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</si>
  <si>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</si>
  <si>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</si>
  <si>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</si>
  <si>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</si>
  <si>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</si>
  <si>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</si>
  <si>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</si>
  <si>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</si>
  <si>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</si>
  <si>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</si>
  <si>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</si>
  <si>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</si>
  <si>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</si>
  <si>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</si>
  <si>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</si>
  <si>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</si>
  <si>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</si>
  <si>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</si>
  <si>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</si>
  <si>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</si>
  <si>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</si>
  <si>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</si>
  <si>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</si>
  <si>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</si>
  <si>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</si>
  <si>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</si>
  <si>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</si>
  <si>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</si>
  <si>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</si>
  <si>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</si>
  <si>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</si>
  <si>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</si>
  <si>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</si>
  <si>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</si>
  <si>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</si>
  <si>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</si>
  <si>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</si>
  <si>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</si>
  <si>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</si>
  <si>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</si>
  <si>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</si>
  <si>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FI</t>
  </si>
  <si>
    <t>in Finland</t>
  </si>
  <si>
    <t>Finland vs. EU27</t>
  </si>
  <si>
    <t>TOTAL</t>
  </si>
  <si>
    <t>EU</t>
  </si>
  <si>
    <t>SMEs in FI</t>
  </si>
  <si>
    <t>Number of SMEs in Finland</t>
  </si>
  <si>
    <t>Number of persons employed in SMEs in Finland</t>
  </si>
  <si>
    <t>Value added of SMEs</t>
  </si>
  <si>
    <t>Value added of SMEs in Finland</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</si>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</sst>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1">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9" xfId="2" applyFont="1" applyFill="1" applyBorder="1" applyAlignment="1">
      <alignment horizontal="center"/>
    </xf>
    <xf numFmtId="0" fontId="11" fillId="16"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FI</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99.83062421938881</c:v>
                </c:pt>
                <c:pt idx="2">
                  <c:v>99.799175135455698</c:v>
                </c:pt>
                <c:pt idx="3">
                  <c:v>100.43085244988364</c:v>
                </c:pt>
                <c:pt idx="4">
                  <c:v>100.65818439945728</c:v>
                </c:pt>
                <c:pt idx="5">
                  <c:v>103.34528398522792</c:v>
                </c:pt>
                <c:pt idx="6">
                  <c:v>101.98264010566892</c:v>
                </c:pt>
                <c:pt idx="7">
                  <c:v>101.93726357027971</c:v>
                </c:pt>
                <c:pt idx="8">
                  <c:v>101.72430834478979</c:v>
                </c:pt>
                <c:pt idx="9">
                  <c:v>102.7621281145825</c:v>
                </c:pt>
                <c:pt idx="10" formatCode="General">
                  <c:v>102.22120387093295</c:v>
                </c:pt>
                <c:pt idx="11">
                  <c:v>103.64809373624102</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FI</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103.64809373624102</c:v>
                </c:pt>
                <c:pt idx="12" formatCode="0">
                  <c:v>101.36853139334862</c:v>
                </c:pt>
                <c:pt idx="13" formatCode="0">
                  <c:v>102.96115588861633</c:v>
                </c:pt>
                <c:pt idx="14" formatCode="0">
                  <c:v>105.1064326854822</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90.081799591002039</c:v>
                </c:pt>
                <c:pt idx="2">
                  <c:v>88.343558282208591</c:v>
                </c:pt>
                <c:pt idx="3">
                  <c:v>89.97955010224949</c:v>
                </c:pt>
                <c:pt idx="4">
                  <c:v>90.388548057259712</c:v>
                </c:pt>
                <c:pt idx="5">
                  <c:v>91.104294478527606</c:v>
                </c:pt>
                <c:pt idx="6">
                  <c:v>91.206543967280169</c:v>
                </c:pt>
                <c:pt idx="7">
                  <c:v>88.036809815950917</c:v>
                </c:pt>
                <c:pt idx="8">
                  <c:v>84.253578732106334</c:v>
                </c:pt>
                <c:pt idx="9">
                  <c:v>96.216768916155416</c:v>
                </c:pt>
                <c:pt idx="10" formatCode="General">
                  <c:v>92.535787321063395</c:v>
                </c:pt>
                <c:pt idx="11">
                  <c:v>91.206543967280169</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91.206543967280169</c:v>
                </c:pt>
                <c:pt idx="12" formatCode="0">
                  <c:v>93.865030674846622</c:v>
                </c:pt>
                <c:pt idx="13" formatCode="0">
                  <c:v>92.842535787321069</c:v>
                </c:pt>
                <c:pt idx="14" formatCode="0">
                  <c:v>96.319018404907979</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96.736081597960052</c:v>
                </c:pt>
                <c:pt idx="2">
                  <c:v>94.211644708882275</c:v>
                </c:pt>
                <c:pt idx="3">
                  <c:v>93.574160645983852</c:v>
                </c:pt>
                <c:pt idx="4">
                  <c:v>91.97620059498513</c:v>
                </c:pt>
                <c:pt idx="5">
                  <c:v>90.922226944326397</c:v>
                </c:pt>
                <c:pt idx="6">
                  <c:v>88.580535486612831</c:v>
                </c:pt>
                <c:pt idx="7">
                  <c:v>87.411814704632391</c:v>
                </c:pt>
                <c:pt idx="8">
                  <c:v>85.274118147046323</c:v>
                </c:pt>
                <c:pt idx="9">
                  <c:v>84.929876753081174</c:v>
                </c:pt>
                <c:pt idx="10">
                  <c:v>83.501912452188691</c:v>
                </c:pt>
                <c:pt idx="11">
                  <c:v>84.028899277518065</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84.028899277518065</c:v>
                </c:pt>
                <c:pt idx="12">
                  <c:v>83.408414789630257</c:v>
                </c:pt>
                <c:pt idx="13">
                  <c:v>83.310667233319165</c:v>
                </c:pt>
                <c:pt idx="14">
                  <c:v>82.753931151721204</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100.70422535211267</c:v>
                </c:pt>
                <c:pt idx="2">
                  <c:v>102.11267605633803</c:v>
                </c:pt>
                <c:pt idx="3">
                  <c:v>106.05633802816901</c:v>
                </c:pt>
                <c:pt idx="4">
                  <c:v>109.01408450704226</c:v>
                </c:pt>
                <c:pt idx="5">
                  <c:v>113.66197183098592</c:v>
                </c:pt>
                <c:pt idx="6">
                  <c:v>118.16901408450704</c:v>
                </c:pt>
                <c:pt idx="7">
                  <c:v>126.47887323943662</c:v>
                </c:pt>
                <c:pt idx="8">
                  <c:v>130.28169014084506</c:v>
                </c:pt>
                <c:pt idx="9">
                  <c:v>128.87323943661971</c:v>
                </c:pt>
                <c:pt idx="10" formatCode="General">
                  <c:v>129.57746478873239</c:v>
                </c:pt>
                <c:pt idx="11">
                  <c:v>132.81690140845072</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132.81690140845072</c:v>
                </c:pt>
                <c:pt idx="12" formatCode="0">
                  <c:v>136.47887323943661</c:v>
                </c:pt>
                <c:pt idx="13" formatCode="0">
                  <c:v>135.07042253521126</c:v>
                </c:pt>
                <c:pt idx="14" formatCode="0">
                  <c:v>136.7605633802817</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101.98170731707317</c:v>
                </c:pt>
                <c:pt idx="2">
                  <c:v>104.8780487804878</c:v>
                </c:pt>
                <c:pt idx="3">
                  <c:v>107.77439024390245</c:v>
                </c:pt>
                <c:pt idx="4">
                  <c:v>109.14634146341463</c:v>
                </c:pt>
                <c:pt idx="5">
                  <c:v>112.57621951219512</c:v>
                </c:pt>
                <c:pt idx="6">
                  <c:v>110.97560975609755</c:v>
                </c:pt>
                <c:pt idx="7">
                  <c:v>111.4329268292683</c:v>
                </c:pt>
                <c:pt idx="8">
                  <c:v>110.7469512195122</c:v>
                </c:pt>
                <c:pt idx="9">
                  <c:v>112.34756097560975</c:v>
                </c:pt>
                <c:pt idx="10">
                  <c:v>113.1859756097561</c:v>
                </c:pt>
                <c:pt idx="11">
                  <c:v>114.48170731707317</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114.48170731707317</c:v>
                </c:pt>
                <c:pt idx="12">
                  <c:v>117.75914634146342</c:v>
                </c:pt>
                <c:pt idx="13">
                  <c:v>116.46341463414635</c:v>
                </c:pt>
                <c:pt idx="14">
                  <c:v>119.35975609756098</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99.783539598136556</c:v>
                </c:pt>
                <c:pt idx="2">
                  <c:v>99.87294715542798</c:v>
                </c:pt>
                <c:pt idx="3">
                  <c:v>100.58350195284928</c:v>
                </c:pt>
                <c:pt idx="4">
                  <c:v>100.56938497011906</c:v>
                </c:pt>
                <c:pt idx="5">
                  <c:v>100.72467178015152</c:v>
                </c:pt>
                <c:pt idx="6">
                  <c:v>98.327137546468407</c:v>
                </c:pt>
                <c:pt idx="7">
                  <c:v>97.830690320455503</c:v>
                </c:pt>
                <c:pt idx="8">
                  <c:v>96.103712766458045</c:v>
                </c:pt>
                <c:pt idx="9">
                  <c:v>96.611924144746126</c:v>
                </c:pt>
                <c:pt idx="10" formatCode="General">
                  <c:v>95.899016516869793</c:v>
                </c:pt>
                <c:pt idx="11">
                  <c:v>97.282480824431786</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97.282480824431786</c:v>
                </c:pt>
                <c:pt idx="12" formatCode="0">
                  <c:v>94.910827725754089</c:v>
                </c:pt>
                <c:pt idx="13" formatCode="0">
                  <c:v>92.303891581572628</c:v>
                </c:pt>
                <c:pt idx="14" formatCode="0">
                  <c:v>94.016752152839871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98.615658805487627</c:v>
                </c:pt>
                <c:pt idx="2">
                  <c:v>97.291416255647206</c:v>
                </c:pt>
                <c:pt idx="3">
                  <c:v>96.456252331412941</c:v>
                </c:pt>
                <c:pt idx="4">
                  <c:v>95.214904463878639</c:v>
                </c:pt>
                <c:pt idx="5">
                  <c:v>94.162141998590783</c:v>
                </c:pt>
                <c:pt idx="6">
                  <c:v>91.658722592945665</c:v>
                </c:pt>
                <c:pt idx="7">
                  <c:v>90.317901106644015</c:v>
                </c:pt>
                <c:pt idx="8">
                  <c:v>88.175073569030545</c:v>
                </c:pt>
                <c:pt idx="9">
                  <c:v>86.459153645293654</c:v>
                </c:pt>
                <c:pt idx="10">
                  <c:v>83.284287312968871</c:v>
                </c:pt>
                <c:pt idx="11">
                  <c:v>82.515439134579523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82.515439134579523</c:v>
                </c:pt>
                <c:pt idx="12">
                  <c:v>76.368798441579969</c:v>
                </c:pt>
                <c:pt idx="13">
                  <c:v>80.426493140465041</c:v>
                </c:pt>
                <c:pt idx="14">
                  <c:v>80.988104613089064</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99.656740753454045</c:v>
                </c:pt>
                <c:pt idx="2">
                  <c:v>98.575474126834294</c:v>
                </c:pt>
                <c:pt idx="3">
                  <c:v>97.96618896421522</c:v>
                </c:pt>
                <c:pt idx="4">
                  <c:v>96.481592722903969</c:v>
                </c:pt>
                <c:pt idx="5">
                  <c:v>94.756715009010549</c:v>
                </c:pt>
                <c:pt idx="6">
                  <c:v>92.371063245516183</c:v>
                </c:pt>
                <c:pt idx="7">
                  <c:v>90.332961469149581</c:v>
                </c:pt>
                <c:pt idx="8">
                  <c:v>87.925856002746073</c:v>
                </c:pt>
                <c:pt idx="9">
                  <c:v>86.093709774307044</c:v>
                </c:pt>
                <c:pt idx="10">
                  <c:v>83.587917274521587</c:v>
                </c:pt>
                <c:pt idx="11">
                  <c:v>84.724963528705061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84.724963528705061</c:v>
                </c:pt>
                <c:pt idx="12">
                  <c:v>78.404702651677681</c:v>
                </c:pt>
                <c:pt idx="13">
                  <c:v>75.24671758345491</c:v>
                </c:pt>
                <c:pt idx="14">
                  <c:v>74.770445378872395</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102.05977736874398</c:v>
                </c:pt>
                <c:pt idx="2">
                  <c:v>102.44543781225349</c:v>
                </c:pt>
                <c:pt idx="3">
                  <c:v>102.34025769129634</c:v>
                </c:pt>
                <c:pt idx="4">
                  <c:v>103.16416863879394</c:v>
                </c:pt>
                <c:pt idx="5">
                  <c:v>102.99763344727846</c:v>
                </c:pt>
                <c:pt idx="6">
                  <c:v>102.27890262073801</c:v>
                </c:pt>
                <c:pt idx="7">
                  <c:v>103.11157857831536</c:v>
                </c:pt>
                <c:pt idx="8">
                  <c:v>105.38171618897361</c:v>
                </c:pt>
                <c:pt idx="9">
                  <c:v>105.51319134017004</c:v>
                </c:pt>
                <c:pt idx="10">
                  <c:v>105.08370584626172</c:v>
                </c:pt>
                <c:pt idx="11">
                  <c:v>107.20483828556402</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107.20483828556402</c:v>
                </c:pt>
                <c:pt idx="12">
                  <c:v>99.202384082741702</c:v>
                </c:pt>
                <c:pt idx="13">
                  <c:v>96.984836532562014</c:v>
                </c:pt>
                <c:pt idx="14">
                  <c:v>99.298799193619075</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100.57518488085456</c:v>
                </c:pt>
                <c:pt idx="2">
                  <c:v>103.41589388425872</c:v>
                </c:pt>
                <c:pt idx="3">
                  <c:v>105.99835661462613</c:v>
                </c:pt>
                <c:pt idx="4">
                  <c:v>108.83906561803029</c:v>
                </c:pt>
                <c:pt idx="5">
                  <c:v>112.60711351097547</c:v>
                </c:pt>
                <c:pt idx="6">
                  <c:v>113.4640215987792</c:v>
                </c:pt>
                <c:pt idx="7">
                  <c:v>117.7837774386665</c:v>
                </c:pt>
                <c:pt idx="8">
                  <c:v>118.61720859255782</c:v>
                </c:pt>
                <c:pt idx="9">
                  <c:v>123.25390304026294</c:v>
                </c:pt>
                <c:pt idx="10">
                  <c:v>124.72121140978989</c:v>
                </c:pt>
                <c:pt idx="11">
                  <c:v>131.32996830613922</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131.32996830613922</c:v>
                </c:pt>
                <c:pt idx="12">
                  <c:v>134.08850804084986</c:v>
                </c:pt>
                <c:pt idx="13">
                  <c:v>141.13158821457918</c:v>
                </c:pt>
                <c:pt idx="14">
                  <c:v>144.84094377274329</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102.97738160208598</c:v>
                </c:pt>
                <c:pt idx="2">
                  <c:v>103.55951731247347</c:v>
                </c:pt>
                <c:pt idx="3">
                  <c:v>107.91340731307986</c:v>
                </c:pt>
                <c:pt idx="4">
                  <c:v>111.75186465344734</c:v>
                </c:pt>
                <c:pt idx="5">
                  <c:v>146.558729003699</c:v>
                </c:pt>
                <c:pt idx="6">
                  <c:v>150.78527681765812</c:v>
                </c:pt>
                <c:pt idx="7">
                  <c:v>154.25989933903341</c:v>
                </c:pt>
                <c:pt idx="8">
                  <c:v>166.24825662482567</c:v>
                </c:pt>
                <c:pt idx="9">
                  <c:v>177.39372991328602</c:v>
                </c:pt>
                <c:pt idx="10">
                  <c:v>186.8655630343824</c:v>
                </c:pt>
                <c:pt idx="11">
                  <c:v>189.60645200412347</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189.60645200412347</c:v>
                </c:pt>
                <c:pt idx="12">
                  <c:v>203.96579952701472</c:v>
                </c:pt>
                <c:pt idx="13">
                  <c:v>210.51482626887392</c:v>
                </c:pt>
                <c:pt idx="14">
                  <c:v>219.76835849857497</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100.84295400403153</c:v>
                </c:pt>
                <c:pt idx="2">
                  <c:v>102.79762995540895</c:v>
                </c:pt>
                <c:pt idx="3">
                  <c:v>104.71870991387209</c:v>
                </c:pt>
                <c:pt idx="4">
                  <c:v>106.49929753832997</c:v>
                </c:pt>
                <c:pt idx="5">
                  <c:v>108.38372732270479</c:v>
                </c:pt>
                <c:pt idx="6">
                  <c:v>107.81259544316168</c:v>
                </c:pt>
                <c:pt idx="7">
                  <c:v>108.87545049172317</c:v>
                </c:pt>
                <c:pt idx="8">
                  <c:v>109.3610652983935</c:v>
                </c:pt>
                <c:pt idx="9">
                  <c:v>111.84106041170362</c:v>
                </c:pt>
                <c:pt idx="10">
                  <c:v>111.72194734591656</c:v>
                </c:pt>
                <c:pt idx="11">
                  <c:v>114.56539001893593</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114.56539001893593</c:v>
                </c:pt>
                <c:pt idx="12">
                  <c:v>111.89603567283611</c:v>
                </c:pt>
                <c:pt idx="13">
                  <c:v>116.89267607354468</c:v>
                </c:pt>
                <c:pt idx="14">
                  <c:v>120.53326003298515</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101.91753059474628</c:v>
                </c:pt>
                <c:pt idx="2">
                  <c:v>104.44305869514382</c:v>
                </c:pt>
                <c:pt idx="3">
                  <c:v>105.70582274534259</c:v>
                </c:pt>
                <c:pt idx="4">
                  <c:v>107.56099462156052</c:v>
                </c:pt>
                <c:pt idx="5">
                  <c:v>110.12549692103828</c:v>
                </c:pt>
                <c:pt idx="6">
                  <c:v>108.47299088003741</c:v>
                </c:pt>
                <c:pt idx="7">
                  <c:v>109.16673162366513</c:v>
                </c:pt>
                <c:pt idx="8">
                  <c:v>108.47299088003741</c:v>
                </c:pt>
                <c:pt idx="9">
                  <c:v>110.35934211551952</c:v>
                </c:pt>
                <c:pt idx="10">
                  <c:v>110.14108660067036</c:v>
                </c:pt>
                <c:pt idx="11">
                  <c:v>112.90825473536519</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112.90825473536519</c:v>
                </c:pt>
                <c:pt idx="12">
                  <c:v>110.32036791643932</c:v>
                </c:pt>
                <c:pt idx="13">
                  <c:v>113.1888689687427</c:v>
                </c:pt>
                <c:pt idx="14">
                  <c:v>118.14638709174527</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FI</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97.531000045114979</c:v>
                </c:pt>
                <c:pt idx="2">
                  <c:v>97.270433510968999</c:v>
                </c:pt>
                <c:pt idx="3">
                  <c:v>99.971280462241509</c:v>
                </c:pt>
                <c:pt idx="4">
                  <c:v>100.64789516598462</c:v>
                </c:pt>
                <c:pt idx="5">
                  <c:v>103.69722784936877</c:v>
                </c:pt>
                <c:pt idx="6">
                  <c:v>105.13441513926774</c:v>
                </c:pt>
                <c:pt idx="7">
                  <c:v>104.69999086696691</c:v>
                </c:pt>
                <c:pt idx="8">
                  <c:v>105.57203047131952</c:v>
                </c:pt>
                <c:pt idx="9">
                  <c:v>107.05345245155917</c:v>
                </c:pt>
                <c:pt idx="10" formatCode="General">
                  <c:v>107.86024038583213</c:v>
                </c:pt>
                <c:pt idx="11">
                  <c:v>110.71513849749502</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110.71513849749502</c:v>
                </c:pt>
                <c:pt idx="12" formatCode="0">
                  <c:v>109.73405267889466</c:v>
                </c:pt>
                <c:pt idx="13" formatCode="0">
                  <c:v>109.97327212367227</c:v>
                </c:pt>
                <c:pt idx="14">
                  <c:v>110.24517242176127</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FI</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92.357038422331939</c:v>
                </c:pt>
                <c:pt idx="2">
                  <c:v>97.197501913229104</c:v>
                </c:pt>
                <c:pt idx="3">
                  <c:v>102.80296224734809</c:v>
                </c:pt>
                <c:pt idx="4">
                  <c:v>105.07854311433263</c:v>
                </c:pt>
                <c:pt idx="5">
                  <c:v>106.31694347221784</c:v>
                </c:pt>
                <c:pt idx="6">
                  <c:v>105.66524184547076</c:v>
                </c:pt>
                <c:pt idx="7">
                  <c:v>109.90309110891614</c:v>
                </c:pt>
                <c:pt idx="8">
                  <c:v>117.40948183298812</c:v>
                </c:pt>
                <c:pt idx="9">
                  <c:v>121.66576393941018</c:v>
                </c:pt>
                <c:pt idx="10" formatCode="General">
                  <c:v>126.11078552840469</c:v>
                </c:pt>
                <c:pt idx="11">
                  <c:v>127.91775753188782</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127.91775753188782</c:v>
                </c:pt>
                <c:pt idx="12" formatCode="0">
                  <c:v>124.43391386063379</c:v>
                </c:pt>
                <c:pt idx="13" formatCode="0">
                  <c:v>130.21110324028723</c:v>
                </c:pt>
                <c:pt idx="14" formatCode="0">
                  <c:v>135.64183416849198</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99.999024504448258</c:v>
                </c:pt>
                <c:pt idx="2">
                  <c:v>99.967320899016698</c:v>
                </c:pt>
                <c:pt idx="3">
                  <c:v>100.29313641329796</c:v>
                </c:pt>
                <c:pt idx="4">
                  <c:v>100.51506165131887</c:v>
                </c:pt>
                <c:pt idx="5">
                  <c:v>104.54727251443734</c:v>
                </c:pt>
                <c:pt idx="6">
                  <c:v>101.34569611362572</c:v>
                </c:pt>
                <c:pt idx="7">
                  <c:v>101.32569845481504</c:v>
                </c:pt>
                <c:pt idx="8">
                  <c:v>100.9506204151709</c:v>
                </c:pt>
                <c:pt idx="9">
                  <c:v>101.87977992820353</c:v>
                </c:pt>
                <c:pt idx="10" formatCode="General">
                  <c:v>101.10182222569065</c:v>
                </c:pt>
                <c:pt idx="11">
                  <c:v>102.32899562977993</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102.32899562977993</c:v>
                </c:pt>
                <c:pt idx="12" formatCode="0">
                  <c:v>100.19412361479631</c:v>
                </c:pt>
                <c:pt idx="13" formatCode="0">
                  <c:v>101.77979163415014</c:v>
                </c:pt>
                <c:pt idx="14" formatCode="0">
                  <c:v>103.87076634930544</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98.288948069241016</c:v>
                </c:pt>
                <c:pt idx="2">
                  <c:v>98.235685752330227</c:v>
                </c:pt>
                <c:pt idx="3">
                  <c:v>102.52330226364847</c:v>
                </c:pt>
                <c:pt idx="4">
                  <c:v>102.36351531291611</c:v>
                </c:pt>
                <c:pt idx="5">
                  <c:v>88.968042609853526</c:v>
                </c:pt>
                <c:pt idx="6">
                  <c:v>109.92676431424766</c:v>
                </c:pt>
                <c:pt idx="7">
                  <c:v>109.31424766977364</c:v>
                </c:pt>
                <c:pt idx="8">
                  <c:v>110.67909454061251</c:v>
                </c:pt>
                <c:pt idx="9">
                  <c:v>112.57656458055925</c:v>
                </c:pt>
                <c:pt idx="10" formatCode="General">
                  <c:v>114.30758988015978</c:v>
                </c:pt>
                <c:pt idx="11">
                  <c:v>117.81624500665779</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117.81624500665779</c:v>
                </c:pt>
                <c:pt idx="12" formatCode="0">
                  <c:v>114.39414114513981</c:v>
                </c:pt>
                <c:pt idx="13" formatCode="0">
                  <c:v>115.47936085219708</c:v>
                </c:pt>
                <c:pt idx="14" formatCode="0">
                  <c:v>118.07589880159787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95.350669818754923</c:v>
                </c:pt>
                <c:pt idx="2">
                  <c:v>95.468873128447598</c:v>
                </c:pt>
                <c:pt idx="3">
                  <c:v>99.172576832151307</c:v>
                </c:pt>
                <c:pt idx="4">
                  <c:v>102.12765957446808</c:v>
                </c:pt>
                <c:pt idx="5">
                  <c:v>91.331757289204091</c:v>
                </c:pt>
                <c:pt idx="6">
                  <c:v>106.42237982663515</c:v>
                </c:pt>
                <c:pt idx="7">
                  <c:v>107.68321513002364</c:v>
                </c:pt>
                <c:pt idx="8">
                  <c:v>111.22931442080379</c:v>
                </c:pt>
                <c:pt idx="9">
                  <c:v>115.95744680851064</c:v>
                </c:pt>
                <c:pt idx="10" formatCode="General">
                  <c:v>121.11899133175729</c:v>
                </c:pt>
                <c:pt idx="11">
                  <c:v>126.35933806146572</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126.35933806146572</c:v>
                </c:pt>
                <c:pt idx="12" formatCode="0">
                  <c:v>124.31048069345941</c:v>
                </c:pt>
                <c:pt idx="13" formatCode="0">
                  <c:v>124.31048069345941</c:v>
                </c:pt>
                <c:pt idx="14" formatCode="0">
                  <c:v>128.1717888100867</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95.230769230769226</c:v>
                </c:pt>
                <c:pt idx="2">
                  <c:v>92.615384615384613</c:v>
                </c:pt>
                <c:pt idx="3">
                  <c:v>93.384615384615387</c:v>
                </c:pt>
                <c:pt idx="4">
                  <c:v>92.769230769230774</c:v>
                </c:pt>
                <c:pt idx="5">
                  <c:v>81.07692307692308</c:v>
                </c:pt>
                <c:pt idx="6">
                  <c:v>89.384615384615387</c:v>
                </c:pt>
                <c:pt idx="7">
                  <c:v>89.07692307692308</c:v>
                </c:pt>
                <c:pt idx="8">
                  <c:v>90.615384615384613</c:v>
                </c:pt>
                <c:pt idx="9">
                  <c:v>91.692307692307693</c:v>
                </c:pt>
                <c:pt idx="10" formatCode="General">
                  <c:v>95.07692307692308</c:v>
                </c:pt>
                <c:pt idx="11">
                  <c:v>100</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100</c:v>
                </c:pt>
                <c:pt idx="12" formatCode="0">
                  <c:v>92.15384615384616</c:v>
                </c:pt>
                <c:pt idx="13" formatCode="0">
                  <c:v>96.92307692307692</c:v>
                </c:pt>
                <c:pt idx="14" formatCode="0">
                  <c:v>103.23076923076923</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99.155420162265287</c:v>
                </c:pt>
                <c:pt idx="2">
                  <c:v>99.674511273745878</c:v>
                </c:pt>
                <c:pt idx="3">
                  <c:v>100.08651518524677</c:v>
                </c:pt>
                <c:pt idx="4">
                  <c:v>99.787516450566571</c:v>
                </c:pt>
                <c:pt idx="5">
                  <c:v>102.33675542692566</c:v>
                </c:pt>
                <c:pt idx="6">
                  <c:v>103.21177057412829</c:v>
                </c:pt>
                <c:pt idx="7">
                  <c:v>101.73058551335632</c:v>
                </c:pt>
                <c:pt idx="8">
                  <c:v>99.959983204218105</c:v>
                </c:pt>
                <c:pt idx="9">
                  <c:v>99.461745915891456</c:v>
                </c:pt>
                <c:pt idx="10" formatCode="General">
                  <c:v>96.918988533215355</c:v>
                </c:pt>
                <c:pt idx="11">
                  <c:v>97.030584667931052</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97.030584667931052</c:v>
                </c:pt>
                <c:pt idx="12" formatCode="0">
                  <c:v>96.328318082800948</c:v>
                </c:pt>
                <c:pt idx="13" formatCode="0">
                  <c:v>96.467531442774572</c:v>
                </c:pt>
                <c:pt idx="14" formatCode="0">
                  <c:v>96.210522162823267</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97.942672060460254</c:v>
                </c:pt>
                <c:pt idx="2">
                  <c:v>97.475824563975763</c:v>
                </c:pt>
                <c:pt idx="3">
                  <c:v>101.54782770961486</c:v>
                </c:pt>
                <c:pt idx="4">
                  <c:v>101.56548860705503</c:v>
                </c:pt>
                <c:pt idx="5">
                  <c:v>105.76944864677539</c:v>
                </c:pt>
                <c:pt idx="6">
                  <c:v>108.44390832328106</c:v>
                </c:pt>
                <c:pt idx="7">
                  <c:v>108.21265053415884</c:v>
                </c:pt>
                <c:pt idx="8">
                  <c:v>109.94408493225546</c:v>
                </c:pt>
                <c:pt idx="9">
                  <c:v>112.01707442235536</c:v>
                </c:pt>
                <c:pt idx="10" formatCode="General">
                  <c:v>113.82814947117275</c:v>
                </c:pt>
                <c:pt idx="11">
                  <c:v>117.74653613153036</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117.74653613153036</c:v>
                </c:pt>
                <c:pt idx="12" formatCode="0">
                  <c:v>117.49295230224793</c:v>
                </c:pt>
                <c:pt idx="13" formatCode="0">
                  <c:v>117.45629760944757</c:v>
                </c:pt>
                <c:pt idx="14" formatCode="0">
                  <c:v>117.84150510833128</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94.773479357075317</c:v>
                </c:pt>
                <c:pt idx="2">
                  <c:v>93.666876772770252</c:v>
                </c:pt>
                <c:pt idx="3">
                  <c:v>97.946344153797668</c:v>
                </c:pt>
                <c:pt idx="4">
                  <c:v>100.76583674755751</c:v>
                </c:pt>
                <c:pt idx="5">
                  <c:v>103.14922786006933</c:v>
                </c:pt>
                <c:pt idx="6">
                  <c:v>103.90954932240781</c:v>
                </c:pt>
                <c:pt idx="7">
                  <c:v>104.6982351087299</c:v>
                </c:pt>
                <c:pt idx="8">
                  <c:v>108.24850299401197</c:v>
                </c:pt>
                <c:pt idx="9">
                  <c:v>111.79798298140561</c:v>
                </c:pt>
                <c:pt idx="10" formatCode="General">
                  <c:v>116.09990545225338</c:v>
                </c:pt>
                <c:pt idx="11">
                  <c:v>121.53246139300347</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121.53246139300347</c:v>
                </c:pt>
                <c:pt idx="12" formatCode="0">
                  <c:v>119.30152852190356</c:v>
                </c:pt>
                <c:pt idx="13" formatCode="0">
                  <c:v>120.00669713205168</c:v>
                </c:pt>
                <c:pt idx="14" formatCode="0">
                  <c:v>120.88402143082257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95.957297834335293</c:v>
                </c:pt>
                <c:pt idx="2">
                  <c:v>92.55278840462293</c:v>
                </c:pt>
                <c:pt idx="3">
                  <c:v>93.785347234469043</c:v>
                </c:pt>
                <c:pt idx="4">
                  <c:v>94.092133728878963</c:v>
                </c:pt>
                <c:pt idx="5">
                  <c:v>90.455919303104011</c:v>
                </c:pt>
                <c:pt idx="6">
                  <c:v>89.695850088439016</c:v>
                </c:pt>
                <c:pt idx="7">
                  <c:v>87.205763465342898</c:v>
                </c:pt>
                <c:pt idx="8">
                  <c:v>86.880293900414003</c:v>
                </c:pt>
                <c:pt idx="9">
                  <c:v>89.398492433356438</c:v>
                </c:pt>
                <c:pt idx="10" formatCode="General">
                  <c:v>93.089359205602833</c:v>
                </c:pt>
                <c:pt idx="11">
                  <c:v>97.475340966036967</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97.475340966036967</c:v>
                </c:pt>
                <c:pt idx="12" formatCode="0">
                  <c:v>90.434442502413958</c:v>
                </c:pt>
                <c:pt idx="13" formatCode="0">
                  <c:v>93.298365144025524</c:v>
                </c:pt>
                <c:pt idx="14" formatCode="0">
                  <c:v>96.753510933088421</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96.004899597938063</c:v>
                </c:pt>
                <c:pt idx="2">
                  <c:v>98.384380263239962</c:v>
                </c:pt>
                <c:pt idx="3">
                  <c:v>103.60551431601273</c:v>
                </c:pt>
                <c:pt idx="4">
                  <c:v>106.01150554890805</c:v>
                </c:pt>
                <c:pt idx="5">
                  <c:v>109.76651615336193</c:v>
                </c:pt>
                <c:pt idx="6">
                  <c:v>99.488491048593346</c:v>
                </c:pt>
                <c:pt idx="7">
                  <c:v>101.48065396022479</c:v>
                </c:pt>
                <c:pt idx="8">
                  <c:v>106.86680919355115</c:v>
                </c:pt>
                <c:pt idx="9">
                  <c:v>108.54707640310534</c:v>
                </c:pt>
                <c:pt idx="10" formatCode="General">
                  <c:v>113.84930333841817</c:v>
                </c:pt>
                <c:pt idx="11">
                  <c:v>115.08270906935992</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115.08270906935992</c:v>
                </c:pt>
                <c:pt idx="12" formatCode="0">
                  <c:v>112.75699196443253</c:v>
                </c:pt>
                <c:pt idx="13" formatCode="0">
                  <c:v>115.64592581986037</c:v>
                </c:pt>
                <c:pt idx="14" formatCode="0">
                  <c:v>120.10970596741539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92.026170616320144</c:v>
                </c:pt>
                <c:pt idx="2">
                  <c:v>97.017900989627577</c:v>
                </c:pt>
                <c:pt idx="3">
                  <c:v>101.82923978930644</c:v>
                </c:pt>
                <c:pt idx="4">
                  <c:v>103.2924429623136</c:v>
                </c:pt>
                <c:pt idx="5">
                  <c:v>102.9381859610328</c:v>
                </c:pt>
                <c:pt idx="6">
                  <c:v>107.17540792396478</c:v>
                </c:pt>
                <c:pt idx="7">
                  <c:v>110.25285332872664</c:v>
                </c:pt>
                <c:pt idx="8">
                  <c:v>116.33785792786337</c:v>
                </c:pt>
                <c:pt idx="9">
                  <c:v>122.4021418786573</c:v>
                </c:pt>
                <c:pt idx="10" formatCode="General">
                  <c:v>123.44418205774377</c:v>
                </c:pt>
                <c:pt idx="11">
                  <c:v>125.94593673925787</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125.94593673925787</c:v>
                </c:pt>
                <c:pt idx="12" formatCode="0">
                  <c:v>122.72247168728954</c:v>
                </c:pt>
                <c:pt idx="13" formatCode="0">
                  <c:v>126.69608781184974</c:v>
                </c:pt>
                <c:pt idx="14" formatCode="0">
                  <c:v>131.88471441114029</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88.567857409328568</c:v>
                </c:pt>
                <c:pt idx="2">
                  <c:v>96.040109003282893</c:v>
                </c:pt>
                <c:pt idx="3">
                  <c:v>102.91428528303359</c:v>
                </c:pt>
                <c:pt idx="4">
                  <c:v>105.89408318869151</c:v>
                </c:pt>
                <c:pt idx="5">
                  <c:v>105.9494655754003</c:v>
                </c:pt>
                <c:pt idx="6">
                  <c:v>111.08492792840873</c:v>
                </c:pt>
                <c:pt idx="7">
                  <c:v>119.08623020249507</c:v>
                </c:pt>
                <c:pt idx="8">
                  <c:v>130.48756715636827</c:v>
                </c:pt>
                <c:pt idx="9">
                  <c:v>135.76835434271257</c:v>
                </c:pt>
                <c:pt idx="10" formatCode="General">
                  <c:v>142.81072850818117</c:v>
                </c:pt>
                <c:pt idx="11">
                  <c:v>144.53931020570241</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144.53931020570241</c:v>
                </c:pt>
                <c:pt idx="12" formatCode="0">
                  <c:v>139.46918911534272</c:v>
                </c:pt>
                <c:pt idx="13" formatCode="0">
                  <c:v>150.41303222848339</c:v>
                </c:pt>
                <c:pt idx="14" formatCode="0">
                  <c:v>157.1941034573295</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79.63416401971611</c:v>
                </c:pt>
                <c:pt idx="2">
                  <c:v>87.858505316371591</c:v>
                </c:pt>
                <c:pt idx="3">
                  <c:v>86.718853731840525</c:v>
                </c:pt>
                <c:pt idx="4">
                  <c:v>84.072718689717888</c:v>
                </c:pt>
                <c:pt idx="5">
                  <c:v>81.126532839233221</c:v>
                </c:pt>
                <c:pt idx="6">
                  <c:v>84.093239840166362</c:v>
                </c:pt>
                <c:pt idx="7">
                  <c:v>85.091900545286293</c:v>
                </c:pt>
                <c:pt idx="8">
                  <c:v>90.320518734396018</c:v>
                </c:pt>
                <c:pt idx="9">
                  <c:v>100.18576878574122</c:v>
                </c:pt>
                <c:pt idx="10" formatCode="General">
                  <c:v>101.24088737147815</c:v>
                </c:pt>
                <c:pt idx="11">
                  <c:v>103.07568712876835</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103.07568712876835</c:v>
                </c:pt>
                <c:pt idx="12" formatCode="0">
                  <c:v>99.474961851018747</c:v>
                </c:pt>
                <c:pt idx="13" formatCode="0">
                  <c:v>109.39969234618398</c:v>
                </c:pt>
                <c:pt idx="14" formatCode="0">
                  <c:v>116.75127852069583</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89.111922141119223</c:v>
                </c:pt>
                <c:pt idx="2">
                  <c:v>79.785077047850777</c:v>
                </c:pt>
                <c:pt idx="3">
                  <c:v>88.909164639091642</c:v>
                </c:pt>
                <c:pt idx="4">
                  <c:v>86.942416869424164</c:v>
                </c:pt>
                <c:pt idx="5">
                  <c:v>97.181670721816701</c:v>
                </c:pt>
                <c:pt idx="6">
                  <c:v>86.618004866180044</c:v>
                </c:pt>
                <c:pt idx="7">
                  <c:v>85.644768856447683</c:v>
                </c:pt>
                <c:pt idx="8">
                  <c:v>80.190592051905924</c:v>
                </c:pt>
                <c:pt idx="9">
                  <c:v>90.409570154095704</c:v>
                </c:pt>
                <c:pt idx="10" formatCode="General">
                  <c:v>94.363341443633416</c:v>
                </c:pt>
                <c:pt idx="11">
                  <c:v>93.795620437956202</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93.795620437956202</c:v>
                </c:pt>
                <c:pt idx="12" formatCode="0">
                  <c:v>93.268450932684516</c:v>
                </c:pt>
                <c:pt idx="13" formatCode="0">
                  <c:v>92.376317923763182</c:v>
                </c:pt>
                <c:pt idx="14" formatCode="0">
                  <c:v>91.768045417680455</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93.668411732259841</c:v>
                </c:pt>
                <c:pt idx="2">
                  <c:v>90.24859927036259</c:v>
                </c:pt>
                <c:pt idx="3">
                  <c:v>91.058071009009183</c:v>
                </c:pt>
                <c:pt idx="4">
                  <c:v>91.044523364847734</c:v>
                </c:pt>
                <c:pt idx="5">
                  <c:v>89.762819458287765</c:v>
                </c:pt>
                <c:pt idx="6">
                  <c:v>88.677072547634481</c:v>
                </c:pt>
                <c:pt idx="7">
                  <c:v>86.937651806191269</c:v>
                </c:pt>
                <c:pt idx="8">
                  <c:v>86.035765780586232</c:v>
                </c:pt>
                <c:pt idx="9">
                  <c:v>84.360212504475555</c:v>
                </c:pt>
                <c:pt idx="10">
                  <c:v>83.918946380359785</c:v>
                </c:pt>
                <c:pt idx="11">
                  <c:v>85.024530912820907</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85.024530912820907</c:v>
                </c:pt>
                <c:pt idx="12">
                  <c:v>84.048616688762223</c:v>
                </c:pt>
                <c:pt idx="13">
                  <c:v>83.036897976562571</c:v>
                </c:pt>
                <c:pt idx="14">
                  <c:v>82.021792353322553</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102.97223898611949</c:v>
                </c:pt>
                <c:pt idx="2">
                  <c:v>108.84127942063971</c:v>
                </c:pt>
                <c:pt idx="3">
                  <c:v>108.99215449607725</c:v>
                </c:pt>
                <c:pt idx="4">
                  <c:v>119.70428485214242</c:v>
                </c:pt>
                <c:pt idx="5">
                  <c:v>110.19915509957755</c:v>
                </c:pt>
                <c:pt idx="6">
                  <c:v>114.96680748340374</c:v>
                </c:pt>
                <c:pt idx="7">
                  <c:v>120.79058539529269</c:v>
                </c:pt>
                <c:pt idx="8">
                  <c:v>126.65962582981291</c:v>
                </c:pt>
                <c:pt idx="9">
                  <c:v>119.41762220881111</c:v>
                </c:pt>
                <c:pt idx="10" formatCode="General">
                  <c:v>123.52142426071212</c:v>
                </c:pt>
                <c:pt idx="11">
                  <c:v>112.65841882920941</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112.65841882920941</c:v>
                </c:pt>
                <c:pt idx="12" formatCode="0">
                  <c:v>111.51176825588412</c:v>
                </c:pt>
                <c:pt idx="13" formatCode="0">
                  <c:v>110.35003017501509</c:v>
                </c:pt>
                <c:pt idx="14" formatCode="0">
                  <c:v>109.08267954133977</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105.37735849056604</c:v>
                </c:pt>
                <c:pt idx="2">
                  <c:v>103.99371069182389</c:v>
                </c:pt>
                <c:pt idx="3">
                  <c:v>106.19496855345912</c:v>
                </c:pt>
                <c:pt idx="4">
                  <c:v>115.44025157232704</c:v>
                </c:pt>
                <c:pt idx="5">
                  <c:v>112.42138364779875</c:v>
                </c:pt>
                <c:pt idx="6">
                  <c:v>114.55974842767296</c:v>
                </c:pt>
                <c:pt idx="7">
                  <c:v>115.50314465408805</c:v>
                </c:pt>
                <c:pt idx="8">
                  <c:v>114.13522012578616</c:v>
                </c:pt>
                <c:pt idx="9">
                  <c:v>114.70125786163523</c:v>
                </c:pt>
                <c:pt idx="10">
                  <c:v>120.59748427672956</c:v>
                </c:pt>
                <c:pt idx="11">
                  <c:v>123.20754716981132</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123.20754716981132</c:v>
                </c:pt>
                <c:pt idx="12">
                  <c:v>124.40251572327044</c:v>
                </c:pt>
                <c:pt idx="13">
                  <c:v>123.17610062893081</c:v>
                </c:pt>
                <c:pt idx="14">
                  <c:v>124.00943396226415</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96.917774633285234</c:v>
                </c:pt>
                <c:pt idx="2">
                  <c:v>97.775193689844073</c:v>
                </c:pt>
                <c:pt idx="3">
                  <c:v>102.35369937094582</c:v>
                </c:pt>
                <c:pt idx="4">
                  <c:v>103.17399162195105</c:v>
                </c:pt>
                <c:pt idx="5">
                  <c:v>109.09046331451307</c:v>
                </c:pt>
                <c:pt idx="6">
                  <c:v>109.59622847696036</c:v>
                </c:pt>
                <c:pt idx="7">
                  <c:v>109.75104025106127</c:v>
                </c:pt>
                <c:pt idx="8">
                  <c:v>110.56292643288454</c:v>
                </c:pt>
                <c:pt idx="9">
                  <c:v>116.32598736287599</c:v>
                </c:pt>
                <c:pt idx="10" formatCode="General">
                  <c:v>116.56345881726607</c:v>
                </c:pt>
                <c:pt idx="11">
                  <c:v>119.07267046807796</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119.07267046807796</c:v>
                </c:pt>
                <c:pt idx="12" formatCode="0">
                  <c:v>117.08673662384241</c:v>
                </c:pt>
                <c:pt idx="13" formatCode="0">
                  <c:v>114.90466116536139</c:v>
                </c:pt>
                <c:pt idx="14" formatCode="0">
                  <c:v>115.58555276909929</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98.272794781521625</c:v>
                </c:pt>
                <c:pt idx="2">
                  <c:v>97.79197674977695</c:v>
                </c:pt>
                <c:pt idx="3">
                  <c:v>99.151623295099398</c:v>
                </c:pt>
                <c:pt idx="4">
                  <c:v>97.329857197044575</c:v>
                </c:pt>
                <c:pt idx="5">
                  <c:v>100.50592741784689</c:v>
                </c:pt>
                <c:pt idx="6">
                  <c:v>101.97669635272811</c:v>
                </c:pt>
                <c:pt idx="7">
                  <c:v>98.822530064483047</c:v>
                </c:pt>
                <c:pt idx="8">
                  <c:v>97.424952318878525</c:v>
                </c:pt>
                <c:pt idx="9">
                  <c:v>95.382009926221144</c:v>
                </c:pt>
                <c:pt idx="10">
                  <c:v>95.406050827808372</c:v>
                </c:pt>
                <c:pt idx="11">
                  <c:v>95.816883123821327</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95.816883123821327</c:v>
                </c:pt>
                <c:pt idx="12">
                  <c:v>95.235627547667761</c:v>
                </c:pt>
                <c:pt idx="13">
                  <c:v>98.083673022368728</c:v>
                </c:pt>
                <c:pt idx="14">
                  <c:v>98.147247851010519</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98.369130126489623</c:v>
                </c:pt>
                <c:pt idx="2">
                  <c:v>97.441615773462345</c:v>
                </c:pt>
                <c:pt idx="3">
                  <c:v>98.803723781422264</c:v>
                </c:pt>
                <c:pt idx="4">
                  <c:v>97.525103501909925</c:v>
                </c:pt>
                <c:pt idx="5">
                  <c:v>101.1390928429287</c:v>
                </c:pt>
                <c:pt idx="6">
                  <c:v>101.61714586335461</c:v>
                </c:pt>
                <c:pt idx="7">
                  <c:v>100.12237242388893</c:v>
                </c:pt>
                <c:pt idx="8">
                  <c:v>101.36439534298589</c:v>
                </c:pt>
                <c:pt idx="9">
                  <c:v>101.1276561677989</c:v>
                </c:pt>
                <c:pt idx="10">
                  <c:v>102.20270363000068</c:v>
                </c:pt>
                <c:pt idx="11">
                  <c:v>103.09590795763856</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103.09590795763856</c:v>
                </c:pt>
                <c:pt idx="12">
                  <c:v>102.06889453098195</c:v>
                </c:pt>
                <c:pt idx="13">
                  <c:v>99.763260824813017</c:v>
                </c:pt>
                <c:pt idx="14">
                  <c:v>99.62487705574236</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101.02188860152653</c:v>
                </c:pt>
                <c:pt idx="2">
                  <c:v>101.91972076788831</c:v>
                </c:pt>
                <c:pt idx="3">
                  <c:v>106.42990811413192</c:v>
                </c:pt>
                <c:pt idx="4">
                  <c:v>107.40764103534558</c:v>
                </c:pt>
                <c:pt idx="5">
                  <c:v>113.00069387497635</c:v>
                </c:pt>
                <c:pt idx="6">
                  <c:v>115.94440589583465</c:v>
                </c:pt>
                <c:pt idx="7">
                  <c:v>118.34773649572111</c:v>
                </c:pt>
                <c:pt idx="8">
                  <c:v>119.42429403477786</c:v>
                </c:pt>
                <c:pt idx="9">
                  <c:v>124.12161735949032</c:v>
                </c:pt>
                <c:pt idx="10">
                  <c:v>127.33657141655628</c:v>
                </c:pt>
                <c:pt idx="11">
                  <c:v>137.19169873210117</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137.19169873210117</c:v>
                </c:pt>
                <c:pt idx="12">
                  <c:v>132.17056708509429</c:v>
                </c:pt>
                <c:pt idx="13">
                  <c:v>130.62722092558715</c:v>
                </c:pt>
                <c:pt idx="14">
                  <c:v>132.32406064046762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97.916666666666671</c:v>
                </c:pt>
                <c:pt idx="2">
                  <c:v>98.535188900033432</c:v>
                </c:pt>
                <c:pt idx="3">
                  <c:v>102.33199598796389</c:v>
                </c:pt>
                <c:pt idx="4">
                  <c:v>105.82163156135071</c:v>
                </c:pt>
                <c:pt idx="5">
                  <c:v>108.08258107656302</c:v>
                </c:pt>
                <c:pt idx="6">
                  <c:v>111.45310932798395</c:v>
                </c:pt>
                <c:pt idx="7">
                  <c:v>116.94667335339351</c:v>
                </c:pt>
                <c:pt idx="8">
                  <c:v>122.03694416583083</c:v>
                </c:pt>
                <c:pt idx="9">
                  <c:v>131.47985623537278</c:v>
                </c:pt>
                <c:pt idx="10">
                  <c:v>136.22534269475091</c:v>
                </c:pt>
                <c:pt idx="11">
                  <c:v>142.69057171514544</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142.69057171514544</c:v>
                </c:pt>
                <c:pt idx="12">
                  <c:v>143.21715145436309</c:v>
                </c:pt>
                <c:pt idx="13">
                  <c:v>146.93037445670345</c:v>
                </c:pt>
                <c:pt idx="14">
                  <c:v>147.4527749916416</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101.20882971268395</c:v>
                </c:pt>
                <c:pt idx="2">
                  <c:v>104.0586311609437</c:v>
                </c:pt>
                <c:pt idx="3">
                  <c:v>105.03387059098341</c:v>
                </c:pt>
                <c:pt idx="4">
                  <c:v>108.91146928287783</c:v>
                </c:pt>
                <c:pt idx="5">
                  <c:v>118.55874795608503</c:v>
                </c:pt>
                <c:pt idx="6">
                  <c:v>122.64073814529316</c:v>
                </c:pt>
                <c:pt idx="7">
                  <c:v>124.5153001635132</c:v>
                </c:pt>
                <c:pt idx="8">
                  <c:v>131.59892548469983</c:v>
                </c:pt>
                <c:pt idx="9">
                  <c:v>130.65872459705676</c:v>
                </c:pt>
                <c:pt idx="10">
                  <c:v>138.44896052324222</c:v>
                </c:pt>
                <c:pt idx="11">
                  <c:v>138.92782060266293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138.92782060266293</c:v>
                </c:pt>
                <c:pt idx="12">
                  <c:v>146.49030600327026</c:v>
                </c:pt>
                <c:pt idx="13">
                  <c:v>149.69633263256247</c:v>
                </c:pt>
                <c:pt idx="14">
                  <c:v>154.04111188974539</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101.21125876789996</c:v>
                </c:pt>
                <c:pt idx="2">
                  <c:v>100.80115635434642</c:v>
                </c:pt>
                <c:pt idx="3">
                  <c:v>105.06689375434193</c:v>
                </c:pt>
                <c:pt idx="4">
                  <c:v>108.16058983035654</c:v>
                </c:pt>
                <c:pt idx="5">
                  <c:v>112.33220536494633</c:v>
                </c:pt>
                <c:pt idx="6">
                  <c:v>115.35418954350895</c:v>
                </c:pt>
                <c:pt idx="7">
                  <c:v>114.75360240234856</c:v>
                </c:pt>
                <c:pt idx="8">
                  <c:v>115.66680859646371</c:v>
                </c:pt>
                <c:pt idx="9">
                  <c:v>119.0002913295834</c:v>
                </c:pt>
                <c:pt idx="10">
                  <c:v>121.14156376756381</c:v>
                </c:pt>
                <c:pt idx="11">
                  <c:v>123.59657575689667</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123.59657575689667</c:v>
                </c:pt>
                <c:pt idx="12">
                  <c:v>122.1040718911772</c:v>
                </c:pt>
                <c:pt idx="13">
                  <c:v>125.0487416802994</c:v>
                </c:pt>
                <c:pt idx="14">
                  <c:v>127.03426484100127</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98.351606107668417</c:v>
                </c:pt>
                <c:pt idx="2">
                  <c:v>105.27270770224348</c:v>
                </c:pt>
                <c:pt idx="3">
                  <c:v>111.52184275675427</c:v>
                </c:pt>
                <c:pt idx="4">
                  <c:v>115.78583180846647</c:v>
                </c:pt>
                <c:pt idx="5">
                  <c:v>121.9519320960128</c:v>
                </c:pt>
                <c:pt idx="6">
                  <c:v>129.75104946719358</c:v>
                </c:pt>
                <c:pt idx="7">
                  <c:v>133.87510955976197</c:v>
                </c:pt>
                <c:pt idx="8">
                  <c:v>141.79570371965002</c:v>
                </c:pt>
                <c:pt idx="9">
                  <c:v>146.56712745836728</c:v>
                </c:pt>
                <c:pt idx="10">
                  <c:v>145.08019005735551</c:v>
                </c:pt>
                <c:pt idx="11">
                  <c:v>159.00542801347009</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159.00542801347009</c:v>
                </c:pt>
                <c:pt idx="12">
                  <c:v>159.19148739870528</c:v>
                </c:pt>
                <c:pt idx="13">
                  <c:v>159.25914535697262</c:v>
                </c:pt>
                <c:pt idx="14">
                  <c:v>159.39292359263757</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85.890875201128949</c:v>
                </c:pt>
                <c:pt idx="2">
                  <c:v>76.429300405289709</c:v>
                </c:pt>
                <c:pt idx="3">
                  <c:v>95.860982724718383</c:v>
                </c:pt>
                <c:pt idx="4">
                  <c:v>98.2670715750601</c:v>
                </c:pt>
                <c:pt idx="5">
                  <c:v>102.28910835159385</c:v>
                </c:pt>
                <c:pt idx="6">
                  <c:v>46.540903911997574</c:v>
                </c:pt>
                <c:pt idx="7">
                  <c:v>58.65039181844805</c:v>
                </c:pt>
                <c:pt idx="8">
                  <c:v>148.06457406242166</c:v>
                </c:pt>
                <c:pt idx="9">
                  <c:v>112.08390242393439</c:v>
                </c:pt>
                <c:pt idx="10" formatCode="General">
                  <c:v>117.93313287483082</c:v>
                </c:pt>
                <c:pt idx="11">
                  <c:v>99.405300203342648</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99.405300203342648</c:v>
                </c:pt>
                <c:pt idx="12" formatCode="0">
                  <c:v>98.688304064068731</c:v>
                </c:pt>
                <c:pt idx="13" formatCode="0">
                  <c:v>111.72380166515386</c:v>
                </c:pt>
                <c:pt idx="14" formatCode="0">
                  <c:v>113.29586170866163</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82.377245665571266</c:v>
                </c:pt>
                <c:pt idx="2">
                  <c:v>89.070004619903955</c:v>
                </c:pt>
                <c:pt idx="3">
                  <c:v>91.637973867033935</c:v>
                </c:pt>
                <c:pt idx="4">
                  <c:v>90.348759163535874</c:v>
                </c:pt>
                <c:pt idx="5">
                  <c:v>95.027937343642392</c:v>
                </c:pt>
                <c:pt idx="6">
                  <c:v>89.796985730598564</c:v>
                </c:pt>
                <c:pt idx="7">
                  <c:v>90.155246206012862</c:v>
                </c:pt>
                <c:pt idx="8">
                  <c:v>94.641783108585187</c:v>
                </c:pt>
                <c:pt idx="9">
                  <c:v>97.284716834755599</c:v>
                </c:pt>
                <c:pt idx="10">
                  <c:v>99.234664969796285</c:v>
                </c:pt>
                <c:pt idx="11">
                  <c:v>98.715143696446162</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98.715143696446162</c:v>
                </c:pt>
                <c:pt idx="12">
                  <c:v>96.392948980570253</c:v>
                </c:pt>
                <c:pt idx="13">
                  <c:v>103.49261251209457</c:v>
                </c:pt>
                <c:pt idx="14">
                  <c:v>106.00836115445297</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103.19527469399375</c:v>
                </c:pt>
                <c:pt idx="2">
                  <c:v>121.890122402505</c:v>
                </c:pt>
                <c:pt idx="3">
                  <c:v>120.91517221747796</c:v>
                </c:pt>
                <c:pt idx="4">
                  <c:v>125.90378593794479</c:v>
                </c:pt>
                <c:pt idx="5">
                  <c:v>117.89069171648165</c:v>
                </c:pt>
                <c:pt idx="6">
                  <c:v>119.23569598633648</c:v>
                </c:pt>
                <c:pt idx="7">
                  <c:v>136.84173071448905</c:v>
                </c:pt>
                <c:pt idx="8">
                  <c:v>172.14631369200117</c:v>
                </c:pt>
                <c:pt idx="9">
                  <c:v>163.90549387987474</c:v>
                </c:pt>
                <c:pt idx="10" formatCode="General">
                  <c:v>189.99430686023345</c:v>
                </c:pt>
                <c:pt idx="11">
                  <c:v>190.96214062055225</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190.96214062055225</c:v>
                </c:pt>
                <c:pt idx="12" formatCode="0">
                  <c:v>190.35783376031881</c:v>
                </c:pt>
                <c:pt idx="13" formatCode="0">
                  <c:v>218.57579917449476</c:v>
                </c:pt>
                <c:pt idx="14" formatCode="0">
                  <c:v>225.05828067179053</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117.28618709192433</c:v>
                </c:pt>
                <c:pt idx="2">
                  <c:v>118.84845287241359</c:v>
                </c:pt>
                <c:pt idx="3">
                  <c:v>118.5085828172448</c:v>
                </c:pt>
                <c:pt idx="4">
                  <c:v>136.44473373999148</c:v>
                </c:pt>
                <c:pt idx="5">
                  <c:v>123.89379791123308</c:v>
                </c:pt>
                <c:pt idx="6">
                  <c:v>132.80243310211895</c:v>
                </c:pt>
                <c:pt idx="7">
                  <c:v>148.22087673497833</c:v>
                </c:pt>
                <c:pt idx="8">
                  <c:v>153.35406727125462</c:v>
                </c:pt>
                <c:pt idx="9">
                  <c:v>157.44929648585739</c:v>
                </c:pt>
                <c:pt idx="10">
                  <c:v>164.24322513681133</c:v>
                </c:pt>
                <c:pt idx="11">
                  <c:v>162.39376678182941</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162.39376678182941</c:v>
                </c:pt>
                <c:pt idx="12">
                  <c:v>159.397064875621</c:v>
                </c:pt>
                <c:pt idx="13">
                  <c:v>181.6902754743686</c:v>
                </c:pt>
                <c:pt idx="14">
                  <c:v>188.92695313229081</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96.601854889213598</c:v>
                </c:pt>
                <c:pt idx="2">
                  <c:v>93.106790325947571</c:v>
                </c:pt>
                <c:pt idx="3">
                  <c:v>100.75298959234186</c:v>
                </c:pt>
                <c:pt idx="4">
                  <c:v>105.1009453374288</c:v>
                </c:pt>
                <c:pt idx="5">
                  <c:v>104.05123311364922</c:v>
                </c:pt>
                <c:pt idx="6">
                  <c:v>105.90463125876002</c:v>
                </c:pt>
                <c:pt idx="7">
                  <c:v>109.50108848000475</c:v>
                </c:pt>
                <c:pt idx="8">
                  <c:v>118.53547251960754</c:v>
                </c:pt>
                <c:pt idx="9">
                  <c:v>129.69612023976381</c:v>
                </c:pt>
                <c:pt idx="10" formatCode="General">
                  <c:v>129.19810336086837</c:v>
                </c:pt>
                <c:pt idx="11">
                  <c:v>131.32138490442247</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131.32138490442247</c:v>
                </c:pt>
                <c:pt idx="12" formatCode="0">
                  <c:v>130.62730891957176</c:v>
                </c:pt>
                <c:pt idx="13" formatCode="0">
                  <c:v>123.77074076283066</c:v>
                </c:pt>
                <c:pt idx="14" formatCode="0">
                  <c:v>128.68896609310232</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89.297266115906794</c:v>
                </c:pt>
                <c:pt idx="2">
                  <c:v>94.530171614577966</c:v>
                </c:pt>
                <c:pt idx="3">
                  <c:v>102.60924205278231</c:v>
                </c:pt>
                <c:pt idx="4">
                  <c:v>100.39246791240036</c:v>
                </c:pt>
                <c:pt idx="5">
                  <c:v>100.22971219019757</c:v>
                </c:pt>
                <c:pt idx="6">
                  <c:v>99.584869898432203</c:v>
                </c:pt>
                <c:pt idx="7">
                  <c:v>99.597231092523529</c:v>
                </c:pt>
                <c:pt idx="8">
                  <c:v>102.57833906755393</c:v>
                </c:pt>
                <c:pt idx="9">
                  <c:v>102.69886070994458</c:v>
                </c:pt>
                <c:pt idx="10">
                  <c:v>105.74795525247738</c:v>
                </c:pt>
                <c:pt idx="11">
                  <c:v>103.97721419889163</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103.97721419889163</c:v>
                </c:pt>
                <c:pt idx="12">
                  <c:v>95.428603803127388</c:v>
                </c:pt>
                <c:pt idx="13">
                  <c:v>103.08594841261667</c:v>
                </c:pt>
                <c:pt idx="14">
                  <c:v>107.14449308803232</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94.698533405757743</c:v>
                </c:pt>
                <c:pt idx="2">
                  <c:v>97.255839217816401</c:v>
                </c:pt>
                <c:pt idx="3">
                  <c:v>100.63661053775122</c:v>
                </c:pt>
                <c:pt idx="4">
                  <c:v>102.68549701249323</c:v>
                </c:pt>
                <c:pt idx="5">
                  <c:v>105.34492123845736</c:v>
                </c:pt>
                <c:pt idx="6">
                  <c:v>103.1548071700163</c:v>
                </c:pt>
                <c:pt idx="7">
                  <c:v>105.84464964693102</c:v>
                </c:pt>
                <c:pt idx="8">
                  <c:v>109.83378598587726</c:v>
                </c:pt>
                <c:pt idx="9">
                  <c:v>107.96958174904941</c:v>
                </c:pt>
                <c:pt idx="10">
                  <c:v>109.91417707767518</c:v>
                </c:pt>
                <c:pt idx="11">
                  <c:v>108.647474198805</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108.647474198805</c:v>
                </c:pt>
                <c:pt idx="12">
                  <c:v>99.020799565453572</c:v>
                </c:pt>
                <c:pt idx="13">
                  <c:v>101.21163063552417</c:v>
                </c:pt>
                <c:pt idx="14">
                  <c:v>105.13385551330799</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95.781159160957898</c:v>
                </c:pt>
                <c:pt idx="2">
                  <c:v>101.05342094600076</c:v>
                </c:pt>
                <c:pt idx="3">
                  <c:v>110.28992637292031</c:v>
                </c:pt>
                <c:pt idx="4">
                  <c:v>113.85705930511376</c:v>
                </c:pt>
                <c:pt idx="5">
                  <c:v>114.06817533579461</c:v>
                </c:pt>
                <c:pt idx="6">
                  <c:v>113.08539381365968</c:v>
                </c:pt>
                <c:pt idx="7">
                  <c:v>119.68094980665411</c:v>
                </c:pt>
                <c:pt idx="8">
                  <c:v>124.74773454299422</c:v>
                </c:pt>
                <c:pt idx="9">
                  <c:v>136.78797296724747</c:v>
                </c:pt>
                <c:pt idx="10">
                  <c:v>142.29984853516777</c:v>
                </c:pt>
                <c:pt idx="11">
                  <c:v>147.01152154817646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147.01152154817646</c:v>
                </c:pt>
                <c:pt idx="12">
                  <c:v>133.86877624481656</c:v>
                </c:pt>
                <c:pt idx="13">
                  <c:v>141.36248098317756</c:v>
                </c:pt>
                <c:pt idx="14">
                  <c:v>148.15371023320168</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95.649419922656378</c:v>
                </c:pt>
                <c:pt idx="2">
                  <c:v>100.69009201226831</c:v>
                </c:pt>
                <c:pt idx="3">
                  <c:v>106.97426323509802</c:v>
                </c:pt>
                <c:pt idx="4">
                  <c:v>108.78117082277637</c:v>
                </c:pt>
                <c:pt idx="5">
                  <c:v>124.05987464995333</c:v>
                </c:pt>
                <c:pt idx="6">
                  <c:v>136.03480464061874</c:v>
                </c:pt>
                <c:pt idx="7">
                  <c:v>159.35458061074812</c:v>
                </c:pt>
                <c:pt idx="8">
                  <c:v>170.49273236431526</c:v>
                </c:pt>
                <c:pt idx="9">
                  <c:v>185.7981064141886</c:v>
                </c:pt>
                <c:pt idx="10">
                  <c:v>190.71542872382989</c:v>
                </c:pt>
                <c:pt idx="11">
                  <c:v>203.4704627283638</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203.4704627283638</c:v>
                </c:pt>
                <c:pt idx="12">
                  <c:v>209.25640418722497</c:v>
                </c:pt>
                <c:pt idx="13">
                  <c:v>218.28270436058142</c:v>
                </c:pt>
                <c:pt idx="14">
                  <c:v>227.20100680090681</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104.96772368554471</c:v>
                </c:pt>
                <c:pt idx="2">
                  <c:v>120.79702838673981</c:v>
                </c:pt>
                <c:pt idx="3">
                  <c:v>127.47764421199919</c:v>
                </c:pt>
                <c:pt idx="4">
                  <c:v>135.2426331352184</c:v>
                </c:pt>
                <c:pt idx="5">
                  <c:v>123.14930690616407</c:v>
                </c:pt>
                <c:pt idx="6">
                  <c:v>124.2268833927556</c:v>
                </c:pt>
                <c:pt idx="7">
                  <c:v>129.90688039072575</c:v>
                </c:pt>
                <c:pt idx="8">
                  <c:v>142.91206747573386</c:v>
                </c:pt>
                <c:pt idx="9">
                  <c:v>139.9334095943847</c:v>
                </c:pt>
                <c:pt idx="10">
                  <c:v>159.5519046807122</c:v>
                </c:pt>
                <c:pt idx="11">
                  <c:v>168.10363780914861</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168.10363780914861</c:v>
                </c:pt>
                <c:pt idx="12">
                  <c:v>171.20415360059704</c:v>
                </c:pt>
                <c:pt idx="13">
                  <c:v>173.66521060999079</c:v>
                </c:pt>
                <c:pt idx="14">
                  <c:v>187.68790913259269</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95.858680393074422</c:v>
                </c:pt>
                <c:pt idx="2">
                  <c:v>97.664525460501153</c:v>
                </c:pt>
                <c:pt idx="3">
                  <c:v>104.71987067681967</c:v>
                </c:pt>
                <c:pt idx="4">
                  <c:v>111.48806738418344</c:v>
                </c:pt>
                <c:pt idx="5">
                  <c:v>113.08971795635344</c:v>
                </c:pt>
                <c:pt idx="6">
                  <c:v>112.76853703152253</c:v>
                </c:pt>
                <c:pt idx="7">
                  <c:v>117.52456715021059</c:v>
                </c:pt>
                <c:pt idx="8">
                  <c:v>121.18305185689367</c:v>
                </c:pt>
                <c:pt idx="9">
                  <c:v>130.73339856213042</c:v>
                </c:pt>
                <c:pt idx="10">
                  <c:v>135.9403581911771</c:v>
                </c:pt>
                <c:pt idx="11">
                  <c:v>141.58335814863659</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141.58335814863659</c:v>
                </c:pt>
                <c:pt idx="12">
                  <c:v>138.88054409324883</c:v>
                </c:pt>
                <c:pt idx="13">
                  <c:v>147.89992980814228</c:v>
                </c:pt>
                <c:pt idx="14">
                  <c:v>155.81734376994089</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95.434636783332664</c:v>
                </c:pt>
                <c:pt idx="2">
                  <c:v>102.88442567967485</c:v>
                </c:pt>
                <c:pt idx="3">
                  <c:v>107.77334964289942</c:v>
                </c:pt>
                <c:pt idx="4">
                  <c:v>118.22594010180325</c:v>
                </c:pt>
                <c:pt idx="5">
                  <c:v>120.22649252259004</c:v>
                </c:pt>
                <c:pt idx="6">
                  <c:v>122.68476502387246</c:v>
                </c:pt>
                <c:pt idx="7">
                  <c:v>127.83017006668507</c:v>
                </c:pt>
                <c:pt idx="8">
                  <c:v>140.87519236080968</c:v>
                </c:pt>
                <c:pt idx="9">
                  <c:v>154.97770587538966</c:v>
                </c:pt>
                <c:pt idx="10">
                  <c:v>159.61409462178904</c:v>
                </c:pt>
                <c:pt idx="11">
                  <c:v>164.13999921082743</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164.13999921082743</c:v>
                </c:pt>
                <c:pt idx="12">
                  <c:v>161.16120427731522</c:v>
                </c:pt>
                <c:pt idx="13">
                  <c:v>170.22409541096161</c:v>
                </c:pt>
                <c:pt idx="14">
                  <c:v>177.56846861066168</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25"/>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FI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8.5537999677099838E-2</c:v>
                </c:pt>
                <c:pt idx="1">
                  <c:v>0.17118508724849785</c:v>
                </c:pt>
                <c:pt idx="2">
                  <c:v>0.16934368359274435</c:v>
                </c:pt>
                <c:pt idx="3">
                  <c:v>0.55911909343596322</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FI</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0.17171773769917703</c:v>
                </c:pt>
                <c:pt idx="1">
                  <c:v>0.16412537208895114</c:v>
                </c:pt>
                <c:pt idx="2">
                  <c:v>0.18369962728568928</c:v>
                </c:pt>
                <c:pt idx="3">
                  <c:v>0.4607419266077995</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FI</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0.18421000166092505</c:v>
                </c:pt>
                <c:pt idx="1">
                  <c:v>0.12878975797842232</c:v>
                </c:pt>
                <c:pt idx="2">
                  <c:v>0.15526773711038636</c:v>
                </c:pt>
                <c:pt idx="3">
                  <c:v>0.46365842466256524</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Finland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95.507487520798662</c:v>
                </c:pt>
                <c:pt idx="2">
                  <c:v>95.840266222961731</c:v>
                </c:pt>
                <c:pt idx="3">
                  <c:v>97.004991680532441</c:v>
                </c:pt>
                <c:pt idx="4">
                  <c:v>96.838602329450922</c:v>
                </c:pt>
                <c:pt idx="5">
                  <c:v>96.006655574043265</c:v>
                </c:pt>
                <c:pt idx="6">
                  <c:v>96.505823627287853</c:v>
                </c:pt>
                <c:pt idx="7">
                  <c:v>96.505823627287853</c:v>
                </c:pt>
                <c:pt idx="8">
                  <c:v>96.173044925124799</c:v>
                </c:pt>
                <c:pt idx="9">
                  <c:v>97.33777038269551</c:v>
                </c:pt>
                <c:pt idx="10" formatCode="General">
                  <c:v>95.008319467554074</c:v>
                </c:pt>
                <c:pt idx="11">
                  <c:v>96.672212978369387</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96.672212978369387</c:v>
                </c:pt>
                <c:pt idx="12" formatCode="0">
                  <c:v>96.006655574043265</c:v>
                </c:pt>
                <c:pt idx="13" formatCode="0">
                  <c:v>95.840266222961731</c:v>
                </c:pt>
                <c:pt idx="14" formatCode="0">
                  <c:v>95.174708818635608</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95.653594771241828</c:v>
                </c:pt>
                <c:pt idx="2">
                  <c:v>94.477124183006538</c:v>
                </c:pt>
                <c:pt idx="3">
                  <c:v>92.679738562091501</c:v>
                </c:pt>
                <c:pt idx="4">
                  <c:v>90.588235294117652</c:v>
                </c:pt>
                <c:pt idx="5">
                  <c:v>89.738562091503269</c:v>
                </c:pt>
                <c:pt idx="6">
                  <c:v>87.026143790849673</c:v>
                </c:pt>
                <c:pt idx="7">
                  <c:v>85.06535947712419</c:v>
                </c:pt>
                <c:pt idx="8">
                  <c:v>81.862745098039213</c:v>
                </c:pt>
                <c:pt idx="9">
                  <c:v>82.41830065359477</c:v>
                </c:pt>
                <c:pt idx="10">
                  <c:v>81.437908496732021</c:v>
                </c:pt>
                <c:pt idx="11">
                  <c:v>82.973856209150327</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82.973856209150327</c:v>
                </c:pt>
                <c:pt idx="12">
                  <c:v>82.352941176470594</c:v>
                </c:pt>
                <c:pt idx="13">
                  <c:v>82.287581699346404</c:v>
                </c:pt>
                <c:pt idx="14">
                  <c:v>81.666666666666671</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97.445334487984411</c:v>
                </c:pt>
                <c:pt idx="2">
                  <c:v>95.745832431262173</c:v>
                </c:pt>
                <c:pt idx="3">
                  <c:v>96.113877462654258</c:v>
                </c:pt>
                <c:pt idx="4">
                  <c:v>95.691708161939815</c:v>
                </c:pt>
                <c:pt idx="5">
                  <c:v>95.226239445767476</c:v>
                </c:pt>
                <c:pt idx="6">
                  <c:v>93.678285343147863</c:v>
                </c:pt>
                <c:pt idx="7">
                  <c:v>92.714873349209782</c:v>
                </c:pt>
                <c:pt idx="8">
                  <c:v>92.162805802121667</c:v>
                </c:pt>
                <c:pt idx="9">
                  <c:v>91.827235332323013</c:v>
                </c:pt>
                <c:pt idx="10" formatCode="General">
                  <c:v>91.426715739337524</c:v>
                </c:pt>
                <c:pt idx="11">
                  <c:v>92.595799956700588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92.595799956700588</c:v>
                </c:pt>
                <c:pt idx="12" formatCode="0">
                  <c:v>91.924659017103266</c:v>
                </c:pt>
                <c:pt idx="13" formatCode="0">
                  <c:v>91.827235332323013</c:v>
                </c:pt>
                <c:pt idx="14" formatCode="0">
                  <c:v>91.210218662048064</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96.500799548490264</c:v>
                </c:pt>
                <c:pt idx="2">
                  <c:v>92.709999059354715</c:v>
                </c:pt>
                <c:pt idx="3">
                  <c:v>91.430721474931801</c:v>
                </c:pt>
                <c:pt idx="4">
                  <c:v>88.872166306085973</c:v>
                </c:pt>
                <c:pt idx="5">
                  <c:v>87.235443514250775</c:v>
                </c:pt>
                <c:pt idx="6">
                  <c:v>84.150126987113154</c:v>
                </c:pt>
                <c:pt idx="7">
                  <c:v>82.964913930956641</c:v>
                </c:pt>
                <c:pt idx="8">
                  <c:v>79.653842535979678</c:v>
                </c:pt>
                <c:pt idx="9">
                  <c:v>78.957765026808389</c:v>
                </c:pt>
                <c:pt idx="10">
                  <c:v>76.559119556015432</c:v>
                </c:pt>
                <c:pt idx="11">
                  <c:v>76.173454990123219</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76.173454990123219</c:v>
                </c:pt>
                <c:pt idx="12">
                  <c:v>75.609067820524885</c:v>
                </c:pt>
                <c:pt idx="13">
                  <c:v>75.515003292258484</c:v>
                </c:pt>
                <c:pt idx="14">
                  <c:v>75.035274198099899</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101.73650609402206</c:v>
                </c:pt>
                <c:pt idx="2">
                  <c:v>103.73998839233894</c:v>
                </c:pt>
                <c:pt idx="3">
                  <c:v>105.71561230412073</c:v>
                </c:pt>
                <c:pt idx="4">
                  <c:v>107.84910040626814</c:v>
                </c:pt>
                <c:pt idx="5">
                  <c:v>110.1288450377249</c:v>
                </c:pt>
                <c:pt idx="6">
                  <c:v>109.84561810795125</c:v>
                </c:pt>
                <c:pt idx="7">
                  <c:v>111.55658734764945</c:v>
                </c:pt>
                <c:pt idx="8">
                  <c:v>112.03017991874637</c:v>
                </c:pt>
                <c:pt idx="9">
                  <c:v>114.92048752176436</c:v>
                </c:pt>
                <c:pt idx="10" formatCode="General">
                  <c:v>115.05513639001741</c:v>
                </c:pt>
                <c:pt idx="11">
                  <c:v>118.72083575159606</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118.72083575159606</c:v>
                </c:pt>
                <c:pt idx="12" formatCode="0">
                  <c:v>117.04004643064422</c:v>
                </c:pt>
                <c:pt idx="13" formatCode="0">
                  <c:v>122.33081834010447</c:v>
                </c:pt>
                <c:pt idx="14" formatCode="0">
                  <c:v>126.08705745792223</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100.08894697671042</c:v>
                </c:pt>
                <c:pt idx="2">
                  <c:v>99.718637114487464</c:v>
                </c:pt>
                <c:pt idx="3">
                  <c:v>100.00998384432464</c:v>
                </c:pt>
                <c:pt idx="4">
                  <c:v>99.948265533954142</c:v>
                </c:pt>
                <c:pt idx="5">
                  <c:v>104.56806258962769</c:v>
                </c:pt>
                <c:pt idx="6">
                  <c:v>103.34004973769719</c:v>
                </c:pt>
                <c:pt idx="7">
                  <c:v>102.98970756412351</c:v>
                </c:pt>
                <c:pt idx="8">
                  <c:v>103.51431320227269</c:v>
                </c:pt>
                <c:pt idx="9">
                  <c:v>104.24222621575996</c:v>
                </c:pt>
                <c:pt idx="10" formatCode="General">
                  <c:v>103.69493002232751</c:v>
                </c:pt>
                <c:pt idx="11">
                  <c:v>104.47366987964929</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104.47366987964929</c:v>
                </c:pt>
                <c:pt idx="12" formatCode="0">
                  <c:v>101.54386538147361</c:v>
                </c:pt>
                <c:pt idx="13" formatCode="0">
                  <c:v>103.69220715569351</c:v>
                </c:pt>
                <c:pt idx="14" formatCode="0">
                  <c:v>105.94401786200513</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3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Finland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93.008279668813245</c:v>
                </c:pt>
                <c:pt idx="2">
                  <c:v>97.316773995706839</c:v>
                </c:pt>
                <c:pt idx="3">
                  <c:v>99.218031278748853</c:v>
                </c:pt>
                <c:pt idx="4">
                  <c:v>105.2591229684146</c:v>
                </c:pt>
                <c:pt idx="5">
                  <c:v>104.1245016865992</c:v>
                </c:pt>
                <c:pt idx="6">
                  <c:v>113.79944802207912</c:v>
                </c:pt>
                <c:pt idx="7">
                  <c:v>107.52836553204538</c:v>
                </c:pt>
                <c:pt idx="8">
                  <c:v>110.61024225697639</c:v>
                </c:pt>
                <c:pt idx="9">
                  <c:v>120.26985587243178</c:v>
                </c:pt>
                <c:pt idx="10" formatCode="General">
                  <c:v>123.87304507819687</c:v>
                </c:pt>
                <c:pt idx="11">
                  <c:v>133.08800981294081</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133.08800981294081</c:v>
                </c:pt>
                <c:pt idx="12" formatCode="0">
                  <c:v>131.53940509046305</c:v>
                </c:pt>
                <c:pt idx="13" formatCode="0">
                  <c:v>129.91413676786263</c:v>
                </c:pt>
                <c:pt idx="14" formatCode="0">
                  <c:v>128.28886844526218</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94.524368466462008</c:v>
                </c:pt>
                <c:pt idx="2">
                  <c:v>89.504203535383937</c:v>
                </c:pt>
                <c:pt idx="3">
                  <c:v>91.131443247256158</c:v>
                </c:pt>
                <c:pt idx="4">
                  <c:v>90.92277132366219</c:v>
                </c:pt>
                <c:pt idx="5">
                  <c:v>90.615782820682597</c:v>
                </c:pt>
                <c:pt idx="6">
                  <c:v>89.221292562049797</c:v>
                </c:pt>
                <c:pt idx="7">
                  <c:v>87.764602018499573</c:v>
                </c:pt>
                <c:pt idx="8">
                  <c:v>85.617688958446195</c:v>
                </c:pt>
                <c:pt idx="9">
                  <c:v>82.142498846285037</c:v>
                </c:pt>
                <c:pt idx="10">
                  <c:v>82.194666827183525</c:v>
                </c:pt>
                <c:pt idx="11">
                  <c:v>84.785007724874092</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84.785007724874092</c:v>
                </c:pt>
                <c:pt idx="12">
                  <c:v>83.72559642047392</c:v>
                </c:pt>
                <c:pt idx="13">
                  <c:v>82.668191576877547</c:v>
                </c:pt>
                <c:pt idx="14">
                  <c:v>81.58068982122434</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92.9493248939675</c:v>
                </c:pt>
                <c:pt idx="2">
                  <c:v>89.221650086252737</c:v>
                </c:pt>
                <c:pt idx="3">
                  <c:v>90.483663860750468</c:v>
                </c:pt>
                <c:pt idx="4">
                  <c:v>91.239834498501921</c:v>
                </c:pt>
                <c:pt idx="5">
                  <c:v>88.971322585247535</c:v>
                </c:pt>
                <c:pt idx="6">
                  <c:v>89.481056823045691</c:v>
                </c:pt>
                <c:pt idx="7">
                  <c:v>88.514766728491935</c:v>
                </c:pt>
                <c:pt idx="8">
                  <c:v>88.647064164256349</c:v>
                </c:pt>
                <c:pt idx="9">
                  <c:v>87.768972360212189</c:v>
                </c:pt>
                <c:pt idx="10" formatCode="General">
                  <c:v>88.889609463157754</c:v>
                </c:pt>
                <c:pt idx="11">
                  <c:v>90.42140624392016</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90.42140624392016</c:v>
                </c:pt>
                <c:pt idx="12" formatCode="0">
                  <c:v>89.422690307267274</c:v>
                </c:pt>
                <c:pt idx="13" formatCode="0">
                  <c:v>88.368201922203923</c:v>
                </c:pt>
                <c:pt idx="14" formatCode="0">
                  <c:v>87.32279277292831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93.860724993186153</c:v>
                </c:pt>
                <c:pt idx="2">
                  <c:v>91.13246116107932</c:v>
                </c:pt>
                <c:pt idx="3">
                  <c:v>91.061597165440176</c:v>
                </c:pt>
                <c:pt idx="4">
                  <c:v>89.636140637775966</c:v>
                </c:pt>
                <c:pt idx="5">
                  <c:v>88.098937040065408</c:v>
                </c:pt>
                <c:pt idx="6">
                  <c:v>85.087217225402014</c:v>
                </c:pt>
                <c:pt idx="7">
                  <c:v>82.658762605614612</c:v>
                </c:pt>
                <c:pt idx="8">
                  <c:v>81.14881439084219</c:v>
                </c:pt>
                <c:pt idx="9">
                  <c:v>78.934314527119099</c:v>
                </c:pt>
                <c:pt idx="10" formatCode="General">
                  <c:v>76.196511310983922</c:v>
                </c:pt>
                <c:pt idx="11">
                  <c:v>75.069501226492235</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75.069501226492235</c:v>
                </c:pt>
                <c:pt idx="12" formatCode="0">
                  <c:v>74.216407740528751</c:v>
                </c:pt>
                <c:pt idx="13" formatCode="0">
                  <c:v>73.333333333333329</c:v>
                </c:pt>
                <c:pt idx="14" formatCode="0">
                  <c:v>72.455710002725539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100.17313229737447</c:v>
                </c:pt>
                <c:pt idx="2">
                  <c:v>101.40996513054783</c:v>
                </c:pt>
                <c:pt idx="3">
                  <c:v>106.74912218887822</c:v>
                </c:pt>
                <c:pt idx="4">
                  <c:v>111.13514038903131</c:v>
                </c:pt>
                <c:pt idx="5">
                  <c:v>116.27139854447374</c:v>
                </c:pt>
                <c:pt idx="6">
                  <c:v>118.51239870241899</c:v>
                </c:pt>
                <c:pt idx="7">
                  <c:v>121.38882476581578</c:v>
                </c:pt>
                <c:pt idx="8">
                  <c:v>125.31133439440144</c:v>
                </c:pt>
                <c:pt idx="9">
                  <c:v>131.07269126562747</c:v>
                </c:pt>
                <c:pt idx="10" formatCode="General">
                  <c:v>132.82527610045318</c:v>
                </c:pt>
                <c:pt idx="11">
                  <c:v>140.04337419660538</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140.04337419660538</c:v>
                </c:pt>
                <c:pt idx="12" formatCode="0">
                  <c:v>139.25061051915389</c:v>
                </c:pt>
                <c:pt idx="13" formatCode="0">
                  <c:v>142.03287691204881</c:v>
                </c:pt>
                <c:pt idx="14" formatCode="0">
                  <c:v>143.51452488852709</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98.778700407894988</c:v>
                </c:pt>
                <c:pt idx="2">
                  <c:v>99.096482137698345</c:v>
                </c:pt>
                <c:pt idx="3">
                  <c:v>100.91517957715682</c:v>
                </c:pt>
                <c:pt idx="4">
                  <c:v>100.35700749795258</c:v>
                </c:pt>
                <c:pt idx="5">
                  <c:v>104.25891127290268</c:v>
                </c:pt>
                <c:pt idx="6">
                  <c:v>106.38611407807518</c:v>
                </c:pt>
                <c:pt idx="7">
                  <c:v>105.0296446092398</c:v>
                </c:pt>
                <c:pt idx="8">
                  <c:v>105.43382904456101</c:v>
                </c:pt>
                <c:pt idx="9">
                  <c:v>105.24883184072218</c:v>
                </c:pt>
                <c:pt idx="10" formatCode="General">
                  <c:v>106.23186139521816</c:v>
                </c:pt>
                <c:pt idx="11">
                  <c:v>108.66650941020877</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108.66650941020877</c:v>
                </c:pt>
                <c:pt idx="12" formatCode="0">
                  <c:v>107.9416278163704</c:v>
                </c:pt>
                <c:pt idx="13" formatCode="0">
                  <c:v>108.73568458241785</c:v>
                </c:pt>
                <c:pt idx="14" formatCode="0">
                  <c:v>109.05903213067482</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5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Finland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85.531293422438139</c:v>
                </c:pt>
                <c:pt idx="2">
                  <c:v>105.32389990742735</c:v>
                </c:pt>
                <c:pt idx="3">
                  <c:v>100.41548195113499</c:v>
                </c:pt>
                <c:pt idx="4">
                  <c:v>118.90769329663436</c:v>
                </c:pt>
                <c:pt idx="5">
                  <c:v>128.39538800857588</c:v>
                </c:pt>
                <c:pt idx="6">
                  <c:v>112.04270732046547</c:v>
                </c:pt>
                <c:pt idx="7">
                  <c:v>106.0830755820878</c:v>
                </c:pt>
                <c:pt idx="8">
                  <c:v>110.48326136988703</c:v>
                </c:pt>
                <c:pt idx="9">
                  <c:v>122.63833883142726</c:v>
                </c:pt>
                <c:pt idx="10" formatCode="General">
                  <c:v>74.08110181513878</c:v>
                </c:pt>
                <c:pt idx="11">
                  <c:v>64.734238947171818</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64.734238947171818</c:v>
                </c:pt>
                <c:pt idx="12" formatCode="0">
                  <c:v>63.520494528711986</c:v>
                </c:pt>
                <c:pt idx="13" formatCode="0">
                  <c:v>66.238622243588395</c:v>
                </c:pt>
                <c:pt idx="14" formatCode="0">
                  <c:v>68.021962327777644</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81.846714589450215</c:v>
                </c:pt>
                <c:pt idx="2">
                  <c:v>87.77440636495561</c:v>
                </c:pt>
                <c:pt idx="3">
                  <c:v>90.264846613344119</c:v>
                </c:pt>
                <c:pt idx="4">
                  <c:v>88.7626134791266</c:v>
                </c:pt>
                <c:pt idx="5">
                  <c:v>99.942817488441165</c:v>
                </c:pt>
                <c:pt idx="6">
                  <c:v>99.588269042556774</c:v>
                </c:pt>
                <c:pt idx="7">
                  <c:v>99.227160743815588</c:v>
                </c:pt>
                <c:pt idx="8">
                  <c:v>103.60770814349836</c:v>
                </c:pt>
                <c:pt idx="9">
                  <c:v>122.63833883142726</c:v>
                </c:pt>
                <c:pt idx="10">
                  <c:v>121.49775572879753</c:v>
                </c:pt>
                <c:pt idx="11">
                  <c:v>121.57537713880731</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121.57537713880731</c:v>
                </c:pt>
                <c:pt idx="12">
                  <c:v>118.51129361142047</c:v>
                </c:pt>
                <c:pt idx="13">
                  <c:v>128.95097448618</c:v>
                </c:pt>
                <c:pt idx="14">
                  <c:v>131.94117120583169</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78.461848601644547</c:v>
                </c:pt>
                <c:pt idx="2">
                  <c:v>81.79947315857882</c:v>
                </c:pt>
                <c:pt idx="3">
                  <c:v>86.421362891275407</c:v>
                </c:pt>
                <c:pt idx="4">
                  <c:v>86.68152315890886</c:v>
                </c:pt>
                <c:pt idx="5">
                  <c:v>80.642252894664722</c:v>
                </c:pt>
                <c:pt idx="6">
                  <c:v>80.461513111531275</c:v>
                </c:pt>
                <c:pt idx="7">
                  <c:v>82.155494158656126</c:v>
                </c:pt>
                <c:pt idx="8">
                  <c:v>89.31840676447959</c:v>
                </c:pt>
                <c:pt idx="9">
                  <c:v>92.640827510285405</c:v>
                </c:pt>
                <c:pt idx="10" formatCode="General">
                  <c:v>96.976432377275032</c:v>
                </c:pt>
                <c:pt idx="11">
                  <c:v>98.257723620654289</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98.257723620654289</c:v>
                </c:pt>
                <c:pt idx="12" formatCode="0">
                  <c:v>96.118804930032155</c:v>
                </c:pt>
                <c:pt idx="13" formatCode="0">
                  <c:v>102.49083332748963</c:v>
                </c:pt>
                <c:pt idx="14" formatCode="0">
                  <c:v>105.0438561205972</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87.129699439794337</c:v>
                </c:pt>
                <c:pt idx="2">
                  <c:v>95.546754562214431</c:v>
                </c:pt>
                <c:pt idx="3">
                  <c:v>96.153480559623773</c:v>
                </c:pt>
                <c:pt idx="4">
                  <c:v>95.700048028991688</c:v>
                </c:pt>
                <c:pt idx="5">
                  <c:v>102.38280519792418</c:v>
                </c:pt>
                <c:pt idx="6">
                  <c:v>92.836418972138318</c:v>
                </c:pt>
                <c:pt idx="7">
                  <c:v>91.361346215905854</c:v>
                </c:pt>
                <c:pt idx="8">
                  <c:v>91.068918411774803</c:v>
                </c:pt>
                <c:pt idx="9">
                  <c:v>88.436956751613877</c:v>
                </c:pt>
                <c:pt idx="10">
                  <c:v>87.893209635698767</c:v>
                </c:pt>
                <c:pt idx="11">
                  <c:v>86.031525313756788</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86.031525313756788</c:v>
                </c:pt>
                <c:pt idx="12">
                  <c:v>84.193167277500891</c:v>
                </c:pt>
                <c:pt idx="13">
                  <c:v>90.201762606915494</c:v>
                </c:pt>
                <c:pt idx="14">
                  <c:v>92.406827267512838</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95.128563657078246</c:v>
                </c:pt>
                <c:pt idx="2">
                  <c:v>98.618872694098997</c:v>
                </c:pt>
                <c:pt idx="3">
                  <c:v>105.11355045441766</c:v>
                </c:pt>
                <c:pt idx="4">
                  <c:v>110.7833994356114</c:v>
                </c:pt>
                <c:pt idx="5">
                  <c:v>123.3157878040717</c:v>
                </c:pt>
                <c:pt idx="6">
                  <c:v>123.11489012624875</c:v>
                </c:pt>
                <c:pt idx="7">
                  <c:v>135.65665762829377</c:v>
                </c:pt>
                <c:pt idx="8">
                  <c:v>141.94925870624513</c:v>
                </c:pt>
                <c:pt idx="9">
                  <c:v>152.45436206910293</c:v>
                </c:pt>
                <c:pt idx="10" formatCode="General">
                  <c:v>156.77741932034138</c:v>
                </c:pt>
                <c:pt idx="11">
                  <c:v>165.06193360176832</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165.06193360176832</c:v>
                </c:pt>
                <c:pt idx="12" formatCode="0">
                  <c:v>163.3351012668617</c:v>
                </c:pt>
                <c:pt idx="13" formatCode="0">
                  <c:v>172.24847995040787</c:v>
                </c:pt>
                <c:pt idx="14" formatCode="0">
                  <c:v>180.43343862760906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94.098577569190965</c:v>
                </c:pt>
                <c:pt idx="2">
                  <c:v>100.48454940940461</c:v>
                </c:pt>
                <c:pt idx="3">
                  <c:v>107.16338573435125</c:v>
                </c:pt>
                <c:pt idx="4">
                  <c:v>108.79261064747794</c:v>
                </c:pt>
                <c:pt idx="5">
                  <c:v>106.61664484921572</c:v>
                </c:pt>
                <c:pt idx="6">
                  <c:v>106.71771990918735</c:v>
                </c:pt>
                <c:pt idx="7">
                  <c:v>108.26483966102333</c:v>
                </c:pt>
                <c:pt idx="8">
                  <c:v>114.17682145811999</c:v>
                </c:pt>
                <c:pt idx="9">
                  <c:v>115.8314947947127</c:v>
                </c:pt>
                <c:pt idx="10" formatCode="General">
                  <c:v>121.54969069690122</c:v>
                </c:pt>
                <c:pt idx="11">
                  <c:v>122.62007279275505</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122.62007279275505</c:v>
                </c:pt>
                <c:pt idx="12" formatCode="0">
                  <c:v>115.88690485697646</c:v>
                </c:pt>
                <c:pt idx="13" formatCode="0">
                  <c:v>121.60905261611389</c:v>
                </c:pt>
                <c:pt idx="14" formatCode="0">
                  <c:v>127.58444184492575</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Finland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19.2</c:v>
                </c:pt>
                <c:pt idx="1">
                  <c:v>23.34</c:v>
                </c:pt>
                <c:pt idx="2">
                  <c:v>11.21</c:v>
                </c:pt>
                <c:pt idx="3">
                  <c:v>8.36</c:v>
                </c:pt>
                <c:pt idx="4">
                  <c:v>16.57</c:v>
                </c:pt>
                <c:pt idx="5">
                  <c:v>23.79</c:v>
                </c:pt>
                <c:pt idx="6">
                  <c:v>11.29</c:v>
                </c:pt>
                <c:pt idx="7">
                  <c:v>11.76</c:v>
                </c:pt>
                <c:pt idx="8">
                  <c:v>20.81</c:v>
                </c:pt>
                <c:pt idx="9">
                  <c:v>27.74</c:v>
                </c:pt>
                <c:pt idx="10">
                  <c:v>22.51</c:v>
                </c:pt>
                <c:pt idx="11">
                  <c:v>26.19</c:v>
                </c:pt>
                <c:pt idx="12">
                  <c:v>37.35</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Finland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14</c:v>
                </c:pt>
                <c:pt idx="1">
                  <c:v>11.93</c:v>
                </c:pt>
                <c:pt idx="2">
                  <c:v>11.63</c:v>
                </c:pt>
                <c:pt idx="3">
                  <c:v>6.32</c:v>
                </c:pt>
                <c:pt idx="4">
                  <c:v>11.59</c:v>
                </c:pt>
                <c:pt idx="5">
                  <c:v>15.2</c:v>
                </c:pt>
                <c:pt idx="6">
                  <c:v>10.050000000000001</c:v>
                </c:pt>
                <c:pt idx="7">
                  <c:v>14.63</c:v>
                </c:pt>
                <c:pt idx="8">
                  <c:v>10.1</c:v>
                </c:pt>
                <c:pt idx="9">
                  <c:v>20.95</c:v>
                </c:pt>
                <c:pt idx="10">
                  <c:v>11.08</c:v>
                </c:pt>
                <c:pt idx="11">
                  <c:v>18.2</c:v>
                </c:pt>
                <c:pt idx="12">
                  <c:v>20.8</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Finland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FI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0.15215279152197772</c:v>
                </c:pt>
                <c:pt idx="1">
                  <c:v>0.14759171629572321</c:v>
                </c:pt>
                <c:pt idx="2">
                  <c:v>0.1080713938717861</c:v>
                </c:pt>
                <c:pt idx="3">
                  <c:v>0.592184098310513</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FI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0.20028711679170139</c:v>
                      </c:pt>
                      <c:pt idx="1">
                        <c:v>0.11863745220233134</c:v>
                      </c:pt>
                      <c:pt idx="2">
                        <c:v>0.16720914539753107</c:v>
                      </c:pt>
                      <c:pt idx="3">
                        <c:v>0.51386628560843617</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Finland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FI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0.15261324041811847</c:v>
                </c:pt>
                <c:pt idx="1">
                  <c:v>0.20104529616724739</c:v>
                </c:pt>
                <c:pt idx="2">
                  <c:v>0.13797909407665504</c:v>
                </c:pt>
                <c:pt idx="3">
                  <c:v>0.50836236933797907</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Finland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Finland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Finland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6" sqref="H16:H17"/>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2"/>
      <c r="E4" s="312"/>
      <c r="F4" s="312"/>
      <c r="G4" s="312"/>
      <c r="H4" s="312"/>
      <c r="I4" s="312"/>
      <c r="J4" s="312"/>
      <c r="K4" s="312"/>
      <c r="L4" s="312"/>
      <c r="M4" s="312"/>
      <c r="N4" s="312"/>
      <c r="O4" s="312"/>
      <c r="P4" s="312"/>
      <c r="Q4" s="312"/>
      <c r="R4" s="312"/>
    </row>
    <row r="9" spans="2:18" ht="66.75" customHeight="1">
      <c r="D9" s="313" t="s">
        <v>0</v>
      </c>
      <c r="E9" s="312"/>
      <c r="F9" s="312"/>
      <c r="G9" s="312"/>
      <c r="H9" s="312"/>
      <c r="I9" s="312"/>
      <c r="J9" s="312"/>
      <c r="K9" s="312"/>
      <c r="L9" s="312"/>
      <c r="M9" s="312"/>
      <c r="N9" s="312"/>
      <c r="O9" s="312"/>
      <c r="P9" s="312"/>
      <c r="Q9" s="312"/>
      <c r="R9" s="312"/>
    </row>
    <row r="10" spans="2:18" ht="15" thickBot="1">
      <c r="I10" s="349"/>
      <c r="J10" s="349"/>
      <c r="K10" s="349"/>
      <c r="R10" s="350"/>
    </row>
    <row r="11" spans="2:18" ht="15" thickBot="1">
      <c r="B11" s="351" t="s">
        <v>1</v>
      </c>
      <c r="C11" s="352"/>
      <c r="I11" s="349"/>
      <c r="J11" s="349"/>
      <c r="K11" s="349"/>
      <c r="R11" s="350"/>
    </row>
    <row r="12" spans="2:18" ht="31.5" customHeight="1">
      <c r="B12" s="353" t="s">
        <v>2</v>
      </c>
      <c r="C12" s="354" t="s">
        <v>3</v>
      </c>
      <c r="I12" s="349"/>
      <c r="J12" s="349"/>
      <c r="K12" s="349"/>
      <c r="R12" s="350"/>
    </row>
    <row r="13" spans="2:18" ht="32.25" customHeight="1">
      <c r="B13" s="355" t="s">
        <v>4</v>
      </c>
      <c r="C13" s="356" t="s">
        <v>5</v>
      </c>
      <c r="R13" s="350"/>
    </row>
    <row r="14" spans="2:18" ht="27" customHeight="1">
      <c r="B14" s="357" t="s">
        <v>6</v>
      </c>
      <c r="C14" s="354" t="s">
        <v>7</v>
      </c>
      <c r="D14" s="314"/>
      <c r="E14" s="314"/>
      <c r="F14" s="314"/>
      <c r="G14" s="314"/>
      <c r="H14" s="314"/>
      <c r="I14" s="314"/>
      <c r="J14" s="314"/>
      <c r="K14" s="314"/>
      <c r="L14" s="314"/>
      <c r="M14" s="314"/>
      <c r="N14" s="314"/>
      <c r="O14" s="314"/>
      <c r="P14" s="314"/>
      <c r="Q14" s="314"/>
      <c r="R14" s="314"/>
    </row>
    <row r="15" spans="2:18" ht="27" customHeight="1">
      <c r="B15" s="355" t="s">
        <v>8</v>
      </c>
      <c r="C15" s="356" t="s">
        <v>9</v>
      </c>
      <c r="D15" s="57"/>
      <c r="E15" s="57"/>
      <c r="F15" s="57"/>
      <c r="G15" s="57"/>
      <c r="H15" s="57"/>
      <c r="I15" s="57"/>
      <c r="J15" s="57"/>
      <c r="K15" s="57"/>
      <c r="L15" s="57"/>
      <c r="M15" s="57"/>
      <c r="N15" s="57"/>
      <c r="O15" s="57"/>
      <c r="P15" s="57"/>
      <c r="Q15" s="57"/>
      <c r="R15" s="57"/>
    </row>
    <row r="16" spans="2:18" ht="26.25" customHeight="1">
      <c r="B16" s="355" t="s">
        <v>10</v>
      </c>
      <c r="C16" s="356" t="s">
        <v>11</v>
      </c>
      <c r="D16" s="57"/>
      <c r="H16" s="291" t="s">
        <v>12</v>
      </c>
      <c r="R16" s="350"/>
    </row>
    <row r="17" spans="2:8" ht="26.25" customHeight="1">
      <c r="B17" s="355" t="s">
        <v>13</v>
      </c>
      <c r="C17" s="356" t="s">
        <v>14</v>
      </c>
      <c r="D17" s="57"/>
      <c r="H17" s="58" t="s">
        <v>15</v>
      </c>
    </row>
    <row r="18" spans="2:8" ht="26.25" customHeight="1">
      <c r="B18" s="355" t="s">
        <v>16</v>
      </c>
      <c r="C18" s="356" t="s">
        <v>17</v>
      </c>
      <c r="D18" s="57"/>
      <c r="H18" s="58"/>
    </row>
    <row r="19" spans="2:8" ht="26.25" customHeight="1">
      <c r="B19" s="355" t="s">
        <v>18</v>
      </c>
      <c r="C19" s="356" t="s">
        <v>19</v>
      </c>
      <c r="D19" s="57"/>
      <c r="H19" s="58"/>
    </row>
    <row r="20" spans="2:8" ht="26.25" customHeight="1">
      <c r="B20" s="355" t="s">
        <v>20</v>
      </c>
      <c r="C20" s="356" t="s">
        <v>21</v>
      </c>
      <c r="D20" s="57"/>
      <c r="H20" s="58"/>
    </row>
    <row r="21" spans="2:8" ht="26.25" customHeight="1">
      <c r="B21" s="355" t="s">
        <v>22</v>
      </c>
      <c r="C21" s="356" t="s">
        <v>23</v>
      </c>
      <c r="D21" s="57"/>
      <c r="H21" s="58"/>
    </row>
    <row r="22" spans="2:8" ht="26.25" customHeight="1">
      <c r="B22" s="355" t="s">
        <v>24</v>
      </c>
      <c r="C22" s="356" t="s">
        <v>25</v>
      </c>
      <c r="D22" s="57"/>
      <c r="H22" s="58"/>
    </row>
    <row r="23" spans="2:8" ht="26.25" customHeight="1">
      <c r="B23" s="355" t="s">
        <v>26</v>
      </c>
      <c r="C23" s="356" t="s">
        <v>27</v>
      </c>
      <c r="D23" s="57"/>
      <c r="H23" s="58"/>
    </row>
    <row r="24" spans="2:8" ht="15" thickBot="1">
      <c r="B24" s="358" t="s">
        <v>28</v>
      </c>
      <c r="C24" s="359"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60" t="s">
        <v>30</v>
      </c>
      <c r="B1" s="298"/>
      <c r="C1" s="298"/>
      <c r="D1" s="298"/>
      <c r="E1" s="298"/>
      <c r="F1" s="298"/>
      <c r="G1" s="298"/>
      <c r="H1" s="298"/>
      <c r="I1" s="298"/>
      <c r="J1" s="298"/>
      <c r="K1" s="298"/>
      <c r="L1" s="298"/>
    </row>
    <row r="2" spans="1:12">
      <c r="A2" s="298"/>
      <c r="B2" s="298"/>
      <c r="C2" s="298"/>
      <c r="D2" s="298"/>
      <c r="E2" s="298"/>
      <c r="F2" s="298"/>
      <c r="G2" s="298"/>
      <c r="H2" s="298"/>
      <c r="I2" s="298"/>
      <c r="J2" s="298"/>
      <c r="K2" s="298"/>
      <c r="L2" s="298"/>
    </row>
    <row r="3" spans="1:12">
      <c r="A3" s="298"/>
      <c r="B3" s="298"/>
      <c r="C3" s="298"/>
      <c r="D3" s="298"/>
      <c r="E3" s="298"/>
      <c r="F3" s="298"/>
      <c r="G3" s="298"/>
      <c r="H3" s="298"/>
      <c r="I3" s="298"/>
      <c r="J3" s="298"/>
      <c r="K3" s="298"/>
      <c r="L3" s="298"/>
    </row>
    <row r="4" spans="1:12" s="45" customFormat="1" ht="13.9" thickBot="1">
      <c r="A4" s="298"/>
      <c r="B4" s="298"/>
      <c r="C4" s="298"/>
      <c r="D4" s="298"/>
      <c r="E4" s="298"/>
      <c r="F4" s="298"/>
      <c r="G4" s="298"/>
      <c r="H4" s="298"/>
      <c r="I4" s="298"/>
      <c r="J4" s="298"/>
      <c r="K4" s="298"/>
      <c r="L4" s="298"/>
    </row>
    <row r="5" spans="1:12" ht="33.75" customHeight="1" thickBot="1">
      <c r="A5" s="298"/>
      <c r="B5" s="56" t="s">
        <v>31</v>
      </c>
      <c r="C5" s="318" t="str">
        <f>Translate!A2</f>
        <v>Number of enterprises</v>
      </c>
      <c r="D5" s="319"/>
      <c r="E5" s="320"/>
      <c r="F5" s="321" t="str">
        <f>Translate!A3</f>
        <v>Number of persons employed</v>
      </c>
      <c r="G5" s="319"/>
      <c r="H5" s="322"/>
      <c r="I5" s="318" t="str">
        <f>Translate!A4</f>
        <v>Value added</v>
      </c>
      <c r="J5" s="319"/>
      <c r="K5" s="323"/>
      <c r="L5" s="361"/>
    </row>
    <row r="6" spans="1:12" ht="13.5" customHeight="1">
      <c r="A6" s="298"/>
      <c r="B6" s="326"/>
      <c r="C6" s="324" t="str">
        <f>Translate!B6</f>
        <v>Finland</v>
      </c>
      <c r="D6" s="325"/>
      <c r="E6" s="292" t="str">
        <f>[1]Translate!A7</f>
        <v>EU</v>
      </c>
      <c r="F6" s="324" t="str">
        <f>C6</f>
        <v>Finland</v>
      </c>
      <c r="G6" s="325"/>
      <c r="H6" s="292" t="str">
        <f>E6</f>
        <v>EU</v>
      </c>
      <c r="I6" s="324" t="str">
        <f>C6</f>
        <v>Finland</v>
      </c>
      <c r="J6" s="325"/>
      <c r="K6" s="292" t="str">
        <f>E6</f>
        <v>EU</v>
      </c>
      <c r="L6" s="298"/>
    </row>
    <row r="7" spans="1:12" ht="13.9">
      <c r="A7" s="298"/>
      <c r="B7" s="327"/>
      <c r="C7" s="362" t="str">
        <f>Translate!A23</f>
        <v>Number</v>
      </c>
      <c r="D7" s="60" t="str">
        <f>Translate!A24</f>
        <v>Share</v>
      </c>
      <c r="E7" s="293" t="str">
        <f>D7</f>
        <v>Share</v>
      </c>
      <c r="F7" s="362" t="s">
        <v>32</v>
      </c>
      <c r="G7" s="60" t="str">
        <f>D7</f>
        <v>Share</v>
      </c>
      <c r="H7" s="293" t="str">
        <f>D7</f>
        <v>Share</v>
      </c>
      <c r="I7" s="362" t="s">
        <v>33</v>
      </c>
      <c r="J7" s="60" t="str">
        <f>D7</f>
        <v>Share</v>
      </c>
      <c r="K7" s="293" t="str">
        <f>D7</f>
        <v>Share</v>
      </c>
      <c r="L7" s="298"/>
    </row>
    <row r="8" spans="1:12" ht="14.65" customHeight="1">
      <c r="A8" s="298"/>
      <c r="B8" s="66" t="str">
        <f>Translate!A28</f>
        <v>Micro</v>
      </c>
      <c r="C8" s="363">
        <f>'NoE 1DGT--'!Q11</f>
        <v>208673</v>
      </c>
      <c r="D8" s="61">
        <f>C8/C13</f>
        <v>0.90805167904683581</v>
      </c>
      <c r="E8" s="243">
        <v>0.93054117893954269</v>
      </c>
      <c r="F8" s="363">
        <f>'EMP 1DGT--'!Q11</f>
        <v>342316</v>
      </c>
      <c r="G8" s="61">
        <f>F8/F13</f>
        <v>0.22318818846556326</v>
      </c>
      <c r="H8" s="243">
        <v>0.28549265940441765</v>
      </c>
      <c r="I8" s="364">
        <f>'VA 1DGT--'!Q11/1000</f>
        <v>20.393118205</v>
      </c>
      <c r="J8" s="61">
        <f>I8/I13</f>
        <v>0.18584558123259082</v>
      </c>
      <c r="K8" s="243">
        <v>0.18227470795251291</v>
      </c>
      <c r="L8" s="298"/>
    </row>
    <row r="9" spans="1:12" ht="14.65" customHeight="1">
      <c r="A9" s="298"/>
      <c r="B9" s="66" t="str">
        <f>Translate!A29</f>
        <v>Small</v>
      </c>
      <c r="C9" s="363">
        <f>'NoE 1DGT--'!Q12</f>
        <v>17345</v>
      </c>
      <c r="D9" s="61">
        <f>C9/C13</f>
        <v>7.5477691762074473E-2</v>
      </c>
      <c r="E9" s="243">
        <v>5.8641338402466339E-2</v>
      </c>
      <c r="F9" s="363">
        <f>'EMP 1DGT--'!Q12</f>
        <v>352484</v>
      </c>
      <c r="G9" s="61">
        <f>F9/F13</f>
        <v>0.22981766970604822</v>
      </c>
      <c r="H9" s="243">
        <v>0.19973479456129623</v>
      </c>
      <c r="I9" s="364">
        <f>'VA 1DGT--'!Q12/1000</f>
        <v>20.666958375</v>
      </c>
      <c r="J9" s="61">
        <f>I9/I13</f>
        <v>0.18834112826207863</v>
      </c>
      <c r="K9" s="243">
        <v>0.16722009077013297</v>
      </c>
      <c r="L9" s="298"/>
    </row>
    <row r="10" spans="1:12" ht="14.65" customHeight="1">
      <c r="A10" s="298"/>
      <c r="B10" s="66" t="str">
        <f>Translate!A30</f>
        <v>Medium-sized</v>
      </c>
      <c r="C10" s="363">
        <f>'NoE 1DGT--'!Q13</f>
        <v>3155</v>
      </c>
      <c r="D10" s="61">
        <f>C10/C13</f>
        <v>1.3729150620313921E-2</v>
      </c>
      <c r="E10" s="243">
        <v>8.9696799722941267E-3</v>
      </c>
      <c r="F10" s="363">
        <f>'EMP 1DGT--'!Q13</f>
        <v>304625</v>
      </c>
      <c r="G10" s="61">
        <f>F10/F13</f>
        <v>0.19861385944952095</v>
      </c>
      <c r="H10" s="243">
        <v>0.15888440773847803</v>
      </c>
      <c r="I10" s="364">
        <f>'VA 1DGT--'!Q13/1000</f>
        <v>23.392319560000004</v>
      </c>
      <c r="J10" s="61">
        <f>I10/I13</f>
        <v>0.21317775836462396</v>
      </c>
      <c r="K10" s="243">
        <v>0.16835012146674116</v>
      </c>
      <c r="L10" s="298"/>
    </row>
    <row r="11" spans="1:12" ht="14.65" customHeight="1">
      <c r="A11" s="298"/>
      <c r="B11" s="67" t="str">
        <f>Translate!A31</f>
        <v>SMEs</v>
      </c>
      <c r="C11" s="365">
        <f>SUM(C8:C10)</f>
        <v>229173</v>
      </c>
      <c r="D11" s="62">
        <f>C11/C13</f>
        <v>0.99725852142922411</v>
      </c>
      <c r="E11" s="294">
        <v>0.99815219731430316</v>
      </c>
      <c r="F11" s="365">
        <f>SUM(F8:F10)</f>
        <v>999425</v>
      </c>
      <c r="G11" s="62">
        <f>F11/F13</f>
        <v>0.65161971762113247</v>
      </c>
      <c r="H11" s="244">
        <v>0.64411186170419188</v>
      </c>
      <c r="I11" s="366">
        <f>SUM(I8:I10)</f>
        <v>64.452396140000005</v>
      </c>
      <c r="J11" s="62">
        <f>I11/I13</f>
        <v>0.58736446785929342</v>
      </c>
      <c r="K11" s="244">
        <v>0.51784492018938699</v>
      </c>
      <c r="L11" s="298"/>
    </row>
    <row r="12" spans="1:12" ht="14.65" customHeight="1">
      <c r="A12" s="298"/>
      <c r="B12" s="66" t="str">
        <f>Translate!A32</f>
        <v>Large</v>
      </c>
      <c r="C12" s="363">
        <f>'NoE 1DGT--'!Q14</f>
        <v>630</v>
      </c>
      <c r="D12" s="61">
        <f>C12/C13</f>
        <v>2.7414785707758384E-3</v>
      </c>
      <c r="E12" s="295">
        <v>1.8478026856968781E-3</v>
      </c>
      <c r="F12" s="363">
        <f>'EMP 1DGT--'!Q14</f>
        <v>534330</v>
      </c>
      <c r="G12" s="61">
        <f>F12/F13</f>
        <v>0.34838028237886753</v>
      </c>
      <c r="H12" s="243">
        <v>0.35588813829580807</v>
      </c>
      <c r="I12" s="364">
        <f>'VA 1DGT--'!Q14/1000</f>
        <v>45.279124350000004</v>
      </c>
      <c r="J12" s="61">
        <f>I12/I13</f>
        <v>0.41263553214070658</v>
      </c>
      <c r="K12" s="243">
        <v>0.48215507981061301</v>
      </c>
      <c r="L12" s="298"/>
    </row>
    <row r="13" spans="1:12" ht="14.65" customHeight="1" thickBot="1">
      <c r="A13" s="298"/>
      <c r="B13" s="68" t="str">
        <f>Translate!A33</f>
        <v>Total</v>
      </c>
      <c r="C13" s="63">
        <f>C11+C12</f>
        <v>229803</v>
      </c>
      <c r="D13" s="64">
        <f>D8+D9+D10+D12</f>
        <v>1</v>
      </c>
      <c r="E13" s="296">
        <v>1</v>
      </c>
      <c r="F13" s="63">
        <f>F11+F12</f>
        <v>1533755</v>
      </c>
      <c r="G13" s="64">
        <f>G8+G9+G10+G12</f>
        <v>1</v>
      </c>
      <c r="H13" s="245">
        <v>1</v>
      </c>
      <c r="I13" s="65">
        <f>I11+I12</f>
        <v>109.73152049000001</v>
      </c>
      <c r="J13" s="64">
        <f>J8+J9+J10+J12</f>
        <v>1</v>
      </c>
      <c r="K13" s="245">
        <v>1</v>
      </c>
      <c r="L13" s="298"/>
    </row>
    <row r="14" spans="1:12" ht="100.5" customHeight="1" thickBot="1">
      <c r="A14" s="298"/>
      <c r="B14" s="315"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6"/>
      <c r="D14" s="316"/>
      <c r="E14" s="316"/>
      <c r="F14" s="316"/>
      <c r="G14" s="316"/>
      <c r="H14" s="316"/>
      <c r="I14" s="316"/>
      <c r="J14" s="316"/>
      <c r="K14" s="317"/>
      <c r="L14" s="298"/>
    </row>
    <row r="15" spans="1:12" s="45" customFormat="1">
      <c r="A15" s="298"/>
      <c r="B15" s="298"/>
      <c r="C15" s="298"/>
      <c r="D15" s="298"/>
      <c r="E15" s="298"/>
      <c r="F15" s="298"/>
      <c r="G15" s="298"/>
      <c r="H15" s="298"/>
      <c r="I15" s="298"/>
      <c r="J15" s="298"/>
      <c r="K15" s="298"/>
      <c r="L15" s="298"/>
    </row>
    <row r="16" spans="1:12" s="45" customFormat="1">
      <c r="A16" s="298"/>
      <c r="B16" s="298"/>
      <c r="C16" s="298"/>
      <c r="D16" s="298"/>
      <c r="E16" s="298"/>
      <c r="F16" s="298"/>
      <c r="G16" s="298"/>
      <c r="H16" s="298"/>
      <c r="I16" s="298"/>
      <c r="J16" s="298"/>
      <c r="K16" s="298"/>
      <c r="L16" s="298"/>
    </row>
    <row r="17" spans="3:9" s="45" customFormat="1">
      <c r="C17" s="297"/>
      <c r="D17" s="298"/>
      <c r="E17" s="298"/>
      <c r="F17" s="297"/>
      <c r="G17" s="298"/>
      <c r="H17" s="298"/>
      <c r="I17" s="297"/>
    </row>
    <row r="18" spans="3:9" s="45" customFormat="1">
      <c r="C18" s="297"/>
      <c r="D18" s="298"/>
      <c r="E18" s="298"/>
      <c r="F18" s="297"/>
      <c r="G18" s="298"/>
      <c r="H18" s="298"/>
      <c r="I18" s="297"/>
    </row>
    <row r="19" spans="3:9" s="45" customFormat="1">
      <c r="C19" s="298"/>
      <c r="D19" s="298"/>
      <c r="E19" s="298"/>
      <c r="F19" s="298"/>
      <c r="G19" s="298"/>
      <c r="H19" s="298"/>
      <c r="I19" s="298"/>
    </row>
    <row r="20" spans="3:9" s="45" customFormat="1">
      <c r="C20" s="298"/>
      <c r="D20" s="298"/>
      <c r="E20" s="298"/>
      <c r="F20" s="298"/>
      <c r="G20" s="298"/>
      <c r="H20" s="298"/>
      <c r="I20" s="298"/>
    </row>
    <row r="21" spans="3:9" s="45" customFormat="1">
      <c r="C21" s="298"/>
      <c r="D21" s="298"/>
      <c r="E21" s="298"/>
      <c r="F21" s="298"/>
      <c r="G21" s="298"/>
      <c r="H21" s="298"/>
      <c r="I21" s="298"/>
    </row>
    <row r="22" spans="3:9" s="45" customFormat="1">
      <c r="C22" s="298"/>
      <c r="D22" s="298"/>
      <c r="E22" s="298"/>
      <c r="F22" s="298"/>
      <c r="G22" s="298"/>
      <c r="H22" s="298"/>
      <c r="I22" s="298"/>
    </row>
    <row r="23" spans="3:9" s="45" customFormat="1">
      <c r="C23" s="298"/>
      <c r="D23" s="298"/>
      <c r="E23" s="298"/>
      <c r="F23" s="298"/>
      <c r="G23" s="298"/>
      <c r="H23" s="298"/>
      <c r="I23" s="298"/>
    </row>
    <row r="24" spans="3:9" s="45" customFormat="1">
      <c r="C24" s="298"/>
      <c r="D24" s="298"/>
      <c r="E24" s="298"/>
      <c r="F24" s="298"/>
      <c r="G24" s="298"/>
      <c r="H24" s="298"/>
      <c r="I24" s="298"/>
    </row>
    <row r="25" spans="3:9" s="45" customFormat="1">
      <c r="C25" s="298"/>
      <c r="D25" s="298"/>
      <c r="E25" s="298"/>
      <c r="F25" s="298"/>
      <c r="G25" s="298"/>
      <c r="H25" s="298"/>
      <c r="I25" s="298"/>
    </row>
    <row r="26" spans="3:9" s="45" customFormat="1">
      <c r="C26" s="298"/>
      <c r="D26" s="298"/>
      <c r="E26" s="298"/>
      <c r="F26" s="298"/>
      <c r="G26" s="298"/>
      <c r="H26" s="298"/>
      <c r="I26" s="298"/>
    </row>
    <row r="27" spans="3:9" s="45" customFormat="1">
      <c r="C27" s="298"/>
      <c r="D27" s="298"/>
      <c r="E27" s="298"/>
      <c r="F27" s="298"/>
      <c r="G27" s="298"/>
      <c r="H27" s="298"/>
      <c r="I27" s="298"/>
    </row>
    <row r="28" spans="3:9" s="45" customFormat="1">
      <c r="C28" s="298"/>
      <c r="D28" s="298"/>
      <c r="E28" s="298"/>
      <c r="F28" s="298"/>
      <c r="G28" s="298"/>
      <c r="H28" s="298"/>
      <c r="I28" s="298"/>
    </row>
    <row r="29" spans="3:9" s="45" customFormat="1">
      <c r="C29" s="298"/>
      <c r="D29" s="298"/>
      <c r="E29" s="298"/>
      <c r="F29" s="298"/>
      <c r="G29" s="298"/>
      <c r="H29" s="298"/>
      <c r="I29" s="298"/>
    </row>
    <row r="30" spans="3:9" s="45" customFormat="1">
      <c r="C30" s="298"/>
      <c r="D30" s="298"/>
      <c r="E30" s="298"/>
      <c r="F30" s="298"/>
      <c r="G30" s="298"/>
      <c r="H30" s="298"/>
      <c r="I30" s="298"/>
    </row>
    <row r="31" spans="3:9" s="45" customFormat="1">
      <c r="C31" s="298"/>
      <c r="D31" s="298"/>
      <c r="E31" s="298"/>
      <c r="F31" s="298"/>
      <c r="G31" s="298"/>
      <c r="H31" s="298"/>
      <c r="I31" s="298"/>
    </row>
    <row r="32" spans="3:9" s="45" customFormat="1">
      <c r="C32" s="298"/>
      <c r="D32" s="298"/>
      <c r="E32" s="298"/>
      <c r="F32" s="298"/>
      <c r="G32" s="298"/>
      <c r="H32" s="298"/>
      <c r="I32" s="298"/>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7" sqref="W7"/>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60" t="s">
        <v>34</v>
      </c>
      <c r="B1" s="298"/>
      <c r="C1" s="298"/>
      <c r="D1" s="298"/>
      <c r="E1" s="298"/>
      <c r="F1" s="298"/>
      <c r="G1" s="298"/>
      <c r="H1" s="298"/>
      <c r="I1" s="298"/>
      <c r="J1" s="298"/>
      <c r="K1" s="298"/>
      <c r="L1" s="298"/>
      <c r="M1" s="298"/>
      <c r="N1" s="298"/>
      <c r="O1" s="298"/>
      <c r="P1" s="298"/>
      <c r="Q1" s="298"/>
      <c r="R1" s="298"/>
      <c r="S1" s="298"/>
      <c r="T1" s="298"/>
      <c r="U1" s="298"/>
      <c r="V1" s="298"/>
      <c r="W1" s="367"/>
      <c r="X1" s="298"/>
    </row>
    <row r="2" spans="1:24" ht="13.9">
      <c r="A2" s="360" t="s">
        <v>35</v>
      </c>
      <c r="B2" s="298"/>
      <c r="C2" s="298"/>
      <c r="D2" s="298"/>
      <c r="E2" s="298"/>
      <c r="F2" s="298"/>
      <c r="G2" s="298"/>
      <c r="H2" s="298"/>
      <c r="I2" s="298"/>
      <c r="J2" s="298"/>
      <c r="K2" s="298"/>
      <c r="L2" s="298"/>
      <c r="M2" s="298"/>
      <c r="N2" s="298"/>
      <c r="O2" s="298"/>
      <c r="P2" s="298"/>
      <c r="Q2" s="298"/>
      <c r="R2" s="298"/>
      <c r="S2" s="298"/>
      <c r="T2" s="298"/>
      <c r="U2" s="298"/>
      <c r="V2" s="298"/>
      <c r="W2" s="367"/>
      <c r="X2" s="298"/>
    </row>
    <row r="6" spans="1:24" ht="11.25" customHeight="1">
      <c r="A6" s="298"/>
      <c r="B6" s="298"/>
      <c r="C6" s="298"/>
      <c r="D6" s="298"/>
      <c r="E6" s="298"/>
      <c r="F6" s="298"/>
      <c r="G6" s="298"/>
      <c r="H6" s="298"/>
      <c r="I6" s="298"/>
      <c r="J6" s="298"/>
      <c r="K6" s="298"/>
      <c r="L6" s="298"/>
      <c r="M6" s="298"/>
      <c r="N6" s="298"/>
      <c r="O6" s="298"/>
      <c r="P6" s="298"/>
      <c r="Q6" s="298"/>
      <c r="R6" s="298"/>
      <c r="S6" s="298"/>
      <c r="T6" s="298"/>
      <c r="U6" s="298"/>
      <c r="V6" s="298"/>
      <c r="W6" s="368" t="s">
        <v>36</v>
      </c>
      <c r="X6" s="368"/>
    </row>
    <row r="8" spans="1:24" ht="25.5" customHeight="1">
      <c r="A8" s="298"/>
      <c r="B8" s="298"/>
      <c r="C8" s="298"/>
      <c r="D8" s="298"/>
      <c r="E8" s="298"/>
      <c r="F8" s="298"/>
      <c r="G8" s="298"/>
      <c r="H8" s="298"/>
      <c r="I8" s="298"/>
      <c r="J8" s="298"/>
      <c r="K8" s="298"/>
      <c r="L8" s="298"/>
      <c r="M8" s="298"/>
      <c r="N8" s="298"/>
      <c r="O8" s="298"/>
      <c r="P8" s="298"/>
      <c r="Q8" s="298"/>
      <c r="R8" s="298"/>
      <c r="S8" s="298"/>
      <c r="T8" s="298"/>
      <c r="U8" s="298"/>
      <c r="V8" s="298"/>
      <c r="W8" s="367"/>
      <c r="X8" s="298"/>
    </row>
    <row r="9" spans="1:24" ht="25.5" customHeight="1">
      <c r="A9" s="298"/>
      <c r="B9" s="298"/>
      <c r="C9" s="298"/>
      <c r="D9" s="298"/>
      <c r="E9" s="298"/>
      <c r="F9" s="298"/>
      <c r="G9" s="298"/>
      <c r="H9" s="298"/>
      <c r="I9" s="298"/>
      <c r="J9" s="298"/>
      <c r="K9" s="298"/>
      <c r="L9" s="298"/>
      <c r="M9" s="298"/>
      <c r="N9" s="298"/>
      <c r="O9" s="298"/>
      <c r="P9" s="298"/>
      <c r="Q9" s="298"/>
      <c r="R9" s="298"/>
      <c r="S9" s="298"/>
      <c r="T9" s="298"/>
      <c r="U9" s="298"/>
      <c r="V9" s="298"/>
      <c r="W9" s="367"/>
      <c r="X9" s="298"/>
    </row>
    <row r="11" spans="1:24" ht="25.5" customHeight="1">
      <c r="A11" s="298"/>
      <c r="B11" s="298"/>
      <c r="C11" s="298"/>
      <c r="D11" s="298"/>
      <c r="E11" s="298"/>
      <c r="F11" s="298"/>
      <c r="G11" s="298"/>
      <c r="H11" s="298"/>
      <c r="I11" s="298"/>
      <c r="J11" s="298"/>
      <c r="K11" s="298"/>
      <c r="L11" s="298"/>
      <c r="M11" s="298"/>
      <c r="N11" s="298"/>
      <c r="O11" s="298"/>
      <c r="P11" s="298"/>
      <c r="Q11" s="298"/>
      <c r="R11" s="298"/>
      <c r="S11" s="298"/>
      <c r="T11" s="298"/>
      <c r="U11" s="298"/>
      <c r="V11" s="298"/>
      <c r="W11" s="367"/>
      <c r="X11" s="298"/>
    </row>
    <row r="17" spans="23:26" ht="12" customHeight="1">
      <c r="W17" s="367"/>
      <c r="X17" s="298"/>
      <c r="Y17" s="298"/>
      <c r="Z17" s="298"/>
    </row>
    <row r="20" spans="23:26" ht="11.25" customHeight="1">
      <c r="W20" s="361"/>
      <c r="X20" s="298"/>
      <c r="Y20" s="298"/>
      <c r="Z20" s="298"/>
    </row>
    <row r="24" spans="23:26" ht="14.25" customHeight="1">
      <c r="W24" s="367"/>
      <c r="X24" s="298"/>
      <c r="Y24" s="298"/>
      <c r="Z24" s="206" t="s">
        <v>37</v>
      </c>
    </row>
    <row r="42" spans="23:24" ht="11.25" customHeight="1" thickBot="1">
      <c r="W42" s="367"/>
      <c r="X42" s="298"/>
    </row>
    <row r="43" spans="23:24" ht="11.25" customHeight="1">
      <c r="W43" s="369" t="s">
        <v>38</v>
      </c>
      <c r="X43" s="370"/>
    </row>
    <row r="44" spans="23:24" ht="13.15">
      <c r="W44" s="371" t="s">
        <v>39</v>
      </c>
      <c r="X44" s="372" t="s">
        <v>40</v>
      </c>
    </row>
    <row r="45" spans="23:24" ht="13.15">
      <c r="W45" s="371" t="s">
        <v>41</v>
      </c>
      <c r="X45" s="372" t="s">
        <v>42</v>
      </c>
    </row>
    <row r="46" spans="23:24" ht="13.15">
      <c r="W46" s="371" t="s">
        <v>43</v>
      </c>
      <c r="X46" s="372" t="s">
        <v>44</v>
      </c>
    </row>
    <row r="47" spans="23:24" ht="22.9">
      <c r="W47" s="371" t="s">
        <v>45</v>
      </c>
      <c r="X47" s="372" t="s">
        <v>46</v>
      </c>
    </row>
    <row r="48" spans="23:24" ht="13.15">
      <c r="W48" s="371" t="s">
        <v>47</v>
      </c>
      <c r="X48" s="372" t="s">
        <v>48</v>
      </c>
    </row>
    <row r="49" spans="23:24" ht="22.9">
      <c r="W49" s="371" t="s">
        <v>49</v>
      </c>
      <c r="X49" s="372" t="s">
        <v>50</v>
      </c>
    </row>
    <row r="50" spans="23:24" ht="13.15">
      <c r="W50" s="371" t="s">
        <v>51</v>
      </c>
      <c r="X50" s="372" t="s">
        <v>52</v>
      </c>
    </row>
    <row r="51" spans="23:24" ht="13.15">
      <c r="W51" s="371" t="s">
        <v>53</v>
      </c>
      <c r="X51" s="372" t="s">
        <v>54</v>
      </c>
    </row>
    <row r="52" spans="23:24" ht="13.15">
      <c r="W52" s="371" t="s">
        <v>55</v>
      </c>
      <c r="X52" s="372" t="s">
        <v>56</v>
      </c>
    </row>
    <row r="53" spans="23:24" ht="13.15">
      <c r="W53" s="371" t="s">
        <v>57</v>
      </c>
      <c r="X53" s="372" t="s">
        <v>58</v>
      </c>
    </row>
    <row r="54" spans="23:24" ht="13.15">
      <c r="W54" s="371" t="s">
        <v>59</v>
      </c>
      <c r="X54" s="372" t="s">
        <v>60</v>
      </c>
    </row>
    <row r="55" spans="23:24" ht="13.9" thickBot="1">
      <c r="W55" s="373" t="s">
        <v>61</v>
      </c>
      <c r="X55" s="374"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0"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7" bestFit="1" customWidth="1"/>
    <col min="6" max="6" width="9.28515625" style="298"/>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60" t="s">
        <v>63</v>
      </c>
      <c r="B1" s="298"/>
      <c r="C1" s="297"/>
      <c r="D1" s="375"/>
      <c r="G1" s="298"/>
      <c r="H1" s="298"/>
      <c r="I1" s="298"/>
      <c r="J1" s="298"/>
      <c r="K1" s="298"/>
      <c r="L1" s="298"/>
      <c r="M1" s="298"/>
      <c r="N1" s="298"/>
      <c r="O1" s="367"/>
      <c r="P1" s="298"/>
      <c r="Q1" s="298"/>
      <c r="R1" s="298"/>
      <c r="S1" s="298"/>
      <c r="T1" s="298"/>
      <c r="U1" s="298"/>
      <c r="V1" s="298"/>
      <c r="W1" s="298"/>
      <c r="X1" s="298"/>
      <c r="Y1" s="298"/>
      <c r="Z1" s="298"/>
      <c r="AA1" s="298"/>
      <c r="AB1" s="298"/>
      <c r="AC1" s="298"/>
      <c r="AD1" s="298"/>
      <c r="AE1" s="298"/>
      <c r="AF1" s="298"/>
      <c r="AG1" s="298"/>
      <c r="AH1" s="298"/>
      <c r="AI1" s="298"/>
      <c r="AJ1" s="298"/>
      <c r="AK1" s="298"/>
      <c r="AL1" s="298"/>
      <c r="AM1" s="298"/>
      <c r="AN1" s="298"/>
      <c r="AO1" s="298"/>
      <c r="AP1" s="298"/>
      <c r="AQ1" s="298"/>
      <c r="AR1" s="298"/>
      <c r="AS1" s="298"/>
      <c r="AT1" s="298"/>
      <c r="AU1" s="298"/>
      <c r="AV1" s="298"/>
      <c r="AW1" s="298"/>
      <c r="AX1" s="298"/>
      <c r="AY1" s="298"/>
      <c r="AZ1" s="298"/>
      <c r="BA1" s="298"/>
      <c r="BB1" s="298"/>
      <c r="BC1" s="298"/>
      <c r="BD1" s="298"/>
      <c r="BE1" s="298"/>
      <c r="BF1" s="298"/>
      <c r="BG1" s="298"/>
      <c r="BH1" s="298"/>
      <c r="BI1" s="298"/>
    </row>
    <row r="2" spans="1:61">
      <c r="A2" s="298"/>
      <c r="B2" s="154"/>
      <c r="C2" s="297"/>
      <c r="D2" s="375"/>
      <c r="G2" s="298"/>
      <c r="H2" s="298"/>
      <c r="I2" s="298"/>
      <c r="J2" s="298"/>
      <c r="K2" s="298"/>
      <c r="L2" s="298"/>
      <c r="M2" s="298"/>
      <c r="N2" s="298"/>
      <c r="O2" s="367"/>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c r="BA2" s="298"/>
      <c r="BB2" s="298"/>
      <c r="BC2" s="298"/>
      <c r="BD2" s="298"/>
      <c r="BE2" s="298"/>
      <c r="BF2" s="298"/>
      <c r="BG2" s="298"/>
      <c r="BH2" s="298"/>
      <c r="BI2" s="298"/>
    </row>
    <row r="3" spans="1:61" ht="13.9" thickBot="1">
      <c r="A3" s="298"/>
      <c r="B3" s="298"/>
      <c r="C3" s="297"/>
      <c r="D3" s="375"/>
      <c r="G3" s="298"/>
      <c r="H3" s="298"/>
      <c r="I3" s="298"/>
      <c r="J3" s="298"/>
      <c r="K3" s="298"/>
      <c r="L3" s="298"/>
      <c r="M3" s="298"/>
      <c r="N3" s="298"/>
      <c r="O3" s="367"/>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row>
    <row r="4" spans="1:61" ht="15.75" customHeight="1" thickBot="1">
      <c r="A4" s="298"/>
      <c r="B4" s="376" t="s">
        <v>64</v>
      </c>
      <c r="C4" s="377"/>
      <c r="D4" s="377"/>
      <c r="E4" s="377"/>
      <c r="F4" s="378"/>
      <c r="G4" s="298"/>
      <c r="H4" s="298"/>
      <c r="I4" s="298"/>
      <c r="J4" s="298"/>
      <c r="K4" s="298"/>
      <c r="L4" s="298"/>
      <c r="M4" s="298"/>
      <c r="N4" s="298"/>
      <c r="O4" s="367"/>
      <c r="P4" s="298"/>
      <c r="Q4" s="298"/>
      <c r="R4" s="298"/>
      <c r="S4" s="298"/>
      <c r="T4" s="298"/>
      <c r="U4" s="298"/>
      <c r="V4" s="298"/>
      <c r="W4" s="298"/>
      <c r="X4" s="298"/>
      <c r="Y4" s="298"/>
      <c r="Z4" s="298"/>
      <c r="AA4" s="298"/>
      <c r="AB4" s="298"/>
      <c r="AC4" s="298"/>
      <c r="AD4" s="298"/>
      <c r="AE4" s="298"/>
      <c r="AF4" s="298"/>
      <c r="AG4" s="298"/>
      <c r="AH4" s="298"/>
      <c r="AI4" s="298"/>
      <c r="AJ4" s="298"/>
      <c r="AK4" s="298"/>
      <c r="AL4" s="298"/>
      <c r="AM4" s="298"/>
      <c r="AN4" s="298"/>
      <c r="AO4" s="298"/>
      <c r="AP4" s="298"/>
      <c r="AQ4" s="298"/>
      <c r="AR4" s="298"/>
      <c r="AS4" s="298"/>
      <c r="AT4" s="298"/>
      <c r="AU4" s="298"/>
      <c r="AV4" s="298"/>
      <c r="AW4" s="298"/>
      <c r="AX4" s="298"/>
      <c r="AY4" s="298"/>
      <c r="AZ4" s="298"/>
      <c r="BA4" s="298"/>
      <c r="BB4" s="298"/>
      <c r="BC4" s="298"/>
      <c r="BD4" s="298"/>
      <c r="BE4" s="298"/>
      <c r="BF4" s="298"/>
      <c r="BG4" s="298"/>
      <c r="BH4" s="298"/>
      <c r="BI4" s="298"/>
    </row>
    <row r="5" spans="1:61" ht="15.75" customHeight="1" thickBot="1">
      <c r="A5" s="298"/>
      <c r="B5" s="379"/>
      <c r="C5" s="328" t="s">
        <v>65</v>
      </c>
      <c r="D5" s="329"/>
      <c r="E5" s="328" t="s">
        <v>66</v>
      </c>
      <c r="F5" s="329"/>
      <c r="G5" s="298"/>
      <c r="H5" s="298"/>
      <c r="I5" s="298"/>
      <c r="J5" s="298"/>
      <c r="K5" s="298"/>
      <c r="L5" s="298"/>
      <c r="M5" s="298"/>
      <c r="N5" s="298"/>
      <c r="O5" s="367"/>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row>
    <row r="6" spans="1:61" ht="13.5" customHeight="1" thickBot="1">
      <c r="A6" s="298"/>
      <c r="B6" s="380"/>
      <c r="C6" s="311" t="s">
        <v>67</v>
      </c>
      <c r="D6" s="381" t="s">
        <v>68</v>
      </c>
      <c r="E6" s="299" t="s">
        <v>67</v>
      </c>
      <c r="F6" s="300" t="s">
        <v>68</v>
      </c>
      <c r="G6" s="298"/>
      <c r="H6" s="298"/>
      <c r="I6" s="298"/>
      <c r="J6" s="298"/>
      <c r="K6" s="298"/>
      <c r="L6" s="298"/>
      <c r="M6" s="298"/>
      <c r="N6" s="298"/>
      <c r="O6" s="382"/>
      <c r="P6" s="382"/>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row>
    <row r="7" spans="1:61" s="31" customFormat="1" ht="13.9" thickBot="1">
      <c r="A7" s="383"/>
      <c r="B7" s="384" t="s">
        <v>69</v>
      </c>
      <c r="C7" s="385">
        <f>SUM(C8:C19)</f>
        <v>229173</v>
      </c>
      <c r="D7" s="381">
        <f>SUM(D8:D19)</f>
        <v>0.99999999999999989</v>
      </c>
      <c r="E7" s="262">
        <v>22808796</v>
      </c>
      <c r="F7" s="263">
        <v>0.99999999999999989</v>
      </c>
      <c r="G7" s="298"/>
      <c r="H7" s="383"/>
      <c r="I7" s="383"/>
      <c r="J7" s="383"/>
      <c r="K7" s="383"/>
      <c r="L7" s="383"/>
      <c r="M7" s="383"/>
      <c r="N7" s="383"/>
      <c r="O7" s="382"/>
      <c r="P7" s="382"/>
      <c r="Q7" s="383"/>
      <c r="R7" s="383"/>
      <c r="S7" s="383"/>
      <c r="T7" s="383"/>
      <c r="U7" s="383"/>
      <c r="V7" s="383"/>
      <c r="W7" s="383"/>
      <c r="X7" s="383"/>
      <c r="Y7" s="383"/>
      <c r="Z7" s="383"/>
      <c r="AA7" s="383"/>
      <c r="AB7" s="383"/>
      <c r="AC7" s="383"/>
      <c r="AD7" s="383"/>
      <c r="AE7" s="383"/>
      <c r="AF7" s="383"/>
      <c r="AG7" s="383"/>
      <c r="AH7" s="383"/>
      <c r="AI7" s="383"/>
      <c r="AJ7" s="383"/>
      <c r="AK7" s="383"/>
      <c r="AL7" s="383"/>
      <c r="AM7" s="383"/>
      <c r="AN7" s="383"/>
      <c r="AO7" s="383"/>
      <c r="AP7" s="383"/>
      <c r="AQ7" s="383"/>
      <c r="AR7" s="383"/>
      <c r="AS7" s="383"/>
      <c r="AT7" s="383"/>
      <c r="AU7" s="383"/>
      <c r="AV7" s="383"/>
      <c r="AW7" s="383"/>
      <c r="AX7" s="383"/>
      <c r="AY7" s="383"/>
      <c r="AZ7" s="383"/>
      <c r="BA7" s="383"/>
      <c r="BB7" s="383"/>
      <c r="BC7" s="383"/>
      <c r="BD7" s="383"/>
      <c r="BE7" s="383"/>
      <c r="BF7" s="383"/>
      <c r="BG7" s="383"/>
      <c r="BH7" s="383"/>
      <c r="BI7" s="383"/>
    </row>
    <row r="8" spans="1:61">
      <c r="A8" s="298"/>
      <c r="B8" s="386" t="s">
        <v>70</v>
      </c>
      <c r="C8" s="387">
        <f>'NoE 1DGT--'!Q22</f>
        <v>908</v>
      </c>
      <c r="D8" s="388">
        <f>C8/$C$7</f>
        <v>3.9620723209104038E-3</v>
      </c>
      <c r="E8" s="264">
        <v>16750</v>
      </c>
      <c r="F8" s="265">
        <v>7.3436581220683462E-4</v>
      </c>
      <c r="G8" s="298"/>
      <c r="H8" s="298"/>
      <c r="I8" s="298"/>
      <c r="J8" s="298"/>
      <c r="K8" s="298"/>
      <c r="L8" s="298"/>
      <c r="M8" s="298"/>
      <c r="N8" s="298"/>
      <c r="O8" s="367"/>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row>
    <row r="9" spans="1:61">
      <c r="A9" s="298"/>
      <c r="B9" s="379" t="s">
        <v>42</v>
      </c>
      <c r="C9" s="389">
        <f>'NoE 1DGT--'!Q28</f>
        <v>19603</v>
      </c>
      <c r="D9" s="390">
        <f t="shared" ref="D9:D19" si="0">C9/$C$7</f>
        <v>8.5537999677099838E-2</v>
      </c>
      <c r="E9" s="266">
        <v>1980884</v>
      </c>
      <c r="F9" s="267">
        <v>8.6847372390896918E-2</v>
      </c>
      <c r="G9" s="298"/>
      <c r="H9" s="298"/>
      <c r="I9" s="298"/>
      <c r="J9" s="298"/>
      <c r="K9" s="298"/>
      <c r="L9" s="298"/>
      <c r="M9" s="298"/>
      <c r="N9" s="298"/>
      <c r="O9" s="367"/>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row>
    <row r="10" spans="1:61">
      <c r="A10" s="298"/>
      <c r="B10" s="379" t="s">
        <v>71</v>
      </c>
      <c r="C10" s="389">
        <f>'NoE 1DGT--'!Q34</f>
        <v>959</v>
      </c>
      <c r="D10" s="390">
        <f t="shared" si="0"/>
        <v>4.1846116252787198E-3</v>
      </c>
      <c r="E10" s="266">
        <v>172622</v>
      </c>
      <c r="F10" s="267">
        <v>7.5682206110309373E-3</v>
      </c>
      <c r="G10" s="298"/>
      <c r="H10" s="298"/>
      <c r="I10" s="298"/>
      <c r="J10" s="298"/>
      <c r="K10" s="298"/>
      <c r="L10" s="298"/>
      <c r="M10" s="298"/>
      <c r="N10" s="298"/>
      <c r="O10" s="367"/>
      <c r="P10" s="298"/>
      <c r="Q10" s="298"/>
      <c r="R10" s="298"/>
      <c r="S10" s="298"/>
      <c r="T10" s="298"/>
      <c r="U10" s="298"/>
      <c r="V10" s="298"/>
      <c r="W10" s="298"/>
      <c r="X10" s="298"/>
      <c r="Y10" s="298"/>
      <c r="Z10" s="298"/>
      <c r="AA10" s="298"/>
      <c r="AB10" s="298"/>
      <c r="AC10" s="298"/>
      <c r="AD10" s="298"/>
      <c r="AE10" s="298"/>
      <c r="AF10" s="298"/>
      <c r="AG10" s="298"/>
      <c r="AH10" s="298"/>
      <c r="AI10" s="298"/>
      <c r="AJ10" s="298"/>
      <c r="AK10" s="298"/>
      <c r="AL10" s="298"/>
      <c r="AM10" s="298"/>
      <c r="AN10" s="298"/>
      <c r="AO10" s="298"/>
      <c r="AP10" s="298"/>
      <c r="AQ10" s="298"/>
      <c r="AR10" s="298"/>
      <c r="AS10" s="298"/>
      <c r="AT10" s="298"/>
      <c r="AU10" s="298"/>
      <c r="AV10" s="298"/>
      <c r="AW10" s="298"/>
      <c r="AX10" s="298"/>
      <c r="AY10" s="298"/>
      <c r="AZ10" s="298"/>
      <c r="BA10" s="298"/>
      <c r="BB10" s="298"/>
      <c r="BC10" s="298"/>
      <c r="BD10" s="298"/>
      <c r="BE10" s="298"/>
      <c r="BF10" s="298"/>
      <c r="BG10" s="298"/>
      <c r="BH10" s="298"/>
      <c r="BI10" s="298"/>
    </row>
    <row r="11" spans="1:61">
      <c r="A11" s="298"/>
      <c r="B11" s="379" t="s">
        <v>72</v>
      </c>
      <c r="C11" s="389">
        <f>'NoE 1DGT--'!Q40</f>
        <v>1528</v>
      </c>
      <c r="D11" s="390">
        <f t="shared" si="0"/>
        <v>6.6674520995056137E-3</v>
      </c>
      <c r="E11" s="266">
        <v>76215</v>
      </c>
      <c r="F11" s="267">
        <v>3.3414740523787403E-3</v>
      </c>
      <c r="G11" s="298"/>
      <c r="H11" s="298"/>
      <c r="I11" s="298"/>
      <c r="J11" s="298"/>
      <c r="K11" s="298"/>
      <c r="L11" s="298"/>
      <c r="M11" s="298"/>
      <c r="N11" s="298"/>
      <c r="O11" s="367"/>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row>
    <row r="12" spans="1:61">
      <c r="A12" s="298"/>
      <c r="B12" s="379" t="s">
        <v>48</v>
      </c>
      <c r="C12" s="389">
        <f>'NoE 1DGT--'!Q46</f>
        <v>39231</v>
      </c>
      <c r="D12" s="390">
        <f t="shared" si="0"/>
        <v>0.17118508724849785</v>
      </c>
      <c r="E12" s="266">
        <v>3544252</v>
      </c>
      <c r="F12" s="267">
        <v>0.15538970141168346</v>
      </c>
      <c r="G12" s="298"/>
      <c r="H12" s="298"/>
      <c r="I12" s="298"/>
      <c r="J12" s="298"/>
      <c r="K12" s="298"/>
      <c r="L12" s="298"/>
      <c r="M12" s="298"/>
      <c r="N12" s="298"/>
      <c r="O12" s="367"/>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row>
    <row r="13" spans="1:61">
      <c r="A13" s="298"/>
      <c r="B13" s="379" t="s">
        <v>73</v>
      </c>
      <c r="C13" s="389">
        <f>'NoE 1DGT--'!Q52</f>
        <v>38809</v>
      </c>
      <c r="D13" s="390">
        <f t="shared" si="0"/>
        <v>0.16934368359274435</v>
      </c>
      <c r="E13" s="266">
        <v>5558164</v>
      </c>
      <c r="F13" s="267">
        <v>0.24368511165604709</v>
      </c>
      <c r="G13" s="298"/>
      <c r="H13" s="298"/>
      <c r="I13" s="298"/>
      <c r="J13" s="298"/>
      <c r="K13" s="298"/>
      <c r="L13" s="298"/>
      <c r="M13" s="298"/>
      <c r="N13" s="298"/>
      <c r="O13" s="367"/>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row>
    <row r="14" spans="1:61">
      <c r="A14" s="298"/>
      <c r="B14" s="379" t="s">
        <v>74</v>
      </c>
      <c r="C14" s="389">
        <f>'NoE 1DGT--'!Q58</f>
        <v>17537</v>
      </c>
      <c r="D14" s="390">
        <f t="shared" si="0"/>
        <v>7.6522976092297079E-2</v>
      </c>
      <c r="E14" s="266">
        <v>1218570</v>
      </c>
      <c r="F14" s="267">
        <v>5.3425441658560148E-2</v>
      </c>
      <c r="G14" s="298"/>
      <c r="H14" s="298"/>
      <c r="I14" s="298"/>
      <c r="J14" s="298"/>
      <c r="K14" s="298"/>
      <c r="L14" s="298"/>
      <c r="M14" s="298"/>
      <c r="N14" s="298"/>
      <c r="O14" s="367"/>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row>
    <row r="15" spans="1:61">
      <c r="A15" s="298"/>
      <c r="B15" s="379" t="s">
        <v>75</v>
      </c>
      <c r="C15" s="389">
        <f>'NoE 1DGT--'!Q64</f>
        <v>11065</v>
      </c>
      <c r="D15" s="390">
        <f t="shared" si="0"/>
        <v>4.8282302016380639E-2</v>
      </c>
      <c r="E15" s="266">
        <v>1729105</v>
      </c>
      <c r="F15" s="267">
        <v>7.5808692400949174E-2</v>
      </c>
      <c r="G15" s="298"/>
      <c r="H15" s="298"/>
      <c r="I15" s="298"/>
      <c r="J15" s="298"/>
      <c r="K15" s="298"/>
      <c r="L15" s="298"/>
      <c r="M15" s="298"/>
      <c r="N15" s="298"/>
      <c r="O15" s="367"/>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row>
    <row r="16" spans="1:61">
      <c r="A16" s="298"/>
      <c r="B16" s="379" t="s">
        <v>76</v>
      </c>
      <c r="C16" s="389">
        <f>'NoE 1DGT--'!Q70</f>
        <v>12023</v>
      </c>
      <c r="D16" s="390">
        <f t="shared" si="0"/>
        <v>5.2462550125887429E-2</v>
      </c>
      <c r="E16" s="266">
        <v>1200868</v>
      </c>
      <c r="F16" s="267">
        <v>5.2649337562578925E-2</v>
      </c>
      <c r="G16" s="298"/>
      <c r="H16" s="298"/>
      <c r="I16" s="298"/>
      <c r="J16" s="298"/>
      <c r="K16" s="298"/>
      <c r="L16" s="298"/>
      <c r="M16" s="298"/>
      <c r="N16" s="298"/>
      <c r="O16" s="367"/>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row>
    <row r="17" spans="2:6">
      <c r="B17" s="379" t="s">
        <v>77</v>
      </c>
      <c r="C17" s="389">
        <f>'NoE 1DGT--'!Q76</f>
        <v>34716</v>
      </c>
      <c r="D17" s="390">
        <f t="shared" si="0"/>
        <v>0.15148381353824403</v>
      </c>
      <c r="E17" s="266">
        <v>1345230</v>
      </c>
      <c r="F17" s="267">
        <v>5.897856248089553E-2</v>
      </c>
    </row>
    <row r="18" spans="2:6">
      <c r="B18" s="379" t="s">
        <v>78</v>
      </c>
      <c r="C18" s="389">
        <f>'NoE 1DGT--'!Q82</f>
        <v>38273</v>
      </c>
      <c r="D18" s="390">
        <f t="shared" si="0"/>
        <v>0.16700483913899106</v>
      </c>
      <c r="E18" s="266">
        <v>4425375</v>
      </c>
      <c r="F18" s="267">
        <v>0.19402054365342214</v>
      </c>
    </row>
    <row r="19" spans="2:6">
      <c r="B19" s="379" t="s">
        <v>79</v>
      </c>
      <c r="C19" s="389">
        <f>'NoE 1DGT--'!Q88</f>
        <v>14521</v>
      </c>
      <c r="D19" s="390">
        <f t="shared" si="0"/>
        <v>6.3362612524162962E-2</v>
      </c>
      <c r="E19" s="266">
        <v>1540761</v>
      </c>
      <c r="F19" s="267">
        <v>6.7551176309350133E-2</v>
      </c>
    </row>
    <row r="20" spans="2:6">
      <c r="B20" s="379"/>
      <c r="C20" s="391"/>
      <c r="D20" s="390"/>
      <c r="E20" s="266"/>
      <c r="F20" s="267"/>
    </row>
    <row r="21" spans="2:6">
      <c r="B21" s="379" t="s">
        <v>80</v>
      </c>
      <c r="C21" s="391">
        <f>C9</f>
        <v>19603</v>
      </c>
      <c r="D21" s="390">
        <f>C21/$C$7</f>
        <v>8.5537999677099838E-2</v>
      </c>
      <c r="E21" s="266">
        <v>1980884</v>
      </c>
      <c r="F21" s="267">
        <v>8.6847372390896918E-2</v>
      </c>
    </row>
    <row r="22" spans="2:6">
      <c r="B22" s="379" t="s">
        <v>48</v>
      </c>
      <c r="C22" s="391">
        <f>C12</f>
        <v>39231</v>
      </c>
      <c r="D22" s="390">
        <f>C22/$C$7</f>
        <v>0.17118508724849785</v>
      </c>
      <c r="E22" s="266">
        <v>3544252</v>
      </c>
      <c r="F22" s="267">
        <v>0.15538970141168346</v>
      </c>
    </row>
    <row r="23" spans="2:6">
      <c r="B23" s="379" t="s">
        <v>81</v>
      </c>
      <c r="C23" s="391">
        <f>C13</f>
        <v>38809</v>
      </c>
      <c r="D23" s="390">
        <f>C23/$C$7</f>
        <v>0.16934368359274435</v>
      </c>
      <c r="E23" s="266">
        <v>5558164</v>
      </c>
      <c r="F23" s="267">
        <v>0.24368511165604709</v>
      </c>
    </row>
    <row r="24" spans="2:6" ht="14.25" customHeight="1" thickBot="1">
      <c r="B24" s="392" t="s">
        <v>82</v>
      </c>
      <c r="C24" s="393">
        <f>C14+C15+C16+C17+C18+C19</f>
        <v>128135</v>
      </c>
      <c r="D24" s="394">
        <f>C24/$C$7</f>
        <v>0.55911909343596322</v>
      </c>
      <c r="E24" s="268">
        <v>11459909</v>
      </c>
      <c r="F24" s="269">
        <v>0.50243375406575608</v>
      </c>
    </row>
    <row r="25" spans="2:6">
      <c r="B25" s="395"/>
      <c r="C25" s="301"/>
      <c r="D25" s="396"/>
      <c r="E25" s="301"/>
      <c r="F25" s="302"/>
    </row>
    <row r="26" spans="2:6" ht="13.9" thickBot="1">
      <c r="B26" s="397"/>
      <c r="C26" s="303"/>
      <c r="D26" s="398"/>
      <c r="E26" s="303"/>
      <c r="F26" s="304"/>
    </row>
    <row r="27" spans="2:6" ht="15.75" customHeight="1" thickBot="1">
      <c r="B27" s="330" t="s">
        <v>83</v>
      </c>
      <c r="C27" s="399"/>
      <c r="D27" s="399"/>
      <c r="E27" s="399"/>
      <c r="F27" s="400"/>
    </row>
    <row r="28" spans="2:6" ht="15.75" customHeight="1" thickBot="1">
      <c r="B28" s="401"/>
      <c r="C28" s="330" t="s">
        <v>65</v>
      </c>
      <c r="D28" s="331"/>
      <c r="E28" s="330" t="s">
        <v>66</v>
      </c>
      <c r="F28" s="331"/>
    </row>
    <row r="29" spans="2:6" ht="13.9" thickBot="1">
      <c r="B29" s="402"/>
      <c r="C29" s="305" t="s">
        <v>67</v>
      </c>
      <c r="D29" s="403" t="s">
        <v>68</v>
      </c>
      <c r="E29" s="305" t="s">
        <v>67</v>
      </c>
      <c r="F29" s="306" t="s">
        <v>68</v>
      </c>
    </row>
    <row r="30" spans="2:6" ht="13.9" thickBot="1">
      <c r="B30" s="404" t="s">
        <v>69</v>
      </c>
      <c r="C30" s="405">
        <f>SUM(C31:C42)</f>
        <v>999425</v>
      </c>
      <c r="D30" s="406">
        <f>SUM(D31:D42)</f>
        <v>1</v>
      </c>
      <c r="E30" s="270">
        <v>83211291</v>
      </c>
      <c r="F30" s="271">
        <v>1</v>
      </c>
    </row>
    <row r="31" spans="2:6">
      <c r="B31" s="407" t="s">
        <v>70</v>
      </c>
      <c r="C31" s="408">
        <f>'EMP 1DGT--'!Q22</f>
        <v>4556</v>
      </c>
      <c r="D31" s="409">
        <f>C31/$C$30</f>
        <v>4.5586212071941365E-3</v>
      </c>
      <c r="E31" s="272">
        <v>158280</v>
      </c>
      <c r="F31" s="273">
        <v>1.9021457076059546E-3</v>
      </c>
    </row>
    <row r="32" spans="2:6">
      <c r="B32" s="402" t="s">
        <v>42</v>
      </c>
      <c r="C32" s="410">
        <f>'EMP 1DGT--'!Q28</f>
        <v>171619</v>
      </c>
      <c r="D32" s="411">
        <f t="shared" ref="D32:D42" si="1">C32/$C$30</f>
        <v>0.17171773769917703</v>
      </c>
      <c r="E32" s="274">
        <v>15245314</v>
      </c>
      <c r="F32" s="275">
        <v>0.18321208356207333</v>
      </c>
    </row>
    <row r="33" spans="2:6">
      <c r="B33" s="402" t="s">
        <v>71</v>
      </c>
      <c r="C33" s="410">
        <f>'EMP 1DGT--'!Q34</f>
        <v>7314</v>
      </c>
      <c r="D33" s="411">
        <f t="shared" si="1"/>
        <v>7.31820796958251E-3</v>
      </c>
      <c r="E33" s="274">
        <v>415241</v>
      </c>
      <c r="F33" s="275">
        <v>4.9902001880970694E-3</v>
      </c>
    </row>
    <row r="34" spans="2:6">
      <c r="B34" s="402" t="s">
        <v>72</v>
      </c>
      <c r="C34" s="410">
        <f>'EMP 1DGT--'!Q40</f>
        <v>7834</v>
      </c>
      <c r="D34" s="411">
        <f t="shared" si="1"/>
        <v>7.8385071416064243E-3</v>
      </c>
      <c r="E34" s="274">
        <v>727073</v>
      </c>
      <c r="F34" s="275">
        <v>8.737672391118171E-3</v>
      </c>
    </row>
    <row r="35" spans="2:6">
      <c r="B35" s="402" t="s">
        <v>48</v>
      </c>
      <c r="C35" s="410">
        <f>'EMP 1DGT--'!Q46</f>
        <v>164031</v>
      </c>
      <c r="D35" s="411">
        <f t="shared" si="1"/>
        <v>0.16412537208895114</v>
      </c>
      <c r="E35" s="274">
        <v>11478897</v>
      </c>
      <c r="F35" s="275">
        <v>0.13794879110816824</v>
      </c>
    </row>
    <row r="36" spans="2:6">
      <c r="B36" s="402" t="s">
        <v>73</v>
      </c>
      <c r="C36" s="410">
        <f>'EMP 1DGT--'!Q52</f>
        <v>183594</v>
      </c>
      <c r="D36" s="412">
        <f t="shared" si="1"/>
        <v>0.18369962728568928</v>
      </c>
      <c r="E36" s="276">
        <v>19775630</v>
      </c>
      <c r="F36" s="275">
        <v>0.23765560853995163</v>
      </c>
    </row>
    <row r="37" spans="2:6">
      <c r="B37" s="402" t="s">
        <v>74</v>
      </c>
      <c r="C37" s="410">
        <f>'EMP 1DGT--'!Q58</f>
        <v>87231</v>
      </c>
      <c r="D37" s="411">
        <f t="shared" si="1"/>
        <v>8.7281186682342346E-2</v>
      </c>
      <c r="E37" s="274">
        <v>5348894</v>
      </c>
      <c r="F37" s="275">
        <v>6.4280867845206244E-2</v>
      </c>
    </row>
    <row r="38" spans="2:6">
      <c r="B38" s="402" t="s">
        <v>75</v>
      </c>
      <c r="C38" s="410">
        <f>'EMP 1DGT--'!Q64</f>
        <v>62125</v>
      </c>
      <c r="D38" s="411">
        <f t="shared" si="1"/>
        <v>6.2160742426895468E-2</v>
      </c>
      <c r="E38" s="274">
        <v>8490024</v>
      </c>
      <c r="F38" s="275">
        <v>0.10202971132847825</v>
      </c>
    </row>
    <row r="39" spans="2:6">
      <c r="B39" s="402" t="s">
        <v>76</v>
      </c>
      <c r="C39" s="410">
        <f>'EMP 1DGT--'!Q70</f>
        <v>70315</v>
      </c>
      <c r="D39" s="411">
        <f t="shared" si="1"/>
        <v>7.0355454386272109E-2</v>
      </c>
      <c r="E39" s="274">
        <v>3699719</v>
      </c>
      <c r="F39" s="275">
        <v>4.4461742577698977E-2</v>
      </c>
    </row>
    <row r="40" spans="2:6">
      <c r="B40" s="402" t="s">
        <v>77</v>
      </c>
      <c r="C40" s="410">
        <f>'EMP 1DGT--'!Q76</f>
        <v>25634</v>
      </c>
      <c r="D40" s="411">
        <f t="shared" si="1"/>
        <v>2.5648748030117317E-2</v>
      </c>
      <c r="E40" s="274">
        <v>2283513</v>
      </c>
      <c r="F40" s="275">
        <v>2.7442345534574149E-2</v>
      </c>
    </row>
    <row r="41" spans="2:6">
      <c r="B41" s="402" t="s">
        <v>78</v>
      </c>
      <c r="C41" s="410">
        <f>'EMP 1DGT--'!Q82</f>
        <v>111601</v>
      </c>
      <c r="D41" s="411">
        <f t="shared" si="1"/>
        <v>0.11166520749430922</v>
      </c>
      <c r="E41" s="274">
        <v>9247663</v>
      </c>
      <c r="F41" s="275">
        <v>0.11113471367725805</v>
      </c>
    </row>
    <row r="42" spans="2:6">
      <c r="B42" s="402" t="s">
        <v>79</v>
      </c>
      <c r="C42" s="410">
        <f>'EMP 1DGT--'!Q88</f>
        <v>103571</v>
      </c>
      <c r="D42" s="411">
        <f t="shared" si="1"/>
        <v>0.10363058758786302</v>
      </c>
      <c r="E42" s="274">
        <v>6341043</v>
      </c>
      <c r="F42" s="275">
        <v>7.6204117539769939E-2</v>
      </c>
    </row>
    <row r="43" spans="2:6">
      <c r="B43" s="413"/>
      <c r="C43" s="277"/>
      <c r="D43" s="414"/>
      <c r="E43" s="277"/>
      <c r="F43" s="275"/>
    </row>
    <row r="44" spans="2:6">
      <c r="B44" s="402" t="s">
        <v>80</v>
      </c>
      <c r="C44" s="274">
        <f>C32</f>
        <v>171619</v>
      </c>
      <c r="D44" s="411">
        <f>C44/$C$30</f>
        <v>0.17171773769917703</v>
      </c>
      <c r="E44" s="274">
        <v>15245314</v>
      </c>
      <c r="F44" s="275">
        <v>0.18321208356207333</v>
      </c>
    </row>
    <row r="45" spans="2:6">
      <c r="B45" s="402" t="s">
        <v>48</v>
      </c>
      <c r="C45" s="274">
        <f>C35</f>
        <v>164031</v>
      </c>
      <c r="D45" s="411">
        <f>C45/$C$30</f>
        <v>0.16412537208895114</v>
      </c>
      <c r="E45" s="274">
        <v>11478897</v>
      </c>
      <c r="F45" s="275">
        <v>0.13794879110816824</v>
      </c>
    </row>
    <row r="46" spans="2:6">
      <c r="B46" s="402" t="s">
        <v>81</v>
      </c>
      <c r="C46" s="274">
        <f>C36</f>
        <v>183594</v>
      </c>
      <c r="D46" s="411">
        <f>C46/$C$30</f>
        <v>0.18369962728568928</v>
      </c>
      <c r="E46" s="274">
        <v>19775630</v>
      </c>
      <c r="F46" s="275">
        <v>0.23765560853995163</v>
      </c>
    </row>
    <row r="47" spans="2:6" ht="13.9" thickBot="1">
      <c r="B47" s="415" t="s">
        <v>82</v>
      </c>
      <c r="C47" s="278">
        <f>C37+C38+C39+C40+C41+C42</f>
        <v>460477</v>
      </c>
      <c r="D47" s="416">
        <f>C47/$C$30</f>
        <v>0.4607419266077995</v>
      </c>
      <c r="E47" s="278">
        <v>35410856</v>
      </c>
      <c r="F47" s="279">
        <v>0.42555349850298563</v>
      </c>
    </row>
    <row r="48" spans="2:6">
      <c r="B48" s="395"/>
      <c r="C48" s="301"/>
      <c r="D48" s="396"/>
      <c r="E48" s="301"/>
      <c r="F48" s="302"/>
    </row>
    <row r="49" spans="2:7" ht="9" customHeight="1">
      <c r="B49" s="395"/>
      <c r="C49" s="307"/>
      <c r="D49" s="417"/>
      <c r="E49" s="307"/>
      <c r="F49" s="308"/>
      <c r="G49" s="298"/>
    </row>
    <row r="50" spans="2:7" ht="6.75" customHeight="1" thickBot="1">
      <c r="B50" s="395"/>
      <c r="C50" s="307"/>
      <c r="D50" s="417"/>
      <c r="E50" s="307"/>
      <c r="F50" s="308"/>
      <c r="G50" s="298"/>
    </row>
    <row r="51" spans="2:7" ht="15.75" customHeight="1" thickBot="1">
      <c r="B51" s="418" t="s">
        <v>84</v>
      </c>
      <c r="C51" s="332"/>
      <c r="D51" s="332"/>
      <c r="E51" s="332"/>
      <c r="F51" s="333"/>
      <c r="G51" s="298"/>
    </row>
    <row r="52" spans="2:7" ht="15.75" customHeight="1" thickBot="1">
      <c r="B52" s="419"/>
      <c r="C52" s="418" t="s">
        <v>65</v>
      </c>
      <c r="D52" s="333"/>
      <c r="E52" s="332" t="s">
        <v>66</v>
      </c>
      <c r="F52" s="333"/>
      <c r="G52" s="298"/>
    </row>
    <row r="53" spans="2:7" ht="13.9" thickBot="1">
      <c r="B53" s="420"/>
      <c r="C53" s="309" t="s">
        <v>85</v>
      </c>
      <c r="D53" s="421" t="s">
        <v>68</v>
      </c>
      <c r="E53" s="309" t="s">
        <v>85</v>
      </c>
      <c r="F53" s="310" t="s">
        <v>68</v>
      </c>
      <c r="G53" s="298"/>
    </row>
    <row r="54" spans="2:7" ht="13.9" thickBot="1">
      <c r="B54" s="422" t="s">
        <v>69</v>
      </c>
      <c r="C54" s="423">
        <f>SUM(C55:C66)</f>
        <v>64452.396140000004</v>
      </c>
      <c r="D54" s="421">
        <f>SUM(D55:D66)</f>
        <v>1</v>
      </c>
      <c r="E54" s="280">
        <v>3648974.5691999998</v>
      </c>
      <c r="F54" s="281">
        <v>1</v>
      </c>
      <c r="G54" s="298"/>
    </row>
    <row r="55" spans="2:7">
      <c r="B55" s="424" t="s">
        <v>70</v>
      </c>
      <c r="C55" s="425">
        <f>'VA 1DGT--'!Q22</f>
        <v>353.36106999999998</v>
      </c>
      <c r="D55" s="426">
        <f>C55/$C$54</f>
        <v>5.4825125389046546E-3</v>
      </c>
      <c r="E55" s="282">
        <v>15004.703600000001</v>
      </c>
      <c r="F55" s="283">
        <v>4.1120329329370001E-3</v>
      </c>
      <c r="G55" s="298"/>
    </row>
    <row r="56" spans="2:7">
      <c r="B56" s="420" t="s">
        <v>42</v>
      </c>
      <c r="C56" s="427">
        <f>'VA 1DGT--'!Q28</f>
        <v>11872.776</v>
      </c>
      <c r="D56" s="428">
        <f t="shared" ref="D56:D66" si="2">C56/$C$54</f>
        <v>0.18421000166092505</v>
      </c>
      <c r="E56" s="284">
        <v>721095.89999999991</v>
      </c>
      <c r="F56" s="285">
        <v>0.19761603878705375</v>
      </c>
      <c r="G56" s="298"/>
    </row>
    <row r="57" spans="2:7">
      <c r="B57" s="420" t="s">
        <v>71</v>
      </c>
      <c r="C57" s="427">
        <f>'VA 1DGT--'!Q34</f>
        <v>3071.42713</v>
      </c>
      <c r="D57" s="428">
        <f t="shared" si="2"/>
        <v>4.7654196181138281E-2</v>
      </c>
      <c r="E57" s="284">
        <v>79312.634000000005</v>
      </c>
      <c r="F57" s="285">
        <v>2.1735595164037683E-2</v>
      </c>
      <c r="G57" s="298"/>
    </row>
    <row r="58" spans="2:7">
      <c r="B58" s="420" t="s">
        <v>72</v>
      </c>
      <c r="C58" s="427">
        <f>'VA 1DGT--'!Q40</f>
        <v>962.74928</v>
      </c>
      <c r="D58" s="428">
        <f t="shared" si="2"/>
        <v>1.4937369867658111E-2</v>
      </c>
      <c r="E58" s="284">
        <v>47530.232600000003</v>
      </c>
      <c r="F58" s="285">
        <v>1.3025640957103332E-2</v>
      </c>
      <c r="G58" s="298"/>
    </row>
    <row r="59" spans="2:7">
      <c r="B59" s="420" t="s">
        <v>48</v>
      </c>
      <c r="C59" s="427">
        <f>'VA 1DGT--'!Q46</f>
        <v>8300.808500000001</v>
      </c>
      <c r="D59" s="428">
        <f t="shared" si="2"/>
        <v>0.12878975797842232</v>
      </c>
      <c r="E59" s="284">
        <v>477461.65899999999</v>
      </c>
      <c r="F59" s="285">
        <v>0.1308481739034642</v>
      </c>
      <c r="G59" s="298"/>
    </row>
    <row r="60" spans="2:7">
      <c r="B60" s="420" t="s">
        <v>73</v>
      </c>
      <c r="C60" s="427">
        <f>'VA 1DGT--'!Q52</f>
        <v>10007.377700000001</v>
      </c>
      <c r="D60" s="428">
        <f t="shared" si="2"/>
        <v>0.15526773711038636</v>
      </c>
      <c r="E60" s="284">
        <v>784824.89</v>
      </c>
      <c r="F60" s="285">
        <v>0.21508094263645822</v>
      </c>
      <c r="G60" s="298"/>
    </row>
    <row r="61" spans="2:7">
      <c r="B61" s="420" t="s">
        <v>74</v>
      </c>
      <c r="C61" s="427">
        <f>'VA 1DGT--'!Q58</f>
        <v>4658.2653</v>
      </c>
      <c r="D61" s="428">
        <f t="shared" si="2"/>
        <v>7.2274509234405634E-2</v>
      </c>
      <c r="E61" s="284">
        <v>216299.65700000001</v>
      </c>
      <c r="F61" s="285">
        <v>5.9276833230279671E-2</v>
      </c>
      <c r="G61" s="298"/>
    </row>
    <row r="62" spans="2:7">
      <c r="B62" s="420" t="s">
        <v>75</v>
      </c>
      <c r="C62" s="427">
        <f>'VA 1DGT--'!Q64</f>
        <v>1941.8288299999999</v>
      </c>
      <c r="D62" s="428">
        <f t="shared" si="2"/>
        <v>3.0128109213846208E-2</v>
      </c>
      <c r="E62" s="284">
        <v>178205.09</v>
      </c>
      <c r="F62" s="285">
        <v>4.8837032602030338E-2</v>
      </c>
      <c r="G62" s="298"/>
    </row>
    <row r="63" spans="2:7">
      <c r="B63" s="420" t="s">
        <v>76</v>
      </c>
      <c r="C63" s="427">
        <f>'VA 1DGT--'!Q70</f>
        <v>6547.6080000000002</v>
      </c>
      <c r="D63" s="428">
        <f t="shared" si="2"/>
        <v>0.10158827898000318</v>
      </c>
      <c r="E63" s="284">
        <v>226471.41499999998</v>
      </c>
      <c r="F63" s="285">
        <v>6.2064399382660403E-2</v>
      </c>
      <c r="G63" s="298"/>
    </row>
    <row r="64" spans="2:7">
      <c r="B64" s="420" t="s">
        <v>77</v>
      </c>
      <c r="C64" s="427">
        <f>'VA 1DGT--'!Q76</f>
        <v>5468.8377799999998</v>
      </c>
      <c r="D64" s="428">
        <f t="shared" si="2"/>
        <v>8.4850806293080033E-2</v>
      </c>
      <c r="E64" s="284">
        <v>224740.641</v>
      </c>
      <c r="F64" s="285">
        <v>6.1590081470277849E-2</v>
      </c>
      <c r="G64" s="298"/>
    </row>
    <row r="65" spans="2:6">
      <c r="B65" s="420" t="s">
        <v>78</v>
      </c>
      <c r="C65" s="427">
        <f>'VA 1DGT--'!Q82</f>
        <v>6953.3673000000008</v>
      </c>
      <c r="D65" s="428">
        <f t="shared" si="2"/>
        <v>0.10788376718991599</v>
      </c>
      <c r="E65" s="284">
        <v>445541.114</v>
      </c>
      <c r="F65" s="285">
        <v>0.12210036149900609</v>
      </c>
    </row>
    <row r="66" spans="2:6">
      <c r="B66" s="420" t="s">
        <v>79</v>
      </c>
      <c r="C66" s="427">
        <f>'VA 1DGT--'!Q88</f>
        <v>4313.9892500000005</v>
      </c>
      <c r="D66" s="428">
        <f t="shared" si="2"/>
        <v>6.6932953751314181E-2</v>
      </c>
      <c r="E66" s="284">
        <v>232486.63299999997</v>
      </c>
      <c r="F66" s="285">
        <v>6.3712867434691456E-2</v>
      </c>
    </row>
    <row r="67" spans="2:6">
      <c r="B67" s="429"/>
      <c r="C67" s="286"/>
      <c r="D67" s="430"/>
      <c r="E67" s="286"/>
      <c r="F67" s="287"/>
    </row>
    <row r="68" spans="2:6">
      <c r="B68" s="420" t="s">
        <v>80</v>
      </c>
      <c r="C68" s="284">
        <f>C56</f>
        <v>11872.776</v>
      </c>
      <c r="D68" s="428">
        <f>C68/$C$54</f>
        <v>0.18421000166092505</v>
      </c>
      <c r="E68" s="284">
        <v>721095.89999999991</v>
      </c>
      <c r="F68" s="285">
        <v>0.19761603878705375</v>
      </c>
    </row>
    <row r="69" spans="2:6">
      <c r="B69" s="420" t="s">
        <v>48</v>
      </c>
      <c r="C69" s="284">
        <f>C59</f>
        <v>8300.808500000001</v>
      </c>
      <c r="D69" s="428">
        <f>C69/$C$54</f>
        <v>0.12878975797842232</v>
      </c>
      <c r="E69" s="284">
        <v>477461.65899999999</v>
      </c>
      <c r="F69" s="285">
        <v>0.1308481739034642</v>
      </c>
    </row>
    <row r="70" spans="2:6">
      <c r="B70" s="420" t="s">
        <v>81</v>
      </c>
      <c r="C70" s="284">
        <f>C60</f>
        <v>10007.377700000001</v>
      </c>
      <c r="D70" s="428">
        <f>C70/$C$54</f>
        <v>0.15526773711038636</v>
      </c>
      <c r="E70" s="284">
        <v>784824.89</v>
      </c>
      <c r="F70" s="285">
        <v>0.21508094263645822</v>
      </c>
    </row>
    <row r="71" spans="2:6" ht="13.9" thickBot="1">
      <c r="B71" s="431" t="s">
        <v>82</v>
      </c>
      <c r="C71" s="288">
        <f>C61+C62+C63+C64+C65+C66</f>
        <v>29883.896460000004</v>
      </c>
      <c r="D71" s="432">
        <f>C71/$C$54</f>
        <v>0.46365842466256524</v>
      </c>
      <c r="E71" s="288">
        <v>1523744.55</v>
      </c>
      <c r="F71" s="289">
        <v>0.41758157561894582</v>
      </c>
    </row>
    <row r="72" spans="2:6">
      <c r="B72" s="395"/>
      <c r="C72" s="301"/>
      <c r="D72" s="396"/>
      <c r="E72" s="301"/>
      <c r="F72" s="302"/>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H4" zoomScale="55" zoomScaleNormal="55" workbookViewId="0">
      <selection activeCell="AG71" sqref="AG71"/>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3" t="s">
        <v>86</v>
      </c>
      <c r="B1" s="434"/>
      <c r="C1" s="435"/>
      <c r="D1" s="435"/>
      <c r="E1" s="435"/>
      <c r="F1" s="435"/>
      <c r="G1" s="436"/>
      <c r="H1" s="436"/>
      <c r="I1" s="436"/>
      <c r="J1" s="436"/>
      <c r="K1" s="436"/>
      <c r="L1" s="436"/>
      <c r="M1" s="436"/>
      <c r="N1" s="436"/>
      <c r="O1" s="436"/>
      <c r="P1" s="437"/>
      <c r="Q1" s="437"/>
      <c r="R1" s="437"/>
      <c r="S1" s="437"/>
      <c r="T1" s="437"/>
      <c r="U1" s="437"/>
      <c r="V1" s="437"/>
      <c r="W1" s="437"/>
      <c r="X1" s="437"/>
      <c r="Y1" s="437"/>
      <c r="Z1" s="437"/>
      <c r="AA1" s="437"/>
      <c r="AB1" s="437"/>
      <c r="AC1" s="437"/>
      <c r="AD1" s="437"/>
      <c r="AE1" s="437"/>
      <c r="AF1" s="437"/>
      <c r="AG1" s="438"/>
      <c r="AH1" s="438"/>
      <c r="AI1" s="438"/>
      <c r="AJ1" s="438"/>
      <c r="AK1" s="438"/>
      <c r="AL1" s="438"/>
      <c r="AM1" s="438"/>
      <c r="AN1" s="438"/>
      <c r="AO1" s="438"/>
      <c r="AP1" s="438"/>
      <c r="AQ1" s="438"/>
      <c r="AR1" s="437"/>
      <c r="AS1" s="437"/>
      <c r="AT1" s="437"/>
      <c r="AU1" s="437"/>
      <c r="AV1" s="437"/>
      <c r="AW1" s="437"/>
      <c r="AX1" s="437"/>
      <c r="AY1" s="437"/>
      <c r="AZ1" s="437"/>
      <c r="BA1" s="437"/>
      <c r="BB1" s="437"/>
      <c r="BC1" s="437"/>
      <c r="BD1" s="437"/>
      <c r="BE1" s="437"/>
      <c r="BF1" s="437"/>
      <c r="BG1" s="437"/>
      <c r="BH1" s="437"/>
      <c r="BI1" s="437"/>
      <c r="BJ1" s="437"/>
      <c r="BK1" s="437"/>
      <c r="BL1" s="437"/>
      <c r="BM1" s="437"/>
      <c r="BN1" s="437"/>
      <c r="BO1" s="437"/>
      <c r="BP1" s="437"/>
      <c r="BQ1" s="437"/>
      <c r="BR1" s="437"/>
    </row>
    <row r="3" spans="1:70" ht="10.9" thickBot="1">
      <c r="A3" s="437"/>
      <c r="B3" s="434"/>
      <c r="C3" s="435"/>
      <c r="D3" s="435"/>
      <c r="E3" s="435"/>
      <c r="F3" s="435"/>
      <c r="G3" s="436"/>
      <c r="H3" s="436"/>
      <c r="I3" s="436"/>
      <c r="J3" s="436"/>
      <c r="K3" s="436"/>
      <c r="L3" s="436"/>
      <c r="M3" s="436"/>
      <c r="N3" s="436"/>
      <c r="O3" s="436"/>
      <c r="P3" s="437"/>
      <c r="Q3" s="437"/>
      <c r="R3" s="437"/>
      <c r="S3" s="437"/>
      <c r="T3" s="437"/>
      <c r="U3" s="437"/>
      <c r="V3" s="437"/>
      <c r="W3" s="437"/>
      <c r="X3" s="437"/>
      <c r="Y3" s="437"/>
      <c r="Z3" s="437"/>
      <c r="AA3" s="437"/>
      <c r="AB3" s="437"/>
      <c r="AC3" s="437"/>
      <c r="AD3" s="437"/>
      <c r="AE3" s="437"/>
      <c r="AF3" s="437"/>
      <c r="AG3" s="438"/>
      <c r="AH3" s="438"/>
      <c r="AI3" s="438"/>
      <c r="AJ3" s="438"/>
      <c r="AK3" s="438"/>
      <c r="AL3" s="438"/>
      <c r="AM3" s="438"/>
      <c r="AN3" s="438"/>
      <c r="AO3" s="438"/>
      <c r="AP3" s="438"/>
      <c r="AQ3" s="438"/>
      <c r="AR3" s="437"/>
      <c r="AS3" s="437"/>
      <c r="AT3" s="437"/>
      <c r="AU3" s="437"/>
      <c r="AV3" s="437"/>
      <c r="AW3" s="437"/>
      <c r="AX3" s="437"/>
      <c r="AY3" s="437"/>
      <c r="AZ3" s="437"/>
      <c r="BA3" s="437"/>
      <c r="BB3" s="437"/>
      <c r="BC3" s="437"/>
      <c r="BD3" s="437"/>
      <c r="BE3" s="437"/>
      <c r="BF3" s="437"/>
      <c r="BG3" s="437"/>
      <c r="BH3" s="437"/>
      <c r="BI3" s="437"/>
      <c r="BJ3" s="437"/>
      <c r="BK3" s="437"/>
      <c r="BL3" s="437"/>
      <c r="BM3" s="437"/>
      <c r="BN3" s="437"/>
      <c r="BO3" s="437"/>
      <c r="BP3" s="437"/>
      <c r="BQ3" s="437"/>
      <c r="BR3" s="437"/>
    </row>
    <row r="4" spans="1:70" ht="15.75" customHeight="1" thickBot="1">
      <c r="A4" s="437"/>
      <c r="B4" s="439" t="s">
        <v>87</v>
      </c>
      <c r="C4" s="440"/>
      <c r="D4" s="440"/>
      <c r="E4" s="440"/>
      <c r="F4" s="440"/>
      <c r="G4" s="440"/>
      <c r="H4" s="440"/>
      <c r="I4" s="440"/>
      <c r="J4" s="440"/>
      <c r="K4" s="440"/>
      <c r="L4" s="440"/>
      <c r="M4" s="440"/>
      <c r="N4" s="440"/>
      <c r="O4" s="440"/>
      <c r="P4" s="440"/>
      <c r="Q4" s="441"/>
      <c r="R4" s="437"/>
      <c r="S4" s="437"/>
      <c r="T4" s="437"/>
      <c r="U4" s="437"/>
      <c r="V4" s="437"/>
      <c r="W4" s="437"/>
      <c r="X4" s="437"/>
      <c r="Y4" s="437"/>
      <c r="Z4" s="437"/>
      <c r="AA4" s="437"/>
      <c r="AB4" s="437"/>
      <c r="AC4" s="437"/>
      <c r="AD4" s="437"/>
      <c r="AE4" s="437"/>
      <c r="AF4" s="437"/>
      <c r="AG4" s="438"/>
      <c r="AH4" s="438"/>
      <c r="AI4" s="438"/>
      <c r="AJ4" s="438"/>
      <c r="AK4" s="438"/>
      <c r="AL4" s="438"/>
      <c r="AM4" s="438"/>
      <c r="AN4" s="438"/>
      <c r="AO4" s="438"/>
      <c r="AP4" s="438"/>
      <c r="AQ4" s="438"/>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row>
    <row r="5" spans="1:70" s="33" customFormat="1" ht="10.9" thickBot="1">
      <c r="A5" s="442"/>
      <c r="B5" s="443" t="s">
        <v>88</v>
      </c>
      <c r="C5" s="444">
        <v>2008</v>
      </c>
      <c r="D5" s="445">
        <v>2009</v>
      </c>
      <c r="E5" s="445">
        <v>2010</v>
      </c>
      <c r="F5" s="445">
        <v>2011</v>
      </c>
      <c r="G5" s="445">
        <v>2012</v>
      </c>
      <c r="H5" s="445">
        <v>2013</v>
      </c>
      <c r="I5" s="445">
        <v>2014</v>
      </c>
      <c r="J5" s="445">
        <v>2015</v>
      </c>
      <c r="K5" s="445">
        <v>2016</v>
      </c>
      <c r="L5" s="446">
        <v>2017</v>
      </c>
      <c r="M5" s="446">
        <v>2018</v>
      </c>
      <c r="N5" s="446">
        <v>2019</v>
      </c>
      <c r="O5" s="446">
        <v>2020</v>
      </c>
      <c r="P5" s="446">
        <v>2021</v>
      </c>
      <c r="Q5" s="446">
        <v>2022</v>
      </c>
      <c r="R5" s="442"/>
      <c r="S5" s="442"/>
      <c r="T5" s="442"/>
      <c r="U5" s="442"/>
      <c r="V5" s="442"/>
      <c r="W5" s="442"/>
      <c r="X5" s="442"/>
      <c r="Y5" s="442"/>
      <c r="Z5" s="442"/>
      <c r="AA5" s="442"/>
      <c r="AB5" s="442"/>
      <c r="AC5" s="442"/>
      <c r="AD5" s="442"/>
      <c r="AE5" s="442"/>
      <c r="AF5" s="442"/>
      <c r="AG5" s="447">
        <v>2008</v>
      </c>
      <c r="AH5" s="447">
        <v>2009</v>
      </c>
      <c r="AI5" s="447">
        <v>2010</v>
      </c>
      <c r="AJ5" s="447">
        <v>2011</v>
      </c>
      <c r="AK5" s="447">
        <v>2012</v>
      </c>
      <c r="AL5" s="447">
        <v>2013</v>
      </c>
      <c r="AM5" s="447">
        <v>2014</v>
      </c>
      <c r="AN5" s="447">
        <v>2015</v>
      </c>
      <c r="AO5" s="447">
        <v>2016</v>
      </c>
      <c r="AP5" s="447">
        <v>2017</v>
      </c>
      <c r="AQ5" s="447">
        <v>2018</v>
      </c>
      <c r="AR5" s="447">
        <v>2019</v>
      </c>
      <c r="AS5" s="447">
        <v>2020</v>
      </c>
      <c r="AT5" s="447">
        <v>2021</v>
      </c>
      <c r="AU5" s="447">
        <v>2022</v>
      </c>
      <c r="AV5" s="442"/>
      <c r="AW5" s="442"/>
      <c r="AX5" s="442"/>
      <c r="AY5" s="442"/>
      <c r="AZ5" s="442"/>
      <c r="BA5" s="442"/>
      <c r="BB5" s="442"/>
      <c r="BC5" s="442"/>
      <c r="BD5" s="442"/>
      <c r="BE5" s="442"/>
      <c r="BF5" s="442"/>
      <c r="BG5" s="442"/>
      <c r="BH5" s="442"/>
      <c r="BI5" s="442"/>
      <c r="BJ5" s="442"/>
      <c r="BK5" s="442"/>
      <c r="BL5" s="442"/>
      <c r="BM5" s="442"/>
      <c r="BN5" s="442"/>
      <c r="BO5" s="442"/>
      <c r="BP5" s="442"/>
      <c r="BQ5" s="442"/>
      <c r="BR5" s="442"/>
    </row>
    <row r="6" spans="1:70">
      <c r="A6" s="437"/>
      <c r="B6" s="448" t="s">
        <v>89</v>
      </c>
      <c r="C6" s="449">
        <f>'NoE 2DGT--'!D$113+'NoE 2DGT--'!D$143</f>
        <v>601</v>
      </c>
      <c r="D6" s="450">
        <f>'NoE 2DGT--'!E$113+'NoE 2DGT--'!E$143</f>
        <v>574</v>
      </c>
      <c r="E6" s="450">
        <f>'NoE 2DGT--'!F$113+'NoE 2DGT--'!F$143</f>
        <v>576</v>
      </c>
      <c r="F6" s="450">
        <f>'NoE 2DGT--'!G$113+'NoE 2DGT--'!G$143</f>
        <v>583</v>
      </c>
      <c r="G6" s="450">
        <f>'NoE 2DGT--'!H$113+'NoE 2DGT--'!H$143</f>
        <v>582</v>
      </c>
      <c r="H6" s="450">
        <f>'NoE 2DGT--'!I$113+'NoE 2DGT--'!I$143</f>
        <v>577</v>
      </c>
      <c r="I6" s="450">
        <f>'NoE 2DGT--'!J$113+'NoE 2DGT--'!J$143</f>
        <v>580</v>
      </c>
      <c r="J6" s="450">
        <f>'NoE 2DGT--'!K$113+'NoE 2DGT--'!K$143</f>
        <v>580</v>
      </c>
      <c r="K6" s="450">
        <f>'NoE 2DGT--'!L$113+'NoE 2DGT--'!L$143</f>
        <v>578</v>
      </c>
      <c r="L6" s="451">
        <f>'NoE 2DGT--'!M$113+'NoE 2DGT--'!M$143</f>
        <v>585</v>
      </c>
      <c r="M6" s="451">
        <f>'NoE 2DGT--'!N$113+'NoE 2DGT--'!N$143</f>
        <v>571</v>
      </c>
      <c r="N6" s="451">
        <f>'NoE 2DGT--'!O$113+'NoE 2DGT--'!O$143</f>
        <v>581</v>
      </c>
      <c r="O6" s="451">
        <f>'NoE 2DGT--'!P$113+'NoE 2DGT--'!P$143</f>
        <v>577</v>
      </c>
      <c r="P6" s="451">
        <f>'NoE 2DGT--'!Q$113+'NoE 2DGT--'!Q$143</f>
        <v>576</v>
      </c>
      <c r="Q6" s="451">
        <f>'NoE 2DGT--'!R$113+'NoE 2DGT--'!R$143</f>
        <v>572</v>
      </c>
      <c r="R6" s="437"/>
      <c r="S6" s="437"/>
      <c r="T6" s="437"/>
      <c r="U6" s="437"/>
      <c r="V6" s="437"/>
      <c r="W6" s="437"/>
      <c r="X6" s="437"/>
      <c r="Y6" s="437"/>
      <c r="Z6" s="437"/>
      <c r="AA6" s="437"/>
      <c r="AB6" s="437"/>
      <c r="AC6" s="437"/>
      <c r="AD6" s="437"/>
      <c r="AE6" s="437"/>
      <c r="AF6" s="437"/>
      <c r="AG6" s="438">
        <f>100</f>
        <v>100</v>
      </c>
      <c r="AH6" s="438">
        <f t="shared" ref="AH6:AU10" si="0">D6*100/$C6</f>
        <v>95.507487520798662</v>
      </c>
      <c r="AI6" s="438">
        <f t="shared" si="0"/>
        <v>95.840266222961731</v>
      </c>
      <c r="AJ6" s="438">
        <f t="shared" si="0"/>
        <v>97.004991680532441</v>
      </c>
      <c r="AK6" s="438">
        <f t="shared" si="0"/>
        <v>96.838602329450922</v>
      </c>
      <c r="AL6" s="438">
        <f t="shared" si="0"/>
        <v>96.006655574043265</v>
      </c>
      <c r="AM6" s="438">
        <f t="shared" si="0"/>
        <v>96.505823627287853</v>
      </c>
      <c r="AN6" s="438">
        <f t="shared" si="0"/>
        <v>96.505823627287853</v>
      </c>
      <c r="AO6" s="438">
        <f t="shared" si="0"/>
        <v>96.173044925124799</v>
      </c>
      <c r="AP6" s="438">
        <f t="shared" si="0"/>
        <v>97.33777038269551</v>
      </c>
      <c r="AQ6" s="438">
        <f t="shared" si="0"/>
        <v>95.008319467554074</v>
      </c>
      <c r="AR6" s="438">
        <f t="shared" si="0"/>
        <v>96.672212978369387</v>
      </c>
      <c r="AS6" s="438">
        <f t="shared" si="0"/>
        <v>96.006655574043265</v>
      </c>
      <c r="AT6" s="438">
        <f t="shared" si="0"/>
        <v>95.840266222961731</v>
      </c>
      <c r="AU6" s="438">
        <f t="shared" si="0"/>
        <v>95.174708818635608</v>
      </c>
      <c r="AV6" s="437"/>
      <c r="AW6" s="437"/>
      <c r="AX6" s="437"/>
      <c r="AY6" s="437"/>
      <c r="AZ6" s="437"/>
      <c r="BA6" s="437"/>
      <c r="BB6" s="437"/>
      <c r="BC6" s="437"/>
      <c r="BD6" s="437"/>
      <c r="BE6" s="437"/>
      <c r="BF6" s="437"/>
      <c r="BG6" s="437"/>
      <c r="BH6" s="437"/>
      <c r="BI6" s="437"/>
      <c r="BJ6" s="437"/>
      <c r="BK6" s="437"/>
      <c r="BL6" s="437"/>
      <c r="BM6" s="437"/>
      <c r="BN6" s="437"/>
      <c r="BO6" s="437"/>
      <c r="BP6" s="437"/>
      <c r="BQ6" s="437"/>
      <c r="BR6" s="437"/>
    </row>
    <row r="7" spans="1:70">
      <c r="A7" s="437"/>
      <c r="B7" s="452" t="s">
        <v>90</v>
      </c>
      <c r="C7" s="453">
        <f>'NoE 2DGT--'!D$107+'NoE 2DGT--'!D$149+'NoE 2DGT--'!D$155+'NoE 2DGT--'!D$161+'NoE 2DGT--'!D$167</f>
        <v>3060</v>
      </c>
      <c r="D7" s="454">
        <f>'NoE 2DGT--'!E$107+'NoE 2DGT--'!E$149+'NoE 2DGT--'!E$155+'NoE 2DGT--'!E$161+'NoE 2DGT--'!E$167</f>
        <v>2927</v>
      </c>
      <c r="E7" s="454">
        <f>'NoE 2DGT--'!F$107+'NoE 2DGT--'!F$149+'NoE 2DGT--'!F$155+'NoE 2DGT--'!F$161+'NoE 2DGT--'!F$167</f>
        <v>2891</v>
      </c>
      <c r="F7" s="454">
        <f>'NoE 2DGT--'!G$107+'NoE 2DGT--'!G$149+'NoE 2DGT--'!G$155+'NoE 2DGT--'!G$161+'NoE 2DGT--'!G$167</f>
        <v>2836</v>
      </c>
      <c r="G7" s="454">
        <f>'NoE 2DGT--'!H$107+'NoE 2DGT--'!H$149+'NoE 2DGT--'!H$155+'NoE 2DGT--'!H$161+'NoE 2DGT--'!H$167</f>
        <v>2772</v>
      </c>
      <c r="H7" s="454">
        <f>'NoE 2DGT--'!I$107+'NoE 2DGT--'!I$149+'NoE 2DGT--'!I$155+'NoE 2DGT--'!I$161+'NoE 2DGT--'!I$167</f>
        <v>2746</v>
      </c>
      <c r="I7" s="454">
        <f>'NoE 2DGT--'!J$107+'NoE 2DGT--'!J$149+'NoE 2DGT--'!J$155+'NoE 2DGT--'!J$161+'NoE 2DGT--'!J$167</f>
        <v>2663</v>
      </c>
      <c r="J7" s="454">
        <f>'NoE 2DGT--'!K$107+'NoE 2DGT--'!K$149+'NoE 2DGT--'!K$155+'NoE 2DGT--'!K$161+'NoE 2DGT--'!K$167</f>
        <v>2603</v>
      </c>
      <c r="K7" s="454">
        <f>'NoE 2DGT--'!L$107+'NoE 2DGT--'!L$149+'NoE 2DGT--'!L$155+'NoE 2DGT--'!L$161+'NoE 2DGT--'!L$167</f>
        <v>2505</v>
      </c>
      <c r="L7" s="455">
        <f>'NoE 2DGT--'!M$107+'NoE 2DGT--'!M$149+'NoE 2DGT--'!M$155+'NoE 2DGT--'!M$161+'NoE 2DGT--'!M$167</f>
        <v>2522</v>
      </c>
      <c r="M7" s="455">
        <f>'NoE 2DGT--'!N$107+'NoE 2DGT--'!N$149+'NoE 2DGT--'!N$155+'NoE 2DGT--'!N$161+'NoE 2DGT--'!N$167</f>
        <v>2492</v>
      </c>
      <c r="N7" s="455">
        <f>'NoE 2DGT--'!O$107+'NoE 2DGT--'!O$149+'NoE 2DGT--'!O$155+'NoE 2DGT--'!O$161+'NoE 2DGT--'!O$167</f>
        <v>2539</v>
      </c>
      <c r="O7" s="455">
        <f>'NoE 2DGT--'!P$107+'NoE 2DGT--'!P$149+'NoE 2DGT--'!P$155+'NoE 2DGT--'!P$161+'NoE 2DGT--'!P$167</f>
        <v>2520</v>
      </c>
      <c r="P7" s="455">
        <f>'NoE 2DGT--'!Q$107+'NoE 2DGT--'!Q$149+'NoE 2DGT--'!Q$155+'NoE 2DGT--'!Q$161+'NoE 2DGT--'!Q$167</f>
        <v>2518</v>
      </c>
      <c r="Q7" s="455">
        <f>'NoE 2DGT--'!R$107+'NoE 2DGT--'!R$149+'NoE 2DGT--'!R$155+'NoE 2DGT--'!R$161+'NoE 2DGT--'!R$167</f>
        <v>2499</v>
      </c>
      <c r="R7" s="437"/>
      <c r="S7" s="437"/>
      <c r="T7" s="437"/>
      <c r="U7" s="437"/>
      <c r="V7" s="437"/>
      <c r="W7" s="437"/>
      <c r="X7" s="437"/>
      <c r="Y7" s="437"/>
      <c r="Z7" s="437"/>
      <c r="AA7" s="437"/>
      <c r="AB7" s="437"/>
      <c r="AC7" s="437"/>
      <c r="AD7" s="437"/>
      <c r="AE7" s="437"/>
      <c r="AF7" s="437"/>
      <c r="AG7" s="438">
        <f>100</f>
        <v>100</v>
      </c>
      <c r="AH7" s="438">
        <f t="shared" si="0"/>
        <v>95.653594771241828</v>
      </c>
      <c r="AI7" s="438">
        <f t="shared" si="0"/>
        <v>94.477124183006538</v>
      </c>
      <c r="AJ7" s="438">
        <f>F7*100/$C7</f>
        <v>92.679738562091501</v>
      </c>
      <c r="AK7" s="438">
        <f t="shared" si="0"/>
        <v>90.588235294117652</v>
      </c>
      <c r="AL7" s="438">
        <f t="shared" si="0"/>
        <v>89.738562091503269</v>
      </c>
      <c r="AM7" s="438">
        <f t="shared" si="0"/>
        <v>87.026143790849673</v>
      </c>
      <c r="AN7" s="438">
        <f t="shared" si="0"/>
        <v>85.06535947712419</v>
      </c>
      <c r="AO7" s="438">
        <f t="shared" si="0"/>
        <v>81.862745098039213</v>
      </c>
      <c r="AP7" s="438">
        <f t="shared" si="0"/>
        <v>82.41830065359477</v>
      </c>
      <c r="AQ7" s="438">
        <f t="shared" si="0"/>
        <v>81.437908496732021</v>
      </c>
      <c r="AR7" s="438">
        <f t="shared" si="0"/>
        <v>82.973856209150327</v>
      </c>
      <c r="AS7" s="438">
        <f t="shared" si="0"/>
        <v>82.352941176470594</v>
      </c>
      <c r="AT7" s="438">
        <f t="shared" si="0"/>
        <v>82.287581699346404</v>
      </c>
      <c r="AU7" s="438">
        <f t="shared" si="0"/>
        <v>81.666666666666671</v>
      </c>
      <c r="AV7" s="437"/>
      <c r="AW7" s="437"/>
      <c r="AX7" s="437"/>
      <c r="AY7" s="437"/>
      <c r="AZ7" s="437"/>
      <c r="BA7" s="437"/>
      <c r="BB7" s="437"/>
      <c r="BC7" s="437"/>
      <c r="BD7" s="437"/>
      <c r="BE7" s="437"/>
      <c r="BF7" s="437"/>
      <c r="BG7" s="437"/>
      <c r="BH7" s="437"/>
      <c r="BI7" s="437"/>
      <c r="BJ7" s="437"/>
      <c r="BK7" s="437"/>
      <c r="BL7" s="437"/>
      <c r="BM7" s="437"/>
      <c r="BN7" s="437"/>
      <c r="BO7" s="437"/>
      <c r="BP7" s="437"/>
      <c r="BQ7" s="437"/>
      <c r="BR7" s="437"/>
    </row>
    <row r="8" spans="1:70">
      <c r="A8" s="437"/>
      <c r="B8" s="452" t="s">
        <v>91</v>
      </c>
      <c r="C8" s="453">
        <f>'NoE 2DGT--'!D$101+'NoE 2DGT--'!D$119+'NoE 2DGT--'!D$125+'NoE 2DGT--'!D$131+'NoE 2DGT--'!D$137+'NoE 2DGT--'!D$185</f>
        <v>9238</v>
      </c>
      <c r="D8" s="454">
        <f>'NoE 2DGT--'!E$101+'NoE 2DGT--'!E$119+'NoE 2DGT--'!E$125+'NoE 2DGT--'!E$131+'NoE 2DGT--'!E$137+'NoE 2DGT--'!E$185</f>
        <v>9002</v>
      </c>
      <c r="E8" s="454">
        <f>'NoE 2DGT--'!F$101+'NoE 2DGT--'!F$119+'NoE 2DGT--'!F$125+'NoE 2DGT--'!F$131+'NoE 2DGT--'!F$137+'NoE 2DGT--'!F$185</f>
        <v>8845</v>
      </c>
      <c r="F8" s="454">
        <f>'NoE 2DGT--'!G$101+'NoE 2DGT--'!G$119+'NoE 2DGT--'!G$125+'NoE 2DGT--'!G$131+'NoE 2DGT--'!G$137+'NoE 2DGT--'!G$185</f>
        <v>8879</v>
      </c>
      <c r="G8" s="454">
        <f>'NoE 2DGT--'!H$101+'NoE 2DGT--'!H$119+'NoE 2DGT--'!H$125+'NoE 2DGT--'!H$131+'NoE 2DGT--'!H$137+'NoE 2DGT--'!H$185</f>
        <v>8840</v>
      </c>
      <c r="H8" s="454">
        <f>'NoE 2DGT--'!I$101+'NoE 2DGT--'!I$119+'NoE 2DGT--'!I$125+'NoE 2DGT--'!I$131+'NoE 2DGT--'!I$137+'NoE 2DGT--'!I$185</f>
        <v>8797</v>
      </c>
      <c r="I8" s="454">
        <f>'NoE 2DGT--'!J$101+'NoE 2DGT--'!J$119+'NoE 2DGT--'!J$125+'NoE 2DGT--'!J$131+'NoE 2DGT--'!J$137+'NoE 2DGT--'!J$185</f>
        <v>8654</v>
      </c>
      <c r="J8" s="454">
        <f>'NoE 2DGT--'!K$101+'NoE 2DGT--'!K$119+'NoE 2DGT--'!K$125+'NoE 2DGT--'!K$131+'NoE 2DGT--'!K$137+'NoE 2DGT--'!K$185</f>
        <v>8565</v>
      </c>
      <c r="K8" s="454">
        <f>'NoE 2DGT--'!L$101+'NoE 2DGT--'!L$119+'NoE 2DGT--'!L$125+'NoE 2DGT--'!L$131+'NoE 2DGT--'!L$137+'NoE 2DGT--'!L$185</f>
        <v>8514</v>
      </c>
      <c r="L8" s="455">
        <f>'NoE 2DGT--'!M$101+'NoE 2DGT--'!M$119+'NoE 2DGT--'!M$125+'NoE 2DGT--'!M$131+'NoE 2DGT--'!M$137+'NoE 2DGT--'!M$185</f>
        <v>8483</v>
      </c>
      <c r="M8" s="455">
        <f>'NoE 2DGT--'!N$101+'NoE 2DGT--'!N$119+'NoE 2DGT--'!N$125+'NoE 2DGT--'!N$131+'NoE 2DGT--'!N$137+'NoE 2DGT--'!N$185</f>
        <v>8446</v>
      </c>
      <c r="N8" s="455">
        <f>'NoE 2DGT--'!O$101+'NoE 2DGT--'!O$119+'NoE 2DGT--'!O$125+'NoE 2DGT--'!O$131+'NoE 2DGT--'!O$137+'NoE 2DGT--'!O$185</f>
        <v>8554</v>
      </c>
      <c r="O8" s="455">
        <f>'NoE 2DGT--'!P$101+'NoE 2DGT--'!P$119+'NoE 2DGT--'!P$125+'NoE 2DGT--'!P$131+'NoE 2DGT--'!P$137+'NoE 2DGT--'!P$185</f>
        <v>8492</v>
      </c>
      <c r="P8" s="455">
        <f>'NoE 2DGT--'!Q$101+'NoE 2DGT--'!Q$119+'NoE 2DGT--'!Q$125+'NoE 2DGT--'!Q$131+'NoE 2DGT--'!Q$137+'NoE 2DGT--'!Q$185</f>
        <v>8483</v>
      </c>
      <c r="Q8" s="455">
        <f>'NoE 2DGT--'!R$101+'NoE 2DGT--'!R$119+'NoE 2DGT--'!R$125+'NoE 2DGT--'!R$131+'NoE 2DGT--'!R$137+'NoE 2DGT--'!R$185</f>
        <v>8426</v>
      </c>
      <c r="R8" s="437"/>
      <c r="S8" s="437"/>
      <c r="T8" s="437"/>
      <c r="U8" s="437"/>
      <c r="V8" s="437"/>
      <c r="W8" s="437"/>
      <c r="X8" s="437"/>
      <c r="Y8" s="437"/>
      <c r="Z8" s="437"/>
      <c r="AA8" s="437"/>
      <c r="AB8" s="437"/>
      <c r="AC8" s="437"/>
      <c r="AD8" s="437"/>
      <c r="AE8" s="437"/>
      <c r="AF8" s="437"/>
      <c r="AG8" s="438">
        <f>100</f>
        <v>100</v>
      </c>
      <c r="AH8" s="438">
        <f t="shared" si="0"/>
        <v>97.445334487984411</v>
      </c>
      <c r="AI8" s="438">
        <f t="shared" si="0"/>
        <v>95.745832431262173</v>
      </c>
      <c r="AJ8" s="438">
        <f t="shared" si="0"/>
        <v>96.113877462654258</v>
      </c>
      <c r="AK8" s="438">
        <f t="shared" si="0"/>
        <v>95.691708161939815</v>
      </c>
      <c r="AL8" s="438">
        <f t="shared" si="0"/>
        <v>95.226239445767476</v>
      </c>
      <c r="AM8" s="438">
        <f t="shared" si="0"/>
        <v>93.678285343147863</v>
      </c>
      <c r="AN8" s="438">
        <f t="shared" si="0"/>
        <v>92.714873349209782</v>
      </c>
      <c r="AO8" s="438">
        <f t="shared" si="0"/>
        <v>92.162805802121667</v>
      </c>
      <c r="AP8" s="438">
        <f t="shared" si="0"/>
        <v>91.827235332323013</v>
      </c>
      <c r="AQ8" s="438">
        <f t="shared" si="0"/>
        <v>91.426715739337524</v>
      </c>
      <c r="AR8" s="438">
        <f t="shared" si="0"/>
        <v>92.595799956700588</v>
      </c>
      <c r="AS8" s="438">
        <f t="shared" si="0"/>
        <v>91.924659017103266</v>
      </c>
      <c r="AT8" s="438">
        <f t="shared" si="0"/>
        <v>91.827235332323013</v>
      </c>
      <c r="AU8" s="438">
        <f t="shared" si="0"/>
        <v>91.210218662048064</v>
      </c>
      <c r="AV8" s="437"/>
      <c r="AW8" s="437"/>
      <c r="AX8" s="437"/>
      <c r="AY8" s="437"/>
      <c r="AZ8" s="437"/>
      <c r="BA8" s="437"/>
      <c r="BB8" s="437"/>
      <c r="BC8" s="437"/>
      <c r="BD8" s="437"/>
      <c r="BE8" s="437"/>
      <c r="BF8" s="437"/>
      <c r="BG8" s="437"/>
      <c r="BH8" s="437"/>
      <c r="BI8" s="437"/>
      <c r="BJ8" s="437"/>
      <c r="BK8" s="437"/>
      <c r="BL8" s="437"/>
      <c r="BM8" s="437"/>
      <c r="BN8" s="437"/>
      <c r="BO8" s="437"/>
      <c r="BP8" s="437"/>
      <c r="BQ8" s="437"/>
      <c r="BR8" s="437"/>
    </row>
    <row r="9" spans="1:70">
      <c r="A9" s="437"/>
      <c r="B9" s="452" t="s">
        <v>92</v>
      </c>
      <c r="C9" s="453">
        <f>'NoE 2DGT--'!D$47+'NoE 2DGT--'!D$53+'NoE 2DGT--'!D$59+'NoE 2DGT--'!D$65+'NoE 2DGT--'!D$71+'NoE 2DGT--'!D$77+'NoE 2DGT--'!D$83+'NoE 2DGT--'!D$89+'NoE 2DGT--'!D$95+'NoE 2DGT--'!D$173+'NoE 2DGT--'!D$179</f>
        <v>10631</v>
      </c>
      <c r="D9" s="454">
        <f>'NoE 2DGT--'!E$47+'NoE 2DGT--'!E$53+'NoE 2DGT--'!E$59+'NoE 2DGT--'!E$65+'NoE 2DGT--'!E$71+'NoE 2DGT--'!E$77+'NoE 2DGT--'!E$83+'NoE 2DGT--'!E$89+'NoE 2DGT--'!E$95+'NoE 2DGT--'!E$173+'NoE 2DGT--'!E$179</f>
        <v>10259</v>
      </c>
      <c r="E9" s="454">
        <f>'NoE 2DGT--'!F$47+'NoE 2DGT--'!F$53+'NoE 2DGT--'!F$59+'NoE 2DGT--'!F$65+'NoE 2DGT--'!F$71+'NoE 2DGT--'!F$77+'NoE 2DGT--'!F$83+'NoE 2DGT--'!F$89+'NoE 2DGT--'!F$95+'NoE 2DGT--'!F$173+'NoE 2DGT--'!F$179</f>
        <v>9856</v>
      </c>
      <c r="F9" s="454">
        <f>'NoE 2DGT--'!G$47+'NoE 2DGT--'!G$53+'NoE 2DGT--'!G$59+'NoE 2DGT--'!G$65+'NoE 2DGT--'!G$71+'NoE 2DGT--'!G$77+'NoE 2DGT--'!G$83+'NoE 2DGT--'!G$89+'NoE 2DGT--'!G$95+'NoE 2DGT--'!G$173+'NoE 2DGT--'!G$179</f>
        <v>9720</v>
      </c>
      <c r="G9" s="454">
        <f>'NoE 2DGT--'!H$47+'NoE 2DGT--'!H$53+'NoE 2DGT--'!H$59+'NoE 2DGT--'!H$65+'NoE 2DGT--'!H$71+'NoE 2DGT--'!H$77+'NoE 2DGT--'!H$83+'NoE 2DGT--'!H$89+'NoE 2DGT--'!H$95+'NoE 2DGT--'!H$173+'NoE 2DGT--'!H$179</f>
        <v>9448</v>
      </c>
      <c r="H9" s="454">
        <f>'NoE 2DGT--'!I$47+'NoE 2DGT--'!I$53+'NoE 2DGT--'!I$59+'NoE 2DGT--'!I$65+'NoE 2DGT--'!I$71+'NoE 2DGT--'!I$77+'NoE 2DGT--'!I$83+'NoE 2DGT--'!I$89+'NoE 2DGT--'!I$95+'NoE 2DGT--'!I$173+'NoE 2DGT--'!I$179</f>
        <v>9274</v>
      </c>
      <c r="I9" s="454">
        <f>'NoE 2DGT--'!J$47+'NoE 2DGT--'!J$53+'NoE 2DGT--'!J$59+'NoE 2DGT--'!J$65+'NoE 2DGT--'!J$71+'NoE 2DGT--'!J$77+'NoE 2DGT--'!J$83+'NoE 2DGT--'!J$89+'NoE 2DGT--'!J$95+'NoE 2DGT--'!J$173+'NoE 2DGT--'!J$179</f>
        <v>8946</v>
      </c>
      <c r="J9" s="454">
        <f>'NoE 2DGT--'!K$47+'NoE 2DGT--'!K$53+'NoE 2DGT--'!K$59+'NoE 2DGT--'!K$65+'NoE 2DGT--'!K$71+'NoE 2DGT--'!K$77+'NoE 2DGT--'!K$83+'NoE 2DGT--'!K$89+'NoE 2DGT--'!K$95+'NoE 2DGT--'!K$173+'NoE 2DGT--'!K$179</f>
        <v>8820</v>
      </c>
      <c r="K9" s="454">
        <f>'NoE 2DGT--'!L$47+'NoE 2DGT--'!L$53+'NoE 2DGT--'!L$59+'NoE 2DGT--'!L$65+'NoE 2DGT--'!L$71+'NoE 2DGT--'!L$77+'NoE 2DGT--'!L$83+'NoE 2DGT--'!L$89+'NoE 2DGT--'!L$95+'NoE 2DGT--'!L$173+'NoE 2DGT--'!L$179</f>
        <v>8468</v>
      </c>
      <c r="L9" s="455">
        <f>'NoE 2DGT--'!M$47+'NoE 2DGT--'!M$53+'NoE 2DGT--'!M$59+'NoE 2DGT--'!M$65+'NoE 2DGT--'!M$71+'NoE 2DGT--'!M$77+'NoE 2DGT--'!M$83+'NoE 2DGT--'!M$89+'NoE 2DGT--'!M$95+'NoE 2DGT--'!M$173+'NoE 2DGT--'!M$179</f>
        <v>8394</v>
      </c>
      <c r="M9" s="455">
        <f>'NoE 2DGT--'!N$47+'NoE 2DGT--'!N$53+'NoE 2DGT--'!N$59+'NoE 2DGT--'!N$65+'NoE 2DGT--'!N$71+'NoE 2DGT--'!N$77+'NoE 2DGT--'!N$83+'NoE 2DGT--'!N$89+'NoE 2DGT--'!N$95+'NoE 2DGT--'!N$173+'NoE 2DGT--'!N$179</f>
        <v>8139</v>
      </c>
      <c r="N9" s="455">
        <f>'NoE 2DGT--'!O$47+'NoE 2DGT--'!O$53+'NoE 2DGT--'!O$59+'NoE 2DGT--'!O$65+'NoE 2DGT--'!O$71+'NoE 2DGT--'!O$77+'NoE 2DGT--'!O$83+'NoE 2DGT--'!O$89+'NoE 2DGT--'!O$95+'NoE 2DGT--'!O$173+'NoE 2DGT--'!O$179</f>
        <v>8098</v>
      </c>
      <c r="O9" s="455">
        <f>'NoE 2DGT--'!P$47+'NoE 2DGT--'!P$53+'NoE 2DGT--'!P$59+'NoE 2DGT--'!P$65+'NoE 2DGT--'!P$71+'NoE 2DGT--'!P$77+'NoE 2DGT--'!P$83+'NoE 2DGT--'!P$89+'NoE 2DGT--'!P$95+'NoE 2DGT--'!P$173+'NoE 2DGT--'!P$179</f>
        <v>8038</v>
      </c>
      <c r="P9" s="455">
        <f>'NoE 2DGT--'!Q$47+'NoE 2DGT--'!Q$53+'NoE 2DGT--'!Q$59+'NoE 2DGT--'!Q$65+'NoE 2DGT--'!Q$71+'NoE 2DGT--'!Q$77+'NoE 2DGT--'!Q$83+'NoE 2DGT--'!Q$89+'NoE 2DGT--'!Q$95+'NoE 2DGT--'!Q$173+'NoE 2DGT--'!Q$179</f>
        <v>8028</v>
      </c>
      <c r="Q9" s="455">
        <f>'NoE 2DGT--'!R$47+'NoE 2DGT--'!R$53+'NoE 2DGT--'!R$59+'NoE 2DGT--'!R$65+'NoE 2DGT--'!R$71+'NoE 2DGT--'!R$77+'NoE 2DGT--'!R$83+'NoE 2DGT--'!R$89+'NoE 2DGT--'!R$95+'NoE 2DGT--'!R$173+'NoE 2DGT--'!R$179</f>
        <v>7977</v>
      </c>
      <c r="R9" s="437"/>
      <c r="S9" s="437"/>
      <c r="T9" s="437"/>
      <c r="U9" s="437"/>
      <c r="V9" s="437"/>
      <c r="W9" s="437"/>
      <c r="X9" s="437"/>
      <c r="Y9" s="437"/>
      <c r="Z9" s="437"/>
      <c r="AA9" s="437"/>
      <c r="AB9" s="437"/>
      <c r="AC9" s="437"/>
      <c r="AD9" s="437"/>
      <c r="AE9" s="437"/>
      <c r="AF9" s="437"/>
      <c r="AG9" s="438">
        <f>100</f>
        <v>100</v>
      </c>
      <c r="AH9" s="438">
        <f t="shared" si="0"/>
        <v>96.500799548490264</v>
      </c>
      <c r="AI9" s="438">
        <f t="shared" si="0"/>
        <v>92.709999059354715</v>
      </c>
      <c r="AJ9" s="438">
        <f t="shared" si="0"/>
        <v>91.430721474931801</v>
      </c>
      <c r="AK9" s="438">
        <f t="shared" si="0"/>
        <v>88.872166306085973</v>
      </c>
      <c r="AL9" s="438">
        <f t="shared" si="0"/>
        <v>87.235443514250775</v>
      </c>
      <c r="AM9" s="438">
        <f t="shared" si="0"/>
        <v>84.150126987113154</v>
      </c>
      <c r="AN9" s="438">
        <f t="shared" si="0"/>
        <v>82.964913930956641</v>
      </c>
      <c r="AO9" s="438">
        <f t="shared" si="0"/>
        <v>79.653842535979678</v>
      </c>
      <c r="AP9" s="438">
        <f t="shared" si="0"/>
        <v>78.957765026808389</v>
      </c>
      <c r="AQ9" s="438">
        <f t="shared" si="0"/>
        <v>76.559119556015432</v>
      </c>
      <c r="AR9" s="438">
        <f t="shared" si="0"/>
        <v>76.173454990123219</v>
      </c>
      <c r="AS9" s="438">
        <f t="shared" si="0"/>
        <v>75.609067820524885</v>
      </c>
      <c r="AT9" s="438">
        <f t="shared" si="0"/>
        <v>75.515003292258484</v>
      </c>
      <c r="AU9" s="438">
        <f t="shared" si="0"/>
        <v>75.035274198099899</v>
      </c>
      <c r="AV9" s="437"/>
      <c r="AW9" s="437"/>
      <c r="AX9" s="437"/>
      <c r="AY9" s="437"/>
      <c r="AZ9" s="437"/>
      <c r="BA9" s="437"/>
      <c r="BB9" s="437"/>
      <c r="BC9" s="437"/>
      <c r="BD9" s="437"/>
      <c r="BE9" s="437"/>
      <c r="BF9" s="437"/>
      <c r="BG9" s="437"/>
      <c r="BH9" s="437"/>
      <c r="BI9" s="437"/>
      <c r="BJ9" s="437"/>
      <c r="BK9" s="437"/>
      <c r="BL9" s="437"/>
      <c r="BM9" s="437"/>
      <c r="BN9" s="437"/>
      <c r="BO9" s="437"/>
      <c r="BP9" s="437"/>
      <c r="BQ9" s="437"/>
      <c r="BR9" s="437"/>
    </row>
    <row r="10" spans="1:70" s="33" customFormat="1" ht="10.9" thickBot="1">
      <c r="A10" s="442"/>
      <c r="B10" s="456" t="s">
        <v>93</v>
      </c>
      <c r="C10" s="457">
        <f>SUM(C6:C9)</f>
        <v>23530</v>
      </c>
      <c r="D10" s="458">
        <f t="shared" ref="D10:K10" si="1">SUM(D6:D9)</f>
        <v>22762</v>
      </c>
      <c r="E10" s="458">
        <f t="shared" si="1"/>
        <v>22168</v>
      </c>
      <c r="F10" s="458">
        <f t="shared" si="1"/>
        <v>22018</v>
      </c>
      <c r="G10" s="458">
        <f t="shared" si="1"/>
        <v>21642</v>
      </c>
      <c r="H10" s="458">
        <f t="shared" si="1"/>
        <v>21394</v>
      </c>
      <c r="I10" s="458">
        <f t="shared" si="1"/>
        <v>20843</v>
      </c>
      <c r="J10" s="458">
        <f t="shared" si="1"/>
        <v>20568</v>
      </c>
      <c r="K10" s="458">
        <f t="shared" si="1"/>
        <v>20065</v>
      </c>
      <c r="L10" s="459">
        <f>SUM(L6:L9)</f>
        <v>19984</v>
      </c>
      <c r="M10" s="459">
        <f t="shared" ref="M10:N10" si="2">SUM(M6:M9)</f>
        <v>19648</v>
      </c>
      <c r="N10" s="459">
        <f t="shared" si="2"/>
        <v>19772</v>
      </c>
      <c r="O10" s="459">
        <f t="shared" ref="O10:P10" si="3">SUM(O6:O9)</f>
        <v>19627</v>
      </c>
      <c r="P10" s="459">
        <f t="shared" si="3"/>
        <v>19605</v>
      </c>
      <c r="Q10" s="459">
        <f t="shared" ref="Q10" si="4">SUM(Q6:Q9)</f>
        <v>19474</v>
      </c>
      <c r="R10" s="442"/>
      <c r="S10" s="442"/>
      <c r="T10" s="442"/>
      <c r="U10" s="442"/>
      <c r="V10" s="442"/>
      <c r="W10" s="442"/>
      <c r="X10" s="442"/>
      <c r="Y10" s="442"/>
      <c r="Z10" s="442"/>
      <c r="AA10" s="442"/>
      <c r="AB10" s="442"/>
      <c r="AC10" s="442"/>
      <c r="AD10" s="442"/>
      <c r="AE10" s="442"/>
      <c r="AF10" s="442"/>
      <c r="AG10" s="438">
        <f>100</f>
        <v>100</v>
      </c>
      <c r="AH10" s="438">
        <f t="shared" si="0"/>
        <v>96.736081597960052</v>
      </c>
      <c r="AI10" s="438">
        <f t="shared" si="0"/>
        <v>94.211644708882275</v>
      </c>
      <c r="AJ10" s="438">
        <f t="shared" si="0"/>
        <v>93.574160645983852</v>
      </c>
      <c r="AK10" s="438">
        <f t="shared" si="0"/>
        <v>91.97620059498513</v>
      </c>
      <c r="AL10" s="438">
        <f t="shared" si="0"/>
        <v>90.922226944326397</v>
      </c>
      <c r="AM10" s="438">
        <f t="shared" si="0"/>
        <v>88.580535486612831</v>
      </c>
      <c r="AN10" s="438">
        <f t="shared" si="0"/>
        <v>87.411814704632391</v>
      </c>
      <c r="AO10" s="438">
        <f t="shared" si="0"/>
        <v>85.274118147046323</v>
      </c>
      <c r="AP10" s="438">
        <f t="shared" si="0"/>
        <v>84.929876753081174</v>
      </c>
      <c r="AQ10" s="438">
        <f t="shared" si="0"/>
        <v>83.501912452188691</v>
      </c>
      <c r="AR10" s="438">
        <f t="shared" si="0"/>
        <v>84.028899277518065</v>
      </c>
      <c r="AS10" s="438">
        <f t="shared" si="0"/>
        <v>83.412664683382914</v>
      </c>
      <c r="AT10" s="438">
        <f t="shared" si="0"/>
        <v>83.31916702082448</v>
      </c>
      <c r="AU10" s="438">
        <f t="shared" si="0"/>
        <v>82.762430939226519</v>
      </c>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row>
    <row r="11" spans="1:70" ht="10.9" thickBot="1">
      <c r="A11" s="437"/>
      <c r="B11" s="460"/>
      <c r="C11" s="461"/>
      <c r="D11" s="461"/>
      <c r="E11" s="461"/>
      <c r="F11" s="461"/>
      <c r="G11" s="461"/>
      <c r="H11" s="461"/>
      <c r="I11" s="461"/>
      <c r="J11" s="461"/>
      <c r="K11" s="461"/>
      <c r="L11" s="461"/>
      <c r="M11" s="461"/>
      <c r="N11" s="462"/>
      <c r="O11" s="462"/>
      <c r="P11" s="462"/>
      <c r="Q11" s="462"/>
      <c r="R11" s="437"/>
      <c r="S11" s="437"/>
      <c r="T11" s="437"/>
      <c r="U11" s="437"/>
      <c r="V11" s="437"/>
      <c r="W11" s="437"/>
      <c r="X11" s="437"/>
      <c r="Y11" s="437"/>
      <c r="Z11" s="437"/>
      <c r="AA11" s="437"/>
      <c r="AB11" s="437"/>
      <c r="AC11" s="437"/>
      <c r="AD11" s="437"/>
      <c r="AE11" s="437"/>
      <c r="AF11" s="437"/>
      <c r="AG11" s="438"/>
      <c r="AH11" s="438"/>
      <c r="AI11" s="438"/>
      <c r="AJ11" s="438"/>
      <c r="AK11" s="438"/>
      <c r="AL11" s="438"/>
      <c r="AM11" s="438"/>
      <c r="AN11" s="438"/>
      <c r="AO11" s="438"/>
      <c r="AP11" s="438"/>
      <c r="AQ11" s="438"/>
      <c r="AR11" s="438"/>
      <c r="AS11" s="438"/>
      <c r="AT11" s="438"/>
      <c r="AU11" s="438"/>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row>
    <row r="12" spans="1:70" s="33" customFormat="1" ht="10.9" thickBot="1">
      <c r="A12" s="442"/>
      <c r="B12" s="463" t="s">
        <v>94</v>
      </c>
      <c r="C12" s="464">
        <v>2008</v>
      </c>
      <c r="D12" s="465">
        <v>2009</v>
      </c>
      <c r="E12" s="465">
        <v>2010</v>
      </c>
      <c r="F12" s="465">
        <v>2011</v>
      </c>
      <c r="G12" s="465">
        <v>2012</v>
      </c>
      <c r="H12" s="465">
        <v>2013</v>
      </c>
      <c r="I12" s="465">
        <v>2014</v>
      </c>
      <c r="J12" s="465">
        <v>2015</v>
      </c>
      <c r="K12" s="465">
        <v>2016</v>
      </c>
      <c r="L12" s="466">
        <v>2017</v>
      </c>
      <c r="M12" s="466">
        <v>2018</v>
      </c>
      <c r="N12" s="465">
        <v>2019</v>
      </c>
      <c r="O12" s="466">
        <v>2020</v>
      </c>
      <c r="P12" s="466">
        <v>2021</v>
      </c>
      <c r="Q12" s="466">
        <v>2022</v>
      </c>
      <c r="R12" s="442"/>
      <c r="S12" s="442"/>
      <c r="T12" s="442"/>
      <c r="U12" s="442"/>
      <c r="V12" s="442"/>
      <c r="W12" s="442"/>
      <c r="X12" s="442"/>
      <c r="Y12" s="442"/>
      <c r="Z12" s="442"/>
      <c r="AA12" s="442"/>
      <c r="AB12" s="442"/>
      <c r="AC12" s="442"/>
      <c r="AD12" s="442"/>
      <c r="AE12" s="442"/>
      <c r="AF12" s="442"/>
      <c r="AG12" s="438"/>
      <c r="AH12" s="438"/>
      <c r="AI12" s="438"/>
      <c r="AJ12" s="438"/>
      <c r="AK12" s="438"/>
      <c r="AL12" s="438"/>
      <c r="AM12" s="438"/>
      <c r="AN12" s="438"/>
      <c r="AO12" s="438"/>
      <c r="AP12" s="438"/>
      <c r="AQ12" s="438"/>
      <c r="AR12" s="438"/>
      <c r="AS12" s="438"/>
      <c r="AT12" s="438"/>
      <c r="AU12" s="438"/>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row>
    <row r="13" spans="1:70" s="33" customFormat="1" ht="20.25" customHeight="1">
      <c r="A13" s="442"/>
      <c r="B13" s="448" t="s">
        <v>95</v>
      </c>
      <c r="C13" s="467">
        <f>SUM(C14:C16)</f>
        <v>43075</v>
      </c>
      <c r="D13" s="468">
        <f t="shared" ref="D13:K13" si="5">SUM(D14:D16)</f>
        <v>43823</v>
      </c>
      <c r="E13" s="468">
        <f t="shared" si="5"/>
        <v>44686</v>
      </c>
      <c r="F13" s="468">
        <f t="shared" si="5"/>
        <v>45537</v>
      </c>
      <c r="G13" s="468">
        <f t="shared" si="5"/>
        <v>46456</v>
      </c>
      <c r="H13" s="468">
        <f t="shared" si="5"/>
        <v>47438</v>
      </c>
      <c r="I13" s="468">
        <f t="shared" si="5"/>
        <v>47316</v>
      </c>
      <c r="J13" s="468">
        <f t="shared" si="5"/>
        <v>48053</v>
      </c>
      <c r="K13" s="468">
        <f t="shared" si="5"/>
        <v>48257</v>
      </c>
      <c r="L13" s="469">
        <f>SUM(L14:L16)</f>
        <v>49502</v>
      </c>
      <c r="M13" s="469">
        <f t="shared" ref="M13:N13" si="6">SUM(M14:M16)</f>
        <v>49560</v>
      </c>
      <c r="N13" s="469">
        <f t="shared" si="6"/>
        <v>51139</v>
      </c>
      <c r="O13" s="469">
        <f t="shared" ref="O13:P13" si="7">SUM(O14:O16)</f>
        <v>50415</v>
      </c>
      <c r="P13" s="469">
        <f t="shared" si="7"/>
        <v>52694</v>
      </c>
      <c r="Q13" s="469">
        <f t="shared" ref="Q13" si="8">SUM(Q14:Q16)</f>
        <v>54312</v>
      </c>
      <c r="R13" s="442"/>
      <c r="S13" s="442"/>
      <c r="T13" s="442"/>
      <c r="U13" s="442"/>
      <c r="V13" s="442"/>
      <c r="W13" s="442"/>
      <c r="X13" s="442"/>
      <c r="Y13" s="442"/>
      <c r="Z13" s="442"/>
      <c r="AA13" s="442"/>
      <c r="AB13" s="442"/>
      <c r="AC13" s="442"/>
      <c r="AD13" s="442"/>
      <c r="AE13" s="442"/>
      <c r="AF13" s="442"/>
      <c r="AG13" s="438">
        <f>100</f>
        <v>100</v>
      </c>
      <c r="AH13" s="438">
        <f t="shared" ref="AH13:AU20" si="9">D13*100/$C13</f>
        <v>101.73650609402206</v>
      </c>
      <c r="AI13" s="438">
        <f t="shared" si="9"/>
        <v>103.73998839233894</v>
      </c>
      <c r="AJ13" s="438">
        <f t="shared" si="9"/>
        <v>105.71561230412073</v>
      </c>
      <c r="AK13" s="438">
        <f t="shared" si="9"/>
        <v>107.84910040626814</v>
      </c>
      <c r="AL13" s="438">
        <f t="shared" si="9"/>
        <v>110.1288450377249</v>
      </c>
      <c r="AM13" s="438">
        <f t="shared" si="9"/>
        <v>109.84561810795125</v>
      </c>
      <c r="AN13" s="438">
        <f t="shared" si="9"/>
        <v>111.55658734764945</v>
      </c>
      <c r="AO13" s="438">
        <f t="shared" si="9"/>
        <v>112.03017991874637</v>
      </c>
      <c r="AP13" s="438">
        <f t="shared" si="9"/>
        <v>114.92048752176436</v>
      </c>
      <c r="AQ13" s="438">
        <f t="shared" si="9"/>
        <v>115.05513639001741</v>
      </c>
      <c r="AR13" s="438">
        <f t="shared" si="9"/>
        <v>118.72083575159606</v>
      </c>
      <c r="AS13" s="438">
        <f t="shared" si="9"/>
        <v>117.04004643064422</v>
      </c>
      <c r="AT13" s="438">
        <f t="shared" si="9"/>
        <v>122.33081834010447</v>
      </c>
      <c r="AU13" s="438">
        <f t="shared" si="9"/>
        <v>126.08705745792223</v>
      </c>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row>
    <row r="14" spans="1:70">
      <c r="A14" s="437"/>
      <c r="B14" s="452" t="s">
        <v>96</v>
      </c>
      <c r="C14" s="453">
        <f>'NoE 2DGT--'!D$263+'NoE 2DGT--'!D$269+'NoE 2DGT--'!D$341+'NoE 2DGT--'!D$347+'NoE 2DGT--'!D$353+'NoE 2DGT--'!D$365+'NoE 2DGT--'!D$371+'NoE 2DGT--'!D$389+'NoE 2DGT--'!D$401</f>
        <v>33520</v>
      </c>
      <c r="D14" s="454">
        <f>'NoE 2DGT--'!E$263+'NoE 2DGT--'!E$269+'NoE 2DGT--'!E$341+'NoE 2DGT--'!E$347+'NoE 2DGT--'!E$353+'NoE 2DGT--'!E$365+'NoE 2DGT--'!E$371+'NoE 2DGT--'!E$389+'NoE 2DGT--'!E$401</f>
        <v>33881</v>
      </c>
      <c r="E14" s="454">
        <f>'NoE 2DGT--'!F$263+'NoE 2DGT--'!F$269+'NoE 2DGT--'!F$341+'NoE 2DGT--'!F$347+'NoE 2DGT--'!F$353+'NoE 2DGT--'!F$365+'NoE 2DGT--'!F$371+'NoE 2DGT--'!F$389+'NoE 2DGT--'!F$401</f>
        <v>34432</v>
      </c>
      <c r="F14" s="454">
        <f>'NoE 2DGT--'!G$263+'NoE 2DGT--'!G$269+'NoE 2DGT--'!G$341+'NoE 2DGT--'!G$347+'NoE 2DGT--'!G$353+'NoE 2DGT--'!G$365+'NoE 2DGT--'!G$371+'NoE 2DGT--'!G$389+'NoE 2DGT--'!G$401</f>
        <v>35032</v>
      </c>
      <c r="G14" s="454">
        <f>'NoE 2DGT--'!H$263+'NoE 2DGT--'!H$269+'NoE 2DGT--'!H$341+'NoE 2DGT--'!H$347+'NoE 2DGT--'!H$353+'NoE 2DGT--'!H$365+'NoE 2DGT--'!H$371+'NoE 2DGT--'!H$389+'NoE 2DGT--'!H$401</f>
        <v>35635</v>
      </c>
      <c r="H14" s="454">
        <f>'NoE 2DGT--'!I$263+'NoE 2DGT--'!I$269+'NoE 2DGT--'!I$341+'NoE 2DGT--'!I$347+'NoE 2DGT--'!I$353+'NoE 2DGT--'!I$365+'NoE 2DGT--'!I$371+'NoE 2DGT--'!I$389+'NoE 2DGT--'!I$401</f>
        <v>36217</v>
      </c>
      <c r="I14" s="454">
        <f>'NoE 2DGT--'!J$263+'NoE 2DGT--'!J$269+'NoE 2DGT--'!J$341+'NoE 2DGT--'!J$347+'NoE 2DGT--'!J$353+'NoE 2DGT--'!J$365+'NoE 2DGT--'!J$371+'NoE 2DGT--'!J$389+'NoE 2DGT--'!J$401</f>
        <v>36017</v>
      </c>
      <c r="J14" s="454">
        <f>'NoE 2DGT--'!K$263+'NoE 2DGT--'!K$269+'NoE 2DGT--'!K$341+'NoE 2DGT--'!K$347+'NoE 2DGT--'!K$353+'NoE 2DGT--'!K$365+'NoE 2DGT--'!K$371+'NoE 2DGT--'!K$389+'NoE 2DGT--'!K$401</f>
        <v>36319</v>
      </c>
      <c r="K14" s="454">
        <f>'NoE 2DGT--'!L$263+'NoE 2DGT--'!L$269+'NoE 2DGT--'!L$341+'NoE 2DGT--'!L$347+'NoE 2DGT--'!L$353+'NoE 2DGT--'!L$365+'NoE 2DGT--'!L$371+'NoE 2DGT--'!L$389+'NoE 2DGT--'!L$401</f>
        <v>36412</v>
      </c>
      <c r="L14" s="455">
        <f>'NoE 2DGT--'!M$263+'NoE 2DGT--'!M$269+'NoE 2DGT--'!M$341+'NoE 2DGT--'!M$347+'NoE 2DGT--'!M$353+'NoE 2DGT--'!M$365+'NoE 2DGT--'!M$371+'NoE 2DGT--'!M$389+'NoE 2DGT--'!M$401</f>
        <v>37187</v>
      </c>
      <c r="M14" s="455">
        <f>'NoE 2DGT--'!N$263+'NoE 2DGT--'!N$269+'NoE 2DGT--'!N$341+'NoE 2DGT--'!N$347+'NoE 2DGT--'!N$353+'NoE 2DGT--'!N$365+'NoE 2DGT--'!N$371+'NoE 2DGT--'!N$389+'NoE 2DGT--'!N$401</f>
        <v>37072</v>
      </c>
      <c r="N14" s="455">
        <f>'NoE 2DGT--'!O$263+'NoE 2DGT--'!O$269+'NoE 2DGT--'!O$341+'NoE 2DGT--'!O$347+'NoE 2DGT--'!O$353+'NoE 2DGT--'!O$365+'NoE 2DGT--'!O$371+'NoE 2DGT--'!O$389+'NoE 2DGT--'!O$401</f>
        <v>37975</v>
      </c>
      <c r="O14" s="455">
        <f>'NoE 2DGT--'!P$263+'NoE 2DGT--'!P$269+'NoE 2DGT--'!P$341+'NoE 2DGT--'!P$347+'NoE 2DGT--'!P$353+'NoE 2DGT--'!P$365+'NoE 2DGT--'!P$371+'NoE 2DGT--'!P$389+'NoE 2DGT--'!P$401</f>
        <v>37062</v>
      </c>
      <c r="P14" s="455">
        <f>'NoE 2DGT--'!Q$263+'NoE 2DGT--'!Q$269+'NoE 2DGT--'!Q$341+'NoE 2DGT--'!Q$347+'NoE 2DGT--'!Q$353+'NoE 2DGT--'!Q$365+'NoE 2DGT--'!Q$371+'NoE 2DGT--'!Q$389+'NoE 2DGT--'!Q$401</f>
        <v>38657</v>
      </c>
      <c r="Q14" s="455">
        <f>'NoE 2DGT--'!R$263+'NoE 2DGT--'!R$269+'NoE 2DGT--'!R$341+'NoE 2DGT--'!R$347+'NoE 2DGT--'!R$353+'NoE 2DGT--'!R$365+'NoE 2DGT--'!R$371+'NoE 2DGT--'!R$389+'NoE 2DGT--'!R$401</f>
        <v>39893</v>
      </c>
      <c r="R14" s="437"/>
      <c r="S14" s="437"/>
      <c r="T14" s="437"/>
      <c r="U14" s="437"/>
      <c r="V14" s="437"/>
      <c r="W14" s="437"/>
      <c r="X14" s="437"/>
      <c r="Y14" s="437"/>
      <c r="Z14" s="437"/>
      <c r="AA14" s="437"/>
      <c r="AB14" s="437"/>
      <c r="AC14" s="437"/>
      <c r="AD14" s="437"/>
      <c r="AE14" s="437"/>
      <c r="AF14" s="437"/>
      <c r="AG14" s="438">
        <f>100</f>
        <v>100</v>
      </c>
      <c r="AH14" s="438">
        <f t="shared" si="9"/>
        <v>101.07696897374701</v>
      </c>
      <c r="AI14" s="438">
        <f t="shared" si="9"/>
        <v>102.72076372315036</v>
      </c>
      <c r="AJ14" s="438">
        <f t="shared" si="9"/>
        <v>104.51073985680191</v>
      </c>
      <c r="AK14" s="438">
        <f t="shared" si="9"/>
        <v>106.30966587112172</v>
      </c>
      <c r="AL14" s="438">
        <f t="shared" si="9"/>
        <v>108.04594272076372</v>
      </c>
      <c r="AM14" s="438">
        <f t="shared" si="9"/>
        <v>107.44928400954655</v>
      </c>
      <c r="AN14" s="438">
        <f t="shared" si="9"/>
        <v>108.35023866348449</v>
      </c>
      <c r="AO14" s="438">
        <f t="shared" si="9"/>
        <v>108.62768496420048</v>
      </c>
      <c r="AP14" s="438">
        <f t="shared" si="9"/>
        <v>110.93973747016706</v>
      </c>
      <c r="AQ14" s="438">
        <f t="shared" si="9"/>
        <v>110.59665871121719</v>
      </c>
      <c r="AR14" s="438">
        <f t="shared" si="9"/>
        <v>113.29057279236277</v>
      </c>
      <c r="AS14" s="438">
        <f t="shared" si="9"/>
        <v>110.56682577565633</v>
      </c>
      <c r="AT14" s="438">
        <f t="shared" si="9"/>
        <v>115.32517899761336</v>
      </c>
      <c r="AU14" s="438">
        <f t="shared" si="9"/>
        <v>119.01252983293556</v>
      </c>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row>
    <row r="15" spans="1:70">
      <c r="A15" s="437"/>
      <c r="B15" s="452" t="s">
        <v>97</v>
      </c>
      <c r="C15" s="453">
        <f>'NoE 2DGT--'!D$305+'NoE 2DGT--'!D$311+'NoE 2DGT--'!D$317+'NoE 2DGT--'!D$323+'NoE 2DGT--'!D$329+'NoE 2DGT--'!D$359</f>
        <v>7490</v>
      </c>
      <c r="D15" s="454">
        <f>'NoE 2DGT--'!E$305+'NoE 2DGT--'!E$311+'NoE 2DGT--'!E$317+'NoE 2DGT--'!E$323+'NoE 2DGT--'!E$329+'NoE 2DGT--'!E$359</f>
        <v>7877</v>
      </c>
      <c r="E15" s="454">
        <f>'NoE 2DGT--'!F$305+'NoE 2DGT--'!F$311+'NoE 2DGT--'!F$317+'NoE 2DGT--'!F$323+'NoE 2DGT--'!F$329+'NoE 2DGT--'!F$359</f>
        <v>8174</v>
      </c>
      <c r="F15" s="454">
        <f>'NoE 2DGT--'!G$305+'NoE 2DGT--'!G$311+'NoE 2DGT--'!G$317+'NoE 2DGT--'!G$323+'NoE 2DGT--'!G$329+'NoE 2DGT--'!G$359</f>
        <v>8428</v>
      </c>
      <c r="G15" s="454">
        <f>'NoE 2DGT--'!H$305+'NoE 2DGT--'!H$311+'NoE 2DGT--'!H$317+'NoE 2DGT--'!H$323+'NoE 2DGT--'!H$329+'NoE 2DGT--'!H$359</f>
        <v>8705</v>
      </c>
      <c r="H15" s="454">
        <f>'NoE 2DGT--'!I$305+'NoE 2DGT--'!I$311+'NoE 2DGT--'!I$317+'NoE 2DGT--'!I$323+'NoE 2DGT--'!I$329+'NoE 2DGT--'!I$359</f>
        <v>9090</v>
      </c>
      <c r="I15" s="454">
        <f>'NoE 2DGT--'!J$305+'NoE 2DGT--'!J$311+'NoE 2DGT--'!J$317+'NoE 2DGT--'!J$323+'NoE 2DGT--'!J$329+'NoE 2DGT--'!J$359</f>
        <v>9183</v>
      </c>
      <c r="J15" s="454">
        <f>'NoE 2DGT--'!K$305+'NoE 2DGT--'!K$311+'NoE 2DGT--'!K$317+'NoE 2DGT--'!K$323+'NoE 2DGT--'!K$329+'NoE 2DGT--'!K$359</f>
        <v>9603</v>
      </c>
      <c r="K15" s="454">
        <f>'NoE 2DGT--'!L$305+'NoE 2DGT--'!L$311+'NoE 2DGT--'!L$317+'NoE 2DGT--'!L$323+'NoE 2DGT--'!L$329+'NoE 2DGT--'!L$359</f>
        <v>9744</v>
      </c>
      <c r="L15" s="455">
        <f>'NoE 2DGT--'!M$305+'NoE 2DGT--'!M$311+'NoE 2DGT--'!M$317+'NoE 2DGT--'!M$323+'NoE 2DGT--'!M$329+'NoE 2DGT--'!M$359</f>
        <v>10196</v>
      </c>
      <c r="M15" s="455">
        <f>'NoE 2DGT--'!N$305+'NoE 2DGT--'!N$311+'NoE 2DGT--'!N$317+'NoE 2DGT--'!N$323+'NoE 2DGT--'!N$329+'NoE 2DGT--'!N$359</f>
        <v>10385</v>
      </c>
      <c r="N15" s="455">
        <f>'NoE 2DGT--'!O$305+'NoE 2DGT--'!O$311+'NoE 2DGT--'!O$317+'NoE 2DGT--'!O$323+'NoE 2DGT--'!O$329+'NoE 2DGT--'!O$359</f>
        <v>11016</v>
      </c>
      <c r="O15" s="455">
        <f>'NoE 2DGT--'!P$305+'NoE 2DGT--'!P$311+'NoE 2DGT--'!P$317+'NoE 2DGT--'!P$323+'NoE 2DGT--'!P$329+'NoE 2DGT--'!P$359</f>
        <v>11212</v>
      </c>
      <c r="P15" s="455">
        <f>'NoE 2DGT--'!Q$305+'NoE 2DGT--'!Q$311+'NoE 2DGT--'!Q$317+'NoE 2DGT--'!Q$323+'NoE 2DGT--'!Q$329+'NoE 2DGT--'!Q$359</f>
        <v>11792</v>
      </c>
      <c r="Q15" s="455">
        <f>'NoE 2DGT--'!R$305+'NoE 2DGT--'!R$311+'NoE 2DGT--'!R$317+'NoE 2DGT--'!R$323+'NoE 2DGT--'!R$329+'NoE 2DGT--'!R$359</f>
        <v>12108</v>
      </c>
      <c r="R15" s="437"/>
      <c r="S15" s="437"/>
      <c r="T15" s="437"/>
      <c r="U15" s="437"/>
      <c r="V15" s="437"/>
      <c r="W15" s="437"/>
      <c r="X15" s="437"/>
      <c r="Y15" s="437"/>
      <c r="Z15" s="437"/>
      <c r="AA15" s="437"/>
      <c r="AB15" s="437"/>
      <c r="AC15" s="437"/>
      <c r="AD15" s="437"/>
      <c r="AE15" s="437"/>
      <c r="AF15" s="437"/>
      <c r="AG15" s="438">
        <f>100</f>
        <v>100</v>
      </c>
      <c r="AH15" s="438">
        <f t="shared" si="9"/>
        <v>105.16688918558077</v>
      </c>
      <c r="AI15" s="438">
        <f t="shared" si="9"/>
        <v>109.13217623497998</v>
      </c>
      <c r="AJ15" s="438">
        <f t="shared" si="9"/>
        <v>112.5233644859813</v>
      </c>
      <c r="AK15" s="438">
        <f t="shared" si="9"/>
        <v>116.22162883845127</v>
      </c>
      <c r="AL15" s="438">
        <f t="shared" si="9"/>
        <v>121.36181575433912</v>
      </c>
      <c r="AM15" s="438">
        <f t="shared" si="9"/>
        <v>122.60347129506007</v>
      </c>
      <c r="AN15" s="438">
        <f t="shared" si="9"/>
        <v>128.21094793057409</v>
      </c>
      <c r="AO15" s="438">
        <f t="shared" si="9"/>
        <v>130.09345794392524</v>
      </c>
      <c r="AP15" s="438">
        <f t="shared" si="9"/>
        <v>136.12817089452602</v>
      </c>
      <c r="AQ15" s="438">
        <f t="shared" si="9"/>
        <v>138.65153538050734</v>
      </c>
      <c r="AR15" s="438">
        <f t="shared" si="9"/>
        <v>147.07610146862484</v>
      </c>
      <c r="AS15" s="438">
        <f t="shared" si="9"/>
        <v>149.69292389853138</v>
      </c>
      <c r="AT15" s="438">
        <f t="shared" si="9"/>
        <v>157.4365821094793</v>
      </c>
      <c r="AU15" s="438">
        <f t="shared" si="9"/>
        <v>161.65554072096128</v>
      </c>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row>
    <row r="16" spans="1:70">
      <c r="A16" s="437"/>
      <c r="B16" s="452" t="s">
        <v>98</v>
      </c>
      <c r="C16" s="453">
        <f>'NoE 2DGT--'!D$299+'NoE 2DGT--'!D$377</f>
        <v>2065</v>
      </c>
      <c r="D16" s="454">
        <f>'NoE 2DGT--'!E$299+'NoE 2DGT--'!E$377</f>
        <v>2065</v>
      </c>
      <c r="E16" s="454">
        <f>'NoE 2DGT--'!F$299+'NoE 2DGT--'!F$377</f>
        <v>2080</v>
      </c>
      <c r="F16" s="454">
        <f>'NoE 2DGT--'!G$299+'NoE 2DGT--'!G$377</f>
        <v>2077</v>
      </c>
      <c r="G16" s="454">
        <f>'NoE 2DGT--'!H$299+'NoE 2DGT--'!H$377</f>
        <v>2116</v>
      </c>
      <c r="H16" s="454">
        <f>'NoE 2DGT--'!I$299+'NoE 2DGT--'!I$377</f>
        <v>2131</v>
      </c>
      <c r="I16" s="454">
        <f>'NoE 2DGT--'!J$299+'NoE 2DGT--'!J$377</f>
        <v>2116</v>
      </c>
      <c r="J16" s="454">
        <f>'NoE 2DGT--'!K$299+'NoE 2DGT--'!K$377</f>
        <v>2131</v>
      </c>
      <c r="K16" s="454">
        <f>'NoE 2DGT--'!L$299+'NoE 2DGT--'!L$377</f>
        <v>2101</v>
      </c>
      <c r="L16" s="455">
        <f>'NoE 2DGT--'!M$299+'NoE 2DGT--'!M$377</f>
        <v>2119</v>
      </c>
      <c r="M16" s="455">
        <f>'NoE 2DGT--'!N$299+'NoE 2DGT--'!N$377</f>
        <v>2103</v>
      </c>
      <c r="N16" s="455">
        <f>'NoE 2DGT--'!O$299+'NoE 2DGT--'!O$377</f>
        <v>2148</v>
      </c>
      <c r="O16" s="455">
        <f>'NoE 2DGT--'!P$299+'NoE 2DGT--'!P$377</f>
        <v>2141</v>
      </c>
      <c r="P16" s="455">
        <f>'NoE 2DGT--'!Q$299+'NoE 2DGT--'!Q$377</f>
        <v>2245</v>
      </c>
      <c r="Q16" s="455">
        <f>'NoE 2DGT--'!R$299+'NoE 2DGT--'!R$377</f>
        <v>2311</v>
      </c>
      <c r="R16" s="437"/>
      <c r="S16" s="437"/>
      <c r="T16" s="437"/>
      <c r="U16" s="437"/>
      <c r="V16" s="437"/>
      <c r="W16" s="437"/>
      <c r="X16" s="437"/>
      <c r="Y16" s="437"/>
      <c r="Z16" s="437"/>
      <c r="AA16" s="437"/>
      <c r="AB16" s="437"/>
      <c r="AC16" s="437"/>
      <c r="AD16" s="437"/>
      <c r="AE16" s="437"/>
      <c r="AF16" s="437"/>
      <c r="AG16" s="438">
        <f>100</f>
        <v>100</v>
      </c>
      <c r="AH16" s="438">
        <f t="shared" si="9"/>
        <v>100</v>
      </c>
      <c r="AI16" s="438">
        <f t="shared" si="9"/>
        <v>100.72639225181598</v>
      </c>
      <c r="AJ16" s="438">
        <f t="shared" si="9"/>
        <v>100.58111380145279</v>
      </c>
      <c r="AK16" s="438">
        <f t="shared" si="9"/>
        <v>102.46973365617433</v>
      </c>
      <c r="AL16" s="438">
        <f t="shared" si="9"/>
        <v>103.19612590799032</v>
      </c>
      <c r="AM16" s="438">
        <f t="shared" si="9"/>
        <v>102.46973365617433</v>
      </c>
      <c r="AN16" s="438">
        <f t="shared" si="9"/>
        <v>103.19612590799032</v>
      </c>
      <c r="AO16" s="438">
        <f t="shared" si="9"/>
        <v>101.74334140435835</v>
      </c>
      <c r="AP16" s="438">
        <f t="shared" si="9"/>
        <v>102.61501210653753</v>
      </c>
      <c r="AQ16" s="438">
        <f t="shared" si="9"/>
        <v>101.84019370460048</v>
      </c>
      <c r="AR16" s="438">
        <f t="shared" si="9"/>
        <v>104.01937046004842</v>
      </c>
      <c r="AS16" s="438">
        <f t="shared" si="9"/>
        <v>103.68038740920097</v>
      </c>
      <c r="AT16" s="438">
        <f t="shared" si="9"/>
        <v>108.71670702179176</v>
      </c>
      <c r="AU16" s="438">
        <f t="shared" si="9"/>
        <v>111.91283292978208</v>
      </c>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row>
    <row r="17" spans="1:70" s="33" customFormat="1" ht="21" customHeight="1">
      <c r="A17" s="442"/>
      <c r="B17" s="452" t="s">
        <v>99</v>
      </c>
      <c r="C17" s="470">
        <f>SUM(C18:C19)</f>
        <v>110178</v>
      </c>
      <c r="D17" s="471">
        <f>SUM(D18:D19)</f>
        <v>110276</v>
      </c>
      <c r="E17" s="471">
        <f t="shared" ref="E17:K17" si="10">SUM(E18:E19)</f>
        <v>109868</v>
      </c>
      <c r="F17" s="471">
        <f t="shared" si="10"/>
        <v>110189</v>
      </c>
      <c r="G17" s="471">
        <f t="shared" si="10"/>
        <v>110121</v>
      </c>
      <c r="H17" s="471">
        <f t="shared" si="10"/>
        <v>115211</v>
      </c>
      <c r="I17" s="471">
        <f t="shared" si="10"/>
        <v>113858</v>
      </c>
      <c r="J17" s="471">
        <f t="shared" si="10"/>
        <v>113472</v>
      </c>
      <c r="K17" s="471">
        <f t="shared" si="10"/>
        <v>114050</v>
      </c>
      <c r="L17" s="472">
        <f>SUM(L18:L19)</f>
        <v>114852</v>
      </c>
      <c r="M17" s="472">
        <f t="shared" ref="M17:N17" si="11">SUM(M18:M19)</f>
        <v>114249</v>
      </c>
      <c r="N17" s="472">
        <f t="shared" si="11"/>
        <v>115107</v>
      </c>
      <c r="O17" s="472">
        <f t="shared" ref="O17:P17" si="12">SUM(O18:O19)</f>
        <v>111879</v>
      </c>
      <c r="P17" s="472">
        <f t="shared" si="12"/>
        <v>114246</v>
      </c>
      <c r="Q17" s="472">
        <f t="shared" ref="Q17" si="13">SUM(Q18:Q19)</f>
        <v>116727</v>
      </c>
      <c r="R17" s="442"/>
      <c r="S17" s="442"/>
      <c r="T17" s="442"/>
      <c r="U17" s="442"/>
      <c r="V17" s="442"/>
      <c r="W17" s="442"/>
      <c r="X17" s="442"/>
      <c r="Y17" s="442"/>
      <c r="Z17" s="442"/>
      <c r="AA17" s="442"/>
      <c r="AB17" s="442"/>
      <c r="AC17" s="442"/>
      <c r="AD17" s="442"/>
      <c r="AE17" s="442"/>
      <c r="AF17" s="442"/>
      <c r="AG17" s="438">
        <f>100</f>
        <v>100</v>
      </c>
      <c r="AH17" s="438">
        <f t="shared" si="9"/>
        <v>100.08894697671042</v>
      </c>
      <c r="AI17" s="438">
        <f t="shared" si="9"/>
        <v>99.718637114487464</v>
      </c>
      <c r="AJ17" s="438">
        <f t="shared" si="9"/>
        <v>100.00998384432464</v>
      </c>
      <c r="AK17" s="438">
        <f t="shared" si="9"/>
        <v>99.948265533954142</v>
      </c>
      <c r="AL17" s="438">
        <f t="shared" si="9"/>
        <v>104.56806258962769</v>
      </c>
      <c r="AM17" s="438">
        <f t="shared" si="9"/>
        <v>103.34004973769719</v>
      </c>
      <c r="AN17" s="438">
        <f t="shared" si="9"/>
        <v>102.98970756412351</v>
      </c>
      <c r="AO17" s="438">
        <f t="shared" si="9"/>
        <v>103.51431320227269</v>
      </c>
      <c r="AP17" s="438">
        <f t="shared" si="9"/>
        <v>104.24222621575996</v>
      </c>
      <c r="AQ17" s="438">
        <f t="shared" si="9"/>
        <v>103.69493002232751</v>
      </c>
      <c r="AR17" s="438">
        <f t="shared" si="9"/>
        <v>104.47366987964929</v>
      </c>
      <c r="AS17" s="438">
        <f t="shared" si="9"/>
        <v>101.54386538147361</v>
      </c>
      <c r="AT17" s="438">
        <f t="shared" si="9"/>
        <v>103.69220715569351</v>
      </c>
      <c r="AU17" s="438">
        <f t="shared" si="9"/>
        <v>105.94401786200513</v>
      </c>
      <c r="AV17" s="442"/>
      <c r="AW17" s="442"/>
      <c r="AX17" s="442"/>
      <c r="AY17" s="442"/>
      <c r="AZ17" s="442"/>
      <c r="BA17" s="442"/>
      <c r="BB17" s="442"/>
      <c r="BC17" s="442"/>
      <c r="BD17" s="442"/>
      <c r="BE17" s="442"/>
      <c r="BF17" s="442"/>
      <c r="BG17" s="442"/>
      <c r="BH17" s="442"/>
      <c r="BI17" s="442"/>
      <c r="BJ17" s="442"/>
      <c r="BK17" s="442"/>
      <c r="BL17" s="442"/>
      <c r="BM17" s="442"/>
      <c r="BN17" s="442"/>
      <c r="BO17" s="442"/>
      <c r="BP17" s="442"/>
      <c r="BQ17" s="442"/>
      <c r="BR17" s="442"/>
    </row>
    <row r="18" spans="1:70">
      <c r="A18" s="473"/>
      <c r="B18" s="452" t="s">
        <v>96</v>
      </c>
      <c r="C18" s="453">
        <f>'NoE 2DGT--'!D$239+'NoE 2DGT--'!D$245+'NoE 2DGT--'!D$251+'NoE 2DGT--'!D$257+'NoE 2DGT--'!D$275+'NoE 2DGT--'!D$287+'NoE 2DGT--'!D$293+'NoE 2DGT--'!D$335+'NoE 2DGT--'!D$383+'NoE 2DGT--'!D$395+'NoE 2DGT--'!D$407+'NoE 2DGT--'!D$413</f>
        <v>109858</v>
      </c>
      <c r="D18" s="454">
        <f>'NoE 2DGT--'!E$239+'NoE 2DGT--'!E$245+'NoE 2DGT--'!E$251+'NoE 2DGT--'!E$257+'NoE 2DGT--'!E$275+'NoE 2DGT--'!E$287+'NoE 2DGT--'!E$293+'NoE 2DGT--'!E$335+'NoE 2DGT--'!E$383+'NoE 2DGT--'!E$395+'NoE 2DGT--'!E$407+'NoE 2DGT--'!E$413</f>
        <v>109958</v>
      </c>
      <c r="E18" s="454">
        <f>'NoE 2DGT--'!F$239+'NoE 2DGT--'!F$245+'NoE 2DGT--'!F$251+'NoE 2DGT--'!F$257+'NoE 2DGT--'!F$275+'NoE 2DGT--'!F$287+'NoE 2DGT--'!F$293+'NoE 2DGT--'!F$335+'NoE 2DGT--'!F$383+'NoE 2DGT--'!F$395+'NoE 2DGT--'!F$407+'NoE 2DGT--'!F$413</f>
        <v>109535</v>
      </c>
      <c r="F18" s="454">
        <f>'NoE 2DGT--'!G$239+'NoE 2DGT--'!G$245+'NoE 2DGT--'!G$251+'NoE 2DGT--'!G$257+'NoE 2DGT--'!G$275+'NoE 2DGT--'!G$287+'NoE 2DGT--'!G$293+'NoE 2DGT--'!G$335+'NoE 2DGT--'!G$383+'NoE 2DGT--'!G$395+'NoE 2DGT--'!G$407+'NoE 2DGT--'!G$413</f>
        <v>109844</v>
      </c>
      <c r="G18" s="454">
        <f>'NoE 2DGT--'!H$239+'NoE 2DGT--'!H$245+'NoE 2DGT--'!H$251+'NoE 2DGT--'!H$257+'NoE 2DGT--'!H$275+'NoE 2DGT--'!H$287+'NoE 2DGT--'!H$293+'NoE 2DGT--'!H$335+'NoE 2DGT--'!H$383+'NoE 2DGT--'!H$395+'NoE 2DGT--'!H$407+'NoE 2DGT--'!H$413</f>
        <v>109770</v>
      </c>
      <c r="H18" s="454">
        <f>'NoE 2DGT--'!I$239+'NoE 2DGT--'!I$245+'NoE 2DGT--'!I$251+'NoE 2DGT--'!I$257+'NoE 2DGT--'!I$275+'NoE 2DGT--'!I$287+'NoE 2DGT--'!I$293+'NoE 2DGT--'!I$335+'NoE 2DGT--'!I$383+'NoE 2DGT--'!I$395+'NoE 2DGT--'!I$407+'NoE 2DGT--'!I$413</f>
        <v>114856</v>
      </c>
      <c r="I18" s="454">
        <f>'NoE 2DGT--'!J$239+'NoE 2DGT--'!J$245+'NoE 2DGT--'!J$251+'NoE 2DGT--'!J$257+'NoE 2DGT--'!J$275+'NoE 2DGT--'!J$287+'NoE 2DGT--'!J$293+'NoE 2DGT--'!J$335+'NoE 2DGT--'!J$383+'NoE 2DGT--'!J$395+'NoE 2DGT--'!J$407+'NoE 2DGT--'!J$413</f>
        <v>113508</v>
      </c>
      <c r="J18" s="454">
        <f>'NoE 2DGT--'!K$239+'NoE 2DGT--'!K$245+'NoE 2DGT--'!K$251+'NoE 2DGT--'!K$257+'NoE 2DGT--'!K$275+'NoE 2DGT--'!K$287+'NoE 2DGT--'!K$293+'NoE 2DGT--'!K$335+'NoE 2DGT--'!K$383+'NoE 2DGT--'!K$395+'NoE 2DGT--'!K$407+'NoE 2DGT--'!K$413</f>
        <v>113124</v>
      </c>
      <c r="K18" s="454">
        <f>'NoE 2DGT--'!L$239+'NoE 2DGT--'!L$245+'NoE 2DGT--'!L$251+'NoE 2DGT--'!L$257+'NoE 2DGT--'!L$275+'NoE 2DGT--'!L$287+'NoE 2DGT--'!L$293+'NoE 2DGT--'!L$335+'NoE 2DGT--'!L$383+'NoE 2DGT--'!L$395+'NoE 2DGT--'!L$407+'NoE 2DGT--'!L$413</f>
        <v>113721</v>
      </c>
      <c r="L18" s="455">
        <f>'NoE 2DGT--'!M$239+'NoE 2DGT--'!M$245+'NoE 2DGT--'!M$251+'NoE 2DGT--'!M$257+'NoE 2DGT--'!M$275+'NoE 2DGT--'!M$287+'NoE 2DGT--'!M$293+'NoE 2DGT--'!M$335+'NoE 2DGT--'!M$383+'NoE 2DGT--'!M$395+'NoE 2DGT--'!M$407+'NoE 2DGT--'!M$413</f>
        <v>114484</v>
      </c>
      <c r="M18" s="455">
        <f>'NoE 2DGT--'!N$239+'NoE 2DGT--'!N$245+'NoE 2DGT--'!N$251+'NoE 2DGT--'!N$257+'NoE 2DGT--'!N$275+'NoE 2DGT--'!N$287+'NoE 2DGT--'!N$293+'NoE 2DGT--'!N$335+'NoE 2DGT--'!N$383+'NoE 2DGT--'!N$395+'NoE 2DGT--'!N$407+'NoE 2DGT--'!N$413</f>
        <v>113816</v>
      </c>
      <c r="N18" s="455">
        <f>'NoE 2DGT--'!O$239+'NoE 2DGT--'!O$245+'NoE 2DGT--'!O$251+'NoE 2DGT--'!O$257+'NoE 2DGT--'!O$275+'NoE 2DGT--'!O$287+'NoE 2DGT--'!O$293+'NoE 2DGT--'!O$335+'NoE 2DGT--'!O$383+'NoE 2DGT--'!O$395+'NoE 2DGT--'!O$407+'NoE 2DGT--'!O$413</f>
        <v>114550</v>
      </c>
      <c r="O18" s="455">
        <f>'NoE 2DGT--'!P$239+'NoE 2DGT--'!P$245+'NoE 2DGT--'!P$251+'NoE 2DGT--'!P$257+'NoE 2DGT--'!P$275+'NoE 2DGT--'!P$287+'NoE 2DGT--'!P$293+'NoE 2DGT--'!P$335+'NoE 2DGT--'!P$383+'NoE 2DGT--'!P$395+'NoE 2DGT--'!P$407+'NoE 2DGT--'!P$413</f>
        <v>111364</v>
      </c>
      <c r="P18" s="455">
        <f>'NoE 2DGT--'!Q$239+'NoE 2DGT--'!Q$245+'NoE 2DGT--'!Q$251+'NoE 2DGT--'!Q$257+'NoE 2DGT--'!Q$275+'NoE 2DGT--'!Q$287+'NoE 2DGT--'!Q$293+'NoE 2DGT--'!Q$335+'NoE 2DGT--'!Q$383+'NoE 2DGT--'!Q$395+'NoE 2DGT--'!Q$407+'NoE 2DGT--'!Q$413</f>
        <v>113753</v>
      </c>
      <c r="Q18" s="455">
        <f>'NoE 2DGT--'!R$239+'NoE 2DGT--'!R$245+'NoE 2DGT--'!R$251+'NoE 2DGT--'!R$257+'NoE 2DGT--'!R$275+'NoE 2DGT--'!R$287+'NoE 2DGT--'!R$293+'NoE 2DGT--'!R$335+'NoE 2DGT--'!R$383+'NoE 2DGT--'!R$395+'NoE 2DGT--'!R$407+'NoE 2DGT--'!R$413</f>
        <v>116236</v>
      </c>
      <c r="R18" s="437"/>
      <c r="S18" s="437"/>
      <c r="T18" s="437"/>
      <c r="U18" s="437"/>
      <c r="V18" s="437"/>
      <c r="W18" s="437"/>
      <c r="X18" s="437"/>
      <c r="Y18" s="437"/>
      <c r="Z18" s="437"/>
      <c r="AA18" s="437"/>
      <c r="AB18" s="437"/>
      <c r="AC18" s="437"/>
      <c r="AD18" s="437"/>
      <c r="AE18" s="437"/>
      <c r="AF18" s="437"/>
      <c r="AG18" s="438">
        <f>100</f>
        <v>100</v>
      </c>
      <c r="AH18" s="438">
        <f t="shared" si="9"/>
        <v>100.09102659797193</v>
      </c>
      <c r="AI18" s="438">
        <f t="shared" si="9"/>
        <v>99.705984088550679</v>
      </c>
      <c r="AJ18" s="438">
        <f t="shared" si="9"/>
        <v>99.987256276283929</v>
      </c>
      <c r="AK18" s="438">
        <f t="shared" si="9"/>
        <v>99.919896593784699</v>
      </c>
      <c r="AL18" s="438">
        <f t="shared" si="9"/>
        <v>104.54950936663693</v>
      </c>
      <c r="AM18" s="438">
        <f t="shared" si="9"/>
        <v>103.32247082597534</v>
      </c>
      <c r="AN18" s="438">
        <f t="shared" si="9"/>
        <v>102.97292868976315</v>
      </c>
      <c r="AO18" s="438">
        <f t="shared" si="9"/>
        <v>103.51635747965555</v>
      </c>
      <c r="AP18" s="438">
        <f t="shared" si="9"/>
        <v>104.21089042218136</v>
      </c>
      <c r="AQ18" s="438">
        <f t="shared" si="9"/>
        <v>103.60283274772888</v>
      </c>
      <c r="AR18" s="438">
        <f t="shared" si="9"/>
        <v>104.27096797684284</v>
      </c>
      <c r="AS18" s="438">
        <f t="shared" si="9"/>
        <v>101.37086056545722</v>
      </c>
      <c r="AT18" s="438">
        <f t="shared" si="9"/>
        <v>103.54548599100657</v>
      </c>
      <c r="AU18" s="438">
        <f t="shared" si="9"/>
        <v>105.80567641864953</v>
      </c>
      <c r="AV18" s="437"/>
      <c r="AW18" s="437"/>
      <c r="AX18" s="437"/>
      <c r="AY18" s="437"/>
      <c r="AZ18" s="437"/>
      <c r="BA18" s="437"/>
      <c r="BB18" s="437"/>
      <c r="BC18" s="437"/>
      <c r="BD18" s="437"/>
      <c r="BE18" s="437"/>
      <c r="BF18" s="437"/>
      <c r="BG18" s="437"/>
      <c r="BH18" s="437"/>
      <c r="BI18" s="437"/>
      <c r="BJ18" s="437"/>
      <c r="BK18" s="437"/>
      <c r="BL18" s="437"/>
      <c r="BM18" s="437"/>
      <c r="BN18" s="437"/>
      <c r="BO18" s="437"/>
      <c r="BP18" s="437"/>
      <c r="BQ18" s="437"/>
      <c r="BR18" s="437"/>
    </row>
    <row r="19" spans="1:70" ht="10.9" thickBot="1">
      <c r="A19" s="437"/>
      <c r="B19" s="474" t="s">
        <v>100</v>
      </c>
      <c r="C19" s="475">
        <f>'NoE 2DGT--'!D$281</f>
        <v>320</v>
      </c>
      <c r="D19" s="476">
        <f>'NoE 2DGT--'!E$281</f>
        <v>318</v>
      </c>
      <c r="E19" s="476">
        <f>'NoE 2DGT--'!F$281</f>
        <v>333</v>
      </c>
      <c r="F19" s="476">
        <f>'NoE 2DGT--'!G$281</f>
        <v>345</v>
      </c>
      <c r="G19" s="476">
        <f>'NoE 2DGT--'!H$281</f>
        <v>351</v>
      </c>
      <c r="H19" s="476">
        <f>'NoE 2DGT--'!I$281</f>
        <v>355</v>
      </c>
      <c r="I19" s="476">
        <f>'NoE 2DGT--'!J$281</f>
        <v>350</v>
      </c>
      <c r="J19" s="476">
        <f>'NoE 2DGT--'!K$281</f>
        <v>348</v>
      </c>
      <c r="K19" s="476">
        <f>'NoE 2DGT--'!L$281</f>
        <v>329</v>
      </c>
      <c r="L19" s="477">
        <f>'NoE 2DGT--'!M$281</f>
        <v>368</v>
      </c>
      <c r="M19" s="477">
        <f>'NoE 2DGT--'!N$281</f>
        <v>433</v>
      </c>
      <c r="N19" s="477">
        <f>'NoE 2DGT--'!O$281</f>
        <v>557</v>
      </c>
      <c r="O19" s="477">
        <f>'NoE 2DGT--'!P$281</f>
        <v>515</v>
      </c>
      <c r="P19" s="477">
        <f>'NoE 2DGT--'!Q$281</f>
        <v>493</v>
      </c>
      <c r="Q19" s="477">
        <f>'NoE 2DGT--'!R$281</f>
        <v>491</v>
      </c>
      <c r="R19" s="437"/>
      <c r="S19" s="437"/>
      <c r="T19" s="437"/>
      <c r="U19" s="437"/>
      <c r="V19" s="437"/>
      <c r="W19" s="437"/>
      <c r="X19" s="437"/>
      <c r="Y19" s="437"/>
      <c r="Z19" s="437"/>
      <c r="AA19" s="437"/>
      <c r="AB19" s="437"/>
      <c r="AC19" s="437"/>
      <c r="AD19" s="437"/>
      <c r="AE19" s="437"/>
      <c r="AF19" s="437"/>
      <c r="AG19" s="438">
        <f>100</f>
        <v>100</v>
      </c>
      <c r="AH19" s="438">
        <f t="shared" si="9"/>
        <v>99.375</v>
      </c>
      <c r="AI19" s="438">
        <f t="shared" si="9"/>
        <v>104.0625</v>
      </c>
      <c r="AJ19" s="438">
        <f t="shared" si="9"/>
        <v>107.8125</v>
      </c>
      <c r="AK19" s="438">
        <f t="shared" si="9"/>
        <v>109.6875</v>
      </c>
      <c r="AL19" s="438">
        <f t="shared" si="9"/>
        <v>110.9375</v>
      </c>
      <c r="AM19" s="438">
        <f t="shared" si="9"/>
        <v>109.375</v>
      </c>
      <c r="AN19" s="438">
        <f t="shared" si="9"/>
        <v>108.75</v>
      </c>
      <c r="AO19" s="438">
        <f t="shared" si="9"/>
        <v>102.8125</v>
      </c>
      <c r="AP19" s="438">
        <f t="shared" si="9"/>
        <v>115</v>
      </c>
      <c r="AQ19" s="438">
        <f t="shared" si="9"/>
        <v>135.3125</v>
      </c>
      <c r="AR19" s="438">
        <f t="shared" si="9"/>
        <v>174.0625</v>
      </c>
      <c r="AS19" s="438">
        <f t="shared" si="9"/>
        <v>160.9375</v>
      </c>
      <c r="AT19" s="438">
        <f t="shared" si="9"/>
        <v>154.0625</v>
      </c>
      <c r="AU19" s="438">
        <f t="shared" si="9"/>
        <v>153.4375</v>
      </c>
      <c r="AV19" s="437"/>
      <c r="AW19" s="437"/>
      <c r="AX19" s="437"/>
      <c r="AY19" s="437"/>
      <c r="AZ19" s="437"/>
      <c r="BA19" s="437"/>
      <c r="BB19" s="437"/>
      <c r="BC19" s="437"/>
      <c r="BD19" s="437"/>
      <c r="BE19" s="437"/>
      <c r="BF19" s="437"/>
      <c r="BG19" s="437"/>
      <c r="BH19" s="437"/>
      <c r="BI19" s="437"/>
      <c r="BJ19" s="437"/>
      <c r="BK19" s="437"/>
      <c r="BL19" s="437"/>
      <c r="BM19" s="437"/>
      <c r="BN19" s="437"/>
      <c r="BO19" s="437"/>
      <c r="BP19" s="437"/>
      <c r="BQ19" s="437"/>
      <c r="BR19" s="437"/>
    </row>
    <row r="20" spans="1:70" s="33" customFormat="1" ht="10.9" thickBot="1">
      <c r="A20" s="442"/>
      <c r="B20" s="443" t="s">
        <v>101</v>
      </c>
      <c r="C20" s="478">
        <f>C13+C17</f>
        <v>153253</v>
      </c>
      <c r="D20" s="479">
        <f t="shared" ref="D20:K20" si="14">D13+D17</f>
        <v>154099</v>
      </c>
      <c r="E20" s="479">
        <f t="shared" si="14"/>
        <v>154554</v>
      </c>
      <c r="F20" s="479">
        <f t="shared" si="14"/>
        <v>155726</v>
      </c>
      <c r="G20" s="479">
        <f t="shared" si="14"/>
        <v>156577</v>
      </c>
      <c r="H20" s="479">
        <f t="shared" si="14"/>
        <v>162649</v>
      </c>
      <c r="I20" s="479">
        <f t="shared" si="14"/>
        <v>161174</v>
      </c>
      <c r="J20" s="479">
        <f t="shared" si="14"/>
        <v>161525</v>
      </c>
      <c r="K20" s="479">
        <f t="shared" si="14"/>
        <v>162307</v>
      </c>
      <c r="L20" s="480">
        <f>L13+L17</f>
        <v>164354</v>
      </c>
      <c r="M20" s="480">
        <f t="shared" ref="M20:N20" si="15">M13+M17</f>
        <v>163809</v>
      </c>
      <c r="N20" s="480">
        <f t="shared" si="15"/>
        <v>166246</v>
      </c>
      <c r="O20" s="480">
        <f t="shared" ref="O20:P20" si="16">O13+O17</f>
        <v>162294</v>
      </c>
      <c r="P20" s="480">
        <f t="shared" si="16"/>
        <v>166940</v>
      </c>
      <c r="Q20" s="480">
        <f t="shared" ref="Q20" si="17">Q13+Q17</f>
        <v>171039</v>
      </c>
      <c r="R20" s="442"/>
      <c r="S20" s="442"/>
      <c r="T20" s="442"/>
      <c r="U20" s="442"/>
      <c r="V20" s="442"/>
      <c r="W20" s="442"/>
      <c r="X20" s="442"/>
      <c r="Y20" s="442"/>
      <c r="Z20" s="442"/>
      <c r="AA20" s="442"/>
      <c r="AB20" s="442"/>
      <c r="AC20" s="442"/>
      <c r="AD20" s="442"/>
      <c r="AE20" s="442"/>
      <c r="AF20" s="442"/>
      <c r="AG20" s="438">
        <f>100</f>
        <v>100</v>
      </c>
      <c r="AH20" s="438">
        <f t="shared" si="9"/>
        <v>100.55202834528525</v>
      </c>
      <c r="AI20" s="438">
        <f t="shared" si="9"/>
        <v>100.84892302271408</v>
      </c>
      <c r="AJ20" s="438">
        <f t="shared" si="9"/>
        <v>101.61367151050877</v>
      </c>
      <c r="AK20" s="438">
        <f t="shared" si="9"/>
        <v>102.16896243466685</v>
      </c>
      <c r="AL20" s="438">
        <f t="shared" si="9"/>
        <v>106.13103821784891</v>
      </c>
      <c r="AM20" s="438">
        <f t="shared" si="9"/>
        <v>105.16857745035986</v>
      </c>
      <c r="AN20" s="438">
        <f t="shared" si="9"/>
        <v>105.39761048723354</v>
      </c>
      <c r="AO20" s="438">
        <f t="shared" si="9"/>
        <v>105.90787782294638</v>
      </c>
      <c r="AP20" s="438">
        <f t="shared" si="9"/>
        <v>107.24357761348881</v>
      </c>
      <c r="AQ20" s="438">
        <f t="shared" si="9"/>
        <v>106.88795651634878</v>
      </c>
      <c r="AR20" s="438">
        <f t="shared" si="9"/>
        <v>108.47813745897307</v>
      </c>
      <c r="AS20" s="438">
        <f t="shared" si="9"/>
        <v>105.89939511787698</v>
      </c>
      <c r="AT20" s="438">
        <f t="shared" si="9"/>
        <v>108.93098340652385</v>
      </c>
      <c r="AU20" s="438">
        <f t="shared" si="9"/>
        <v>111.60564556648157</v>
      </c>
      <c r="AV20" s="442"/>
      <c r="AW20" s="442"/>
      <c r="AX20" s="442"/>
      <c r="AY20" s="442"/>
      <c r="AZ20" s="442"/>
      <c r="BA20" s="442"/>
      <c r="BB20" s="442"/>
      <c r="BC20" s="442"/>
      <c r="BD20" s="442"/>
      <c r="BE20" s="442"/>
      <c r="BF20" s="442"/>
      <c r="BG20" s="442"/>
      <c r="BH20" s="442"/>
      <c r="BI20" s="442"/>
      <c r="BJ20" s="442"/>
      <c r="BK20" s="442"/>
      <c r="BL20" s="442"/>
      <c r="BM20" s="442"/>
      <c r="BN20" s="442"/>
      <c r="BO20" s="442"/>
      <c r="BP20" s="442"/>
      <c r="BQ20" s="442"/>
      <c r="BR20" s="442"/>
    </row>
    <row r="21" spans="1:70" ht="10.9" thickBot="1">
      <c r="A21" s="437"/>
      <c r="B21" s="481"/>
      <c r="C21" s="482"/>
      <c r="D21" s="482"/>
      <c r="E21" s="482"/>
      <c r="F21" s="482"/>
      <c r="G21" s="482"/>
      <c r="H21" s="482"/>
      <c r="I21" s="482"/>
      <c r="J21" s="482"/>
      <c r="K21" s="482"/>
      <c r="L21" s="482"/>
      <c r="M21" s="482"/>
      <c r="N21" s="483"/>
      <c r="O21" s="483"/>
      <c r="P21" s="483"/>
      <c r="Q21" s="483"/>
      <c r="R21" s="437"/>
      <c r="S21" s="437"/>
      <c r="T21" s="437"/>
      <c r="U21" s="437"/>
      <c r="V21" s="437"/>
      <c r="W21" s="437"/>
      <c r="X21" s="437"/>
      <c r="Y21" s="437"/>
      <c r="Z21" s="437"/>
      <c r="AA21" s="437"/>
      <c r="AB21" s="437"/>
      <c r="AC21" s="437"/>
      <c r="AD21" s="437"/>
      <c r="AE21" s="437"/>
      <c r="AF21" s="437"/>
      <c r="AG21" s="438"/>
      <c r="AH21" s="438"/>
      <c r="AI21" s="438"/>
      <c r="AJ21" s="438"/>
      <c r="AK21" s="438"/>
      <c r="AL21" s="438"/>
      <c r="AM21" s="438"/>
      <c r="AN21" s="438"/>
      <c r="AO21" s="438"/>
      <c r="AP21" s="438"/>
      <c r="AQ21" s="438"/>
      <c r="AR21" s="438"/>
      <c r="AS21" s="438"/>
      <c r="AT21" s="438"/>
      <c r="AU21" s="438"/>
      <c r="AV21" s="437"/>
      <c r="AW21" s="437"/>
      <c r="AX21" s="437"/>
      <c r="AY21" s="437"/>
      <c r="AZ21" s="437"/>
      <c r="BA21" s="437"/>
      <c r="BB21" s="437"/>
      <c r="BC21" s="437"/>
      <c r="BD21" s="437"/>
      <c r="BE21" s="437"/>
      <c r="BF21" s="437"/>
      <c r="BG21" s="437"/>
      <c r="BH21" s="437"/>
      <c r="BI21" s="437"/>
      <c r="BJ21" s="437"/>
      <c r="BK21" s="437"/>
      <c r="BL21" s="437"/>
      <c r="BM21" s="437"/>
      <c r="BN21" s="437"/>
      <c r="BO21" s="437"/>
      <c r="BP21" s="437"/>
      <c r="BQ21" s="437"/>
      <c r="BR21" s="437"/>
    </row>
    <row r="22" spans="1:70" s="33" customFormat="1" ht="10.9" thickBot="1">
      <c r="A22" s="442"/>
      <c r="B22" s="484" t="s">
        <v>102</v>
      </c>
      <c r="C22" s="485">
        <f>C10+C20</f>
        <v>176783</v>
      </c>
      <c r="D22" s="486">
        <f t="shared" ref="D22:K22" si="18">D10+D20</f>
        <v>176861</v>
      </c>
      <c r="E22" s="486">
        <f t="shared" si="18"/>
        <v>176722</v>
      </c>
      <c r="F22" s="486">
        <f t="shared" si="18"/>
        <v>177744</v>
      </c>
      <c r="G22" s="486">
        <f t="shared" si="18"/>
        <v>178219</v>
      </c>
      <c r="H22" s="486">
        <f t="shared" si="18"/>
        <v>184043</v>
      </c>
      <c r="I22" s="486">
        <f t="shared" si="18"/>
        <v>182017</v>
      </c>
      <c r="J22" s="486">
        <f t="shared" si="18"/>
        <v>182093</v>
      </c>
      <c r="K22" s="486">
        <f t="shared" si="18"/>
        <v>182372</v>
      </c>
      <c r="L22" s="487">
        <f>L10+L20</f>
        <v>184338</v>
      </c>
      <c r="M22" s="487">
        <f t="shared" ref="M22:N22" si="19">M10+M20</f>
        <v>183457</v>
      </c>
      <c r="N22" s="487">
        <f t="shared" si="19"/>
        <v>186018</v>
      </c>
      <c r="O22" s="487">
        <f t="shared" ref="O22:P22" si="20">O10+O20</f>
        <v>181921</v>
      </c>
      <c r="P22" s="487">
        <f t="shared" si="20"/>
        <v>186545</v>
      </c>
      <c r="Q22" s="487">
        <f t="shared" ref="Q22" si="21">Q10+Q20</f>
        <v>190513</v>
      </c>
      <c r="R22" s="442"/>
      <c r="S22" s="442"/>
      <c r="T22" s="442"/>
      <c r="U22" s="442"/>
      <c r="V22" s="442"/>
      <c r="W22" s="442"/>
      <c r="X22" s="442"/>
      <c r="Y22" s="442"/>
      <c r="Z22" s="442"/>
      <c r="AA22" s="442"/>
      <c r="AB22" s="442"/>
      <c r="AC22" s="442"/>
      <c r="AD22" s="442"/>
      <c r="AE22" s="442"/>
      <c r="AF22" s="442"/>
      <c r="AG22" s="438">
        <f>100</f>
        <v>100</v>
      </c>
      <c r="AH22" s="438">
        <f t="shared" ref="AH22:AU22" si="22">D22*100/$C22</f>
        <v>100.04412188954821</v>
      </c>
      <c r="AI22" s="438">
        <f t="shared" si="22"/>
        <v>99.9654944197123</v>
      </c>
      <c r="AJ22" s="438">
        <f t="shared" si="22"/>
        <v>100.54360430584389</v>
      </c>
      <c r="AK22" s="438">
        <f t="shared" si="22"/>
        <v>100.81229529988744</v>
      </c>
      <c r="AL22" s="438">
        <f t="shared" si="22"/>
        <v>104.10672971948661</v>
      </c>
      <c r="AM22" s="438">
        <f t="shared" si="22"/>
        <v>102.96069192173455</v>
      </c>
      <c r="AN22" s="438">
        <f t="shared" si="22"/>
        <v>103.00368248078152</v>
      </c>
      <c r="AO22" s="438">
        <f t="shared" si="22"/>
        <v>103.16150308570394</v>
      </c>
      <c r="AP22" s="438">
        <f t="shared" si="22"/>
        <v>104.2736009684189</v>
      </c>
      <c r="AQ22" s="438">
        <f t="shared" si="22"/>
        <v>103.77524988262446</v>
      </c>
      <c r="AR22" s="438">
        <f t="shared" si="22"/>
        <v>105.22391858945713</v>
      </c>
      <c r="AS22" s="438">
        <f t="shared" si="22"/>
        <v>102.90638805767523</v>
      </c>
      <c r="AT22" s="438">
        <f t="shared" si="22"/>
        <v>105.52202417653281</v>
      </c>
      <c r="AU22" s="438">
        <f t="shared" si="22"/>
        <v>107.76658389098499</v>
      </c>
      <c r="AV22" s="442"/>
      <c r="AW22" s="442"/>
      <c r="AX22" s="442"/>
      <c r="AY22" s="442"/>
      <c r="AZ22" s="442"/>
      <c r="BA22" s="442"/>
      <c r="BB22" s="442"/>
      <c r="BC22" s="442"/>
      <c r="BD22" s="442"/>
      <c r="BE22" s="442"/>
      <c r="BF22" s="442"/>
      <c r="BG22" s="442"/>
      <c r="BH22" s="442"/>
      <c r="BI22" s="442"/>
      <c r="BJ22" s="442"/>
      <c r="BK22" s="442"/>
      <c r="BL22" s="442"/>
      <c r="BM22" s="442"/>
      <c r="BN22" s="442"/>
      <c r="BO22" s="442"/>
      <c r="BP22" s="442"/>
      <c r="BQ22" s="442"/>
      <c r="BR22" s="442"/>
    </row>
    <row r="23" spans="1:70" s="33" customFormat="1" ht="10.9" thickBot="1">
      <c r="A23" s="442"/>
      <c r="B23" s="488"/>
      <c r="C23" s="489"/>
      <c r="D23" s="489"/>
      <c r="E23" s="489"/>
      <c r="F23" s="489"/>
      <c r="G23" s="489"/>
      <c r="H23" s="489"/>
      <c r="I23" s="489"/>
      <c r="J23" s="489"/>
      <c r="K23" s="489"/>
      <c r="L23" s="489"/>
      <c r="M23" s="489"/>
      <c r="N23" s="490"/>
      <c r="O23" s="490"/>
      <c r="P23" s="490"/>
      <c r="Q23" s="490"/>
      <c r="R23" s="442"/>
      <c r="S23" s="442"/>
      <c r="T23" s="442"/>
      <c r="U23" s="442"/>
      <c r="V23" s="442"/>
      <c r="W23" s="442"/>
      <c r="X23" s="442"/>
      <c r="Y23" s="442"/>
      <c r="Z23" s="442"/>
      <c r="AA23" s="442"/>
      <c r="AB23" s="442"/>
      <c r="AC23" s="442"/>
      <c r="AD23" s="442"/>
      <c r="AE23" s="442"/>
      <c r="AF23" s="442"/>
      <c r="AG23" s="438"/>
      <c r="AH23" s="438"/>
      <c r="AI23" s="438"/>
      <c r="AJ23" s="438"/>
      <c r="AK23" s="438"/>
      <c r="AL23" s="438"/>
      <c r="AM23" s="438"/>
      <c r="AN23" s="438"/>
      <c r="AO23" s="438"/>
      <c r="AP23" s="438"/>
      <c r="AQ23" s="438"/>
      <c r="AR23" s="442"/>
      <c r="AS23" s="442"/>
      <c r="AT23" s="442"/>
      <c r="AU23" s="442"/>
      <c r="AV23" s="442"/>
      <c r="AW23" s="442"/>
      <c r="AX23" s="442"/>
      <c r="AY23" s="442"/>
      <c r="AZ23" s="442"/>
      <c r="BA23" s="442"/>
      <c r="BB23" s="442"/>
      <c r="BC23" s="442"/>
      <c r="BD23" s="442"/>
      <c r="BE23" s="442"/>
      <c r="BF23" s="442"/>
      <c r="BG23" s="442"/>
      <c r="BH23" s="442"/>
      <c r="BI23" s="442"/>
      <c r="BJ23" s="442"/>
      <c r="BK23" s="442"/>
      <c r="BL23" s="442"/>
      <c r="BM23" s="442"/>
      <c r="BN23" s="442"/>
      <c r="BO23" s="442"/>
      <c r="BP23" s="442"/>
      <c r="BQ23" s="442"/>
      <c r="BR23" s="442"/>
    </row>
    <row r="24" spans="1:70" s="33" customFormat="1" ht="21" thickBot="1">
      <c r="A24" s="442"/>
      <c r="B24" s="443" t="s">
        <v>103</v>
      </c>
      <c r="C24" s="491">
        <f>(C6+C7+C13)/C22</f>
        <v>0.26436931152882348</v>
      </c>
      <c r="D24" s="491">
        <f t="shared" ref="D24:I24" si="23">(D6+D7+D13)/D22</f>
        <v>0.26757736301389229</v>
      </c>
      <c r="E24" s="491">
        <f t="shared" si="23"/>
        <v>0.27247880852412265</v>
      </c>
      <c r="F24" s="491">
        <f t="shared" si="23"/>
        <v>0.27542983166801693</v>
      </c>
      <c r="G24" s="491">
        <f t="shared" si="23"/>
        <v>0.27948759672088835</v>
      </c>
      <c r="H24" s="491">
        <f t="shared" si="23"/>
        <v>0.2758105442749792</v>
      </c>
      <c r="I24" s="491">
        <f t="shared" si="23"/>
        <v>0.2777707576764808</v>
      </c>
      <c r="J24" s="491">
        <f>(J6+J7+J13)/J22</f>
        <v>0.28137270515615648</v>
      </c>
      <c r="K24" s="491">
        <f>(K6+K7+K13)/K22</f>
        <v>0.28151251288575002</v>
      </c>
      <c r="L24" s="491">
        <f>(L6+L7+L13)/L22</f>
        <v>0.28539422148444704</v>
      </c>
      <c r="M24" s="492">
        <f t="shared" ref="M24:N24" si="24">(M6+M7+M13)/M22</f>
        <v>0.28684105812261185</v>
      </c>
      <c r="N24" s="493">
        <f t="shared" si="24"/>
        <v>0.29168682600608542</v>
      </c>
      <c r="O24" s="493">
        <f t="shared" ref="O24:P24" si="25">(O6+O7+O13)/O22</f>
        <v>0.29414965836819279</v>
      </c>
      <c r="P24" s="493">
        <f t="shared" si="25"/>
        <v>0.29905920823393817</v>
      </c>
      <c r="Q24" s="493">
        <f t="shared" ref="Q24" si="26">(Q6+Q7+Q13)/Q22</f>
        <v>0.30120254260864088</v>
      </c>
      <c r="R24" s="442"/>
      <c r="S24" s="442"/>
      <c r="T24" s="442"/>
      <c r="U24" s="442"/>
      <c r="V24" s="442"/>
      <c r="W24" s="442"/>
      <c r="X24" s="442"/>
      <c r="Y24" s="442"/>
      <c r="Z24" s="442"/>
      <c r="AA24" s="442"/>
      <c r="AB24" s="442"/>
      <c r="AC24" s="442"/>
      <c r="AD24" s="442"/>
      <c r="AE24" s="442"/>
      <c r="AF24" s="442"/>
      <c r="AG24" s="438"/>
      <c r="AH24" s="438"/>
      <c r="AI24" s="438"/>
      <c r="AJ24" s="438"/>
      <c r="AK24" s="438"/>
      <c r="AL24" s="438"/>
      <c r="AM24" s="438"/>
      <c r="AN24" s="438"/>
      <c r="AO24" s="438"/>
      <c r="AP24" s="438"/>
      <c r="AQ24" s="438"/>
      <c r="AR24" s="442"/>
      <c r="AS24" s="442"/>
      <c r="AT24" s="442"/>
      <c r="AU24" s="442"/>
      <c r="AV24" s="442"/>
      <c r="AW24" s="442"/>
      <c r="AX24" s="442"/>
      <c r="AY24" s="442"/>
      <c r="AZ24" s="442"/>
      <c r="BA24" s="442"/>
      <c r="BB24" s="442"/>
      <c r="BC24" s="442"/>
      <c r="BD24" s="442"/>
      <c r="BE24" s="442"/>
      <c r="BF24" s="442"/>
      <c r="BG24" s="442"/>
      <c r="BH24" s="442"/>
      <c r="BI24" s="442"/>
      <c r="BJ24" s="442"/>
      <c r="BK24" s="442"/>
      <c r="BL24" s="442"/>
      <c r="BM24" s="442"/>
      <c r="BN24" s="442"/>
      <c r="BO24" s="442"/>
      <c r="BP24" s="442"/>
      <c r="BQ24" s="442"/>
      <c r="BR24" s="442"/>
    </row>
    <row r="25" spans="1:70" s="33" customFormat="1" ht="21" thickBot="1">
      <c r="A25" s="442"/>
      <c r="B25" s="463" t="s">
        <v>104</v>
      </c>
      <c r="C25" s="491">
        <f t="shared" ref="C25:K25" si="27">(C8+C9+C17)/C22</f>
        <v>0.73563068847117652</v>
      </c>
      <c r="D25" s="491">
        <f t="shared" si="27"/>
        <v>0.73242263698610777</v>
      </c>
      <c r="E25" s="491">
        <f t="shared" si="27"/>
        <v>0.72752119147587735</v>
      </c>
      <c r="F25" s="491">
        <f t="shared" si="27"/>
        <v>0.72457016833198307</v>
      </c>
      <c r="G25" s="491">
        <f t="shared" si="27"/>
        <v>0.7205124032791117</v>
      </c>
      <c r="H25" s="491">
        <f t="shared" si="27"/>
        <v>0.7241894557250208</v>
      </c>
      <c r="I25" s="491">
        <f t="shared" si="27"/>
        <v>0.72222924232351926</v>
      </c>
      <c r="J25" s="491">
        <f t="shared" si="27"/>
        <v>0.71862729484384358</v>
      </c>
      <c r="K25" s="491">
        <f t="shared" si="27"/>
        <v>0.71848748711425003</v>
      </c>
      <c r="L25" s="491">
        <f>(L8+L9+L17)/L22</f>
        <v>0.71460577851555296</v>
      </c>
      <c r="M25" s="492">
        <f t="shared" ref="M25:N25" si="28">(M8+M9+M17)/M22</f>
        <v>0.71315894187738815</v>
      </c>
      <c r="N25" s="492">
        <f t="shared" si="28"/>
        <v>0.70831317399391458</v>
      </c>
      <c r="O25" s="492">
        <f t="shared" ref="O25:P25" si="29">(O8+O9+O17)/O22</f>
        <v>0.70585034163180727</v>
      </c>
      <c r="P25" s="493">
        <f t="shared" si="29"/>
        <v>0.70094079176606183</v>
      </c>
      <c r="Q25" s="493">
        <f t="shared" ref="Q25" si="30">(Q8+Q9+Q17)/Q22</f>
        <v>0.69879745739135912</v>
      </c>
      <c r="R25" s="442"/>
      <c r="S25" s="442"/>
      <c r="T25" s="442"/>
      <c r="U25" s="442"/>
      <c r="V25" s="442"/>
      <c r="W25" s="442"/>
      <c r="X25" s="442"/>
      <c r="Y25" s="442"/>
      <c r="Z25" s="442"/>
      <c r="AA25" s="442"/>
      <c r="AB25" s="442"/>
      <c r="AC25" s="442"/>
      <c r="AD25" s="442"/>
      <c r="AE25" s="442"/>
      <c r="AF25" s="442"/>
      <c r="AG25" s="447"/>
      <c r="AH25" s="447"/>
      <c r="AI25" s="447"/>
      <c r="AJ25" s="447"/>
      <c r="AK25" s="447"/>
      <c r="AL25" s="447"/>
      <c r="AM25" s="447"/>
      <c r="AN25" s="447"/>
      <c r="AO25" s="447"/>
      <c r="AP25" s="447"/>
      <c r="AQ25" s="447"/>
      <c r="AR25" s="442"/>
      <c r="AS25" s="442"/>
      <c r="AT25" s="442"/>
      <c r="AU25" s="442"/>
      <c r="AV25" s="442"/>
      <c r="AW25" s="442"/>
      <c r="AX25" s="442"/>
      <c r="AY25" s="442"/>
      <c r="AZ25" s="442"/>
      <c r="BA25" s="442"/>
      <c r="BB25" s="442"/>
      <c r="BC25" s="442"/>
      <c r="BD25" s="442"/>
      <c r="BE25" s="442"/>
      <c r="BF25" s="442"/>
      <c r="BG25" s="442"/>
      <c r="BH25" s="442"/>
      <c r="BI25" s="442"/>
      <c r="BJ25" s="442"/>
      <c r="BK25" s="442"/>
      <c r="BL25" s="442"/>
      <c r="BM25" s="442"/>
      <c r="BN25" s="442"/>
      <c r="BO25" s="442"/>
      <c r="BP25" s="442"/>
      <c r="BQ25" s="442"/>
      <c r="BR25" s="442"/>
    </row>
    <row r="26" spans="1:70" ht="10.9" thickBot="1">
      <c r="A26" s="437"/>
      <c r="B26" s="434"/>
      <c r="C26" s="435"/>
      <c r="D26" s="435"/>
      <c r="E26" s="435"/>
      <c r="F26" s="435"/>
      <c r="G26" s="436"/>
      <c r="H26" s="436"/>
      <c r="I26" s="436"/>
      <c r="J26" s="436"/>
      <c r="K26" s="436"/>
      <c r="L26" s="436"/>
      <c r="M26" s="436"/>
      <c r="N26" s="436"/>
      <c r="O26" s="436"/>
      <c r="P26" s="437"/>
      <c r="Q26" s="437"/>
      <c r="R26" s="437"/>
      <c r="S26" s="437"/>
      <c r="T26" s="437"/>
      <c r="U26" s="437"/>
      <c r="V26" s="437"/>
      <c r="W26" s="437"/>
      <c r="X26" s="437"/>
      <c r="Y26" s="437"/>
      <c r="Z26" s="437"/>
      <c r="AA26" s="437"/>
      <c r="AB26" s="437"/>
      <c r="AC26" s="437"/>
      <c r="AD26" s="437"/>
      <c r="AE26" s="437"/>
      <c r="AF26" s="437"/>
      <c r="AG26" s="438"/>
      <c r="AH26" s="438"/>
      <c r="AI26" s="438"/>
      <c r="AJ26" s="438"/>
      <c r="AK26" s="438"/>
      <c r="AL26" s="438"/>
      <c r="AM26" s="438"/>
      <c r="AN26" s="438"/>
      <c r="AO26" s="438"/>
      <c r="AP26" s="438"/>
      <c r="AQ26" s="438"/>
      <c r="AR26" s="437"/>
      <c r="AS26" s="437"/>
      <c r="AT26" s="437"/>
      <c r="AU26" s="437"/>
      <c r="AV26" s="437"/>
      <c r="AW26" s="437"/>
      <c r="AX26" s="437"/>
      <c r="AY26" s="437"/>
      <c r="AZ26" s="437"/>
      <c r="BA26" s="437"/>
      <c r="BB26" s="437"/>
      <c r="BC26" s="437"/>
      <c r="BD26" s="437"/>
      <c r="BE26" s="437"/>
      <c r="BF26" s="437"/>
      <c r="BG26" s="437"/>
      <c r="BH26" s="437"/>
      <c r="BI26" s="437"/>
      <c r="BJ26" s="437"/>
      <c r="BK26" s="437"/>
      <c r="BL26" s="437"/>
      <c r="BM26" s="437"/>
      <c r="BN26" s="437"/>
      <c r="BO26" s="437"/>
      <c r="BP26" s="437"/>
      <c r="BQ26" s="437"/>
      <c r="BR26" s="437"/>
    </row>
    <row r="27" spans="1:70" ht="12" customHeight="1" thickBot="1">
      <c r="A27" s="437"/>
      <c r="B27" s="494" t="s">
        <v>105</v>
      </c>
      <c r="C27" s="495"/>
      <c r="D27" s="495"/>
      <c r="E27" s="495"/>
      <c r="F27" s="495"/>
      <c r="G27" s="495"/>
      <c r="H27" s="495"/>
      <c r="I27" s="495"/>
      <c r="J27" s="495"/>
      <c r="K27" s="495"/>
      <c r="L27" s="495"/>
      <c r="M27" s="495"/>
      <c r="N27" s="495"/>
      <c r="O27" s="495"/>
      <c r="P27" s="495"/>
      <c r="Q27" s="496"/>
      <c r="R27" s="437"/>
      <c r="S27" s="437"/>
      <c r="T27" s="437"/>
      <c r="U27" s="437"/>
      <c r="V27" s="437"/>
      <c r="W27" s="437"/>
      <c r="X27" s="437"/>
      <c r="Y27" s="437"/>
      <c r="Z27" s="437"/>
      <c r="AA27" s="437"/>
      <c r="AB27" s="437"/>
      <c r="AC27" s="437"/>
      <c r="AD27" s="437"/>
      <c r="AE27" s="437"/>
      <c r="AF27" s="437"/>
      <c r="AG27" s="438"/>
      <c r="AH27" s="438"/>
      <c r="AI27" s="438"/>
      <c r="AJ27" s="438"/>
      <c r="AK27" s="438"/>
      <c r="AL27" s="438"/>
      <c r="AM27" s="438"/>
      <c r="AN27" s="438"/>
      <c r="AO27" s="438"/>
      <c r="AP27" s="438"/>
      <c r="AQ27" s="438"/>
      <c r="AR27" s="437"/>
      <c r="AS27" s="437"/>
      <c r="AT27" s="437"/>
      <c r="AU27" s="437"/>
      <c r="AV27" s="437"/>
      <c r="AW27" s="437"/>
      <c r="AX27" s="437"/>
      <c r="AY27" s="437"/>
      <c r="AZ27" s="437"/>
      <c r="BA27" s="437"/>
      <c r="BB27" s="437"/>
      <c r="BC27" s="437"/>
      <c r="BD27" s="437"/>
      <c r="BE27" s="437"/>
      <c r="BF27" s="437"/>
      <c r="BG27" s="437"/>
      <c r="BH27" s="437"/>
      <c r="BI27" s="437"/>
      <c r="BJ27" s="437"/>
      <c r="BK27" s="437"/>
      <c r="BL27" s="437"/>
      <c r="BM27" s="437"/>
      <c r="BN27" s="437"/>
      <c r="BO27" s="437"/>
      <c r="BP27" s="437"/>
      <c r="BQ27" s="437"/>
      <c r="BR27" s="437"/>
    </row>
    <row r="28" spans="1:70" ht="10.9" thickBot="1">
      <c r="A28" s="437"/>
      <c r="B28" s="497" t="s">
        <v>88</v>
      </c>
      <c r="C28" s="498">
        <v>2008</v>
      </c>
      <c r="D28" s="499">
        <v>2009</v>
      </c>
      <c r="E28" s="499">
        <v>2010</v>
      </c>
      <c r="F28" s="499">
        <v>2011</v>
      </c>
      <c r="G28" s="499">
        <v>2012</v>
      </c>
      <c r="H28" s="499">
        <v>2013</v>
      </c>
      <c r="I28" s="499">
        <v>2014</v>
      </c>
      <c r="J28" s="499">
        <v>2015</v>
      </c>
      <c r="K28" s="499">
        <v>2016</v>
      </c>
      <c r="L28" s="500">
        <v>2017</v>
      </c>
      <c r="M28" s="500">
        <v>2018</v>
      </c>
      <c r="N28" s="500">
        <v>2019</v>
      </c>
      <c r="O28" s="500">
        <v>2020</v>
      </c>
      <c r="P28" s="500">
        <v>2021</v>
      </c>
      <c r="Q28" s="500">
        <v>2022</v>
      </c>
      <c r="R28" s="437"/>
      <c r="S28" s="437"/>
      <c r="T28" s="437"/>
      <c r="U28" s="437"/>
      <c r="V28" s="437"/>
      <c r="W28" s="437"/>
      <c r="X28" s="437"/>
      <c r="Y28" s="437"/>
      <c r="Z28" s="437"/>
      <c r="AA28" s="437"/>
      <c r="AB28" s="437"/>
      <c r="AC28" s="437"/>
      <c r="AD28" s="437"/>
      <c r="AE28" s="437"/>
      <c r="AF28" s="437"/>
      <c r="AG28" s="447">
        <v>2008</v>
      </c>
      <c r="AH28" s="447">
        <v>2009</v>
      </c>
      <c r="AI28" s="447">
        <v>2010</v>
      </c>
      <c r="AJ28" s="447">
        <v>2011</v>
      </c>
      <c r="AK28" s="447">
        <v>2012</v>
      </c>
      <c r="AL28" s="447">
        <v>2013</v>
      </c>
      <c r="AM28" s="447">
        <v>2014</v>
      </c>
      <c r="AN28" s="447">
        <v>2015</v>
      </c>
      <c r="AO28" s="447">
        <v>2016</v>
      </c>
      <c r="AP28" s="447">
        <v>2017</v>
      </c>
      <c r="AQ28" s="447">
        <v>2018</v>
      </c>
      <c r="AR28" s="447">
        <v>2019</v>
      </c>
      <c r="AS28" s="447">
        <v>2020</v>
      </c>
      <c r="AT28" s="447">
        <v>2021</v>
      </c>
      <c r="AU28" s="447">
        <v>2022</v>
      </c>
      <c r="AV28" s="437"/>
      <c r="AW28" s="437"/>
      <c r="AX28" s="437"/>
      <c r="AY28" s="437"/>
      <c r="AZ28" s="437"/>
      <c r="BA28" s="437"/>
      <c r="BB28" s="437"/>
      <c r="BC28" s="437"/>
      <c r="BD28" s="437"/>
      <c r="BE28" s="437"/>
      <c r="BF28" s="437"/>
      <c r="BG28" s="437"/>
      <c r="BH28" s="437"/>
      <c r="BI28" s="437"/>
      <c r="BJ28" s="437"/>
      <c r="BK28" s="437"/>
      <c r="BL28" s="437"/>
      <c r="BM28" s="437"/>
      <c r="BN28" s="437"/>
      <c r="BO28" s="437"/>
      <c r="BP28" s="437"/>
      <c r="BQ28" s="437"/>
      <c r="BR28" s="437"/>
    </row>
    <row r="29" spans="1:70">
      <c r="A29" s="437"/>
      <c r="B29" s="501" t="s">
        <v>89</v>
      </c>
      <c r="C29" s="502">
        <f>'EMP 2DGT--'!D$113+'EMP 2DGT--'!D$143</f>
        <v>6522</v>
      </c>
      <c r="D29" s="503">
        <f>'EMP 2DGT--'!E$113+'EMP 2DGT--'!E$143</f>
        <v>6066</v>
      </c>
      <c r="E29" s="503">
        <f>'EMP 2DGT--'!F$113+'EMP 2DGT--'!F$143</f>
        <v>6347</v>
      </c>
      <c r="F29" s="503">
        <f>'EMP 2DGT--'!G$113+'EMP 2DGT--'!G$143</f>
        <v>6471</v>
      </c>
      <c r="G29" s="503">
        <f>'EMP 2DGT--'!H$113+'EMP 2DGT--'!H$143</f>
        <v>6865</v>
      </c>
      <c r="H29" s="503">
        <f>'EMP 2DGT--'!I$113+'EMP 2DGT--'!I$143</f>
        <v>6791</v>
      </c>
      <c r="I29" s="503">
        <f>'EMP 2DGT--'!J$113+'EMP 2DGT--'!J$143</f>
        <v>7422</v>
      </c>
      <c r="J29" s="503">
        <f>'EMP 2DGT--'!K$113+'EMP 2DGT--'!K$143</f>
        <v>7013</v>
      </c>
      <c r="K29" s="503">
        <f>'EMP 2DGT--'!L$113+'EMP 2DGT--'!L$143</f>
        <v>7214</v>
      </c>
      <c r="L29" s="504">
        <f>'EMP 2DGT--'!M$113+'EMP 2DGT--'!M$143</f>
        <v>7844</v>
      </c>
      <c r="M29" s="504">
        <f>'EMP 2DGT--'!N$113+'EMP 2DGT--'!N$143</f>
        <v>8079</v>
      </c>
      <c r="N29" s="504">
        <f>'EMP 2DGT--'!O$113+'EMP 2DGT--'!O$143</f>
        <v>8680</v>
      </c>
      <c r="O29" s="504">
        <f>'EMP 2DGT--'!P$113+'EMP 2DGT--'!P$143</f>
        <v>8579</v>
      </c>
      <c r="P29" s="504">
        <f>'EMP 2DGT--'!Q$113+'EMP 2DGT--'!Q$143</f>
        <v>8473</v>
      </c>
      <c r="Q29" s="504">
        <f>'EMP 2DGT--'!R$113+'EMP 2DGT--'!R$143</f>
        <v>8367</v>
      </c>
      <c r="R29" s="437"/>
      <c r="S29" s="437"/>
      <c r="T29" s="437"/>
      <c r="U29" s="437"/>
      <c r="V29" s="437"/>
      <c r="W29" s="437"/>
      <c r="X29" s="437"/>
      <c r="Y29" s="437"/>
      <c r="Z29" s="437"/>
      <c r="AA29" s="437"/>
      <c r="AB29" s="437"/>
      <c r="AC29" s="437"/>
      <c r="AD29" s="437"/>
      <c r="AE29" s="437"/>
      <c r="AF29" s="437"/>
      <c r="AG29" s="438">
        <f>100</f>
        <v>100</v>
      </c>
      <c r="AH29" s="438">
        <f t="shared" ref="AH29:AU33" si="31">D29*100/$C29</f>
        <v>93.008279668813245</v>
      </c>
      <c r="AI29" s="438">
        <f t="shared" si="31"/>
        <v>97.316773995706839</v>
      </c>
      <c r="AJ29" s="438">
        <f t="shared" si="31"/>
        <v>99.218031278748853</v>
      </c>
      <c r="AK29" s="438">
        <f t="shared" si="31"/>
        <v>105.2591229684146</v>
      </c>
      <c r="AL29" s="438">
        <f t="shared" si="31"/>
        <v>104.1245016865992</v>
      </c>
      <c r="AM29" s="438">
        <f t="shared" si="31"/>
        <v>113.79944802207912</v>
      </c>
      <c r="AN29" s="438">
        <f t="shared" si="31"/>
        <v>107.52836553204538</v>
      </c>
      <c r="AO29" s="438">
        <f t="shared" si="31"/>
        <v>110.61024225697639</v>
      </c>
      <c r="AP29" s="438">
        <f t="shared" si="31"/>
        <v>120.26985587243178</v>
      </c>
      <c r="AQ29" s="438">
        <f t="shared" si="31"/>
        <v>123.87304507819687</v>
      </c>
      <c r="AR29" s="438">
        <f t="shared" si="31"/>
        <v>133.08800981294081</v>
      </c>
      <c r="AS29" s="438">
        <f t="shared" si="31"/>
        <v>131.53940509046305</v>
      </c>
      <c r="AT29" s="438">
        <f t="shared" si="31"/>
        <v>129.91413676786263</v>
      </c>
      <c r="AU29" s="438">
        <f t="shared" si="31"/>
        <v>128.28886844526218</v>
      </c>
      <c r="AV29" s="437"/>
      <c r="AW29" s="437"/>
      <c r="AX29" s="437"/>
      <c r="AY29" s="437"/>
      <c r="AZ29" s="437"/>
      <c r="BA29" s="437"/>
      <c r="BB29" s="437"/>
      <c r="BC29" s="437"/>
      <c r="BD29" s="437"/>
      <c r="BE29" s="437"/>
      <c r="BF29" s="437"/>
      <c r="BG29" s="437"/>
      <c r="BH29" s="437"/>
      <c r="BI29" s="437"/>
      <c r="BJ29" s="437"/>
      <c r="BK29" s="437"/>
      <c r="BL29" s="437"/>
      <c r="BM29" s="437"/>
      <c r="BN29" s="437"/>
      <c r="BO29" s="437"/>
      <c r="BP29" s="437"/>
      <c r="BQ29" s="437"/>
      <c r="BR29" s="437"/>
    </row>
    <row r="30" spans="1:70">
      <c r="A30" s="437"/>
      <c r="B30" s="505" t="s">
        <v>90</v>
      </c>
      <c r="C30" s="506">
        <f>'EMP 2DGT--'!D$107+'EMP 2DGT--'!D$149+'EMP 2DGT--'!D$155+'EMP 2DGT--'!D$161+'EMP 2DGT--'!D$167</f>
        <v>49839</v>
      </c>
      <c r="D30" s="507">
        <f>'EMP 2DGT--'!E$107+'EMP 2DGT--'!E$149+'EMP 2DGT--'!E$155+'EMP 2DGT--'!E$161+'EMP 2DGT--'!E$167</f>
        <v>47110</v>
      </c>
      <c r="E30" s="507">
        <f>'EMP 2DGT--'!F$107+'EMP 2DGT--'!F$149+'EMP 2DGT--'!F$155+'EMP 2DGT--'!F$161+'EMP 2DGT--'!F$167</f>
        <v>44608</v>
      </c>
      <c r="F30" s="507">
        <f>'EMP 2DGT--'!G$107+'EMP 2DGT--'!G$149+'EMP 2DGT--'!G$155+'EMP 2DGT--'!G$161+'EMP 2DGT--'!G$167</f>
        <v>45419</v>
      </c>
      <c r="G30" s="507">
        <f>'EMP 2DGT--'!H$107+'EMP 2DGT--'!H$149+'EMP 2DGT--'!H$155+'EMP 2DGT--'!H$161+'EMP 2DGT--'!H$167</f>
        <v>45315</v>
      </c>
      <c r="H30" s="507">
        <f>'EMP 2DGT--'!I$107+'EMP 2DGT--'!I$149+'EMP 2DGT--'!I$155+'EMP 2DGT--'!I$161+'EMP 2DGT--'!I$167</f>
        <v>45162</v>
      </c>
      <c r="I30" s="507">
        <f>'EMP 2DGT--'!J$107+'EMP 2DGT--'!J$149+'EMP 2DGT--'!J$155+'EMP 2DGT--'!J$161+'EMP 2DGT--'!J$167</f>
        <v>44467</v>
      </c>
      <c r="J30" s="507">
        <f>'EMP 2DGT--'!K$107+'EMP 2DGT--'!K$149+'EMP 2DGT--'!K$155+'EMP 2DGT--'!K$161+'EMP 2DGT--'!K$167</f>
        <v>43741</v>
      </c>
      <c r="K30" s="507">
        <f>'EMP 2DGT--'!L$107+'EMP 2DGT--'!L$149+'EMP 2DGT--'!L$155+'EMP 2DGT--'!L$161+'EMP 2DGT--'!L$167</f>
        <v>42671</v>
      </c>
      <c r="L30" s="508">
        <f>'EMP 2DGT--'!M$107+'EMP 2DGT--'!M$149+'EMP 2DGT--'!M$155+'EMP 2DGT--'!M$161+'EMP 2DGT--'!M$167</f>
        <v>40939</v>
      </c>
      <c r="M30" s="508">
        <f>'EMP 2DGT--'!N$107+'EMP 2DGT--'!N$149+'EMP 2DGT--'!N$155+'EMP 2DGT--'!N$161+'EMP 2DGT--'!N$167</f>
        <v>40965</v>
      </c>
      <c r="N30" s="508">
        <f>'EMP 2DGT--'!O$107+'EMP 2DGT--'!O$149+'EMP 2DGT--'!O$155+'EMP 2DGT--'!O$161+'EMP 2DGT--'!O$167</f>
        <v>42256</v>
      </c>
      <c r="O30" s="508">
        <f>'EMP 2DGT--'!P$107+'EMP 2DGT--'!P$149+'EMP 2DGT--'!P$155+'EMP 2DGT--'!P$161+'EMP 2DGT--'!P$167</f>
        <v>41728</v>
      </c>
      <c r="P30" s="508">
        <f>'EMP 2DGT--'!Q$107+'EMP 2DGT--'!Q$149+'EMP 2DGT--'!Q$155+'EMP 2DGT--'!Q$161+'EMP 2DGT--'!Q$167</f>
        <v>41201</v>
      </c>
      <c r="Q30" s="508">
        <f>'EMP 2DGT--'!R$107+'EMP 2DGT--'!R$149+'EMP 2DGT--'!R$155+'EMP 2DGT--'!R$161+'EMP 2DGT--'!R$167</f>
        <v>40659</v>
      </c>
      <c r="R30" s="437"/>
      <c r="S30" s="437"/>
      <c r="T30" s="437"/>
      <c r="U30" s="437"/>
      <c r="V30" s="437"/>
      <c r="W30" s="437"/>
      <c r="X30" s="437"/>
      <c r="Y30" s="437"/>
      <c r="Z30" s="437"/>
      <c r="AA30" s="437"/>
      <c r="AB30" s="437"/>
      <c r="AC30" s="437"/>
      <c r="AD30" s="437"/>
      <c r="AE30" s="437"/>
      <c r="AF30" s="437"/>
      <c r="AG30" s="438">
        <f>100</f>
        <v>100</v>
      </c>
      <c r="AH30" s="438">
        <f t="shared" si="31"/>
        <v>94.524368466462008</v>
      </c>
      <c r="AI30" s="438">
        <f t="shared" si="31"/>
        <v>89.504203535383937</v>
      </c>
      <c r="AJ30" s="438">
        <f t="shared" si="31"/>
        <v>91.131443247256158</v>
      </c>
      <c r="AK30" s="438">
        <f t="shared" si="31"/>
        <v>90.92277132366219</v>
      </c>
      <c r="AL30" s="438">
        <f t="shared" si="31"/>
        <v>90.615782820682597</v>
      </c>
      <c r="AM30" s="438">
        <f t="shared" si="31"/>
        <v>89.221292562049797</v>
      </c>
      <c r="AN30" s="438">
        <f t="shared" si="31"/>
        <v>87.764602018499573</v>
      </c>
      <c r="AO30" s="438">
        <f t="shared" si="31"/>
        <v>85.617688958446195</v>
      </c>
      <c r="AP30" s="438">
        <f t="shared" si="31"/>
        <v>82.142498846285037</v>
      </c>
      <c r="AQ30" s="438">
        <f t="shared" si="31"/>
        <v>82.194666827183525</v>
      </c>
      <c r="AR30" s="438">
        <f t="shared" si="31"/>
        <v>84.785007724874092</v>
      </c>
      <c r="AS30" s="438">
        <f t="shared" si="31"/>
        <v>83.72559642047392</v>
      </c>
      <c r="AT30" s="438">
        <f t="shared" si="31"/>
        <v>82.668191576877547</v>
      </c>
      <c r="AU30" s="438">
        <f t="shared" si="31"/>
        <v>81.58068982122434</v>
      </c>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row>
    <row r="31" spans="1:70">
      <c r="A31" s="437"/>
      <c r="B31" s="505" t="s">
        <v>91</v>
      </c>
      <c r="C31" s="506">
        <f>'EMP 2DGT--'!D$101+'EMP 2DGT--'!D$119+'EMP 2DGT--'!D$125+'EMP 2DGT--'!D$131+'EMP 2DGT--'!D$137+'EMP 2DGT--'!D$185</f>
        <v>77099</v>
      </c>
      <c r="D31" s="507">
        <f>'EMP 2DGT--'!E$101+'EMP 2DGT--'!E$119+'EMP 2DGT--'!E$125+'EMP 2DGT--'!E$131+'EMP 2DGT--'!E$137+'EMP 2DGT--'!E$185</f>
        <v>71663</v>
      </c>
      <c r="E31" s="507">
        <f>'EMP 2DGT--'!F$101+'EMP 2DGT--'!F$119+'EMP 2DGT--'!F$125+'EMP 2DGT--'!F$131+'EMP 2DGT--'!F$137+'EMP 2DGT--'!F$185</f>
        <v>68789</v>
      </c>
      <c r="F31" s="507">
        <f>'EMP 2DGT--'!G$101+'EMP 2DGT--'!G$119+'EMP 2DGT--'!G$125+'EMP 2DGT--'!G$131+'EMP 2DGT--'!G$137+'EMP 2DGT--'!G$185</f>
        <v>69762</v>
      </c>
      <c r="G31" s="507">
        <f>'EMP 2DGT--'!H$101+'EMP 2DGT--'!H$119+'EMP 2DGT--'!H$125+'EMP 2DGT--'!H$131+'EMP 2DGT--'!H$137+'EMP 2DGT--'!H$185</f>
        <v>70345</v>
      </c>
      <c r="H31" s="507">
        <f>'EMP 2DGT--'!I$101+'EMP 2DGT--'!I$119+'EMP 2DGT--'!I$125+'EMP 2DGT--'!I$131+'EMP 2DGT--'!I$137+'EMP 2DGT--'!I$185</f>
        <v>68596</v>
      </c>
      <c r="I31" s="507">
        <f>'EMP 2DGT--'!J$101+'EMP 2DGT--'!J$119+'EMP 2DGT--'!J$125+'EMP 2DGT--'!J$131+'EMP 2DGT--'!J$137+'EMP 2DGT--'!J$185</f>
        <v>68989</v>
      </c>
      <c r="J31" s="507">
        <f>'EMP 2DGT--'!K$101+'EMP 2DGT--'!K$119+'EMP 2DGT--'!K$125+'EMP 2DGT--'!K$131+'EMP 2DGT--'!K$137+'EMP 2DGT--'!K$185</f>
        <v>68244</v>
      </c>
      <c r="K31" s="507">
        <f>'EMP 2DGT--'!L$101+'EMP 2DGT--'!L$119+'EMP 2DGT--'!L$125+'EMP 2DGT--'!L$131+'EMP 2DGT--'!L$137+'EMP 2DGT--'!L$185</f>
        <v>68346</v>
      </c>
      <c r="L31" s="508">
        <f>'EMP 2DGT--'!M$101+'EMP 2DGT--'!M$119+'EMP 2DGT--'!M$125+'EMP 2DGT--'!M$131+'EMP 2DGT--'!M$137+'EMP 2DGT--'!M$185</f>
        <v>67669</v>
      </c>
      <c r="M31" s="508">
        <f>'EMP 2DGT--'!N$101+'EMP 2DGT--'!N$119+'EMP 2DGT--'!N$125+'EMP 2DGT--'!N$131+'EMP 2DGT--'!N$137+'EMP 2DGT--'!N$185</f>
        <v>68533</v>
      </c>
      <c r="N31" s="508">
        <f>'EMP 2DGT--'!O$101+'EMP 2DGT--'!O$119+'EMP 2DGT--'!O$125+'EMP 2DGT--'!O$131+'EMP 2DGT--'!O$137+'EMP 2DGT--'!O$185</f>
        <v>69714</v>
      </c>
      <c r="O31" s="508">
        <f>'EMP 2DGT--'!P$101+'EMP 2DGT--'!P$119+'EMP 2DGT--'!P$125+'EMP 2DGT--'!P$131+'EMP 2DGT--'!P$137+'EMP 2DGT--'!P$185</f>
        <v>68944</v>
      </c>
      <c r="P31" s="508">
        <f>'EMP 2DGT--'!Q$101+'EMP 2DGT--'!Q$119+'EMP 2DGT--'!Q$125+'EMP 2DGT--'!Q$131+'EMP 2DGT--'!Q$137+'EMP 2DGT--'!Q$185</f>
        <v>68131</v>
      </c>
      <c r="Q31" s="508">
        <f>'EMP 2DGT--'!R$101+'EMP 2DGT--'!R$119+'EMP 2DGT--'!R$125+'EMP 2DGT--'!R$131+'EMP 2DGT--'!R$137+'EMP 2DGT--'!R$185</f>
        <v>67325</v>
      </c>
      <c r="R31" s="437"/>
      <c r="S31" s="437"/>
      <c r="T31" s="437"/>
      <c r="U31" s="437"/>
      <c r="V31" s="437"/>
      <c r="W31" s="437"/>
      <c r="X31" s="437"/>
      <c r="Y31" s="437"/>
      <c r="Z31" s="437"/>
      <c r="AA31" s="437"/>
      <c r="AB31" s="437"/>
      <c r="AC31" s="437"/>
      <c r="AD31" s="437"/>
      <c r="AE31" s="437"/>
      <c r="AF31" s="437"/>
      <c r="AG31" s="438">
        <f>100</f>
        <v>100</v>
      </c>
      <c r="AH31" s="438">
        <f t="shared" si="31"/>
        <v>92.9493248939675</v>
      </c>
      <c r="AI31" s="438">
        <f t="shared" si="31"/>
        <v>89.221650086252737</v>
      </c>
      <c r="AJ31" s="438">
        <f t="shared" si="31"/>
        <v>90.483663860750468</v>
      </c>
      <c r="AK31" s="438">
        <f t="shared" si="31"/>
        <v>91.239834498501921</v>
      </c>
      <c r="AL31" s="438">
        <f t="shared" si="31"/>
        <v>88.971322585247535</v>
      </c>
      <c r="AM31" s="438">
        <f t="shared" si="31"/>
        <v>89.481056823045691</v>
      </c>
      <c r="AN31" s="438">
        <f t="shared" si="31"/>
        <v>88.514766728491935</v>
      </c>
      <c r="AO31" s="438">
        <f t="shared" si="31"/>
        <v>88.647064164256349</v>
      </c>
      <c r="AP31" s="438">
        <f t="shared" si="31"/>
        <v>87.768972360212189</v>
      </c>
      <c r="AQ31" s="438">
        <f t="shared" si="31"/>
        <v>88.889609463157754</v>
      </c>
      <c r="AR31" s="438">
        <f t="shared" si="31"/>
        <v>90.42140624392016</v>
      </c>
      <c r="AS31" s="438">
        <f t="shared" si="31"/>
        <v>89.422690307267274</v>
      </c>
      <c r="AT31" s="438">
        <f t="shared" si="31"/>
        <v>88.368201922203923</v>
      </c>
      <c r="AU31" s="438">
        <f t="shared" si="31"/>
        <v>87.32279277292831</v>
      </c>
      <c r="AV31" s="437"/>
      <c r="AW31" s="437"/>
      <c r="AX31" s="437"/>
      <c r="AY31" s="437"/>
      <c r="AZ31" s="437"/>
      <c r="BA31" s="437"/>
      <c r="BB31" s="437"/>
      <c r="BC31" s="437"/>
      <c r="BD31" s="437"/>
      <c r="BE31" s="437"/>
      <c r="BF31" s="437"/>
      <c r="BG31" s="437"/>
      <c r="BH31" s="437"/>
      <c r="BI31" s="437"/>
      <c r="BJ31" s="437"/>
      <c r="BK31" s="437"/>
      <c r="BL31" s="437"/>
      <c r="BM31" s="437"/>
      <c r="BN31" s="437"/>
      <c r="BO31" s="437"/>
      <c r="BP31" s="437"/>
      <c r="BQ31" s="437"/>
      <c r="BR31" s="437"/>
    </row>
    <row r="32" spans="1:70">
      <c r="A32" s="437"/>
      <c r="B32" s="505" t="s">
        <v>92</v>
      </c>
      <c r="C32" s="506">
        <f>'EMP 2DGT--'!D$47+'EMP 2DGT--'!D$53+'EMP 2DGT--'!D$59+'EMP 2DGT--'!D$65+'EMP 2DGT--'!D$71+'EMP 2DGT--'!D$77+'EMP 2DGT--'!D$83+'EMP 2DGT--'!D$89+'EMP 2DGT--'!D$95+'EMP 2DGT--'!D$173+'EMP 2DGT--'!D$179</f>
        <v>73380</v>
      </c>
      <c r="D32" s="507">
        <f>'EMP 2DGT--'!E$47+'EMP 2DGT--'!E$53+'EMP 2DGT--'!E$59+'EMP 2DGT--'!E$65+'EMP 2DGT--'!E$71+'EMP 2DGT--'!E$77+'EMP 2DGT--'!E$83+'EMP 2DGT--'!E$89+'EMP 2DGT--'!E$95+'EMP 2DGT--'!E$173+'EMP 2DGT--'!E$179</f>
        <v>68875</v>
      </c>
      <c r="E32" s="507">
        <f>'EMP 2DGT--'!F$47+'EMP 2DGT--'!F$53+'EMP 2DGT--'!F$59+'EMP 2DGT--'!F$65+'EMP 2DGT--'!F$71+'EMP 2DGT--'!F$77+'EMP 2DGT--'!F$83+'EMP 2DGT--'!F$89+'EMP 2DGT--'!F$95+'EMP 2DGT--'!F$173+'EMP 2DGT--'!F$179</f>
        <v>66873</v>
      </c>
      <c r="F32" s="507">
        <f>'EMP 2DGT--'!G$47+'EMP 2DGT--'!G$53+'EMP 2DGT--'!G$59+'EMP 2DGT--'!G$65+'EMP 2DGT--'!G$71+'EMP 2DGT--'!G$77+'EMP 2DGT--'!G$83+'EMP 2DGT--'!G$89+'EMP 2DGT--'!G$95+'EMP 2DGT--'!G$173+'EMP 2DGT--'!G$179</f>
        <v>66821</v>
      </c>
      <c r="G32" s="507">
        <f>'EMP 2DGT--'!H$47+'EMP 2DGT--'!H$53+'EMP 2DGT--'!H$59+'EMP 2DGT--'!H$65+'EMP 2DGT--'!H$71+'EMP 2DGT--'!H$77+'EMP 2DGT--'!H$83+'EMP 2DGT--'!H$89+'EMP 2DGT--'!H$95+'EMP 2DGT--'!H$173+'EMP 2DGT--'!H$179</f>
        <v>65775</v>
      </c>
      <c r="H32" s="507">
        <f>'EMP 2DGT--'!I$47+'EMP 2DGT--'!I$53+'EMP 2DGT--'!I$59+'EMP 2DGT--'!I$65+'EMP 2DGT--'!I$71+'EMP 2DGT--'!I$77+'EMP 2DGT--'!I$83+'EMP 2DGT--'!I$89+'EMP 2DGT--'!I$95+'EMP 2DGT--'!I$173+'EMP 2DGT--'!I$179</f>
        <v>64647</v>
      </c>
      <c r="I32" s="507">
        <f>'EMP 2DGT--'!J$47+'EMP 2DGT--'!J$53+'EMP 2DGT--'!J$59+'EMP 2DGT--'!J$65+'EMP 2DGT--'!J$71+'EMP 2DGT--'!J$77+'EMP 2DGT--'!J$83+'EMP 2DGT--'!J$89+'EMP 2DGT--'!J$95+'EMP 2DGT--'!J$173+'EMP 2DGT--'!J$179</f>
        <v>62437</v>
      </c>
      <c r="J32" s="507">
        <f>'EMP 2DGT--'!K$47+'EMP 2DGT--'!K$53+'EMP 2DGT--'!K$59+'EMP 2DGT--'!K$65+'EMP 2DGT--'!K$71+'EMP 2DGT--'!K$77+'EMP 2DGT--'!K$83+'EMP 2DGT--'!K$89+'EMP 2DGT--'!K$95+'EMP 2DGT--'!K$173+'EMP 2DGT--'!K$179</f>
        <v>60655</v>
      </c>
      <c r="K32" s="507">
        <f>'EMP 2DGT--'!L$47+'EMP 2DGT--'!L$53+'EMP 2DGT--'!L$59+'EMP 2DGT--'!L$65+'EMP 2DGT--'!L$71+'EMP 2DGT--'!L$77+'EMP 2DGT--'!L$83+'EMP 2DGT--'!L$89+'EMP 2DGT--'!L$95+'EMP 2DGT--'!L$173+'EMP 2DGT--'!L$179</f>
        <v>59547</v>
      </c>
      <c r="L32" s="508">
        <f>'EMP 2DGT--'!M$47+'EMP 2DGT--'!M$53+'EMP 2DGT--'!M$59+'EMP 2DGT--'!M$65+'EMP 2DGT--'!M$71+'EMP 2DGT--'!M$77+'EMP 2DGT--'!M$83+'EMP 2DGT--'!M$89+'EMP 2DGT--'!M$95+'EMP 2DGT--'!M$173+'EMP 2DGT--'!M$179</f>
        <v>57922</v>
      </c>
      <c r="M32" s="508">
        <f>'EMP 2DGT--'!N$47+'EMP 2DGT--'!N$53+'EMP 2DGT--'!N$59+'EMP 2DGT--'!N$65+'EMP 2DGT--'!N$71+'EMP 2DGT--'!N$77+'EMP 2DGT--'!N$83+'EMP 2DGT--'!N$89+'EMP 2DGT--'!N$95+'EMP 2DGT--'!N$173+'EMP 2DGT--'!N$179</f>
        <v>55913</v>
      </c>
      <c r="N32" s="508">
        <f>'EMP 2DGT--'!O$47+'EMP 2DGT--'!O$53+'EMP 2DGT--'!O$59+'EMP 2DGT--'!O$65+'EMP 2DGT--'!O$71+'EMP 2DGT--'!O$77+'EMP 2DGT--'!O$83+'EMP 2DGT--'!O$89+'EMP 2DGT--'!O$95+'EMP 2DGT--'!O$173+'EMP 2DGT--'!O$179</f>
        <v>55086</v>
      </c>
      <c r="O32" s="508">
        <f>'EMP 2DGT--'!P$47+'EMP 2DGT--'!P$53+'EMP 2DGT--'!P$59+'EMP 2DGT--'!P$65+'EMP 2DGT--'!P$71+'EMP 2DGT--'!P$77+'EMP 2DGT--'!P$83+'EMP 2DGT--'!P$89+'EMP 2DGT--'!P$95+'EMP 2DGT--'!P$173+'EMP 2DGT--'!P$179</f>
        <v>54460</v>
      </c>
      <c r="P32" s="508">
        <f>'EMP 2DGT--'!Q$47+'EMP 2DGT--'!Q$53+'EMP 2DGT--'!Q$59+'EMP 2DGT--'!Q$65+'EMP 2DGT--'!Q$71+'EMP 2DGT--'!Q$77+'EMP 2DGT--'!Q$83+'EMP 2DGT--'!Q$89+'EMP 2DGT--'!Q$95+'EMP 2DGT--'!Q$173+'EMP 2DGT--'!Q$179</f>
        <v>53812</v>
      </c>
      <c r="Q32" s="508">
        <f>'EMP 2DGT--'!R$47+'EMP 2DGT--'!R$53+'EMP 2DGT--'!R$59+'EMP 2DGT--'!R$65+'EMP 2DGT--'!R$71+'EMP 2DGT--'!R$77+'EMP 2DGT--'!R$83+'EMP 2DGT--'!R$89+'EMP 2DGT--'!R$95+'EMP 2DGT--'!R$173+'EMP 2DGT--'!R$179</f>
        <v>53168</v>
      </c>
      <c r="R32" s="437"/>
      <c r="S32" s="437"/>
      <c r="T32" s="437"/>
      <c r="U32" s="437"/>
      <c r="V32" s="437"/>
      <c r="W32" s="437"/>
      <c r="X32" s="437"/>
      <c r="Y32" s="437"/>
      <c r="Z32" s="437"/>
      <c r="AA32" s="437"/>
      <c r="AB32" s="437"/>
      <c r="AC32" s="437"/>
      <c r="AD32" s="437"/>
      <c r="AE32" s="437"/>
      <c r="AF32" s="437"/>
      <c r="AG32" s="438">
        <f>100</f>
        <v>100</v>
      </c>
      <c r="AH32" s="438">
        <f t="shared" si="31"/>
        <v>93.860724993186153</v>
      </c>
      <c r="AI32" s="438">
        <f t="shared" si="31"/>
        <v>91.13246116107932</v>
      </c>
      <c r="AJ32" s="438">
        <f t="shared" si="31"/>
        <v>91.061597165440176</v>
      </c>
      <c r="AK32" s="438">
        <f t="shared" si="31"/>
        <v>89.636140637775966</v>
      </c>
      <c r="AL32" s="438">
        <f t="shared" si="31"/>
        <v>88.098937040065408</v>
      </c>
      <c r="AM32" s="438">
        <f t="shared" si="31"/>
        <v>85.087217225402014</v>
      </c>
      <c r="AN32" s="438">
        <f t="shared" si="31"/>
        <v>82.658762605614612</v>
      </c>
      <c r="AO32" s="438">
        <f t="shared" si="31"/>
        <v>81.14881439084219</v>
      </c>
      <c r="AP32" s="438">
        <f t="shared" si="31"/>
        <v>78.934314527119099</v>
      </c>
      <c r="AQ32" s="438">
        <f t="shared" si="31"/>
        <v>76.196511310983922</v>
      </c>
      <c r="AR32" s="438">
        <f t="shared" si="31"/>
        <v>75.069501226492235</v>
      </c>
      <c r="AS32" s="438">
        <f t="shared" si="31"/>
        <v>74.216407740528751</v>
      </c>
      <c r="AT32" s="438">
        <f t="shared" si="31"/>
        <v>73.333333333333329</v>
      </c>
      <c r="AU32" s="438">
        <f t="shared" si="31"/>
        <v>72.455710002725539</v>
      </c>
      <c r="AV32" s="437"/>
      <c r="AW32" s="437"/>
      <c r="AX32" s="437"/>
      <c r="AY32" s="437"/>
      <c r="AZ32" s="437"/>
      <c r="BA32" s="437"/>
      <c r="BB32" s="437"/>
      <c r="BC32" s="437"/>
      <c r="BD32" s="437"/>
      <c r="BE32" s="437"/>
      <c r="BF32" s="437"/>
      <c r="BG32" s="437"/>
      <c r="BH32" s="437"/>
      <c r="BI32" s="437"/>
      <c r="BJ32" s="437"/>
      <c r="BK32" s="437"/>
      <c r="BL32" s="437"/>
      <c r="BM32" s="437"/>
      <c r="BN32" s="437"/>
      <c r="BO32" s="437"/>
      <c r="BP32" s="437"/>
      <c r="BQ32" s="437"/>
      <c r="BR32" s="437"/>
    </row>
    <row r="33" spans="1:70" ht="10.9" thickBot="1">
      <c r="A33" s="437"/>
      <c r="B33" s="509" t="s">
        <v>93</v>
      </c>
      <c r="C33" s="510">
        <f>SUM(C29:C32)</f>
        <v>206840</v>
      </c>
      <c r="D33" s="511">
        <f t="shared" ref="D33:K33" si="32">SUM(D29:D32)</f>
        <v>193714</v>
      </c>
      <c r="E33" s="511">
        <f t="shared" si="32"/>
        <v>186617</v>
      </c>
      <c r="F33" s="511">
        <f t="shared" si="32"/>
        <v>188473</v>
      </c>
      <c r="G33" s="511">
        <f t="shared" si="32"/>
        <v>188300</v>
      </c>
      <c r="H33" s="511">
        <f t="shared" si="32"/>
        <v>185196</v>
      </c>
      <c r="I33" s="511">
        <f t="shared" si="32"/>
        <v>183315</v>
      </c>
      <c r="J33" s="511">
        <f t="shared" si="32"/>
        <v>179653</v>
      </c>
      <c r="K33" s="511">
        <f t="shared" si="32"/>
        <v>177778</v>
      </c>
      <c r="L33" s="512">
        <f>SUM(L29:L32)</f>
        <v>174374</v>
      </c>
      <c r="M33" s="512">
        <f t="shared" ref="M33:N33" si="33">SUM(M29:M32)</f>
        <v>173490</v>
      </c>
      <c r="N33" s="512">
        <f t="shared" si="33"/>
        <v>175736</v>
      </c>
      <c r="O33" s="512">
        <f t="shared" ref="O33:P33" si="34">SUM(O29:O32)</f>
        <v>173711</v>
      </c>
      <c r="P33" s="512">
        <f t="shared" si="34"/>
        <v>171617</v>
      </c>
      <c r="Q33" s="512">
        <f t="shared" ref="Q33" si="35">SUM(Q29:Q32)</f>
        <v>169519</v>
      </c>
      <c r="R33" s="437"/>
      <c r="S33" s="437"/>
      <c r="T33" s="437"/>
      <c r="U33" s="437"/>
      <c r="V33" s="437"/>
      <c r="W33" s="437"/>
      <c r="X33" s="437"/>
      <c r="Y33" s="437"/>
      <c r="Z33" s="437"/>
      <c r="AA33" s="437"/>
      <c r="AB33" s="437"/>
      <c r="AC33" s="437"/>
      <c r="AD33" s="437"/>
      <c r="AE33" s="437"/>
      <c r="AF33" s="437"/>
      <c r="AG33" s="438">
        <f>100</f>
        <v>100</v>
      </c>
      <c r="AH33" s="438">
        <f t="shared" si="31"/>
        <v>93.654032102107905</v>
      </c>
      <c r="AI33" s="438">
        <f t="shared" si="31"/>
        <v>90.222877586540321</v>
      </c>
      <c r="AJ33" s="438">
        <f t="shared" si="31"/>
        <v>91.120189518468379</v>
      </c>
      <c r="AK33" s="438">
        <f t="shared" si="31"/>
        <v>91.036549990330684</v>
      </c>
      <c r="AL33" s="438">
        <f t="shared" si="31"/>
        <v>89.535873138657905</v>
      </c>
      <c r="AM33" s="438">
        <f t="shared" si="31"/>
        <v>88.626474569715725</v>
      </c>
      <c r="AN33" s="438">
        <f t="shared" si="31"/>
        <v>86.856023979887837</v>
      </c>
      <c r="AO33" s="438">
        <f t="shared" si="31"/>
        <v>85.949526203829052</v>
      </c>
      <c r="AP33" s="438">
        <f t="shared" si="31"/>
        <v>84.303809707986844</v>
      </c>
      <c r="AQ33" s="438">
        <f t="shared" si="31"/>
        <v>83.87642622316767</v>
      </c>
      <c r="AR33" s="438">
        <f t="shared" si="31"/>
        <v>84.962289692515952</v>
      </c>
      <c r="AS33" s="438">
        <f t="shared" si="31"/>
        <v>83.983272094372467</v>
      </c>
      <c r="AT33" s="438">
        <f t="shared" si="31"/>
        <v>82.970895378070011</v>
      </c>
      <c r="AU33" s="438">
        <f t="shared" si="31"/>
        <v>81.956584799845288</v>
      </c>
      <c r="AV33" s="437"/>
      <c r="AW33" s="437"/>
      <c r="AX33" s="437"/>
      <c r="AY33" s="437"/>
      <c r="AZ33" s="437"/>
      <c r="BA33" s="437"/>
      <c r="BB33" s="437"/>
      <c r="BC33" s="437"/>
      <c r="BD33" s="437"/>
      <c r="BE33" s="437"/>
      <c r="BF33" s="437"/>
      <c r="BG33" s="437"/>
      <c r="BH33" s="437"/>
      <c r="BI33" s="437"/>
      <c r="BJ33" s="437"/>
      <c r="BK33" s="437"/>
      <c r="BL33" s="437"/>
      <c r="BM33" s="437"/>
      <c r="BN33" s="437"/>
      <c r="BO33" s="437"/>
      <c r="BP33" s="437"/>
      <c r="BQ33" s="437"/>
      <c r="BR33" s="437"/>
    </row>
    <row r="34" spans="1:70" ht="10.9" thickBot="1">
      <c r="A34" s="437"/>
      <c r="B34" s="513"/>
      <c r="C34" s="514"/>
      <c r="D34" s="514"/>
      <c r="E34" s="514"/>
      <c r="F34" s="514"/>
      <c r="G34" s="514"/>
      <c r="H34" s="514"/>
      <c r="I34" s="514"/>
      <c r="J34" s="514"/>
      <c r="K34" s="514"/>
      <c r="L34" s="514"/>
      <c r="M34" s="514"/>
      <c r="N34" s="515"/>
      <c r="O34" s="515"/>
      <c r="P34" s="515"/>
      <c r="Q34" s="515"/>
      <c r="R34" s="437"/>
      <c r="S34" s="437"/>
      <c r="T34" s="437"/>
      <c r="U34" s="437"/>
      <c r="V34" s="437"/>
      <c r="W34" s="437"/>
      <c r="X34" s="437"/>
      <c r="Y34" s="437"/>
      <c r="Z34" s="437"/>
      <c r="AA34" s="437"/>
      <c r="AB34" s="437"/>
      <c r="AC34" s="437"/>
      <c r="AD34" s="437"/>
      <c r="AE34" s="437"/>
      <c r="AF34" s="437"/>
      <c r="AG34" s="438"/>
      <c r="AH34" s="438"/>
      <c r="AI34" s="438"/>
      <c r="AJ34" s="438"/>
      <c r="AK34" s="438"/>
      <c r="AL34" s="438"/>
      <c r="AM34" s="438"/>
      <c r="AN34" s="438"/>
      <c r="AO34" s="438"/>
      <c r="AP34" s="438"/>
      <c r="AQ34" s="438"/>
      <c r="AR34" s="438"/>
      <c r="AS34" s="438"/>
      <c r="AT34" s="438"/>
      <c r="AU34" s="438"/>
      <c r="AV34" s="437"/>
      <c r="AW34" s="437"/>
      <c r="AX34" s="437"/>
      <c r="AY34" s="437"/>
      <c r="AZ34" s="437"/>
      <c r="BA34" s="437"/>
      <c r="BB34" s="437"/>
      <c r="BC34" s="437"/>
      <c r="BD34" s="437"/>
      <c r="BE34" s="437"/>
      <c r="BF34" s="437"/>
      <c r="BG34" s="437"/>
      <c r="BH34" s="437"/>
      <c r="BI34" s="437"/>
      <c r="BJ34" s="437"/>
      <c r="BK34" s="437"/>
      <c r="BL34" s="437"/>
      <c r="BM34" s="437"/>
      <c r="BN34" s="437"/>
      <c r="BO34" s="437"/>
      <c r="BP34" s="437"/>
      <c r="BQ34" s="437"/>
      <c r="BR34" s="437"/>
    </row>
    <row r="35" spans="1:70" ht="10.9" thickBot="1">
      <c r="A35" s="437"/>
      <c r="B35" s="516" t="s">
        <v>94</v>
      </c>
      <c r="C35" s="517">
        <v>2008</v>
      </c>
      <c r="D35" s="518">
        <v>2009</v>
      </c>
      <c r="E35" s="518">
        <v>2010</v>
      </c>
      <c r="F35" s="518">
        <v>2011</v>
      </c>
      <c r="G35" s="518">
        <v>2012</v>
      </c>
      <c r="H35" s="518">
        <v>2013</v>
      </c>
      <c r="I35" s="518">
        <v>2014</v>
      </c>
      <c r="J35" s="518">
        <v>2015</v>
      </c>
      <c r="K35" s="518">
        <v>2016</v>
      </c>
      <c r="L35" s="519">
        <v>2017</v>
      </c>
      <c r="M35" s="519">
        <v>2018</v>
      </c>
      <c r="N35" s="519">
        <v>2019</v>
      </c>
      <c r="O35" s="519">
        <v>2020</v>
      </c>
      <c r="P35" s="519">
        <v>2021</v>
      </c>
      <c r="Q35" s="519">
        <v>2022</v>
      </c>
      <c r="R35" s="437"/>
      <c r="S35" s="437"/>
      <c r="T35" s="437"/>
      <c r="U35" s="437"/>
      <c r="V35" s="437"/>
      <c r="W35" s="437"/>
      <c r="X35" s="437"/>
      <c r="Y35" s="437"/>
      <c r="Z35" s="437"/>
      <c r="AA35" s="437"/>
      <c r="AB35" s="437"/>
      <c r="AC35" s="437"/>
      <c r="AD35" s="437"/>
      <c r="AE35" s="437"/>
      <c r="AF35" s="437"/>
      <c r="AG35" s="438"/>
      <c r="AH35" s="438"/>
      <c r="AI35" s="438"/>
      <c r="AJ35" s="438"/>
      <c r="AK35" s="438"/>
      <c r="AL35" s="438"/>
      <c r="AM35" s="438"/>
      <c r="AN35" s="438"/>
      <c r="AO35" s="438"/>
      <c r="AP35" s="438"/>
      <c r="AQ35" s="438"/>
      <c r="AR35" s="438"/>
      <c r="AS35" s="438"/>
      <c r="AT35" s="438"/>
      <c r="AU35" s="438"/>
      <c r="AV35" s="437"/>
      <c r="AW35" s="437"/>
      <c r="AX35" s="437"/>
      <c r="AY35" s="437"/>
      <c r="AZ35" s="437"/>
      <c r="BA35" s="437"/>
      <c r="BB35" s="437"/>
      <c r="BC35" s="437"/>
      <c r="BD35" s="437"/>
      <c r="BE35" s="437"/>
      <c r="BF35" s="437"/>
      <c r="BG35" s="437"/>
      <c r="BH35" s="437"/>
      <c r="BI35" s="437"/>
      <c r="BJ35" s="437"/>
      <c r="BK35" s="437"/>
      <c r="BL35" s="437"/>
      <c r="BM35" s="437"/>
      <c r="BN35" s="437"/>
      <c r="BO35" s="437"/>
      <c r="BP35" s="437"/>
      <c r="BQ35" s="437"/>
      <c r="BR35" s="437"/>
    </row>
    <row r="36" spans="1:70">
      <c r="A36" s="437"/>
      <c r="B36" s="501" t="s">
        <v>95</v>
      </c>
      <c r="C36" s="520">
        <f>SUM(C37:C39)</f>
        <v>164614</v>
      </c>
      <c r="D36" s="521">
        <f t="shared" ref="D36:K36" si="36">SUM(D37:D39)</f>
        <v>164899</v>
      </c>
      <c r="E36" s="521">
        <f t="shared" si="36"/>
        <v>166935</v>
      </c>
      <c r="F36" s="521">
        <f t="shared" si="36"/>
        <v>175724</v>
      </c>
      <c r="G36" s="521">
        <f t="shared" si="36"/>
        <v>182944</v>
      </c>
      <c r="H36" s="521">
        <f t="shared" si="36"/>
        <v>191399</v>
      </c>
      <c r="I36" s="521">
        <f t="shared" si="36"/>
        <v>195088</v>
      </c>
      <c r="J36" s="521">
        <f t="shared" si="36"/>
        <v>199823</v>
      </c>
      <c r="K36" s="521">
        <f t="shared" si="36"/>
        <v>206280</v>
      </c>
      <c r="L36" s="522">
        <f>SUM(L37:L39)</f>
        <v>215764</v>
      </c>
      <c r="M36" s="522">
        <f t="shared" ref="M36:N36" si="37">SUM(M37:M39)</f>
        <v>218649</v>
      </c>
      <c r="N36" s="522">
        <f t="shared" si="37"/>
        <v>230531</v>
      </c>
      <c r="O36" s="522">
        <f t="shared" ref="O36:P36" si="38">SUM(O37:O39)</f>
        <v>229226</v>
      </c>
      <c r="P36" s="522">
        <f t="shared" si="38"/>
        <v>233806</v>
      </c>
      <c r="Q36" s="522">
        <f t="shared" ref="Q36" si="39">SUM(Q37:Q39)</f>
        <v>236245</v>
      </c>
      <c r="R36" s="437"/>
      <c r="S36" s="437"/>
      <c r="T36" s="437"/>
      <c r="U36" s="437"/>
      <c r="V36" s="437"/>
      <c r="W36" s="437"/>
      <c r="X36" s="437"/>
      <c r="Y36" s="437"/>
      <c r="Z36" s="437"/>
      <c r="AA36" s="437"/>
      <c r="AB36" s="437"/>
      <c r="AC36" s="437"/>
      <c r="AD36" s="437"/>
      <c r="AE36" s="437"/>
      <c r="AF36" s="437"/>
      <c r="AG36" s="438">
        <f>100</f>
        <v>100</v>
      </c>
      <c r="AH36" s="438">
        <f t="shared" ref="AH36:AU43" si="40">D36*100/$C36</f>
        <v>100.17313229737447</v>
      </c>
      <c r="AI36" s="438">
        <f t="shared" si="40"/>
        <v>101.40996513054783</v>
      </c>
      <c r="AJ36" s="438">
        <f t="shared" si="40"/>
        <v>106.74912218887822</v>
      </c>
      <c r="AK36" s="438">
        <f t="shared" si="40"/>
        <v>111.13514038903131</v>
      </c>
      <c r="AL36" s="438">
        <f t="shared" si="40"/>
        <v>116.27139854447374</v>
      </c>
      <c r="AM36" s="438">
        <f t="shared" si="40"/>
        <v>118.51239870241899</v>
      </c>
      <c r="AN36" s="438">
        <f t="shared" si="40"/>
        <v>121.38882476581578</v>
      </c>
      <c r="AO36" s="438">
        <f t="shared" si="40"/>
        <v>125.31133439440144</v>
      </c>
      <c r="AP36" s="438">
        <f t="shared" si="40"/>
        <v>131.07269126562747</v>
      </c>
      <c r="AQ36" s="438">
        <f t="shared" si="40"/>
        <v>132.82527610045318</v>
      </c>
      <c r="AR36" s="438">
        <f t="shared" si="40"/>
        <v>140.04337419660538</v>
      </c>
      <c r="AS36" s="438">
        <f t="shared" si="40"/>
        <v>139.25061051915389</v>
      </c>
      <c r="AT36" s="438">
        <f t="shared" si="40"/>
        <v>142.03287691204881</v>
      </c>
      <c r="AU36" s="438">
        <f t="shared" si="40"/>
        <v>143.51452488852709</v>
      </c>
      <c r="AV36" s="437"/>
      <c r="AW36" s="437"/>
      <c r="AX36" s="437"/>
      <c r="AY36" s="437"/>
      <c r="AZ36" s="437"/>
      <c r="BA36" s="437"/>
      <c r="BB36" s="437"/>
      <c r="BC36" s="437"/>
      <c r="BD36" s="437"/>
      <c r="BE36" s="437"/>
      <c r="BF36" s="437"/>
      <c r="BG36" s="437"/>
      <c r="BH36" s="437"/>
      <c r="BI36" s="437"/>
      <c r="BJ36" s="437"/>
      <c r="BK36" s="437"/>
      <c r="BL36" s="437"/>
      <c r="BM36" s="437"/>
      <c r="BN36" s="437"/>
      <c r="BO36" s="437"/>
      <c r="BP36" s="437"/>
      <c r="BQ36" s="437"/>
      <c r="BR36" s="437"/>
    </row>
    <row r="37" spans="1:70">
      <c r="A37" s="437"/>
      <c r="B37" s="505" t="s">
        <v>96</v>
      </c>
      <c r="C37" s="506">
        <f>'EMP 2DGT--'!D$263+'EMP 2DGT--'!D$269+'EMP 2DGT--'!D$341+'EMP 2DGT--'!D$347+'EMP 2DGT--'!D$353+'EMP 2DGT--'!D$365+'EMP 2DGT--'!D$371+'EMP 2DGT--'!D$389+'EMP 2DGT--'!D$401</f>
        <v>112830</v>
      </c>
      <c r="D37" s="507">
        <f>'EMP 2DGT--'!E$263+'EMP 2DGT--'!E$269+'EMP 2DGT--'!E$341+'EMP 2DGT--'!E$347+'EMP 2DGT--'!E$353+'EMP 2DGT--'!E$365+'EMP 2DGT--'!E$371+'EMP 2DGT--'!E$389+'EMP 2DGT--'!E$401</f>
        <v>113323</v>
      </c>
      <c r="E37" s="507">
        <f>'EMP 2DGT--'!F$263+'EMP 2DGT--'!F$269+'EMP 2DGT--'!F$341+'EMP 2DGT--'!F$347+'EMP 2DGT--'!F$353+'EMP 2DGT--'!F$365+'EMP 2DGT--'!F$371+'EMP 2DGT--'!F$389+'EMP 2DGT--'!F$401</f>
        <v>115477</v>
      </c>
      <c r="F37" s="507">
        <f>'EMP 2DGT--'!G$263+'EMP 2DGT--'!G$269+'EMP 2DGT--'!G$341+'EMP 2DGT--'!G$347+'EMP 2DGT--'!G$353+'EMP 2DGT--'!G$365+'EMP 2DGT--'!G$371+'EMP 2DGT--'!G$389+'EMP 2DGT--'!G$401</f>
        <v>121563</v>
      </c>
      <c r="G37" s="507">
        <f>'EMP 2DGT--'!H$263+'EMP 2DGT--'!H$269+'EMP 2DGT--'!H$341+'EMP 2DGT--'!H$347+'EMP 2DGT--'!H$353+'EMP 2DGT--'!H$365+'EMP 2DGT--'!H$371+'EMP 2DGT--'!H$389+'EMP 2DGT--'!H$401</f>
        <v>125395</v>
      </c>
      <c r="H37" s="507">
        <f>'EMP 2DGT--'!I$263+'EMP 2DGT--'!I$269+'EMP 2DGT--'!I$341+'EMP 2DGT--'!I$347+'EMP 2DGT--'!I$353+'EMP 2DGT--'!I$365+'EMP 2DGT--'!I$371+'EMP 2DGT--'!I$389+'EMP 2DGT--'!I$401</f>
        <v>132581</v>
      </c>
      <c r="I37" s="507">
        <f>'EMP 2DGT--'!J$263+'EMP 2DGT--'!J$269+'EMP 2DGT--'!J$341+'EMP 2DGT--'!J$347+'EMP 2DGT--'!J$353+'EMP 2DGT--'!J$365+'EMP 2DGT--'!J$371+'EMP 2DGT--'!J$389+'EMP 2DGT--'!J$401</f>
        <v>136360</v>
      </c>
      <c r="J37" s="507">
        <f>'EMP 2DGT--'!K$263+'EMP 2DGT--'!K$269+'EMP 2DGT--'!K$341+'EMP 2DGT--'!K$347+'EMP 2DGT--'!K$353+'EMP 2DGT--'!K$365+'EMP 2DGT--'!K$371+'EMP 2DGT--'!K$389+'EMP 2DGT--'!K$401</f>
        <v>137831</v>
      </c>
      <c r="K37" s="507">
        <f>'EMP 2DGT--'!L$263+'EMP 2DGT--'!L$269+'EMP 2DGT--'!L$341+'EMP 2DGT--'!L$347+'EMP 2DGT--'!L$353+'EMP 2DGT--'!L$365+'EMP 2DGT--'!L$371+'EMP 2DGT--'!L$389+'EMP 2DGT--'!L$401</f>
        <v>142271</v>
      </c>
      <c r="L37" s="508">
        <f>'EMP 2DGT--'!M$263+'EMP 2DGT--'!M$269+'EMP 2DGT--'!M$341+'EMP 2DGT--'!M$347+'EMP 2DGT--'!M$353+'EMP 2DGT--'!M$365+'EMP 2DGT--'!M$371+'EMP 2DGT--'!M$389+'EMP 2DGT--'!M$401</f>
        <v>146579</v>
      </c>
      <c r="M37" s="508">
        <f>'EMP 2DGT--'!N$263+'EMP 2DGT--'!N$269+'EMP 2DGT--'!N$341+'EMP 2DGT--'!N$347+'EMP 2DGT--'!N$353+'EMP 2DGT--'!N$365+'EMP 2DGT--'!N$371+'EMP 2DGT--'!N$389+'EMP 2DGT--'!N$401</f>
        <v>147185</v>
      </c>
      <c r="N37" s="508">
        <f>'EMP 2DGT--'!O$263+'EMP 2DGT--'!O$269+'EMP 2DGT--'!O$341+'EMP 2DGT--'!O$347+'EMP 2DGT--'!O$353+'EMP 2DGT--'!O$365+'EMP 2DGT--'!O$371+'EMP 2DGT--'!O$389+'EMP 2DGT--'!O$401</f>
        <v>155164</v>
      </c>
      <c r="O37" s="508">
        <f>'EMP 2DGT--'!P$263+'EMP 2DGT--'!P$269+'EMP 2DGT--'!P$341+'EMP 2DGT--'!P$347+'EMP 2DGT--'!P$353+'EMP 2DGT--'!P$365+'EMP 2DGT--'!P$371+'EMP 2DGT--'!P$389+'EMP 2DGT--'!P$401</f>
        <v>153709</v>
      </c>
      <c r="P37" s="508">
        <f>'EMP 2DGT--'!Q$263+'EMP 2DGT--'!Q$269+'EMP 2DGT--'!Q$341+'EMP 2DGT--'!Q$347+'EMP 2DGT--'!Q$353+'EMP 2DGT--'!Q$365+'EMP 2DGT--'!Q$371+'EMP 2DGT--'!Q$389+'EMP 2DGT--'!Q$401</f>
        <v>156316</v>
      </c>
      <c r="Q37" s="508">
        <f>'EMP 2DGT--'!R$263+'EMP 2DGT--'!R$269+'EMP 2DGT--'!R$341+'EMP 2DGT--'!R$347+'EMP 2DGT--'!R$353+'EMP 2DGT--'!R$365+'EMP 2DGT--'!R$371+'EMP 2DGT--'!R$389+'EMP 2DGT--'!R$401</f>
        <v>158373</v>
      </c>
      <c r="R37" s="437"/>
      <c r="S37" s="437"/>
      <c r="T37" s="437"/>
      <c r="U37" s="437"/>
      <c r="V37" s="437"/>
      <c r="W37" s="437"/>
      <c r="X37" s="437"/>
      <c r="Y37" s="437"/>
      <c r="Z37" s="437"/>
      <c r="AA37" s="437"/>
      <c r="AB37" s="437"/>
      <c r="AC37" s="437"/>
      <c r="AD37" s="437"/>
      <c r="AE37" s="437"/>
      <c r="AF37" s="437"/>
      <c r="AG37" s="438">
        <f>100</f>
        <v>100</v>
      </c>
      <c r="AH37" s="438">
        <f t="shared" si="40"/>
        <v>100.43694053000088</v>
      </c>
      <c r="AI37" s="438">
        <f t="shared" si="40"/>
        <v>102.34600726757068</v>
      </c>
      <c r="AJ37" s="438">
        <f t="shared" si="40"/>
        <v>107.73996277585748</v>
      </c>
      <c r="AK37" s="438">
        <f t="shared" si="40"/>
        <v>111.1362226358238</v>
      </c>
      <c r="AL37" s="438">
        <f t="shared" si="40"/>
        <v>117.50509616236816</v>
      </c>
      <c r="AM37" s="438">
        <f t="shared" si="40"/>
        <v>120.85438269963662</v>
      </c>
      <c r="AN37" s="438">
        <f t="shared" si="40"/>
        <v>122.15811397677922</v>
      </c>
      <c r="AO37" s="438">
        <f t="shared" si="40"/>
        <v>126.09323761410973</v>
      </c>
      <c r="AP37" s="438">
        <f t="shared" si="40"/>
        <v>129.91137108924931</v>
      </c>
      <c r="AQ37" s="438">
        <f t="shared" si="40"/>
        <v>130.44846228839847</v>
      </c>
      <c r="AR37" s="438">
        <f t="shared" si="40"/>
        <v>137.52016307719578</v>
      </c>
      <c r="AS37" s="438">
        <f t="shared" si="40"/>
        <v>136.23061242577327</v>
      </c>
      <c r="AT37" s="438">
        <f t="shared" si="40"/>
        <v>138.54116812904368</v>
      </c>
      <c r="AU37" s="438">
        <f t="shared" si="40"/>
        <v>140.36426482318532</v>
      </c>
      <c r="AV37" s="437"/>
      <c r="AW37" s="437"/>
      <c r="AX37" s="437"/>
      <c r="AY37" s="437"/>
      <c r="AZ37" s="437"/>
      <c r="BA37" s="437"/>
      <c r="BB37" s="437"/>
      <c r="BC37" s="437"/>
      <c r="BD37" s="437"/>
      <c r="BE37" s="437"/>
      <c r="BF37" s="437"/>
      <c r="BG37" s="437"/>
      <c r="BH37" s="437"/>
      <c r="BI37" s="437"/>
      <c r="BJ37" s="437"/>
      <c r="BK37" s="437"/>
      <c r="BL37" s="437"/>
      <c r="BM37" s="437"/>
      <c r="BN37" s="437"/>
      <c r="BO37" s="437"/>
      <c r="BP37" s="437"/>
      <c r="BQ37" s="437"/>
      <c r="BR37" s="437"/>
    </row>
    <row r="38" spans="1:70">
      <c r="A38" s="437"/>
      <c r="B38" s="505" t="s">
        <v>97</v>
      </c>
      <c r="C38" s="506">
        <f>'EMP 2DGT--'!D$305+'EMP 2DGT--'!D$311+'EMP 2DGT--'!D$317+'EMP 2DGT--'!D$323+'EMP 2DGT--'!D$329+'EMP 2DGT--'!D$359</f>
        <v>39549</v>
      </c>
      <c r="D38" s="507">
        <f>'EMP 2DGT--'!E$305+'EMP 2DGT--'!E$311+'EMP 2DGT--'!E$317+'EMP 2DGT--'!E$323+'EMP 2DGT--'!E$329+'EMP 2DGT--'!E$359</f>
        <v>39508</v>
      </c>
      <c r="E38" s="507">
        <f>'EMP 2DGT--'!F$305+'EMP 2DGT--'!F$311+'EMP 2DGT--'!F$317+'EMP 2DGT--'!F$323+'EMP 2DGT--'!F$329+'EMP 2DGT--'!F$359</f>
        <v>38875</v>
      </c>
      <c r="F38" s="507">
        <f>'EMP 2DGT--'!G$305+'EMP 2DGT--'!G$311+'EMP 2DGT--'!G$317+'EMP 2DGT--'!G$323+'EMP 2DGT--'!G$329+'EMP 2DGT--'!G$359</f>
        <v>41457</v>
      </c>
      <c r="G38" s="507">
        <f>'EMP 2DGT--'!H$305+'EMP 2DGT--'!H$311+'EMP 2DGT--'!H$317+'EMP 2DGT--'!H$323+'EMP 2DGT--'!H$329+'EMP 2DGT--'!H$359</f>
        <v>44945</v>
      </c>
      <c r="H38" s="507">
        <f>'EMP 2DGT--'!I$305+'EMP 2DGT--'!I$311+'EMP 2DGT--'!I$317+'EMP 2DGT--'!I$323+'EMP 2DGT--'!I$329+'EMP 2DGT--'!I$359</f>
        <v>45195</v>
      </c>
      <c r="I38" s="507">
        <f>'EMP 2DGT--'!J$305+'EMP 2DGT--'!J$311+'EMP 2DGT--'!J$317+'EMP 2DGT--'!J$323+'EMP 2DGT--'!J$329+'EMP 2DGT--'!J$359</f>
        <v>47207</v>
      </c>
      <c r="J38" s="507">
        <f>'EMP 2DGT--'!K$305+'EMP 2DGT--'!K$311+'EMP 2DGT--'!K$317+'EMP 2DGT--'!K$323+'EMP 2DGT--'!K$329+'EMP 2DGT--'!K$359</f>
        <v>51218</v>
      </c>
      <c r="K38" s="507">
        <f>'EMP 2DGT--'!L$305+'EMP 2DGT--'!L$311+'EMP 2DGT--'!L$317+'EMP 2DGT--'!L$323+'EMP 2DGT--'!L$329+'EMP 2DGT--'!L$359</f>
        <v>53419</v>
      </c>
      <c r="L38" s="508">
        <f>'EMP 2DGT--'!M$305+'EMP 2DGT--'!M$311+'EMP 2DGT--'!M$317+'EMP 2DGT--'!M$323+'EMP 2DGT--'!M$329+'EMP 2DGT--'!M$359</f>
        <v>58400</v>
      </c>
      <c r="M38" s="508">
        <f>'EMP 2DGT--'!N$305+'EMP 2DGT--'!N$311+'EMP 2DGT--'!N$317+'EMP 2DGT--'!N$323+'EMP 2DGT--'!N$329+'EMP 2DGT--'!N$359</f>
        <v>60220</v>
      </c>
      <c r="N38" s="508">
        <f>'EMP 2DGT--'!O$305+'EMP 2DGT--'!O$311+'EMP 2DGT--'!O$317+'EMP 2DGT--'!O$323+'EMP 2DGT--'!O$329+'EMP 2DGT--'!O$359</f>
        <v>64051</v>
      </c>
      <c r="O38" s="508">
        <f>'EMP 2DGT--'!P$305+'EMP 2DGT--'!P$311+'EMP 2DGT--'!P$317+'EMP 2DGT--'!P$323+'EMP 2DGT--'!P$329+'EMP 2DGT--'!P$359</f>
        <v>64161</v>
      </c>
      <c r="P38" s="508">
        <f>'EMP 2DGT--'!Q$305+'EMP 2DGT--'!Q$311+'EMP 2DGT--'!Q$317+'EMP 2DGT--'!Q$323+'EMP 2DGT--'!Q$329+'EMP 2DGT--'!Q$359</f>
        <v>65795</v>
      </c>
      <c r="Q38" s="508">
        <f>'EMP 2DGT--'!R$305+'EMP 2DGT--'!R$311+'EMP 2DGT--'!R$317+'EMP 2DGT--'!R$323+'EMP 2DGT--'!R$329+'EMP 2DGT--'!R$359</f>
        <v>66086</v>
      </c>
      <c r="R38" s="437"/>
      <c r="S38" s="437"/>
      <c r="T38" s="437"/>
      <c r="U38" s="437"/>
      <c r="V38" s="437"/>
      <c r="W38" s="437"/>
      <c r="X38" s="437"/>
      <c r="Y38" s="437"/>
      <c r="Z38" s="437"/>
      <c r="AA38" s="437"/>
      <c r="AB38" s="437"/>
      <c r="AC38" s="437"/>
      <c r="AD38" s="437"/>
      <c r="AE38" s="437"/>
      <c r="AF38" s="437"/>
      <c r="AG38" s="438">
        <f>100</f>
        <v>100</v>
      </c>
      <c r="AH38" s="438">
        <f t="shared" si="40"/>
        <v>99.896331133530552</v>
      </c>
      <c r="AI38" s="438">
        <f t="shared" si="40"/>
        <v>98.295784975599886</v>
      </c>
      <c r="AJ38" s="438">
        <f t="shared" si="40"/>
        <v>104.82439505423652</v>
      </c>
      <c r="AK38" s="438">
        <f t="shared" si="40"/>
        <v>113.64383423095401</v>
      </c>
      <c r="AL38" s="438">
        <f t="shared" si="40"/>
        <v>114.27596146552378</v>
      </c>
      <c r="AM38" s="438">
        <f t="shared" si="40"/>
        <v>119.36332144934133</v>
      </c>
      <c r="AN38" s="438">
        <f t="shared" si="40"/>
        <v>129.50517080077879</v>
      </c>
      <c r="AO38" s="438">
        <f t="shared" si="40"/>
        <v>135.07041897393108</v>
      </c>
      <c r="AP38" s="438">
        <f t="shared" si="40"/>
        <v>147.66492199549924</v>
      </c>
      <c r="AQ38" s="438">
        <f t="shared" si="40"/>
        <v>152.26680826316721</v>
      </c>
      <c r="AR38" s="438">
        <f t="shared" si="40"/>
        <v>161.95352600571442</v>
      </c>
      <c r="AS38" s="438">
        <f t="shared" si="40"/>
        <v>162.23166198892514</v>
      </c>
      <c r="AT38" s="438">
        <f t="shared" si="40"/>
        <v>166.36324559407316</v>
      </c>
      <c r="AU38" s="438">
        <f t="shared" si="40"/>
        <v>167.09904169511239</v>
      </c>
      <c r="AV38" s="437"/>
      <c r="AW38" s="437"/>
      <c r="AX38" s="437"/>
      <c r="AY38" s="437"/>
      <c r="AZ38" s="437"/>
      <c r="BA38" s="437"/>
      <c r="BB38" s="437"/>
      <c r="BC38" s="437"/>
      <c r="BD38" s="437"/>
      <c r="BE38" s="437"/>
      <c r="BF38" s="437"/>
      <c r="BG38" s="437"/>
      <c r="BH38" s="437"/>
      <c r="BI38" s="437"/>
      <c r="BJ38" s="437"/>
      <c r="BK38" s="437"/>
      <c r="BL38" s="437"/>
      <c r="BM38" s="437"/>
      <c r="BN38" s="437"/>
      <c r="BO38" s="437"/>
      <c r="BP38" s="437"/>
      <c r="BQ38" s="437"/>
      <c r="BR38" s="437"/>
    </row>
    <row r="39" spans="1:70">
      <c r="A39" s="437"/>
      <c r="B39" s="505" t="s">
        <v>98</v>
      </c>
      <c r="C39" s="506">
        <f>'EMP 2DGT--'!D$299+'EMP 2DGT--'!D$377</f>
        <v>12235</v>
      </c>
      <c r="D39" s="507">
        <f>'EMP 2DGT--'!E$299+'EMP 2DGT--'!E$377</f>
        <v>12068</v>
      </c>
      <c r="E39" s="507">
        <f>'EMP 2DGT--'!F$299+'EMP 2DGT--'!F$377</f>
        <v>12583</v>
      </c>
      <c r="F39" s="507">
        <f>'EMP 2DGT--'!G$299+'EMP 2DGT--'!G$377</f>
        <v>12704</v>
      </c>
      <c r="G39" s="507">
        <f>'EMP 2DGT--'!H$299+'EMP 2DGT--'!H$377</f>
        <v>12604</v>
      </c>
      <c r="H39" s="507">
        <f>'EMP 2DGT--'!I$299+'EMP 2DGT--'!I$377</f>
        <v>13623</v>
      </c>
      <c r="I39" s="507">
        <f>'EMP 2DGT--'!J$299+'EMP 2DGT--'!J$377</f>
        <v>11521</v>
      </c>
      <c r="J39" s="507">
        <f>'EMP 2DGT--'!K$299+'EMP 2DGT--'!K$377</f>
        <v>10774</v>
      </c>
      <c r="K39" s="507">
        <f>'EMP 2DGT--'!L$299+'EMP 2DGT--'!L$377</f>
        <v>10590</v>
      </c>
      <c r="L39" s="508">
        <f>'EMP 2DGT--'!M$299+'EMP 2DGT--'!M$377</f>
        <v>10785</v>
      </c>
      <c r="M39" s="508">
        <f>'EMP 2DGT--'!N$299+'EMP 2DGT--'!N$377</f>
        <v>11244</v>
      </c>
      <c r="N39" s="508">
        <f>'EMP 2DGT--'!O$299+'EMP 2DGT--'!O$377</f>
        <v>11316</v>
      </c>
      <c r="O39" s="508">
        <f>'EMP 2DGT--'!P$299+'EMP 2DGT--'!P$377</f>
        <v>11356</v>
      </c>
      <c r="P39" s="508">
        <f>'EMP 2DGT--'!Q$299+'EMP 2DGT--'!Q$377</f>
        <v>11695</v>
      </c>
      <c r="Q39" s="508">
        <f>'EMP 2DGT--'!R$299+'EMP 2DGT--'!R$377</f>
        <v>11786</v>
      </c>
      <c r="R39" s="437"/>
      <c r="S39" s="437"/>
      <c r="T39" s="437"/>
      <c r="U39" s="437"/>
      <c r="V39" s="437"/>
      <c r="W39" s="437"/>
      <c r="X39" s="437"/>
      <c r="Y39" s="437"/>
      <c r="Z39" s="437"/>
      <c r="AA39" s="437"/>
      <c r="AB39" s="437"/>
      <c r="AC39" s="437"/>
      <c r="AD39" s="437"/>
      <c r="AE39" s="437"/>
      <c r="AF39" s="437"/>
      <c r="AG39" s="438">
        <f>100</f>
        <v>100</v>
      </c>
      <c r="AH39" s="438">
        <f t="shared" si="40"/>
        <v>98.635063342868818</v>
      </c>
      <c r="AI39" s="438">
        <f t="shared" si="40"/>
        <v>102.84429914180629</v>
      </c>
      <c r="AJ39" s="438">
        <f t="shared" si="40"/>
        <v>103.83326522272171</v>
      </c>
      <c r="AK39" s="438">
        <f t="shared" si="40"/>
        <v>103.01593788312219</v>
      </c>
      <c r="AL39" s="438">
        <f t="shared" si="40"/>
        <v>111.3445034736412</v>
      </c>
      <c r="AM39" s="438">
        <f t="shared" si="40"/>
        <v>94.164282795259496</v>
      </c>
      <c r="AN39" s="438">
        <f t="shared" si="40"/>
        <v>88.058847568451171</v>
      </c>
      <c r="AO39" s="438">
        <f t="shared" si="40"/>
        <v>86.554965263588073</v>
      </c>
      <c r="AP39" s="438">
        <f t="shared" si="40"/>
        <v>88.148753575807106</v>
      </c>
      <c r="AQ39" s="438">
        <f t="shared" si="40"/>
        <v>91.90028606456886</v>
      </c>
      <c r="AR39" s="438">
        <f t="shared" si="40"/>
        <v>92.48876174908051</v>
      </c>
      <c r="AS39" s="438">
        <f t="shared" si="40"/>
        <v>92.815692684920307</v>
      </c>
      <c r="AT39" s="438">
        <f t="shared" si="40"/>
        <v>95.586432366162654</v>
      </c>
      <c r="AU39" s="438">
        <f t="shared" si="40"/>
        <v>96.330200245198199</v>
      </c>
      <c r="AV39" s="437"/>
      <c r="AW39" s="437"/>
      <c r="AX39" s="437"/>
      <c r="AY39" s="437"/>
      <c r="AZ39" s="437"/>
      <c r="BA39" s="437"/>
      <c r="BB39" s="437"/>
      <c r="BC39" s="437"/>
      <c r="BD39" s="437"/>
      <c r="BE39" s="437"/>
      <c r="BF39" s="437"/>
      <c r="BG39" s="437"/>
      <c r="BH39" s="437"/>
      <c r="BI39" s="437"/>
      <c r="BJ39" s="437"/>
      <c r="BK39" s="437"/>
      <c r="BL39" s="437"/>
      <c r="BM39" s="437"/>
      <c r="BN39" s="437"/>
      <c r="BO39" s="437"/>
      <c r="BP39" s="437"/>
      <c r="BQ39" s="437"/>
      <c r="BR39" s="437"/>
    </row>
    <row r="40" spans="1:70">
      <c r="A40" s="437"/>
      <c r="B40" s="505" t="s">
        <v>99</v>
      </c>
      <c r="C40" s="523">
        <f>SUM(C41:C42)</f>
        <v>377303</v>
      </c>
      <c r="D40" s="524">
        <f t="shared" ref="D40:K40" si="41">SUM(D41:D42)</f>
        <v>372695</v>
      </c>
      <c r="E40" s="524">
        <f t="shared" si="41"/>
        <v>373894</v>
      </c>
      <c r="F40" s="524">
        <f t="shared" si="41"/>
        <v>380756</v>
      </c>
      <c r="G40" s="524">
        <f t="shared" si="41"/>
        <v>378650</v>
      </c>
      <c r="H40" s="524">
        <f t="shared" si="41"/>
        <v>393372</v>
      </c>
      <c r="I40" s="524">
        <f t="shared" si="41"/>
        <v>401398</v>
      </c>
      <c r="J40" s="524">
        <f t="shared" si="41"/>
        <v>396280</v>
      </c>
      <c r="K40" s="524">
        <f t="shared" si="41"/>
        <v>397805</v>
      </c>
      <c r="L40" s="525">
        <f>SUM(L41:L42)</f>
        <v>397107</v>
      </c>
      <c r="M40" s="525">
        <f t="shared" ref="M40:N40" si="42">SUM(M41:M42)</f>
        <v>400816</v>
      </c>
      <c r="N40" s="525">
        <f t="shared" si="42"/>
        <v>410002</v>
      </c>
      <c r="O40" s="525">
        <f t="shared" ref="O40:P40" si="43">SUM(O41:O42)</f>
        <v>407267</v>
      </c>
      <c r="P40" s="525">
        <f t="shared" si="43"/>
        <v>410263</v>
      </c>
      <c r="Q40" s="525">
        <f t="shared" ref="Q40" si="44">SUM(Q41:Q42)</f>
        <v>411483</v>
      </c>
      <c r="R40" s="437"/>
      <c r="S40" s="437"/>
      <c r="T40" s="437"/>
      <c r="U40" s="437"/>
      <c r="V40" s="437"/>
      <c r="W40" s="437"/>
      <c r="X40" s="437"/>
      <c r="Y40" s="437"/>
      <c r="Z40" s="437"/>
      <c r="AA40" s="437"/>
      <c r="AB40" s="437"/>
      <c r="AC40" s="437"/>
      <c r="AD40" s="437"/>
      <c r="AE40" s="437"/>
      <c r="AF40" s="437"/>
      <c r="AG40" s="438">
        <f>100</f>
        <v>100</v>
      </c>
      <c r="AH40" s="438">
        <f t="shared" si="40"/>
        <v>98.778700407894988</v>
      </c>
      <c r="AI40" s="438">
        <f t="shared" si="40"/>
        <v>99.096482137698345</v>
      </c>
      <c r="AJ40" s="438">
        <f t="shared" si="40"/>
        <v>100.91517957715682</v>
      </c>
      <c r="AK40" s="438">
        <f t="shared" si="40"/>
        <v>100.35700749795258</v>
      </c>
      <c r="AL40" s="438">
        <f t="shared" si="40"/>
        <v>104.25891127290268</v>
      </c>
      <c r="AM40" s="438">
        <f t="shared" si="40"/>
        <v>106.38611407807518</v>
      </c>
      <c r="AN40" s="438">
        <f t="shared" si="40"/>
        <v>105.0296446092398</v>
      </c>
      <c r="AO40" s="438">
        <f t="shared" si="40"/>
        <v>105.43382904456101</v>
      </c>
      <c r="AP40" s="438">
        <f t="shared" si="40"/>
        <v>105.24883184072218</v>
      </c>
      <c r="AQ40" s="438">
        <f t="shared" si="40"/>
        <v>106.23186139521816</v>
      </c>
      <c r="AR40" s="438">
        <f t="shared" si="40"/>
        <v>108.66650941020877</v>
      </c>
      <c r="AS40" s="438">
        <f t="shared" si="40"/>
        <v>107.9416278163704</v>
      </c>
      <c r="AT40" s="438">
        <f t="shared" si="40"/>
        <v>108.73568458241785</v>
      </c>
      <c r="AU40" s="438">
        <f t="shared" si="40"/>
        <v>109.05903213067482</v>
      </c>
      <c r="AV40" s="437"/>
      <c r="AW40" s="437"/>
      <c r="AX40" s="437"/>
      <c r="AY40" s="437"/>
      <c r="AZ40" s="437"/>
      <c r="BA40" s="437"/>
      <c r="BB40" s="437"/>
      <c r="BC40" s="437"/>
      <c r="BD40" s="437"/>
      <c r="BE40" s="437"/>
      <c r="BF40" s="437"/>
      <c r="BG40" s="437"/>
      <c r="BH40" s="437"/>
      <c r="BI40" s="437"/>
      <c r="BJ40" s="437"/>
      <c r="BK40" s="437"/>
      <c r="BL40" s="437"/>
      <c r="BM40" s="437"/>
      <c r="BN40" s="437"/>
      <c r="BO40" s="437"/>
      <c r="BP40" s="437"/>
      <c r="BQ40" s="437"/>
      <c r="BR40" s="437"/>
    </row>
    <row r="41" spans="1:70">
      <c r="A41" s="437"/>
      <c r="B41" s="505" t="s">
        <v>96</v>
      </c>
      <c r="C41" s="506">
        <f>'EMP 2DGT--'!D$239+'EMP 2DGT--'!D$245+'EMP 2DGT--'!D$251+'EMP 2DGT--'!D$257+'EMP 2DGT--'!D$275+'EMP 2DGT--'!D$287+'EMP 2DGT--'!D$293+'EMP 2DGT--'!D$335+'EMP 2DGT--'!D$383+'EMP 2DGT--'!D$395+'EMP 2DGT--'!D$407+'EMP 2DGT--'!D$413</f>
        <v>374483</v>
      </c>
      <c r="D41" s="507">
        <f>'EMP 2DGT--'!E$239+'EMP 2DGT--'!E$245+'EMP 2DGT--'!E$251+'EMP 2DGT--'!E$257+'EMP 2DGT--'!E$275+'EMP 2DGT--'!E$287+'EMP 2DGT--'!E$293+'EMP 2DGT--'!E$335+'EMP 2DGT--'!E$383+'EMP 2DGT--'!E$395+'EMP 2DGT--'!E$407+'EMP 2DGT--'!E$413</f>
        <v>369983</v>
      </c>
      <c r="E41" s="507">
        <f>'EMP 2DGT--'!F$239+'EMP 2DGT--'!F$245+'EMP 2DGT--'!F$251+'EMP 2DGT--'!F$257+'EMP 2DGT--'!F$275+'EMP 2DGT--'!F$287+'EMP 2DGT--'!F$293+'EMP 2DGT--'!F$335+'EMP 2DGT--'!F$383+'EMP 2DGT--'!F$395+'EMP 2DGT--'!F$407+'EMP 2DGT--'!F$413</f>
        <v>371471</v>
      </c>
      <c r="F41" s="507">
        <f>'EMP 2DGT--'!G$239+'EMP 2DGT--'!G$245+'EMP 2DGT--'!G$251+'EMP 2DGT--'!G$257+'EMP 2DGT--'!G$275+'EMP 2DGT--'!G$287+'EMP 2DGT--'!G$293+'EMP 2DGT--'!G$335+'EMP 2DGT--'!G$383+'EMP 2DGT--'!G$395+'EMP 2DGT--'!G$407+'EMP 2DGT--'!G$413</f>
        <v>378153</v>
      </c>
      <c r="G41" s="507">
        <f>'EMP 2DGT--'!H$239+'EMP 2DGT--'!H$245+'EMP 2DGT--'!H$251+'EMP 2DGT--'!H$257+'EMP 2DGT--'!H$275+'EMP 2DGT--'!H$287+'EMP 2DGT--'!H$293+'EMP 2DGT--'!H$335+'EMP 2DGT--'!H$383+'EMP 2DGT--'!H$395+'EMP 2DGT--'!H$407+'EMP 2DGT--'!H$413</f>
        <v>376246</v>
      </c>
      <c r="H41" s="507">
        <f>'EMP 2DGT--'!I$239+'EMP 2DGT--'!I$245+'EMP 2DGT--'!I$251+'EMP 2DGT--'!I$257+'EMP 2DGT--'!I$275+'EMP 2DGT--'!I$287+'EMP 2DGT--'!I$293+'EMP 2DGT--'!I$335+'EMP 2DGT--'!I$383+'EMP 2DGT--'!I$395+'EMP 2DGT--'!I$407+'EMP 2DGT--'!I$413</f>
        <v>390693</v>
      </c>
      <c r="I41" s="507">
        <f>'EMP 2DGT--'!J$239+'EMP 2DGT--'!J$245+'EMP 2DGT--'!J$251+'EMP 2DGT--'!J$257+'EMP 2DGT--'!J$275+'EMP 2DGT--'!J$287+'EMP 2DGT--'!J$293+'EMP 2DGT--'!J$335+'EMP 2DGT--'!J$383+'EMP 2DGT--'!J$395+'EMP 2DGT--'!J$407+'EMP 2DGT--'!J$413</f>
        <v>398656</v>
      </c>
      <c r="J41" s="507">
        <f>'EMP 2DGT--'!K$239+'EMP 2DGT--'!K$245+'EMP 2DGT--'!K$251+'EMP 2DGT--'!K$257+'EMP 2DGT--'!K$275+'EMP 2DGT--'!K$287+'EMP 2DGT--'!K$293+'EMP 2DGT--'!K$335+'EMP 2DGT--'!K$383+'EMP 2DGT--'!K$395+'EMP 2DGT--'!K$407+'EMP 2DGT--'!K$413</f>
        <v>392966</v>
      </c>
      <c r="K41" s="507">
        <f>'EMP 2DGT--'!L$239+'EMP 2DGT--'!L$245+'EMP 2DGT--'!L$251+'EMP 2DGT--'!L$257+'EMP 2DGT--'!L$275+'EMP 2DGT--'!L$287+'EMP 2DGT--'!L$293+'EMP 2DGT--'!L$335+'EMP 2DGT--'!L$383+'EMP 2DGT--'!L$395+'EMP 2DGT--'!L$407+'EMP 2DGT--'!L$413</f>
        <v>394616</v>
      </c>
      <c r="L41" s="508">
        <f>'EMP 2DGT--'!M$239+'EMP 2DGT--'!M$245+'EMP 2DGT--'!M$251+'EMP 2DGT--'!M$257+'EMP 2DGT--'!M$275+'EMP 2DGT--'!M$287+'EMP 2DGT--'!M$293+'EMP 2DGT--'!M$335+'EMP 2DGT--'!M$383+'EMP 2DGT--'!M$395+'EMP 2DGT--'!M$407+'EMP 2DGT--'!M$413</f>
        <v>393978</v>
      </c>
      <c r="M41" s="508">
        <f>'EMP 2DGT--'!N$239+'EMP 2DGT--'!N$245+'EMP 2DGT--'!N$251+'EMP 2DGT--'!N$257+'EMP 2DGT--'!N$275+'EMP 2DGT--'!N$287+'EMP 2DGT--'!N$293+'EMP 2DGT--'!N$335+'EMP 2DGT--'!N$383+'EMP 2DGT--'!N$395+'EMP 2DGT--'!N$407+'EMP 2DGT--'!N$413</f>
        <v>398141</v>
      </c>
      <c r="N41" s="508">
        <f>'EMP 2DGT--'!O$239+'EMP 2DGT--'!O$245+'EMP 2DGT--'!O$251+'EMP 2DGT--'!O$257+'EMP 2DGT--'!O$275+'EMP 2DGT--'!O$287+'EMP 2DGT--'!O$293+'EMP 2DGT--'!O$335+'EMP 2DGT--'!O$383+'EMP 2DGT--'!O$395+'EMP 2DGT--'!O$407+'EMP 2DGT--'!O$413</f>
        <v>406796</v>
      </c>
      <c r="O41" s="508">
        <f>'EMP 2DGT--'!P$239+'EMP 2DGT--'!P$245+'EMP 2DGT--'!P$251+'EMP 2DGT--'!P$257+'EMP 2DGT--'!P$275+'EMP 2DGT--'!P$287+'EMP 2DGT--'!P$293+'EMP 2DGT--'!P$335+'EMP 2DGT--'!P$383+'EMP 2DGT--'!P$395+'EMP 2DGT--'!P$407+'EMP 2DGT--'!P$413</f>
        <v>404124</v>
      </c>
      <c r="P41" s="508">
        <f>'EMP 2DGT--'!Q$239+'EMP 2DGT--'!Q$245+'EMP 2DGT--'!Q$251+'EMP 2DGT--'!Q$257+'EMP 2DGT--'!Q$275+'EMP 2DGT--'!Q$287+'EMP 2DGT--'!Q$293+'EMP 2DGT--'!Q$335+'EMP 2DGT--'!Q$383+'EMP 2DGT--'!Q$395+'EMP 2DGT--'!Q$407+'EMP 2DGT--'!Q$413</f>
        <v>407213</v>
      </c>
      <c r="Q41" s="508">
        <f>'EMP 2DGT--'!R$239+'EMP 2DGT--'!R$245+'EMP 2DGT--'!R$251+'EMP 2DGT--'!R$257+'EMP 2DGT--'!R$275+'EMP 2DGT--'!R$287+'EMP 2DGT--'!R$293+'EMP 2DGT--'!R$335+'EMP 2DGT--'!R$383+'EMP 2DGT--'!R$395+'EMP 2DGT--'!R$407+'EMP 2DGT--'!R$413</f>
        <v>408443</v>
      </c>
      <c r="R41" s="437"/>
      <c r="S41" s="437"/>
      <c r="T41" s="437"/>
      <c r="U41" s="437"/>
      <c r="V41" s="437"/>
      <c r="W41" s="437"/>
      <c r="X41" s="437"/>
      <c r="Y41" s="437"/>
      <c r="Z41" s="437"/>
      <c r="AA41" s="437"/>
      <c r="AB41" s="437"/>
      <c r="AC41" s="437"/>
      <c r="AD41" s="437"/>
      <c r="AE41" s="437"/>
      <c r="AF41" s="437"/>
      <c r="AG41" s="438">
        <f>100</f>
        <v>100</v>
      </c>
      <c r="AH41" s="438">
        <f t="shared" si="40"/>
        <v>98.798343315984965</v>
      </c>
      <c r="AI41" s="438">
        <f t="shared" si="40"/>
        <v>99.19569112616594</v>
      </c>
      <c r="AJ41" s="438">
        <f t="shared" si="40"/>
        <v>100.98001778451892</v>
      </c>
      <c r="AK41" s="438">
        <f t="shared" si="40"/>
        <v>100.47078238531522</v>
      </c>
      <c r="AL41" s="438">
        <f t="shared" si="40"/>
        <v>104.3286344106408</v>
      </c>
      <c r="AM41" s="438">
        <f t="shared" si="40"/>
        <v>106.45503267171006</v>
      </c>
      <c r="AN41" s="438">
        <f t="shared" si="40"/>
        <v>104.93560455347773</v>
      </c>
      <c r="AO41" s="438">
        <f t="shared" si="40"/>
        <v>105.37621200428323</v>
      </c>
      <c r="AP41" s="438">
        <f t="shared" si="40"/>
        <v>105.20584378997178</v>
      </c>
      <c r="AQ41" s="438">
        <f t="shared" si="40"/>
        <v>106.31750974009501</v>
      </c>
      <c r="AR41" s="438">
        <f t="shared" si="40"/>
        <v>108.62869609568392</v>
      </c>
      <c r="AS41" s="438">
        <f t="shared" si="40"/>
        <v>107.91517906019766</v>
      </c>
      <c r="AT41" s="438">
        <f t="shared" si="40"/>
        <v>108.74004961506931</v>
      </c>
      <c r="AU41" s="438">
        <f t="shared" si="40"/>
        <v>109.06850244203342</v>
      </c>
      <c r="AV41" s="437"/>
      <c r="AW41" s="437"/>
      <c r="AX41" s="437"/>
      <c r="AY41" s="437"/>
      <c r="AZ41" s="437"/>
      <c r="BA41" s="437"/>
      <c r="BB41" s="437"/>
      <c r="BC41" s="437"/>
      <c r="BD41" s="437"/>
      <c r="BE41" s="437"/>
      <c r="BF41" s="437"/>
      <c r="BG41" s="437"/>
      <c r="BH41" s="437"/>
      <c r="BI41" s="437"/>
      <c r="BJ41" s="437"/>
      <c r="BK41" s="437"/>
      <c r="BL41" s="437"/>
      <c r="BM41" s="437"/>
      <c r="BN41" s="437"/>
      <c r="BO41" s="437"/>
      <c r="BP41" s="437"/>
      <c r="BQ41" s="437"/>
      <c r="BR41" s="437"/>
    </row>
    <row r="42" spans="1:70" ht="10.9" thickBot="1">
      <c r="A42" s="437"/>
      <c r="B42" s="526" t="s">
        <v>100</v>
      </c>
      <c r="C42" s="527">
        <f>'EMP 2DGT--'!D$281</f>
        <v>2820</v>
      </c>
      <c r="D42" s="528">
        <f>'EMP 2DGT--'!E$281</f>
        <v>2712</v>
      </c>
      <c r="E42" s="528">
        <f>'EMP 2DGT--'!F$281</f>
        <v>2423</v>
      </c>
      <c r="F42" s="528">
        <f>'EMP 2DGT--'!G$281</f>
        <v>2603</v>
      </c>
      <c r="G42" s="528">
        <f>'EMP 2DGT--'!H$281</f>
        <v>2404</v>
      </c>
      <c r="H42" s="528">
        <f>'EMP 2DGT--'!I$281</f>
        <v>2679</v>
      </c>
      <c r="I42" s="528">
        <f>'EMP 2DGT--'!J$281</f>
        <v>2742</v>
      </c>
      <c r="J42" s="528">
        <f>'EMP 2DGT--'!K$281</f>
        <v>3314</v>
      </c>
      <c r="K42" s="528">
        <f>'EMP 2DGT--'!L$281</f>
        <v>3189</v>
      </c>
      <c r="L42" s="529">
        <f>'EMP 2DGT--'!M$281</f>
        <v>3129</v>
      </c>
      <c r="M42" s="529">
        <f>'EMP 2DGT--'!N$281</f>
        <v>2675</v>
      </c>
      <c r="N42" s="529">
        <f>'EMP 2DGT--'!O$281</f>
        <v>3206</v>
      </c>
      <c r="O42" s="529">
        <f>'EMP 2DGT--'!P$281</f>
        <v>3143</v>
      </c>
      <c r="P42" s="529">
        <f>'EMP 2DGT--'!Q$281</f>
        <v>3050</v>
      </c>
      <c r="Q42" s="529">
        <f>'EMP 2DGT--'!R$281</f>
        <v>3040</v>
      </c>
      <c r="R42" s="437"/>
      <c r="S42" s="437"/>
      <c r="T42" s="437"/>
      <c r="U42" s="437"/>
      <c r="V42" s="437"/>
      <c r="W42" s="437"/>
      <c r="X42" s="437"/>
      <c r="Y42" s="437"/>
      <c r="Z42" s="437"/>
      <c r="AA42" s="437"/>
      <c r="AB42" s="437"/>
      <c r="AC42" s="437"/>
      <c r="AD42" s="437"/>
      <c r="AE42" s="437"/>
      <c r="AF42" s="437"/>
      <c r="AG42" s="438">
        <f>100</f>
        <v>100</v>
      </c>
      <c r="AH42" s="438">
        <f t="shared" si="40"/>
        <v>96.170212765957444</v>
      </c>
      <c r="AI42" s="438">
        <f t="shared" si="40"/>
        <v>85.921985815602838</v>
      </c>
      <c r="AJ42" s="438">
        <f t="shared" si="40"/>
        <v>92.304964539007088</v>
      </c>
      <c r="AK42" s="438">
        <f t="shared" si="40"/>
        <v>85.248226950354606</v>
      </c>
      <c r="AL42" s="438">
        <f t="shared" si="40"/>
        <v>95</v>
      </c>
      <c r="AM42" s="438">
        <f t="shared" si="40"/>
        <v>97.234042553191486</v>
      </c>
      <c r="AN42" s="438">
        <f t="shared" si="40"/>
        <v>117.51773049645391</v>
      </c>
      <c r="AO42" s="438">
        <f t="shared" si="40"/>
        <v>113.08510638297872</v>
      </c>
      <c r="AP42" s="438">
        <f t="shared" si="40"/>
        <v>110.95744680851064</v>
      </c>
      <c r="AQ42" s="438">
        <f t="shared" si="40"/>
        <v>94.858156028368796</v>
      </c>
      <c r="AR42" s="438">
        <f t="shared" si="40"/>
        <v>113.68794326241135</v>
      </c>
      <c r="AS42" s="438">
        <f t="shared" si="40"/>
        <v>111.45390070921985</v>
      </c>
      <c r="AT42" s="438">
        <f t="shared" si="40"/>
        <v>108.15602836879432</v>
      </c>
      <c r="AU42" s="438">
        <f t="shared" si="40"/>
        <v>107.80141843971631</v>
      </c>
      <c r="AV42" s="437"/>
      <c r="AW42" s="437"/>
      <c r="AX42" s="437"/>
      <c r="AY42" s="437"/>
      <c r="AZ42" s="437"/>
      <c r="BA42" s="437"/>
      <c r="BB42" s="437"/>
      <c r="BC42" s="437"/>
      <c r="BD42" s="437"/>
      <c r="BE42" s="437"/>
      <c r="BF42" s="437"/>
      <c r="BG42" s="437"/>
      <c r="BH42" s="437"/>
      <c r="BI42" s="437"/>
      <c r="BJ42" s="437"/>
      <c r="BK42" s="437"/>
      <c r="BL42" s="437"/>
      <c r="BM42" s="437"/>
      <c r="BN42" s="437"/>
      <c r="BO42" s="437"/>
      <c r="BP42" s="437"/>
      <c r="BQ42" s="437"/>
      <c r="BR42" s="437"/>
    </row>
    <row r="43" spans="1:70" ht="10.9" thickBot="1">
      <c r="A43" s="437"/>
      <c r="B43" s="497" t="s">
        <v>101</v>
      </c>
      <c r="C43" s="530">
        <f>C36+C40</f>
        <v>541917</v>
      </c>
      <c r="D43" s="531">
        <f t="shared" ref="D43:K43" si="45">D36+D40</f>
        <v>537594</v>
      </c>
      <c r="E43" s="531">
        <f t="shared" si="45"/>
        <v>540829</v>
      </c>
      <c r="F43" s="531">
        <f t="shared" si="45"/>
        <v>556480</v>
      </c>
      <c r="G43" s="531">
        <f t="shared" si="45"/>
        <v>561594</v>
      </c>
      <c r="H43" s="531">
        <f t="shared" si="45"/>
        <v>584771</v>
      </c>
      <c r="I43" s="531">
        <f t="shared" si="45"/>
        <v>596486</v>
      </c>
      <c r="J43" s="531">
        <f t="shared" si="45"/>
        <v>596103</v>
      </c>
      <c r="K43" s="531">
        <f t="shared" si="45"/>
        <v>604085</v>
      </c>
      <c r="L43" s="532">
        <f>L36+L40</f>
        <v>612871</v>
      </c>
      <c r="M43" s="532">
        <f t="shared" ref="M43:N43" si="46">M36+M40</f>
        <v>619465</v>
      </c>
      <c r="N43" s="532">
        <f t="shared" si="46"/>
        <v>640533</v>
      </c>
      <c r="O43" s="532">
        <f t="shared" ref="O43:P43" si="47">O36+O40</f>
        <v>636493</v>
      </c>
      <c r="P43" s="532">
        <f t="shared" si="47"/>
        <v>644069</v>
      </c>
      <c r="Q43" s="532">
        <f t="shared" ref="Q43" si="48">Q36+Q40</f>
        <v>647728</v>
      </c>
      <c r="R43" s="437"/>
      <c r="S43" s="437"/>
      <c r="T43" s="437"/>
      <c r="U43" s="437"/>
      <c r="V43" s="437"/>
      <c r="W43" s="437"/>
      <c r="X43" s="437"/>
      <c r="Y43" s="437"/>
      <c r="Z43" s="437"/>
      <c r="AA43" s="437"/>
      <c r="AB43" s="437"/>
      <c r="AC43" s="437"/>
      <c r="AD43" s="437"/>
      <c r="AE43" s="437"/>
      <c r="AF43" s="437"/>
      <c r="AG43" s="438">
        <f>100</f>
        <v>100</v>
      </c>
      <c r="AH43" s="438">
        <f t="shared" si="40"/>
        <v>99.202276363354542</v>
      </c>
      <c r="AI43" s="438">
        <f t="shared" si="40"/>
        <v>99.799231247589574</v>
      </c>
      <c r="AJ43" s="438">
        <f t="shared" si="40"/>
        <v>102.68731189462594</v>
      </c>
      <c r="AK43" s="438">
        <f t="shared" si="40"/>
        <v>103.63099884299625</v>
      </c>
      <c r="AL43" s="438">
        <f t="shared" si="40"/>
        <v>107.90785304760692</v>
      </c>
      <c r="AM43" s="438">
        <f t="shared" si="40"/>
        <v>110.06962320798203</v>
      </c>
      <c r="AN43" s="438">
        <f t="shared" si="40"/>
        <v>109.99894817841108</v>
      </c>
      <c r="AO43" s="438">
        <f t="shared" si="40"/>
        <v>111.47186746309859</v>
      </c>
      <c r="AP43" s="438">
        <f t="shared" si="40"/>
        <v>113.0931489508541</v>
      </c>
      <c r="AQ43" s="438">
        <f t="shared" si="40"/>
        <v>114.30994045213566</v>
      </c>
      <c r="AR43" s="438">
        <f t="shared" si="40"/>
        <v>118.19762066884782</v>
      </c>
      <c r="AS43" s="438">
        <f t="shared" si="40"/>
        <v>117.45211905144146</v>
      </c>
      <c r="AT43" s="438">
        <f t="shared" si="40"/>
        <v>118.85011911418169</v>
      </c>
      <c r="AU43" s="438">
        <f t="shared" si="40"/>
        <v>119.52531476222373</v>
      </c>
      <c r="AV43" s="437"/>
      <c r="AW43" s="437"/>
      <c r="AX43" s="437"/>
      <c r="AY43" s="437"/>
      <c r="AZ43" s="437"/>
      <c r="BA43" s="437"/>
      <c r="BB43" s="437"/>
      <c r="BC43" s="437"/>
      <c r="BD43" s="437"/>
      <c r="BE43" s="437"/>
      <c r="BF43" s="437"/>
      <c r="BG43" s="437"/>
      <c r="BH43" s="437"/>
      <c r="BI43" s="437"/>
      <c r="BJ43" s="437"/>
      <c r="BK43" s="437"/>
      <c r="BL43" s="437"/>
      <c r="BM43" s="437"/>
      <c r="BN43" s="437"/>
      <c r="BO43" s="437"/>
      <c r="BP43" s="437"/>
      <c r="BQ43" s="437"/>
      <c r="BR43" s="437"/>
    </row>
    <row r="44" spans="1:70" ht="10.9" thickBot="1">
      <c r="A44" s="437"/>
      <c r="B44" s="533"/>
      <c r="C44" s="534"/>
      <c r="D44" s="534"/>
      <c r="E44" s="534"/>
      <c r="F44" s="534"/>
      <c r="G44" s="534"/>
      <c r="H44" s="534"/>
      <c r="I44" s="534"/>
      <c r="J44" s="534"/>
      <c r="K44" s="534"/>
      <c r="L44" s="534"/>
      <c r="M44" s="534"/>
      <c r="N44" s="535"/>
      <c r="O44" s="535"/>
      <c r="P44" s="535"/>
      <c r="Q44" s="535"/>
      <c r="R44" s="437"/>
      <c r="S44" s="437"/>
      <c r="T44" s="437"/>
      <c r="U44" s="437"/>
      <c r="V44" s="437"/>
      <c r="W44" s="437"/>
      <c r="X44" s="437"/>
      <c r="Y44" s="437"/>
      <c r="Z44" s="437"/>
      <c r="AA44" s="437"/>
      <c r="AB44" s="437"/>
      <c r="AC44" s="437"/>
      <c r="AD44" s="437"/>
      <c r="AE44" s="437"/>
      <c r="AF44" s="437"/>
      <c r="AG44" s="438"/>
      <c r="AH44" s="438"/>
      <c r="AI44" s="438"/>
      <c r="AJ44" s="438"/>
      <c r="AK44" s="438"/>
      <c r="AL44" s="438"/>
      <c r="AM44" s="438"/>
      <c r="AN44" s="438"/>
      <c r="AO44" s="438"/>
      <c r="AP44" s="438"/>
      <c r="AQ44" s="438"/>
      <c r="AR44" s="438"/>
      <c r="AS44" s="438"/>
      <c r="AT44" s="438"/>
      <c r="AU44" s="438"/>
      <c r="AV44" s="437"/>
      <c r="AW44" s="437"/>
      <c r="AX44" s="437"/>
      <c r="AY44" s="437"/>
      <c r="AZ44" s="437"/>
      <c r="BA44" s="437"/>
      <c r="BB44" s="437"/>
      <c r="BC44" s="437"/>
      <c r="BD44" s="437"/>
      <c r="BE44" s="437"/>
      <c r="BF44" s="437"/>
      <c r="BG44" s="437"/>
      <c r="BH44" s="437"/>
      <c r="BI44" s="437"/>
      <c r="BJ44" s="437"/>
      <c r="BK44" s="437"/>
      <c r="BL44" s="437"/>
      <c r="BM44" s="437"/>
      <c r="BN44" s="437"/>
      <c r="BO44" s="437"/>
      <c r="BP44" s="437"/>
      <c r="BQ44" s="437"/>
      <c r="BR44" s="437"/>
    </row>
    <row r="45" spans="1:70" ht="10.9" thickBot="1">
      <c r="A45" s="437"/>
      <c r="B45" s="536" t="s">
        <v>102</v>
      </c>
      <c r="C45" s="537">
        <f>C33+C43</f>
        <v>748757</v>
      </c>
      <c r="D45" s="538">
        <f t="shared" ref="D45:K45" si="49">D33+D43</f>
        <v>731308</v>
      </c>
      <c r="E45" s="538">
        <f t="shared" si="49"/>
        <v>727446</v>
      </c>
      <c r="F45" s="538">
        <f t="shared" si="49"/>
        <v>744953</v>
      </c>
      <c r="G45" s="538">
        <f t="shared" si="49"/>
        <v>749894</v>
      </c>
      <c r="H45" s="538">
        <f t="shared" si="49"/>
        <v>769967</v>
      </c>
      <c r="I45" s="538">
        <f t="shared" si="49"/>
        <v>779801</v>
      </c>
      <c r="J45" s="538">
        <f t="shared" si="49"/>
        <v>775756</v>
      </c>
      <c r="K45" s="538">
        <f t="shared" si="49"/>
        <v>781863</v>
      </c>
      <c r="L45" s="539">
        <f>L33+L43</f>
        <v>787245</v>
      </c>
      <c r="M45" s="539">
        <f t="shared" ref="M45:N45" si="50">M33+M43</f>
        <v>792955</v>
      </c>
      <c r="N45" s="539">
        <f t="shared" si="50"/>
        <v>816269</v>
      </c>
      <c r="O45" s="539">
        <f t="shared" ref="O45:P45" si="51">O33+O43</f>
        <v>810204</v>
      </c>
      <c r="P45" s="539">
        <f t="shared" si="51"/>
        <v>815686</v>
      </c>
      <c r="Q45" s="539">
        <f t="shared" ref="Q45" si="52">Q33+Q43</f>
        <v>817247</v>
      </c>
      <c r="R45" s="437"/>
      <c r="S45" s="437"/>
      <c r="T45" s="437"/>
      <c r="U45" s="437"/>
      <c r="V45" s="437"/>
      <c r="W45" s="437"/>
      <c r="X45" s="437"/>
      <c r="Y45" s="437"/>
      <c r="Z45" s="437"/>
      <c r="AA45" s="437"/>
      <c r="AB45" s="437"/>
      <c r="AC45" s="437"/>
      <c r="AD45" s="437"/>
      <c r="AE45" s="437"/>
      <c r="AF45" s="437"/>
      <c r="AG45" s="438">
        <f>100</f>
        <v>100</v>
      </c>
      <c r="AH45" s="438">
        <f t="shared" ref="AH45:AU45" si="53">D45*100/$C45</f>
        <v>97.669604424399367</v>
      </c>
      <c r="AI45" s="438">
        <f t="shared" si="53"/>
        <v>97.15381625814517</v>
      </c>
      <c r="AJ45" s="438">
        <f t="shared" si="53"/>
        <v>99.491958005067062</v>
      </c>
      <c r="AK45" s="438">
        <f t="shared" si="53"/>
        <v>100.15185166883248</v>
      </c>
      <c r="AL45" s="438">
        <f t="shared" si="53"/>
        <v>102.83269471938159</v>
      </c>
      <c r="AM45" s="438">
        <f t="shared" si="53"/>
        <v>104.14607142237068</v>
      </c>
      <c r="AN45" s="438">
        <f t="shared" si="53"/>
        <v>103.60584275005108</v>
      </c>
      <c r="AO45" s="438">
        <f t="shared" si="53"/>
        <v>104.42146116830961</v>
      </c>
      <c r="AP45" s="438">
        <f t="shared" si="53"/>
        <v>105.14025244505227</v>
      </c>
      <c r="AQ45" s="438">
        <f t="shared" si="53"/>
        <v>105.90284965616348</v>
      </c>
      <c r="AR45" s="438">
        <f t="shared" si="53"/>
        <v>109.01654341795803</v>
      </c>
      <c r="AS45" s="438">
        <f t="shared" si="53"/>
        <v>108.20653429617353</v>
      </c>
      <c r="AT45" s="438">
        <f t="shared" si="53"/>
        <v>108.93868104071147</v>
      </c>
      <c r="AU45" s="438">
        <f t="shared" si="53"/>
        <v>109.14715989299599</v>
      </c>
      <c r="AV45" s="437"/>
      <c r="AW45" s="437"/>
      <c r="AX45" s="437"/>
      <c r="AY45" s="437"/>
      <c r="AZ45" s="437"/>
      <c r="BA45" s="437"/>
      <c r="BB45" s="437"/>
      <c r="BC45" s="437"/>
      <c r="BD45" s="437"/>
      <c r="BE45" s="437"/>
      <c r="BF45" s="437"/>
      <c r="BG45" s="437"/>
      <c r="BH45" s="437"/>
      <c r="BI45" s="437"/>
      <c r="BJ45" s="437"/>
      <c r="BK45" s="437"/>
      <c r="BL45" s="437"/>
      <c r="BM45" s="437"/>
      <c r="BN45" s="437"/>
      <c r="BO45" s="437"/>
      <c r="BP45" s="437"/>
      <c r="BQ45" s="437"/>
      <c r="BR45" s="437"/>
    </row>
    <row r="46" spans="1:70" ht="10.9" thickBot="1">
      <c r="A46" s="437"/>
      <c r="B46" s="540"/>
      <c r="C46" s="541"/>
      <c r="D46" s="541"/>
      <c r="E46" s="541"/>
      <c r="F46" s="541"/>
      <c r="G46" s="541"/>
      <c r="H46" s="541"/>
      <c r="I46" s="541"/>
      <c r="J46" s="541"/>
      <c r="K46" s="541"/>
      <c r="L46" s="541"/>
      <c r="M46" s="541"/>
      <c r="N46" s="542"/>
      <c r="O46" s="542"/>
      <c r="P46" s="542"/>
      <c r="Q46" s="542"/>
      <c r="R46" s="437"/>
      <c r="S46" s="437"/>
      <c r="T46" s="437"/>
      <c r="U46" s="437"/>
      <c r="V46" s="437"/>
      <c r="W46" s="437"/>
      <c r="X46" s="437"/>
      <c r="Y46" s="437"/>
      <c r="Z46" s="437"/>
      <c r="AA46" s="437"/>
      <c r="AB46" s="437"/>
      <c r="AC46" s="437"/>
      <c r="AD46" s="437"/>
      <c r="AE46" s="437"/>
      <c r="AF46" s="437"/>
      <c r="AG46" s="438"/>
      <c r="AH46" s="438"/>
      <c r="AI46" s="438"/>
      <c r="AJ46" s="438"/>
      <c r="AK46" s="438"/>
      <c r="AL46" s="438"/>
      <c r="AM46" s="438"/>
      <c r="AN46" s="438"/>
      <c r="AO46" s="438"/>
      <c r="AP46" s="438"/>
      <c r="AQ46" s="438"/>
      <c r="AR46" s="437"/>
      <c r="AS46" s="437"/>
      <c r="AT46" s="437"/>
      <c r="AU46" s="437"/>
      <c r="AV46" s="437"/>
      <c r="AW46" s="437"/>
      <c r="AX46" s="437"/>
      <c r="AY46" s="437"/>
      <c r="AZ46" s="437"/>
      <c r="BA46" s="437"/>
      <c r="BB46" s="437"/>
      <c r="BC46" s="437"/>
      <c r="BD46" s="437"/>
      <c r="BE46" s="437"/>
      <c r="BF46" s="437"/>
      <c r="BG46" s="437"/>
      <c r="BH46" s="437"/>
      <c r="BI46" s="437"/>
      <c r="BJ46" s="437"/>
      <c r="BK46" s="437"/>
      <c r="BL46" s="437"/>
      <c r="BM46" s="437"/>
      <c r="BN46" s="437"/>
      <c r="BO46" s="437"/>
      <c r="BP46" s="437"/>
      <c r="BQ46" s="437"/>
      <c r="BR46" s="437"/>
    </row>
    <row r="47" spans="1:70" ht="21" thickBot="1">
      <c r="A47" s="437"/>
      <c r="B47" s="516" t="s">
        <v>103</v>
      </c>
      <c r="C47" s="543">
        <f>(C29+C30+C36)/C45</f>
        <v>0.29512244960648115</v>
      </c>
      <c r="D47" s="543">
        <f t="shared" ref="D47:I47" si="54">(D29+D30+D36)/D45</f>
        <v>0.29819857023306184</v>
      </c>
      <c r="E47" s="543">
        <f t="shared" si="54"/>
        <v>0.29952738759990433</v>
      </c>
      <c r="F47" s="543">
        <f t="shared" si="54"/>
        <v>0.30554142341865864</v>
      </c>
      <c r="G47" s="543">
        <f t="shared" si="54"/>
        <v>0.31354298074127812</v>
      </c>
      <c r="H47" s="543">
        <f t="shared" si="54"/>
        <v>0.31605510366028672</v>
      </c>
      <c r="I47" s="543">
        <f t="shared" si="54"/>
        <v>0.31671798317775945</v>
      </c>
      <c r="J47" s="543">
        <f>(J29+J30+J36)/J45</f>
        <v>0.32301007017670502</v>
      </c>
      <c r="K47" s="543">
        <f>(K29+K30+K36)/K45</f>
        <v>0.32763412516003443</v>
      </c>
      <c r="L47" s="543">
        <f>(L29+L30+L36)/L45</f>
        <v>0.33604151185463227</v>
      </c>
      <c r="M47" s="544">
        <f t="shared" ref="M47:N47" si="55">(M29+M30+M36)/M45</f>
        <v>0.337589144402898</v>
      </c>
      <c r="N47" s="545">
        <f t="shared" si="55"/>
        <v>0.34482137628649379</v>
      </c>
      <c r="O47" s="545">
        <f t="shared" ref="O47:P47" si="56">(O29+O30+O36)/O45</f>
        <v>0.34501557632398755</v>
      </c>
      <c r="P47" s="545">
        <f t="shared" si="56"/>
        <v>0.34753569388220468</v>
      </c>
      <c r="Q47" s="545">
        <f t="shared" ref="Q47" si="57">(Q29+Q30+Q36)/Q45</f>
        <v>0.34906337985945496</v>
      </c>
      <c r="R47" s="437"/>
      <c r="S47" s="437"/>
      <c r="T47" s="437"/>
      <c r="U47" s="437"/>
      <c r="V47" s="437"/>
      <c r="W47" s="437"/>
      <c r="X47" s="437"/>
      <c r="Y47" s="437"/>
      <c r="Z47" s="437"/>
      <c r="AA47" s="437"/>
      <c r="AB47" s="437"/>
      <c r="AC47" s="437"/>
      <c r="AD47" s="437"/>
      <c r="AE47" s="437"/>
      <c r="AF47" s="437"/>
      <c r="AG47" s="438"/>
      <c r="AH47" s="438"/>
      <c r="AI47" s="438"/>
      <c r="AJ47" s="438"/>
      <c r="AK47" s="438"/>
      <c r="AL47" s="438"/>
      <c r="AM47" s="438"/>
      <c r="AN47" s="438"/>
      <c r="AO47" s="438"/>
      <c r="AP47" s="438"/>
      <c r="AQ47" s="438"/>
      <c r="AR47" s="437"/>
      <c r="AS47" s="437"/>
      <c r="AT47" s="437"/>
      <c r="AU47" s="437"/>
      <c r="AV47" s="437"/>
      <c r="AW47" s="437"/>
      <c r="AX47" s="437"/>
      <c r="AY47" s="437"/>
      <c r="AZ47" s="437"/>
      <c r="BA47" s="437"/>
      <c r="BB47" s="437"/>
      <c r="BC47" s="437"/>
      <c r="BD47" s="437"/>
      <c r="BE47" s="437"/>
      <c r="BF47" s="437"/>
      <c r="BG47" s="437"/>
      <c r="BH47" s="437"/>
      <c r="BI47" s="437"/>
      <c r="BJ47" s="437"/>
      <c r="BK47" s="437"/>
      <c r="BL47" s="437"/>
      <c r="BM47" s="437"/>
      <c r="BN47" s="437"/>
      <c r="BO47" s="437"/>
      <c r="BP47" s="437"/>
      <c r="BQ47" s="437"/>
      <c r="BR47" s="437"/>
    </row>
    <row r="48" spans="1:70" s="33" customFormat="1" ht="21" thickBot="1">
      <c r="A48" s="442"/>
      <c r="B48" s="497" t="s">
        <v>104</v>
      </c>
      <c r="C48" s="543">
        <f t="shared" ref="C48:K48" si="58">(C31+C32+C40)/C45</f>
        <v>0.70487755039351885</v>
      </c>
      <c r="D48" s="543">
        <f t="shared" si="58"/>
        <v>0.70180142976693816</v>
      </c>
      <c r="E48" s="543">
        <f t="shared" si="58"/>
        <v>0.70047261240009573</v>
      </c>
      <c r="F48" s="543">
        <f t="shared" si="58"/>
        <v>0.69445857658134136</v>
      </c>
      <c r="G48" s="543">
        <f t="shared" si="58"/>
        <v>0.68645701925872193</v>
      </c>
      <c r="H48" s="543">
        <f t="shared" si="58"/>
        <v>0.68394489633971323</v>
      </c>
      <c r="I48" s="543">
        <f t="shared" si="58"/>
        <v>0.68328201682224055</v>
      </c>
      <c r="J48" s="543">
        <f t="shared" si="58"/>
        <v>0.67698992982329498</v>
      </c>
      <c r="K48" s="543">
        <f t="shared" si="58"/>
        <v>0.67236587483996557</v>
      </c>
      <c r="L48" s="543">
        <f>(L31+L32+L40)/L45</f>
        <v>0.66395848814536773</v>
      </c>
      <c r="M48" s="544">
        <f t="shared" ref="M48:N48" si="59">(M31+M32+M40)/M45</f>
        <v>0.662410855597102</v>
      </c>
      <c r="N48" s="545">
        <f t="shared" si="59"/>
        <v>0.65517862371350621</v>
      </c>
      <c r="O48" s="545">
        <f t="shared" ref="O48:P48" si="60">(O31+O32+O40)/O45</f>
        <v>0.65498442367601251</v>
      </c>
      <c r="P48" s="545">
        <f t="shared" si="60"/>
        <v>0.65246430611779538</v>
      </c>
      <c r="Q48" s="545">
        <f t="shared" ref="Q48" si="61">(Q31+Q32+Q40)/Q45</f>
        <v>0.65093662014054499</v>
      </c>
      <c r="R48" s="442"/>
      <c r="S48" s="442"/>
      <c r="T48" s="442"/>
      <c r="U48" s="442"/>
      <c r="V48" s="442"/>
      <c r="W48" s="442"/>
      <c r="X48" s="442"/>
      <c r="Y48" s="442"/>
      <c r="Z48" s="442"/>
      <c r="AA48" s="442"/>
      <c r="AB48" s="442"/>
      <c r="AC48" s="442"/>
      <c r="AD48" s="442"/>
      <c r="AE48" s="442"/>
      <c r="AF48" s="442"/>
      <c r="AG48" s="447"/>
      <c r="AH48" s="447"/>
      <c r="AI48" s="447"/>
      <c r="AJ48" s="447"/>
      <c r="AK48" s="447"/>
      <c r="AL48" s="447"/>
      <c r="AM48" s="447"/>
      <c r="AN48" s="447"/>
      <c r="AO48" s="447"/>
      <c r="AP48" s="447"/>
      <c r="AQ48" s="447"/>
      <c r="AR48" s="442"/>
      <c r="AS48" s="442"/>
      <c r="AT48" s="442"/>
      <c r="AU48" s="442"/>
      <c r="AV48" s="442"/>
      <c r="AW48" s="442"/>
      <c r="AX48" s="442"/>
      <c r="AY48" s="442"/>
      <c r="AZ48" s="442"/>
      <c r="BA48" s="442"/>
      <c r="BB48" s="442"/>
      <c r="BC48" s="442"/>
      <c r="BD48" s="442"/>
      <c r="BE48" s="442"/>
      <c r="BF48" s="442"/>
      <c r="BG48" s="442"/>
      <c r="BH48" s="442"/>
      <c r="BI48" s="442"/>
      <c r="BJ48" s="442"/>
      <c r="BK48" s="442"/>
      <c r="BL48" s="442"/>
      <c r="BM48" s="442"/>
      <c r="BN48" s="442"/>
      <c r="BO48" s="442"/>
      <c r="BP48" s="442"/>
      <c r="BQ48" s="442"/>
      <c r="BR48" s="442"/>
    </row>
    <row r="49" spans="1:70" s="33" customFormat="1">
      <c r="A49" s="442"/>
      <c r="B49" s="546"/>
      <c r="C49" s="547"/>
      <c r="D49" s="547"/>
      <c r="E49" s="547"/>
      <c r="F49" s="547"/>
      <c r="G49" s="547"/>
      <c r="H49" s="547"/>
      <c r="I49" s="547"/>
      <c r="J49" s="547"/>
      <c r="K49" s="547"/>
      <c r="L49" s="547"/>
      <c r="M49" s="547"/>
      <c r="N49" s="547"/>
      <c r="O49" s="547"/>
      <c r="P49" s="437"/>
      <c r="Q49" s="442"/>
      <c r="R49" s="442"/>
      <c r="S49" s="442"/>
      <c r="T49" s="442"/>
      <c r="U49" s="442"/>
      <c r="V49" s="442"/>
      <c r="W49" s="442"/>
      <c r="X49" s="442"/>
      <c r="Y49" s="442"/>
      <c r="Z49" s="442"/>
      <c r="AA49" s="442"/>
      <c r="AB49" s="442"/>
      <c r="AC49" s="442"/>
      <c r="AD49" s="442"/>
      <c r="AE49" s="442"/>
      <c r="AF49" s="442"/>
      <c r="AG49" s="447"/>
      <c r="AH49" s="447"/>
      <c r="AI49" s="447"/>
      <c r="AJ49" s="447"/>
      <c r="AK49" s="447"/>
      <c r="AL49" s="447"/>
      <c r="AM49" s="447"/>
      <c r="AN49" s="447"/>
      <c r="AO49" s="447"/>
      <c r="AP49" s="447"/>
      <c r="AQ49" s="447"/>
      <c r="AR49" s="442"/>
      <c r="AS49" s="442"/>
      <c r="AT49" s="442"/>
      <c r="AU49" s="442"/>
      <c r="AV49" s="442"/>
      <c r="AW49" s="442"/>
      <c r="AX49" s="442"/>
      <c r="AY49" s="442"/>
      <c r="AZ49" s="442"/>
      <c r="BA49" s="442"/>
      <c r="BB49" s="442"/>
      <c r="BC49" s="442"/>
      <c r="BD49" s="442"/>
      <c r="BE49" s="442"/>
      <c r="BF49" s="442"/>
      <c r="BG49" s="442"/>
      <c r="BH49" s="442"/>
      <c r="BI49" s="442"/>
      <c r="BJ49" s="442"/>
      <c r="BK49" s="442"/>
      <c r="BL49" s="442"/>
      <c r="BM49" s="442"/>
      <c r="BN49" s="442"/>
      <c r="BO49" s="442"/>
      <c r="BP49" s="442"/>
      <c r="BQ49" s="442"/>
      <c r="BR49" s="442"/>
    </row>
    <row r="50" spans="1:70" s="50" customFormat="1" ht="5.25" customHeight="1" thickBot="1">
      <c r="A50" s="442"/>
      <c r="B50" s="546"/>
      <c r="C50" s="547"/>
      <c r="D50" s="547"/>
      <c r="E50" s="547"/>
      <c r="F50" s="547"/>
      <c r="G50" s="547"/>
      <c r="H50" s="547"/>
      <c r="I50" s="547"/>
      <c r="J50" s="547"/>
      <c r="K50" s="547"/>
      <c r="L50" s="547"/>
      <c r="M50" s="547"/>
      <c r="N50" s="547"/>
      <c r="O50" s="547"/>
      <c r="P50" s="437"/>
      <c r="Q50" s="442"/>
      <c r="R50" s="442"/>
      <c r="S50" s="442"/>
      <c r="T50" s="442"/>
      <c r="U50" s="442"/>
      <c r="V50" s="442"/>
      <c r="W50" s="442"/>
      <c r="X50" s="442"/>
      <c r="Y50" s="442"/>
      <c r="Z50" s="442"/>
      <c r="AA50" s="442"/>
      <c r="AB50" s="442"/>
      <c r="AC50" s="442"/>
      <c r="AD50" s="442"/>
      <c r="AE50" s="442"/>
      <c r="AF50" s="442"/>
      <c r="AG50" s="447"/>
      <c r="AH50" s="447"/>
      <c r="AI50" s="447"/>
      <c r="AJ50" s="447"/>
      <c r="AK50" s="447"/>
      <c r="AL50" s="447"/>
      <c r="AM50" s="447"/>
      <c r="AN50" s="447"/>
      <c r="AO50" s="447"/>
      <c r="AP50" s="447"/>
      <c r="AQ50" s="447"/>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row>
    <row r="51" spans="1:70" ht="15.75" customHeight="1" thickBot="1">
      <c r="A51" s="437"/>
      <c r="B51" s="548" t="s">
        <v>106</v>
      </c>
      <c r="C51" s="549"/>
      <c r="D51" s="549"/>
      <c r="E51" s="549"/>
      <c r="F51" s="549"/>
      <c r="G51" s="549"/>
      <c r="H51" s="549"/>
      <c r="I51" s="549"/>
      <c r="J51" s="549"/>
      <c r="K51" s="549"/>
      <c r="L51" s="549"/>
      <c r="M51" s="549"/>
      <c r="N51" s="549"/>
      <c r="O51" s="549"/>
      <c r="P51" s="549"/>
      <c r="Q51" s="550"/>
      <c r="R51" s="437"/>
      <c r="S51" s="437"/>
      <c r="T51" s="437"/>
      <c r="U51" s="437"/>
      <c r="V51" s="437"/>
      <c r="W51" s="437"/>
      <c r="X51" s="437"/>
      <c r="Y51" s="437"/>
      <c r="Z51" s="437"/>
      <c r="AA51" s="437"/>
      <c r="AB51" s="437"/>
      <c r="AC51" s="437"/>
      <c r="AD51" s="437"/>
      <c r="AE51" s="437"/>
      <c r="AF51" s="437"/>
      <c r="AG51" s="438"/>
      <c r="AH51" s="438"/>
      <c r="AI51" s="438"/>
      <c r="AJ51" s="438"/>
      <c r="AK51" s="438"/>
      <c r="AL51" s="438"/>
      <c r="AM51" s="438"/>
      <c r="AN51" s="438"/>
      <c r="AO51" s="438"/>
      <c r="AP51" s="438"/>
      <c r="AQ51" s="438"/>
      <c r="AR51" s="437"/>
      <c r="AS51" s="437"/>
      <c r="AT51" s="437"/>
      <c r="AU51" s="437"/>
      <c r="AV51" s="437"/>
      <c r="AW51" s="437"/>
      <c r="AX51" s="437"/>
      <c r="AY51" s="437"/>
      <c r="AZ51" s="437"/>
      <c r="BA51" s="437"/>
      <c r="BB51" s="437"/>
      <c r="BC51" s="437"/>
      <c r="BD51" s="437"/>
      <c r="BE51" s="437"/>
      <c r="BF51" s="437"/>
      <c r="BG51" s="437"/>
      <c r="BH51" s="437"/>
      <c r="BI51" s="437"/>
      <c r="BJ51" s="437"/>
      <c r="BK51" s="437"/>
      <c r="BL51" s="437"/>
      <c r="BM51" s="437"/>
      <c r="BN51" s="437"/>
      <c r="BO51" s="437"/>
      <c r="BP51" s="437"/>
      <c r="BQ51" s="437"/>
      <c r="BR51" s="437"/>
    </row>
    <row r="52" spans="1:70" ht="10.9" thickBot="1">
      <c r="A52" s="437"/>
      <c r="B52" s="551" t="s">
        <v>88</v>
      </c>
      <c r="C52" s="552">
        <v>2008</v>
      </c>
      <c r="D52" s="553">
        <v>2009</v>
      </c>
      <c r="E52" s="553">
        <v>2010</v>
      </c>
      <c r="F52" s="553">
        <v>2011</v>
      </c>
      <c r="G52" s="553">
        <v>2012</v>
      </c>
      <c r="H52" s="553">
        <v>2013</v>
      </c>
      <c r="I52" s="553">
        <v>2014</v>
      </c>
      <c r="J52" s="553">
        <v>2015</v>
      </c>
      <c r="K52" s="553">
        <v>2016</v>
      </c>
      <c r="L52" s="554">
        <v>2017</v>
      </c>
      <c r="M52" s="554">
        <v>2018</v>
      </c>
      <c r="N52" s="553">
        <v>2019</v>
      </c>
      <c r="O52" s="554">
        <v>2020</v>
      </c>
      <c r="P52" s="554">
        <v>2021</v>
      </c>
      <c r="Q52" s="554">
        <v>2022</v>
      </c>
      <c r="R52" s="437"/>
      <c r="S52" s="437"/>
      <c r="T52" s="437"/>
      <c r="U52" s="437"/>
      <c r="V52" s="437"/>
      <c r="W52" s="437"/>
      <c r="X52" s="437"/>
      <c r="Y52" s="437"/>
      <c r="Z52" s="437"/>
      <c r="AA52" s="437"/>
      <c r="AB52" s="437"/>
      <c r="AC52" s="437"/>
      <c r="AD52" s="437"/>
      <c r="AE52" s="437"/>
      <c r="AF52" s="437"/>
      <c r="AG52" s="447">
        <v>2008</v>
      </c>
      <c r="AH52" s="447">
        <v>2009</v>
      </c>
      <c r="AI52" s="447">
        <v>2010</v>
      </c>
      <c r="AJ52" s="447">
        <v>2011</v>
      </c>
      <c r="AK52" s="447">
        <v>2012</v>
      </c>
      <c r="AL52" s="447">
        <v>2013</v>
      </c>
      <c r="AM52" s="447">
        <v>2014</v>
      </c>
      <c r="AN52" s="447">
        <v>2015</v>
      </c>
      <c r="AO52" s="447">
        <v>2016</v>
      </c>
      <c r="AP52" s="447">
        <v>2017</v>
      </c>
      <c r="AQ52" s="447">
        <v>2018</v>
      </c>
      <c r="AR52" s="447">
        <v>2019</v>
      </c>
      <c r="AS52" s="447">
        <v>2020</v>
      </c>
      <c r="AT52" s="447">
        <v>2021</v>
      </c>
      <c r="AU52" s="447">
        <v>2022</v>
      </c>
      <c r="AV52" s="437"/>
      <c r="AW52" s="437"/>
      <c r="AX52" s="437"/>
      <c r="AY52" s="437"/>
      <c r="AZ52" s="437"/>
      <c r="BA52" s="437"/>
      <c r="BB52" s="437"/>
      <c r="BC52" s="437"/>
      <c r="BD52" s="437"/>
      <c r="BE52" s="437"/>
      <c r="BF52" s="437"/>
      <c r="BG52" s="437"/>
      <c r="BH52" s="437"/>
      <c r="BI52" s="437"/>
      <c r="BJ52" s="437"/>
      <c r="BK52" s="437"/>
      <c r="BL52" s="437"/>
      <c r="BM52" s="437"/>
      <c r="BN52" s="437"/>
      <c r="BO52" s="437"/>
      <c r="BP52" s="437"/>
      <c r="BQ52" s="437"/>
      <c r="BR52" s="437"/>
    </row>
    <row r="53" spans="1:70">
      <c r="A53" s="437"/>
      <c r="B53" s="555" t="s">
        <v>89</v>
      </c>
      <c r="C53" s="556">
        <f>'VA 2DGT--'!D$113+'VA 2DGT--'!D$143</f>
        <v>678.58062000000007</v>
      </c>
      <c r="D53" s="557">
        <f>'VA 2DGT--'!E$113+'VA 2DGT--'!E$143</f>
        <v>580.39878120000003</v>
      </c>
      <c r="E53" s="557">
        <f>'VA 2DGT--'!F$113+'VA 2DGT--'!F$143</f>
        <v>714.70757300000002</v>
      </c>
      <c r="F53" s="557">
        <f>'VA 2DGT--'!G$113+'VA 2DGT--'!G$143</f>
        <v>681.4</v>
      </c>
      <c r="G53" s="557">
        <f>'VA 2DGT--'!H$113+'VA 2DGT--'!H$143</f>
        <v>806.88456239999994</v>
      </c>
      <c r="H53" s="557">
        <f>'VA 2DGT--'!I$113+'VA 2DGT--'!I$143</f>
        <v>871.26621999999998</v>
      </c>
      <c r="I53" s="557">
        <f>'VA 2DGT--'!J$113+'VA 2DGT--'!J$143</f>
        <v>760.30009800000005</v>
      </c>
      <c r="J53" s="557">
        <f>'VA 2DGT--'!K$113+'VA 2DGT--'!K$143</f>
        <v>719.85919200000001</v>
      </c>
      <c r="K53" s="557">
        <f>'VA 2DGT--'!L$113+'VA 2DGT--'!L$143</f>
        <v>749.71799999999996</v>
      </c>
      <c r="L53" s="558">
        <f>'VA 2DGT--'!M$113+'VA 2DGT--'!M$143</f>
        <v>832.2</v>
      </c>
      <c r="M53" s="558">
        <f>'VA 2DGT--'!N$113+'VA 2DGT--'!N$143</f>
        <v>502.7</v>
      </c>
      <c r="N53" s="558">
        <f>'VA 2DGT--'!O$113+'VA 2DGT--'!O$143</f>
        <v>439.274</v>
      </c>
      <c r="O53" s="558">
        <f>'VA 2DGT--'!P$113+'VA 2DGT--'!P$143</f>
        <v>431.03776559999994</v>
      </c>
      <c r="P53" s="558">
        <f>'VA 2DGT--'!Q$113+'VA 2DGT--'!Q$143</f>
        <v>449.48245350000002</v>
      </c>
      <c r="Q53" s="558">
        <f>'VA 2DGT--'!R$113+'VA 2DGT--'!R$143</f>
        <v>461.58385369999996</v>
      </c>
      <c r="R53" s="437"/>
      <c r="S53" s="437"/>
      <c r="T53" s="437"/>
      <c r="U53" s="437"/>
      <c r="V53" s="437"/>
      <c r="W53" s="437"/>
      <c r="X53" s="437"/>
      <c r="Y53" s="437"/>
      <c r="Z53" s="437"/>
      <c r="AA53" s="437"/>
      <c r="AB53" s="437"/>
      <c r="AC53" s="437"/>
      <c r="AD53" s="437"/>
      <c r="AE53" s="437"/>
      <c r="AF53" s="437"/>
      <c r="AG53" s="438">
        <f>100</f>
        <v>100</v>
      </c>
      <c r="AH53" s="438">
        <f t="shared" ref="AH53:AU57" si="62">D53*100/$C53</f>
        <v>85.531293422438139</v>
      </c>
      <c r="AI53" s="438">
        <f t="shared" si="62"/>
        <v>105.32389990742735</v>
      </c>
      <c r="AJ53" s="438">
        <f t="shared" si="62"/>
        <v>100.41548195113499</v>
      </c>
      <c r="AK53" s="438">
        <f t="shared" si="62"/>
        <v>118.90769329663436</v>
      </c>
      <c r="AL53" s="438">
        <f t="shared" si="62"/>
        <v>128.39538800857588</v>
      </c>
      <c r="AM53" s="438">
        <f t="shared" si="62"/>
        <v>112.04270732046547</v>
      </c>
      <c r="AN53" s="438">
        <f t="shared" si="62"/>
        <v>106.0830755820878</v>
      </c>
      <c r="AO53" s="438">
        <f t="shared" si="62"/>
        <v>110.48326136988703</v>
      </c>
      <c r="AP53" s="438">
        <f t="shared" si="62"/>
        <v>122.63833883142726</v>
      </c>
      <c r="AQ53" s="438">
        <f t="shared" si="62"/>
        <v>74.08110181513878</v>
      </c>
      <c r="AR53" s="438">
        <f t="shared" si="62"/>
        <v>64.734238947171818</v>
      </c>
      <c r="AS53" s="438">
        <f t="shared" si="62"/>
        <v>63.520494528711986</v>
      </c>
      <c r="AT53" s="438">
        <f t="shared" si="62"/>
        <v>66.238622243588395</v>
      </c>
      <c r="AU53" s="438">
        <f t="shared" si="62"/>
        <v>68.021962327777644</v>
      </c>
      <c r="AV53" s="437"/>
      <c r="AW53" s="437"/>
      <c r="AX53" s="437"/>
      <c r="AY53" s="437"/>
      <c r="AZ53" s="437"/>
      <c r="BA53" s="437"/>
      <c r="BB53" s="437"/>
      <c r="BC53" s="437"/>
      <c r="BD53" s="437"/>
      <c r="BE53" s="437"/>
      <c r="BF53" s="437"/>
      <c r="BG53" s="437"/>
      <c r="BH53" s="437"/>
      <c r="BI53" s="437"/>
      <c r="BJ53" s="437"/>
      <c r="BK53" s="437"/>
      <c r="BL53" s="437"/>
      <c r="BM53" s="437"/>
      <c r="BN53" s="437"/>
      <c r="BO53" s="437"/>
      <c r="BP53" s="437"/>
      <c r="BQ53" s="437"/>
      <c r="BR53" s="437"/>
    </row>
    <row r="54" spans="1:70">
      <c r="A54" s="437"/>
      <c r="B54" s="559" t="s">
        <v>90</v>
      </c>
      <c r="C54" s="560">
        <f>'VA 2DGT--'!D$107+'VA 2DGT--'!D$149+'VA 2DGT--'!D$155+'VA 2DGT--'!D$161+'VA 2DGT--'!D$167</f>
        <v>2963.1000000000004</v>
      </c>
      <c r="D54" s="561">
        <f>'VA 2DGT--'!E$107+'VA 2DGT--'!E$149+'VA 2DGT--'!E$155+'VA 2DGT--'!E$161+'VA 2DGT--'!E$167</f>
        <v>2425.1999999999998</v>
      </c>
      <c r="E54" s="561">
        <f>'VA 2DGT--'!F$107+'VA 2DGT--'!F$149+'VA 2DGT--'!F$155+'VA 2DGT--'!F$161+'VA 2DGT--'!F$167</f>
        <v>2600.8434349999998</v>
      </c>
      <c r="F54" s="561">
        <f>'VA 2DGT--'!G$107+'VA 2DGT--'!G$149+'VA 2DGT--'!G$155+'VA 2DGT--'!G$161+'VA 2DGT--'!G$167</f>
        <v>2674.6376700000001</v>
      </c>
      <c r="G54" s="561">
        <f>'VA 2DGT--'!H$107+'VA 2DGT--'!H$149+'VA 2DGT--'!H$155+'VA 2DGT--'!H$161+'VA 2DGT--'!H$167</f>
        <v>2630.1250000000005</v>
      </c>
      <c r="H54" s="561">
        <f>'VA 2DGT--'!I$107+'VA 2DGT--'!I$149+'VA 2DGT--'!I$155+'VA 2DGT--'!I$161+'VA 2DGT--'!I$167</f>
        <v>2961.4056250000003</v>
      </c>
      <c r="I54" s="561">
        <f>'VA 2DGT--'!J$107+'VA 2DGT--'!J$149+'VA 2DGT--'!J$155+'VA 2DGT--'!J$161+'VA 2DGT--'!J$167</f>
        <v>2950.9</v>
      </c>
      <c r="J54" s="561">
        <f>'VA 2DGT--'!K$107+'VA 2DGT--'!K$149+'VA 2DGT--'!K$155+'VA 2DGT--'!K$161+'VA 2DGT--'!K$167</f>
        <v>2940.2</v>
      </c>
      <c r="K54" s="561">
        <f>'VA 2DGT--'!L$107+'VA 2DGT--'!L$149+'VA 2DGT--'!L$155+'VA 2DGT--'!L$161+'VA 2DGT--'!L$167</f>
        <v>3070</v>
      </c>
      <c r="L54" s="562">
        <f>'VA 2DGT--'!M$107+'VA 2DGT--'!M$149+'VA 2DGT--'!M$155+'VA 2DGT--'!M$161+'VA 2DGT--'!M$167</f>
        <v>3223.1</v>
      </c>
      <c r="M54" s="562">
        <f>'VA 2DGT--'!N$107+'VA 2DGT--'!N$149+'VA 2DGT--'!N$155+'VA 2DGT--'!N$161+'VA 2DGT--'!N$167</f>
        <v>3600.1</v>
      </c>
      <c r="N54" s="562">
        <f>'VA 2DGT--'!O$107+'VA 2DGT--'!O$149+'VA 2DGT--'!O$155+'VA 2DGT--'!O$161+'VA 2DGT--'!O$167</f>
        <v>3602.4</v>
      </c>
      <c r="O54" s="562">
        <f>'VA 2DGT--'!P$107+'VA 2DGT--'!P$149+'VA 2DGT--'!P$155+'VA 2DGT--'!P$161+'VA 2DGT--'!P$167</f>
        <v>3511.6081410000002</v>
      </c>
      <c r="P54" s="562">
        <f>'VA 2DGT--'!Q$107+'VA 2DGT--'!Q$149+'VA 2DGT--'!Q$155+'VA 2DGT--'!Q$161+'VA 2DGT--'!Q$167</f>
        <v>3820.9463249999999</v>
      </c>
      <c r="Q54" s="562">
        <f>'VA 2DGT--'!R$107+'VA 2DGT--'!R$149+'VA 2DGT--'!R$155+'VA 2DGT--'!R$161+'VA 2DGT--'!R$167</f>
        <v>3909.5488439999999</v>
      </c>
      <c r="R54" s="437"/>
      <c r="S54" s="437"/>
      <c r="T54" s="437"/>
      <c r="U54" s="437"/>
      <c r="V54" s="437"/>
      <c r="W54" s="437"/>
      <c r="X54" s="437"/>
      <c r="Y54" s="437"/>
      <c r="Z54" s="437"/>
      <c r="AA54" s="437"/>
      <c r="AB54" s="437"/>
      <c r="AC54" s="437"/>
      <c r="AD54" s="437"/>
      <c r="AE54" s="437"/>
      <c r="AF54" s="437"/>
      <c r="AG54" s="438">
        <f>100</f>
        <v>100</v>
      </c>
      <c r="AH54" s="438">
        <f t="shared" si="62"/>
        <v>81.846714589450215</v>
      </c>
      <c r="AI54" s="438">
        <f t="shared" si="62"/>
        <v>87.77440636495561</v>
      </c>
      <c r="AJ54" s="438">
        <f t="shared" si="62"/>
        <v>90.264846613344119</v>
      </c>
      <c r="AK54" s="438">
        <f t="shared" si="62"/>
        <v>88.7626134791266</v>
      </c>
      <c r="AL54" s="438">
        <f t="shared" si="62"/>
        <v>99.942817488441165</v>
      </c>
      <c r="AM54" s="438">
        <f t="shared" si="62"/>
        <v>99.588269042556774</v>
      </c>
      <c r="AN54" s="438">
        <f t="shared" si="62"/>
        <v>99.227160743815588</v>
      </c>
      <c r="AO54" s="438">
        <f t="shared" si="62"/>
        <v>103.60770814349836</v>
      </c>
      <c r="AP54" s="438">
        <f t="shared" si="62"/>
        <v>108.77459417501939</v>
      </c>
      <c r="AQ54" s="438">
        <f t="shared" si="62"/>
        <v>121.49775572879753</v>
      </c>
      <c r="AR54" s="438">
        <f t="shared" si="62"/>
        <v>121.57537713880731</v>
      </c>
      <c r="AS54" s="438">
        <f t="shared" si="62"/>
        <v>118.51129361142047</v>
      </c>
      <c r="AT54" s="438">
        <f t="shared" si="62"/>
        <v>128.95097448618</v>
      </c>
      <c r="AU54" s="438">
        <f t="shared" si="62"/>
        <v>131.94117120583169</v>
      </c>
      <c r="AV54" s="437"/>
      <c r="AW54" s="437"/>
      <c r="AX54" s="437"/>
      <c r="AY54" s="437"/>
      <c r="AZ54" s="437"/>
      <c r="BA54" s="437"/>
      <c r="BB54" s="437"/>
      <c r="BC54" s="437"/>
      <c r="BD54" s="437"/>
      <c r="BE54" s="437"/>
      <c r="BF54" s="437"/>
      <c r="BG54" s="437"/>
      <c r="BH54" s="437"/>
      <c r="BI54" s="437"/>
      <c r="BJ54" s="437"/>
      <c r="BK54" s="437"/>
      <c r="BL54" s="437"/>
      <c r="BM54" s="437"/>
      <c r="BN54" s="437"/>
      <c r="BO54" s="437"/>
      <c r="BP54" s="437"/>
      <c r="BQ54" s="437"/>
      <c r="BR54" s="437"/>
    </row>
    <row r="55" spans="1:70">
      <c r="A55" s="437"/>
      <c r="B55" s="559" t="s">
        <v>91</v>
      </c>
      <c r="C55" s="560">
        <f>'VA 2DGT--'!D$101+'VA 2DGT--'!D$119+'VA 2DGT--'!D$125+'VA 2DGT--'!D$131+'VA 2DGT--'!D$137+'VA 2DGT--'!D$185</f>
        <v>4331.5678840999999</v>
      </c>
      <c r="D55" s="561">
        <f>'VA 2DGT--'!E$101+'VA 2DGT--'!E$119+'VA 2DGT--'!E$125+'VA 2DGT--'!E$131+'VA 2DGT--'!E$137+'VA 2DGT--'!E$185</f>
        <v>3398.6282353000001</v>
      </c>
      <c r="E55" s="561">
        <f>'VA 2DGT--'!F$101+'VA 2DGT--'!F$119+'VA 2DGT--'!F$125+'VA 2DGT--'!F$131+'VA 2DGT--'!F$137+'VA 2DGT--'!F$185</f>
        <v>3543.1997087</v>
      </c>
      <c r="F55" s="561">
        <f>'VA 2DGT--'!G$101+'VA 2DGT--'!G$119+'VA 2DGT--'!G$125+'VA 2DGT--'!G$131+'VA 2DGT--'!G$137+'VA 2DGT--'!G$185</f>
        <v>3743.4000000000005</v>
      </c>
      <c r="G55" s="561">
        <f>'VA 2DGT--'!H$101+'VA 2DGT--'!H$119+'VA 2DGT--'!H$125+'VA 2DGT--'!H$131+'VA 2DGT--'!H$137+'VA 2DGT--'!H$185</f>
        <v>3754.6690186000001</v>
      </c>
      <c r="H55" s="561">
        <f>'VA 2DGT--'!I$101+'VA 2DGT--'!I$119+'VA 2DGT--'!I$125+'VA 2DGT--'!I$131+'VA 2DGT--'!I$137+'VA 2DGT--'!I$185</f>
        <v>3493.0739273999998</v>
      </c>
      <c r="I55" s="561">
        <f>'VA 2DGT--'!J$101+'VA 2DGT--'!J$119+'VA 2DGT--'!J$125+'VA 2DGT--'!J$131+'VA 2DGT--'!J$137+'VA 2DGT--'!J$185</f>
        <v>3485.2450609999996</v>
      </c>
      <c r="J55" s="561">
        <f>'VA 2DGT--'!K$101+'VA 2DGT--'!K$119+'VA 2DGT--'!K$125+'VA 2DGT--'!K$131+'VA 2DGT--'!K$137+'VA 2DGT--'!K$185</f>
        <v>3558.6210000000001</v>
      </c>
      <c r="K55" s="561">
        <f>'VA 2DGT--'!L$101+'VA 2DGT--'!L$119+'VA 2DGT--'!L$125+'VA 2DGT--'!L$131+'VA 2DGT--'!L$137+'VA 2DGT--'!L$185</f>
        <v>3868.8874219999998</v>
      </c>
      <c r="L55" s="562">
        <f>'VA 2DGT--'!M$101+'VA 2DGT--'!M$119+'VA 2DGT--'!M$125+'VA 2DGT--'!M$131+'VA 2DGT--'!M$137+'VA 2DGT--'!M$185</f>
        <v>4012.8003319999998</v>
      </c>
      <c r="M55" s="562">
        <f>'VA 2DGT--'!N$101+'VA 2DGT--'!N$119+'VA 2DGT--'!N$125+'VA 2DGT--'!N$131+'VA 2DGT--'!N$137+'VA 2DGT--'!N$185</f>
        <v>4200.5999999999995</v>
      </c>
      <c r="N55" s="562">
        <f>'VA 2DGT--'!O$101+'VA 2DGT--'!O$119+'VA 2DGT--'!O$125+'VA 2DGT--'!O$131+'VA 2DGT--'!O$137+'VA 2DGT--'!O$185</f>
        <v>4256.1000000000004</v>
      </c>
      <c r="O55" s="562">
        <f>'VA 2DGT--'!P$101+'VA 2DGT--'!P$119+'VA 2DGT--'!P$125+'VA 2DGT--'!P$131+'VA 2DGT--'!P$137+'VA 2DGT--'!P$185</f>
        <v>4163.4512849299999</v>
      </c>
      <c r="P55" s="562">
        <f>'VA 2DGT--'!Q$101+'VA 2DGT--'!Q$119+'VA 2DGT--'!Q$125+'VA 2DGT--'!Q$131+'VA 2DGT--'!Q$137+'VA 2DGT--'!Q$185</f>
        <v>4439.46002056</v>
      </c>
      <c r="Q55" s="562">
        <f>'VA 2DGT--'!R$101+'VA 2DGT--'!R$119+'VA 2DGT--'!R$125+'VA 2DGT--'!R$131+'VA 2DGT--'!R$137+'VA 2DGT--'!R$185</f>
        <v>4550.0459359400002</v>
      </c>
      <c r="R55" s="437"/>
      <c r="S55" s="437"/>
      <c r="T55" s="437"/>
      <c r="U55" s="437"/>
      <c r="V55" s="437"/>
      <c r="W55" s="437"/>
      <c r="X55" s="437"/>
      <c r="Y55" s="437"/>
      <c r="Z55" s="437"/>
      <c r="AA55" s="437"/>
      <c r="AB55" s="437"/>
      <c r="AC55" s="437"/>
      <c r="AD55" s="437"/>
      <c r="AE55" s="437"/>
      <c r="AF55" s="437"/>
      <c r="AG55" s="438">
        <f>100</f>
        <v>100</v>
      </c>
      <c r="AH55" s="438">
        <f t="shared" si="62"/>
        <v>78.461848601644547</v>
      </c>
      <c r="AI55" s="438">
        <f t="shared" si="62"/>
        <v>81.79947315857882</v>
      </c>
      <c r="AJ55" s="438">
        <f t="shared" si="62"/>
        <v>86.421362891275407</v>
      </c>
      <c r="AK55" s="438">
        <f t="shared" si="62"/>
        <v>86.68152315890886</v>
      </c>
      <c r="AL55" s="438">
        <f t="shared" si="62"/>
        <v>80.642252894664722</v>
      </c>
      <c r="AM55" s="438">
        <f t="shared" si="62"/>
        <v>80.461513111531275</v>
      </c>
      <c r="AN55" s="438">
        <f t="shared" si="62"/>
        <v>82.155494158656126</v>
      </c>
      <c r="AO55" s="438">
        <f t="shared" si="62"/>
        <v>89.31840676447959</v>
      </c>
      <c r="AP55" s="438">
        <f t="shared" si="62"/>
        <v>92.640827510285405</v>
      </c>
      <c r="AQ55" s="438">
        <f t="shared" si="62"/>
        <v>96.976432377275032</v>
      </c>
      <c r="AR55" s="438">
        <f t="shared" si="62"/>
        <v>98.257723620654289</v>
      </c>
      <c r="AS55" s="438">
        <f t="shared" si="62"/>
        <v>96.118804930032155</v>
      </c>
      <c r="AT55" s="438">
        <f t="shared" si="62"/>
        <v>102.49083332748963</v>
      </c>
      <c r="AU55" s="438">
        <f t="shared" si="62"/>
        <v>105.0438561205972</v>
      </c>
      <c r="AV55" s="437"/>
      <c r="AW55" s="437"/>
      <c r="AX55" s="437"/>
      <c r="AY55" s="437"/>
      <c r="AZ55" s="437"/>
      <c r="BA55" s="437"/>
      <c r="BB55" s="437"/>
      <c r="BC55" s="437"/>
      <c r="BD55" s="437"/>
      <c r="BE55" s="437"/>
      <c r="BF55" s="437"/>
      <c r="BG55" s="437"/>
      <c r="BH55" s="437"/>
      <c r="BI55" s="437"/>
      <c r="BJ55" s="437"/>
      <c r="BK55" s="437"/>
      <c r="BL55" s="437"/>
      <c r="BM55" s="437"/>
      <c r="BN55" s="437"/>
      <c r="BO55" s="437"/>
      <c r="BP55" s="437"/>
      <c r="BQ55" s="437"/>
      <c r="BR55" s="437"/>
    </row>
    <row r="56" spans="1:70">
      <c r="A56" s="437"/>
      <c r="B56" s="559" t="s">
        <v>92</v>
      </c>
      <c r="C56" s="560">
        <f>'VA 2DGT--'!D$47+'VA 2DGT--'!D$53+'VA 2DGT--'!D$59+'VA 2DGT--'!D$65+'VA 2DGT--'!D$71+'VA 2DGT--'!D$77+'VA 2DGT--'!D$83+'VA 2DGT--'!D$89+'VA 2DGT--'!D$95+'VA 2DGT--'!D$173+'VA 2DGT--'!D$179</f>
        <v>3506.4579548000002</v>
      </c>
      <c r="D56" s="561">
        <f>'VA 2DGT--'!E$47+'VA 2DGT--'!E$53+'VA 2DGT--'!E$59+'VA 2DGT--'!E$65+'VA 2DGT--'!E$71+'VA 2DGT--'!E$77+'VA 2DGT--'!E$83+'VA 2DGT--'!E$89+'VA 2DGT--'!E$95+'VA 2DGT--'!E$173+'VA 2DGT--'!E$179</f>
        <v>3055.1662769999998</v>
      </c>
      <c r="E56" s="561">
        <f>'VA 2DGT--'!F$47+'VA 2DGT--'!F$53+'VA 2DGT--'!F$59+'VA 2DGT--'!F$65+'VA 2DGT--'!F$71+'VA 2DGT--'!F$77+'VA 2DGT--'!F$83+'VA 2DGT--'!F$89+'VA 2DGT--'!F$95+'VA 2DGT--'!F$173+'VA 2DGT--'!F$179</f>
        <v>3350.3067759</v>
      </c>
      <c r="F56" s="561">
        <f>'VA 2DGT--'!G$47+'VA 2DGT--'!G$53+'VA 2DGT--'!G$59+'VA 2DGT--'!G$65+'VA 2DGT--'!G$71+'VA 2DGT--'!G$77+'VA 2DGT--'!G$83+'VA 2DGT--'!G$89+'VA 2DGT--'!G$95+'VA 2DGT--'!G$173+'VA 2DGT--'!G$179</f>
        <v>3371.5813678999998</v>
      </c>
      <c r="G56" s="561">
        <f>'VA 2DGT--'!H$47+'VA 2DGT--'!H$53+'VA 2DGT--'!H$59+'VA 2DGT--'!H$65+'VA 2DGT--'!H$71+'VA 2DGT--'!H$77+'VA 2DGT--'!H$83+'VA 2DGT--'!H$89+'VA 2DGT--'!H$95+'VA 2DGT--'!H$173+'VA 2DGT--'!H$179</f>
        <v>3355.6819468600002</v>
      </c>
      <c r="H56" s="561">
        <f>'VA 2DGT--'!I$47+'VA 2DGT--'!I$53+'VA 2DGT--'!I$59+'VA 2DGT--'!I$65+'VA 2DGT--'!I$71+'VA 2DGT--'!I$77+'VA 2DGT--'!I$83+'VA 2DGT--'!I$89+'VA 2DGT--'!I$95+'VA 2DGT--'!I$173+'VA 2DGT--'!I$179</f>
        <v>3590.0100172100006</v>
      </c>
      <c r="I56" s="561">
        <f>'VA 2DGT--'!J$47+'VA 2DGT--'!J$53+'VA 2DGT--'!J$59+'VA 2DGT--'!J$65+'VA 2DGT--'!J$71+'VA 2DGT--'!J$77+'VA 2DGT--'!J$83+'VA 2DGT--'!J$89+'VA 2DGT--'!J$95+'VA 2DGT--'!J$173+'VA 2DGT--'!J$179</f>
        <v>3255.2699980000002</v>
      </c>
      <c r="J56" s="561">
        <f>'VA 2DGT--'!K$47+'VA 2DGT--'!K$53+'VA 2DGT--'!K$59+'VA 2DGT--'!K$65+'VA 2DGT--'!K$71+'VA 2DGT--'!K$77+'VA 2DGT--'!K$83+'VA 2DGT--'!K$89+'VA 2DGT--'!K$95+'VA 2DGT--'!K$173+'VA 2DGT--'!K$179</f>
        <v>3203.547192</v>
      </c>
      <c r="K56" s="561">
        <f>'VA 2DGT--'!L$47+'VA 2DGT--'!L$53+'VA 2DGT--'!L$59+'VA 2DGT--'!L$65+'VA 2DGT--'!L$71+'VA 2DGT--'!L$77+'VA 2DGT--'!L$83+'VA 2DGT--'!L$89+'VA 2DGT--'!L$95+'VA 2DGT--'!L$173+'VA 2DGT--'!L$179</f>
        <v>3193.2933339999995</v>
      </c>
      <c r="L56" s="562">
        <f>'VA 2DGT--'!M$47+'VA 2DGT--'!M$53+'VA 2DGT--'!M$59+'VA 2DGT--'!M$65+'VA 2DGT--'!M$71+'VA 2DGT--'!M$77+'VA 2DGT--'!M$83+'VA 2DGT--'!M$89+'VA 2DGT--'!M$95+'VA 2DGT--'!M$173+'VA 2DGT--'!M$179</f>
        <v>3101.0047050000003</v>
      </c>
      <c r="M56" s="562">
        <f>'VA 2DGT--'!N$47+'VA 2DGT--'!N$53+'VA 2DGT--'!N$59+'VA 2DGT--'!N$65+'VA 2DGT--'!N$71+'VA 2DGT--'!N$77+'VA 2DGT--'!N$83+'VA 2DGT--'!N$89+'VA 2DGT--'!N$95+'VA 2DGT--'!N$173+'VA 2DGT--'!N$179</f>
        <v>3081.9384409999998</v>
      </c>
      <c r="N56" s="562">
        <f>'VA 2DGT--'!O$47+'VA 2DGT--'!O$53+'VA 2DGT--'!O$59+'VA 2DGT--'!O$65+'VA 2DGT--'!O$71+'VA 2DGT--'!O$77+'VA 2DGT--'!O$83+'VA 2DGT--'!O$89+'VA 2DGT--'!O$95+'VA 2DGT--'!O$173+'VA 2DGT--'!O$179</f>
        <v>3016.6592630000005</v>
      </c>
      <c r="O56" s="562">
        <f>'VA 2DGT--'!P$47+'VA 2DGT--'!P$53+'VA 2DGT--'!P$59+'VA 2DGT--'!P$65+'VA 2DGT--'!P$71+'VA 2DGT--'!P$77+'VA 2DGT--'!P$83+'VA 2DGT--'!P$89+'VA 2DGT--'!P$95+'VA 2DGT--'!P$173+'VA 2DGT--'!P$179</f>
        <v>2952.1980114000003</v>
      </c>
      <c r="P56" s="562">
        <f>'VA 2DGT--'!Q$47+'VA 2DGT--'!Q$53+'VA 2DGT--'!Q$59+'VA 2DGT--'!Q$65+'VA 2DGT--'!Q$71+'VA 2DGT--'!Q$77+'VA 2DGT--'!Q$83+'VA 2DGT--'!Q$89+'VA 2DGT--'!Q$95+'VA 2DGT--'!Q$173+'VA 2DGT--'!Q$179</f>
        <v>3162.8868803</v>
      </c>
      <c r="Q56" s="562">
        <f>'VA 2DGT--'!R$47+'VA 2DGT--'!R$53+'VA 2DGT--'!R$59+'VA 2DGT--'!R$65+'VA 2DGT--'!R$71+'VA 2DGT--'!R$77+'VA 2DGT--'!R$83+'VA 2DGT--'!R$89+'VA 2DGT--'!R$95+'VA 2DGT--'!R$173+'VA 2DGT--'!R$179</f>
        <v>3240.2065454999997</v>
      </c>
      <c r="R56" s="437"/>
      <c r="S56" s="437"/>
      <c r="T56" s="437"/>
      <c r="U56" s="437"/>
      <c r="V56" s="437"/>
      <c r="W56" s="437"/>
      <c r="X56" s="437"/>
      <c r="Y56" s="437"/>
      <c r="Z56" s="437"/>
      <c r="AA56" s="437"/>
      <c r="AB56" s="437"/>
      <c r="AC56" s="437"/>
      <c r="AD56" s="437"/>
      <c r="AE56" s="437"/>
      <c r="AF56" s="437"/>
      <c r="AG56" s="438">
        <f>100</f>
        <v>100</v>
      </c>
      <c r="AH56" s="438">
        <f t="shared" si="62"/>
        <v>87.129699439794337</v>
      </c>
      <c r="AI56" s="438">
        <f t="shared" si="62"/>
        <v>95.546754562214431</v>
      </c>
      <c r="AJ56" s="438">
        <f t="shared" si="62"/>
        <v>96.153480559623773</v>
      </c>
      <c r="AK56" s="438">
        <f t="shared" si="62"/>
        <v>95.700048028991688</v>
      </c>
      <c r="AL56" s="438">
        <f t="shared" si="62"/>
        <v>102.38280519792418</v>
      </c>
      <c r="AM56" s="438">
        <f t="shared" si="62"/>
        <v>92.836418972138318</v>
      </c>
      <c r="AN56" s="438">
        <f t="shared" si="62"/>
        <v>91.361346215905854</v>
      </c>
      <c r="AO56" s="438">
        <f t="shared" si="62"/>
        <v>91.068918411774803</v>
      </c>
      <c r="AP56" s="438">
        <f t="shared" si="62"/>
        <v>88.436956751613877</v>
      </c>
      <c r="AQ56" s="438">
        <f t="shared" si="62"/>
        <v>87.893209635698767</v>
      </c>
      <c r="AR56" s="438">
        <f t="shared" si="62"/>
        <v>86.031525313756788</v>
      </c>
      <c r="AS56" s="438">
        <f t="shared" si="62"/>
        <v>84.193167277500891</v>
      </c>
      <c r="AT56" s="438">
        <f t="shared" si="62"/>
        <v>90.201762606915494</v>
      </c>
      <c r="AU56" s="438">
        <f t="shared" si="62"/>
        <v>92.406827267512838</v>
      </c>
      <c r="AV56" s="437"/>
      <c r="AW56" s="437"/>
      <c r="AX56" s="437"/>
      <c r="AY56" s="437"/>
      <c r="AZ56" s="437"/>
      <c r="BA56" s="437"/>
      <c r="BB56" s="437"/>
      <c r="BC56" s="437"/>
      <c r="BD56" s="437"/>
      <c r="BE56" s="437"/>
      <c r="BF56" s="437"/>
      <c r="BG56" s="437"/>
      <c r="BH56" s="437"/>
      <c r="BI56" s="437"/>
      <c r="BJ56" s="437"/>
      <c r="BK56" s="437"/>
      <c r="BL56" s="437"/>
      <c r="BM56" s="437"/>
      <c r="BN56" s="437"/>
      <c r="BO56" s="437"/>
      <c r="BP56" s="437"/>
      <c r="BQ56" s="437"/>
      <c r="BR56" s="437"/>
    </row>
    <row r="57" spans="1:70" ht="10.9" thickBot="1">
      <c r="A57" s="437"/>
      <c r="B57" s="563" t="s">
        <v>93</v>
      </c>
      <c r="C57" s="564">
        <f>SUM(C53:C56)</f>
        <v>11479.7064589</v>
      </c>
      <c r="D57" s="565">
        <f t="shared" ref="D57:K57" si="63">SUM(D53:D56)</f>
        <v>9459.3932934999993</v>
      </c>
      <c r="E57" s="565">
        <f t="shared" si="63"/>
        <v>10209.057492600001</v>
      </c>
      <c r="F57" s="565">
        <f t="shared" si="63"/>
        <v>10471.019037900001</v>
      </c>
      <c r="G57" s="565">
        <f t="shared" si="63"/>
        <v>10547.360527860001</v>
      </c>
      <c r="H57" s="565">
        <f t="shared" si="63"/>
        <v>10915.755789610001</v>
      </c>
      <c r="I57" s="565">
        <f t="shared" si="63"/>
        <v>10451.715157000001</v>
      </c>
      <c r="J57" s="565">
        <f t="shared" si="63"/>
        <v>10422.227384</v>
      </c>
      <c r="K57" s="565">
        <f t="shared" si="63"/>
        <v>10881.898755999999</v>
      </c>
      <c r="L57" s="566">
        <f>SUM(L53:L56)</f>
        <v>11169.105037000001</v>
      </c>
      <c r="M57" s="566">
        <f t="shared" ref="M57:N57" si="64">SUM(M53:M56)</f>
        <v>11385.338441</v>
      </c>
      <c r="N57" s="566">
        <f t="shared" si="64"/>
        <v>11314.433263000003</v>
      </c>
      <c r="O57" s="566">
        <f t="shared" ref="O57:P57" si="65">SUM(O53:O56)</f>
        <v>11058.29520293</v>
      </c>
      <c r="P57" s="566">
        <f t="shared" si="65"/>
        <v>11872.77567936</v>
      </c>
      <c r="Q57" s="566">
        <f t="shared" ref="Q57" si="66">SUM(Q53:Q56)</f>
        <v>12161.385179139999</v>
      </c>
      <c r="R57" s="437"/>
      <c r="S57" s="437"/>
      <c r="T57" s="437"/>
      <c r="U57" s="437"/>
      <c r="V57" s="437"/>
      <c r="W57" s="437"/>
      <c r="X57" s="437"/>
      <c r="Y57" s="437"/>
      <c r="Z57" s="437"/>
      <c r="AA57" s="437"/>
      <c r="AB57" s="437"/>
      <c r="AC57" s="437"/>
      <c r="AD57" s="437"/>
      <c r="AE57" s="437"/>
      <c r="AF57" s="437"/>
      <c r="AG57" s="438">
        <f>100</f>
        <v>100</v>
      </c>
      <c r="AH57" s="438">
        <f t="shared" si="62"/>
        <v>82.401003260552102</v>
      </c>
      <c r="AI57" s="438">
        <f t="shared" si="62"/>
        <v>88.931346190347142</v>
      </c>
      <c r="AJ57" s="438">
        <f t="shared" si="62"/>
        <v>91.213299533299633</v>
      </c>
      <c r="AK57" s="438">
        <f t="shared" si="62"/>
        <v>91.878312094668857</v>
      </c>
      <c r="AL57" s="438">
        <f t="shared" si="62"/>
        <v>95.087412110152187</v>
      </c>
      <c r="AM57" s="438">
        <f t="shared" si="62"/>
        <v>91.045142960924608</v>
      </c>
      <c r="AN57" s="438">
        <f t="shared" si="62"/>
        <v>90.788274258701477</v>
      </c>
      <c r="AO57" s="438">
        <f t="shared" si="62"/>
        <v>94.792482673313202</v>
      </c>
      <c r="AP57" s="438">
        <f t="shared" si="62"/>
        <v>97.294343518172496</v>
      </c>
      <c r="AQ57" s="438">
        <f t="shared" si="62"/>
        <v>99.177957918716302</v>
      </c>
      <c r="AR57" s="438">
        <f t="shared" si="62"/>
        <v>98.560301202023652</v>
      </c>
      <c r="AS57" s="438">
        <f t="shared" si="62"/>
        <v>96.329076379446192</v>
      </c>
      <c r="AT57" s="438">
        <f t="shared" si="62"/>
        <v>103.42403546525583</v>
      </c>
      <c r="AU57" s="438">
        <f t="shared" si="62"/>
        <v>105.93811978277115</v>
      </c>
      <c r="AV57" s="437"/>
      <c r="AW57" s="437"/>
      <c r="AX57" s="437"/>
      <c r="AY57" s="437"/>
      <c r="AZ57" s="437"/>
      <c r="BA57" s="437"/>
      <c r="BB57" s="437"/>
      <c r="BC57" s="437"/>
      <c r="BD57" s="437"/>
      <c r="BE57" s="437"/>
      <c r="BF57" s="437"/>
      <c r="BG57" s="437"/>
      <c r="BH57" s="437"/>
      <c r="BI57" s="437"/>
      <c r="BJ57" s="437"/>
      <c r="BK57" s="437"/>
      <c r="BL57" s="437"/>
      <c r="BM57" s="437"/>
      <c r="BN57" s="437"/>
      <c r="BO57" s="437"/>
      <c r="BP57" s="437"/>
      <c r="BQ57" s="437"/>
      <c r="BR57" s="437"/>
    </row>
    <row r="58" spans="1:70" ht="10.9" thickBot="1">
      <c r="A58" s="437"/>
      <c r="B58" s="567"/>
      <c r="C58" s="568"/>
      <c r="D58" s="568"/>
      <c r="E58" s="568"/>
      <c r="F58" s="568"/>
      <c r="G58" s="568"/>
      <c r="H58" s="568"/>
      <c r="I58" s="568"/>
      <c r="J58" s="568"/>
      <c r="K58" s="568"/>
      <c r="L58" s="568"/>
      <c r="M58" s="568"/>
      <c r="N58" s="569"/>
      <c r="O58" s="569"/>
      <c r="P58" s="569"/>
      <c r="Q58" s="569"/>
      <c r="R58" s="437"/>
      <c r="S58" s="437"/>
      <c r="T58" s="437"/>
      <c r="U58" s="437"/>
      <c r="V58" s="437"/>
      <c r="W58" s="437"/>
      <c r="X58" s="437"/>
      <c r="Y58" s="437"/>
      <c r="Z58" s="437"/>
      <c r="AA58" s="437"/>
      <c r="AB58" s="437"/>
      <c r="AC58" s="437"/>
      <c r="AD58" s="437"/>
      <c r="AE58" s="437"/>
      <c r="AF58" s="437"/>
      <c r="AG58" s="438"/>
      <c r="AH58" s="438"/>
      <c r="AI58" s="438"/>
      <c r="AJ58" s="438"/>
      <c r="AK58" s="438"/>
      <c r="AL58" s="438"/>
      <c r="AM58" s="438"/>
      <c r="AN58" s="438"/>
      <c r="AO58" s="438"/>
      <c r="AP58" s="438"/>
      <c r="AQ58" s="438"/>
      <c r="AR58" s="438"/>
      <c r="AS58" s="438"/>
      <c r="AT58" s="438"/>
      <c r="AU58" s="438"/>
      <c r="AV58" s="437"/>
      <c r="AW58" s="437"/>
      <c r="AX58" s="437"/>
      <c r="AY58" s="437"/>
      <c r="AZ58" s="437"/>
      <c r="BA58" s="437"/>
      <c r="BB58" s="437"/>
      <c r="BC58" s="437"/>
      <c r="BD58" s="437"/>
      <c r="BE58" s="437"/>
      <c r="BF58" s="437"/>
      <c r="BG58" s="437"/>
      <c r="BH58" s="437"/>
      <c r="BI58" s="437"/>
      <c r="BJ58" s="437"/>
      <c r="BK58" s="437"/>
      <c r="BL58" s="437"/>
      <c r="BM58" s="437"/>
      <c r="BN58" s="437"/>
      <c r="BO58" s="437"/>
      <c r="BP58" s="437"/>
      <c r="BQ58" s="437"/>
      <c r="BR58" s="437"/>
    </row>
    <row r="59" spans="1:70" ht="10.9" thickBot="1">
      <c r="A59" s="437"/>
      <c r="B59" s="570" t="s">
        <v>94</v>
      </c>
      <c r="C59" s="571">
        <v>2008</v>
      </c>
      <c r="D59" s="572">
        <v>2009</v>
      </c>
      <c r="E59" s="572">
        <v>2010</v>
      </c>
      <c r="F59" s="572">
        <v>2011</v>
      </c>
      <c r="G59" s="572">
        <v>2012</v>
      </c>
      <c r="H59" s="572">
        <v>2013</v>
      </c>
      <c r="I59" s="572">
        <v>2014</v>
      </c>
      <c r="J59" s="572">
        <v>2015</v>
      </c>
      <c r="K59" s="572">
        <v>2016</v>
      </c>
      <c r="L59" s="573">
        <v>2017</v>
      </c>
      <c r="M59" s="573">
        <v>2018</v>
      </c>
      <c r="N59" s="573">
        <v>2019</v>
      </c>
      <c r="O59" s="573">
        <v>2020</v>
      </c>
      <c r="P59" s="573">
        <v>2021</v>
      </c>
      <c r="Q59" s="573">
        <v>2022</v>
      </c>
      <c r="R59" s="437"/>
      <c r="S59" s="437"/>
      <c r="T59" s="437"/>
      <c r="U59" s="437"/>
      <c r="V59" s="437"/>
      <c r="W59" s="437"/>
      <c r="X59" s="437"/>
      <c r="Y59" s="437"/>
      <c r="Z59" s="437"/>
      <c r="AA59" s="437"/>
      <c r="AB59" s="437"/>
      <c r="AC59" s="437"/>
      <c r="AD59" s="437"/>
      <c r="AE59" s="437"/>
      <c r="AF59" s="437"/>
      <c r="AG59" s="438"/>
      <c r="AH59" s="438"/>
      <c r="AI59" s="438"/>
      <c r="AJ59" s="438"/>
      <c r="AK59" s="438"/>
      <c r="AL59" s="438"/>
      <c r="AM59" s="438"/>
      <c r="AN59" s="438"/>
      <c r="AO59" s="438"/>
      <c r="AP59" s="438"/>
      <c r="AQ59" s="438"/>
      <c r="AR59" s="438"/>
      <c r="AS59" s="438"/>
      <c r="AT59" s="438"/>
      <c r="AU59" s="438"/>
      <c r="AV59" s="437"/>
      <c r="AW59" s="437"/>
      <c r="AX59" s="437"/>
      <c r="AY59" s="437"/>
      <c r="AZ59" s="437"/>
      <c r="BA59" s="437"/>
      <c r="BB59" s="437"/>
      <c r="BC59" s="437"/>
      <c r="BD59" s="437"/>
      <c r="BE59" s="437"/>
      <c r="BF59" s="437"/>
      <c r="BG59" s="437"/>
      <c r="BH59" s="437"/>
      <c r="BI59" s="437"/>
      <c r="BJ59" s="437"/>
      <c r="BK59" s="437"/>
      <c r="BL59" s="437"/>
      <c r="BM59" s="437"/>
      <c r="BN59" s="437"/>
      <c r="BO59" s="437"/>
      <c r="BP59" s="437"/>
      <c r="BQ59" s="437"/>
      <c r="BR59" s="437"/>
    </row>
    <row r="60" spans="1:70">
      <c r="A60" s="437"/>
      <c r="B60" s="555" t="s">
        <v>95</v>
      </c>
      <c r="C60" s="574">
        <f>SUM(C61:C63)</f>
        <v>8914.6560548000016</v>
      </c>
      <c r="D60" s="575">
        <f t="shared" ref="D60:K60" si="67">SUM(D61:D63)</f>
        <v>8480.3842599</v>
      </c>
      <c r="E60" s="575">
        <f t="shared" si="67"/>
        <v>8791.5333058000015</v>
      </c>
      <c r="F60" s="575">
        <f t="shared" si="67"/>
        <v>9370.511489999999</v>
      </c>
      <c r="G60" s="575">
        <f t="shared" si="67"/>
        <v>9875.9590255000021</v>
      </c>
      <c r="H60" s="575">
        <f t="shared" si="67"/>
        <v>10993.178344</v>
      </c>
      <c r="I60" s="575">
        <f t="shared" si="67"/>
        <v>10975.269007000003</v>
      </c>
      <c r="J60" s="575">
        <f t="shared" si="67"/>
        <v>12093.324443</v>
      </c>
      <c r="K60" s="575">
        <f t="shared" si="67"/>
        <v>12654.288186</v>
      </c>
      <c r="L60" s="576">
        <f>SUM(L61:L63)</f>
        <v>13590.782019</v>
      </c>
      <c r="M60" s="576">
        <f t="shared" ref="M60:N60" si="68">SUM(M61:M63)</f>
        <v>13976.167704000001</v>
      </c>
      <c r="N60" s="576">
        <f t="shared" si="68"/>
        <v>14714.703657999999</v>
      </c>
      <c r="O60" s="576">
        <f t="shared" ref="O60:P60" si="69">SUM(O61:O63)</f>
        <v>14560.7624947</v>
      </c>
      <c r="P60" s="576">
        <f t="shared" si="69"/>
        <v>15355.359547200002</v>
      </c>
      <c r="Q60" s="576">
        <f t="shared" ref="Q60" si="70">SUM(Q61:Q63)</f>
        <v>16085.020461499997</v>
      </c>
      <c r="R60" s="437"/>
      <c r="S60" s="437"/>
      <c r="T60" s="437"/>
      <c r="U60" s="437"/>
      <c r="V60" s="437"/>
      <c r="W60" s="437"/>
      <c r="X60" s="437"/>
      <c r="Y60" s="437"/>
      <c r="Z60" s="437"/>
      <c r="AA60" s="437"/>
      <c r="AB60" s="437"/>
      <c r="AC60" s="437"/>
      <c r="AD60" s="437"/>
      <c r="AE60" s="437"/>
      <c r="AF60" s="437"/>
      <c r="AG60" s="438">
        <f>100</f>
        <v>100</v>
      </c>
      <c r="AH60" s="438">
        <f t="shared" ref="AH60:AU67" si="71">D60*100/$C60</f>
        <v>95.128563657078246</v>
      </c>
      <c r="AI60" s="438">
        <f t="shared" si="71"/>
        <v>98.618872694098997</v>
      </c>
      <c r="AJ60" s="438">
        <f t="shared" si="71"/>
        <v>105.11355045441766</v>
      </c>
      <c r="AK60" s="438">
        <f t="shared" si="71"/>
        <v>110.7833994356114</v>
      </c>
      <c r="AL60" s="438">
        <f t="shared" si="71"/>
        <v>123.3157878040717</v>
      </c>
      <c r="AM60" s="438">
        <f t="shared" si="71"/>
        <v>123.11489012624875</v>
      </c>
      <c r="AN60" s="438">
        <f t="shared" si="71"/>
        <v>135.65665762829377</v>
      </c>
      <c r="AO60" s="438">
        <f t="shared" si="71"/>
        <v>141.94925870624513</v>
      </c>
      <c r="AP60" s="438">
        <f t="shared" si="71"/>
        <v>152.45436206910293</v>
      </c>
      <c r="AQ60" s="438">
        <f t="shared" si="71"/>
        <v>156.77741932034138</v>
      </c>
      <c r="AR60" s="438">
        <f t="shared" si="71"/>
        <v>165.06193360176832</v>
      </c>
      <c r="AS60" s="438">
        <f t="shared" si="71"/>
        <v>163.3351012668617</v>
      </c>
      <c r="AT60" s="438">
        <f t="shared" si="71"/>
        <v>172.24847995040787</v>
      </c>
      <c r="AU60" s="438">
        <f t="shared" si="71"/>
        <v>180.43343862760906</v>
      </c>
      <c r="AV60" s="437"/>
      <c r="AW60" s="437"/>
      <c r="AX60" s="437"/>
      <c r="AY60" s="437"/>
      <c r="AZ60" s="437"/>
      <c r="BA60" s="437"/>
      <c r="BB60" s="437"/>
      <c r="BC60" s="437"/>
      <c r="BD60" s="437"/>
      <c r="BE60" s="437"/>
      <c r="BF60" s="437"/>
      <c r="BG60" s="437"/>
      <c r="BH60" s="437"/>
      <c r="BI60" s="437"/>
      <c r="BJ60" s="437"/>
      <c r="BK60" s="437"/>
      <c r="BL60" s="437"/>
      <c r="BM60" s="437"/>
      <c r="BN60" s="437"/>
      <c r="BO60" s="437"/>
      <c r="BP60" s="437"/>
      <c r="BQ60" s="437"/>
      <c r="BR60" s="437"/>
    </row>
    <row r="61" spans="1:70">
      <c r="A61" s="437"/>
      <c r="B61" s="559" t="s">
        <v>96</v>
      </c>
      <c r="C61" s="560">
        <f>'VA 2DGT--'!D$263+'VA 2DGT--'!D$269+'VA 2DGT--'!D$341+'VA 2DGT--'!D$347+'VA 2DGT--'!D$353+'VA 2DGT--'!D$365+'VA 2DGT--'!D$371+'VA 2DGT--'!D$389+'VA 2DGT--'!D$401</f>
        <v>5757.1648118000003</v>
      </c>
      <c r="D61" s="561">
        <f>'VA 2DGT--'!E$263+'VA 2DGT--'!E$269+'VA 2DGT--'!E$341+'VA 2DGT--'!E$347+'VA 2DGT--'!E$353+'VA 2DGT--'!E$365+'VA 2DGT--'!E$371+'VA 2DGT--'!E$389+'VA 2DGT--'!E$401</f>
        <v>5433.066898</v>
      </c>
      <c r="E61" s="561">
        <f>'VA 2DGT--'!F$263+'VA 2DGT--'!F$269+'VA 2DGT--'!F$341+'VA 2DGT--'!F$347+'VA 2DGT--'!F$353+'VA 2DGT--'!F$365+'VA 2DGT--'!F$371+'VA 2DGT--'!F$389+'VA 2DGT--'!F$401</f>
        <v>5618.9119600000013</v>
      </c>
      <c r="F61" s="561">
        <f>'VA 2DGT--'!G$263+'VA 2DGT--'!G$269+'VA 2DGT--'!G$341+'VA 2DGT--'!G$347+'VA 2DGT--'!G$353+'VA 2DGT--'!G$365+'VA 2DGT--'!G$371+'VA 2DGT--'!G$389+'VA 2DGT--'!G$401</f>
        <v>5927.5010000000002</v>
      </c>
      <c r="G61" s="561">
        <f>'VA 2DGT--'!H$263+'VA 2DGT--'!H$269+'VA 2DGT--'!H$341+'VA 2DGT--'!H$347+'VA 2DGT--'!H$353+'VA 2DGT--'!H$365+'VA 2DGT--'!H$371+'VA 2DGT--'!H$389+'VA 2DGT--'!H$401</f>
        <v>6334.7263974000016</v>
      </c>
      <c r="H61" s="561">
        <f>'VA 2DGT--'!I$263+'VA 2DGT--'!I$269+'VA 2DGT--'!I$341+'VA 2DGT--'!I$347+'VA 2DGT--'!I$353+'VA 2DGT--'!I$365+'VA 2DGT--'!I$371+'VA 2DGT--'!I$389+'VA 2DGT--'!I$401</f>
        <v>6566.1388779999997</v>
      </c>
      <c r="I61" s="561">
        <f>'VA 2DGT--'!J$263+'VA 2DGT--'!J$269+'VA 2DGT--'!J$341+'VA 2DGT--'!J$347+'VA 2DGT--'!J$353+'VA 2DGT--'!J$365+'VA 2DGT--'!J$371+'VA 2DGT--'!J$389+'VA 2DGT--'!J$401</f>
        <v>6515.3999930000009</v>
      </c>
      <c r="J61" s="561">
        <f>'VA 2DGT--'!K$263+'VA 2DGT--'!K$269+'VA 2DGT--'!K$341+'VA 2DGT--'!K$347+'VA 2DGT--'!K$353+'VA 2DGT--'!K$365+'VA 2DGT--'!K$371+'VA 2DGT--'!K$389+'VA 2DGT--'!K$401</f>
        <v>6908.3624950000003</v>
      </c>
      <c r="K61" s="561">
        <f>'VA 2DGT--'!L$263+'VA 2DGT--'!L$269+'VA 2DGT--'!L$341+'VA 2DGT--'!L$347+'VA 2DGT--'!L$353+'VA 2DGT--'!L$365+'VA 2DGT--'!L$371+'VA 2DGT--'!L$389+'VA 2DGT--'!L$401</f>
        <v>7249.3911929999995</v>
      </c>
      <c r="L61" s="562">
        <f>'VA 2DGT--'!M$263+'VA 2DGT--'!M$269+'VA 2DGT--'!M$341+'VA 2DGT--'!M$347+'VA 2DGT--'!M$353+'VA 2DGT--'!M$365+'VA 2DGT--'!M$371+'VA 2DGT--'!M$389+'VA 2DGT--'!M$401</f>
        <v>7645.7180000000008</v>
      </c>
      <c r="M61" s="562">
        <f>'VA 2DGT--'!N$263+'VA 2DGT--'!N$269+'VA 2DGT--'!N$341+'VA 2DGT--'!N$347+'VA 2DGT--'!N$353+'VA 2DGT--'!N$365+'VA 2DGT--'!N$371+'VA 2DGT--'!N$389+'VA 2DGT--'!N$401</f>
        <v>7878.017734</v>
      </c>
      <c r="N61" s="562">
        <f>'VA 2DGT--'!O$263+'VA 2DGT--'!O$269+'VA 2DGT--'!O$341+'VA 2DGT--'!O$347+'VA 2DGT--'!O$353+'VA 2DGT--'!O$365+'VA 2DGT--'!O$371+'VA 2DGT--'!O$389+'VA 2DGT--'!O$401</f>
        <v>8097.3196779999998</v>
      </c>
      <c r="O61" s="562">
        <f>'VA 2DGT--'!P$263+'VA 2DGT--'!P$269+'VA 2DGT--'!P$341+'VA 2DGT--'!P$347+'VA 2DGT--'!P$353+'VA 2DGT--'!P$365+'VA 2DGT--'!P$371+'VA 2DGT--'!P$389+'VA 2DGT--'!P$401</f>
        <v>7916.5408397000001</v>
      </c>
      <c r="P61" s="562">
        <f>'VA 2DGT--'!Q$263+'VA 2DGT--'!Q$269+'VA 2DGT--'!Q$341+'VA 2DGT--'!Q$347+'VA 2DGT--'!Q$353+'VA 2DGT--'!Q$365+'VA 2DGT--'!Q$371+'VA 2DGT--'!Q$389+'VA 2DGT--'!Q$401</f>
        <v>8415.1996552000019</v>
      </c>
      <c r="Q61" s="562">
        <f>'VA 2DGT--'!R$263+'VA 2DGT--'!R$269+'VA 2DGT--'!R$341+'VA 2DGT--'!R$347+'VA 2DGT--'!R$353+'VA 2DGT--'!R$365+'VA 2DGT--'!R$371+'VA 2DGT--'!R$389+'VA 2DGT--'!R$401</f>
        <v>8855.1356184999986</v>
      </c>
      <c r="R61" s="437"/>
      <c r="S61" s="437"/>
      <c r="T61" s="437"/>
      <c r="U61" s="437"/>
      <c r="V61" s="437"/>
      <c r="W61" s="437"/>
      <c r="X61" s="437"/>
      <c r="Y61" s="437"/>
      <c r="Z61" s="437"/>
      <c r="AA61" s="437"/>
      <c r="AB61" s="437"/>
      <c r="AC61" s="437"/>
      <c r="AD61" s="437"/>
      <c r="AE61" s="437"/>
      <c r="AF61" s="437"/>
      <c r="AG61" s="438">
        <f>100</f>
        <v>100</v>
      </c>
      <c r="AH61" s="438">
        <f t="shared" si="71"/>
        <v>94.37052916852889</v>
      </c>
      <c r="AI61" s="438">
        <f t="shared" si="71"/>
        <v>97.598594858416533</v>
      </c>
      <c r="AJ61" s="438">
        <f t="shared" si="71"/>
        <v>102.95868181245871</v>
      </c>
      <c r="AK61" s="438">
        <f t="shared" si="71"/>
        <v>110.03204883793181</v>
      </c>
      <c r="AL61" s="438">
        <f t="shared" si="71"/>
        <v>114.05160513282355</v>
      </c>
      <c r="AM61" s="438">
        <f t="shared" si="71"/>
        <v>113.17028791056853</v>
      </c>
      <c r="AN61" s="438">
        <f t="shared" si="71"/>
        <v>119.99591328079548</v>
      </c>
      <c r="AO61" s="438">
        <f t="shared" si="71"/>
        <v>125.91946609104366</v>
      </c>
      <c r="AP61" s="438">
        <f t="shared" si="71"/>
        <v>132.80352829797721</v>
      </c>
      <c r="AQ61" s="438">
        <f t="shared" si="71"/>
        <v>136.8384958834782</v>
      </c>
      <c r="AR61" s="438">
        <f t="shared" si="71"/>
        <v>140.6476962654182</v>
      </c>
      <c r="AS61" s="438">
        <f t="shared" si="71"/>
        <v>137.50762916277992</v>
      </c>
      <c r="AT61" s="438">
        <f t="shared" si="71"/>
        <v>146.16916364721817</v>
      </c>
      <c r="AU61" s="438">
        <f t="shared" si="71"/>
        <v>153.81070210723055</v>
      </c>
      <c r="AV61" s="437"/>
      <c r="AW61" s="437"/>
      <c r="AX61" s="437"/>
      <c r="AY61" s="437"/>
      <c r="AZ61" s="437"/>
      <c r="BA61" s="437"/>
      <c r="BB61" s="437"/>
      <c r="BC61" s="437"/>
      <c r="BD61" s="437"/>
      <c r="BE61" s="437"/>
      <c r="BF61" s="437"/>
      <c r="BG61" s="437"/>
      <c r="BH61" s="437"/>
      <c r="BI61" s="437"/>
      <c r="BJ61" s="437"/>
      <c r="BK61" s="437"/>
      <c r="BL61" s="437"/>
      <c r="BM61" s="437"/>
      <c r="BN61" s="437"/>
      <c r="BO61" s="437"/>
      <c r="BP61" s="437"/>
      <c r="BQ61" s="437"/>
      <c r="BR61" s="437"/>
    </row>
    <row r="62" spans="1:70">
      <c r="A62" s="437"/>
      <c r="B62" s="559" t="s">
        <v>97</v>
      </c>
      <c r="C62" s="560">
        <f>'VA 2DGT--'!D$305+'VA 2DGT--'!D$311+'VA 2DGT--'!D$317+'VA 2DGT--'!D$323+'VA 2DGT--'!D$329+'VA 2DGT--'!D$359</f>
        <v>2498.2912430000001</v>
      </c>
      <c r="D62" s="561">
        <f>'VA 2DGT--'!E$305+'VA 2DGT--'!E$311+'VA 2DGT--'!E$317+'VA 2DGT--'!E$323+'VA 2DGT--'!E$329+'VA 2DGT--'!E$359</f>
        <v>2341.7173619</v>
      </c>
      <c r="E62" s="561">
        <f>'VA 2DGT--'!F$305+'VA 2DGT--'!F$311+'VA 2DGT--'!F$317+'VA 2DGT--'!F$323+'VA 2DGT--'!F$329+'VA 2DGT--'!F$359</f>
        <v>2380.2213458000001</v>
      </c>
      <c r="F62" s="561">
        <f>'VA 2DGT--'!G$305+'VA 2DGT--'!G$311+'VA 2DGT--'!G$317+'VA 2DGT--'!G$323+'VA 2DGT--'!G$329+'VA 2DGT--'!G$359</f>
        <v>2660.7104899999995</v>
      </c>
      <c r="G62" s="561">
        <f>'VA 2DGT--'!H$305+'VA 2DGT--'!H$311+'VA 2DGT--'!H$317+'VA 2DGT--'!H$323+'VA 2DGT--'!H$329+'VA 2DGT--'!H$359</f>
        <v>2785.8326281</v>
      </c>
      <c r="H62" s="561">
        <f>'VA 2DGT--'!I$305+'VA 2DGT--'!I$311+'VA 2DGT--'!I$317+'VA 2DGT--'!I$323+'VA 2DGT--'!I$329+'VA 2DGT--'!I$359</f>
        <v>3630.1841859999995</v>
      </c>
      <c r="I62" s="561">
        <f>'VA 2DGT--'!J$305+'VA 2DGT--'!J$311+'VA 2DGT--'!J$317+'VA 2DGT--'!J$323+'VA 2DGT--'!J$329+'VA 2DGT--'!J$359</f>
        <v>3831.8670140000004</v>
      </c>
      <c r="J62" s="561">
        <f>'VA 2DGT--'!K$305+'VA 2DGT--'!K$311+'VA 2DGT--'!K$317+'VA 2DGT--'!K$323+'VA 2DGT--'!K$329+'VA 2DGT--'!K$359</f>
        <v>4567.4019479999997</v>
      </c>
      <c r="K62" s="561">
        <f>'VA 2DGT--'!L$305+'VA 2DGT--'!L$311+'VA 2DGT--'!L$317+'VA 2DGT--'!L$323+'VA 2DGT--'!L$329+'VA 2DGT--'!L$359</f>
        <v>4777.1809929999999</v>
      </c>
      <c r="L62" s="562">
        <f>'VA 2DGT--'!M$305+'VA 2DGT--'!M$311+'VA 2DGT--'!M$317+'VA 2DGT--'!M$323+'VA 2DGT--'!M$329+'VA 2DGT--'!M$359</f>
        <v>5280.5690189999996</v>
      </c>
      <c r="M62" s="562">
        <f>'VA 2DGT--'!N$305+'VA 2DGT--'!N$311+'VA 2DGT--'!N$317+'VA 2DGT--'!N$323+'VA 2DGT--'!N$329+'VA 2DGT--'!N$359</f>
        <v>4835.8529699999999</v>
      </c>
      <c r="N62" s="562">
        <f>'VA 2DGT--'!O$305+'VA 2DGT--'!O$311+'VA 2DGT--'!O$317+'VA 2DGT--'!O$323+'VA 2DGT--'!O$329+'VA 2DGT--'!O$359</f>
        <v>5300.9949800000004</v>
      </c>
      <c r="O62" s="562">
        <f>'VA 2DGT--'!P$305+'VA 2DGT--'!P$311+'VA 2DGT--'!P$317+'VA 2DGT--'!P$323+'VA 2DGT--'!P$329+'VA 2DGT--'!P$359</f>
        <v>5330.4437779999998</v>
      </c>
      <c r="P62" s="562">
        <f>'VA 2DGT--'!Q$305+'VA 2DGT--'!Q$311+'VA 2DGT--'!Q$317+'VA 2DGT--'!Q$323+'VA 2DGT--'!Q$329+'VA 2DGT--'!Q$359</f>
        <v>5559.7643349999998</v>
      </c>
      <c r="Q62" s="562">
        <f>'VA 2DGT--'!R$305+'VA 2DGT--'!R$311+'VA 2DGT--'!R$317+'VA 2DGT--'!R$323+'VA 2DGT--'!R$329+'VA 2DGT--'!R$359</f>
        <v>5787.1055609999994</v>
      </c>
      <c r="R62" s="437"/>
      <c r="S62" s="437"/>
      <c r="T62" s="437"/>
      <c r="U62" s="437"/>
      <c r="V62" s="437"/>
      <c r="W62" s="437"/>
      <c r="X62" s="437"/>
      <c r="Y62" s="437"/>
      <c r="Z62" s="437"/>
      <c r="AA62" s="437"/>
      <c r="AB62" s="437"/>
      <c r="AC62" s="437"/>
      <c r="AD62" s="437"/>
      <c r="AE62" s="437"/>
      <c r="AF62" s="437"/>
      <c r="AG62" s="438">
        <f>100</f>
        <v>100</v>
      </c>
      <c r="AH62" s="438">
        <f t="shared" si="71"/>
        <v>93.732761080650349</v>
      </c>
      <c r="AI62" s="438">
        <f t="shared" si="71"/>
        <v>95.273973859900366</v>
      </c>
      <c r="AJ62" s="438">
        <f t="shared" si="71"/>
        <v>106.50121347761532</v>
      </c>
      <c r="AK62" s="438">
        <f t="shared" si="71"/>
        <v>111.50952219464669</v>
      </c>
      <c r="AL62" s="438">
        <f t="shared" si="71"/>
        <v>145.30668496603298</v>
      </c>
      <c r="AM62" s="438">
        <f t="shared" si="71"/>
        <v>153.37951588857248</v>
      </c>
      <c r="AN62" s="438">
        <f t="shared" si="71"/>
        <v>182.82103661042211</v>
      </c>
      <c r="AO62" s="438">
        <f t="shared" si="71"/>
        <v>191.21793771583899</v>
      </c>
      <c r="AP62" s="438">
        <f t="shared" si="71"/>
        <v>211.367230854117</v>
      </c>
      <c r="AQ62" s="438">
        <f t="shared" si="71"/>
        <v>193.56642199141712</v>
      </c>
      <c r="AR62" s="438">
        <f t="shared" si="71"/>
        <v>212.18482812414038</v>
      </c>
      <c r="AS62" s="438">
        <f t="shared" si="71"/>
        <v>213.3635857282633</v>
      </c>
      <c r="AT62" s="438">
        <f t="shared" si="71"/>
        <v>222.54268194622978</v>
      </c>
      <c r="AU62" s="438">
        <f t="shared" si="71"/>
        <v>231.64255077205181</v>
      </c>
      <c r="AV62" s="437"/>
      <c r="AW62" s="437"/>
      <c r="AX62" s="437"/>
      <c r="AY62" s="437"/>
      <c r="AZ62" s="437"/>
      <c r="BA62" s="437"/>
      <c r="BB62" s="437"/>
      <c r="BC62" s="437"/>
      <c r="BD62" s="437"/>
      <c r="BE62" s="437"/>
      <c r="BF62" s="437"/>
      <c r="BG62" s="437"/>
      <c r="BH62" s="437"/>
      <c r="BI62" s="437"/>
      <c r="BJ62" s="437"/>
      <c r="BK62" s="437"/>
      <c r="BL62" s="437"/>
      <c r="BM62" s="437"/>
      <c r="BN62" s="437"/>
      <c r="BO62" s="437"/>
      <c r="BP62" s="437"/>
      <c r="BQ62" s="437"/>
      <c r="BR62" s="437"/>
    </row>
    <row r="63" spans="1:70">
      <c r="A63" s="437"/>
      <c r="B63" s="559" t="s">
        <v>98</v>
      </c>
      <c r="C63" s="560">
        <f>'VA 2DGT--'!D$299+'VA 2DGT--'!D$377</f>
        <v>659.19999999999993</v>
      </c>
      <c r="D63" s="561">
        <f>'VA 2DGT--'!E$299+'VA 2DGT--'!E$377</f>
        <v>705.6</v>
      </c>
      <c r="E63" s="561">
        <f>'VA 2DGT--'!F$299+'VA 2DGT--'!F$377</f>
        <v>792.40000000000009</v>
      </c>
      <c r="F63" s="561">
        <f>'VA 2DGT--'!G$299+'VA 2DGT--'!G$377</f>
        <v>782.3</v>
      </c>
      <c r="G63" s="561">
        <f>'VA 2DGT--'!H$299+'VA 2DGT--'!H$377</f>
        <v>755.40000000000009</v>
      </c>
      <c r="H63" s="561">
        <f>'VA 2DGT--'!I$299+'VA 2DGT--'!I$377</f>
        <v>796.85527999999999</v>
      </c>
      <c r="I63" s="561">
        <f>'VA 2DGT--'!J$299+'VA 2DGT--'!J$377</f>
        <v>628.00199999999995</v>
      </c>
      <c r="J63" s="561">
        <f>'VA 2DGT--'!K$299+'VA 2DGT--'!K$377</f>
        <v>617.55999999999995</v>
      </c>
      <c r="K63" s="561">
        <f>'VA 2DGT--'!L$299+'VA 2DGT--'!L$377</f>
        <v>627.71600000000001</v>
      </c>
      <c r="L63" s="562">
        <f>'VA 2DGT--'!M$299+'VA 2DGT--'!M$377</f>
        <v>664.495</v>
      </c>
      <c r="M63" s="562">
        <f>'VA 2DGT--'!N$299+'VA 2DGT--'!N$377</f>
        <v>1262.297</v>
      </c>
      <c r="N63" s="562">
        <f>'VA 2DGT--'!O$299+'VA 2DGT--'!O$377</f>
        <v>1316.3889999999999</v>
      </c>
      <c r="O63" s="562">
        <f>'VA 2DGT--'!P$299+'VA 2DGT--'!P$377</f>
        <v>1313.7778770000002</v>
      </c>
      <c r="P63" s="562">
        <f>'VA 2DGT--'!Q$299+'VA 2DGT--'!Q$377</f>
        <v>1380.3955570000001</v>
      </c>
      <c r="Q63" s="562">
        <f>'VA 2DGT--'!R$299+'VA 2DGT--'!R$377</f>
        <v>1442.779282</v>
      </c>
      <c r="R63" s="437"/>
      <c r="S63" s="437"/>
      <c r="T63" s="437"/>
      <c r="U63" s="437"/>
      <c r="V63" s="437"/>
      <c r="W63" s="437"/>
      <c r="X63" s="437"/>
      <c r="Y63" s="437"/>
      <c r="Z63" s="437"/>
      <c r="AA63" s="437"/>
      <c r="AB63" s="437"/>
      <c r="AC63" s="437"/>
      <c r="AD63" s="437"/>
      <c r="AE63" s="437"/>
      <c r="AF63" s="437"/>
      <c r="AG63" s="438">
        <f>100</f>
        <v>100</v>
      </c>
      <c r="AH63" s="438">
        <f t="shared" si="71"/>
        <v>107.03883495145632</v>
      </c>
      <c r="AI63" s="438">
        <f t="shared" si="71"/>
        <v>120.20631067961169</v>
      </c>
      <c r="AJ63" s="438">
        <f t="shared" si="71"/>
        <v>118.67415048543691</v>
      </c>
      <c r="AK63" s="438">
        <f t="shared" si="71"/>
        <v>114.59344660194178</v>
      </c>
      <c r="AL63" s="438">
        <f t="shared" si="71"/>
        <v>120.88217233009711</v>
      </c>
      <c r="AM63" s="438">
        <f t="shared" si="71"/>
        <v>95.267293689320397</v>
      </c>
      <c r="AN63" s="438">
        <f t="shared" si="71"/>
        <v>93.68325242718447</v>
      </c>
      <c r="AO63" s="438">
        <f t="shared" si="71"/>
        <v>95.223907766990294</v>
      </c>
      <c r="AP63" s="438">
        <f t="shared" si="71"/>
        <v>100.80324635922331</v>
      </c>
      <c r="AQ63" s="438">
        <f t="shared" si="71"/>
        <v>191.48922936893206</v>
      </c>
      <c r="AR63" s="438">
        <f t="shared" si="71"/>
        <v>199.69493325242721</v>
      </c>
      <c r="AS63" s="438">
        <f t="shared" si="71"/>
        <v>199.29882842839811</v>
      </c>
      <c r="AT63" s="438">
        <f t="shared" si="71"/>
        <v>209.40466580703884</v>
      </c>
      <c r="AU63" s="438">
        <f t="shared" si="71"/>
        <v>218.86821632281556</v>
      </c>
      <c r="AV63" s="437"/>
      <c r="AW63" s="437"/>
      <c r="AX63" s="437"/>
      <c r="AY63" s="437"/>
      <c r="AZ63" s="437"/>
      <c r="BA63" s="437"/>
      <c r="BB63" s="437"/>
      <c r="BC63" s="437"/>
      <c r="BD63" s="437"/>
      <c r="BE63" s="437"/>
      <c r="BF63" s="437"/>
      <c r="BG63" s="437"/>
      <c r="BH63" s="437"/>
      <c r="BI63" s="437"/>
      <c r="BJ63" s="437"/>
      <c r="BK63" s="437"/>
      <c r="BL63" s="437"/>
      <c r="BM63" s="437"/>
      <c r="BN63" s="437"/>
      <c r="BO63" s="437"/>
      <c r="BP63" s="437"/>
      <c r="BQ63" s="437"/>
      <c r="BR63" s="437"/>
    </row>
    <row r="64" spans="1:70">
      <c r="A64" s="437"/>
      <c r="B64" s="559" t="s">
        <v>99</v>
      </c>
      <c r="C64" s="577">
        <f>SUM(C65:C66)</f>
        <v>20176.059263000006</v>
      </c>
      <c r="D64" s="578">
        <f t="shared" ref="D64:K64" si="72">SUM(D65:D66)</f>
        <v>18985.384775999999</v>
      </c>
      <c r="E64" s="578">
        <f t="shared" si="72"/>
        <v>20273.822238999997</v>
      </c>
      <c r="F64" s="578">
        <f t="shared" si="72"/>
        <v>21621.348214000001</v>
      </c>
      <c r="G64" s="578">
        <f t="shared" si="72"/>
        <v>21950.061598000004</v>
      </c>
      <c r="H64" s="578">
        <f t="shared" si="72"/>
        <v>21511.037449000007</v>
      </c>
      <c r="I64" s="578">
        <f t="shared" si="72"/>
        <v>21531.430412999998</v>
      </c>
      <c r="J64" s="578">
        <f t="shared" si="72"/>
        <v>21843.578211000004</v>
      </c>
      <c r="K64" s="578">
        <f t="shared" si="72"/>
        <v>23036.383161999998</v>
      </c>
      <c r="L64" s="579">
        <f>SUM(L65:L66)</f>
        <v>23370.231035000001</v>
      </c>
      <c r="M64" s="579">
        <f t="shared" ref="M64:N64" si="73">SUM(M65:M66)</f>
        <v>24523.937628999996</v>
      </c>
      <c r="N64" s="579">
        <f t="shared" si="73"/>
        <v>24739.898555000003</v>
      </c>
      <c r="O64" s="579">
        <f t="shared" ref="O64:P64" si="74">SUM(O65:O66)</f>
        <v>23381.410602000004</v>
      </c>
      <c r="P64" s="579">
        <f t="shared" si="74"/>
        <v>24535.914524999997</v>
      </c>
      <c r="Q64" s="579">
        <f t="shared" ref="Q64" si="75">SUM(Q65:Q66)</f>
        <v>25741.512596999997</v>
      </c>
      <c r="R64" s="437"/>
      <c r="S64" s="437"/>
      <c r="T64" s="437"/>
      <c r="U64" s="437"/>
      <c r="V64" s="437"/>
      <c r="W64" s="437"/>
      <c r="X64" s="437"/>
      <c r="Y64" s="437"/>
      <c r="Z64" s="437"/>
      <c r="AA64" s="437"/>
      <c r="AB64" s="437"/>
      <c r="AC64" s="437"/>
      <c r="AD64" s="437"/>
      <c r="AE64" s="437"/>
      <c r="AF64" s="437"/>
      <c r="AG64" s="438">
        <f>100</f>
        <v>100</v>
      </c>
      <c r="AH64" s="438">
        <f t="shared" si="71"/>
        <v>94.098577569190965</v>
      </c>
      <c r="AI64" s="438">
        <f t="shared" si="71"/>
        <v>100.48454940940461</v>
      </c>
      <c r="AJ64" s="438">
        <f t="shared" si="71"/>
        <v>107.16338573435125</v>
      </c>
      <c r="AK64" s="438">
        <f t="shared" si="71"/>
        <v>108.79261064747794</v>
      </c>
      <c r="AL64" s="438">
        <f t="shared" si="71"/>
        <v>106.61664484921572</v>
      </c>
      <c r="AM64" s="438">
        <f t="shared" si="71"/>
        <v>106.71771990918735</v>
      </c>
      <c r="AN64" s="438">
        <f t="shared" si="71"/>
        <v>108.26483966102333</v>
      </c>
      <c r="AO64" s="438">
        <f t="shared" si="71"/>
        <v>114.17682145811999</v>
      </c>
      <c r="AP64" s="438">
        <f t="shared" si="71"/>
        <v>115.8314947947127</v>
      </c>
      <c r="AQ64" s="438">
        <f t="shared" si="71"/>
        <v>121.54969069690122</v>
      </c>
      <c r="AR64" s="438">
        <f t="shared" si="71"/>
        <v>122.62007279275505</v>
      </c>
      <c r="AS64" s="438">
        <f t="shared" si="71"/>
        <v>115.88690485697646</v>
      </c>
      <c r="AT64" s="438">
        <f t="shared" si="71"/>
        <v>121.60905261611389</v>
      </c>
      <c r="AU64" s="438">
        <f t="shared" si="71"/>
        <v>127.58444184492575</v>
      </c>
      <c r="AV64" s="437"/>
      <c r="AW64" s="437"/>
      <c r="AX64" s="437"/>
      <c r="AY64" s="437"/>
      <c r="AZ64" s="437"/>
      <c r="BA64" s="437"/>
      <c r="BB64" s="437"/>
      <c r="BC64" s="437"/>
      <c r="BD64" s="437"/>
      <c r="BE64" s="437"/>
      <c r="BF64" s="437"/>
      <c r="BG64" s="437"/>
      <c r="BH64" s="437"/>
      <c r="BI64" s="437"/>
      <c r="BJ64" s="437"/>
      <c r="BK64" s="437"/>
      <c r="BL64" s="437"/>
      <c r="BM64" s="437"/>
      <c r="BN64" s="437"/>
      <c r="BO64" s="437"/>
      <c r="BP64" s="437"/>
      <c r="BQ64" s="437"/>
      <c r="BR64" s="437"/>
    </row>
    <row r="65" spans="1:70">
      <c r="A65" s="437"/>
      <c r="B65" s="559" t="s">
        <v>96</v>
      </c>
      <c r="C65" s="560">
        <f>'VA 2DGT--'!D$239+'VA 2DGT--'!D$245+'VA 2DGT--'!D$251+'VA 2DGT--'!D$257+'VA 2DGT--'!D$275+'VA 2DGT--'!D$287+'VA 2DGT--'!D$293+'VA 2DGT--'!D$335+'VA 2DGT--'!D$383+'VA 2DGT--'!D$395+'VA 2DGT--'!D$407+'VA 2DGT--'!D$413</f>
        <v>20077.065439000005</v>
      </c>
      <c r="D65" s="561">
        <f>'VA 2DGT--'!E$239+'VA 2DGT--'!E$245+'VA 2DGT--'!E$251+'VA 2DGT--'!E$257+'VA 2DGT--'!E$275+'VA 2DGT--'!E$287+'VA 2DGT--'!E$293+'VA 2DGT--'!E$335+'VA 2DGT--'!E$383+'VA 2DGT--'!E$395+'VA 2DGT--'!E$407+'VA 2DGT--'!E$413</f>
        <v>18896.306430000001</v>
      </c>
      <c r="E65" s="561">
        <f>'VA 2DGT--'!F$239+'VA 2DGT--'!F$245+'VA 2DGT--'!F$251+'VA 2DGT--'!F$257+'VA 2DGT--'!F$275+'VA 2DGT--'!F$287+'VA 2DGT--'!F$293+'VA 2DGT--'!F$335+'VA 2DGT--'!F$383+'VA 2DGT--'!F$395+'VA 2DGT--'!F$407+'VA 2DGT--'!F$413</f>
        <v>20189.322238999997</v>
      </c>
      <c r="F65" s="561">
        <f>'VA 2DGT--'!G$239+'VA 2DGT--'!G$245+'VA 2DGT--'!G$251+'VA 2DGT--'!G$257+'VA 2DGT--'!G$275+'VA 2DGT--'!G$287+'VA 2DGT--'!G$293+'VA 2DGT--'!G$335+'VA 2DGT--'!G$383+'VA 2DGT--'!G$395+'VA 2DGT--'!G$407+'VA 2DGT--'!G$413</f>
        <v>21529.502003000001</v>
      </c>
      <c r="G65" s="561">
        <f>'VA 2DGT--'!H$239+'VA 2DGT--'!H$245+'VA 2DGT--'!H$251+'VA 2DGT--'!H$257+'VA 2DGT--'!H$275+'VA 2DGT--'!H$287+'VA 2DGT--'!H$293+'VA 2DGT--'!H$335+'VA 2DGT--'!H$383+'VA 2DGT--'!H$395+'VA 2DGT--'!H$407+'VA 2DGT--'!H$413</f>
        <v>21861.628105000003</v>
      </c>
      <c r="H65" s="561">
        <f>'VA 2DGT--'!I$239+'VA 2DGT--'!I$245+'VA 2DGT--'!I$251+'VA 2DGT--'!I$257+'VA 2DGT--'!I$275+'VA 2DGT--'!I$287+'VA 2DGT--'!I$293+'VA 2DGT--'!I$335+'VA 2DGT--'!I$383+'VA 2DGT--'!I$395+'VA 2DGT--'!I$407+'VA 2DGT--'!I$413</f>
        <v>21418.268746000005</v>
      </c>
      <c r="I65" s="561">
        <f>'VA 2DGT--'!J$239+'VA 2DGT--'!J$245+'VA 2DGT--'!J$251+'VA 2DGT--'!J$257+'VA 2DGT--'!J$275+'VA 2DGT--'!J$287+'VA 2DGT--'!J$293+'VA 2DGT--'!J$335+'VA 2DGT--'!J$383+'VA 2DGT--'!J$395+'VA 2DGT--'!J$407+'VA 2DGT--'!J$413</f>
        <v>21451.872867999999</v>
      </c>
      <c r="J65" s="561">
        <f>'VA 2DGT--'!K$239+'VA 2DGT--'!K$245+'VA 2DGT--'!K$251+'VA 2DGT--'!K$257+'VA 2DGT--'!K$275+'VA 2DGT--'!K$287+'VA 2DGT--'!K$293+'VA 2DGT--'!K$335+'VA 2DGT--'!K$383+'VA 2DGT--'!K$395+'VA 2DGT--'!K$407+'VA 2DGT--'!K$413</f>
        <v>21755.922630000005</v>
      </c>
      <c r="K65" s="561">
        <f>'VA 2DGT--'!L$239+'VA 2DGT--'!L$245+'VA 2DGT--'!L$251+'VA 2DGT--'!L$257+'VA 2DGT--'!L$275+'VA 2DGT--'!L$287+'VA 2DGT--'!L$293+'VA 2DGT--'!L$335+'VA 2DGT--'!L$383+'VA 2DGT--'!L$395+'VA 2DGT--'!L$407+'VA 2DGT--'!L$413</f>
        <v>22942.269131999998</v>
      </c>
      <c r="L65" s="562">
        <f>'VA 2DGT--'!M$239+'VA 2DGT--'!M$245+'VA 2DGT--'!M$251+'VA 2DGT--'!M$257+'VA 2DGT--'!M$275+'VA 2DGT--'!M$287+'VA 2DGT--'!M$293+'VA 2DGT--'!M$335+'VA 2DGT--'!M$383+'VA 2DGT--'!M$395+'VA 2DGT--'!M$407+'VA 2DGT--'!M$413</f>
        <v>23278.131000000001</v>
      </c>
      <c r="M65" s="562">
        <f>'VA 2DGT--'!N$239+'VA 2DGT--'!N$245+'VA 2DGT--'!N$251+'VA 2DGT--'!N$257+'VA 2DGT--'!N$275+'VA 2DGT--'!N$287+'VA 2DGT--'!N$293+'VA 2DGT--'!N$335+'VA 2DGT--'!N$383+'VA 2DGT--'!N$395+'VA 2DGT--'!N$407+'VA 2DGT--'!N$413</f>
        <v>24435.826489999996</v>
      </c>
      <c r="N65" s="562">
        <f>'VA 2DGT--'!O$239+'VA 2DGT--'!O$245+'VA 2DGT--'!O$251+'VA 2DGT--'!O$257+'VA 2DGT--'!O$275+'VA 2DGT--'!O$287+'VA 2DGT--'!O$293+'VA 2DGT--'!O$335+'VA 2DGT--'!O$383+'VA 2DGT--'!O$395+'VA 2DGT--'!O$407+'VA 2DGT--'!O$413</f>
        <v>24660.104770000002</v>
      </c>
      <c r="O65" s="562">
        <f>'VA 2DGT--'!P$239+'VA 2DGT--'!P$245+'VA 2DGT--'!P$251+'VA 2DGT--'!P$257+'VA 2DGT--'!P$275+'VA 2DGT--'!P$287+'VA 2DGT--'!P$293+'VA 2DGT--'!P$335+'VA 2DGT--'!P$383+'VA 2DGT--'!P$395+'VA 2DGT--'!P$407+'VA 2DGT--'!P$413</f>
        <v>23301.689365000002</v>
      </c>
      <c r="P65" s="562">
        <f>'VA 2DGT--'!Q$239+'VA 2DGT--'!Q$245+'VA 2DGT--'!Q$251+'VA 2DGT--'!Q$257+'VA 2DGT--'!Q$275+'VA 2DGT--'!Q$287+'VA 2DGT--'!Q$293+'VA 2DGT--'!Q$335+'VA 2DGT--'!Q$383+'VA 2DGT--'!Q$395+'VA 2DGT--'!Q$407+'VA 2DGT--'!Q$413</f>
        <v>24454.360599999996</v>
      </c>
      <c r="Q65" s="562">
        <f>'VA 2DGT--'!R$239+'VA 2DGT--'!R$245+'VA 2DGT--'!R$251+'VA 2DGT--'!R$257+'VA 2DGT--'!R$275+'VA 2DGT--'!R$287+'VA 2DGT--'!R$293+'VA 2DGT--'!R$335+'VA 2DGT--'!R$383+'VA 2DGT--'!R$395+'VA 2DGT--'!R$407+'VA 2DGT--'!R$413</f>
        <v>25656.868753999996</v>
      </c>
      <c r="R65" s="437"/>
      <c r="S65" s="437"/>
      <c r="T65" s="437"/>
      <c r="U65" s="437"/>
      <c r="V65" s="437"/>
      <c r="W65" s="437"/>
      <c r="X65" s="437"/>
      <c r="Y65" s="437"/>
      <c r="Z65" s="437"/>
      <c r="AA65" s="437"/>
      <c r="AB65" s="437"/>
      <c r="AC65" s="437"/>
      <c r="AD65" s="437"/>
      <c r="AE65" s="437"/>
      <c r="AF65" s="437"/>
      <c r="AG65" s="438">
        <f>100</f>
        <v>100</v>
      </c>
      <c r="AH65" s="438">
        <f t="shared" si="71"/>
        <v>94.118866561512718</v>
      </c>
      <c r="AI65" s="438">
        <f t="shared" si="71"/>
        <v>100.55912952189681</v>
      </c>
      <c r="AJ65" s="438">
        <f t="shared" si="71"/>
        <v>107.2343070674991</v>
      </c>
      <c r="AK65" s="438">
        <f t="shared" si="71"/>
        <v>108.88856327844336</v>
      </c>
      <c r="AL65" s="438">
        <f t="shared" si="71"/>
        <v>106.68027561634926</v>
      </c>
      <c r="AM65" s="438">
        <f t="shared" si="71"/>
        <v>106.84765128239015</v>
      </c>
      <c r="AN65" s="438">
        <f t="shared" si="71"/>
        <v>108.36206464585602</v>
      </c>
      <c r="AO65" s="438">
        <f t="shared" si="71"/>
        <v>114.27102831190803</v>
      </c>
      <c r="AP65" s="438">
        <f t="shared" si="71"/>
        <v>115.94389165451379</v>
      </c>
      <c r="AQ65" s="438">
        <f t="shared" si="71"/>
        <v>121.71015014242586</v>
      </c>
      <c r="AR65" s="438">
        <f t="shared" si="71"/>
        <v>122.8272371025766</v>
      </c>
      <c r="AS65" s="438">
        <f t="shared" si="71"/>
        <v>116.06123133780356</v>
      </c>
      <c r="AT65" s="438">
        <f t="shared" si="71"/>
        <v>121.80246497825837</v>
      </c>
      <c r="AU65" s="438">
        <f t="shared" si="71"/>
        <v>127.7919267233205</v>
      </c>
      <c r="AV65" s="437"/>
      <c r="AW65" s="437"/>
      <c r="AX65" s="437"/>
      <c r="AY65" s="437"/>
      <c r="AZ65" s="437"/>
      <c r="BA65" s="437"/>
      <c r="BB65" s="437"/>
      <c r="BC65" s="437"/>
      <c r="BD65" s="437"/>
      <c r="BE65" s="437"/>
      <c r="BF65" s="437"/>
      <c r="BG65" s="437"/>
      <c r="BH65" s="437"/>
      <c r="BI65" s="437"/>
      <c r="BJ65" s="437"/>
      <c r="BK65" s="437"/>
      <c r="BL65" s="437"/>
      <c r="BM65" s="437"/>
      <c r="BN65" s="437"/>
      <c r="BO65" s="437"/>
      <c r="BP65" s="437"/>
      <c r="BQ65" s="437"/>
      <c r="BR65" s="437"/>
    </row>
    <row r="66" spans="1:70" ht="10.9" thickBot="1">
      <c r="A66" s="437"/>
      <c r="B66" s="580" t="s">
        <v>100</v>
      </c>
      <c r="C66" s="581">
        <f>'VA 2DGT--'!D$281</f>
        <v>98.993823999999989</v>
      </c>
      <c r="D66" s="582">
        <f>'VA 2DGT--'!E$281</f>
        <v>89.07834600000001</v>
      </c>
      <c r="E66" s="582">
        <f>'VA 2DGT--'!F$281</f>
        <v>84.5</v>
      </c>
      <c r="F66" s="582">
        <f>'VA 2DGT--'!G$281</f>
        <v>91.846211000000011</v>
      </c>
      <c r="G66" s="582">
        <f>'VA 2DGT--'!H$281</f>
        <v>88.433492999999999</v>
      </c>
      <c r="H66" s="582">
        <f>'VA 2DGT--'!I$281</f>
        <v>92.768702999999988</v>
      </c>
      <c r="I66" s="582">
        <f>'VA 2DGT--'!J$281</f>
        <v>79.557545000000005</v>
      </c>
      <c r="J66" s="582">
        <f>'VA 2DGT--'!K$281</f>
        <v>87.655581000000012</v>
      </c>
      <c r="K66" s="582">
        <f>'VA 2DGT--'!L$281</f>
        <v>94.11403</v>
      </c>
      <c r="L66" s="583">
        <f>'VA 2DGT--'!M$281</f>
        <v>92.100034999999991</v>
      </c>
      <c r="M66" s="583">
        <f>'VA 2DGT--'!N$281</f>
        <v>88.111138999999994</v>
      </c>
      <c r="N66" s="583">
        <f>'VA 2DGT--'!O$281</f>
        <v>79.793785</v>
      </c>
      <c r="O66" s="583">
        <f>'VA 2DGT--'!P$281</f>
        <v>79.721237000000002</v>
      </c>
      <c r="P66" s="583">
        <f>'VA 2DGT--'!Q$281</f>
        <v>81.553925000000007</v>
      </c>
      <c r="Q66" s="583">
        <f>'VA 2DGT--'!R$281</f>
        <v>84.643843000000004</v>
      </c>
      <c r="R66" s="437"/>
      <c r="S66" s="437"/>
      <c r="T66" s="437"/>
      <c r="U66" s="437"/>
      <c r="V66" s="437"/>
      <c r="W66" s="437"/>
      <c r="X66" s="437"/>
      <c r="Y66" s="437"/>
      <c r="Z66" s="437"/>
      <c r="AA66" s="437"/>
      <c r="AB66" s="437"/>
      <c r="AC66" s="437"/>
      <c r="AD66" s="437"/>
      <c r="AE66" s="437"/>
      <c r="AF66" s="437"/>
      <c r="AG66" s="438">
        <f>100</f>
        <v>100</v>
      </c>
      <c r="AH66" s="438">
        <f t="shared" si="71"/>
        <v>89.983740803870788</v>
      </c>
      <c r="AI66" s="438">
        <f t="shared" si="71"/>
        <v>85.358860366885125</v>
      </c>
      <c r="AJ66" s="438">
        <f t="shared" si="71"/>
        <v>92.779738461259981</v>
      </c>
      <c r="AK66" s="438">
        <f t="shared" si="71"/>
        <v>89.332333499916118</v>
      </c>
      <c r="AL66" s="438">
        <f t="shared" si="71"/>
        <v>93.71160669578741</v>
      </c>
      <c r="AM66" s="438">
        <f t="shared" si="71"/>
        <v>80.366170115824616</v>
      </c>
      <c r="AN66" s="438">
        <f t="shared" si="71"/>
        <v>88.546514780558468</v>
      </c>
      <c r="AO66" s="438">
        <f t="shared" si="71"/>
        <v>95.070607637098661</v>
      </c>
      <c r="AP66" s="438">
        <f t="shared" si="71"/>
        <v>93.036142335505701</v>
      </c>
      <c r="AQ66" s="438">
        <f t="shared" si="71"/>
        <v>89.006703084830846</v>
      </c>
      <c r="AR66" s="438">
        <f t="shared" si="71"/>
        <v>80.6048112658018</v>
      </c>
      <c r="AS66" s="438">
        <f t="shared" si="71"/>
        <v>80.531525885897693</v>
      </c>
      <c r="AT66" s="438">
        <f t="shared" si="71"/>
        <v>82.382841378064171</v>
      </c>
      <c r="AU66" s="438">
        <f t="shared" si="71"/>
        <v>85.504165391166225</v>
      </c>
      <c r="AV66" s="437"/>
      <c r="AW66" s="437"/>
      <c r="AX66" s="437"/>
      <c r="AY66" s="437"/>
      <c r="AZ66" s="437"/>
      <c r="BA66" s="437"/>
      <c r="BB66" s="437"/>
      <c r="BC66" s="437"/>
      <c r="BD66" s="437"/>
      <c r="BE66" s="437"/>
      <c r="BF66" s="437"/>
      <c r="BG66" s="437"/>
      <c r="BH66" s="437"/>
      <c r="BI66" s="437"/>
      <c r="BJ66" s="437"/>
      <c r="BK66" s="437"/>
      <c r="BL66" s="437"/>
      <c r="BM66" s="437"/>
      <c r="BN66" s="437"/>
      <c r="BO66" s="437"/>
      <c r="BP66" s="437"/>
      <c r="BQ66" s="437"/>
      <c r="BR66" s="437"/>
    </row>
    <row r="67" spans="1:70" ht="10.9" thickBot="1">
      <c r="A67" s="437"/>
      <c r="B67" s="551" t="s">
        <v>101</v>
      </c>
      <c r="C67" s="584">
        <f>C60+C64</f>
        <v>29090.715317800008</v>
      </c>
      <c r="D67" s="585">
        <f t="shared" ref="D67:K67" si="76">D60+D64</f>
        <v>27465.769035899997</v>
      </c>
      <c r="E67" s="585">
        <f t="shared" si="76"/>
        <v>29065.355544799997</v>
      </c>
      <c r="F67" s="585">
        <f t="shared" si="76"/>
        <v>30991.859704000002</v>
      </c>
      <c r="G67" s="585">
        <f t="shared" si="76"/>
        <v>31826.020623500008</v>
      </c>
      <c r="H67" s="585">
        <f t="shared" si="76"/>
        <v>32504.215793000007</v>
      </c>
      <c r="I67" s="585">
        <f t="shared" si="76"/>
        <v>32506.699420000001</v>
      </c>
      <c r="J67" s="585">
        <f t="shared" si="76"/>
        <v>33936.902654000005</v>
      </c>
      <c r="K67" s="585">
        <f t="shared" si="76"/>
        <v>35690.671347999996</v>
      </c>
      <c r="L67" s="586">
        <f>L60+L64</f>
        <v>36961.013054000003</v>
      </c>
      <c r="M67" s="586">
        <f t="shared" ref="M67:N67" si="77">M60+M64</f>
        <v>38500.105333</v>
      </c>
      <c r="N67" s="586">
        <f t="shared" si="77"/>
        <v>39454.602213000006</v>
      </c>
      <c r="O67" s="586">
        <f t="shared" ref="O67:P67" si="78">O60+O64</f>
        <v>37942.173096700004</v>
      </c>
      <c r="P67" s="586">
        <f t="shared" si="78"/>
        <v>39891.274072200002</v>
      </c>
      <c r="Q67" s="586">
        <f t="shared" ref="Q67" si="79">Q60+Q64</f>
        <v>41826.53305849999</v>
      </c>
      <c r="R67" s="437"/>
      <c r="S67" s="437"/>
      <c r="T67" s="437"/>
      <c r="U67" s="437"/>
      <c r="V67" s="437"/>
      <c r="W67" s="437"/>
      <c r="X67" s="437"/>
      <c r="Y67" s="437"/>
      <c r="Z67" s="437"/>
      <c r="AA67" s="437"/>
      <c r="AB67" s="437"/>
      <c r="AC67" s="437"/>
      <c r="AD67" s="437"/>
      <c r="AE67" s="437"/>
      <c r="AF67" s="437"/>
      <c r="AG67" s="438">
        <f>100</f>
        <v>100</v>
      </c>
      <c r="AH67" s="438">
        <f t="shared" si="71"/>
        <v>94.414209949296989</v>
      </c>
      <c r="AI67" s="438">
        <f t="shared" si="71"/>
        <v>99.912825199645411</v>
      </c>
      <c r="AJ67" s="438">
        <f t="shared" si="71"/>
        <v>106.53522735838922</v>
      </c>
      <c r="AK67" s="438">
        <f t="shared" si="71"/>
        <v>109.40267461909512</v>
      </c>
      <c r="AL67" s="438">
        <f t="shared" si="71"/>
        <v>111.73398604300166</v>
      </c>
      <c r="AM67" s="438">
        <f t="shared" si="71"/>
        <v>111.74252356768217</v>
      </c>
      <c r="AN67" s="438">
        <f t="shared" si="71"/>
        <v>116.65887993216418</v>
      </c>
      <c r="AO67" s="438">
        <f t="shared" si="71"/>
        <v>122.68749997412958</v>
      </c>
      <c r="AP67" s="438">
        <f t="shared" si="71"/>
        <v>127.05432867573498</v>
      </c>
      <c r="AQ67" s="438">
        <f t="shared" si="71"/>
        <v>132.34499362565546</v>
      </c>
      <c r="AR67" s="438">
        <f t="shared" si="71"/>
        <v>135.62609850593307</v>
      </c>
      <c r="AS67" s="438">
        <f t="shared" si="71"/>
        <v>130.42708878830481</v>
      </c>
      <c r="AT67" s="438">
        <f t="shared" si="71"/>
        <v>137.127168020483</v>
      </c>
      <c r="AU67" s="438">
        <f t="shared" si="71"/>
        <v>143.77966509784378</v>
      </c>
      <c r="AV67" s="437"/>
      <c r="AW67" s="437"/>
      <c r="AX67" s="437"/>
      <c r="AY67" s="437"/>
      <c r="AZ67" s="437"/>
      <c r="BA67" s="437"/>
      <c r="BB67" s="437"/>
      <c r="BC67" s="437"/>
      <c r="BD67" s="437"/>
      <c r="BE67" s="437"/>
      <c r="BF67" s="437"/>
      <c r="BG67" s="437"/>
      <c r="BH67" s="437"/>
      <c r="BI67" s="437"/>
      <c r="BJ67" s="437"/>
      <c r="BK67" s="437"/>
      <c r="BL67" s="437"/>
      <c r="BM67" s="437"/>
      <c r="BN67" s="437"/>
      <c r="BO67" s="437"/>
      <c r="BP67" s="437"/>
      <c r="BQ67" s="437"/>
      <c r="BR67" s="437"/>
    </row>
    <row r="68" spans="1:70" ht="10.9" thickBot="1">
      <c r="A68" s="437"/>
      <c r="B68" s="587"/>
      <c r="C68" s="588"/>
      <c r="D68" s="588"/>
      <c r="E68" s="588"/>
      <c r="F68" s="588"/>
      <c r="G68" s="588"/>
      <c r="H68" s="588"/>
      <c r="I68" s="588"/>
      <c r="J68" s="588"/>
      <c r="K68" s="588"/>
      <c r="L68" s="588"/>
      <c r="M68" s="588"/>
      <c r="N68" s="589"/>
      <c r="O68" s="589"/>
      <c r="P68" s="589"/>
      <c r="Q68" s="589"/>
      <c r="R68" s="437"/>
      <c r="S68" s="437"/>
      <c r="T68" s="437"/>
      <c r="U68" s="437"/>
      <c r="V68" s="437"/>
      <c r="W68" s="437"/>
      <c r="X68" s="437"/>
      <c r="Y68" s="437"/>
      <c r="Z68" s="437"/>
      <c r="AA68" s="437"/>
      <c r="AB68" s="437"/>
      <c r="AC68" s="437"/>
      <c r="AD68" s="437"/>
      <c r="AE68" s="437"/>
      <c r="AF68" s="437"/>
      <c r="AG68" s="438"/>
      <c r="AH68" s="438"/>
      <c r="AI68" s="438"/>
      <c r="AJ68" s="438"/>
      <c r="AK68" s="438"/>
      <c r="AL68" s="438"/>
      <c r="AM68" s="438"/>
      <c r="AN68" s="438"/>
      <c r="AO68" s="438"/>
      <c r="AP68" s="438"/>
      <c r="AQ68" s="438"/>
      <c r="AR68" s="438"/>
      <c r="AS68" s="438"/>
      <c r="AT68" s="438"/>
      <c r="AU68" s="438"/>
      <c r="AV68" s="437"/>
      <c r="AW68" s="437"/>
      <c r="AX68" s="437"/>
      <c r="AY68" s="437"/>
      <c r="AZ68" s="437"/>
      <c r="BA68" s="437"/>
      <c r="BB68" s="437"/>
      <c r="BC68" s="437"/>
      <c r="BD68" s="437"/>
      <c r="BE68" s="437"/>
      <c r="BF68" s="437"/>
      <c r="BG68" s="437"/>
      <c r="BH68" s="437"/>
      <c r="BI68" s="437"/>
      <c r="BJ68" s="437"/>
      <c r="BK68" s="437"/>
      <c r="BL68" s="437"/>
      <c r="BM68" s="437"/>
      <c r="BN68" s="437"/>
      <c r="BO68" s="437"/>
      <c r="BP68" s="437"/>
      <c r="BQ68" s="437"/>
      <c r="BR68" s="437"/>
    </row>
    <row r="69" spans="1:70" ht="10.9" thickBot="1">
      <c r="A69" s="437"/>
      <c r="B69" s="590" t="s">
        <v>102</v>
      </c>
      <c r="C69" s="591">
        <f>C57+C67</f>
        <v>40570.421776700008</v>
      </c>
      <c r="D69" s="592">
        <f t="shared" ref="D69:K69" si="80">D57+D67</f>
        <v>36925.162329399995</v>
      </c>
      <c r="E69" s="592">
        <f t="shared" si="80"/>
        <v>39274.413037399994</v>
      </c>
      <c r="F69" s="592">
        <f t="shared" si="80"/>
        <v>41462.8787419</v>
      </c>
      <c r="G69" s="592">
        <f t="shared" si="80"/>
        <v>42373.381151360009</v>
      </c>
      <c r="H69" s="592">
        <f t="shared" si="80"/>
        <v>43419.971582610007</v>
      </c>
      <c r="I69" s="592">
        <f t="shared" si="80"/>
        <v>42958.414577000003</v>
      </c>
      <c r="J69" s="592">
        <f t="shared" si="80"/>
        <v>44359.130038000003</v>
      </c>
      <c r="K69" s="592">
        <f t="shared" si="80"/>
        <v>46572.570103999999</v>
      </c>
      <c r="L69" s="593">
        <f>L57+L67</f>
        <v>48130.118091000004</v>
      </c>
      <c r="M69" s="593">
        <f t="shared" ref="M69:N69" si="81">M57+M67</f>
        <v>49885.443773999999</v>
      </c>
      <c r="N69" s="593">
        <f t="shared" si="81"/>
        <v>50769.035476000005</v>
      </c>
      <c r="O69" s="593">
        <f t="shared" ref="O69:P69" si="82">O57+O67</f>
        <v>49000.468299630003</v>
      </c>
      <c r="P69" s="593">
        <f t="shared" si="82"/>
        <v>51764.04975156</v>
      </c>
      <c r="Q69" s="593">
        <f t="shared" ref="Q69" si="83">Q57+Q67</f>
        <v>53987.918237639991</v>
      </c>
      <c r="R69" s="437"/>
      <c r="S69" s="437"/>
      <c r="T69" s="437"/>
      <c r="U69" s="437"/>
      <c r="V69" s="437"/>
      <c r="W69" s="437"/>
      <c r="X69" s="437"/>
      <c r="Y69" s="437"/>
      <c r="Z69" s="437"/>
      <c r="AA69" s="437"/>
      <c r="AB69" s="437"/>
      <c r="AC69" s="437"/>
      <c r="AD69" s="437"/>
      <c r="AE69" s="437"/>
      <c r="AF69" s="437"/>
      <c r="AG69" s="438">
        <f>100</f>
        <v>100</v>
      </c>
      <c r="AH69" s="438">
        <f t="shared" ref="AH69:AU69" si="84">D69*100/$C69</f>
        <v>91.014982621172749</v>
      </c>
      <c r="AI69" s="438">
        <f t="shared" si="84"/>
        <v>96.80553299043018</v>
      </c>
      <c r="AJ69" s="438">
        <f t="shared" si="84"/>
        <v>102.19977246012398</v>
      </c>
      <c r="AK69" s="438">
        <f t="shared" si="84"/>
        <v>104.44402423170139</v>
      </c>
      <c r="AL69" s="438">
        <f t="shared" si="84"/>
        <v>107.02371254998026</v>
      </c>
      <c r="AM69" s="438">
        <f t="shared" si="84"/>
        <v>105.88604381153228</v>
      </c>
      <c r="AN69" s="438">
        <f t="shared" si="84"/>
        <v>109.3385971734607</v>
      </c>
      <c r="AO69" s="438">
        <f t="shared" si="84"/>
        <v>114.79439469556387</v>
      </c>
      <c r="AP69" s="438">
        <f t="shared" si="84"/>
        <v>118.63351669329107</v>
      </c>
      <c r="AQ69" s="438">
        <f t="shared" si="84"/>
        <v>122.96013102493723</v>
      </c>
      <c r="AR69" s="438">
        <f t="shared" si="84"/>
        <v>125.1380519419622</v>
      </c>
      <c r="AS69" s="438">
        <f t="shared" si="84"/>
        <v>120.77879931672649</v>
      </c>
      <c r="AT69" s="438">
        <f t="shared" si="84"/>
        <v>127.59061277812152</v>
      </c>
      <c r="AU69" s="438">
        <f t="shared" si="84"/>
        <v>133.07211479040078</v>
      </c>
      <c r="AV69" s="437"/>
      <c r="AW69" s="437"/>
      <c r="AX69" s="437"/>
      <c r="AY69" s="437"/>
      <c r="AZ69" s="437"/>
      <c r="BA69" s="437"/>
      <c r="BB69" s="437"/>
      <c r="BC69" s="437"/>
      <c r="BD69" s="437"/>
      <c r="BE69" s="437"/>
      <c r="BF69" s="437"/>
      <c r="BG69" s="437"/>
      <c r="BH69" s="437"/>
      <c r="BI69" s="437"/>
      <c r="BJ69" s="437"/>
      <c r="BK69" s="437"/>
      <c r="BL69" s="437"/>
      <c r="BM69" s="437"/>
      <c r="BN69" s="437"/>
      <c r="BO69" s="437"/>
      <c r="BP69" s="437"/>
      <c r="BQ69" s="437"/>
      <c r="BR69" s="437"/>
    </row>
    <row r="70" spans="1:70" ht="10.9" thickBot="1">
      <c r="A70" s="437"/>
      <c r="B70" s="594"/>
      <c r="C70" s="595"/>
      <c r="D70" s="595"/>
      <c r="E70" s="595"/>
      <c r="F70" s="595"/>
      <c r="G70" s="595"/>
      <c r="H70" s="595"/>
      <c r="I70" s="595"/>
      <c r="J70" s="595"/>
      <c r="K70" s="595"/>
      <c r="L70" s="595"/>
      <c r="M70" s="595"/>
      <c r="N70" s="596"/>
      <c r="O70" s="596"/>
      <c r="P70" s="596"/>
      <c r="Q70" s="596"/>
      <c r="R70" s="437"/>
      <c r="S70" s="437"/>
      <c r="T70" s="437"/>
      <c r="U70" s="437"/>
      <c r="V70" s="437"/>
      <c r="W70" s="437"/>
      <c r="X70" s="437"/>
      <c r="Y70" s="437"/>
      <c r="Z70" s="437"/>
      <c r="AA70" s="437"/>
      <c r="AB70" s="437"/>
      <c r="AC70" s="437"/>
      <c r="AD70" s="437"/>
      <c r="AE70" s="437"/>
      <c r="AF70" s="437"/>
      <c r="AG70" s="438"/>
      <c r="AH70" s="438"/>
      <c r="AI70" s="438"/>
      <c r="AJ70" s="438"/>
      <c r="AK70" s="438"/>
      <c r="AL70" s="438"/>
      <c r="AM70" s="438"/>
      <c r="AN70" s="438"/>
      <c r="AO70" s="438"/>
      <c r="AP70" s="438"/>
      <c r="AQ70" s="438"/>
      <c r="AR70" s="437"/>
      <c r="AS70" s="437"/>
      <c r="AT70" s="437"/>
      <c r="AU70" s="437"/>
      <c r="AV70" s="437"/>
      <c r="AW70" s="437"/>
      <c r="AX70" s="437"/>
      <c r="AY70" s="437"/>
      <c r="AZ70" s="437"/>
      <c r="BA70" s="437"/>
      <c r="BB70" s="437"/>
      <c r="BC70" s="437"/>
      <c r="BD70" s="437"/>
      <c r="BE70" s="437"/>
      <c r="BF70" s="437"/>
      <c r="BG70" s="437"/>
      <c r="BH70" s="437"/>
      <c r="BI70" s="437"/>
      <c r="BJ70" s="437"/>
      <c r="BK70" s="437"/>
      <c r="BL70" s="437"/>
      <c r="BM70" s="437"/>
      <c r="BN70" s="437"/>
      <c r="BO70" s="437"/>
      <c r="BP70" s="437"/>
      <c r="BQ70" s="437"/>
      <c r="BR70" s="437"/>
    </row>
    <row r="71" spans="1:70" ht="21" thickBot="1">
      <c r="A71" s="437"/>
      <c r="B71" s="570" t="s">
        <v>103</v>
      </c>
      <c r="C71" s="597">
        <f>(C53+C54+C60)/C69</f>
        <v>0.30949485178907432</v>
      </c>
      <c r="D71" s="597">
        <f t="shared" ref="D71:I71" si="85">(D53+D54+D60)/D69</f>
        <v>0.31106113870635049</v>
      </c>
      <c r="E71" s="597">
        <f t="shared" si="85"/>
        <v>0.3082690071592093</v>
      </c>
      <c r="F71" s="597">
        <f t="shared" si="85"/>
        <v>0.30693838793058237</v>
      </c>
      <c r="G71" s="597">
        <f t="shared" si="85"/>
        <v>0.31418235283951873</v>
      </c>
      <c r="H71" s="597">
        <f t="shared" si="85"/>
        <v>0.34145232363389788</v>
      </c>
      <c r="I71" s="597">
        <f t="shared" si="85"/>
        <v>0.34187642280595615</v>
      </c>
      <c r="J71" s="597">
        <f>(J53+J54+J60)/J69</f>
        <v>0.35513283559675202</v>
      </c>
      <c r="K71" s="597">
        <f>(K53+K54+K60)/K69</f>
        <v>0.35372765877451734</v>
      </c>
      <c r="L71" s="597">
        <f>(L53+L54+L60)/L69</f>
        <v>0.36663284277915986</v>
      </c>
      <c r="M71" s="598">
        <f t="shared" ref="M71:N71" si="86">(M53+M54+M60)/M69</f>
        <v>0.36240967978363769</v>
      </c>
      <c r="N71" s="599">
        <f t="shared" si="86"/>
        <v>0.36944522349388892</v>
      </c>
      <c r="O71" s="599">
        <f t="shared" ref="O71:P71" si="87">(O53+O54+O60)/O69</f>
        <v>0.3776169706818846</v>
      </c>
      <c r="P71" s="599">
        <f t="shared" si="87"/>
        <v>0.37913935288860473</v>
      </c>
      <c r="Q71" s="599">
        <f t="shared" ref="Q71" si="88">(Q53+Q54+Q60)/Q69</f>
        <v>0.37890242533815854</v>
      </c>
      <c r="R71" s="437"/>
      <c r="S71" s="437"/>
      <c r="T71" s="437"/>
      <c r="U71" s="437"/>
      <c r="V71" s="437"/>
      <c r="W71" s="437"/>
      <c r="X71" s="437"/>
      <c r="Y71" s="437"/>
      <c r="Z71" s="437"/>
      <c r="AA71" s="437"/>
      <c r="AB71" s="437"/>
      <c r="AC71" s="437"/>
      <c r="AD71" s="437"/>
      <c r="AE71" s="437"/>
      <c r="AF71" s="437"/>
      <c r="AG71" s="438"/>
      <c r="AH71" s="438"/>
      <c r="AI71" s="438"/>
      <c r="AJ71" s="438"/>
      <c r="AK71" s="438"/>
      <c r="AL71" s="438"/>
      <c r="AM71" s="438"/>
      <c r="AN71" s="438"/>
      <c r="AO71" s="438"/>
      <c r="AP71" s="438"/>
      <c r="AQ71" s="438"/>
      <c r="AR71" s="437"/>
      <c r="AS71" s="437"/>
      <c r="AT71" s="437"/>
      <c r="AU71" s="437"/>
      <c r="AV71" s="437"/>
      <c r="AW71" s="437"/>
      <c r="AX71" s="437"/>
      <c r="AY71" s="437"/>
      <c r="AZ71" s="437"/>
      <c r="BA71" s="437"/>
      <c r="BB71" s="437"/>
      <c r="BC71" s="437"/>
      <c r="BD71" s="437"/>
      <c r="BE71" s="437"/>
      <c r="BF71" s="437"/>
      <c r="BG71" s="437"/>
      <c r="BH71" s="437"/>
      <c r="BI71" s="437"/>
      <c r="BJ71" s="437"/>
      <c r="BK71" s="437"/>
      <c r="BL71" s="437"/>
      <c r="BM71" s="437"/>
      <c r="BN71" s="437"/>
      <c r="BO71" s="437"/>
      <c r="BP71" s="437"/>
      <c r="BQ71" s="437"/>
      <c r="BR71" s="437"/>
    </row>
    <row r="72" spans="1:70" ht="21" thickBot="1">
      <c r="A72" s="437"/>
      <c r="B72" s="551" t="s">
        <v>104</v>
      </c>
      <c r="C72" s="597">
        <f t="shared" ref="C72:K72" si="89">(C55+C56+C64)/C69</f>
        <v>0.69050514821092568</v>
      </c>
      <c r="D72" s="597">
        <f t="shared" si="89"/>
        <v>0.68893886129364956</v>
      </c>
      <c r="E72" s="597">
        <f t="shared" si="89"/>
        <v>0.69173099284079076</v>
      </c>
      <c r="F72" s="597">
        <f t="shared" si="89"/>
        <v>0.69306161206941763</v>
      </c>
      <c r="G72" s="597">
        <f t="shared" si="89"/>
        <v>0.68581764716048133</v>
      </c>
      <c r="H72" s="597">
        <f t="shared" si="89"/>
        <v>0.65854767636610212</v>
      </c>
      <c r="I72" s="597">
        <f t="shared" si="89"/>
        <v>0.6581235771940438</v>
      </c>
      <c r="J72" s="597">
        <f t="shared" si="89"/>
        <v>0.64486716440324798</v>
      </c>
      <c r="K72" s="597">
        <f t="shared" si="89"/>
        <v>0.64627234122548272</v>
      </c>
      <c r="L72" s="597">
        <f>(L55+L56+L64)/L69</f>
        <v>0.63336715722084014</v>
      </c>
      <c r="M72" s="598">
        <f t="shared" ref="M72:N72" si="90">(M55+M56+M64)/M69</f>
        <v>0.63759032021636231</v>
      </c>
      <c r="N72" s="599">
        <f t="shared" si="90"/>
        <v>0.63055477650611103</v>
      </c>
      <c r="O72" s="599">
        <f t="shared" ref="O72:P72" si="91">(O55+O56+O64)/O69</f>
        <v>0.6223830293181154</v>
      </c>
      <c r="P72" s="599">
        <f t="shared" si="91"/>
        <v>0.62086064711139521</v>
      </c>
      <c r="Q72" s="599">
        <f t="shared" ref="Q72" si="92">(Q55+Q56+Q64)/Q69</f>
        <v>0.62109757466184146</v>
      </c>
      <c r="R72" s="437"/>
      <c r="S72" s="437"/>
      <c r="T72" s="437"/>
      <c r="U72" s="437"/>
      <c r="V72" s="437"/>
      <c r="W72" s="437"/>
      <c r="X72" s="437"/>
      <c r="Y72" s="437"/>
      <c r="Z72" s="437"/>
      <c r="AA72" s="437"/>
      <c r="AB72" s="437"/>
      <c r="AC72" s="437"/>
      <c r="AD72" s="437"/>
      <c r="AE72" s="437"/>
      <c r="AF72" s="437"/>
      <c r="AG72" s="438"/>
      <c r="AH72" s="438"/>
      <c r="AI72" s="438"/>
      <c r="AJ72" s="438"/>
      <c r="AK72" s="438"/>
      <c r="AL72" s="438"/>
      <c r="AM72" s="438"/>
      <c r="AN72" s="438"/>
      <c r="AO72" s="438"/>
      <c r="AP72" s="438"/>
      <c r="AQ72" s="438"/>
      <c r="AR72" s="437"/>
      <c r="AS72" s="437"/>
      <c r="AT72" s="437"/>
      <c r="AU72" s="437"/>
      <c r="AV72" s="437"/>
      <c r="AW72" s="437"/>
      <c r="AX72" s="437"/>
      <c r="AY72" s="437"/>
      <c r="AZ72" s="437"/>
      <c r="BA72" s="437"/>
      <c r="BB72" s="437"/>
      <c r="BC72" s="437"/>
      <c r="BD72" s="437"/>
      <c r="BE72" s="437"/>
      <c r="BF72" s="437"/>
      <c r="BG72" s="437"/>
      <c r="BH72" s="437"/>
      <c r="BI72" s="437"/>
      <c r="BJ72" s="437"/>
      <c r="BK72" s="437"/>
      <c r="BL72" s="437"/>
      <c r="BM72" s="437"/>
      <c r="BN72" s="437"/>
      <c r="BO72" s="437"/>
      <c r="BP72" s="437"/>
      <c r="BQ72" s="437"/>
      <c r="BR72" s="437"/>
    </row>
    <row r="73" spans="1:70" s="33" customFormat="1">
      <c r="A73" s="442"/>
      <c r="B73" s="546"/>
      <c r="C73" s="547"/>
      <c r="D73" s="547"/>
      <c r="E73" s="547"/>
      <c r="F73" s="547"/>
      <c r="G73" s="547"/>
      <c r="H73" s="547"/>
      <c r="I73" s="547"/>
      <c r="J73" s="547"/>
      <c r="K73" s="547"/>
      <c r="L73" s="547"/>
      <c r="M73" s="547"/>
      <c r="N73" s="547"/>
      <c r="O73" s="547"/>
      <c r="P73" s="437"/>
      <c r="Q73" s="442"/>
      <c r="R73" s="442"/>
      <c r="S73" s="442"/>
      <c r="T73" s="442"/>
      <c r="U73" s="442"/>
      <c r="V73" s="442"/>
      <c r="W73" s="442"/>
      <c r="X73" s="442"/>
      <c r="Y73" s="442"/>
      <c r="Z73" s="442"/>
      <c r="AA73" s="442"/>
      <c r="AB73" s="442"/>
      <c r="AC73" s="442"/>
      <c r="AD73" s="442"/>
      <c r="AE73" s="442"/>
      <c r="AF73" s="442"/>
      <c r="AG73" s="447"/>
      <c r="AH73" s="447"/>
      <c r="AI73" s="447"/>
      <c r="AJ73" s="447"/>
      <c r="AK73" s="447"/>
      <c r="AL73" s="447"/>
      <c r="AM73" s="447"/>
      <c r="AN73" s="447"/>
      <c r="AO73" s="447"/>
      <c r="AP73" s="447"/>
      <c r="AQ73" s="447"/>
      <c r="AR73" s="442"/>
      <c r="AS73" s="442"/>
      <c r="AT73" s="442"/>
      <c r="AU73" s="442"/>
      <c r="AV73" s="442"/>
      <c r="AW73" s="442"/>
      <c r="AX73" s="442"/>
      <c r="AY73" s="442"/>
      <c r="AZ73" s="442"/>
      <c r="BA73" s="442"/>
      <c r="BB73" s="442"/>
      <c r="BC73" s="442"/>
      <c r="BD73" s="442"/>
      <c r="BE73" s="442"/>
      <c r="BF73" s="442"/>
      <c r="BG73" s="442"/>
      <c r="BH73" s="442"/>
      <c r="BI73" s="442"/>
      <c r="BJ73" s="442"/>
      <c r="BK73" s="442"/>
      <c r="BL73" s="442"/>
      <c r="BM73" s="442"/>
      <c r="BN73" s="442"/>
      <c r="BO73" s="442"/>
      <c r="BP73" s="442"/>
      <c r="BQ73" s="442"/>
      <c r="BR73" s="442"/>
    </row>
    <row r="74" spans="1:70" s="33" customFormat="1" ht="12" customHeight="1" thickBot="1">
      <c r="A74" s="442"/>
      <c r="B74" s="546"/>
      <c r="C74" s="547"/>
      <c r="D74" s="547"/>
      <c r="E74" s="547"/>
      <c r="F74" s="547"/>
      <c r="G74" s="547"/>
      <c r="H74" s="547"/>
      <c r="I74" s="547"/>
      <c r="J74" s="547"/>
      <c r="K74" s="547"/>
      <c r="L74" s="547"/>
      <c r="M74" s="547"/>
      <c r="N74" s="547"/>
      <c r="O74" s="547"/>
      <c r="P74" s="437"/>
      <c r="Q74" s="442"/>
      <c r="R74" s="442"/>
      <c r="S74" s="442"/>
      <c r="T74" s="442"/>
      <c r="U74" s="442"/>
      <c r="V74" s="442"/>
      <c r="W74" s="442"/>
      <c r="X74" s="442"/>
      <c r="Y74" s="442"/>
      <c r="Z74" s="442"/>
      <c r="AA74" s="442"/>
      <c r="AB74" s="442"/>
      <c r="AC74" s="442"/>
      <c r="AD74" s="442"/>
      <c r="AE74" s="442"/>
      <c r="AF74" s="442"/>
      <c r="AG74" s="447"/>
      <c r="AH74" s="447"/>
      <c r="AI74" s="447"/>
      <c r="AJ74" s="447"/>
      <c r="AK74" s="447"/>
      <c r="AL74" s="447"/>
      <c r="AM74" s="447"/>
      <c r="AN74" s="447"/>
      <c r="AO74" s="447"/>
      <c r="AP74" s="447"/>
      <c r="AQ74" s="447"/>
      <c r="AR74" s="442"/>
      <c r="AS74" s="442"/>
      <c r="AT74" s="442"/>
      <c r="AU74" s="442"/>
      <c r="AV74" s="442"/>
      <c r="AW74" s="442"/>
      <c r="AX74" s="442"/>
      <c r="AY74" s="442"/>
      <c r="AZ74" s="442"/>
      <c r="BA74" s="442"/>
      <c r="BB74" s="442"/>
      <c r="BC74" s="442"/>
      <c r="BD74" s="442"/>
      <c r="BE74" s="442"/>
      <c r="BF74" s="442"/>
      <c r="BG74" s="442"/>
      <c r="BH74" s="442"/>
      <c r="BI74" s="442"/>
      <c r="BJ74" s="442"/>
      <c r="BK74" s="442"/>
      <c r="BL74" s="442"/>
      <c r="BM74" s="442"/>
      <c r="BN74" s="442"/>
      <c r="BO74" s="442"/>
      <c r="BP74" s="442"/>
      <c r="BQ74" s="442"/>
      <c r="BR74" s="442"/>
    </row>
    <row r="75" spans="1:70" ht="15.75" customHeight="1" thickBot="1">
      <c r="A75" s="437"/>
      <c r="B75" s="105" t="s">
        <v>107</v>
      </c>
      <c r="C75" s="106"/>
      <c r="D75" s="106"/>
      <c r="E75" s="106"/>
      <c r="F75" s="106"/>
      <c r="G75" s="106"/>
      <c r="H75" s="106"/>
      <c r="I75" s="106"/>
      <c r="J75" s="106"/>
      <c r="K75" s="107"/>
      <c r="L75" s="437"/>
      <c r="M75" s="437"/>
      <c r="N75" s="437"/>
      <c r="O75" s="437"/>
      <c r="P75" s="437"/>
      <c r="Q75" s="437"/>
      <c r="R75" s="437"/>
      <c r="S75" s="437"/>
      <c r="T75" s="437"/>
      <c r="U75" s="437"/>
      <c r="V75" s="437"/>
      <c r="W75" s="437"/>
      <c r="X75" s="437"/>
      <c r="Y75" s="437"/>
      <c r="Z75" s="437"/>
      <c r="AA75" s="437"/>
      <c r="AB75" s="437"/>
      <c r="AC75" s="437"/>
      <c r="AD75" s="438"/>
      <c r="AE75" s="438"/>
      <c r="AF75" s="438"/>
      <c r="AG75" s="438"/>
      <c r="AH75" s="438"/>
      <c r="AI75" s="438"/>
      <c r="AJ75" s="438"/>
      <c r="AK75" s="438"/>
      <c r="AL75" s="438"/>
      <c r="AM75" s="438"/>
      <c r="AN75" s="438"/>
      <c r="AO75" s="438"/>
      <c r="AP75" s="437"/>
      <c r="AQ75" s="437"/>
      <c r="AR75" s="437"/>
      <c r="AS75" s="437"/>
      <c r="AT75" s="437"/>
      <c r="AU75" s="437"/>
      <c r="AV75" s="437"/>
      <c r="AW75" s="437"/>
      <c r="AX75" s="437"/>
      <c r="AY75" s="437"/>
      <c r="AZ75" s="437"/>
      <c r="BA75" s="437"/>
      <c r="BB75" s="437"/>
      <c r="BC75" s="437"/>
      <c r="BD75" s="437"/>
      <c r="BE75" s="437"/>
      <c r="BF75" s="437"/>
      <c r="BG75" s="437"/>
      <c r="BH75" s="437"/>
      <c r="BI75" s="437"/>
      <c r="BJ75" s="437"/>
      <c r="BK75" s="437"/>
      <c r="BL75" s="437"/>
      <c r="BM75" s="437"/>
      <c r="BN75" s="437"/>
      <c r="BO75" s="437"/>
      <c r="BP75" s="437"/>
      <c r="BQ75" s="32"/>
      <c r="BR75" s="32"/>
    </row>
    <row r="76" spans="1:70" ht="15.75" customHeight="1" thickBot="1">
      <c r="A76" s="437"/>
      <c r="B76" s="108" t="s">
        <v>88</v>
      </c>
      <c r="C76" s="109" t="s">
        <v>108</v>
      </c>
      <c r="D76" s="109"/>
      <c r="E76" s="109"/>
      <c r="F76" s="109"/>
      <c r="G76" s="109"/>
      <c r="H76" s="109"/>
      <c r="I76" s="109"/>
      <c r="J76" s="109"/>
      <c r="K76" s="110"/>
      <c r="L76" s="437"/>
      <c r="M76" s="437"/>
      <c r="N76" s="437"/>
      <c r="O76" s="437"/>
      <c r="P76" s="437"/>
      <c r="Q76" s="437"/>
      <c r="R76" s="437"/>
      <c r="S76" s="437"/>
      <c r="T76" s="437"/>
      <c r="U76" s="437"/>
      <c r="V76" s="437"/>
      <c r="W76" s="437"/>
      <c r="X76" s="437"/>
      <c r="Y76" s="437"/>
      <c r="Z76" s="437"/>
      <c r="AA76" s="437"/>
      <c r="AB76" s="437"/>
      <c r="AC76" s="437"/>
      <c r="AD76" s="438"/>
      <c r="AE76" s="438"/>
      <c r="AF76" s="438"/>
      <c r="AG76" s="438"/>
      <c r="AH76" s="438"/>
      <c r="AI76" s="438"/>
      <c r="AJ76" s="438"/>
      <c r="AK76" s="438"/>
      <c r="AL76" s="438"/>
      <c r="AM76" s="438"/>
      <c r="AN76" s="438"/>
      <c r="AO76" s="438"/>
      <c r="AP76" s="437"/>
      <c r="AQ76" s="437"/>
      <c r="AR76" s="437"/>
      <c r="AS76" s="437"/>
      <c r="AT76" s="437"/>
      <c r="AU76" s="437"/>
      <c r="AV76" s="437"/>
      <c r="AW76" s="437"/>
      <c r="AX76" s="437"/>
      <c r="AY76" s="437"/>
      <c r="AZ76" s="437"/>
      <c r="BA76" s="437"/>
      <c r="BB76" s="437"/>
      <c r="BC76" s="437"/>
      <c r="BD76" s="437"/>
      <c r="BE76" s="437"/>
      <c r="BF76" s="437"/>
      <c r="BG76" s="437"/>
      <c r="BH76" s="437"/>
      <c r="BI76" s="437"/>
      <c r="BJ76" s="437"/>
      <c r="BK76" s="437"/>
      <c r="BL76" s="437"/>
      <c r="BM76" s="437"/>
      <c r="BN76" s="437"/>
      <c r="BO76" s="437"/>
      <c r="BP76" s="437"/>
      <c r="BQ76" s="32"/>
      <c r="BR76" s="32"/>
    </row>
    <row r="77" spans="1:70" ht="15.75" customHeight="1">
      <c r="A77" s="437"/>
      <c r="B77" s="337" t="s">
        <v>89</v>
      </c>
      <c r="C77" s="111" t="s">
        <v>109</v>
      </c>
      <c r="D77" s="111"/>
      <c r="E77" s="111"/>
      <c r="F77" s="111"/>
      <c r="G77" s="111"/>
      <c r="H77" s="111"/>
      <c r="I77" s="111"/>
      <c r="J77" s="111"/>
      <c r="K77" s="112"/>
      <c r="L77" s="437"/>
      <c r="M77" s="437"/>
      <c r="N77" s="437"/>
      <c r="O77" s="437"/>
      <c r="P77" s="437"/>
      <c r="Q77" s="437"/>
      <c r="R77" s="437"/>
      <c r="S77" s="437"/>
      <c r="T77" s="437"/>
      <c r="U77" s="437"/>
      <c r="V77" s="437"/>
      <c r="W77" s="437"/>
      <c r="X77" s="437"/>
      <c r="Y77" s="437"/>
      <c r="Z77" s="437"/>
      <c r="AA77" s="437"/>
      <c r="AB77" s="437"/>
      <c r="AC77" s="437"/>
      <c r="AD77" s="438"/>
      <c r="AE77" s="438"/>
      <c r="AF77" s="438"/>
      <c r="AG77" s="438"/>
      <c r="AH77" s="438"/>
      <c r="AI77" s="438"/>
      <c r="AJ77" s="438"/>
      <c r="AK77" s="438"/>
      <c r="AL77" s="438"/>
      <c r="AM77" s="438"/>
      <c r="AN77" s="438"/>
      <c r="AO77" s="438"/>
      <c r="AP77" s="437"/>
      <c r="AQ77" s="437"/>
      <c r="AR77" s="437"/>
      <c r="AS77" s="437"/>
      <c r="AT77" s="437"/>
      <c r="AU77" s="437"/>
      <c r="AV77" s="437"/>
      <c r="AW77" s="437"/>
      <c r="AX77" s="437"/>
      <c r="AY77" s="437"/>
      <c r="AZ77" s="437"/>
      <c r="BA77" s="437"/>
      <c r="BB77" s="437"/>
      <c r="BC77" s="437"/>
      <c r="BD77" s="437"/>
      <c r="BE77" s="437"/>
      <c r="BF77" s="437"/>
      <c r="BG77" s="437"/>
      <c r="BH77" s="437"/>
      <c r="BI77" s="437"/>
      <c r="BJ77" s="437"/>
      <c r="BK77" s="437"/>
      <c r="BL77" s="437"/>
      <c r="BM77" s="437"/>
      <c r="BN77" s="437"/>
      <c r="BO77" s="437"/>
      <c r="BP77" s="437"/>
      <c r="BQ77" s="32"/>
      <c r="BR77" s="32"/>
    </row>
    <row r="78" spans="1:70" ht="15.75" customHeight="1">
      <c r="A78" s="437"/>
      <c r="B78" s="336"/>
      <c r="C78" s="102" t="s">
        <v>110</v>
      </c>
      <c r="D78" s="102"/>
      <c r="E78" s="102"/>
      <c r="F78" s="102"/>
      <c r="G78" s="102"/>
      <c r="H78" s="102"/>
      <c r="I78" s="102"/>
      <c r="J78" s="102"/>
      <c r="K78" s="113"/>
      <c r="L78" s="437"/>
      <c r="M78" s="437"/>
      <c r="N78" s="437"/>
      <c r="O78" s="437"/>
      <c r="P78" s="437"/>
      <c r="Q78" s="437"/>
      <c r="R78" s="437"/>
      <c r="S78" s="437"/>
      <c r="T78" s="437"/>
      <c r="U78" s="437"/>
      <c r="V78" s="437"/>
      <c r="W78" s="437"/>
      <c r="X78" s="437"/>
      <c r="Y78" s="437"/>
      <c r="Z78" s="437"/>
      <c r="AA78" s="437"/>
      <c r="AB78" s="437"/>
      <c r="AC78" s="437"/>
      <c r="AD78" s="438"/>
      <c r="AE78" s="438"/>
      <c r="AF78" s="438"/>
      <c r="AG78" s="438"/>
      <c r="AH78" s="438"/>
      <c r="AI78" s="438"/>
      <c r="AJ78" s="438"/>
      <c r="AK78" s="438"/>
      <c r="AL78" s="438"/>
      <c r="AM78" s="438"/>
      <c r="AN78" s="438"/>
      <c r="AO78" s="438"/>
      <c r="AP78" s="437"/>
      <c r="AQ78" s="437"/>
      <c r="AR78" s="437"/>
      <c r="AS78" s="437"/>
      <c r="AT78" s="437"/>
      <c r="AU78" s="437"/>
      <c r="AV78" s="437"/>
      <c r="AW78" s="437"/>
      <c r="AX78" s="437"/>
      <c r="AY78" s="437"/>
      <c r="AZ78" s="437"/>
      <c r="BA78" s="437"/>
      <c r="BB78" s="437"/>
      <c r="BC78" s="437"/>
      <c r="BD78" s="437"/>
      <c r="BE78" s="437"/>
      <c r="BF78" s="437"/>
      <c r="BG78" s="437"/>
      <c r="BH78" s="437"/>
      <c r="BI78" s="437"/>
      <c r="BJ78" s="437"/>
      <c r="BK78" s="437"/>
      <c r="BL78" s="437"/>
      <c r="BM78" s="437"/>
      <c r="BN78" s="437"/>
      <c r="BO78" s="437"/>
      <c r="BP78" s="437"/>
      <c r="BQ78" s="32"/>
      <c r="BR78" s="32"/>
    </row>
    <row r="79" spans="1:70" ht="15.75" customHeight="1">
      <c r="A79" s="437"/>
      <c r="B79" s="334" t="s">
        <v>90</v>
      </c>
      <c r="C79" s="111" t="s">
        <v>111</v>
      </c>
      <c r="D79" s="111"/>
      <c r="E79" s="111"/>
      <c r="F79" s="111"/>
      <c r="G79" s="111"/>
      <c r="H79" s="111"/>
      <c r="I79" s="111"/>
      <c r="J79" s="111"/>
      <c r="K79" s="112"/>
      <c r="L79" s="437"/>
      <c r="M79" s="437"/>
      <c r="N79" s="437"/>
      <c r="O79" s="437"/>
      <c r="P79" s="437"/>
      <c r="Q79" s="437"/>
      <c r="R79" s="437"/>
      <c r="S79" s="437"/>
      <c r="T79" s="437"/>
      <c r="U79" s="437"/>
      <c r="V79" s="437"/>
      <c r="W79" s="437"/>
      <c r="X79" s="437"/>
      <c r="Y79" s="437"/>
      <c r="Z79" s="437"/>
      <c r="AA79" s="437"/>
      <c r="AB79" s="437"/>
      <c r="AC79" s="437"/>
      <c r="AD79" s="438"/>
      <c r="AE79" s="438"/>
      <c r="AF79" s="438"/>
      <c r="AG79" s="438"/>
      <c r="AH79" s="438"/>
      <c r="AI79" s="438"/>
      <c r="AJ79" s="438"/>
      <c r="AK79" s="438"/>
      <c r="AL79" s="438"/>
      <c r="AM79" s="438"/>
      <c r="AN79" s="438"/>
      <c r="AO79" s="438"/>
      <c r="AP79" s="437"/>
      <c r="AQ79" s="437"/>
      <c r="AR79" s="437"/>
      <c r="AS79" s="437"/>
      <c r="AT79" s="437"/>
      <c r="AU79" s="437"/>
      <c r="AV79" s="437"/>
      <c r="AW79" s="437"/>
      <c r="AX79" s="437"/>
      <c r="AY79" s="437"/>
      <c r="AZ79" s="437"/>
      <c r="BA79" s="437"/>
      <c r="BB79" s="437"/>
      <c r="BC79" s="437"/>
      <c r="BD79" s="437"/>
      <c r="BE79" s="437"/>
      <c r="BF79" s="437"/>
      <c r="BG79" s="437"/>
      <c r="BH79" s="437"/>
      <c r="BI79" s="437"/>
      <c r="BJ79" s="437"/>
      <c r="BK79" s="437"/>
      <c r="BL79" s="437"/>
      <c r="BM79" s="437"/>
      <c r="BN79" s="437"/>
      <c r="BO79" s="437"/>
      <c r="BP79" s="437"/>
      <c r="BQ79" s="32"/>
      <c r="BR79" s="32"/>
    </row>
    <row r="80" spans="1:70" ht="15.75" customHeight="1">
      <c r="A80" s="437"/>
      <c r="B80" s="335"/>
      <c r="C80" s="102" t="s">
        <v>112</v>
      </c>
      <c r="D80" s="102"/>
      <c r="E80" s="102"/>
      <c r="F80" s="102"/>
      <c r="G80" s="102"/>
      <c r="H80" s="102"/>
      <c r="I80" s="102"/>
      <c r="J80" s="102"/>
      <c r="K80" s="113"/>
      <c r="L80" s="437"/>
      <c r="M80" s="437"/>
      <c r="N80" s="437"/>
      <c r="O80" s="437"/>
      <c r="P80" s="437"/>
      <c r="Q80" s="437"/>
      <c r="R80" s="437"/>
      <c r="S80" s="437"/>
      <c r="T80" s="437"/>
      <c r="U80" s="437"/>
      <c r="V80" s="437"/>
      <c r="W80" s="437"/>
      <c r="X80" s="437"/>
      <c r="Y80" s="437"/>
      <c r="Z80" s="437"/>
      <c r="AA80" s="437"/>
      <c r="AB80" s="437"/>
      <c r="AC80" s="437"/>
      <c r="AD80" s="438"/>
      <c r="AE80" s="438"/>
      <c r="AF80" s="438"/>
      <c r="AG80" s="438"/>
      <c r="AH80" s="438"/>
      <c r="AI80" s="438"/>
      <c r="AJ80" s="438"/>
      <c r="AK80" s="438"/>
      <c r="AL80" s="438"/>
      <c r="AM80" s="438"/>
      <c r="AN80" s="438"/>
      <c r="AO80" s="438"/>
      <c r="AP80" s="437"/>
      <c r="AQ80" s="437"/>
      <c r="AR80" s="437"/>
      <c r="AS80" s="437"/>
      <c r="AT80" s="437"/>
      <c r="AU80" s="437"/>
      <c r="AV80" s="437"/>
      <c r="AW80" s="437"/>
      <c r="AX80" s="437"/>
      <c r="AY80" s="437"/>
      <c r="AZ80" s="437"/>
      <c r="BA80" s="437"/>
      <c r="BB80" s="437"/>
      <c r="BC80" s="437"/>
      <c r="BD80" s="437"/>
      <c r="BE80" s="437"/>
      <c r="BF80" s="437"/>
      <c r="BG80" s="437"/>
      <c r="BH80" s="437"/>
      <c r="BI80" s="437"/>
      <c r="BJ80" s="437"/>
      <c r="BK80" s="437"/>
      <c r="BL80" s="437"/>
      <c r="BM80" s="437"/>
      <c r="BN80" s="437"/>
      <c r="BO80" s="437"/>
      <c r="BP80" s="437"/>
      <c r="BQ80" s="32"/>
      <c r="BR80" s="32"/>
    </row>
    <row r="81" spans="2:70" ht="15.75" customHeight="1">
      <c r="B81" s="335"/>
      <c r="C81" s="102" t="s">
        <v>113</v>
      </c>
      <c r="D81" s="102"/>
      <c r="E81" s="102"/>
      <c r="F81" s="102"/>
      <c r="G81" s="102"/>
      <c r="H81" s="102"/>
      <c r="I81" s="102"/>
      <c r="J81" s="102"/>
      <c r="K81" s="113"/>
      <c r="L81" s="437"/>
      <c r="M81" s="437"/>
      <c r="N81" s="437"/>
      <c r="O81" s="437"/>
      <c r="P81" s="437"/>
      <c r="Q81" s="437"/>
      <c r="R81" s="437"/>
      <c r="S81" s="437"/>
      <c r="T81" s="437"/>
      <c r="U81" s="437"/>
      <c r="V81" s="437"/>
      <c r="W81" s="437"/>
      <c r="X81" s="437"/>
      <c r="Y81" s="437"/>
      <c r="Z81" s="437"/>
      <c r="AA81" s="437"/>
      <c r="AB81" s="437"/>
      <c r="AC81" s="437"/>
      <c r="AD81" s="438"/>
      <c r="AE81" s="438"/>
      <c r="AF81" s="438"/>
      <c r="AG81" s="438"/>
      <c r="AH81" s="438"/>
      <c r="AI81" s="438"/>
      <c r="AJ81" s="438"/>
      <c r="AK81" s="438"/>
      <c r="AL81" s="438"/>
      <c r="AM81" s="438"/>
      <c r="AN81" s="438"/>
      <c r="AO81" s="438"/>
      <c r="AP81" s="437"/>
      <c r="AQ81" s="437"/>
      <c r="AR81" s="437"/>
      <c r="AS81" s="437"/>
      <c r="AT81" s="437"/>
      <c r="AU81" s="437"/>
      <c r="AV81" s="437"/>
      <c r="AW81" s="437"/>
      <c r="AX81" s="437"/>
      <c r="AY81" s="437"/>
      <c r="AZ81" s="437"/>
      <c r="BA81" s="437"/>
      <c r="BB81" s="437"/>
      <c r="BC81" s="437"/>
      <c r="BD81" s="437"/>
      <c r="BE81" s="437"/>
      <c r="BF81" s="437"/>
      <c r="BG81" s="437"/>
      <c r="BH81" s="437"/>
      <c r="BI81" s="437"/>
      <c r="BJ81" s="437"/>
      <c r="BK81" s="437"/>
      <c r="BL81" s="437"/>
      <c r="BM81" s="437"/>
      <c r="BN81" s="437"/>
      <c r="BO81" s="437"/>
      <c r="BP81" s="437"/>
      <c r="BQ81" s="32"/>
      <c r="BR81" s="32"/>
    </row>
    <row r="82" spans="2:70" ht="15.75" customHeight="1">
      <c r="B82" s="335"/>
      <c r="C82" s="102" t="s">
        <v>114</v>
      </c>
      <c r="D82" s="102"/>
      <c r="E82" s="102"/>
      <c r="F82" s="102"/>
      <c r="G82" s="102"/>
      <c r="H82" s="102"/>
      <c r="I82" s="102"/>
      <c r="J82" s="102"/>
      <c r="K82" s="113"/>
      <c r="L82" s="437"/>
      <c r="M82" s="437"/>
      <c r="N82" s="437"/>
      <c r="O82" s="437"/>
      <c r="P82" s="437"/>
      <c r="Q82" s="437"/>
      <c r="R82" s="437"/>
      <c r="S82" s="437"/>
      <c r="T82" s="437"/>
      <c r="U82" s="437"/>
      <c r="V82" s="437"/>
      <c r="W82" s="437"/>
      <c r="X82" s="437"/>
      <c r="Y82" s="437"/>
      <c r="Z82" s="437"/>
      <c r="AA82" s="437"/>
      <c r="AB82" s="437"/>
      <c r="AC82" s="437"/>
      <c r="AD82" s="438"/>
      <c r="AE82" s="438"/>
      <c r="AF82" s="438"/>
      <c r="AG82" s="438"/>
      <c r="AH82" s="438"/>
      <c r="AI82" s="438"/>
      <c r="AJ82" s="438"/>
      <c r="AK82" s="438"/>
      <c r="AL82" s="438"/>
      <c r="AM82" s="438"/>
      <c r="AN82" s="438"/>
      <c r="AO82" s="438"/>
      <c r="AP82" s="437"/>
      <c r="AQ82" s="437"/>
      <c r="AR82" s="437"/>
      <c r="AS82" s="437"/>
      <c r="AT82" s="437"/>
      <c r="AU82" s="437"/>
      <c r="AV82" s="437"/>
      <c r="AW82" s="437"/>
      <c r="AX82" s="437"/>
      <c r="AY82" s="437"/>
      <c r="AZ82" s="437"/>
      <c r="BA82" s="437"/>
      <c r="BB82" s="437"/>
      <c r="BC82" s="437"/>
      <c r="BD82" s="437"/>
      <c r="BE82" s="437"/>
      <c r="BF82" s="437"/>
      <c r="BG82" s="437"/>
      <c r="BH82" s="437"/>
      <c r="BI82" s="437"/>
      <c r="BJ82" s="437"/>
      <c r="BK82" s="437"/>
      <c r="BL82" s="437"/>
      <c r="BM82" s="437"/>
      <c r="BN82" s="437"/>
      <c r="BO82" s="437"/>
      <c r="BP82" s="437"/>
      <c r="BQ82" s="32"/>
      <c r="BR82" s="32"/>
    </row>
    <row r="83" spans="2:70" ht="15.75" customHeight="1">
      <c r="B83" s="336"/>
      <c r="C83" s="102" t="s">
        <v>115</v>
      </c>
      <c r="D83" s="102"/>
      <c r="E83" s="102"/>
      <c r="F83" s="102"/>
      <c r="G83" s="102"/>
      <c r="H83" s="102"/>
      <c r="I83" s="102"/>
      <c r="J83" s="102"/>
      <c r="K83" s="113"/>
      <c r="L83" s="437"/>
      <c r="M83" s="437"/>
      <c r="N83" s="437"/>
      <c r="O83" s="437"/>
      <c r="P83" s="437"/>
      <c r="Q83" s="437"/>
      <c r="R83" s="437"/>
      <c r="S83" s="437"/>
      <c r="T83" s="437"/>
      <c r="U83" s="437"/>
      <c r="V83" s="437"/>
      <c r="W83" s="437"/>
      <c r="X83" s="437"/>
      <c r="Y83" s="437"/>
      <c r="Z83" s="437"/>
      <c r="AA83" s="437"/>
      <c r="AB83" s="437"/>
      <c r="AC83" s="437"/>
      <c r="AD83" s="438"/>
      <c r="AE83" s="438"/>
      <c r="AF83" s="438"/>
      <c r="AG83" s="438"/>
      <c r="AH83" s="438"/>
      <c r="AI83" s="438"/>
      <c r="AJ83" s="438"/>
      <c r="AK83" s="438"/>
      <c r="AL83" s="438"/>
      <c r="AM83" s="438"/>
      <c r="AN83" s="438"/>
      <c r="AO83" s="438"/>
      <c r="AP83" s="437"/>
      <c r="AQ83" s="437"/>
      <c r="AR83" s="437"/>
      <c r="AS83" s="437"/>
      <c r="AT83" s="437"/>
      <c r="AU83" s="437"/>
      <c r="AV83" s="437"/>
      <c r="AW83" s="437"/>
      <c r="AX83" s="437"/>
      <c r="AY83" s="437"/>
      <c r="AZ83" s="437"/>
      <c r="BA83" s="437"/>
      <c r="BB83" s="437"/>
      <c r="BC83" s="437"/>
      <c r="BD83" s="437"/>
      <c r="BE83" s="437"/>
      <c r="BF83" s="437"/>
      <c r="BG83" s="437"/>
      <c r="BH83" s="437"/>
      <c r="BI83" s="437"/>
      <c r="BJ83" s="437"/>
      <c r="BK83" s="437"/>
      <c r="BL83" s="437"/>
      <c r="BM83" s="437"/>
      <c r="BN83" s="437"/>
      <c r="BO83" s="437"/>
      <c r="BP83" s="437"/>
      <c r="BQ83" s="32"/>
      <c r="BR83" s="32"/>
    </row>
    <row r="84" spans="2:70" ht="15.75" customHeight="1">
      <c r="B84" s="334" t="s">
        <v>91</v>
      </c>
      <c r="C84" s="111" t="s">
        <v>116</v>
      </c>
      <c r="D84" s="111"/>
      <c r="E84" s="111"/>
      <c r="F84" s="111"/>
      <c r="G84" s="111"/>
      <c r="H84" s="111"/>
      <c r="I84" s="111"/>
      <c r="J84" s="111"/>
      <c r="K84" s="112"/>
      <c r="L84" s="437"/>
      <c r="M84" s="437"/>
      <c r="N84" s="437"/>
      <c r="O84" s="437"/>
      <c r="P84" s="437"/>
      <c r="Q84" s="437"/>
      <c r="R84" s="437"/>
      <c r="S84" s="437"/>
      <c r="T84" s="437"/>
      <c r="U84" s="437"/>
      <c r="V84" s="437"/>
      <c r="W84" s="437"/>
      <c r="X84" s="437"/>
      <c r="Y84" s="437"/>
      <c r="Z84" s="437"/>
      <c r="AA84" s="437"/>
      <c r="AB84" s="437"/>
      <c r="AC84" s="437"/>
      <c r="AD84" s="438"/>
      <c r="AE84" s="438"/>
      <c r="AF84" s="438"/>
      <c r="AG84" s="438"/>
      <c r="AH84" s="438"/>
      <c r="AI84" s="438"/>
      <c r="AJ84" s="438"/>
      <c r="AK84" s="438"/>
      <c r="AL84" s="438"/>
      <c r="AM84" s="438"/>
      <c r="AN84" s="438"/>
      <c r="AO84" s="438"/>
      <c r="AP84" s="437"/>
      <c r="AQ84" s="437"/>
      <c r="AR84" s="437"/>
      <c r="AS84" s="437"/>
      <c r="AT84" s="437"/>
      <c r="AU84" s="437"/>
      <c r="AV84" s="437"/>
      <c r="AW84" s="437"/>
      <c r="AX84" s="437"/>
      <c r="AY84" s="437"/>
      <c r="AZ84" s="437"/>
      <c r="BA84" s="437"/>
      <c r="BB84" s="437"/>
      <c r="BC84" s="437"/>
      <c r="BD84" s="437"/>
      <c r="BE84" s="437"/>
      <c r="BF84" s="437"/>
      <c r="BG84" s="437"/>
      <c r="BH84" s="437"/>
      <c r="BI84" s="437"/>
      <c r="BJ84" s="437"/>
      <c r="BK84" s="437"/>
      <c r="BL84" s="437"/>
      <c r="BM84" s="437"/>
      <c r="BN84" s="437"/>
      <c r="BO84" s="437"/>
      <c r="BP84" s="437"/>
      <c r="BQ84" s="32"/>
      <c r="BR84" s="32"/>
    </row>
    <row r="85" spans="2:70" ht="15.75" customHeight="1">
      <c r="B85" s="335"/>
      <c r="C85" s="102" t="s">
        <v>117</v>
      </c>
      <c r="D85" s="102"/>
      <c r="E85" s="102"/>
      <c r="F85" s="102"/>
      <c r="G85" s="102"/>
      <c r="H85" s="102"/>
      <c r="I85" s="102"/>
      <c r="J85" s="102"/>
      <c r="K85" s="113"/>
      <c r="L85" s="437"/>
      <c r="M85" s="437"/>
      <c r="N85" s="437"/>
      <c r="O85" s="437"/>
      <c r="P85" s="437"/>
      <c r="Q85" s="437"/>
      <c r="R85" s="437"/>
      <c r="S85" s="437"/>
      <c r="T85" s="437"/>
      <c r="U85" s="437"/>
      <c r="V85" s="437"/>
      <c r="W85" s="437"/>
      <c r="X85" s="437"/>
      <c r="Y85" s="437"/>
      <c r="Z85" s="437"/>
      <c r="AA85" s="437"/>
      <c r="AB85" s="437"/>
      <c r="AC85" s="437"/>
      <c r="AD85" s="438"/>
      <c r="AE85" s="438"/>
      <c r="AF85" s="438"/>
      <c r="AG85" s="438"/>
      <c r="AH85" s="438"/>
      <c r="AI85" s="438"/>
      <c r="AJ85" s="438"/>
      <c r="AK85" s="438"/>
      <c r="AL85" s="438"/>
      <c r="AM85" s="438"/>
      <c r="AN85" s="438"/>
      <c r="AO85" s="438"/>
      <c r="AP85" s="437"/>
      <c r="AQ85" s="437"/>
      <c r="AR85" s="437"/>
      <c r="AS85" s="437"/>
      <c r="AT85" s="437"/>
      <c r="AU85" s="437"/>
      <c r="AV85" s="437"/>
      <c r="AW85" s="437"/>
      <c r="AX85" s="437"/>
      <c r="AY85" s="437"/>
      <c r="AZ85" s="437"/>
      <c r="BA85" s="437"/>
      <c r="BB85" s="437"/>
      <c r="BC85" s="437"/>
      <c r="BD85" s="437"/>
      <c r="BE85" s="437"/>
      <c r="BF85" s="437"/>
      <c r="BG85" s="437"/>
      <c r="BH85" s="437"/>
      <c r="BI85" s="437"/>
      <c r="BJ85" s="437"/>
      <c r="BK85" s="437"/>
      <c r="BL85" s="437"/>
      <c r="BM85" s="437"/>
      <c r="BN85" s="437"/>
      <c r="BO85" s="437"/>
      <c r="BP85" s="437"/>
      <c r="BQ85" s="32"/>
      <c r="BR85" s="32"/>
    </row>
    <row r="86" spans="2:70" ht="15.75" customHeight="1">
      <c r="B86" s="335"/>
      <c r="C86" s="102" t="s">
        <v>118</v>
      </c>
      <c r="D86" s="102"/>
      <c r="E86" s="102"/>
      <c r="F86" s="102"/>
      <c r="G86" s="102"/>
      <c r="H86" s="102"/>
      <c r="I86" s="102"/>
      <c r="J86" s="102"/>
      <c r="K86" s="113"/>
      <c r="L86" s="437"/>
      <c r="M86" s="437"/>
      <c r="N86" s="437"/>
      <c r="O86" s="437"/>
      <c r="P86" s="437"/>
      <c r="Q86" s="437"/>
      <c r="R86" s="437"/>
      <c r="S86" s="437"/>
      <c r="T86" s="437"/>
      <c r="U86" s="437"/>
      <c r="V86" s="437"/>
      <c r="W86" s="437"/>
      <c r="X86" s="437"/>
      <c r="Y86" s="437"/>
      <c r="Z86" s="437"/>
      <c r="AA86" s="437"/>
      <c r="AB86" s="437"/>
      <c r="AC86" s="437"/>
      <c r="AD86" s="438"/>
      <c r="AE86" s="438"/>
      <c r="AF86" s="438"/>
      <c r="AG86" s="438"/>
      <c r="AH86" s="438"/>
      <c r="AI86" s="438"/>
      <c r="AJ86" s="438"/>
      <c r="AK86" s="438"/>
      <c r="AL86" s="438"/>
      <c r="AM86" s="438"/>
      <c r="AN86" s="438"/>
      <c r="AO86" s="438"/>
      <c r="AP86" s="437"/>
      <c r="AQ86" s="437"/>
      <c r="AR86" s="437"/>
      <c r="AS86" s="437"/>
      <c r="AT86" s="437"/>
      <c r="AU86" s="437"/>
      <c r="AV86" s="437"/>
      <c r="AW86" s="437"/>
      <c r="AX86" s="437"/>
      <c r="AY86" s="437"/>
      <c r="AZ86" s="437"/>
      <c r="BA86" s="437"/>
      <c r="BB86" s="437"/>
      <c r="BC86" s="437"/>
      <c r="BD86" s="437"/>
      <c r="BE86" s="437"/>
      <c r="BF86" s="437"/>
      <c r="BG86" s="437"/>
      <c r="BH86" s="437"/>
      <c r="BI86" s="437"/>
      <c r="BJ86" s="437"/>
      <c r="BK86" s="437"/>
      <c r="BL86" s="437"/>
      <c r="BM86" s="437"/>
      <c r="BN86" s="437"/>
      <c r="BO86" s="437"/>
      <c r="BP86" s="437"/>
      <c r="BQ86" s="32"/>
      <c r="BR86" s="32"/>
    </row>
    <row r="87" spans="2:70" ht="15.75" customHeight="1">
      <c r="B87" s="335"/>
      <c r="C87" s="102" t="s">
        <v>119</v>
      </c>
      <c r="D87" s="102"/>
      <c r="E87" s="102"/>
      <c r="F87" s="102"/>
      <c r="G87" s="102"/>
      <c r="H87" s="102"/>
      <c r="I87" s="102"/>
      <c r="J87" s="102"/>
      <c r="K87" s="113"/>
      <c r="L87" s="437"/>
      <c r="M87" s="437"/>
      <c r="N87" s="437"/>
      <c r="O87" s="437"/>
      <c r="P87" s="437"/>
      <c r="Q87" s="437"/>
      <c r="R87" s="437"/>
      <c r="S87" s="437"/>
      <c r="T87" s="437"/>
      <c r="U87" s="437"/>
      <c r="V87" s="437"/>
      <c r="W87" s="437"/>
      <c r="X87" s="437"/>
      <c r="Y87" s="437"/>
      <c r="Z87" s="437"/>
      <c r="AA87" s="437"/>
      <c r="AB87" s="437"/>
      <c r="AC87" s="437"/>
      <c r="AD87" s="438"/>
      <c r="AE87" s="438"/>
      <c r="AF87" s="438"/>
      <c r="AG87" s="438"/>
      <c r="AH87" s="438"/>
      <c r="AI87" s="438"/>
      <c r="AJ87" s="438"/>
      <c r="AK87" s="438"/>
      <c r="AL87" s="438"/>
      <c r="AM87" s="438"/>
      <c r="AN87" s="438"/>
      <c r="AO87" s="438"/>
      <c r="AP87" s="437"/>
      <c r="AQ87" s="437"/>
      <c r="AR87" s="437"/>
      <c r="AS87" s="437"/>
      <c r="AT87" s="437"/>
      <c r="AU87" s="437"/>
      <c r="AV87" s="437"/>
      <c r="AW87" s="437"/>
      <c r="AX87" s="437"/>
      <c r="AY87" s="437"/>
      <c r="AZ87" s="437"/>
      <c r="BA87" s="437"/>
      <c r="BB87" s="437"/>
      <c r="BC87" s="437"/>
      <c r="BD87" s="437"/>
      <c r="BE87" s="437"/>
      <c r="BF87" s="437"/>
      <c r="BG87" s="437"/>
      <c r="BH87" s="437"/>
      <c r="BI87" s="437"/>
      <c r="BJ87" s="437"/>
      <c r="BK87" s="437"/>
      <c r="BL87" s="437"/>
      <c r="BM87" s="437"/>
      <c r="BN87" s="437"/>
      <c r="BO87" s="437"/>
      <c r="BP87" s="437"/>
      <c r="BQ87" s="32"/>
      <c r="BR87" s="32"/>
    </row>
    <row r="88" spans="2:70" ht="15.75" customHeight="1">
      <c r="B88" s="335"/>
      <c r="C88" s="102" t="s">
        <v>120</v>
      </c>
      <c r="D88" s="102"/>
      <c r="E88" s="102"/>
      <c r="F88" s="102"/>
      <c r="G88" s="102"/>
      <c r="H88" s="102"/>
      <c r="I88" s="102"/>
      <c r="J88" s="102"/>
      <c r="K88" s="113"/>
      <c r="L88" s="437"/>
      <c r="M88" s="437"/>
      <c r="N88" s="437"/>
      <c r="O88" s="437"/>
      <c r="P88" s="437"/>
      <c r="Q88" s="437"/>
      <c r="R88" s="437"/>
      <c r="S88" s="437"/>
      <c r="T88" s="437"/>
      <c r="U88" s="437"/>
      <c r="V88" s="437"/>
      <c r="W88" s="437"/>
      <c r="X88" s="437"/>
      <c r="Y88" s="437"/>
      <c r="Z88" s="437"/>
      <c r="AA88" s="437"/>
      <c r="AB88" s="437"/>
      <c r="AC88" s="437"/>
      <c r="AD88" s="438"/>
      <c r="AE88" s="438"/>
      <c r="AF88" s="438"/>
      <c r="AG88" s="438"/>
      <c r="AH88" s="438"/>
      <c r="AI88" s="438"/>
      <c r="AJ88" s="438"/>
      <c r="AK88" s="438"/>
      <c r="AL88" s="438"/>
      <c r="AM88" s="438"/>
      <c r="AN88" s="438"/>
      <c r="AO88" s="438"/>
      <c r="AP88" s="437"/>
      <c r="AQ88" s="437"/>
      <c r="AR88" s="437"/>
      <c r="AS88" s="437"/>
      <c r="AT88" s="437"/>
      <c r="AU88" s="437"/>
      <c r="AV88" s="437"/>
      <c r="AW88" s="437"/>
      <c r="AX88" s="437"/>
      <c r="AY88" s="437"/>
      <c r="AZ88" s="437"/>
      <c r="BA88" s="437"/>
      <c r="BB88" s="437"/>
      <c r="BC88" s="437"/>
      <c r="BD88" s="437"/>
      <c r="BE88" s="437"/>
      <c r="BF88" s="437"/>
      <c r="BG88" s="437"/>
      <c r="BH88" s="437"/>
      <c r="BI88" s="437"/>
      <c r="BJ88" s="437"/>
      <c r="BK88" s="437"/>
      <c r="BL88" s="437"/>
      <c r="BM88" s="437"/>
      <c r="BN88" s="437"/>
      <c r="BO88" s="437"/>
      <c r="BP88" s="437"/>
      <c r="BQ88" s="32"/>
      <c r="BR88" s="32"/>
    </row>
    <row r="89" spans="2:70" ht="15.75" customHeight="1">
      <c r="B89" s="336"/>
      <c r="C89" s="102" t="s">
        <v>121</v>
      </c>
      <c r="D89" s="102"/>
      <c r="E89" s="102"/>
      <c r="F89" s="102"/>
      <c r="G89" s="102"/>
      <c r="H89" s="102"/>
      <c r="I89" s="102"/>
      <c r="J89" s="102"/>
      <c r="K89" s="113"/>
      <c r="L89" s="437"/>
      <c r="M89" s="437"/>
      <c r="N89" s="437"/>
      <c r="O89" s="437"/>
      <c r="P89" s="437"/>
      <c r="Q89" s="437"/>
      <c r="R89" s="437"/>
      <c r="S89" s="437"/>
      <c r="T89" s="437"/>
      <c r="U89" s="437"/>
      <c r="V89" s="437"/>
      <c r="W89" s="437"/>
      <c r="X89" s="437"/>
      <c r="Y89" s="437"/>
      <c r="Z89" s="437"/>
      <c r="AA89" s="437"/>
      <c r="AB89" s="437"/>
      <c r="AC89" s="437"/>
      <c r="AD89" s="438"/>
      <c r="AE89" s="438"/>
      <c r="AF89" s="438"/>
      <c r="AG89" s="438"/>
      <c r="AH89" s="438"/>
      <c r="AI89" s="438"/>
      <c r="AJ89" s="438"/>
      <c r="AK89" s="438"/>
      <c r="AL89" s="438"/>
      <c r="AM89" s="438"/>
      <c r="AN89" s="438"/>
      <c r="AO89" s="438"/>
      <c r="AP89" s="437"/>
      <c r="AQ89" s="437"/>
      <c r="AR89" s="437"/>
      <c r="AS89" s="437"/>
      <c r="AT89" s="437"/>
      <c r="AU89" s="437"/>
      <c r="AV89" s="437"/>
      <c r="AW89" s="437"/>
      <c r="AX89" s="437"/>
      <c r="AY89" s="437"/>
      <c r="AZ89" s="437"/>
      <c r="BA89" s="437"/>
      <c r="BB89" s="437"/>
      <c r="BC89" s="437"/>
      <c r="BD89" s="437"/>
      <c r="BE89" s="437"/>
      <c r="BF89" s="437"/>
      <c r="BG89" s="437"/>
      <c r="BH89" s="437"/>
      <c r="BI89" s="437"/>
      <c r="BJ89" s="437"/>
      <c r="BK89" s="437"/>
      <c r="BL89" s="437"/>
      <c r="BM89" s="437"/>
      <c r="BN89" s="437"/>
      <c r="BO89" s="437"/>
      <c r="BP89" s="437"/>
      <c r="BQ89" s="32"/>
      <c r="BR89" s="32"/>
    </row>
    <row r="90" spans="2:70" ht="15.75" customHeight="1">
      <c r="B90" s="334" t="s">
        <v>92</v>
      </c>
      <c r="C90" s="111" t="s">
        <v>122</v>
      </c>
      <c r="D90" s="111"/>
      <c r="E90" s="111"/>
      <c r="F90" s="111"/>
      <c r="G90" s="111"/>
      <c r="H90" s="111"/>
      <c r="I90" s="111"/>
      <c r="J90" s="111"/>
      <c r="K90" s="112"/>
      <c r="L90" s="437"/>
      <c r="M90" s="437"/>
      <c r="N90" s="437"/>
      <c r="O90" s="437"/>
      <c r="P90" s="437"/>
      <c r="Q90" s="437"/>
      <c r="R90" s="437"/>
      <c r="S90" s="437"/>
      <c r="T90" s="437"/>
      <c r="U90" s="437"/>
      <c r="V90" s="437"/>
      <c r="W90" s="437"/>
      <c r="X90" s="437"/>
      <c r="Y90" s="437"/>
      <c r="Z90" s="437"/>
      <c r="AA90" s="437"/>
      <c r="AB90" s="437"/>
      <c r="AC90" s="437"/>
      <c r="AD90" s="438"/>
      <c r="AE90" s="438"/>
      <c r="AF90" s="438"/>
      <c r="AG90" s="438"/>
      <c r="AH90" s="438"/>
      <c r="AI90" s="438"/>
      <c r="AJ90" s="438"/>
      <c r="AK90" s="438"/>
      <c r="AL90" s="438"/>
      <c r="AM90" s="438"/>
      <c r="AN90" s="438"/>
      <c r="AO90" s="438"/>
      <c r="AP90" s="437"/>
      <c r="AQ90" s="437"/>
      <c r="AR90" s="437"/>
      <c r="AS90" s="437"/>
      <c r="AT90" s="437"/>
      <c r="AU90" s="437"/>
      <c r="AV90" s="437"/>
      <c r="AW90" s="437"/>
      <c r="AX90" s="437"/>
      <c r="AY90" s="437"/>
      <c r="AZ90" s="437"/>
      <c r="BA90" s="437"/>
      <c r="BB90" s="437"/>
      <c r="BC90" s="437"/>
      <c r="BD90" s="437"/>
      <c r="BE90" s="437"/>
      <c r="BF90" s="437"/>
      <c r="BG90" s="437"/>
      <c r="BH90" s="437"/>
      <c r="BI90" s="437"/>
      <c r="BJ90" s="437"/>
      <c r="BK90" s="437"/>
      <c r="BL90" s="437"/>
      <c r="BM90" s="437"/>
      <c r="BN90" s="437"/>
      <c r="BO90" s="437"/>
      <c r="BP90" s="437"/>
      <c r="BQ90" s="32"/>
      <c r="BR90" s="32"/>
    </row>
    <row r="91" spans="2:70" ht="15.75" customHeight="1">
      <c r="B91" s="335"/>
      <c r="C91" s="102" t="s">
        <v>123</v>
      </c>
      <c r="D91" s="102"/>
      <c r="E91" s="102"/>
      <c r="F91" s="102"/>
      <c r="G91" s="102"/>
      <c r="H91" s="102"/>
      <c r="I91" s="102"/>
      <c r="J91" s="102"/>
      <c r="K91" s="113"/>
      <c r="L91" s="437"/>
      <c r="M91" s="437"/>
      <c r="N91" s="437"/>
      <c r="O91" s="437"/>
      <c r="P91" s="437"/>
      <c r="Q91" s="437"/>
      <c r="R91" s="437"/>
      <c r="S91" s="437"/>
      <c r="T91" s="437"/>
      <c r="U91" s="437"/>
      <c r="V91" s="437"/>
      <c r="W91" s="437"/>
      <c r="X91" s="437"/>
      <c r="Y91" s="437"/>
      <c r="Z91" s="437"/>
      <c r="AA91" s="437"/>
      <c r="AB91" s="437"/>
      <c r="AC91" s="437"/>
      <c r="AD91" s="438"/>
      <c r="AE91" s="438"/>
      <c r="AF91" s="438"/>
      <c r="AG91" s="438"/>
      <c r="AH91" s="438"/>
      <c r="AI91" s="438"/>
      <c r="AJ91" s="438"/>
      <c r="AK91" s="438"/>
      <c r="AL91" s="438"/>
      <c r="AM91" s="438"/>
      <c r="AN91" s="438"/>
      <c r="AO91" s="438"/>
      <c r="AP91" s="437"/>
      <c r="AQ91" s="437"/>
      <c r="AR91" s="437"/>
      <c r="AS91" s="437"/>
      <c r="AT91" s="437"/>
      <c r="AU91" s="437"/>
      <c r="AV91" s="437"/>
      <c r="AW91" s="437"/>
      <c r="AX91" s="437"/>
      <c r="AY91" s="437"/>
      <c r="AZ91" s="437"/>
      <c r="BA91" s="437"/>
      <c r="BB91" s="437"/>
      <c r="BC91" s="437"/>
      <c r="BD91" s="437"/>
      <c r="BE91" s="437"/>
      <c r="BF91" s="437"/>
      <c r="BG91" s="437"/>
      <c r="BH91" s="437"/>
      <c r="BI91" s="437"/>
      <c r="BJ91" s="437"/>
      <c r="BK91" s="437"/>
      <c r="BL91" s="437"/>
      <c r="BM91" s="437"/>
      <c r="BN91" s="437"/>
      <c r="BO91" s="437"/>
      <c r="BP91" s="437"/>
      <c r="BQ91" s="32"/>
      <c r="BR91" s="32"/>
    </row>
    <row r="92" spans="2:70" ht="15.75" customHeight="1">
      <c r="B92" s="335"/>
      <c r="C92" s="102" t="s">
        <v>124</v>
      </c>
      <c r="D92" s="102"/>
      <c r="E92" s="102"/>
      <c r="F92" s="102"/>
      <c r="G92" s="102"/>
      <c r="H92" s="102"/>
      <c r="I92" s="102"/>
      <c r="J92" s="102"/>
      <c r="K92" s="113"/>
      <c r="L92" s="437"/>
      <c r="M92" s="437"/>
      <c r="N92" s="437"/>
      <c r="O92" s="437"/>
      <c r="P92" s="437"/>
      <c r="Q92" s="437"/>
      <c r="R92" s="437"/>
      <c r="S92" s="437"/>
      <c r="T92" s="437"/>
      <c r="U92" s="437"/>
      <c r="V92" s="437"/>
      <c r="W92" s="437"/>
      <c r="X92" s="437"/>
      <c r="Y92" s="437"/>
      <c r="Z92" s="437"/>
      <c r="AA92" s="437"/>
      <c r="AB92" s="437"/>
      <c r="AC92" s="437"/>
      <c r="AD92" s="438"/>
      <c r="AE92" s="438"/>
      <c r="AF92" s="438"/>
      <c r="AG92" s="438"/>
      <c r="AH92" s="438"/>
      <c r="AI92" s="438"/>
      <c r="AJ92" s="438"/>
      <c r="AK92" s="438"/>
      <c r="AL92" s="438"/>
      <c r="AM92" s="438"/>
      <c r="AN92" s="438"/>
      <c r="AO92" s="438"/>
      <c r="AP92" s="437"/>
      <c r="AQ92" s="437"/>
      <c r="AR92" s="437"/>
      <c r="AS92" s="437"/>
      <c r="AT92" s="437"/>
      <c r="AU92" s="437"/>
      <c r="AV92" s="437"/>
      <c r="AW92" s="437"/>
      <c r="AX92" s="437"/>
      <c r="AY92" s="437"/>
      <c r="AZ92" s="437"/>
      <c r="BA92" s="437"/>
      <c r="BB92" s="437"/>
      <c r="BC92" s="437"/>
      <c r="BD92" s="437"/>
      <c r="BE92" s="437"/>
      <c r="BF92" s="437"/>
      <c r="BG92" s="437"/>
      <c r="BH92" s="437"/>
      <c r="BI92" s="437"/>
      <c r="BJ92" s="437"/>
      <c r="BK92" s="437"/>
      <c r="BL92" s="437"/>
      <c r="BM92" s="437"/>
      <c r="BN92" s="437"/>
      <c r="BO92" s="437"/>
      <c r="BP92" s="437"/>
      <c r="BQ92" s="32"/>
      <c r="BR92" s="32"/>
    </row>
    <row r="93" spans="2:70" ht="15.75" customHeight="1">
      <c r="B93" s="335"/>
      <c r="C93" s="102" t="s">
        <v>125</v>
      </c>
      <c r="D93" s="102"/>
      <c r="E93" s="102"/>
      <c r="F93" s="102"/>
      <c r="G93" s="102"/>
      <c r="H93" s="102"/>
      <c r="I93" s="102"/>
      <c r="J93" s="102"/>
      <c r="K93" s="113"/>
      <c r="L93" s="437"/>
      <c r="M93" s="437"/>
      <c r="N93" s="437"/>
      <c r="O93" s="437"/>
      <c r="P93" s="437"/>
      <c r="Q93" s="437"/>
      <c r="R93" s="437"/>
      <c r="S93" s="437"/>
      <c r="T93" s="437"/>
      <c r="U93" s="437"/>
      <c r="V93" s="437"/>
      <c r="W93" s="437"/>
      <c r="X93" s="437"/>
      <c r="Y93" s="437"/>
      <c r="Z93" s="437"/>
      <c r="AA93" s="437"/>
      <c r="AB93" s="437"/>
      <c r="AC93" s="437"/>
      <c r="AD93" s="438"/>
      <c r="AE93" s="438"/>
      <c r="AF93" s="438"/>
      <c r="AG93" s="438"/>
      <c r="AH93" s="438"/>
      <c r="AI93" s="438"/>
      <c r="AJ93" s="438"/>
      <c r="AK93" s="438"/>
      <c r="AL93" s="438"/>
      <c r="AM93" s="438"/>
      <c r="AN93" s="438"/>
      <c r="AO93" s="438"/>
      <c r="AP93" s="437"/>
      <c r="AQ93" s="437"/>
      <c r="AR93" s="437"/>
      <c r="AS93" s="437"/>
      <c r="AT93" s="437"/>
      <c r="AU93" s="437"/>
      <c r="AV93" s="437"/>
      <c r="AW93" s="437"/>
      <c r="AX93" s="437"/>
      <c r="AY93" s="437"/>
      <c r="AZ93" s="437"/>
      <c r="BA93" s="437"/>
      <c r="BB93" s="437"/>
      <c r="BC93" s="437"/>
      <c r="BD93" s="437"/>
      <c r="BE93" s="437"/>
      <c r="BF93" s="437"/>
      <c r="BG93" s="437"/>
      <c r="BH93" s="437"/>
      <c r="BI93" s="437"/>
      <c r="BJ93" s="437"/>
      <c r="BK93" s="437"/>
      <c r="BL93" s="437"/>
      <c r="BM93" s="437"/>
      <c r="BN93" s="437"/>
      <c r="BO93" s="437"/>
      <c r="BP93" s="437"/>
      <c r="BQ93" s="32"/>
      <c r="BR93" s="32"/>
    </row>
    <row r="94" spans="2:70" ht="15.75" customHeight="1">
      <c r="B94" s="335"/>
      <c r="C94" s="102" t="s">
        <v>126</v>
      </c>
      <c r="D94" s="102"/>
      <c r="E94" s="102"/>
      <c r="F94" s="102"/>
      <c r="G94" s="102"/>
      <c r="H94" s="102"/>
      <c r="I94" s="102"/>
      <c r="J94" s="102"/>
      <c r="K94" s="113"/>
      <c r="L94" s="437"/>
      <c r="M94" s="437"/>
      <c r="N94" s="437"/>
      <c r="O94" s="437"/>
      <c r="P94" s="437"/>
      <c r="Q94" s="437"/>
      <c r="R94" s="437"/>
      <c r="S94" s="437"/>
      <c r="T94" s="437"/>
      <c r="U94" s="437"/>
      <c r="V94" s="437"/>
      <c r="W94" s="437"/>
      <c r="X94" s="437"/>
      <c r="Y94" s="437"/>
      <c r="Z94" s="437"/>
      <c r="AA94" s="437"/>
      <c r="AB94" s="437"/>
      <c r="AC94" s="437"/>
      <c r="AD94" s="438"/>
      <c r="AE94" s="438"/>
      <c r="AF94" s="438"/>
      <c r="AG94" s="438"/>
      <c r="AH94" s="438"/>
      <c r="AI94" s="438"/>
      <c r="AJ94" s="438"/>
      <c r="AK94" s="438"/>
      <c r="AL94" s="438"/>
      <c r="AM94" s="438"/>
      <c r="AN94" s="438"/>
      <c r="AO94" s="438"/>
      <c r="AP94" s="437"/>
      <c r="AQ94" s="437"/>
      <c r="AR94" s="437"/>
      <c r="AS94" s="437"/>
      <c r="AT94" s="437"/>
      <c r="AU94" s="437"/>
      <c r="AV94" s="437"/>
      <c r="AW94" s="437"/>
      <c r="AX94" s="437"/>
      <c r="AY94" s="437"/>
      <c r="AZ94" s="437"/>
      <c r="BA94" s="437"/>
      <c r="BB94" s="437"/>
      <c r="BC94" s="437"/>
      <c r="BD94" s="437"/>
      <c r="BE94" s="437"/>
      <c r="BF94" s="437"/>
      <c r="BG94" s="437"/>
      <c r="BH94" s="437"/>
      <c r="BI94" s="437"/>
      <c r="BJ94" s="437"/>
      <c r="BK94" s="437"/>
      <c r="BL94" s="437"/>
      <c r="BM94" s="437"/>
      <c r="BN94" s="437"/>
      <c r="BO94" s="437"/>
      <c r="BP94" s="437"/>
      <c r="BQ94" s="32"/>
      <c r="BR94" s="32"/>
    </row>
    <row r="95" spans="2:70" ht="15.75" customHeight="1">
      <c r="B95" s="335"/>
      <c r="C95" s="102" t="s">
        <v>127</v>
      </c>
      <c r="D95" s="102"/>
      <c r="E95" s="102"/>
      <c r="F95" s="102"/>
      <c r="G95" s="102"/>
      <c r="H95" s="102"/>
      <c r="I95" s="102"/>
      <c r="J95" s="102"/>
      <c r="K95" s="113"/>
      <c r="L95" s="437"/>
      <c r="M95" s="437"/>
      <c r="N95" s="437"/>
      <c r="O95" s="437"/>
      <c r="P95" s="437"/>
      <c r="Q95" s="437"/>
      <c r="R95" s="437"/>
      <c r="S95" s="437"/>
      <c r="T95" s="437"/>
      <c r="U95" s="437"/>
      <c r="V95" s="437"/>
      <c r="W95" s="437"/>
      <c r="X95" s="437"/>
      <c r="Y95" s="437"/>
      <c r="Z95" s="437"/>
      <c r="AA95" s="437"/>
      <c r="AB95" s="437"/>
      <c r="AC95" s="437"/>
      <c r="AD95" s="438"/>
      <c r="AE95" s="438"/>
      <c r="AF95" s="438"/>
      <c r="AG95" s="438"/>
      <c r="AH95" s="438"/>
      <c r="AI95" s="438"/>
      <c r="AJ95" s="438"/>
      <c r="AK95" s="438"/>
      <c r="AL95" s="438"/>
      <c r="AM95" s="438"/>
      <c r="AN95" s="438"/>
      <c r="AO95" s="438"/>
      <c r="AP95" s="437"/>
      <c r="AQ95" s="437"/>
      <c r="AR95" s="437"/>
      <c r="AS95" s="437"/>
      <c r="AT95" s="437"/>
      <c r="AU95" s="437"/>
      <c r="AV95" s="437"/>
      <c r="AW95" s="437"/>
      <c r="AX95" s="437"/>
      <c r="AY95" s="437"/>
      <c r="AZ95" s="437"/>
      <c r="BA95" s="437"/>
      <c r="BB95" s="437"/>
      <c r="BC95" s="437"/>
      <c r="BD95" s="437"/>
      <c r="BE95" s="437"/>
      <c r="BF95" s="437"/>
      <c r="BG95" s="437"/>
      <c r="BH95" s="437"/>
      <c r="BI95" s="437"/>
      <c r="BJ95" s="437"/>
      <c r="BK95" s="437"/>
      <c r="BL95" s="437"/>
      <c r="BM95" s="437"/>
      <c r="BN95" s="437"/>
      <c r="BO95" s="437"/>
      <c r="BP95" s="437"/>
      <c r="BQ95" s="32"/>
      <c r="BR95" s="32"/>
    </row>
    <row r="96" spans="2:70" ht="15.75" customHeight="1">
      <c r="B96" s="335"/>
      <c r="C96" s="102" t="s">
        <v>128</v>
      </c>
      <c r="D96" s="102"/>
      <c r="E96" s="102"/>
      <c r="F96" s="102"/>
      <c r="G96" s="102"/>
      <c r="H96" s="102"/>
      <c r="I96" s="102"/>
      <c r="J96" s="102"/>
      <c r="K96" s="113"/>
      <c r="L96" s="437"/>
      <c r="M96" s="437"/>
      <c r="N96" s="437"/>
      <c r="O96" s="437"/>
      <c r="P96" s="437"/>
      <c r="Q96" s="437"/>
      <c r="R96" s="437"/>
      <c r="S96" s="437"/>
      <c r="T96" s="437"/>
      <c r="U96" s="437"/>
      <c r="V96" s="437"/>
      <c r="W96" s="437"/>
      <c r="X96" s="437"/>
      <c r="Y96" s="437"/>
      <c r="Z96" s="437"/>
      <c r="AA96" s="437"/>
      <c r="AB96" s="437"/>
      <c r="AC96" s="437"/>
      <c r="AD96" s="438"/>
      <c r="AE96" s="438"/>
      <c r="AF96" s="438"/>
      <c r="AG96" s="438"/>
      <c r="AH96" s="438"/>
      <c r="AI96" s="438"/>
      <c r="AJ96" s="438"/>
      <c r="AK96" s="438"/>
      <c r="AL96" s="438"/>
      <c r="AM96" s="438"/>
      <c r="AN96" s="438"/>
      <c r="AO96" s="438"/>
      <c r="AP96" s="437"/>
      <c r="AQ96" s="437"/>
      <c r="AR96" s="437"/>
      <c r="AS96" s="437"/>
      <c r="AT96" s="437"/>
      <c r="AU96" s="437"/>
      <c r="AV96" s="437"/>
      <c r="AW96" s="437"/>
      <c r="AX96" s="437"/>
      <c r="AY96" s="437"/>
      <c r="AZ96" s="437"/>
      <c r="BA96" s="437"/>
      <c r="BB96" s="437"/>
      <c r="BC96" s="437"/>
      <c r="BD96" s="437"/>
      <c r="BE96" s="437"/>
      <c r="BF96" s="437"/>
      <c r="BG96" s="437"/>
      <c r="BH96" s="437"/>
      <c r="BI96" s="437"/>
      <c r="BJ96" s="437"/>
      <c r="BK96" s="437"/>
      <c r="BL96" s="437"/>
      <c r="BM96" s="437"/>
      <c r="BN96" s="437"/>
      <c r="BO96" s="437"/>
      <c r="BP96" s="437"/>
      <c r="BQ96" s="32"/>
      <c r="BR96" s="32"/>
    </row>
    <row r="97" spans="2:70" ht="15.75" customHeight="1">
      <c r="B97" s="335"/>
      <c r="C97" s="102" t="s">
        <v>129</v>
      </c>
      <c r="D97" s="102"/>
      <c r="E97" s="102"/>
      <c r="F97" s="102"/>
      <c r="G97" s="102"/>
      <c r="H97" s="102"/>
      <c r="I97" s="102"/>
      <c r="J97" s="102"/>
      <c r="K97" s="113"/>
      <c r="L97" s="437"/>
      <c r="M97" s="437"/>
      <c r="N97" s="437"/>
      <c r="O97" s="437"/>
      <c r="P97" s="437"/>
      <c r="Q97" s="437"/>
      <c r="R97" s="437"/>
      <c r="S97" s="437"/>
      <c r="T97" s="437"/>
      <c r="U97" s="437"/>
      <c r="V97" s="437"/>
      <c r="W97" s="437"/>
      <c r="X97" s="437"/>
      <c r="Y97" s="437"/>
      <c r="Z97" s="437"/>
      <c r="AA97" s="437"/>
      <c r="AB97" s="437"/>
      <c r="AC97" s="437"/>
      <c r="AD97" s="438"/>
      <c r="AE97" s="438"/>
      <c r="AF97" s="438"/>
      <c r="AG97" s="438"/>
      <c r="AH97" s="438"/>
      <c r="AI97" s="438"/>
      <c r="AJ97" s="438"/>
      <c r="AK97" s="438"/>
      <c r="AL97" s="438"/>
      <c r="AM97" s="438"/>
      <c r="AN97" s="438"/>
      <c r="AO97" s="438"/>
      <c r="AP97" s="437"/>
      <c r="AQ97" s="437"/>
      <c r="AR97" s="437"/>
      <c r="AS97" s="437"/>
      <c r="AT97" s="437"/>
      <c r="AU97" s="437"/>
      <c r="AV97" s="437"/>
      <c r="AW97" s="437"/>
      <c r="AX97" s="437"/>
      <c r="AY97" s="437"/>
      <c r="AZ97" s="437"/>
      <c r="BA97" s="437"/>
      <c r="BB97" s="437"/>
      <c r="BC97" s="437"/>
      <c r="BD97" s="437"/>
      <c r="BE97" s="437"/>
      <c r="BF97" s="437"/>
      <c r="BG97" s="437"/>
      <c r="BH97" s="437"/>
      <c r="BI97" s="437"/>
      <c r="BJ97" s="437"/>
      <c r="BK97" s="437"/>
      <c r="BL97" s="437"/>
      <c r="BM97" s="437"/>
      <c r="BN97" s="437"/>
      <c r="BO97" s="437"/>
      <c r="BP97" s="437"/>
      <c r="BQ97" s="32"/>
      <c r="BR97" s="32"/>
    </row>
    <row r="98" spans="2:70" ht="15.75" customHeight="1">
      <c r="B98" s="335"/>
      <c r="C98" s="102" t="s">
        <v>130</v>
      </c>
      <c r="D98" s="102"/>
      <c r="E98" s="102"/>
      <c r="F98" s="102"/>
      <c r="G98" s="102"/>
      <c r="H98" s="102"/>
      <c r="I98" s="102"/>
      <c r="J98" s="102"/>
      <c r="K98" s="113"/>
      <c r="L98" s="437"/>
      <c r="M98" s="437"/>
      <c r="N98" s="437"/>
      <c r="O98" s="437"/>
      <c r="P98" s="437"/>
      <c r="Q98" s="437"/>
      <c r="R98" s="437"/>
      <c r="S98" s="437"/>
      <c r="T98" s="437"/>
      <c r="U98" s="437"/>
      <c r="V98" s="437"/>
      <c r="W98" s="437"/>
      <c r="X98" s="437"/>
      <c r="Y98" s="437"/>
      <c r="Z98" s="437"/>
      <c r="AA98" s="437"/>
      <c r="AB98" s="437"/>
      <c r="AC98" s="437"/>
      <c r="AD98" s="438"/>
      <c r="AE98" s="438"/>
      <c r="AF98" s="438"/>
      <c r="AG98" s="438"/>
      <c r="AH98" s="438"/>
      <c r="AI98" s="438"/>
      <c r="AJ98" s="438"/>
      <c r="AK98" s="438"/>
      <c r="AL98" s="438"/>
      <c r="AM98" s="438"/>
      <c r="AN98" s="438"/>
      <c r="AO98" s="438"/>
      <c r="AP98" s="437"/>
      <c r="AQ98" s="437"/>
      <c r="AR98" s="437"/>
      <c r="AS98" s="437"/>
      <c r="AT98" s="437"/>
      <c r="AU98" s="437"/>
      <c r="AV98" s="437"/>
      <c r="AW98" s="437"/>
      <c r="AX98" s="437"/>
      <c r="AY98" s="437"/>
      <c r="AZ98" s="437"/>
      <c r="BA98" s="437"/>
      <c r="BB98" s="437"/>
      <c r="BC98" s="437"/>
      <c r="BD98" s="437"/>
      <c r="BE98" s="437"/>
      <c r="BF98" s="437"/>
      <c r="BG98" s="437"/>
      <c r="BH98" s="437"/>
      <c r="BI98" s="437"/>
      <c r="BJ98" s="437"/>
      <c r="BK98" s="437"/>
      <c r="BL98" s="437"/>
      <c r="BM98" s="437"/>
      <c r="BN98" s="437"/>
      <c r="BO98" s="437"/>
      <c r="BP98" s="437"/>
      <c r="BQ98" s="32"/>
      <c r="BR98" s="32"/>
    </row>
    <row r="99" spans="2:70" ht="15.75" customHeight="1">
      <c r="B99" s="335"/>
      <c r="C99" s="102" t="s">
        <v>131</v>
      </c>
      <c r="D99" s="102"/>
      <c r="E99" s="102"/>
      <c r="F99" s="102"/>
      <c r="G99" s="102"/>
      <c r="H99" s="102"/>
      <c r="I99" s="102"/>
      <c r="J99" s="102"/>
      <c r="K99" s="113"/>
      <c r="L99" s="437"/>
      <c r="M99" s="437"/>
      <c r="N99" s="437"/>
      <c r="O99" s="437"/>
      <c r="P99" s="437"/>
      <c r="Q99" s="437"/>
      <c r="R99" s="437"/>
      <c r="S99" s="437"/>
      <c r="T99" s="437"/>
      <c r="U99" s="437"/>
      <c r="V99" s="437"/>
      <c r="W99" s="437"/>
      <c r="X99" s="437"/>
      <c r="Y99" s="437"/>
      <c r="Z99" s="437"/>
      <c r="AA99" s="437"/>
      <c r="AB99" s="437"/>
      <c r="AC99" s="437"/>
      <c r="AD99" s="438"/>
      <c r="AE99" s="438"/>
      <c r="AF99" s="438"/>
      <c r="AG99" s="438"/>
      <c r="AH99" s="438"/>
      <c r="AI99" s="438"/>
      <c r="AJ99" s="438"/>
      <c r="AK99" s="438"/>
      <c r="AL99" s="438"/>
      <c r="AM99" s="438"/>
      <c r="AN99" s="438"/>
      <c r="AO99" s="438"/>
      <c r="AP99" s="437"/>
      <c r="AQ99" s="437"/>
      <c r="AR99" s="437"/>
      <c r="AS99" s="437"/>
      <c r="AT99" s="437"/>
      <c r="AU99" s="437"/>
      <c r="AV99" s="437"/>
      <c r="AW99" s="437"/>
      <c r="AX99" s="437"/>
      <c r="AY99" s="437"/>
      <c r="AZ99" s="437"/>
      <c r="BA99" s="437"/>
      <c r="BB99" s="437"/>
      <c r="BC99" s="437"/>
      <c r="BD99" s="437"/>
      <c r="BE99" s="437"/>
      <c r="BF99" s="437"/>
      <c r="BG99" s="437"/>
      <c r="BH99" s="437"/>
      <c r="BI99" s="437"/>
      <c r="BJ99" s="437"/>
      <c r="BK99" s="437"/>
      <c r="BL99" s="437"/>
      <c r="BM99" s="437"/>
      <c r="BN99" s="437"/>
      <c r="BO99" s="437"/>
      <c r="BP99" s="437"/>
      <c r="BQ99" s="32"/>
      <c r="BR99" s="32"/>
    </row>
    <row r="100" spans="2:70" ht="15.75" customHeight="1" thickBot="1">
      <c r="B100" s="335"/>
      <c r="C100" s="102" t="s">
        <v>132</v>
      </c>
      <c r="D100" s="102"/>
      <c r="E100" s="102"/>
      <c r="F100" s="102"/>
      <c r="G100" s="102"/>
      <c r="H100" s="102"/>
      <c r="I100" s="102"/>
      <c r="J100" s="102"/>
      <c r="K100" s="113"/>
      <c r="L100" s="437"/>
      <c r="M100" s="437"/>
      <c r="N100" s="437"/>
      <c r="O100" s="437"/>
      <c r="P100" s="437"/>
      <c r="Q100" s="437"/>
      <c r="R100" s="437"/>
      <c r="S100" s="437"/>
      <c r="T100" s="437"/>
      <c r="U100" s="437"/>
      <c r="V100" s="437"/>
      <c r="W100" s="437"/>
      <c r="X100" s="437"/>
      <c r="Y100" s="437"/>
      <c r="Z100" s="437"/>
      <c r="AA100" s="437"/>
      <c r="AB100" s="437"/>
      <c r="AC100" s="437"/>
      <c r="AD100" s="438"/>
      <c r="AE100" s="438"/>
      <c r="AF100" s="438"/>
      <c r="AG100" s="438"/>
      <c r="AH100" s="438"/>
      <c r="AI100" s="438"/>
      <c r="AJ100" s="438"/>
      <c r="AK100" s="438"/>
      <c r="AL100" s="438"/>
      <c r="AM100" s="438"/>
      <c r="AN100" s="438"/>
      <c r="AO100" s="438"/>
      <c r="AP100" s="437"/>
      <c r="AQ100" s="437"/>
      <c r="AR100" s="437"/>
      <c r="AS100" s="437"/>
      <c r="AT100" s="437"/>
      <c r="AU100" s="437"/>
      <c r="AV100" s="437"/>
      <c r="AW100" s="437"/>
      <c r="AX100" s="437"/>
      <c r="AY100" s="437"/>
      <c r="AZ100" s="437"/>
      <c r="BA100" s="437"/>
      <c r="BB100" s="437"/>
      <c r="BC100" s="437"/>
      <c r="BD100" s="437"/>
      <c r="BE100" s="437"/>
      <c r="BF100" s="437"/>
      <c r="BG100" s="437"/>
      <c r="BH100" s="437"/>
      <c r="BI100" s="437"/>
      <c r="BJ100" s="437"/>
      <c r="BK100" s="437"/>
      <c r="BL100" s="437"/>
      <c r="BM100" s="437"/>
      <c r="BN100" s="437"/>
      <c r="BO100" s="437"/>
      <c r="BP100" s="437"/>
      <c r="BQ100" s="32"/>
      <c r="BR100" s="32"/>
    </row>
    <row r="101" spans="2:70" ht="30.75" customHeight="1" thickBot="1">
      <c r="B101" s="114"/>
      <c r="C101" s="115"/>
      <c r="D101" s="115"/>
      <c r="E101" s="115"/>
      <c r="F101" s="115"/>
      <c r="G101" s="115"/>
      <c r="H101" s="115"/>
      <c r="I101" s="115"/>
      <c r="J101" s="115"/>
      <c r="K101" s="116"/>
      <c r="L101" s="437"/>
      <c r="M101" s="437"/>
      <c r="N101" s="437"/>
      <c r="O101" s="437"/>
      <c r="P101" s="437"/>
      <c r="Q101" s="437"/>
      <c r="R101" s="437"/>
      <c r="S101" s="437"/>
      <c r="T101" s="437"/>
      <c r="U101" s="437"/>
      <c r="V101" s="437"/>
      <c r="W101" s="437"/>
      <c r="X101" s="437"/>
      <c r="Y101" s="437"/>
      <c r="Z101" s="437"/>
      <c r="AA101" s="437"/>
      <c r="AB101" s="437"/>
      <c r="AC101" s="437"/>
      <c r="AD101" s="438"/>
      <c r="AE101" s="438"/>
      <c r="AF101" s="438"/>
      <c r="AG101" s="438"/>
      <c r="AH101" s="438"/>
      <c r="AI101" s="438"/>
      <c r="AJ101" s="438"/>
      <c r="AK101" s="438"/>
      <c r="AL101" s="438"/>
      <c r="AM101" s="438"/>
      <c r="AN101" s="438"/>
      <c r="AO101" s="438"/>
      <c r="AP101" s="437"/>
      <c r="AQ101" s="437"/>
      <c r="AR101" s="437"/>
      <c r="AS101" s="437"/>
      <c r="AT101" s="437"/>
      <c r="AU101" s="437"/>
      <c r="AV101" s="437"/>
      <c r="AW101" s="437"/>
      <c r="AX101" s="437"/>
      <c r="AY101" s="437"/>
      <c r="AZ101" s="437"/>
      <c r="BA101" s="437"/>
      <c r="BB101" s="437"/>
      <c r="BC101" s="437"/>
      <c r="BD101" s="437"/>
      <c r="BE101" s="437"/>
      <c r="BF101" s="437"/>
      <c r="BG101" s="437"/>
      <c r="BH101" s="437"/>
      <c r="BI101" s="437"/>
      <c r="BJ101" s="437"/>
      <c r="BK101" s="437"/>
      <c r="BL101" s="437"/>
      <c r="BM101" s="437"/>
      <c r="BN101" s="437"/>
      <c r="BO101" s="437"/>
      <c r="BP101" s="437"/>
      <c r="BQ101" s="32"/>
      <c r="BR101" s="32"/>
    </row>
    <row r="102" spans="2:70" ht="15.75" customHeight="1" thickBot="1">
      <c r="B102" s="108" t="s">
        <v>94</v>
      </c>
      <c r="C102" s="109" t="s">
        <v>133</v>
      </c>
      <c r="D102" s="109"/>
      <c r="E102" s="109"/>
      <c r="F102" s="109"/>
      <c r="G102" s="109"/>
      <c r="H102" s="109"/>
      <c r="I102" s="109"/>
      <c r="J102" s="109"/>
      <c r="K102" s="110"/>
      <c r="L102" s="437"/>
      <c r="M102" s="437"/>
      <c r="N102" s="437"/>
      <c r="O102" s="437"/>
      <c r="P102" s="437"/>
      <c r="Q102" s="437"/>
      <c r="R102" s="437"/>
      <c r="S102" s="437"/>
      <c r="T102" s="437"/>
      <c r="U102" s="437"/>
      <c r="V102" s="437"/>
      <c r="W102" s="437"/>
      <c r="X102" s="437"/>
      <c r="Y102" s="437"/>
      <c r="Z102" s="437"/>
      <c r="AA102" s="437"/>
      <c r="AB102" s="437"/>
      <c r="AC102" s="437"/>
      <c r="AD102" s="438"/>
      <c r="AE102" s="438"/>
      <c r="AF102" s="438"/>
      <c r="AG102" s="438"/>
      <c r="AH102" s="438"/>
      <c r="AI102" s="438"/>
      <c r="AJ102" s="438"/>
      <c r="AK102" s="438"/>
      <c r="AL102" s="438"/>
      <c r="AM102" s="438"/>
      <c r="AN102" s="438"/>
      <c r="AO102" s="438"/>
      <c r="AP102" s="437"/>
      <c r="AQ102" s="437"/>
      <c r="AR102" s="437"/>
      <c r="AS102" s="437"/>
      <c r="AT102" s="437"/>
      <c r="AU102" s="437"/>
      <c r="AV102" s="437"/>
      <c r="AW102" s="437"/>
      <c r="AX102" s="437"/>
      <c r="AY102" s="437"/>
      <c r="AZ102" s="437"/>
      <c r="BA102" s="437"/>
      <c r="BB102" s="437"/>
      <c r="BC102" s="437"/>
      <c r="BD102" s="437"/>
      <c r="BE102" s="437"/>
      <c r="BF102" s="437"/>
      <c r="BG102" s="437"/>
      <c r="BH102" s="437"/>
      <c r="BI102" s="437"/>
      <c r="BJ102" s="437"/>
      <c r="BK102" s="437"/>
      <c r="BL102" s="437"/>
      <c r="BM102" s="437"/>
      <c r="BN102" s="437"/>
      <c r="BO102" s="437"/>
      <c r="BP102" s="437"/>
      <c r="BQ102" s="32"/>
      <c r="BR102" s="32"/>
    </row>
    <row r="103" spans="2:70" ht="15" customHeight="1">
      <c r="B103" s="117" t="s">
        <v>134</v>
      </c>
      <c r="C103" s="118"/>
      <c r="D103" s="118"/>
      <c r="E103" s="118"/>
      <c r="F103" s="118"/>
      <c r="G103" s="118"/>
      <c r="H103" s="118"/>
      <c r="I103" s="118"/>
      <c r="J103" s="118"/>
      <c r="K103" s="119"/>
      <c r="L103" s="437"/>
      <c r="M103" s="437"/>
      <c r="N103" s="437"/>
      <c r="O103" s="437"/>
      <c r="P103" s="437"/>
      <c r="Q103" s="437"/>
      <c r="R103" s="437"/>
      <c r="S103" s="437"/>
      <c r="T103" s="437"/>
      <c r="U103" s="437"/>
      <c r="V103" s="437"/>
      <c r="W103" s="437"/>
      <c r="X103" s="437"/>
      <c r="Y103" s="437"/>
      <c r="Z103" s="437"/>
      <c r="AA103" s="437"/>
      <c r="AB103" s="437"/>
      <c r="AC103" s="437"/>
      <c r="AD103" s="438"/>
      <c r="AE103" s="438"/>
      <c r="AF103" s="438"/>
      <c r="AG103" s="438"/>
      <c r="AH103" s="438"/>
      <c r="AI103" s="438"/>
      <c r="AJ103" s="438"/>
      <c r="AK103" s="438"/>
      <c r="AL103" s="438"/>
      <c r="AM103" s="438"/>
      <c r="AN103" s="438"/>
      <c r="AO103" s="438"/>
      <c r="AP103" s="437"/>
      <c r="AQ103" s="437"/>
      <c r="AR103" s="437"/>
      <c r="AS103" s="437"/>
      <c r="AT103" s="437"/>
      <c r="AU103" s="437"/>
      <c r="AV103" s="437"/>
      <c r="AW103" s="437"/>
      <c r="AX103" s="437"/>
      <c r="AY103" s="437"/>
      <c r="AZ103" s="437"/>
      <c r="BA103" s="437"/>
      <c r="BB103" s="437"/>
      <c r="BC103" s="437"/>
      <c r="BD103" s="437"/>
      <c r="BE103" s="437"/>
      <c r="BF103" s="437"/>
      <c r="BG103" s="437"/>
      <c r="BH103" s="437"/>
      <c r="BI103" s="437"/>
      <c r="BJ103" s="437"/>
      <c r="BK103" s="437"/>
      <c r="BL103" s="437"/>
      <c r="BM103" s="437"/>
      <c r="BN103" s="437"/>
      <c r="BO103" s="437"/>
      <c r="BP103" s="437"/>
      <c r="BQ103" s="32"/>
      <c r="BR103" s="32"/>
    </row>
    <row r="104" spans="2:70" ht="15.75" customHeight="1">
      <c r="B104" s="334" t="s">
        <v>96</v>
      </c>
      <c r="C104" s="111" t="s">
        <v>135</v>
      </c>
      <c r="D104" s="111"/>
      <c r="E104" s="111"/>
      <c r="F104" s="111"/>
      <c r="G104" s="111"/>
      <c r="H104" s="111"/>
      <c r="I104" s="111"/>
      <c r="J104" s="111"/>
      <c r="K104" s="112"/>
      <c r="L104" s="437"/>
      <c r="M104" s="437"/>
      <c r="N104" s="437"/>
      <c r="O104" s="437"/>
      <c r="P104" s="437"/>
      <c r="Q104" s="437"/>
      <c r="R104" s="437"/>
      <c r="S104" s="437"/>
      <c r="T104" s="437"/>
      <c r="U104" s="437"/>
      <c r="V104" s="437"/>
      <c r="W104" s="437"/>
      <c r="X104" s="437"/>
      <c r="Y104" s="437"/>
      <c r="Z104" s="437"/>
      <c r="AA104" s="437"/>
      <c r="AB104" s="437"/>
      <c r="AC104" s="437"/>
      <c r="AD104" s="438"/>
      <c r="AE104" s="438"/>
      <c r="AF104" s="438"/>
      <c r="AG104" s="438"/>
      <c r="AH104" s="438"/>
      <c r="AI104" s="438"/>
      <c r="AJ104" s="438"/>
      <c r="AK104" s="438"/>
      <c r="AL104" s="438"/>
      <c r="AM104" s="438"/>
      <c r="AN104" s="438"/>
      <c r="AO104" s="438"/>
      <c r="AP104" s="437"/>
      <c r="AQ104" s="437"/>
      <c r="AR104" s="437"/>
      <c r="AS104" s="437"/>
      <c r="AT104" s="437"/>
      <c r="AU104" s="437"/>
      <c r="AV104" s="437"/>
      <c r="AW104" s="437"/>
      <c r="AX104" s="437"/>
      <c r="AY104" s="437"/>
      <c r="AZ104" s="437"/>
      <c r="BA104" s="437"/>
      <c r="BB104" s="437"/>
      <c r="BC104" s="437"/>
      <c r="BD104" s="437"/>
      <c r="BE104" s="437"/>
      <c r="BF104" s="437"/>
      <c r="BG104" s="437"/>
      <c r="BH104" s="437"/>
      <c r="BI104" s="437"/>
      <c r="BJ104" s="437"/>
      <c r="BK104" s="437"/>
      <c r="BL104" s="437"/>
      <c r="BM104" s="437"/>
      <c r="BN104" s="437"/>
      <c r="BO104" s="437"/>
      <c r="BP104" s="437"/>
      <c r="BQ104" s="32"/>
      <c r="BR104" s="32"/>
    </row>
    <row r="105" spans="2:70" ht="15.75" customHeight="1">
      <c r="B105" s="335"/>
      <c r="C105" s="102" t="s">
        <v>136</v>
      </c>
      <c r="D105" s="102"/>
      <c r="E105" s="102"/>
      <c r="F105" s="102"/>
      <c r="G105" s="102"/>
      <c r="H105" s="102"/>
      <c r="I105" s="102"/>
      <c r="J105" s="102"/>
      <c r="K105" s="113"/>
      <c r="L105" s="437"/>
      <c r="M105" s="437"/>
      <c r="N105" s="437"/>
      <c r="O105" s="437"/>
      <c r="P105" s="437"/>
      <c r="Q105" s="437"/>
      <c r="R105" s="437"/>
      <c r="S105" s="437"/>
      <c r="T105" s="437"/>
      <c r="U105" s="437"/>
      <c r="V105" s="437"/>
      <c r="W105" s="437"/>
      <c r="X105" s="437"/>
      <c r="Y105" s="437"/>
      <c r="Z105" s="437"/>
      <c r="AA105" s="437"/>
      <c r="AB105" s="437"/>
      <c r="AC105" s="437"/>
      <c r="AD105" s="438"/>
      <c r="AE105" s="438"/>
      <c r="AF105" s="438"/>
      <c r="AG105" s="438"/>
      <c r="AH105" s="438"/>
      <c r="AI105" s="438"/>
      <c r="AJ105" s="438"/>
      <c r="AK105" s="438"/>
      <c r="AL105" s="438"/>
      <c r="AM105" s="438"/>
      <c r="AN105" s="438"/>
      <c r="AO105" s="438"/>
      <c r="AP105" s="437"/>
      <c r="AQ105" s="437"/>
      <c r="AR105" s="437"/>
      <c r="AS105" s="437"/>
      <c r="AT105" s="437"/>
      <c r="AU105" s="437"/>
      <c r="AV105" s="437"/>
      <c r="AW105" s="437"/>
      <c r="AX105" s="437"/>
      <c r="AY105" s="437"/>
      <c r="AZ105" s="437"/>
      <c r="BA105" s="437"/>
      <c r="BB105" s="437"/>
      <c r="BC105" s="437"/>
      <c r="BD105" s="437"/>
      <c r="BE105" s="437"/>
      <c r="BF105" s="437"/>
      <c r="BG105" s="437"/>
      <c r="BH105" s="437"/>
      <c r="BI105" s="437"/>
      <c r="BJ105" s="437"/>
      <c r="BK105" s="437"/>
      <c r="BL105" s="437"/>
      <c r="BM105" s="437"/>
      <c r="BN105" s="437"/>
      <c r="BO105" s="437"/>
      <c r="BP105" s="437"/>
      <c r="BQ105" s="32"/>
      <c r="BR105" s="32"/>
    </row>
    <row r="106" spans="2:70" ht="15.75" customHeight="1">
      <c r="B106" s="335"/>
      <c r="C106" s="102" t="s">
        <v>137</v>
      </c>
      <c r="D106" s="102"/>
      <c r="E106" s="102"/>
      <c r="F106" s="102"/>
      <c r="G106" s="102"/>
      <c r="H106" s="102"/>
      <c r="I106" s="102"/>
      <c r="J106" s="102"/>
      <c r="K106" s="113"/>
      <c r="L106" s="437"/>
      <c r="M106" s="437"/>
      <c r="N106" s="437"/>
      <c r="O106" s="437"/>
      <c r="P106" s="437"/>
      <c r="Q106" s="437"/>
      <c r="R106" s="437"/>
      <c r="S106" s="437"/>
      <c r="T106" s="437"/>
      <c r="U106" s="437"/>
      <c r="V106" s="437"/>
      <c r="W106" s="437"/>
      <c r="X106" s="437"/>
      <c r="Y106" s="437"/>
      <c r="Z106" s="437"/>
      <c r="AA106" s="437"/>
      <c r="AB106" s="437"/>
      <c r="AC106" s="437"/>
      <c r="AD106" s="438"/>
      <c r="AE106" s="438"/>
      <c r="AF106" s="438"/>
      <c r="AG106" s="438"/>
      <c r="AH106" s="438"/>
      <c r="AI106" s="438"/>
      <c r="AJ106" s="438"/>
      <c r="AK106" s="438"/>
      <c r="AL106" s="438"/>
      <c r="AM106" s="438"/>
      <c r="AN106" s="438"/>
      <c r="AO106" s="438"/>
      <c r="AP106" s="437"/>
      <c r="AQ106" s="437"/>
      <c r="AR106" s="437"/>
      <c r="AS106" s="437"/>
      <c r="AT106" s="437"/>
      <c r="AU106" s="437"/>
      <c r="AV106" s="437"/>
      <c r="AW106" s="437"/>
      <c r="AX106" s="437"/>
      <c r="AY106" s="437"/>
      <c r="AZ106" s="437"/>
      <c r="BA106" s="437"/>
      <c r="BB106" s="437"/>
      <c r="BC106" s="437"/>
      <c r="BD106" s="437"/>
      <c r="BE106" s="437"/>
      <c r="BF106" s="437"/>
      <c r="BG106" s="437"/>
      <c r="BH106" s="437"/>
      <c r="BI106" s="437"/>
      <c r="BJ106" s="437"/>
      <c r="BK106" s="437"/>
      <c r="BL106" s="437"/>
      <c r="BM106" s="437"/>
      <c r="BN106" s="437"/>
      <c r="BO106" s="437"/>
      <c r="BP106" s="437"/>
      <c r="BQ106" s="32"/>
      <c r="BR106" s="32"/>
    </row>
    <row r="107" spans="2:70" ht="15.75" customHeight="1">
      <c r="B107" s="335"/>
      <c r="C107" s="204" t="s">
        <v>138</v>
      </c>
      <c r="D107" s="102"/>
      <c r="E107" s="102"/>
      <c r="F107" s="102"/>
      <c r="G107" s="102"/>
      <c r="H107" s="102"/>
      <c r="I107" s="102"/>
      <c r="J107" s="102"/>
      <c r="K107" s="113"/>
      <c r="L107" s="437"/>
      <c r="M107" s="437"/>
      <c r="N107" s="437"/>
      <c r="O107" s="437"/>
      <c r="P107" s="437"/>
      <c r="Q107" s="437"/>
      <c r="R107" s="437"/>
      <c r="S107" s="437"/>
      <c r="T107" s="437"/>
      <c r="U107" s="437"/>
      <c r="V107" s="437"/>
      <c r="W107" s="437"/>
      <c r="X107" s="437"/>
      <c r="Y107" s="437"/>
      <c r="Z107" s="437"/>
      <c r="AA107" s="437"/>
      <c r="AB107" s="437"/>
      <c r="AC107" s="437"/>
      <c r="AD107" s="438"/>
      <c r="AE107" s="438"/>
      <c r="AF107" s="438"/>
      <c r="AG107" s="438"/>
      <c r="AH107" s="438"/>
      <c r="AI107" s="438"/>
      <c r="AJ107" s="438"/>
      <c r="AK107" s="438"/>
      <c r="AL107" s="438"/>
      <c r="AM107" s="438"/>
      <c r="AN107" s="438"/>
      <c r="AO107" s="438"/>
      <c r="AP107" s="437"/>
      <c r="AQ107" s="437"/>
      <c r="AR107" s="437"/>
      <c r="AS107" s="437"/>
      <c r="AT107" s="437"/>
      <c r="AU107" s="437"/>
      <c r="AV107" s="437"/>
      <c r="AW107" s="437"/>
      <c r="AX107" s="437"/>
      <c r="AY107" s="437"/>
      <c r="AZ107" s="437"/>
      <c r="BA107" s="437"/>
      <c r="BB107" s="437"/>
      <c r="BC107" s="437"/>
      <c r="BD107" s="437"/>
      <c r="BE107" s="437"/>
      <c r="BF107" s="437"/>
      <c r="BG107" s="437"/>
      <c r="BH107" s="437"/>
      <c r="BI107" s="437"/>
      <c r="BJ107" s="437"/>
      <c r="BK107" s="437"/>
      <c r="BL107" s="437"/>
      <c r="BM107" s="437"/>
      <c r="BN107" s="437"/>
      <c r="BO107" s="437"/>
      <c r="BP107" s="437"/>
      <c r="BQ107" s="32"/>
      <c r="BR107" s="32"/>
    </row>
    <row r="108" spans="2:70" ht="15.75" customHeight="1">
      <c r="B108" s="335"/>
      <c r="C108" s="102" t="s">
        <v>139</v>
      </c>
      <c r="D108" s="102"/>
      <c r="E108" s="102"/>
      <c r="F108" s="102"/>
      <c r="G108" s="102"/>
      <c r="H108" s="102"/>
      <c r="I108" s="102"/>
      <c r="J108" s="102"/>
      <c r="K108" s="113"/>
      <c r="L108" s="437"/>
      <c r="M108" s="437"/>
      <c r="N108" s="437"/>
      <c r="O108" s="437"/>
      <c r="P108" s="437"/>
      <c r="Q108" s="437"/>
      <c r="R108" s="437"/>
      <c r="S108" s="437"/>
      <c r="T108" s="437"/>
      <c r="U108" s="437"/>
      <c r="V108" s="437"/>
      <c r="W108" s="437"/>
      <c r="X108" s="437"/>
      <c r="Y108" s="437"/>
      <c r="Z108" s="437"/>
      <c r="AA108" s="437"/>
      <c r="AB108" s="437"/>
      <c r="AC108" s="437"/>
      <c r="AD108" s="438"/>
      <c r="AE108" s="438"/>
      <c r="AF108" s="438"/>
      <c r="AG108" s="438"/>
      <c r="AH108" s="438"/>
      <c r="AI108" s="438"/>
      <c r="AJ108" s="438"/>
      <c r="AK108" s="438"/>
      <c r="AL108" s="438"/>
      <c r="AM108" s="438"/>
      <c r="AN108" s="438"/>
      <c r="AO108" s="438"/>
      <c r="AP108" s="437"/>
      <c r="AQ108" s="437"/>
      <c r="AR108" s="437"/>
      <c r="AS108" s="437"/>
      <c r="AT108" s="437"/>
      <c r="AU108" s="437"/>
      <c r="AV108" s="437"/>
      <c r="AW108" s="437"/>
      <c r="AX108" s="437"/>
      <c r="AY108" s="437"/>
      <c r="AZ108" s="437"/>
      <c r="BA108" s="437"/>
      <c r="BB108" s="437"/>
      <c r="BC108" s="437"/>
      <c r="BD108" s="437"/>
      <c r="BE108" s="437"/>
      <c r="BF108" s="437"/>
      <c r="BG108" s="437"/>
      <c r="BH108" s="437"/>
      <c r="BI108" s="437"/>
      <c r="BJ108" s="437"/>
      <c r="BK108" s="437"/>
      <c r="BL108" s="437"/>
      <c r="BM108" s="437"/>
      <c r="BN108" s="437"/>
      <c r="BO108" s="437"/>
      <c r="BP108" s="437"/>
      <c r="BQ108" s="32"/>
      <c r="BR108" s="32"/>
    </row>
    <row r="109" spans="2:70" ht="15.75" customHeight="1">
      <c r="B109" s="335"/>
      <c r="C109" s="102" t="s">
        <v>140</v>
      </c>
      <c r="D109" s="102"/>
      <c r="E109" s="102"/>
      <c r="F109" s="102"/>
      <c r="G109" s="102"/>
      <c r="H109" s="102"/>
      <c r="I109" s="102"/>
      <c r="J109" s="102"/>
      <c r="K109" s="113"/>
      <c r="L109" s="437"/>
      <c r="M109" s="437"/>
      <c r="N109" s="437"/>
      <c r="O109" s="437"/>
      <c r="P109" s="437"/>
      <c r="Q109" s="437"/>
      <c r="R109" s="437"/>
      <c r="S109" s="437"/>
      <c r="T109" s="437"/>
      <c r="U109" s="437"/>
      <c r="V109" s="437"/>
      <c r="W109" s="437"/>
      <c r="X109" s="437"/>
      <c r="Y109" s="437"/>
      <c r="Z109" s="437"/>
      <c r="AA109" s="437"/>
      <c r="AB109" s="437"/>
      <c r="AC109" s="437"/>
      <c r="AD109" s="438"/>
      <c r="AE109" s="438"/>
      <c r="AF109" s="438"/>
      <c r="AG109" s="438"/>
      <c r="AH109" s="438"/>
      <c r="AI109" s="438"/>
      <c r="AJ109" s="438"/>
      <c r="AK109" s="438"/>
      <c r="AL109" s="438"/>
      <c r="AM109" s="438"/>
      <c r="AN109" s="438"/>
      <c r="AO109" s="438"/>
      <c r="AP109" s="437"/>
      <c r="AQ109" s="437"/>
      <c r="AR109" s="437"/>
      <c r="AS109" s="437"/>
      <c r="AT109" s="437"/>
      <c r="AU109" s="437"/>
      <c r="AV109" s="437"/>
      <c r="AW109" s="437"/>
      <c r="AX109" s="437"/>
      <c r="AY109" s="437"/>
      <c r="AZ109" s="437"/>
      <c r="BA109" s="437"/>
      <c r="BB109" s="437"/>
      <c r="BC109" s="437"/>
      <c r="BD109" s="437"/>
      <c r="BE109" s="437"/>
      <c r="BF109" s="437"/>
      <c r="BG109" s="437"/>
      <c r="BH109" s="437"/>
      <c r="BI109" s="437"/>
      <c r="BJ109" s="437"/>
      <c r="BK109" s="437"/>
      <c r="BL109" s="437"/>
      <c r="BM109" s="437"/>
      <c r="BN109" s="437"/>
      <c r="BO109" s="437"/>
      <c r="BP109" s="437"/>
      <c r="BQ109" s="32"/>
      <c r="BR109" s="32"/>
    </row>
    <row r="110" spans="2:70" ht="15.75" customHeight="1">
      <c r="B110" s="335"/>
      <c r="C110" s="102" t="s">
        <v>141</v>
      </c>
      <c r="D110" s="102"/>
      <c r="E110" s="102"/>
      <c r="F110" s="102"/>
      <c r="G110" s="102"/>
      <c r="H110" s="102"/>
      <c r="I110" s="102"/>
      <c r="J110" s="102"/>
      <c r="K110" s="113"/>
      <c r="L110" s="437"/>
      <c r="M110" s="437"/>
      <c r="N110" s="437"/>
      <c r="O110" s="437"/>
      <c r="P110" s="437"/>
      <c r="Q110" s="437"/>
      <c r="R110" s="437"/>
      <c r="S110" s="437"/>
      <c r="T110" s="437"/>
      <c r="U110" s="437"/>
      <c r="V110" s="437"/>
      <c r="W110" s="437"/>
      <c r="X110" s="437"/>
      <c r="Y110" s="437"/>
      <c r="Z110" s="437"/>
      <c r="AA110" s="437"/>
      <c r="AB110" s="437"/>
      <c r="AC110" s="437"/>
      <c r="AD110" s="438"/>
      <c r="AE110" s="438"/>
      <c r="AF110" s="438"/>
      <c r="AG110" s="438"/>
      <c r="AH110" s="438"/>
      <c r="AI110" s="438"/>
      <c r="AJ110" s="438"/>
      <c r="AK110" s="438"/>
      <c r="AL110" s="438"/>
      <c r="AM110" s="438"/>
      <c r="AN110" s="438"/>
      <c r="AO110" s="438"/>
      <c r="AP110" s="437"/>
      <c r="AQ110" s="437"/>
      <c r="AR110" s="437"/>
      <c r="AS110" s="437"/>
      <c r="AT110" s="437"/>
      <c r="AU110" s="437"/>
      <c r="AV110" s="437"/>
      <c r="AW110" s="437"/>
      <c r="AX110" s="437"/>
      <c r="AY110" s="437"/>
      <c r="AZ110" s="437"/>
      <c r="BA110" s="437"/>
      <c r="BB110" s="437"/>
      <c r="BC110" s="437"/>
      <c r="BD110" s="437"/>
      <c r="BE110" s="437"/>
      <c r="BF110" s="437"/>
      <c r="BG110" s="437"/>
      <c r="BH110" s="437"/>
      <c r="BI110" s="437"/>
      <c r="BJ110" s="437"/>
      <c r="BK110" s="437"/>
      <c r="BL110" s="437"/>
      <c r="BM110" s="437"/>
      <c r="BN110" s="437"/>
      <c r="BO110" s="437"/>
      <c r="BP110" s="437"/>
      <c r="BQ110" s="32"/>
      <c r="BR110" s="32"/>
    </row>
    <row r="111" spans="2:70" ht="15.75" customHeight="1">
      <c r="B111" s="335"/>
      <c r="C111" s="102" t="s">
        <v>142</v>
      </c>
      <c r="D111" s="102"/>
      <c r="E111" s="102"/>
      <c r="F111" s="102"/>
      <c r="G111" s="102"/>
      <c r="H111" s="102"/>
      <c r="I111" s="102"/>
      <c r="J111" s="102"/>
      <c r="K111" s="113"/>
      <c r="L111" s="437"/>
      <c r="M111" s="437"/>
      <c r="N111" s="437"/>
      <c r="O111" s="437"/>
      <c r="P111" s="437"/>
      <c r="Q111" s="437"/>
      <c r="R111" s="437"/>
      <c r="S111" s="437"/>
      <c r="T111" s="437"/>
      <c r="U111" s="437"/>
      <c r="V111" s="437"/>
      <c r="W111" s="437"/>
      <c r="X111" s="437"/>
      <c r="Y111" s="437"/>
      <c r="Z111" s="437"/>
      <c r="AA111" s="437"/>
      <c r="AB111" s="437"/>
      <c r="AC111" s="437"/>
      <c r="AD111" s="438"/>
      <c r="AE111" s="438"/>
      <c r="AF111" s="438"/>
      <c r="AG111" s="438"/>
      <c r="AH111" s="438"/>
      <c r="AI111" s="438"/>
      <c r="AJ111" s="438"/>
      <c r="AK111" s="438"/>
      <c r="AL111" s="438"/>
      <c r="AM111" s="438"/>
      <c r="AN111" s="438"/>
      <c r="AO111" s="438"/>
      <c r="AP111" s="437"/>
      <c r="AQ111" s="437"/>
      <c r="AR111" s="437"/>
      <c r="AS111" s="437"/>
      <c r="AT111" s="437"/>
      <c r="AU111" s="437"/>
      <c r="AV111" s="437"/>
      <c r="AW111" s="437"/>
      <c r="AX111" s="437"/>
      <c r="AY111" s="437"/>
      <c r="AZ111" s="437"/>
      <c r="BA111" s="437"/>
      <c r="BB111" s="437"/>
      <c r="BC111" s="437"/>
      <c r="BD111" s="437"/>
      <c r="BE111" s="437"/>
      <c r="BF111" s="437"/>
      <c r="BG111" s="437"/>
      <c r="BH111" s="437"/>
      <c r="BI111" s="437"/>
      <c r="BJ111" s="437"/>
      <c r="BK111" s="437"/>
      <c r="BL111" s="437"/>
      <c r="BM111" s="437"/>
      <c r="BN111" s="437"/>
      <c r="BO111" s="437"/>
      <c r="BP111" s="437"/>
      <c r="BQ111" s="32"/>
      <c r="BR111" s="32"/>
    </row>
    <row r="112" spans="2:70" ht="15.75" customHeight="1">
      <c r="B112" s="336"/>
      <c r="C112" s="104" t="s">
        <v>143</v>
      </c>
      <c r="D112" s="104"/>
      <c r="E112" s="104"/>
      <c r="F112" s="104"/>
      <c r="G112" s="104"/>
      <c r="H112" s="104"/>
      <c r="I112" s="104"/>
      <c r="J112" s="104"/>
      <c r="K112" s="120"/>
      <c r="L112" s="437"/>
      <c r="M112" s="437"/>
      <c r="N112" s="437"/>
      <c r="O112" s="437"/>
      <c r="P112" s="437"/>
      <c r="Q112" s="437"/>
      <c r="R112" s="437"/>
      <c r="S112" s="437"/>
      <c r="T112" s="437"/>
      <c r="U112" s="437"/>
      <c r="V112" s="437"/>
      <c r="W112" s="437"/>
      <c r="X112" s="437"/>
      <c r="Y112" s="437"/>
      <c r="Z112" s="437"/>
      <c r="AA112" s="437"/>
      <c r="AB112" s="437"/>
      <c r="AC112" s="437"/>
      <c r="AD112" s="438"/>
      <c r="AE112" s="438"/>
      <c r="AF112" s="438"/>
      <c r="AG112" s="438"/>
      <c r="AH112" s="438"/>
      <c r="AI112" s="438"/>
      <c r="AJ112" s="438"/>
      <c r="AK112" s="438"/>
      <c r="AL112" s="438"/>
      <c r="AM112" s="438"/>
      <c r="AN112" s="438"/>
      <c r="AO112" s="438"/>
      <c r="AP112" s="437"/>
      <c r="AQ112" s="437"/>
      <c r="AR112" s="437"/>
      <c r="AS112" s="437"/>
      <c r="AT112" s="437"/>
      <c r="AU112" s="437"/>
      <c r="AV112" s="437"/>
      <c r="AW112" s="437"/>
      <c r="AX112" s="437"/>
      <c r="AY112" s="437"/>
      <c r="AZ112" s="437"/>
      <c r="BA112" s="437"/>
      <c r="BB112" s="437"/>
      <c r="BC112" s="437"/>
      <c r="BD112" s="437"/>
      <c r="BE112" s="437"/>
      <c r="BF112" s="437"/>
      <c r="BG112" s="437"/>
      <c r="BH112" s="437"/>
      <c r="BI112" s="437"/>
      <c r="BJ112" s="437"/>
      <c r="BK112" s="437"/>
      <c r="BL112" s="437"/>
      <c r="BM112" s="437"/>
      <c r="BN112" s="437"/>
      <c r="BO112" s="437"/>
      <c r="BP112" s="437"/>
      <c r="BQ112" s="32"/>
      <c r="BR112" s="32"/>
    </row>
    <row r="113" spans="2:70" ht="15.75" customHeight="1">
      <c r="B113" s="334" t="s">
        <v>97</v>
      </c>
      <c r="C113" s="111" t="s">
        <v>144</v>
      </c>
      <c r="D113" s="111"/>
      <c r="E113" s="111"/>
      <c r="F113" s="111"/>
      <c r="G113" s="111"/>
      <c r="H113" s="111"/>
      <c r="I113" s="111"/>
      <c r="J113" s="111"/>
      <c r="K113" s="112"/>
      <c r="L113" s="437"/>
      <c r="M113" s="437"/>
      <c r="N113" s="437"/>
      <c r="O113" s="437"/>
      <c r="P113" s="437"/>
      <c r="Q113" s="437"/>
      <c r="R113" s="437"/>
      <c r="S113" s="437"/>
      <c r="T113" s="437"/>
      <c r="U113" s="437"/>
      <c r="V113" s="437"/>
      <c r="W113" s="437"/>
      <c r="X113" s="437"/>
      <c r="Y113" s="437"/>
      <c r="Z113" s="437"/>
      <c r="AA113" s="437"/>
      <c r="AB113" s="437"/>
      <c r="AC113" s="437"/>
      <c r="AD113" s="438"/>
      <c r="AE113" s="438"/>
      <c r="AF113" s="438"/>
      <c r="AG113" s="438"/>
      <c r="AH113" s="438"/>
      <c r="AI113" s="438"/>
      <c r="AJ113" s="438"/>
      <c r="AK113" s="438"/>
      <c r="AL113" s="438"/>
      <c r="AM113" s="438"/>
      <c r="AN113" s="438"/>
      <c r="AO113" s="438"/>
      <c r="AP113" s="437"/>
      <c r="AQ113" s="437"/>
      <c r="AR113" s="437"/>
      <c r="AS113" s="437"/>
      <c r="AT113" s="437"/>
      <c r="AU113" s="437"/>
      <c r="AV113" s="437"/>
      <c r="AW113" s="437"/>
      <c r="AX113" s="437"/>
      <c r="AY113" s="437"/>
      <c r="AZ113" s="437"/>
      <c r="BA113" s="437"/>
      <c r="BB113" s="437"/>
      <c r="BC113" s="437"/>
      <c r="BD113" s="437"/>
      <c r="BE113" s="437"/>
      <c r="BF113" s="437"/>
      <c r="BG113" s="437"/>
      <c r="BH113" s="437"/>
      <c r="BI113" s="437"/>
      <c r="BJ113" s="437"/>
      <c r="BK113" s="437"/>
      <c r="BL113" s="437"/>
      <c r="BM113" s="437"/>
      <c r="BN113" s="437"/>
      <c r="BO113" s="437"/>
      <c r="BP113" s="437"/>
      <c r="BQ113" s="32"/>
      <c r="BR113" s="32"/>
    </row>
    <row r="114" spans="2:70" ht="15.75" customHeight="1">
      <c r="B114" s="335"/>
      <c r="C114" s="102" t="s">
        <v>145</v>
      </c>
      <c r="D114" s="102"/>
      <c r="E114" s="102"/>
      <c r="F114" s="102"/>
      <c r="G114" s="102"/>
      <c r="H114" s="102"/>
      <c r="I114" s="102"/>
      <c r="J114" s="102"/>
      <c r="K114" s="113"/>
      <c r="L114" s="437"/>
      <c r="M114" s="437"/>
      <c r="N114" s="437"/>
      <c r="O114" s="437"/>
      <c r="P114" s="437"/>
      <c r="Q114" s="437"/>
      <c r="R114" s="437"/>
      <c r="S114" s="437"/>
      <c r="T114" s="437"/>
      <c r="U114" s="437"/>
      <c r="V114" s="437"/>
      <c r="W114" s="437"/>
      <c r="X114" s="437"/>
      <c r="Y114" s="437"/>
      <c r="Z114" s="437"/>
      <c r="AA114" s="437"/>
      <c r="AB114" s="437"/>
      <c r="AC114" s="437"/>
      <c r="AD114" s="438"/>
      <c r="AE114" s="438"/>
      <c r="AF114" s="438"/>
      <c r="AG114" s="438"/>
      <c r="AH114" s="438"/>
      <c r="AI114" s="438"/>
      <c r="AJ114" s="438"/>
      <c r="AK114" s="438"/>
      <c r="AL114" s="438"/>
      <c r="AM114" s="438"/>
      <c r="AN114" s="438"/>
      <c r="AO114" s="438"/>
      <c r="AP114" s="437"/>
      <c r="AQ114" s="437"/>
      <c r="AR114" s="437"/>
      <c r="AS114" s="437"/>
      <c r="AT114" s="437"/>
      <c r="AU114" s="437"/>
      <c r="AV114" s="437"/>
      <c r="AW114" s="437"/>
      <c r="AX114" s="437"/>
      <c r="AY114" s="437"/>
      <c r="AZ114" s="437"/>
      <c r="BA114" s="437"/>
      <c r="BB114" s="437"/>
      <c r="BC114" s="437"/>
      <c r="BD114" s="437"/>
      <c r="BE114" s="437"/>
      <c r="BF114" s="437"/>
      <c r="BG114" s="437"/>
      <c r="BH114" s="437"/>
      <c r="BI114" s="437"/>
      <c r="BJ114" s="437"/>
      <c r="BK114" s="437"/>
      <c r="BL114" s="437"/>
      <c r="BM114" s="437"/>
      <c r="BN114" s="437"/>
      <c r="BO114" s="437"/>
      <c r="BP114" s="437"/>
      <c r="BQ114" s="32"/>
      <c r="BR114" s="32"/>
    </row>
    <row r="115" spans="2:70" ht="15.75" customHeight="1">
      <c r="B115" s="335"/>
      <c r="C115" s="102" t="s">
        <v>146</v>
      </c>
      <c r="D115" s="102"/>
      <c r="E115" s="102"/>
      <c r="F115" s="102"/>
      <c r="G115" s="102"/>
      <c r="H115" s="102"/>
      <c r="I115" s="102"/>
      <c r="J115" s="102"/>
      <c r="K115" s="113"/>
      <c r="L115" s="437"/>
      <c r="M115" s="437"/>
      <c r="N115" s="437"/>
      <c r="O115" s="437"/>
      <c r="P115" s="437"/>
      <c r="Q115" s="437"/>
      <c r="R115" s="437"/>
      <c r="S115" s="437"/>
      <c r="T115" s="437"/>
      <c r="U115" s="437"/>
      <c r="V115" s="437"/>
      <c r="W115" s="437"/>
      <c r="X115" s="437"/>
      <c r="Y115" s="437"/>
      <c r="Z115" s="437"/>
      <c r="AA115" s="437"/>
      <c r="AB115" s="437"/>
      <c r="AC115" s="437"/>
      <c r="AD115" s="438"/>
      <c r="AE115" s="438"/>
      <c r="AF115" s="438"/>
      <c r="AG115" s="438"/>
      <c r="AH115" s="438"/>
      <c r="AI115" s="438"/>
      <c r="AJ115" s="438"/>
      <c r="AK115" s="438"/>
      <c r="AL115" s="438"/>
      <c r="AM115" s="438"/>
      <c r="AN115" s="438"/>
      <c r="AO115" s="438"/>
      <c r="AP115" s="437"/>
      <c r="AQ115" s="437"/>
      <c r="AR115" s="437"/>
      <c r="AS115" s="437"/>
      <c r="AT115" s="437"/>
      <c r="AU115" s="437"/>
      <c r="AV115" s="437"/>
      <c r="AW115" s="437"/>
      <c r="AX115" s="437"/>
      <c r="AY115" s="437"/>
      <c r="AZ115" s="437"/>
      <c r="BA115" s="437"/>
      <c r="BB115" s="437"/>
      <c r="BC115" s="437"/>
      <c r="BD115" s="437"/>
      <c r="BE115" s="437"/>
      <c r="BF115" s="437"/>
      <c r="BG115" s="437"/>
      <c r="BH115" s="437"/>
      <c r="BI115" s="437"/>
      <c r="BJ115" s="437"/>
      <c r="BK115" s="437"/>
      <c r="BL115" s="437"/>
      <c r="BM115" s="437"/>
      <c r="BN115" s="437"/>
      <c r="BO115" s="437"/>
      <c r="BP115" s="437"/>
      <c r="BQ115" s="32"/>
      <c r="BR115" s="32"/>
    </row>
    <row r="116" spans="2:70" ht="15.75" customHeight="1">
      <c r="B116" s="335"/>
      <c r="C116" s="103" t="s">
        <v>147</v>
      </c>
      <c r="D116" s="102"/>
      <c r="E116" s="102"/>
      <c r="F116" s="102"/>
      <c r="G116" s="102"/>
      <c r="H116" s="102"/>
      <c r="I116" s="102"/>
      <c r="J116" s="102"/>
      <c r="K116" s="113"/>
      <c r="L116" s="437"/>
      <c r="M116" s="437"/>
      <c r="N116" s="437"/>
      <c r="O116" s="437"/>
      <c r="P116" s="437"/>
      <c r="Q116" s="437"/>
      <c r="R116" s="437"/>
      <c r="S116" s="437"/>
      <c r="T116" s="437"/>
      <c r="U116" s="437"/>
      <c r="V116" s="437"/>
      <c r="W116" s="437"/>
      <c r="X116" s="437"/>
      <c r="Y116" s="437"/>
      <c r="Z116" s="437"/>
      <c r="AA116" s="437"/>
      <c r="AB116" s="437"/>
      <c r="AC116" s="437"/>
      <c r="AD116" s="438"/>
      <c r="AE116" s="438"/>
      <c r="AF116" s="438"/>
      <c r="AG116" s="438"/>
      <c r="AH116" s="438"/>
      <c r="AI116" s="438"/>
      <c r="AJ116" s="438"/>
      <c r="AK116" s="438"/>
      <c r="AL116" s="438"/>
      <c r="AM116" s="438"/>
      <c r="AN116" s="438"/>
      <c r="AO116" s="438"/>
      <c r="AP116" s="437"/>
      <c r="AQ116" s="437"/>
      <c r="AR116" s="437"/>
      <c r="AS116" s="437"/>
      <c r="AT116" s="437"/>
      <c r="AU116" s="437"/>
      <c r="AV116" s="437"/>
      <c r="AW116" s="437"/>
      <c r="AX116" s="437"/>
      <c r="AY116" s="437"/>
      <c r="AZ116" s="437"/>
      <c r="BA116" s="437"/>
      <c r="BB116" s="437"/>
      <c r="BC116" s="437"/>
      <c r="BD116" s="437"/>
      <c r="BE116" s="437"/>
      <c r="BF116" s="437"/>
      <c r="BG116" s="437"/>
      <c r="BH116" s="437"/>
      <c r="BI116" s="437"/>
      <c r="BJ116" s="437"/>
      <c r="BK116" s="437"/>
      <c r="BL116" s="437"/>
      <c r="BM116" s="437"/>
      <c r="BN116" s="437"/>
      <c r="BO116" s="437"/>
      <c r="BP116" s="437"/>
      <c r="BQ116" s="32"/>
      <c r="BR116" s="32"/>
    </row>
    <row r="117" spans="2:70" ht="15.75" customHeight="1">
      <c r="B117" s="335"/>
      <c r="C117" s="102" t="s">
        <v>148</v>
      </c>
      <c r="D117" s="102"/>
      <c r="E117" s="102"/>
      <c r="F117" s="102"/>
      <c r="G117" s="102"/>
      <c r="H117" s="102"/>
      <c r="I117" s="102"/>
      <c r="J117" s="102"/>
      <c r="K117" s="113"/>
      <c r="L117" s="437"/>
      <c r="M117" s="437"/>
      <c r="N117" s="437"/>
      <c r="O117" s="437"/>
      <c r="P117" s="437"/>
      <c r="Q117" s="437"/>
      <c r="R117" s="437"/>
      <c r="S117" s="437"/>
      <c r="T117" s="437"/>
      <c r="U117" s="437"/>
      <c r="V117" s="437"/>
      <c r="W117" s="437"/>
      <c r="X117" s="437"/>
      <c r="Y117" s="437"/>
      <c r="Z117" s="437"/>
      <c r="AA117" s="437"/>
      <c r="AB117" s="437"/>
      <c r="AC117" s="437"/>
      <c r="AD117" s="438"/>
      <c r="AE117" s="438"/>
      <c r="AF117" s="438"/>
      <c r="AG117" s="438"/>
      <c r="AH117" s="438"/>
      <c r="AI117" s="438"/>
      <c r="AJ117" s="438"/>
      <c r="AK117" s="438"/>
      <c r="AL117" s="438"/>
      <c r="AM117" s="438"/>
      <c r="AN117" s="438"/>
      <c r="AO117" s="438"/>
      <c r="AP117" s="437"/>
      <c r="AQ117" s="437"/>
      <c r="AR117" s="437"/>
      <c r="AS117" s="437"/>
      <c r="AT117" s="437"/>
      <c r="AU117" s="437"/>
      <c r="AV117" s="437"/>
      <c r="AW117" s="437"/>
      <c r="AX117" s="437"/>
      <c r="AY117" s="437"/>
      <c r="AZ117" s="437"/>
      <c r="BA117" s="437"/>
      <c r="BB117" s="437"/>
      <c r="BC117" s="437"/>
      <c r="BD117" s="437"/>
      <c r="BE117" s="437"/>
      <c r="BF117" s="437"/>
      <c r="BG117" s="437"/>
      <c r="BH117" s="437"/>
      <c r="BI117" s="437"/>
      <c r="BJ117" s="437"/>
      <c r="BK117" s="437"/>
      <c r="BL117" s="437"/>
      <c r="BM117" s="437"/>
      <c r="BN117" s="437"/>
      <c r="BO117" s="437"/>
      <c r="BP117" s="437"/>
      <c r="BQ117" s="32"/>
      <c r="BR117" s="32"/>
    </row>
    <row r="118" spans="2:70" ht="15.75" customHeight="1">
      <c r="B118" s="336"/>
      <c r="C118" s="104" t="s">
        <v>149</v>
      </c>
      <c r="D118" s="104"/>
      <c r="E118" s="104"/>
      <c r="F118" s="104"/>
      <c r="G118" s="104"/>
      <c r="H118" s="104"/>
      <c r="I118" s="104"/>
      <c r="J118" s="104"/>
      <c r="K118" s="120"/>
      <c r="L118" s="437"/>
      <c r="M118" s="437"/>
      <c r="N118" s="437"/>
      <c r="O118" s="437"/>
      <c r="P118" s="437"/>
      <c r="Q118" s="437"/>
      <c r="R118" s="437"/>
      <c r="S118" s="437"/>
      <c r="T118" s="437"/>
      <c r="U118" s="437"/>
      <c r="V118" s="437"/>
      <c r="W118" s="437"/>
      <c r="X118" s="437"/>
      <c r="Y118" s="437"/>
      <c r="Z118" s="437"/>
      <c r="AA118" s="437"/>
      <c r="AB118" s="437"/>
      <c r="AC118" s="437"/>
      <c r="AD118" s="438"/>
      <c r="AE118" s="438"/>
      <c r="AF118" s="438"/>
      <c r="AG118" s="438"/>
      <c r="AH118" s="438"/>
      <c r="AI118" s="438"/>
      <c r="AJ118" s="438"/>
      <c r="AK118" s="438"/>
      <c r="AL118" s="438"/>
      <c r="AM118" s="438"/>
      <c r="AN118" s="438"/>
      <c r="AO118" s="438"/>
      <c r="AP118" s="437"/>
      <c r="AQ118" s="437"/>
      <c r="AR118" s="437"/>
      <c r="AS118" s="437"/>
      <c r="AT118" s="437"/>
      <c r="AU118" s="437"/>
      <c r="AV118" s="437"/>
      <c r="AW118" s="437"/>
      <c r="AX118" s="437"/>
      <c r="AY118" s="437"/>
      <c r="AZ118" s="437"/>
      <c r="BA118" s="437"/>
      <c r="BB118" s="437"/>
      <c r="BC118" s="437"/>
      <c r="BD118" s="437"/>
      <c r="BE118" s="437"/>
      <c r="BF118" s="437"/>
      <c r="BG118" s="437"/>
      <c r="BH118" s="437"/>
      <c r="BI118" s="437"/>
      <c r="BJ118" s="437"/>
      <c r="BK118" s="437"/>
      <c r="BL118" s="437"/>
      <c r="BM118" s="437"/>
      <c r="BN118" s="437"/>
      <c r="BO118" s="437"/>
      <c r="BP118" s="437"/>
      <c r="BQ118" s="32"/>
      <c r="BR118" s="32"/>
    </row>
    <row r="119" spans="2:70" ht="15.75" customHeight="1">
      <c r="B119" s="334" t="s">
        <v>98</v>
      </c>
      <c r="C119" s="111" t="s">
        <v>150</v>
      </c>
      <c r="D119" s="111"/>
      <c r="E119" s="111"/>
      <c r="F119" s="111"/>
      <c r="G119" s="111"/>
      <c r="H119" s="111"/>
      <c r="I119" s="111"/>
      <c r="J119" s="111"/>
      <c r="K119" s="112"/>
      <c r="L119" s="437"/>
      <c r="M119" s="437"/>
      <c r="N119" s="437"/>
      <c r="O119" s="437"/>
      <c r="P119" s="437"/>
      <c r="Q119" s="437"/>
      <c r="R119" s="437"/>
      <c r="S119" s="437"/>
      <c r="T119" s="437"/>
      <c r="U119" s="437"/>
      <c r="V119" s="437"/>
      <c r="W119" s="437"/>
      <c r="X119" s="437"/>
      <c r="Y119" s="437"/>
      <c r="Z119" s="437"/>
      <c r="AA119" s="437"/>
      <c r="AB119" s="437"/>
      <c r="AC119" s="437"/>
      <c r="AD119" s="438"/>
      <c r="AE119" s="438"/>
      <c r="AF119" s="438"/>
      <c r="AG119" s="438"/>
      <c r="AH119" s="438"/>
      <c r="AI119" s="438"/>
      <c r="AJ119" s="438"/>
      <c r="AK119" s="438"/>
      <c r="AL119" s="438"/>
      <c r="AM119" s="438"/>
      <c r="AN119" s="438"/>
      <c r="AO119" s="438"/>
      <c r="AP119" s="437"/>
      <c r="AQ119" s="437"/>
      <c r="AR119" s="437"/>
      <c r="AS119" s="437"/>
      <c r="AT119" s="437"/>
      <c r="AU119" s="437"/>
      <c r="AV119" s="437"/>
      <c r="AW119" s="437"/>
      <c r="AX119" s="437"/>
      <c r="AY119" s="437"/>
      <c r="AZ119" s="437"/>
      <c r="BA119" s="437"/>
      <c r="BB119" s="437"/>
      <c r="BC119" s="437"/>
      <c r="BD119" s="437"/>
      <c r="BE119" s="437"/>
      <c r="BF119" s="437"/>
      <c r="BG119" s="437"/>
      <c r="BH119" s="437"/>
      <c r="BI119" s="437"/>
      <c r="BJ119" s="437"/>
      <c r="BK119" s="437"/>
      <c r="BL119" s="437"/>
      <c r="BM119" s="437"/>
      <c r="BN119" s="437"/>
      <c r="BO119" s="437"/>
      <c r="BP119" s="437"/>
      <c r="BQ119" s="32"/>
      <c r="BR119" s="32"/>
    </row>
    <row r="120" spans="2:70" ht="15.75" customHeight="1">
      <c r="B120" s="336"/>
      <c r="C120" s="104" t="s">
        <v>151</v>
      </c>
      <c r="D120" s="104"/>
      <c r="E120" s="104"/>
      <c r="F120" s="104"/>
      <c r="G120" s="104"/>
      <c r="H120" s="104"/>
      <c r="I120" s="104"/>
      <c r="J120" s="104"/>
      <c r="K120" s="120"/>
      <c r="L120" s="437"/>
      <c r="M120" s="437"/>
      <c r="N120" s="437"/>
      <c r="O120" s="437"/>
      <c r="P120" s="437"/>
      <c r="Q120" s="437"/>
      <c r="R120" s="437"/>
      <c r="S120" s="437"/>
      <c r="T120" s="437"/>
      <c r="U120" s="437"/>
      <c r="V120" s="437"/>
      <c r="W120" s="437"/>
      <c r="X120" s="437"/>
      <c r="Y120" s="437"/>
      <c r="Z120" s="437"/>
      <c r="AA120" s="437"/>
      <c r="AB120" s="437"/>
      <c r="AC120" s="437"/>
      <c r="AD120" s="438"/>
      <c r="AE120" s="438"/>
      <c r="AF120" s="438"/>
      <c r="AG120" s="438"/>
      <c r="AH120" s="438"/>
      <c r="AI120" s="438"/>
      <c r="AJ120" s="438"/>
      <c r="AK120" s="438"/>
      <c r="AL120" s="438"/>
      <c r="AM120" s="438"/>
      <c r="AN120" s="438"/>
      <c r="AO120" s="438"/>
      <c r="AP120" s="437"/>
      <c r="AQ120" s="437"/>
      <c r="AR120" s="437"/>
      <c r="AS120" s="437"/>
      <c r="AT120" s="437"/>
      <c r="AU120" s="437"/>
      <c r="AV120" s="437"/>
      <c r="AW120" s="437"/>
      <c r="AX120" s="437"/>
      <c r="AY120" s="437"/>
      <c r="AZ120" s="437"/>
      <c r="BA120" s="437"/>
      <c r="BB120" s="437"/>
      <c r="BC120" s="437"/>
      <c r="BD120" s="437"/>
      <c r="BE120" s="437"/>
      <c r="BF120" s="437"/>
      <c r="BG120" s="437"/>
      <c r="BH120" s="437"/>
      <c r="BI120" s="437"/>
      <c r="BJ120" s="437"/>
      <c r="BK120" s="437"/>
      <c r="BL120" s="437"/>
      <c r="BM120" s="437"/>
      <c r="BN120" s="437"/>
      <c r="BO120" s="437"/>
      <c r="BP120" s="437"/>
      <c r="BQ120" s="32"/>
      <c r="BR120" s="32"/>
    </row>
    <row r="121" spans="2:70">
      <c r="B121" s="121" t="s">
        <v>152</v>
      </c>
      <c r="C121" s="118"/>
      <c r="D121" s="118"/>
      <c r="E121" s="118"/>
      <c r="F121" s="118"/>
      <c r="G121" s="118"/>
      <c r="H121" s="118"/>
      <c r="I121" s="118"/>
      <c r="J121" s="118"/>
      <c r="K121" s="119"/>
      <c r="L121" s="437"/>
      <c r="M121" s="437"/>
      <c r="N121" s="437"/>
      <c r="O121" s="437"/>
      <c r="P121" s="437"/>
      <c r="Q121" s="437"/>
      <c r="R121" s="437"/>
      <c r="S121" s="437"/>
      <c r="T121" s="437"/>
      <c r="U121" s="437"/>
      <c r="V121" s="437"/>
      <c r="W121" s="437"/>
      <c r="X121" s="437"/>
      <c r="Y121" s="437"/>
      <c r="Z121" s="437"/>
      <c r="AA121" s="437"/>
      <c r="AB121" s="437"/>
      <c r="AC121" s="437"/>
      <c r="AD121" s="438"/>
      <c r="AE121" s="438"/>
      <c r="AF121" s="438"/>
      <c r="AG121" s="438"/>
      <c r="AH121" s="438"/>
      <c r="AI121" s="438"/>
      <c r="AJ121" s="438"/>
      <c r="AK121" s="438"/>
      <c r="AL121" s="438"/>
      <c r="AM121" s="438"/>
      <c r="AN121" s="438"/>
      <c r="AO121" s="438"/>
      <c r="AP121" s="437"/>
      <c r="AQ121" s="437"/>
      <c r="AR121" s="437"/>
      <c r="AS121" s="437"/>
      <c r="AT121" s="437"/>
      <c r="AU121" s="437"/>
      <c r="AV121" s="437"/>
      <c r="AW121" s="437"/>
      <c r="AX121" s="437"/>
      <c r="AY121" s="437"/>
      <c r="AZ121" s="437"/>
      <c r="BA121" s="437"/>
      <c r="BB121" s="437"/>
      <c r="BC121" s="437"/>
      <c r="BD121" s="437"/>
      <c r="BE121" s="437"/>
      <c r="BF121" s="437"/>
      <c r="BG121" s="437"/>
      <c r="BH121" s="437"/>
      <c r="BI121" s="437"/>
      <c r="BJ121" s="437"/>
      <c r="BK121" s="437"/>
      <c r="BL121" s="437"/>
      <c r="BM121" s="437"/>
      <c r="BN121" s="437"/>
      <c r="BO121" s="437"/>
      <c r="BP121" s="437"/>
      <c r="BQ121" s="32"/>
      <c r="BR121" s="32"/>
    </row>
    <row r="122" spans="2:70" ht="15.75" customHeight="1">
      <c r="B122" s="334" t="s">
        <v>96</v>
      </c>
      <c r="C122" s="111" t="s">
        <v>153</v>
      </c>
      <c r="D122" s="111"/>
      <c r="E122" s="111"/>
      <c r="F122" s="111"/>
      <c r="G122" s="111"/>
      <c r="H122" s="111"/>
      <c r="I122" s="111"/>
      <c r="J122" s="111"/>
      <c r="K122" s="112"/>
      <c r="L122" s="437"/>
      <c r="M122" s="437"/>
      <c r="N122" s="437"/>
      <c r="O122" s="437"/>
      <c r="P122" s="437"/>
      <c r="Q122" s="437"/>
      <c r="R122" s="437"/>
      <c r="S122" s="437"/>
      <c r="T122" s="437"/>
      <c r="U122" s="437"/>
      <c r="V122" s="437"/>
      <c r="W122" s="437"/>
      <c r="X122" s="437"/>
      <c r="Y122" s="437"/>
      <c r="Z122" s="437"/>
      <c r="AA122" s="437"/>
      <c r="AB122" s="437"/>
      <c r="AC122" s="437"/>
      <c r="AD122" s="438"/>
      <c r="AE122" s="438"/>
      <c r="AF122" s="438"/>
      <c r="AG122" s="438"/>
      <c r="AH122" s="438"/>
      <c r="AI122" s="438"/>
      <c r="AJ122" s="438"/>
      <c r="AK122" s="438"/>
      <c r="AL122" s="438"/>
      <c r="AM122" s="438"/>
      <c r="AN122" s="438"/>
      <c r="AO122" s="438"/>
      <c r="AP122" s="437"/>
      <c r="AQ122" s="437"/>
      <c r="AR122" s="437"/>
      <c r="AS122" s="437"/>
      <c r="AT122" s="437"/>
      <c r="AU122" s="437"/>
      <c r="AV122" s="437"/>
      <c r="AW122" s="437"/>
      <c r="AX122" s="437"/>
      <c r="AY122" s="437"/>
      <c r="AZ122" s="437"/>
      <c r="BA122" s="437"/>
      <c r="BB122" s="437"/>
      <c r="BC122" s="437"/>
      <c r="BD122" s="437"/>
      <c r="BE122" s="437"/>
      <c r="BF122" s="437"/>
      <c r="BG122" s="437"/>
      <c r="BH122" s="437"/>
      <c r="BI122" s="437"/>
      <c r="BJ122" s="437"/>
      <c r="BK122" s="437"/>
      <c r="BL122" s="437"/>
      <c r="BM122" s="437"/>
      <c r="BN122" s="437"/>
      <c r="BO122" s="437"/>
      <c r="BP122" s="437"/>
      <c r="BQ122" s="32"/>
      <c r="BR122" s="32"/>
    </row>
    <row r="123" spans="2:70" ht="15.75" customHeight="1">
      <c r="B123" s="335"/>
      <c r="C123" s="102" t="s">
        <v>154</v>
      </c>
      <c r="D123" s="102"/>
      <c r="E123" s="102"/>
      <c r="F123" s="102"/>
      <c r="G123" s="102"/>
      <c r="H123" s="102"/>
      <c r="I123" s="102"/>
      <c r="J123" s="102"/>
      <c r="K123" s="113"/>
      <c r="L123" s="437"/>
      <c r="M123" s="437"/>
      <c r="N123" s="437"/>
      <c r="O123" s="437"/>
      <c r="P123" s="437"/>
      <c r="Q123" s="437"/>
      <c r="R123" s="437"/>
      <c r="S123" s="437"/>
      <c r="T123" s="437"/>
      <c r="U123" s="437"/>
      <c r="V123" s="437"/>
      <c r="W123" s="437"/>
      <c r="X123" s="437"/>
      <c r="Y123" s="437"/>
      <c r="Z123" s="437"/>
      <c r="AA123" s="437"/>
      <c r="AB123" s="437"/>
      <c r="AC123" s="437"/>
      <c r="AD123" s="438"/>
      <c r="AE123" s="438"/>
      <c r="AF123" s="438"/>
      <c r="AG123" s="438"/>
      <c r="AH123" s="438"/>
      <c r="AI123" s="438"/>
      <c r="AJ123" s="438"/>
      <c r="AK123" s="438"/>
      <c r="AL123" s="438"/>
      <c r="AM123" s="438"/>
      <c r="AN123" s="438"/>
      <c r="AO123" s="438"/>
      <c r="AP123" s="437"/>
      <c r="AQ123" s="437"/>
      <c r="AR123" s="437"/>
      <c r="AS123" s="437"/>
      <c r="AT123" s="437"/>
      <c r="AU123" s="437"/>
      <c r="AV123" s="437"/>
      <c r="AW123" s="437"/>
      <c r="AX123" s="437"/>
      <c r="AY123" s="437"/>
      <c r="AZ123" s="437"/>
      <c r="BA123" s="437"/>
      <c r="BB123" s="437"/>
      <c r="BC123" s="437"/>
      <c r="BD123" s="437"/>
      <c r="BE123" s="437"/>
      <c r="BF123" s="437"/>
      <c r="BG123" s="437"/>
      <c r="BH123" s="437"/>
      <c r="BI123" s="437"/>
      <c r="BJ123" s="437"/>
      <c r="BK123" s="437"/>
      <c r="BL123" s="437"/>
      <c r="BM123" s="437"/>
      <c r="BN123" s="437"/>
      <c r="BO123" s="437"/>
      <c r="BP123" s="437"/>
      <c r="BQ123" s="32"/>
      <c r="BR123" s="32"/>
    </row>
    <row r="124" spans="2:70" ht="15.75" customHeight="1">
      <c r="B124" s="335"/>
      <c r="C124" s="102" t="s">
        <v>155</v>
      </c>
      <c r="D124" s="102"/>
      <c r="E124" s="102"/>
      <c r="F124" s="102"/>
      <c r="G124" s="102"/>
      <c r="H124" s="102"/>
      <c r="I124" s="102"/>
      <c r="J124" s="102"/>
      <c r="K124" s="113"/>
      <c r="L124" s="437"/>
      <c r="M124" s="437"/>
      <c r="N124" s="437"/>
      <c r="O124" s="437"/>
      <c r="P124" s="437"/>
      <c r="Q124" s="437"/>
      <c r="R124" s="437"/>
      <c r="S124" s="437"/>
      <c r="T124" s="437"/>
      <c r="U124" s="437"/>
      <c r="V124" s="437"/>
      <c r="W124" s="437"/>
      <c r="X124" s="437"/>
      <c r="Y124" s="437"/>
      <c r="Z124" s="437"/>
      <c r="AA124" s="437"/>
      <c r="AB124" s="437"/>
      <c r="AC124" s="437"/>
      <c r="AD124" s="438"/>
      <c r="AE124" s="438"/>
      <c r="AF124" s="438"/>
      <c r="AG124" s="438"/>
      <c r="AH124" s="438"/>
      <c r="AI124" s="438"/>
      <c r="AJ124" s="438"/>
      <c r="AK124" s="438"/>
      <c r="AL124" s="438"/>
      <c r="AM124" s="438"/>
      <c r="AN124" s="438"/>
      <c r="AO124" s="438"/>
      <c r="AP124" s="437"/>
      <c r="AQ124" s="437"/>
      <c r="AR124" s="437"/>
      <c r="AS124" s="437"/>
      <c r="AT124" s="437"/>
      <c r="AU124" s="437"/>
      <c r="AV124" s="437"/>
      <c r="AW124" s="437"/>
      <c r="AX124" s="437"/>
      <c r="AY124" s="437"/>
      <c r="AZ124" s="437"/>
      <c r="BA124" s="437"/>
      <c r="BB124" s="437"/>
      <c r="BC124" s="437"/>
      <c r="BD124" s="437"/>
      <c r="BE124" s="437"/>
      <c r="BF124" s="437"/>
      <c r="BG124" s="437"/>
      <c r="BH124" s="437"/>
      <c r="BI124" s="437"/>
      <c r="BJ124" s="437"/>
      <c r="BK124" s="437"/>
      <c r="BL124" s="437"/>
      <c r="BM124" s="437"/>
      <c r="BN124" s="437"/>
      <c r="BO124" s="437"/>
      <c r="BP124" s="437"/>
      <c r="BQ124" s="32"/>
      <c r="BR124" s="32"/>
    </row>
    <row r="125" spans="2:70" ht="15.75" customHeight="1">
      <c r="B125" s="335"/>
      <c r="C125" s="102" t="s">
        <v>156</v>
      </c>
      <c r="D125" s="102"/>
      <c r="E125" s="102"/>
      <c r="F125" s="102"/>
      <c r="G125" s="102"/>
      <c r="H125" s="102"/>
      <c r="I125" s="102"/>
      <c r="J125" s="102"/>
      <c r="K125" s="113"/>
      <c r="L125" s="437"/>
      <c r="M125" s="437"/>
      <c r="N125" s="437"/>
      <c r="O125" s="437"/>
      <c r="P125" s="437"/>
      <c r="Q125" s="437"/>
      <c r="R125" s="437"/>
      <c r="S125" s="437"/>
      <c r="T125" s="437"/>
      <c r="U125" s="437"/>
      <c r="V125" s="437"/>
      <c r="W125" s="437"/>
      <c r="X125" s="437"/>
      <c r="Y125" s="437"/>
      <c r="Z125" s="437"/>
      <c r="AA125" s="437"/>
      <c r="AB125" s="437"/>
      <c r="AC125" s="437"/>
      <c r="AD125" s="438"/>
      <c r="AE125" s="438"/>
      <c r="AF125" s="438"/>
      <c r="AG125" s="438"/>
      <c r="AH125" s="438"/>
      <c r="AI125" s="438"/>
      <c r="AJ125" s="438"/>
      <c r="AK125" s="438"/>
      <c r="AL125" s="438"/>
      <c r="AM125" s="438"/>
      <c r="AN125" s="438"/>
      <c r="AO125" s="438"/>
      <c r="AP125" s="437"/>
      <c r="AQ125" s="437"/>
      <c r="AR125" s="437"/>
      <c r="AS125" s="437"/>
      <c r="AT125" s="437"/>
      <c r="AU125" s="437"/>
      <c r="AV125" s="437"/>
      <c r="AW125" s="437"/>
      <c r="AX125" s="437"/>
      <c r="AY125" s="437"/>
      <c r="AZ125" s="437"/>
      <c r="BA125" s="437"/>
      <c r="BB125" s="437"/>
      <c r="BC125" s="437"/>
      <c r="BD125" s="437"/>
      <c r="BE125" s="437"/>
      <c r="BF125" s="437"/>
      <c r="BG125" s="437"/>
      <c r="BH125" s="437"/>
      <c r="BI125" s="437"/>
      <c r="BJ125" s="437"/>
      <c r="BK125" s="437"/>
      <c r="BL125" s="437"/>
      <c r="BM125" s="437"/>
      <c r="BN125" s="437"/>
      <c r="BO125" s="437"/>
      <c r="BP125" s="437"/>
      <c r="BQ125" s="32"/>
      <c r="BR125" s="32"/>
    </row>
    <row r="126" spans="2:70" ht="15.75" customHeight="1">
      <c r="B126" s="335"/>
      <c r="C126" s="102" t="s">
        <v>157</v>
      </c>
      <c r="D126" s="102"/>
      <c r="E126" s="102"/>
      <c r="F126" s="102"/>
      <c r="G126" s="102"/>
      <c r="H126" s="102"/>
      <c r="I126" s="102"/>
      <c r="J126" s="102"/>
      <c r="K126" s="113"/>
      <c r="L126" s="437"/>
      <c r="M126" s="437"/>
      <c r="N126" s="437"/>
      <c r="O126" s="437"/>
      <c r="P126" s="437"/>
      <c r="Q126" s="437"/>
      <c r="R126" s="437"/>
      <c r="S126" s="437"/>
      <c r="T126" s="437"/>
      <c r="U126" s="437"/>
      <c r="V126" s="437"/>
      <c r="W126" s="437"/>
      <c r="X126" s="437"/>
      <c r="Y126" s="437"/>
      <c r="Z126" s="437"/>
      <c r="AA126" s="437"/>
      <c r="AB126" s="437"/>
      <c r="AC126" s="437"/>
      <c r="AD126" s="438"/>
      <c r="AE126" s="438"/>
      <c r="AF126" s="438"/>
      <c r="AG126" s="438"/>
      <c r="AH126" s="438"/>
      <c r="AI126" s="438"/>
      <c r="AJ126" s="438"/>
      <c r="AK126" s="438"/>
      <c r="AL126" s="438"/>
      <c r="AM126" s="438"/>
      <c r="AN126" s="438"/>
      <c r="AO126" s="438"/>
      <c r="AP126" s="437"/>
      <c r="AQ126" s="437"/>
      <c r="AR126" s="437"/>
      <c r="AS126" s="437"/>
      <c r="AT126" s="437"/>
      <c r="AU126" s="437"/>
      <c r="AV126" s="437"/>
      <c r="AW126" s="437"/>
      <c r="AX126" s="437"/>
      <c r="AY126" s="437"/>
      <c r="AZ126" s="437"/>
      <c r="BA126" s="437"/>
      <c r="BB126" s="437"/>
      <c r="BC126" s="437"/>
      <c r="BD126" s="437"/>
      <c r="BE126" s="437"/>
      <c r="BF126" s="437"/>
      <c r="BG126" s="437"/>
      <c r="BH126" s="437"/>
      <c r="BI126" s="437"/>
      <c r="BJ126" s="437"/>
      <c r="BK126" s="437"/>
      <c r="BL126" s="437"/>
      <c r="BM126" s="437"/>
      <c r="BN126" s="437"/>
      <c r="BO126" s="437"/>
      <c r="BP126" s="437"/>
      <c r="BQ126" s="32"/>
      <c r="BR126" s="32"/>
    </row>
    <row r="127" spans="2:70" ht="15.75" customHeight="1">
      <c r="B127" s="335"/>
      <c r="C127" s="102" t="s">
        <v>158</v>
      </c>
      <c r="D127" s="102"/>
      <c r="E127" s="102"/>
      <c r="F127" s="102"/>
      <c r="G127" s="102"/>
      <c r="H127" s="102"/>
      <c r="I127" s="102"/>
      <c r="J127" s="102"/>
      <c r="K127" s="113"/>
      <c r="L127" s="437"/>
      <c r="M127" s="437"/>
      <c r="N127" s="437"/>
      <c r="O127" s="437"/>
      <c r="P127" s="437"/>
      <c r="Q127" s="437"/>
      <c r="R127" s="437"/>
      <c r="S127" s="437"/>
      <c r="T127" s="437"/>
      <c r="U127" s="437"/>
      <c r="V127" s="437"/>
      <c r="W127" s="437"/>
      <c r="X127" s="437"/>
      <c r="Y127" s="437"/>
      <c r="Z127" s="437"/>
      <c r="AA127" s="437"/>
      <c r="AB127" s="437"/>
      <c r="AC127" s="437"/>
      <c r="AD127" s="438"/>
      <c r="AE127" s="438"/>
      <c r="AF127" s="438"/>
      <c r="AG127" s="438"/>
      <c r="AH127" s="438"/>
      <c r="AI127" s="438"/>
      <c r="AJ127" s="438"/>
      <c r="AK127" s="438"/>
      <c r="AL127" s="438"/>
      <c r="AM127" s="438"/>
      <c r="AN127" s="438"/>
      <c r="AO127" s="438"/>
      <c r="AP127" s="437"/>
      <c r="AQ127" s="437"/>
      <c r="AR127" s="437"/>
      <c r="AS127" s="437"/>
      <c r="AT127" s="437"/>
      <c r="AU127" s="437"/>
      <c r="AV127" s="437"/>
      <c r="AW127" s="437"/>
      <c r="AX127" s="437"/>
      <c r="AY127" s="437"/>
      <c r="AZ127" s="437"/>
      <c r="BA127" s="437"/>
      <c r="BB127" s="437"/>
      <c r="BC127" s="437"/>
      <c r="BD127" s="437"/>
      <c r="BE127" s="437"/>
      <c r="BF127" s="437"/>
      <c r="BG127" s="437"/>
      <c r="BH127" s="437"/>
      <c r="BI127" s="437"/>
      <c r="BJ127" s="437"/>
      <c r="BK127" s="437"/>
      <c r="BL127" s="437"/>
      <c r="BM127" s="437"/>
      <c r="BN127" s="437"/>
      <c r="BO127" s="437"/>
      <c r="BP127" s="437"/>
      <c r="BQ127" s="32"/>
      <c r="BR127" s="32"/>
    </row>
    <row r="128" spans="2:70" ht="15.75" customHeight="1">
      <c r="B128" s="335"/>
      <c r="C128" s="122" t="s">
        <v>159</v>
      </c>
      <c r="D128" s="122"/>
      <c r="E128" s="122"/>
      <c r="F128" s="122"/>
      <c r="G128" s="122"/>
      <c r="H128" s="122"/>
      <c r="I128" s="122"/>
      <c r="J128" s="122"/>
      <c r="K128" s="123"/>
      <c r="L128" s="437"/>
      <c r="M128" s="437"/>
      <c r="N128" s="437"/>
      <c r="O128" s="437"/>
      <c r="P128" s="437"/>
      <c r="Q128" s="437"/>
      <c r="R128" s="437"/>
      <c r="S128" s="437"/>
      <c r="T128" s="437"/>
      <c r="U128" s="437"/>
      <c r="V128" s="437"/>
      <c r="W128" s="437"/>
      <c r="X128" s="437"/>
      <c r="Y128" s="437"/>
      <c r="Z128" s="437"/>
      <c r="AA128" s="437"/>
      <c r="AB128" s="437"/>
      <c r="AC128" s="437"/>
      <c r="AD128" s="438"/>
      <c r="AE128" s="438"/>
      <c r="AF128" s="438"/>
      <c r="AG128" s="438"/>
      <c r="AH128" s="438"/>
      <c r="AI128" s="438"/>
      <c r="AJ128" s="438"/>
      <c r="AK128" s="438"/>
      <c r="AL128" s="438"/>
      <c r="AM128" s="438"/>
      <c r="AN128" s="438"/>
      <c r="AO128" s="438"/>
      <c r="AP128" s="437"/>
      <c r="AQ128" s="437"/>
      <c r="AR128" s="437"/>
      <c r="AS128" s="437"/>
      <c r="AT128" s="437"/>
      <c r="AU128" s="437"/>
      <c r="AV128" s="437"/>
      <c r="AW128" s="437"/>
      <c r="AX128" s="437"/>
      <c r="AY128" s="437"/>
      <c r="AZ128" s="437"/>
      <c r="BA128" s="437"/>
      <c r="BB128" s="437"/>
      <c r="BC128" s="437"/>
      <c r="BD128" s="437"/>
      <c r="BE128" s="437"/>
      <c r="BF128" s="437"/>
      <c r="BG128" s="437"/>
      <c r="BH128" s="437"/>
      <c r="BI128" s="437"/>
      <c r="BJ128" s="437"/>
      <c r="BK128" s="437"/>
      <c r="BL128" s="437"/>
      <c r="BM128" s="437"/>
      <c r="BN128" s="437"/>
      <c r="BO128" s="437"/>
      <c r="BP128" s="437"/>
      <c r="BQ128" s="32"/>
      <c r="BR128" s="32"/>
    </row>
    <row r="129" spans="2:70" ht="15.75" customHeight="1">
      <c r="B129" s="335"/>
      <c r="C129" s="102" t="s">
        <v>160</v>
      </c>
      <c r="D129" s="102"/>
      <c r="E129" s="102"/>
      <c r="F129" s="102"/>
      <c r="G129" s="102"/>
      <c r="H129" s="102"/>
      <c r="I129" s="102"/>
      <c r="J129" s="102"/>
      <c r="K129" s="113"/>
      <c r="L129" s="437"/>
      <c r="M129" s="437"/>
      <c r="N129" s="437"/>
      <c r="O129" s="437"/>
      <c r="P129" s="437"/>
      <c r="Q129" s="437"/>
      <c r="R129" s="437"/>
      <c r="S129" s="437"/>
      <c r="T129" s="437"/>
      <c r="U129" s="437"/>
      <c r="V129" s="437"/>
      <c r="W129" s="437"/>
      <c r="X129" s="437"/>
      <c r="Y129" s="437"/>
      <c r="Z129" s="437"/>
      <c r="AA129" s="437"/>
      <c r="AB129" s="437"/>
      <c r="AC129" s="437"/>
      <c r="AD129" s="438"/>
      <c r="AE129" s="438"/>
      <c r="AF129" s="438"/>
      <c r="AG129" s="438"/>
      <c r="AH129" s="438"/>
      <c r="AI129" s="438"/>
      <c r="AJ129" s="438"/>
      <c r="AK129" s="438"/>
      <c r="AL129" s="438"/>
      <c r="AM129" s="438"/>
      <c r="AN129" s="438"/>
      <c r="AO129" s="438"/>
      <c r="AP129" s="437"/>
      <c r="AQ129" s="437"/>
      <c r="AR129" s="437"/>
      <c r="AS129" s="437"/>
      <c r="AT129" s="437"/>
      <c r="AU129" s="437"/>
      <c r="AV129" s="437"/>
      <c r="AW129" s="437"/>
      <c r="AX129" s="437"/>
      <c r="AY129" s="437"/>
      <c r="AZ129" s="437"/>
      <c r="BA129" s="437"/>
      <c r="BB129" s="437"/>
      <c r="BC129" s="437"/>
      <c r="BD129" s="437"/>
      <c r="BE129" s="437"/>
      <c r="BF129" s="437"/>
      <c r="BG129" s="437"/>
      <c r="BH129" s="437"/>
      <c r="BI129" s="437"/>
      <c r="BJ129" s="437"/>
      <c r="BK129" s="437"/>
      <c r="BL129" s="437"/>
      <c r="BM129" s="437"/>
      <c r="BN129" s="437"/>
      <c r="BO129" s="437"/>
      <c r="BP129" s="437"/>
      <c r="BQ129" s="32"/>
      <c r="BR129" s="32"/>
    </row>
    <row r="130" spans="2:70" ht="15.75" customHeight="1">
      <c r="B130" s="335"/>
      <c r="C130" s="102" t="s">
        <v>161</v>
      </c>
      <c r="D130" s="102"/>
      <c r="E130" s="102"/>
      <c r="F130" s="102"/>
      <c r="G130" s="102"/>
      <c r="H130" s="102"/>
      <c r="I130" s="102"/>
      <c r="J130" s="102"/>
      <c r="K130" s="113"/>
      <c r="L130" s="437"/>
      <c r="M130" s="437"/>
      <c r="N130" s="437"/>
      <c r="O130" s="437"/>
      <c r="P130" s="437"/>
      <c r="Q130" s="437"/>
      <c r="R130" s="437"/>
      <c r="S130" s="437"/>
      <c r="T130" s="437"/>
      <c r="U130" s="437"/>
      <c r="V130" s="437"/>
      <c r="W130" s="437"/>
      <c r="X130" s="437"/>
      <c r="Y130" s="437"/>
      <c r="Z130" s="437"/>
      <c r="AA130" s="437"/>
      <c r="AB130" s="437"/>
      <c r="AC130" s="437"/>
      <c r="AD130" s="438"/>
      <c r="AE130" s="438"/>
      <c r="AF130" s="438"/>
      <c r="AG130" s="438"/>
      <c r="AH130" s="438"/>
      <c r="AI130" s="438"/>
      <c r="AJ130" s="438"/>
      <c r="AK130" s="438"/>
      <c r="AL130" s="438"/>
      <c r="AM130" s="438"/>
      <c r="AN130" s="438"/>
      <c r="AO130" s="438"/>
      <c r="AP130" s="437"/>
      <c r="AQ130" s="437"/>
      <c r="AR130" s="437"/>
      <c r="AS130" s="437"/>
      <c r="AT130" s="437"/>
      <c r="AU130" s="437"/>
      <c r="AV130" s="437"/>
      <c r="AW130" s="437"/>
      <c r="AX130" s="437"/>
      <c r="AY130" s="437"/>
      <c r="AZ130" s="437"/>
      <c r="BA130" s="437"/>
      <c r="BB130" s="437"/>
      <c r="BC130" s="437"/>
      <c r="BD130" s="437"/>
      <c r="BE130" s="437"/>
      <c r="BF130" s="437"/>
      <c r="BG130" s="437"/>
      <c r="BH130" s="437"/>
      <c r="BI130" s="437"/>
      <c r="BJ130" s="437"/>
      <c r="BK130" s="437"/>
      <c r="BL130" s="437"/>
      <c r="BM130" s="437"/>
      <c r="BN130" s="437"/>
      <c r="BO130" s="437"/>
      <c r="BP130" s="437"/>
      <c r="BQ130" s="32"/>
      <c r="BR130" s="32"/>
    </row>
    <row r="131" spans="2:70" ht="15.75" customHeight="1">
      <c r="B131" s="335"/>
      <c r="C131" s="103" t="s">
        <v>162</v>
      </c>
      <c r="D131" s="102"/>
      <c r="E131" s="102"/>
      <c r="F131" s="102"/>
      <c r="G131" s="102"/>
      <c r="H131" s="102"/>
      <c r="I131" s="102"/>
      <c r="J131" s="102"/>
      <c r="K131" s="113"/>
      <c r="L131" s="437"/>
      <c r="M131" s="437"/>
      <c r="N131" s="437"/>
      <c r="O131" s="437"/>
      <c r="P131" s="437"/>
      <c r="Q131" s="437"/>
      <c r="R131" s="437"/>
      <c r="S131" s="437"/>
      <c r="T131" s="437"/>
      <c r="U131" s="437"/>
      <c r="V131" s="437"/>
      <c r="W131" s="437"/>
      <c r="X131" s="437"/>
      <c r="Y131" s="437"/>
      <c r="Z131" s="437"/>
      <c r="AA131" s="437"/>
      <c r="AB131" s="437"/>
      <c r="AC131" s="437"/>
      <c r="AD131" s="438"/>
      <c r="AE131" s="438"/>
      <c r="AF131" s="438"/>
      <c r="AG131" s="438"/>
      <c r="AH131" s="438"/>
      <c r="AI131" s="438"/>
      <c r="AJ131" s="438"/>
      <c r="AK131" s="438"/>
      <c r="AL131" s="438"/>
      <c r="AM131" s="438"/>
      <c r="AN131" s="438"/>
      <c r="AO131" s="438"/>
      <c r="AP131" s="437"/>
      <c r="AQ131" s="437"/>
      <c r="AR131" s="437"/>
      <c r="AS131" s="437"/>
      <c r="AT131" s="437"/>
      <c r="AU131" s="437"/>
      <c r="AV131" s="437"/>
      <c r="AW131" s="437"/>
      <c r="AX131" s="437"/>
      <c r="AY131" s="437"/>
      <c r="AZ131" s="437"/>
      <c r="BA131" s="437"/>
      <c r="BB131" s="437"/>
      <c r="BC131" s="437"/>
      <c r="BD131" s="437"/>
      <c r="BE131" s="437"/>
      <c r="BF131" s="437"/>
      <c r="BG131" s="437"/>
      <c r="BH131" s="437"/>
      <c r="BI131" s="437"/>
      <c r="BJ131" s="437"/>
      <c r="BK131" s="437"/>
      <c r="BL131" s="437"/>
      <c r="BM131" s="437"/>
      <c r="BN131" s="437"/>
      <c r="BO131" s="437"/>
      <c r="BP131" s="437"/>
      <c r="BQ131" s="32"/>
      <c r="BR131" s="32"/>
    </row>
    <row r="132" spans="2:70" ht="15.75" customHeight="1">
      <c r="B132" s="335"/>
      <c r="C132" s="102" t="s">
        <v>163</v>
      </c>
      <c r="D132" s="102"/>
      <c r="E132" s="102"/>
      <c r="F132" s="102"/>
      <c r="G132" s="102"/>
      <c r="H132" s="102"/>
      <c r="I132" s="102"/>
      <c r="J132" s="102"/>
      <c r="K132" s="113"/>
      <c r="L132" s="437"/>
      <c r="M132" s="437"/>
      <c r="N132" s="437"/>
      <c r="O132" s="437"/>
      <c r="P132" s="437"/>
      <c r="Q132" s="437"/>
      <c r="R132" s="437"/>
      <c r="S132" s="437"/>
      <c r="T132" s="437"/>
      <c r="U132" s="437"/>
      <c r="V132" s="437"/>
      <c r="W132" s="437"/>
      <c r="X132" s="437"/>
      <c r="Y132" s="437"/>
      <c r="Z132" s="437"/>
      <c r="AA132" s="437"/>
      <c r="AB132" s="437"/>
      <c r="AC132" s="437"/>
      <c r="AD132" s="438"/>
      <c r="AE132" s="438"/>
      <c r="AF132" s="438"/>
      <c r="AG132" s="438"/>
      <c r="AH132" s="438"/>
      <c r="AI132" s="438"/>
      <c r="AJ132" s="438"/>
      <c r="AK132" s="438"/>
      <c r="AL132" s="438"/>
      <c r="AM132" s="438"/>
      <c r="AN132" s="438"/>
      <c r="AO132" s="438"/>
      <c r="AP132" s="437"/>
      <c r="AQ132" s="437"/>
      <c r="AR132" s="437"/>
      <c r="AS132" s="437"/>
      <c r="AT132" s="437"/>
      <c r="AU132" s="437"/>
      <c r="AV132" s="437"/>
      <c r="AW132" s="437"/>
      <c r="AX132" s="437"/>
      <c r="AY132" s="437"/>
      <c r="AZ132" s="437"/>
      <c r="BA132" s="437"/>
      <c r="BB132" s="437"/>
      <c r="BC132" s="437"/>
      <c r="BD132" s="437"/>
      <c r="BE132" s="437"/>
      <c r="BF132" s="437"/>
      <c r="BG132" s="437"/>
      <c r="BH132" s="437"/>
      <c r="BI132" s="437"/>
      <c r="BJ132" s="437"/>
      <c r="BK132" s="437"/>
      <c r="BL132" s="437"/>
      <c r="BM132" s="437"/>
      <c r="BN132" s="437"/>
      <c r="BO132" s="437"/>
      <c r="BP132" s="437"/>
      <c r="BQ132" s="32"/>
      <c r="BR132" s="32"/>
    </row>
    <row r="133" spans="2:70" ht="15.75" customHeight="1">
      <c r="B133" s="336"/>
      <c r="C133" s="104" t="s">
        <v>164</v>
      </c>
      <c r="D133" s="104"/>
      <c r="E133" s="104"/>
      <c r="F133" s="104"/>
      <c r="G133" s="104"/>
      <c r="H133" s="104"/>
      <c r="I133" s="104"/>
      <c r="J133" s="104"/>
      <c r="K133" s="120"/>
      <c r="L133" s="437"/>
      <c r="M133" s="437"/>
      <c r="N133" s="437"/>
      <c r="O133" s="437"/>
      <c r="P133" s="437"/>
      <c r="Q133" s="437"/>
      <c r="R133" s="437"/>
      <c r="S133" s="437"/>
      <c r="T133" s="437"/>
      <c r="U133" s="437"/>
      <c r="V133" s="437"/>
      <c r="W133" s="437"/>
      <c r="X133" s="437"/>
      <c r="Y133" s="437"/>
      <c r="Z133" s="437"/>
      <c r="AA133" s="437"/>
      <c r="AB133" s="437"/>
      <c r="AC133" s="437"/>
      <c r="AD133" s="438"/>
      <c r="AE133" s="438"/>
      <c r="AF133" s="438"/>
      <c r="AG133" s="438"/>
      <c r="AH133" s="438"/>
      <c r="AI133" s="438"/>
      <c r="AJ133" s="438"/>
      <c r="AK133" s="438"/>
      <c r="AL133" s="438"/>
      <c r="AM133" s="438"/>
      <c r="AN133" s="438"/>
      <c r="AO133" s="438"/>
      <c r="AP133" s="437"/>
      <c r="AQ133" s="437"/>
      <c r="AR133" s="437"/>
      <c r="AS133" s="437"/>
      <c r="AT133" s="437"/>
      <c r="AU133" s="437"/>
      <c r="AV133" s="437"/>
      <c r="AW133" s="437"/>
      <c r="AX133" s="437"/>
      <c r="AY133" s="437"/>
      <c r="AZ133" s="437"/>
      <c r="BA133" s="437"/>
      <c r="BB133" s="437"/>
      <c r="BC133" s="437"/>
      <c r="BD133" s="437"/>
      <c r="BE133" s="437"/>
      <c r="BF133" s="437"/>
      <c r="BG133" s="437"/>
      <c r="BH133" s="437"/>
      <c r="BI133" s="437"/>
      <c r="BJ133" s="437"/>
      <c r="BK133" s="437"/>
      <c r="BL133" s="437"/>
      <c r="BM133" s="437"/>
      <c r="BN133" s="437"/>
      <c r="BO133" s="437"/>
      <c r="BP133" s="437"/>
      <c r="BQ133" s="32"/>
      <c r="BR133" s="32"/>
    </row>
    <row r="134" spans="2:70" ht="15.75" customHeight="1" thickBot="1">
      <c r="B134" s="124" t="s">
        <v>100</v>
      </c>
      <c r="C134" s="125" t="s">
        <v>165</v>
      </c>
      <c r="D134" s="125"/>
      <c r="E134" s="125"/>
      <c r="F134" s="125"/>
      <c r="G134" s="125"/>
      <c r="H134" s="125"/>
      <c r="I134" s="125"/>
      <c r="J134" s="125"/>
      <c r="K134" s="126"/>
      <c r="L134" s="437"/>
      <c r="M134" s="437"/>
      <c r="N134" s="437"/>
      <c r="O134" s="437"/>
      <c r="P134" s="437"/>
      <c r="Q134" s="437"/>
      <c r="R134" s="437"/>
      <c r="S134" s="437"/>
      <c r="T134" s="437"/>
      <c r="U134" s="437"/>
      <c r="V134" s="437"/>
      <c r="W134" s="437"/>
      <c r="X134" s="437"/>
      <c r="Y134" s="437"/>
      <c r="Z134" s="437"/>
      <c r="AA134" s="437"/>
      <c r="AB134" s="437"/>
      <c r="AC134" s="437"/>
      <c r="AD134" s="438"/>
      <c r="AE134" s="438"/>
      <c r="AF134" s="438"/>
      <c r="AG134" s="438"/>
      <c r="AH134" s="438"/>
      <c r="AI134" s="438"/>
      <c r="AJ134" s="438"/>
      <c r="AK134" s="438"/>
      <c r="AL134" s="438"/>
      <c r="AM134" s="438"/>
      <c r="AN134" s="438"/>
      <c r="AO134" s="438"/>
      <c r="AP134" s="437"/>
      <c r="AQ134" s="437"/>
      <c r="AR134" s="437"/>
      <c r="AS134" s="437"/>
      <c r="AT134" s="437"/>
      <c r="AU134" s="437"/>
      <c r="AV134" s="437"/>
      <c r="AW134" s="437"/>
      <c r="AX134" s="437"/>
      <c r="AY134" s="437"/>
      <c r="AZ134" s="437"/>
      <c r="BA134" s="437"/>
      <c r="BB134" s="437"/>
      <c r="BC134" s="437"/>
      <c r="BD134" s="437"/>
      <c r="BE134" s="437"/>
      <c r="BF134" s="437"/>
      <c r="BG134" s="437"/>
      <c r="BH134" s="437"/>
      <c r="BI134" s="437"/>
      <c r="BJ134" s="437"/>
      <c r="BK134" s="437"/>
      <c r="BL134" s="437"/>
      <c r="BM134" s="437"/>
      <c r="BN134" s="437"/>
      <c r="BO134" s="437"/>
      <c r="BP134" s="437"/>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P2" sqref="P2"/>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600" t="s">
        <v>166</v>
      </c>
      <c r="B1" s="601"/>
      <c r="C1" s="601"/>
      <c r="D1" s="601"/>
      <c r="E1" s="601"/>
      <c r="F1" s="601"/>
      <c r="G1" s="601"/>
      <c r="H1" s="601"/>
      <c r="I1" s="601"/>
      <c r="J1" s="601"/>
      <c r="K1" s="601"/>
      <c r="L1" s="601"/>
      <c r="M1" s="601"/>
      <c r="N1" s="601"/>
      <c r="O1" s="601"/>
      <c r="P1" s="601"/>
      <c r="Q1" s="601"/>
      <c r="R1" s="601"/>
      <c r="S1" s="601"/>
      <c r="T1" s="601"/>
      <c r="U1" s="601"/>
      <c r="V1" s="601"/>
      <c r="W1" s="601"/>
      <c r="X1" s="601"/>
      <c r="Y1" s="601"/>
    </row>
    <row r="2" spans="1:25">
      <c r="A2" s="601"/>
      <c r="B2" s="602"/>
      <c r="C2" s="601"/>
      <c r="D2" s="601"/>
      <c r="E2" s="601"/>
      <c r="F2" s="601"/>
      <c r="G2" s="601"/>
      <c r="H2" s="601"/>
      <c r="I2" s="601"/>
      <c r="J2" s="601"/>
      <c r="K2" s="601"/>
      <c r="L2" s="601"/>
      <c r="M2" s="601"/>
      <c r="N2" s="601"/>
      <c r="O2" s="601"/>
      <c r="P2" s="601"/>
      <c r="Q2" s="601"/>
      <c r="R2" s="601"/>
      <c r="S2" s="601"/>
      <c r="T2" s="601"/>
      <c r="U2" s="601"/>
      <c r="V2" s="601"/>
      <c r="W2" s="601"/>
      <c r="X2" s="369" t="s">
        <v>38</v>
      </c>
      <c r="Y2" s="370"/>
    </row>
    <row r="3" spans="1:25">
      <c r="A3" s="601"/>
      <c r="B3" s="601"/>
      <c r="C3" s="601"/>
      <c r="D3" s="601"/>
      <c r="E3" s="601"/>
      <c r="F3" s="601"/>
      <c r="G3" s="601"/>
      <c r="H3" s="601"/>
      <c r="I3" s="601"/>
      <c r="J3" s="601"/>
      <c r="K3" s="601"/>
      <c r="L3" s="601"/>
      <c r="M3" s="601"/>
      <c r="N3" s="601"/>
      <c r="O3" s="601"/>
      <c r="P3" s="601"/>
      <c r="Q3" s="601"/>
      <c r="R3" s="601"/>
      <c r="S3" s="601"/>
      <c r="T3" s="601"/>
      <c r="U3" s="601"/>
      <c r="V3" s="601"/>
      <c r="W3" s="601"/>
      <c r="X3" s="371" t="s">
        <v>39</v>
      </c>
      <c r="Y3" s="372" t="s">
        <v>40</v>
      </c>
    </row>
    <row r="4" spans="1:25">
      <c r="A4" s="601"/>
      <c r="B4" s="601"/>
      <c r="C4" s="601"/>
      <c r="D4" s="601"/>
      <c r="E4" s="601"/>
      <c r="F4" s="601"/>
      <c r="G4" s="601"/>
      <c r="H4" s="601"/>
      <c r="I4" s="601"/>
      <c r="J4" s="601"/>
      <c r="K4" s="601"/>
      <c r="L4" s="601"/>
      <c r="M4" s="601"/>
      <c r="N4" s="601"/>
      <c r="O4" s="601"/>
      <c r="P4" s="601"/>
      <c r="Q4" s="601"/>
      <c r="R4" s="601"/>
      <c r="S4" s="601"/>
      <c r="T4" s="601"/>
      <c r="U4" s="601"/>
      <c r="V4" s="601"/>
      <c r="W4" s="601"/>
      <c r="X4" s="371" t="s">
        <v>41</v>
      </c>
      <c r="Y4" s="372" t="s">
        <v>42</v>
      </c>
    </row>
    <row r="5" spans="1:25">
      <c r="A5" s="601"/>
      <c r="B5" s="601"/>
      <c r="C5" s="601"/>
      <c r="D5" s="601"/>
      <c r="E5" s="601"/>
      <c r="F5" s="601"/>
      <c r="G5" s="601"/>
      <c r="H5" s="601"/>
      <c r="I5" s="601"/>
      <c r="J5" s="601"/>
      <c r="K5" s="601"/>
      <c r="L5" s="601"/>
      <c r="M5" s="601"/>
      <c r="N5" s="601"/>
      <c r="O5" s="601"/>
      <c r="P5" s="601"/>
      <c r="Q5" s="601"/>
      <c r="R5" s="601"/>
      <c r="S5" s="601"/>
      <c r="T5" s="601"/>
      <c r="U5" s="601"/>
      <c r="V5" s="601"/>
      <c r="W5" s="601"/>
      <c r="X5" s="371" t="s">
        <v>43</v>
      </c>
      <c r="Y5" s="372" t="s">
        <v>44</v>
      </c>
    </row>
    <row r="6" spans="1:25" ht="15" customHeight="1">
      <c r="A6" s="601"/>
      <c r="B6" s="601"/>
      <c r="C6" s="601"/>
      <c r="D6" s="601"/>
      <c r="E6" s="601"/>
      <c r="F6" s="601"/>
      <c r="G6" s="601"/>
      <c r="H6" s="601"/>
      <c r="I6" s="601"/>
      <c r="J6" s="601"/>
      <c r="K6" s="601"/>
      <c r="L6" s="601"/>
      <c r="M6" s="601"/>
      <c r="N6" s="601"/>
      <c r="O6" s="601"/>
      <c r="P6" s="601"/>
      <c r="Q6" s="601"/>
      <c r="R6" s="601"/>
      <c r="S6" s="601"/>
      <c r="T6" s="601"/>
      <c r="U6" s="601"/>
      <c r="V6" s="601"/>
      <c r="W6" s="601"/>
      <c r="X6" s="371" t="s">
        <v>45</v>
      </c>
      <c r="Y6" s="372" t="s">
        <v>46</v>
      </c>
    </row>
    <row r="7" spans="1:25">
      <c r="A7" s="601"/>
      <c r="B7" s="601"/>
      <c r="C7" s="601"/>
      <c r="D7" s="601"/>
      <c r="E7" s="601"/>
      <c r="F7" s="601"/>
      <c r="G7" s="601"/>
      <c r="H7" s="601"/>
      <c r="I7" s="601"/>
      <c r="J7" s="601"/>
      <c r="K7" s="601"/>
      <c r="L7" s="601"/>
      <c r="M7" s="601"/>
      <c r="N7" s="601"/>
      <c r="O7" s="601"/>
      <c r="P7" s="601"/>
      <c r="Q7" s="601"/>
      <c r="R7" s="601"/>
      <c r="S7" s="601"/>
      <c r="T7" s="601"/>
      <c r="U7" s="601"/>
      <c r="V7" s="601"/>
      <c r="W7" s="601"/>
      <c r="X7" s="371" t="s">
        <v>47</v>
      </c>
      <c r="Y7" s="372" t="s">
        <v>48</v>
      </c>
    </row>
    <row r="8" spans="1:25">
      <c r="A8" s="601"/>
      <c r="B8" s="601"/>
      <c r="C8" s="601"/>
      <c r="D8" s="601"/>
      <c r="E8" s="601"/>
      <c r="F8" s="601"/>
      <c r="G8" s="601"/>
      <c r="H8" s="601"/>
      <c r="I8" s="601"/>
      <c r="J8" s="601"/>
      <c r="K8" s="601"/>
      <c r="L8" s="601"/>
      <c r="M8" s="601"/>
      <c r="N8" s="601"/>
      <c r="O8" s="601"/>
      <c r="P8" s="601"/>
      <c r="Q8" s="601"/>
      <c r="R8" s="601"/>
      <c r="S8" s="601"/>
      <c r="T8" s="601"/>
      <c r="U8" s="601"/>
      <c r="V8" s="601"/>
      <c r="W8" s="601"/>
      <c r="X8" s="371" t="s">
        <v>49</v>
      </c>
      <c r="Y8" s="372" t="s">
        <v>50</v>
      </c>
    </row>
    <row r="9" spans="1:25">
      <c r="A9" s="601"/>
      <c r="B9" s="601"/>
      <c r="C9" s="601"/>
      <c r="D9" s="601"/>
      <c r="E9" s="601"/>
      <c r="F9" s="601"/>
      <c r="G9" s="601"/>
      <c r="H9" s="601"/>
      <c r="I9" s="601"/>
      <c r="J9" s="601"/>
      <c r="K9" s="601"/>
      <c r="L9" s="601"/>
      <c r="M9" s="601"/>
      <c r="N9" s="601"/>
      <c r="O9" s="601"/>
      <c r="P9" s="601"/>
      <c r="Q9" s="601"/>
      <c r="R9" s="601"/>
      <c r="S9" s="601"/>
      <c r="T9" s="601"/>
      <c r="U9" s="601"/>
      <c r="V9" s="601"/>
      <c r="W9" s="601"/>
      <c r="X9" s="371" t="s">
        <v>51</v>
      </c>
      <c r="Y9" s="372" t="s">
        <v>52</v>
      </c>
    </row>
    <row r="10" spans="1:25">
      <c r="A10" s="601"/>
      <c r="B10" s="601"/>
      <c r="C10" s="601"/>
      <c r="D10" s="601"/>
      <c r="E10" s="601"/>
      <c r="F10" s="601"/>
      <c r="G10" s="601"/>
      <c r="H10" s="601"/>
      <c r="I10" s="601"/>
      <c r="J10" s="601"/>
      <c r="K10" s="601"/>
      <c r="L10" s="601"/>
      <c r="M10" s="601"/>
      <c r="N10" s="601"/>
      <c r="O10" s="601"/>
      <c r="P10" s="601"/>
      <c r="Q10" s="601"/>
      <c r="R10" s="601"/>
      <c r="S10" s="601"/>
      <c r="T10" s="601"/>
      <c r="U10" s="601"/>
      <c r="V10" s="601"/>
      <c r="W10" s="601"/>
      <c r="X10" s="371" t="s">
        <v>53</v>
      </c>
      <c r="Y10" s="372" t="s">
        <v>54</v>
      </c>
    </row>
    <row r="11" spans="1:25">
      <c r="A11" s="601"/>
      <c r="B11" s="601"/>
      <c r="C11" s="601"/>
      <c r="D11" s="601"/>
      <c r="E11" s="601"/>
      <c r="F11" s="601"/>
      <c r="G11" s="601"/>
      <c r="H11" s="601"/>
      <c r="I11" s="601"/>
      <c r="J11" s="601"/>
      <c r="K11" s="601"/>
      <c r="L11" s="601"/>
      <c r="M11" s="601"/>
      <c r="N11" s="601"/>
      <c r="O11" s="601"/>
      <c r="P11" s="601"/>
      <c r="Q11" s="601"/>
      <c r="R11" s="601"/>
      <c r="S11" s="601"/>
      <c r="T11" s="601"/>
      <c r="U11" s="601"/>
      <c r="V11" s="601"/>
      <c r="W11" s="601"/>
      <c r="X11" s="371" t="s">
        <v>55</v>
      </c>
      <c r="Y11" s="372" t="s">
        <v>56</v>
      </c>
    </row>
    <row r="12" spans="1:25">
      <c r="A12" s="601"/>
      <c r="B12" s="601"/>
      <c r="C12" s="601"/>
      <c r="D12" s="601"/>
      <c r="E12" s="601"/>
      <c r="F12" s="601"/>
      <c r="G12" s="601"/>
      <c r="H12" s="601"/>
      <c r="I12" s="601"/>
      <c r="J12" s="601"/>
      <c r="K12" s="601"/>
      <c r="L12" s="601"/>
      <c r="M12" s="601"/>
      <c r="N12" s="601"/>
      <c r="O12" s="601"/>
      <c r="P12" s="601"/>
      <c r="Q12" s="601"/>
      <c r="R12" s="601"/>
      <c r="S12" s="601"/>
      <c r="T12" s="601"/>
      <c r="U12" s="601"/>
      <c r="V12" s="601"/>
      <c r="W12" s="601"/>
      <c r="X12" s="371" t="s">
        <v>57</v>
      </c>
      <c r="Y12" s="372" t="s">
        <v>58</v>
      </c>
    </row>
    <row r="13" spans="1:25">
      <c r="A13" s="601"/>
      <c r="B13" s="601"/>
      <c r="C13" s="601"/>
      <c r="D13" s="601"/>
      <c r="E13" s="601"/>
      <c r="F13" s="601"/>
      <c r="G13" s="601"/>
      <c r="H13" s="601"/>
      <c r="I13" s="601"/>
      <c r="J13" s="601"/>
      <c r="K13" s="601"/>
      <c r="L13" s="601"/>
      <c r="M13" s="601"/>
      <c r="N13" s="601"/>
      <c r="O13" s="601"/>
      <c r="P13" s="601"/>
      <c r="Q13" s="601"/>
      <c r="R13" s="601"/>
      <c r="S13" s="601"/>
      <c r="T13" s="601"/>
      <c r="U13" s="601"/>
      <c r="V13" s="601"/>
      <c r="W13" s="601"/>
      <c r="X13" s="371" t="s">
        <v>59</v>
      </c>
      <c r="Y13" s="372" t="s">
        <v>60</v>
      </c>
    </row>
    <row r="14" spans="1:25" ht="15" thickBot="1">
      <c r="A14" s="601"/>
      <c r="B14" s="601"/>
      <c r="C14" s="601"/>
      <c r="D14" s="601"/>
      <c r="E14" s="601"/>
      <c r="F14" s="601"/>
      <c r="G14" s="601"/>
      <c r="H14" s="601"/>
      <c r="I14" s="601"/>
      <c r="J14" s="601"/>
      <c r="K14" s="601"/>
      <c r="L14" s="601"/>
      <c r="M14" s="601"/>
      <c r="N14" s="601"/>
      <c r="O14" s="601"/>
      <c r="P14" s="601"/>
      <c r="Q14" s="601"/>
      <c r="R14" s="601"/>
      <c r="S14" s="601"/>
      <c r="T14" s="601"/>
      <c r="U14" s="601"/>
      <c r="V14" s="601"/>
      <c r="W14" s="601"/>
      <c r="X14" s="373" t="s">
        <v>61</v>
      </c>
      <c r="Y14" s="374" t="s">
        <v>62</v>
      </c>
    </row>
    <row r="15" spans="1:25" ht="15" customHeight="1">
      <c r="A15" s="601"/>
      <c r="B15" s="601"/>
      <c r="C15" s="601"/>
      <c r="D15" s="601"/>
      <c r="E15" s="601"/>
      <c r="F15" s="601"/>
      <c r="G15" s="601"/>
      <c r="H15" s="601"/>
      <c r="I15" s="601"/>
      <c r="J15" s="601"/>
      <c r="K15" s="601"/>
      <c r="L15" s="601"/>
      <c r="M15" s="601"/>
      <c r="N15" s="601"/>
      <c r="O15" s="601"/>
      <c r="P15" s="601"/>
      <c r="Q15" s="601"/>
      <c r="R15" s="601"/>
      <c r="S15" s="601"/>
      <c r="T15" s="601"/>
      <c r="U15" s="601"/>
      <c r="V15" s="601"/>
      <c r="W15" s="601"/>
      <c r="X15" s="338"/>
      <c r="Y15" s="338"/>
    </row>
    <row r="16" spans="1:25">
      <c r="A16" s="601"/>
      <c r="B16" s="601"/>
      <c r="C16" s="601"/>
      <c r="D16" s="601"/>
      <c r="E16" s="601"/>
      <c r="F16" s="601"/>
      <c r="G16" s="601"/>
      <c r="H16" s="601"/>
      <c r="I16" s="601"/>
      <c r="J16" s="601"/>
      <c r="K16" s="601"/>
      <c r="L16" s="601"/>
      <c r="M16" s="601"/>
      <c r="N16" s="601"/>
      <c r="O16" s="601"/>
      <c r="P16" s="601"/>
      <c r="Q16" s="601"/>
      <c r="R16" s="601"/>
      <c r="S16" s="601"/>
      <c r="T16" s="601"/>
      <c r="U16" s="601"/>
      <c r="V16" s="601"/>
      <c r="W16" s="601"/>
      <c r="X16" s="338"/>
      <c r="Y16" s="338"/>
    </row>
    <row r="17" spans="1:25" ht="24.75" customHeight="1">
      <c r="A17" s="601"/>
      <c r="B17" s="601"/>
      <c r="C17" s="601"/>
      <c r="D17" s="601"/>
      <c r="E17" s="601"/>
      <c r="F17" s="601"/>
      <c r="G17" s="601"/>
      <c r="H17" s="601"/>
      <c r="I17" s="601"/>
      <c r="J17" s="601"/>
      <c r="K17" s="601"/>
      <c r="L17" s="601"/>
      <c r="M17" s="601"/>
      <c r="N17" s="601"/>
      <c r="O17" s="601"/>
      <c r="P17" s="601"/>
      <c r="Q17" s="601"/>
      <c r="R17" s="601"/>
      <c r="S17" s="601"/>
      <c r="T17" s="601"/>
      <c r="U17" s="601"/>
      <c r="V17" s="601"/>
      <c r="W17" s="601"/>
      <c r="X17" s="603"/>
      <c r="Y17" s="603"/>
    </row>
    <row r="18" spans="1:25" ht="15" customHeight="1">
      <c r="A18" s="601"/>
      <c r="B18" s="601"/>
      <c r="C18" s="601"/>
      <c r="D18" s="601"/>
      <c r="E18" s="601"/>
      <c r="F18" s="601"/>
      <c r="G18" s="601"/>
      <c r="H18" s="601"/>
      <c r="I18" s="601"/>
      <c r="J18" s="601"/>
      <c r="K18" s="601"/>
      <c r="L18" s="601"/>
      <c r="M18" s="601"/>
      <c r="N18" s="601"/>
      <c r="O18" s="601"/>
      <c r="P18" s="601"/>
      <c r="Q18" s="601"/>
      <c r="R18" s="601"/>
      <c r="S18" s="601"/>
      <c r="T18" s="601"/>
      <c r="U18" s="601"/>
      <c r="V18" s="601"/>
      <c r="W18" s="601"/>
      <c r="X18" s="603"/>
      <c r="Y18" s="603"/>
    </row>
    <row r="19" spans="1:25" ht="15" customHeight="1">
      <c r="A19" s="604" t="s">
        <v>167</v>
      </c>
      <c r="B19" s="604"/>
      <c r="C19" s="604"/>
      <c r="D19" s="604"/>
      <c r="E19" s="604"/>
      <c r="F19" s="604"/>
      <c r="G19" s="604"/>
      <c r="H19" s="604"/>
      <c r="I19" s="604" t="s">
        <v>168</v>
      </c>
      <c r="J19" s="604"/>
      <c r="K19" s="604"/>
      <c r="L19" s="604"/>
      <c r="M19" s="604"/>
      <c r="N19" s="604"/>
      <c r="O19" s="604"/>
      <c r="P19" s="604"/>
      <c r="Q19" s="605" t="s">
        <v>169</v>
      </c>
      <c r="R19" s="605"/>
      <c r="S19" s="605"/>
      <c r="T19" s="605"/>
      <c r="U19" s="605"/>
      <c r="V19" s="605"/>
      <c r="W19" s="606"/>
      <c r="X19" s="606"/>
      <c r="Y19" s="601"/>
    </row>
    <row r="20" spans="1:25">
      <c r="A20" s="604"/>
      <c r="B20" s="604"/>
      <c r="C20" s="604"/>
      <c r="D20" s="604"/>
      <c r="E20" s="604"/>
      <c r="F20" s="604"/>
      <c r="G20" s="604"/>
      <c r="H20" s="604"/>
      <c r="I20" s="604"/>
      <c r="J20" s="604"/>
      <c r="K20" s="604"/>
      <c r="L20" s="604"/>
      <c r="M20" s="604"/>
      <c r="N20" s="604"/>
      <c r="O20" s="604"/>
      <c r="P20" s="604"/>
      <c r="Q20" s="605"/>
      <c r="R20" s="605"/>
      <c r="S20" s="605"/>
      <c r="T20" s="605"/>
      <c r="U20" s="605"/>
      <c r="V20" s="605"/>
      <c r="W20" s="606"/>
      <c r="X20" s="606"/>
      <c r="Y20" s="601"/>
    </row>
    <row r="21" spans="1:25">
      <c r="A21" s="604"/>
      <c r="B21" s="604"/>
      <c r="C21" s="604"/>
      <c r="D21" s="604"/>
      <c r="E21" s="604"/>
      <c r="F21" s="604"/>
      <c r="G21" s="604"/>
      <c r="H21" s="604"/>
      <c r="I21" s="604"/>
      <c r="J21" s="604"/>
      <c r="K21" s="604"/>
      <c r="L21" s="604"/>
      <c r="M21" s="604"/>
      <c r="N21" s="604"/>
      <c r="O21" s="604"/>
      <c r="P21" s="604"/>
      <c r="Q21" s="605"/>
      <c r="R21" s="605"/>
      <c r="S21" s="605"/>
      <c r="T21" s="605"/>
      <c r="U21" s="605"/>
      <c r="V21" s="605"/>
      <c r="W21" s="606"/>
      <c r="X21" s="606"/>
      <c r="Y21" s="601"/>
    </row>
    <row r="22" spans="1:25">
      <c r="A22" s="604"/>
      <c r="B22" s="604"/>
      <c r="C22" s="604"/>
      <c r="D22" s="604"/>
      <c r="E22" s="604"/>
      <c r="F22" s="604"/>
      <c r="G22" s="604"/>
      <c r="H22" s="604"/>
      <c r="I22" s="604"/>
      <c r="J22" s="604"/>
      <c r="K22" s="604"/>
      <c r="L22" s="604"/>
      <c r="M22" s="604"/>
      <c r="N22" s="604"/>
      <c r="O22" s="604"/>
      <c r="P22" s="604"/>
      <c r="Q22" s="605"/>
      <c r="R22" s="605"/>
      <c r="S22" s="605"/>
      <c r="T22" s="605"/>
      <c r="U22" s="605"/>
      <c r="V22" s="605"/>
      <c r="W22" s="606"/>
      <c r="X22" s="606"/>
      <c r="Y22" s="601"/>
    </row>
    <row r="23" spans="1:25" ht="27.75" customHeight="1">
      <c r="A23" s="604"/>
      <c r="B23" s="604"/>
      <c r="C23" s="604"/>
      <c r="D23" s="604"/>
      <c r="E23" s="604"/>
      <c r="F23" s="604"/>
      <c r="G23" s="604"/>
      <c r="H23" s="604"/>
      <c r="I23" s="604"/>
      <c r="J23" s="604"/>
      <c r="K23" s="604"/>
      <c r="L23" s="604"/>
      <c r="M23" s="604"/>
      <c r="N23" s="604"/>
      <c r="O23" s="604"/>
      <c r="P23" s="604"/>
      <c r="Q23" s="605"/>
      <c r="R23" s="605"/>
      <c r="S23" s="605"/>
      <c r="T23" s="605"/>
      <c r="U23" s="605"/>
      <c r="V23" s="605"/>
      <c r="W23" s="601"/>
      <c r="X23" s="601"/>
      <c r="Y23" s="601"/>
    </row>
    <row r="24" spans="1:25">
      <c r="A24" s="607"/>
      <c r="B24" s="607"/>
      <c r="C24" s="607"/>
      <c r="D24" s="607"/>
      <c r="E24" s="607"/>
      <c r="F24" s="607"/>
      <c r="G24" s="607"/>
      <c r="H24" s="607"/>
      <c r="I24" s="607"/>
      <c r="J24" s="607"/>
      <c r="K24" s="607"/>
      <c r="L24" s="607"/>
      <c r="M24" s="607"/>
      <c r="N24" s="607"/>
      <c r="O24" s="607"/>
      <c r="P24" s="607"/>
      <c r="Q24" s="608"/>
      <c r="R24" s="608"/>
      <c r="S24" s="608"/>
      <c r="T24" s="608"/>
      <c r="U24" s="608"/>
      <c r="V24" s="608"/>
      <c r="W24" s="601"/>
      <c r="X24" s="601"/>
      <c r="Y24" s="601"/>
    </row>
    <row r="44" spans="1:22">
      <c r="A44" s="604" t="s">
        <v>170</v>
      </c>
      <c r="B44" s="604"/>
      <c r="C44" s="604"/>
      <c r="D44" s="604"/>
      <c r="E44" s="604"/>
      <c r="F44" s="604"/>
      <c r="G44" s="604"/>
      <c r="H44" s="604"/>
      <c r="I44" s="604" t="s">
        <v>170</v>
      </c>
      <c r="J44" s="604"/>
      <c r="K44" s="604"/>
      <c r="L44" s="604"/>
      <c r="M44" s="604"/>
      <c r="N44" s="604"/>
      <c r="O44" s="604"/>
      <c r="P44" s="604"/>
      <c r="Q44" s="604" t="s">
        <v>171</v>
      </c>
      <c r="R44" s="604"/>
      <c r="S44" s="604"/>
      <c r="T44" s="604"/>
      <c r="U44" s="604"/>
      <c r="V44" s="604"/>
    </row>
    <row r="45" spans="1:22">
      <c r="A45" s="604"/>
      <c r="B45" s="604"/>
      <c r="C45" s="604"/>
      <c r="D45" s="604"/>
      <c r="E45" s="604"/>
      <c r="F45" s="604"/>
      <c r="G45" s="604"/>
      <c r="H45" s="604"/>
      <c r="I45" s="604"/>
      <c r="J45" s="604"/>
      <c r="K45" s="604"/>
      <c r="L45" s="604"/>
      <c r="M45" s="604"/>
      <c r="N45" s="604"/>
      <c r="O45" s="604"/>
      <c r="P45" s="604"/>
      <c r="Q45" s="604"/>
      <c r="R45" s="604"/>
      <c r="S45" s="604"/>
      <c r="T45" s="604"/>
      <c r="U45" s="604"/>
      <c r="V45" s="604"/>
    </row>
    <row r="46" spans="1:22">
      <c r="A46" s="604"/>
      <c r="B46" s="604"/>
      <c r="C46" s="604"/>
      <c r="D46" s="604"/>
      <c r="E46" s="604"/>
      <c r="F46" s="604"/>
      <c r="G46" s="604"/>
      <c r="H46" s="604"/>
      <c r="I46" s="604"/>
      <c r="J46" s="604"/>
      <c r="K46" s="604"/>
      <c r="L46" s="604"/>
      <c r="M46" s="604"/>
      <c r="N46" s="604"/>
      <c r="O46" s="604"/>
      <c r="P46" s="604"/>
      <c r="Q46" s="604"/>
      <c r="R46" s="604"/>
      <c r="S46" s="604"/>
      <c r="T46" s="604"/>
      <c r="U46" s="604"/>
      <c r="V46" s="604"/>
    </row>
    <row r="47" spans="1:22">
      <c r="A47" s="604"/>
      <c r="B47" s="604"/>
      <c r="C47" s="604"/>
      <c r="D47" s="604"/>
      <c r="E47" s="604"/>
      <c r="F47" s="604"/>
      <c r="G47" s="604"/>
      <c r="H47" s="604"/>
      <c r="I47" s="604"/>
      <c r="J47" s="604"/>
      <c r="K47" s="604"/>
      <c r="L47" s="604"/>
      <c r="M47" s="604"/>
      <c r="N47" s="604"/>
      <c r="O47" s="604"/>
      <c r="P47" s="604"/>
      <c r="Q47" s="604"/>
      <c r="R47" s="604"/>
      <c r="S47" s="604"/>
      <c r="T47" s="604"/>
      <c r="U47" s="604"/>
      <c r="V47" s="604"/>
    </row>
    <row r="48" spans="1:22">
      <c r="A48" s="604"/>
      <c r="B48" s="604"/>
      <c r="C48" s="604"/>
      <c r="D48" s="604"/>
      <c r="E48" s="604"/>
      <c r="F48" s="604"/>
      <c r="G48" s="604"/>
      <c r="H48" s="604"/>
      <c r="I48" s="604"/>
      <c r="J48" s="604"/>
      <c r="K48" s="604"/>
      <c r="L48" s="604"/>
      <c r="M48" s="604"/>
      <c r="N48" s="604"/>
      <c r="O48" s="604"/>
      <c r="P48" s="604"/>
      <c r="Q48" s="604"/>
      <c r="R48" s="604"/>
      <c r="S48" s="604"/>
      <c r="T48" s="604"/>
      <c r="U48" s="604"/>
      <c r="V48" s="604"/>
    </row>
    <row r="49" spans="17:22">
      <c r="Q49" s="604"/>
      <c r="R49" s="604"/>
      <c r="S49" s="604"/>
      <c r="T49" s="604"/>
      <c r="U49" s="604"/>
      <c r="V49" s="604"/>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46"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3" t="s">
        <v>178</v>
      </c>
      <c r="V5" s="343"/>
      <c r="W5" s="343"/>
      <c r="X5" s="159"/>
      <c r="Y5" s="160"/>
      <c r="Z5" s="343" t="s">
        <v>179</v>
      </c>
      <c r="AA5" s="343"/>
      <c r="AB5" s="343"/>
      <c r="AH5" s="344" t="s">
        <v>180</v>
      </c>
      <c r="AI5" s="344"/>
      <c r="AJ5" s="344"/>
      <c r="AK5" s="344"/>
      <c r="AQ5" s="150"/>
      <c r="AR5" s="150"/>
      <c r="AS5" s="150"/>
      <c r="AT5" s="150"/>
    </row>
    <row r="6" spans="1:48">
      <c r="B6" s="11"/>
      <c r="E6" s="14"/>
      <c r="F6" s="154" t="s">
        <v>181</v>
      </c>
      <c r="S6" s="157"/>
      <c r="T6" s="156"/>
      <c r="U6" s="159" t="s">
        <v>182</v>
      </c>
      <c r="V6" s="159"/>
      <c r="W6" s="159"/>
      <c r="X6" s="159"/>
      <c r="Y6" s="161"/>
      <c r="Z6" s="159" t="s">
        <v>183</v>
      </c>
      <c r="AA6" s="159"/>
      <c r="AB6" s="159"/>
      <c r="AH6" s="609" t="s">
        <v>184</v>
      </c>
      <c r="AI6" s="610"/>
      <c r="AJ6" s="610"/>
      <c r="AK6" s="610"/>
      <c r="AL6" s="610"/>
      <c r="AM6" s="610" t="s">
        <v>185</v>
      </c>
      <c r="AN6" s="610"/>
      <c r="AO6" s="610"/>
      <c r="AP6" s="611"/>
      <c r="AQ6" s="150"/>
      <c r="AR6" s="150"/>
      <c r="AS6" s="150"/>
      <c r="AT6" s="150"/>
    </row>
    <row r="7" spans="1:48" ht="14.25" customHeight="1">
      <c r="E7" s="15"/>
      <c r="F7" s="154" t="s">
        <v>186</v>
      </c>
      <c r="AH7" s="612" t="s">
        <v>187</v>
      </c>
      <c r="AI7" s="613"/>
      <c r="AJ7" s="613"/>
      <c r="AK7" s="613"/>
      <c r="AL7" s="613"/>
      <c r="AM7" s="613" t="s">
        <v>188</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189</v>
      </c>
      <c r="AI8" s="616"/>
      <c r="AJ8" s="616"/>
      <c r="AK8" s="616"/>
      <c r="AL8" s="616"/>
      <c r="AM8" s="617"/>
      <c r="AN8" s="617"/>
      <c r="AO8" s="617"/>
      <c r="AP8" s="618"/>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39" t="s">
        <v>193</v>
      </c>
      <c r="C11" s="6" t="s">
        <v>194</v>
      </c>
      <c r="D11" s="40">
        <f>SUM(D17,D23,D29,D35,D41,D47,D53,D59,D65,D71,D77,D83)</f>
        <v>205024</v>
      </c>
      <c r="E11" s="41">
        <f t="shared" ref="E11:R11" si="0">SUM(E17,E23,E29,E35,E41,E47,E53,E59,E65,E71,E77,E83)</f>
        <v>205022</v>
      </c>
      <c r="F11" s="41">
        <f t="shared" si="0"/>
        <v>204957</v>
      </c>
      <c r="G11" s="41">
        <f t="shared" si="0"/>
        <v>205625</v>
      </c>
      <c r="H11" s="41">
        <f t="shared" si="0"/>
        <v>206080</v>
      </c>
      <c r="I11" s="41">
        <f t="shared" si="0"/>
        <v>214347</v>
      </c>
      <c r="J11" s="41">
        <f t="shared" si="0"/>
        <v>207783</v>
      </c>
      <c r="K11" s="41">
        <f t="shared" si="0"/>
        <v>207742</v>
      </c>
      <c r="L11" s="41">
        <f t="shared" si="0"/>
        <v>206973</v>
      </c>
      <c r="M11" s="41">
        <f t="shared" si="0"/>
        <v>208878</v>
      </c>
      <c r="N11" s="41">
        <f t="shared" si="0"/>
        <v>207283</v>
      </c>
      <c r="O11" s="41">
        <f t="shared" si="0"/>
        <v>209799</v>
      </c>
      <c r="P11" s="41">
        <f t="shared" si="0"/>
        <v>205422</v>
      </c>
      <c r="Q11" s="41">
        <f t="shared" si="0"/>
        <v>208673</v>
      </c>
      <c r="R11" s="41">
        <f t="shared" si="0"/>
        <v>212960</v>
      </c>
      <c r="S11" s="620">
        <f>100</f>
        <v>100</v>
      </c>
      <c r="T11" s="72">
        <f t="shared" ref="T11:T42" si="1">E11*100/$D11</f>
        <v>99.999024504448258</v>
      </c>
      <c r="U11" s="72">
        <f t="shared" ref="U11:U42" si="2">F11*100/$D11</f>
        <v>99.967320899016698</v>
      </c>
      <c r="V11" s="72">
        <f t="shared" ref="V11:V42" si="3">G11*100/$D11</f>
        <v>100.29313641329796</v>
      </c>
      <c r="W11" s="72">
        <f t="shared" ref="W11:W42" si="4">H11*100/$D11</f>
        <v>100.51506165131887</v>
      </c>
      <c r="X11" s="72">
        <f t="shared" ref="X11:X42" si="5">I11*100/$D11</f>
        <v>104.54727251443734</v>
      </c>
      <c r="Y11" s="72">
        <f t="shared" ref="Y11:Y42" si="6">J11*100/$D11</f>
        <v>101.34569611362572</v>
      </c>
      <c r="Z11" s="72">
        <f t="shared" ref="Z11:Z42" si="7">K11*100/$D11</f>
        <v>101.32569845481504</v>
      </c>
      <c r="AA11" s="72">
        <f t="shared" ref="AA11:AA42" si="8">L11*100/$D11</f>
        <v>100.9506204151709</v>
      </c>
      <c r="AB11" s="72">
        <f t="shared" ref="AB11:AB42" si="9">M11*100/$D11</f>
        <v>101.87977992820353</v>
      </c>
      <c r="AC11" s="72">
        <f t="shared" ref="AC11:AC42" si="10">N11*100/$D11</f>
        <v>101.10182222569065</v>
      </c>
      <c r="AD11" s="72">
        <f t="shared" ref="AD11:AD42" si="11">O11*100/$D11</f>
        <v>102.32899562977993</v>
      </c>
      <c r="AE11" s="72">
        <f t="shared" ref="AE11:AE42" si="12">P11*100/$D11</f>
        <v>100.19412361479631</v>
      </c>
      <c r="AF11" s="72">
        <f t="shared" ref="AF11:AG11" si="13">Q11*100/$D11</f>
        <v>101.77979163415014</v>
      </c>
      <c r="AG11" s="73">
        <f t="shared" si="13"/>
        <v>103.87076634930544</v>
      </c>
      <c r="AH11" s="621"/>
      <c r="AI11" s="234"/>
      <c r="AJ11" s="235"/>
      <c r="AK11" s="234"/>
      <c r="AL11" s="234"/>
      <c r="AM11" s="234"/>
      <c r="AN11" s="234"/>
      <c r="AO11" s="234"/>
      <c r="AP11" s="234"/>
      <c r="AQ11" s="234"/>
      <c r="AR11" s="234"/>
      <c r="AS11" s="234"/>
      <c r="AT11" s="234"/>
      <c r="AU11" s="234"/>
      <c r="AV11" s="236"/>
    </row>
    <row r="12" spans="1:48">
      <c r="B12" s="622"/>
      <c r="C12" s="2" t="s">
        <v>195</v>
      </c>
      <c r="D12" s="623">
        <f t="shared" ref="D12:Q16" si="14">SUM(D18,D24,D30,D36,D42,D48,D54,D60,D66,D72,D78,D84)</f>
        <v>15020</v>
      </c>
      <c r="E12" s="35">
        <f t="shared" si="14"/>
        <v>14763</v>
      </c>
      <c r="F12" s="35">
        <f t="shared" si="14"/>
        <v>14755</v>
      </c>
      <c r="G12" s="35">
        <f t="shared" si="14"/>
        <v>15399</v>
      </c>
      <c r="H12" s="35">
        <f t="shared" si="14"/>
        <v>15375</v>
      </c>
      <c r="I12" s="35">
        <f t="shared" si="14"/>
        <v>13363</v>
      </c>
      <c r="J12" s="35">
        <f t="shared" si="14"/>
        <v>16511</v>
      </c>
      <c r="K12" s="35">
        <f t="shared" si="14"/>
        <v>16419</v>
      </c>
      <c r="L12" s="35">
        <f t="shared" si="14"/>
        <v>16624</v>
      </c>
      <c r="M12" s="35">
        <f t="shared" si="14"/>
        <v>16909</v>
      </c>
      <c r="N12" s="35">
        <f t="shared" si="14"/>
        <v>17169</v>
      </c>
      <c r="O12" s="35">
        <f t="shared" si="14"/>
        <v>17696</v>
      </c>
      <c r="P12" s="35">
        <f t="shared" si="14"/>
        <v>17182</v>
      </c>
      <c r="Q12" s="35">
        <f t="shared" si="14"/>
        <v>17345</v>
      </c>
      <c r="R12" s="35">
        <f t="shared" ref="R12" si="15">SUM(R18,R24,R30,R36,R42,R48,R54,R60,R66,R72,R78,R84)</f>
        <v>17735</v>
      </c>
      <c r="S12" s="620">
        <f>100</f>
        <v>100</v>
      </c>
      <c r="T12" s="72">
        <f t="shared" si="1"/>
        <v>98.288948069241016</v>
      </c>
      <c r="U12" s="72">
        <f t="shared" si="2"/>
        <v>98.235685752330227</v>
      </c>
      <c r="V12" s="72">
        <f t="shared" si="3"/>
        <v>102.52330226364847</v>
      </c>
      <c r="W12" s="72">
        <f t="shared" si="4"/>
        <v>102.36351531291611</v>
      </c>
      <c r="X12" s="72">
        <f t="shared" si="5"/>
        <v>88.968042609853526</v>
      </c>
      <c r="Y12" s="72">
        <f t="shared" si="6"/>
        <v>109.92676431424766</v>
      </c>
      <c r="Z12" s="72">
        <f t="shared" si="7"/>
        <v>109.31424766977364</v>
      </c>
      <c r="AA12" s="72">
        <f t="shared" si="8"/>
        <v>110.67909454061251</v>
      </c>
      <c r="AB12" s="72">
        <f t="shared" si="9"/>
        <v>112.57656458055925</v>
      </c>
      <c r="AC12" s="72">
        <f t="shared" si="10"/>
        <v>114.30758988015978</v>
      </c>
      <c r="AD12" s="72">
        <f t="shared" si="11"/>
        <v>117.81624500665779</v>
      </c>
      <c r="AE12" s="72">
        <f t="shared" si="12"/>
        <v>114.39414114513981</v>
      </c>
      <c r="AF12" s="72">
        <f t="shared" ref="AF12:AG12" si="16">Q12*100/$D12</f>
        <v>115.47936085219708</v>
      </c>
      <c r="AG12" s="73">
        <f t="shared" si="16"/>
        <v>118.07589880159787</v>
      </c>
      <c r="AH12" s="621"/>
      <c r="AI12" s="234"/>
      <c r="AJ12" s="234"/>
      <c r="AK12" s="234"/>
      <c r="AL12" s="234"/>
      <c r="AM12" s="234"/>
      <c r="AN12" s="234"/>
      <c r="AO12" s="234"/>
      <c r="AP12" s="234"/>
      <c r="AQ12" s="234"/>
      <c r="AR12" s="234"/>
      <c r="AS12" s="234"/>
      <c r="AT12" s="234"/>
      <c r="AU12" s="234"/>
      <c r="AV12" s="236"/>
    </row>
    <row r="13" spans="1:48">
      <c r="B13" s="622"/>
      <c r="C13" s="2" t="s">
        <v>196</v>
      </c>
      <c r="D13" s="623">
        <f t="shared" si="14"/>
        <v>2538</v>
      </c>
      <c r="E13" s="35">
        <f t="shared" si="14"/>
        <v>2420</v>
      </c>
      <c r="F13" s="35">
        <f t="shared" si="14"/>
        <v>2423</v>
      </c>
      <c r="G13" s="35">
        <f t="shared" si="14"/>
        <v>2517</v>
      </c>
      <c r="H13" s="35">
        <f t="shared" si="14"/>
        <v>2592</v>
      </c>
      <c r="I13" s="35">
        <f t="shared" si="14"/>
        <v>2318</v>
      </c>
      <c r="J13" s="35">
        <f t="shared" si="14"/>
        <v>2701</v>
      </c>
      <c r="K13" s="35">
        <f t="shared" si="14"/>
        <v>2733</v>
      </c>
      <c r="L13" s="35">
        <f t="shared" si="14"/>
        <v>2823</v>
      </c>
      <c r="M13" s="35">
        <f t="shared" si="14"/>
        <v>2943</v>
      </c>
      <c r="N13" s="35">
        <f t="shared" si="14"/>
        <v>3074</v>
      </c>
      <c r="O13" s="35">
        <f t="shared" si="14"/>
        <v>3207</v>
      </c>
      <c r="P13" s="35">
        <f t="shared" si="14"/>
        <v>3084</v>
      </c>
      <c r="Q13" s="35">
        <f t="shared" si="14"/>
        <v>3155</v>
      </c>
      <c r="R13" s="35">
        <f t="shared" ref="R13" si="17">SUM(R19,R25,R31,R37,R43,R49,R55,R61,R67,R73,R79,R85)</f>
        <v>3253</v>
      </c>
      <c r="S13" s="620">
        <f>100</f>
        <v>100</v>
      </c>
      <c r="T13" s="72">
        <f t="shared" si="1"/>
        <v>95.350669818754923</v>
      </c>
      <c r="U13" s="72">
        <f t="shared" si="2"/>
        <v>95.468873128447598</v>
      </c>
      <c r="V13" s="72">
        <f t="shared" si="3"/>
        <v>99.172576832151307</v>
      </c>
      <c r="W13" s="72">
        <f t="shared" si="4"/>
        <v>102.12765957446808</v>
      </c>
      <c r="X13" s="72">
        <f t="shared" si="5"/>
        <v>91.331757289204091</v>
      </c>
      <c r="Y13" s="72">
        <f t="shared" si="6"/>
        <v>106.42237982663515</v>
      </c>
      <c r="Z13" s="72">
        <f t="shared" si="7"/>
        <v>107.68321513002364</v>
      </c>
      <c r="AA13" s="72">
        <f t="shared" si="8"/>
        <v>111.22931442080379</v>
      </c>
      <c r="AB13" s="72">
        <f t="shared" si="9"/>
        <v>115.95744680851064</v>
      </c>
      <c r="AC13" s="72">
        <f t="shared" si="10"/>
        <v>121.11899133175729</v>
      </c>
      <c r="AD13" s="72">
        <f t="shared" si="11"/>
        <v>126.35933806146572</v>
      </c>
      <c r="AE13" s="72">
        <f t="shared" si="12"/>
        <v>121.5130023640662</v>
      </c>
      <c r="AF13" s="72">
        <f t="shared" ref="AF13:AG13" si="18">Q13*100/$D13</f>
        <v>124.31048069345941</v>
      </c>
      <c r="AG13" s="73">
        <f t="shared" si="18"/>
        <v>128.1717888100867</v>
      </c>
      <c r="AH13" s="621"/>
      <c r="AI13" s="234"/>
      <c r="AJ13" s="234"/>
      <c r="AK13" s="234"/>
      <c r="AL13" s="234"/>
      <c r="AM13" s="234"/>
      <c r="AN13" s="234"/>
      <c r="AO13" s="234"/>
      <c r="AP13" s="234"/>
      <c r="AQ13" s="234"/>
      <c r="AR13" s="234"/>
      <c r="AS13" s="234"/>
      <c r="AT13" s="234"/>
      <c r="AU13" s="234"/>
      <c r="AV13" s="236"/>
    </row>
    <row r="14" spans="1:48">
      <c r="B14" s="622"/>
      <c r="C14" s="2" t="s">
        <v>197</v>
      </c>
      <c r="D14" s="623">
        <f t="shared" si="14"/>
        <v>650</v>
      </c>
      <c r="E14" s="35">
        <f t="shared" si="14"/>
        <v>619</v>
      </c>
      <c r="F14" s="35">
        <f t="shared" si="14"/>
        <v>602</v>
      </c>
      <c r="G14" s="35">
        <f t="shared" si="14"/>
        <v>607</v>
      </c>
      <c r="H14" s="35">
        <f t="shared" si="14"/>
        <v>603</v>
      </c>
      <c r="I14" s="35">
        <f t="shared" si="14"/>
        <v>527</v>
      </c>
      <c r="J14" s="35">
        <f t="shared" si="14"/>
        <v>581</v>
      </c>
      <c r="K14" s="35">
        <f t="shared" si="14"/>
        <v>579</v>
      </c>
      <c r="L14" s="35">
        <f t="shared" si="14"/>
        <v>589</v>
      </c>
      <c r="M14" s="35">
        <f t="shared" si="14"/>
        <v>596</v>
      </c>
      <c r="N14" s="35">
        <f t="shared" si="14"/>
        <v>618</v>
      </c>
      <c r="O14" s="35">
        <f t="shared" si="14"/>
        <v>650</v>
      </c>
      <c r="P14" s="35">
        <f t="shared" si="14"/>
        <v>599</v>
      </c>
      <c r="Q14" s="35">
        <f t="shared" si="14"/>
        <v>630</v>
      </c>
      <c r="R14" s="35">
        <f t="shared" ref="R14" si="19">SUM(R20,R26,R32,R38,R44,R50,R56,R62,R68,R74,R80,R86)</f>
        <v>671</v>
      </c>
      <c r="S14" s="620">
        <f>100</f>
        <v>100</v>
      </c>
      <c r="T14" s="72">
        <f t="shared" si="1"/>
        <v>95.230769230769226</v>
      </c>
      <c r="U14" s="72">
        <f t="shared" si="2"/>
        <v>92.615384615384613</v>
      </c>
      <c r="V14" s="72">
        <f t="shared" si="3"/>
        <v>93.384615384615387</v>
      </c>
      <c r="W14" s="72">
        <f t="shared" si="4"/>
        <v>92.769230769230774</v>
      </c>
      <c r="X14" s="72">
        <f t="shared" si="5"/>
        <v>81.07692307692308</v>
      </c>
      <c r="Y14" s="72">
        <f t="shared" si="6"/>
        <v>89.384615384615387</v>
      </c>
      <c r="Z14" s="72">
        <f t="shared" si="7"/>
        <v>89.07692307692308</v>
      </c>
      <c r="AA14" s="72">
        <f t="shared" si="8"/>
        <v>90.615384615384613</v>
      </c>
      <c r="AB14" s="72">
        <f t="shared" si="9"/>
        <v>91.692307692307693</v>
      </c>
      <c r="AC14" s="72">
        <f t="shared" si="10"/>
        <v>95.07692307692308</v>
      </c>
      <c r="AD14" s="72">
        <f t="shared" si="11"/>
        <v>100</v>
      </c>
      <c r="AE14" s="72">
        <f t="shared" si="12"/>
        <v>92.15384615384616</v>
      </c>
      <c r="AF14" s="72">
        <f t="shared" ref="AF14:AG14" si="20">Q14*100/$D14</f>
        <v>96.92307692307692</v>
      </c>
      <c r="AG14" s="73">
        <f t="shared" si="20"/>
        <v>103.23076923076923</v>
      </c>
      <c r="AH14" s="621"/>
      <c r="AI14" s="234"/>
      <c r="AJ14" s="234"/>
      <c r="AK14" s="234"/>
      <c r="AL14" s="234"/>
      <c r="AM14" s="234"/>
      <c r="AN14" s="234"/>
      <c r="AO14" s="234"/>
      <c r="AP14" s="234"/>
      <c r="AQ14" s="234"/>
      <c r="AR14" s="234"/>
      <c r="AS14" s="234"/>
      <c r="AT14" s="234"/>
      <c r="AU14" s="234"/>
      <c r="AV14" s="236"/>
    </row>
    <row r="15" spans="1:48">
      <c r="B15" s="622"/>
      <c r="C15" s="2" t="s">
        <v>198</v>
      </c>
      <c r="D15" s="623">
        <f t="shared" si="14"/>
        <v>223232</v>
      </c>
      <c r="E15" s="35">
        <f t="shared" si="14"/>
        <v>222824</v>
      </c>
      <c r="F15" s="35">
        <f t="shared" si="14"/>
        <v>222737</v>
      </c>
      <c r="G15" s="35">
        <f t="shared" si="14"/>
        <v>224148</v>
      </c>
      <c r="H15" s="35">
        <f t="shared" si="14"/>
        <v>224650</v>
      </c>
      <c r="I15" s="35">
        <f t="shared" si="14"/>
        <v>230555</v>
      </c>
      <c r="J15" s="35">
        <f t="shared" si="14"/>
        <v>227576</v>
      </c>
      <c r="K15" s="35">
        <f t="shared" si="14"/>
        <v>227473</v>
      </c>
      <c r="L15" s="35">
        <f t="shared" si="14"/>
        <v>227009</v>
      </c>
      <c r="M15" s="35">
        <f t="shared" si="14"/>
        <v>229326</v>
      </c>
      <c r="N15" s="35">
        <f t="shared" si="14"/>
        <v>228144</v>
      </c>
      <c r="O15" s="35">
        <f t="shared" si="14"/>
        <v>231352</v>
      </c>
      <c r="P15" s="35">
        <f t="shared" si="14"/>
        <v>226287</v>
      </c>
      <c r="Q15" s="35">
        <f t="shared" si="14"/>
        <v>229803</v>
      </c>
      <c r="R15" s="35">
        <f t="shared" ref="R15" si="21">SUM(R21,R27,R33,R39,R45,R51,R57,R63,R69,R75,R81,R87)</f>
        <v>234619</v>
      </c>
      <c r="S15" s="620">
        <f>100</f>
        <v>100</v>
      </c>
      <c r="T15" s="72">
        <f t="shared" si="1"/>
        <v>99.817230504587158</v>
      </c>
      <c r="U15" s="72">
        <f t="shared" si="2"/>
        <v>99.778257597477065</v>
      </c>
      <c r="V15" s="72">
        <f t="shared" si="3"/>
        <v>100.41033543577981</v>
      </c>
      <c r="W15" s="72">
        <f t="shared" si="4"/>
        <v>100.63521358944953</v>
      </c>
      <c r="X15" s="72">
        <f t="shared" si="5"/>
        <v>103.28044366399082</v>
      </c>
      <c r="Y15" s="72">
        <f t="shared" si="6"/>
        <v>101.94595756880734</v>
      </c>
      <c r="Z15" s="72">
        <f t="shared" si="7"/>
        <v>101.89981723050458</v>
      </c>
      <c r="AA15" s="72">
        <f t="shared" si="8"/>
        <v>101.69196172591744</v>
      </c>
      <c r="AB15" s="72">
        <f t="shared" si="9"/>
        <v>102.72989535550458</v>
      </c>
      <c r="AC15" s="72">
        <f t="shared" si="10"/>
        <v>102.20040137614679</v>
      </c>
      <c r="AD15" s="72">
        <f t="shared" si="11"/>
        <v>103.63747133027523</v>
      </c>
      <c r="AE15" s="72">
        <f t="shared" si="12"/>
        <v>101.36853139334862</v>
      </c>
      <c r="AF15" s="72">
        <f t="shared" ref="AF15:AG15" si="22">Q15*100/$D15</f>
        <v>102.94357439793578</v>
      </c>
      <c r="AG15" s="73">
        <f t="shared" si="22"/>
        <v>105.1009711869266</v>
      </c>
      <c r="AH15" s="621"/>
      <c r="AI15" s="234"/>
      <c r="AJ15" s="234"/>
      <c r="AK15" s="234"/>
      <c r="AL15" s="234"/>
      <c r="AM15" s="234"/>
      <c r="AN15" s="234"/>
      <c r="AO15" s="234"/>
      <c r="AP15" s="234"/>
      <c r="AQ15" s="234"/>
      <c r="AR15" s="234"/>
      <c r="AS15" s="234"/>
      <c r="AT15" s="234"/>
      <c r="AU15" s="234"/>
      <c r="AV15" s="236"/>
    </row>
    <row r="16" spans="1:48">
      <c r="B16" s="340"/>
      <c r="C16" s="4" t="s">
        <v>199</v>
      </c>
      <c r="D16" s="37">
        <f t="shared" si="14"/>
        <v>222582</v>
      </c>
      <c r="E16" s="38">
        <f t="shared" si="14"/>
        <v>222205</v>
      </c>
      <c r="F16" s="38">
        <f t="shared" si="14"/>
        <v>222135</v>
      </c>
      <c r="G16" s="38">
        <f t="shared" si="14"/>
        <v>223541</v>
      </c>
      <c r="H16" s="38">
        <f t="shared" si="14"/>
        <v>224047</v>
      </c>
      <c r="I16" s="38">
        <f t="shared" si="14"/>
        <v>230028</v>
      </c>
      <c r="J16" s="38">
        <f t="shared" si="14"/>
        <v>226995</v>
      </c>
      <c r="K16" s="38">
        <f t="shared" si="14"/>
        <v>226894</v>
      </c>
      <c r="L16" s="38">
        <f t="shared" si="14"/>
        <v>226420</v>
      </c>
      <c r="M16" s="38">
        <f t="shared" si="14"/>
        <v>228730</v>
      </c>
      <c r="N16" s="38">
        <f t="shared" si="14"/>
        <v>227526</v>
      </c>
      <c r="O16" s="38">
        <f t="shared" si="14"/>
        <v>230702</v>
      </c>
      <c r="P16" s="38">
        <f t="shared" si="14"/>
        <v>225688</v>
      </c>
      <c r="Q16" s="38">
        <f t="shared" si="14"/>
        <v>229173</v>
      </c>
      <c r="R16" s="38">
        <f t="shared" ref="R16" si="23">SUM(R22,R28,R34,R40,R46,R52,R58,R64,R70,R76,R82,R88)</f>
        <v>233948</v>
      </c>
      <c r="S16" s="620">
        <f>100</f>
        <v>100</v>
      </c>
      <c r="T16" s="72">
        <f t="shared" si="1"/>
        <v>99.83062421938881</v>
      </c>
      <c r="U16" s="72">
        <f t="shared" si="2"/>
        <v>99.799175135455698</v>
      </c>
      <c r="V16" s="72">
        <f t="shared" si="3"/>
        <v>100.43085244988364</v>
      </c>
      <c r="W16" s="72">
        <f t="shared" si="4"/>
        <v>100.65818439945728</v>
      </c>
      <c r="X16" s="72">
        <f t="shared" si="5"/>
        <v>103.34528398522792</v>
      </c>
      <c r="Y16" s="72">
        <f t="shared" si="6"/>
        <v>101.98264010566892</v>
      </c>
      <c r="Z16" s="72">
        <f t="shared" si="7"/>
        <v>101.93726357027971</v>
      </c>
      <c r="AA16" s="72">
        <f t="shared" si="8"/>
        <v>101.72430834478979</v>
      </c>
      <c r="AB16" s="72">
        <f t="shared" si="9"/>
        <v>102.7621281145825</v>
      </c>
      <c r="AC16" s="72">
        <f t="shared" si="10"/>
        <v>102.22120387093295</v>
      </c>
      <c r="AD16" s="72">
        <f t="shared" si="11"/>
        <v>103.64809373624102</v>
      </c>
      <c r="AE16" s="72">
        <f t="shared" si="12"/>
        <v>101.39544078137496</v>
      </c>
      <c r="AF16" s="72">
        <f t="shared" ref="AF16:AG16" si="24">Q16*100/$D16</f>
        <v>102.96115588861633</v>
      </c>
      <c r="AG16" s="73">
        <f t="shared" si="24"/>
        <v>105.1064326854822</v>
      </c>
      <c r="AH16" s="237"/>
      <c r="AI16" s="238"/>
      <c r="AJ16" s="238"/>
      <c r="AK16" s="238"/>
      <c r="AL16" s="238"/>
      <c r="AM16" s="238"/>
      <c r="AN16" s="238"/>
      <c r="AO16" s="238"/>
      <c r="AP16" s="238"/>
      <c r="AQ16" s="238"/>
      <c r="AR16" s="238"/>
      <c r="AS16" s="238"/>
      <c r="AT16" s="238"/>
      <c r="AU16" s="238"/>
      <c r="AV16" s="239"/>
    </row>
    <row r="17" spans="2:48" ht="15" customHeight="1">
      <c r="B17" s="341" t="s">
        <v>200</v>
      </c>
      <c r="C17" s="2" t="s">
        <v>194</v>
      </c>
      <c r="D17" s="211">
        <v>893</v>
      </c>
      <c r="E17" s="211">
        <v>800</v>
      </c>
      <c r="F17" s="211">
        <v>779</v>
      </c>
      <c r="G17" s="211">
        <v>790</v>
      </c>
      <c r="H17" s="211">
        <v>800</v>
      </c>
      <c r="I17" s="211">
        <v>820</v>
      </c>
      <c r="J17" s="211">
        <v>804</v>
      </c>
      <c r="K17" s="211">
        <v>765</v>
      </c>
      <c r="L17" s="211">
        <v>734</v>
      </c>
      <c r="M17" s="211">
        <v>848</v>
      </c>
      <c r="N17" s="211">
        <v>804</v>
      </c>
      <c r="O17" s="211">
        <v>799</v>
      </c>
      <c r="P17" s="212">
        <v>820</v>
      </c>
      <c r="Q17" s="212">
        <v>811</v>
      </c>
      <c r="R17" s="212">
        <v>839</v>
      </c>
      <c r="S17" s="620">
        <f>100</f>
        <v>100</v>
      </c>
      <c r="T17" s="72">
        <f t="shared" si="1"/>
        <v>89.585666293393061</v>
      </c>
      <c r="U17" s="72">
        <f t="shared" si="2"/>
        <v>87.234042553191486</v>
      </c>
      <c r="V17" s="72">
        <f t="shared" si="3"/>
        <v>88.465845464725646</v>
      </c>
      <c r="W17" s="72">
        <f t="shared" si="4"/>
        <v>89.585666293393061</v>
      </c>
      <c r="X17" s="72">
        <f t="shared" si="5"/>
        <v>91.82530795072789</v>
      </c>
      <c r="Y17" s="72">
        <f t="shared" si="6"/>
        <v>90.033594624860029</v>
      </c>
      <c r="Z17" s="72">
        <f t="shared" si="7"/>
        <v>85.666293393057117</v>
      </c>
      <c r="AA17" s="72">
        <f t="shared" si="8"/>
        <v>82.194848824188128</v>
      </c>
      <c r="AB17" s="72">
        <f t="shared" si="9"/>
        <v>94.960806270996642</v>
      </c>
      <c r="AC17" s="72">
        <f t="shared" si="10"/>
        <v>90.033594624860029</v>
      </c>
      <c r="AD17" s="72">
        <f t="shared" si="11"/>
        <v>89.473684210526315</v>
      </c>
      <c r="AE17" s="72">
        <f t="shared" si="12"/>
        <v>91.82530795072789</v>
      </c>
      <c r="AF17" s="72">
        <f t="shared" ref="AF17:AG17" si="25">Q17*100/$D17</f>
        <v>90.817469204927207</v>
      </c>
      <c r="AG17" s="73">
        <f t="shared" si="25"/>
        <v>93.952967525195973</v>
      </c>
      <c r="AH17" s="621">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22"/>
      <c r="C18" s="2" t="s">
        <v>195</v>
      </c>
      <c r="D18" s="211">
        <v>69</v>
      </c>
      <c r="E18" s="211">
        <v>70</v>
      </c>
      <c r="F18" s="211">
        <v>75</v>
      </c>
      <c r="G18" s="211">
        <v>77</v>
      </c>
      <c r="H18" s="211">
        <v>69</v>
      </c>
      <c r="I18" s="211">
        <v>55</v>
      </c>
      <c r="J18" s="211">
        <v>76</v>
      </c>
      <c r="K18" s="211">
        <v>85</v>
      </c>
      <c r="L18" s="211">
        <v>79</v>
      </c>
      <c r="M18" s="211">
        <v>82</v>
      </c>
      <c r="N18" s="211">
        <v>89</v>
      </c>
      <c r="O18" s="211">
        <v>79</v>
      </c>
      <c r="P18" s="212">
        <v>83</v>
      </c>
      <c r="Q18" s="212">
        <v>82</v>
      </c>
      <c r="R18" s="212">
        <v>87</v>
      </c>
      <c r="S18" s="620">
        <f>100</f>
        <v>100</v>
      </c>
      <c r="T18" s="72">
        <f t="shared" si="1"/>
        <v>101.44927536231884</v>
      </c>
      <c r="U18" s="72">
        <f t="shared" si="2"/>
        <v>108.69565217391305</v>
      </c>
      <c r="V18" s="72">
        <f t="shared" si="3"/>
        <v>111.59420289855072</v>
      </c>
      <c r="W18" s="72">
        <f t="shared" si="4"/>
        <v>100</v>
      </c>
      <c r="X18" s="72">
        <f t="shared" si="5"/>
        <v>79.710144927536234</v>
      </c>
      <c r="Y18" s="72">
        <f>J18*100/$D18</f>
        <v>110.14492753623189</v>
      </c>
      <c r="Z18" s="72">
        <f t="shared" si="7"/>
        <v>123.18840579710145</v>
      </c>
      <c r="AA18" s="72">
        <f t="shared" si="8"/>
        <v>114.49275362318841</v>
      </c>
      <c r="AB18" s="72">
        <f t="shared" si="9"/>
        <v>118.84057971014492</v>
      </c>
      <c r="AC18" s="72">
        <f t="shared" si="10"/>
        <v>128.98550724637681</v>
      </c>
      <c r="AD18" s="72">
        <f t="shared" si="11"/>
        <v>114.49275362318841</v>
      </c>
      <c r="AE18" s="72">
        <f t="shared" si="12"/>
        <v>120.28985507246377</v>
      </c>
      <c r="AF18" s="72">
        <f t="shared" ref="AF18:AG18" si="26">Q18*100/$D18</f>
        <v>118.84057971014492</v>
      </c>
      <c r="AG18" s="73">
        <f t="shared" si="26"/>
        <v>126.08695652173913</v>
      </c>
      <c r="AH18" s="621">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22"/>
      <c r="C19" s="2" t="s">
        <v>196</v>
      </c>
      <c r="D19" s="211">
        <v>16</v>
      </c>
      <c r="E19" s="211">
        <v>11</v>
      </c>
      <c r="F19" s="211">
        <v>10</v>
      </c>
      <c r="G19" s="211">
        <v>13</v>
      </c>
      <c r="H19" s="211">
        <v>15</v>
      </c>
      <c r="I19" s="211">
        <v>16</v>
      </c>
      <c r="J19" s="211">
        <v>12</v>
      </c>
      <c r="K19" s="211">
        <v>11</v>
      </c>
      <c r="L19" s="211">
        <v>11</v>
      </c>
      <c r="M19" s="211">
        <v>11</v>
      </c>
      <c r="N19" s="211">
        <v>12</v>
      </c>
      <c r="O19" s="211">
        <v>14</v>
      </c>
      <c r="P19" s="212">
        <v>15</v>
      </c>
      <c r="Q19" s="212">
        <v>15</v>
      </c>
      <c r="R19" s="212">
        <v>16</v>
      </c>
      <c r="S19" s="620">
        <f>100</f>
        <v>100</v>
      </c>
      <c r="T19" s="72">
        <f t="shared" si="1"/>
        <v>68.75</v>
      </c>
      <c r="U19" s="72">
        <f t="shared" si="2"/>
        <v>62.5</v>
      </c>
      <c r="V19" s="72">
        <f t="shared" si="3"/>
        <v>81.25</v>
      </c>
      <c r="W19" s="72">
        <f t="shared" si="4"/>
        <v>93.75</v>
      </c>
      <c r="X19" s="72">
        <f t="shared" si="5"/>
        <v>100</v>
      </c>
      <c r="Y19" s="72">
        <f t="shared" si="6"/>
        <v>75</v>
      </c>
      <c r="Z19" s="72">
        <f t="shared" si="7"/>
        <v>68.75</v>
      </c>
      <c r="AA19" s="72">
        <f t="shared" si="8"/>
        <v>68.75</v>
      </c>
      <c r="AB19" s="72">
        <f t="shared" si="9"/>
        <v>68.75</v>
      </c>
      <c r="AC19" s="72">
        <f t="shared" si="10"/>
        <v>75</v>
      </c>
      <c r="AD19" s="72">
        <f t="shared" si="11"/>
        <v>87.5</v>
      </c>
      <c r="AE19" s="72">
        <f t="shared" si="12"/>
        <v>93.75</v>
      </c>
      <c r="AF19" s="72">
        <f t="shared" ref="AF19:AG19" si="27">Q19*100/$D19</f>
        <v>93.75</v>
      </c>
      <c r="AG19" s="73">
        <f t="shared" si="27"/>
        <v>100</v>
      </c>
      <c r="AH19" s="621">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2" t="s">
        <v>197</v>
      </c>
      <c r="D20" s="211">
        <v>1</v>
      </c>
      <c r="E20" s="211">
        <v>2</v>
      </c>
      <c r="F20" s="211">
        <v>5</v>
      </c>
      <c r="G20" s="211">
        <v>4</v>
      </c>
      <c r="H20" s="211">
        <v>4</v>
      </c>
      <c r="I20" s="211">
        <v>4</v>
      </c>
      <c r="J20" s="211">
        <v>5</v>
      </c>
      <c r="K20" s="211">
        <v>4</v>
      </c>
      <c r="L20" s="211">
        <v>5</v>
      </c>
      <c r="M20" s="211">
        <v>5</v>
      </c>
      <c r="N20" s="211">
        <v>5</v>
      </c>
      <c r="O20" s="211">
        <v>5</v>
      </c>
      <c r="P20" s="212">
        <v>6</v>
      </c>
      <c r="Q20" s="212">
        <v>6</v>
      </c>
      <c r="R20" s="212">
        <v>7</v>
      </c>
      <c r="S20" s="620">
        <f>100</f>
        <v>100</v>
      </c>
      <c r="T20" s="72">
        <f t="shared" si="1"/>
        <v>200</v>
      </c>
      <c r="U20" s="72">
        <f t="shared" si="2"/>
        <v>500</v>
      </c>
      <c r="V20" s="72">
        <f t="shared" si="3"/>
        <v>400</v>
      </c>
      <c r="W20" s="72">
        <f t="shared" si="4"/>
        <v>400</v>
      </c>
      <c r="X20" s="72">
        <f t="shared" si="5"/>
        <v>400</v>
      </c>
      <c r="Y20" s="72">
        <f t="shared" si="6"/>
        <v>500</v>
      </c>
      <c r="Z20" s="72">
        <f t="shared" si="7"/>
        <v>400</v>
      </c>
      <c r="AA20" s="72">
        <f t="shared" si="8"/>
        <v>500</v>
      </c>
      <c r="AB20" s="72">
        <f t="shared" si="9"/>
        <v>500</v>
      </c>
      <c r="AC20" s="72">
        <f t="shared" si="10"/>
        <v>500</v>
      </c>
      <c r="AD20" s="72">
        <f t="shared" si="11"/>
        <v>500</v>
      </c>
      <c r="AE20" s="72">
        <f t="shared" si="12"/>
        <v>600</v>
      </c>
      <c r="AF20" s="72">
        <f t="shared" ref="AF20:AG20" si="28">Q20*100/$D20</f>
        <v>600</v>
      </c>
      <c r="AG20" s="73">
        <f t="shared" si="28"/>
        <v>700</v>
      </c>
      <c r="AH20" s="621">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22"/>
      <c r="C21" s="2" t="s">
        <v>198</v>
      </c>
      <c r="D21" s="211">
        <v>979</v>
      </c>
      <c r="E21" s="211">
        <v>883</v>
      </c>
      <c r="F21" s="211">
        <v>869</v>
      </c>
      <c r="G21" s="211">
        <v>884</v>
      </c>
      <c r="H21" s="211">
        <v>888</v>
      </c>
      <c r="I21" s="211">
        <v>895</v>
      </c>
      <c r="J21" s="211">
        <v>897</v>
      </c>
      <c r="K21" s="211">
        <v>865</v>
      </c>
      <c r="L21" s="211">
        <v>829</v>
      </c>
      <c r="M21" s="211">
        <v>946</v>
      </c>
      <c r="N21" s="211">
        <v>910</v>
      </c>
      <c r="O21" s="211">
        <v>897</v>
      </c>
      <c r="P21" s="212">
        <v>924</v>
      </c>
      <c r="Q21" s="212">
        <v>914</v>
      </c>
      <c r="R21" s="212">
        <v>949</v>
      </c>
      <c r="S21" s="620">
        <f>100</f>
        <v>100</v>
      </c>
      <c r="T21" s="72">
        <f t="shared" si="1"/>
        <v>90.194075587334012</v>
      </c>
      <c r="U21" s="72">
        <f t="shared" si="2"/>
        <v>88.764044943820224</v>
      </c>
      <c r="V21" s="72">
        <f t="shared" si="3"/>
        <v>90.296220633299285</v>
      </c>
      <c r="W21" s="72">
        <f t="shared" si="4"/>
        <v>90.704800817160361</v>
      </c>
      <c r="X21" s="72">
        <f t="shared" si="5"/>
        <v>91.419816138917255</v>
      </c>
      <c r="Y21" s="72">
        <f t="shared" si="6"/>
        <v>91.624106230847801</v>
      </c>
      <c r="Z21" s="72">
        <f t="shared" si="7"/>
        <v>88.355464759959148</v>
      </c>
      <c r="AA21" s="72">
        <f t="shared" si="8"/>
        <v>84.678243105209404</v>
      </c>
      <c r="AB21" s="72">
        <f t="shared" si="9"/>
        <v>96.629213483146074</v>
      </c>
      <c r="AC21" s="72">
        <f t="shared" si="10"/>
        <v>92.951991828396316</v>
      </c>
      <c r="AD21" s="72">
        <f t="shared" si="11"/>
        <v>91.624106230847801</v>
      </c>
      <c r="AE21" s="72">
        <f t="shared" si="12"/>
        <v>94.382022471910119</v>
      </c>
      <c r="AF21" s="72">
        <f t="shared" ref="AF21:AG21" si="29">Q21*100/$D21</f>
        <v>93.360572012257407</v>
      </c>
      <c r="AG21" s="73">
        <f t="shared" si="29"/>
        <v>96.935648621041878</v>
      </c>
      <c r="AH21" s="621">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40"/>
      <c r="C22" s="4" t="s">
        <v>199</v>
      </c>
      <c r="D22">
        <v>978</v>
      </c>
      <c r="E22">
        <v>881</v>
      </c>
      <c r="F22">
        <v>864</v>
      </c>
      <c r="G22">
        <v>880</v>
      </c>
      <c r="H22">
        <v>884</v>
      </c>
      <c r="I22">
        <v>891</v>
      </c>
      <c r="J22">
        <v>892</v>
      </c>
      <c r="K22">
        <v>861</v>
      </c>
      <c r="L22">
        <v>824</v>
      </c>
      <c r="M22">
        <v>941</v>
      </c>
      <c r="N22">
        <v>905</v>
      </c>
      <c r="O22">
        <v>892</v>
      </c>
      <c r="P22">
        <v>918</v>
      </c>
      <c r="Q22">
        <v>908</v>
      </c>
      <c r="R22">
        <v>942</v>
      </c>
      <c r="S22" s="620">
        <f>100</f>
        <v>100</v>
      </c>
      <c r="T22" s="72">
        <f t="shared" si="1"/>
        <v>90.081799591002039</v>
      </c>
      <c r="U22" s="72">
        <f t="shared" si="2"/>
        <v>88.343558282208591</v>
      </c>
      <c r="V22" s="72">
        <f t="shared" si="3"/>
        <v>89.97955010224949</v>
      </c>
      <c r="W22" s="72">
        <f t="shared" si="4"/>
        <v>90.388548057259712</v>
      </c>
      <c r="X22" s="72">
        <f t="shared" si="5"/>
        <v>91.104294478527606</v>
      </c>
      <c r="Y22" s="72">
        <f t="shared" si="6"/>
        <v>91.206543967280169</v>
      </c>
      <c r="Z22" s="72">
        <f t="shared" si="7"/>
        <v>88.036809815950917</v>
      </c>
      <c r="AA22" s="72">
        <f t="shared" si="8"/>
        <v>84.253578732106334</v>
      </c>
      <c r="AB22" s="72">
        <f t="shared" si="9"/>
        <v>96.216768916155416</v>
      </c>
      <c r="AC22" s="72">
        <f t="shared" si="10"/>
        <v>92.535787321063395</v>
      </c>
      <c r="AD22" s="72">
        <f t="shared" si="11"/>
        <v>91.206543967280169</v>
      </c>
      <c r="AE22" s="72">
        <f t="shared" si="12"/>
        <v>93.865030674846622</v>
      </c>
      <c r="AF22" s="72">
        <f t="shared" ref="AF22:AG22" si="30">Q22*100/$D22</f>
        <v>92.842535787321069</v>
      </c>
      <c r="AG22" s="73">
        <f t="shared" si="30"/>
        <v>96.319018404907979</v>
      </c>
      <c r="AH22" s="237"/>
      <c r="AI22" s="238"/>
      <c r="AJ22" s="238"/>
      <c r="AK22" s="238"/>
      <c r="AL22" s="238"/>
      <c r="AM22" s="238"/>
      <c r="AN22" s="238"/>
      <c r="AO22" s="238"/>
      <c r="AP22" s="238"/>
      <c r="AQ22" s="238"/>
      <c r="AR22" s="238"/>
      <c r="AS22" s="238"/>
      <c r="AT22" s="238"/>
      <c r="AU22" s="238"/>
      <c r="AV22" s="239"/>
    </row>
    <row r="23" spans="2:48" ht="14.45">
      <c r="B23" s="622" t="s">
        <v>201</v>
      </c>
      <c r="C23" s="2" t="s">
        <v>194</v>
      </c>
      <c r="D23" s="211">
        <v>19414</v>
      </c>
      <c r="E23" s="211">
        <v>18853</v>
      </c>
      <c r="F23" s="211">
        <v>18384</v>
      </c>
      <c r="G23" s="211">
        <v>18153</v>
      </c>
      <c r="H23" s="211">
        <v>17813</v>
      </c>
      <c r="I23" s="211">
        <v>18090</v>
      </c>
      <c r="J23" s="211">
        <v>17035</v>
      </c>
      <c r="K23" s="211">
        <v>16821</v>
      </c>
      <c r="L23" s="211">
        <v>16375</v>
      </c>
      <c r="M23" s="211">
        <v>16330</v>
      </c>
      <c r="N23" s="211">
        <v>16008</v>
      </c>
      <c r="O23" s="211">
        <v>16142</v>
      </c>
      <c r="P23" s="212">
        <v>16013</v>
      </c>
      <c r="Q23" s="212">
        <v>15997</v>
      </c>
      <c r="R23" s="212">
        <v>15900</v>
      </c>
      <c r="S23" s="620">
        <f>100</f>
        <v>100</v>
      </c>
      <c r="T23" s="72">
        <f t="shared" si="1"/>
        <v>97.110332749562176</v>
      </c>
      <c r="U23" s="72">
        <f t="shared" si="2"/>
        <v>94.694550324508086</v>
      </c>
      <c r="V23" s="72">
        <f t="shared" si="3"/>
        <v>93.504687339033694</v>
      </c>
      <c r="W23" s="72">
        <f t="shared" si="4"/>
        <v>91.753373853919854</v>
      </c>
      <c r="X23" s="72">
        <f t="shared" si="5"/>
        <v>93.18017925208612</v>
      </c>
      <c r="Y23" s="72">
        <f t="shared" si="6"/>
        <v>87.745956526218194</v>
      </c>
      <c r="Z23" s="72">
        <f t="shared" si="7"/>
        <v>86.643659214999488</v>
      </c>
      <c r="AA23" s="72">
        <f t="shared" si="8"/>
        <v>84.346347996291342</v>
      </c>
      <c r="AB23" s="72">
        <f t="shared" si="9"/>
        <v>84.114556505614502</v>
      </c>
      <c r="AC23" s="72">
        <f t="shared" si="10"/>
        <v>82.455959616771409</v>
      </c>
      <c r="AD23" s="72">
        <f t="shared" si="11"/>
        <v>83.146183166786855</v>
      </c>
      <c r="AE23" s="72">
        <f t="shared" si="12"/>
        <v>82.481714226846606</v>
      </c>
      <c r="AF23" s="72">
        <f t="shared" ref="AF23:AG23" si="31">Q23*100/$D23</f>
        <v>82.399299474605954</v>
      </c>
      <c r="AG23" s="73">
        <f t="shared" si="31"/>
        <v>81.899660039147008</v>
      </c>
      <c r="AH23" s="621">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22"/>
      <c r="C24" s="2" t="s">
        <v>195</v>
      </c>
      <c r="D24" s="211">
        <v>3189</v>
      </c>
      <c r="E24" s="211">
        <v>3052</v>
      </c>
      <c r="F24" s="211">
        <v>2974</v>
      </c>
      <c r="G24" s="211">
        <v>3031</v>
      </c>
      <c r="H24" s="211">
        <v>2986</v>
      </c>
      <c r="I24" s="211">
        <v>2538</v>
      </c>
      <c r="J24" s="211">
        <v>2986</v>
      </c>
      <c r="K24" s="211">
        <v>2922</v>
      </c>
      <c r="L24" s="211">
        <v>2867</v>
      </c>
      <c r="M24" s="211">
        <v>2861</v>
      </c>
      <c r="N24" s="211">
        <v>2818</v>
      </c>
      <c r="O24" s="211">
        <v>2771</v>
      </c>
      <c r="P24" s="212">
        <v>2765</v>
      </c>
      <c r="Q24" s="212">
        <v>2762</v>
      </c>
      <c r="R24" s="212">
        <v>2739</v>
      </c>
      <c r="S24" s="620">
        <f>100</f>
        <v>100</v>
      </c>
      <c r="T24" s="72">
        <f t="shared" si="1"/>
        <v>95.703982439636249</v>
      </c>
      <c r="U24" s="72">
        <f t="shared" si="2"/>
        <v>93.258074631545938</v>
      </c>
      <c r="V24" s="72">
        <f t="shared" si="3"/>
        <v>95.045468798996552</v>
      </c>
      <c r="W24" s="72">
        <f t="shared" si="4"/>
        <v>93.634368140482906</v>
      </c>
      <c r="X24" s="72">
        <f t="shared" si="5"/>
        <v>79.586077140169337</v>
      </c>
      <c r="Y24" s="72">
        <f t="shared" si="6"/>
        <v>93.634368140482906</v>
      </c>
      <c r="Z24" s="72">
        <f t="shared" si="7"/>
        <v>91.627469426152402</v>
      </c>
      <c r="AA24" s="72">
        <f t="shared" si="8"/>
        <v>89.902790843524613</v>
      </c>
      <c r="AB24" s="72">
        <f t="shared" si="9"/>
        <v>89.714644089056137</v>
      </c>
      <c r="AC24" s="72">
        <f t="shared" si="10"/>
        <v>88.366259015365316</v>
      </c>
      <c r="AD24" s="72">
        <f t="shared" si="11"/>
        <v>86.892442772028843</v>
      </c>
      <c r="AE24" s="72">
        <f t="shared" si="12"/>
        <v>86.704296017560367</v>
      </c>
      <c r="AF24" s="72">
        <f t="shared" ref="AF24:AG24" si="32">Q24*100/$D24</f>
        <v>86.610222640326114</v>
      </c>
      <c r="AG24" s="73">
        <f t="shared" si="32"/>
        <v>85.888993414863592</v>
      </c>
      <c r="AH24" s="621">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2"/>
      <c r="C25" s="2" t="s">
        <v>196</v>
      </c>
      <c r="D25" s="211">
        <v>927</v>
      </c>
      <c r="E25" s="211">
        <v>857</v>
      </c>
      <c r="F25" s="211">
        <v>810</v>
      </c>
      <c r="G25" s="211">
        <v>834</v>
      </c>
      <c r="H25" s="211">
        <v>843</v>
      </c>
      <c r="I25" s="211">
        <v>766</v>
      </c>
      <c r="J25" s="211">
        <v>822</v>
      </c>
      <c r="K25" s="211">
        <v>825</v>
      </c>
      <c r="L25" s="211">
        <v>823</v>
      </c>
      <c r="M25" s="211">
        <v>793</v>
      </c>
      <c r="N25" s="211">
        <v>822</v>
      </c>
      <c r="O25" s="211">
        <v>859</v>
      </c>
      <c r="P25" s="212">
        <v>848</v>
      </c>
      <c r="Q25" s="212">
        <v>844</v>
      </c>
      <c r="R25" s="212">
        <v>833</v>
      </c>
      <c r="S25" s="620">
        <f>100</f>
        <v>100</v>
      </c>
      <c r="T25" s="72">
        <f t="shared" si="1"/>
        <v>92.448759439050704</v>
      </c>
      <c r="U25" s="72">
        <f t="shared" si="2"/>
        <v>87.378640776699029</v>
      </c>
      <c r="V25" s="72">
        <f t="shared" si="3"/>
        <v>89.967637540453069</v>
      </c>
      <c r="W25" s="72">
        <f t="shared" si="4"/>
        <v>90.938511326860848</v>
      </c>
      <c r="X25" s="72">
        <f t="shared" si="5"/>
        <v>82.63214670981661</v>
      </c>
      <c r="Y25" s="72">
        <f t="shared" si="6"/>
        <v>88.673139158576049</v>
      </c>
      <c r="Z25" s="72">
        <f t="shared" si="7"/>
        <v>88.996763754045304</v>
      </c>
      <c r="AA25" s="72">
        <f t="shared" si="8"/>
        <v>88.781014023732467</v>
      </c>
      <c r="AB25" s="72">
        <f t="shared" si="9"/>
        <v>85.544768069039918</v>
      </c>
      <c r="AC25" s="72">
        <f t="shared" si="10"/>
        <v>88.673139158576049</v>
      </c>
      <c r="AD25" s="72">
        <f t="shared" si="11"/>
        <v>92.664509169363541</v>
      </c>
      <c r="AE25" s="72">
        <f t="shared" si="12"/>
        <v>91.477885652642939</v>
      </c>
      <c r="AF25" s="72">
        <f t="shared" ref="AF25:AG25" si="33">Q25*100/$D25</f>
        <v>91.046386192017266</v>
      </c>
      <c r="AG25" s="73">
        <f t="shared" si="33"/>
        <v>89.859762675296651</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2" t="s">
        <v>197</v>
      </c>
      <c r="D26" s="211">
        <v>251</v>
      </c>
      <c r="E26" s="211">
        <v>232</v>
      </c>
      <c r="F26" s="211">
        <v>214</v>
      </c>
      <c r="G26" s="211">
        <v>213</v>
      </c>
      <c r="H26" s="211">
        <v>206</v>
      </c>
      <c r="I26" s="211">
        <v>188</v>
      </c>
      <c r="J26" s="211">
        <v>199</v>
      </c>
      <c r="K26" s="211">
        <v>200</v>
      </c>
      <c r="L26" s="211">
        <v>199</v>
      </c>
      <c r="M26" s="211">
        <v>192</v>
      </c>
      <c r="N26" s="211">
        <v>201</v>
      </c>
      <c r="O26" s="211">
        <v>204</v>
      </c>
      <c r="P26" s="212">
        <v>204</v>
      </c>
      <c r="Q26" s="212">
        <v>208</v>
      </c>
      <c r="R26" s="212">
        <v>208</v>
      </c>
      <c r="S26" s="620">
        <f>100</f>
        <v>100</v>
      </c>
      <c r="T26" s="72">
        <f t="shared" si="1"/>
        <v>92.430278884462155</v>
      </c>
      <c r="U26" s="72">
        <f t="shared" si="2"/>
        <v>85.258964143426297</v>
      </c>
      <c r="V26" s="72">
        <f t="shared" si="3"/>
        <v>84.860557768924309</v>
      </c>
      <c r="W26" s="72">
        <f t="shared" si="4"/>
        <v>82.071713147410364</v>
      </c>
      <c r="X26" s="72">
        <f t="shared" si="5"/>
        <v>74.900398406374507</v>
      </c>
      <c r="Y26" s="72">
        <f t="shared" si="6"/>
        <v>79.282868525896419</v>
      </c>
      <c r="Z26" s="72">
        <f t="shared" si="7"/>
        <v>79.681274900398407</v>
      </c>
      <c r="AA26" s="72">
        <f t="shared" si="8"/>
        <v>79.282868525896419</v>
      </c>
      <c r="AB26" s="72">
        <f t="shared" si="9"/>
        <v>76.494023904382473</v>
      </c>
      <c r="AC26" s="72">
        <f t="shared" si="10"/>
        <v>80.079681274900395</v>
      </c>
      <c r="AD26" s="72">
        <f t="shared" si="11"/>
        <v>81.274900398406373</v>
      </c>
      <c r="AE26" s="72">
        <f t="shared" si="12"/>
        <v>81.274900398406373</v>
      </c>
      <c r="AF26" s="72">
        <f t="shared" ref="AF26:AG26" si="34">Q26*100/$D26</f>
        <v>82.86852589641434</v>
      </c>
      <c r="AG26" s="73">
        <f t="shared" si="34"/>
        <v>82.86852589641434</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2" t="s">
        <v>198</v>
      </c>
      <c r="D27" s="211">
        <v>23781</v>
      </c>
      <c r="E27" s="211">
        <v>22994</v>
      </c>
      <c r="F27" s="211">
        <v>22382</v>
      </c>
      <c r="G27" s="211">
        <v>22231</v>
      </c>
      <c r="H27" s="211">
        <v>21848</v>
      </c>
      <c r="I27" s="211">
        <v>21582</v>
      </c>
      <c r="J27" s="211">
        <v>21042</v>
      </c>
      <c r="K27" s="211">
        <v>20768</v>
      </c>
      <c r="L27" s="211">
        <v>20264</v>
      </c>
      <c r="M27" s="211">
        <v>20176</v>
      </c>
      <c r="N27" s="211">
        <v>19849</v>
      </c>
      <c r="O27" s="211">
        <v>19976</v>
      </c>
      <c r="P27" s="212">
        <v>19830</v>
      </c>
      <c r="Q27" s="212">
        <v>19811</v>
      </c>
      <c r="R27" s="212">
        <v>19680</v>
      </c>
      <c r="S27" s="620">
        <f>100</f>
        <v>100</v>
      </c>
      <c r="T27" s="72">
        <f t="shared" si="1"/>
        <v>96.690635381186667</v>
      </c>
      <c r="U27" s="72">
        <f t="shared" si="2"/>
        <v>94.117152348513514</v>
      </c>
      <c r="V27" s="72">
        <f t="shared" si="3"/>
        <v>93.482191665615403</v>
      </c>
      <c r="W27" s="72">
        <f t="shared" si="4"/>
        <v>91.871662251377145</v>
      </c>
      <c r="X27" s="72">
        <f t="shared" si="5"/>
        <v>90.753122240444057</v>
      </c>
      <c r="Y27" s="72">
        <f t="shared" si="6"/>
        <v>88.482401917497157</v>
      </c>
      <c r="Z27" s="72">
        <f t="shared" si="7"/>
        <v>87.330221605483374</v>
      </c>
      <c r="AA27" s="72">
        <f t="shared" si="8"/>
        <v>85.210882637399607</v>
      </c>
      <c r="AB27" s="72">
        <f t="shared" si="9"/>
        <v>84.840839325511965</v>
      </c>
      <c r="AC27" s="72">
        <f t="shared" si="10"/>
        <v>83.46579201883857</v>
      </c>
      <c r="AD27" s="72">
        <f t="shared" si="11"/>
        <v>83.999831798494597</v>
      </c>
      <c r="AE27" s="72">
        <f t="shared" si="12"/>
        <v>83.385896303771915</v>
      </c>
      <c r="AF27" s="72">
        <f t="shared" ref="AF27:AG27" si="35">Q27*100/$D27</f>
        <v>83.306000588705274</v>
      </c>
      <c r="AG27" s="73">
        <f t="shared" si="35"/>
        <v>82.755140658508893</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2" t="s">
        <v>199</v>
      </c>
      <c r="D28">
        <v>23530</v>
      </c>
      <c r="E28">
        <v>22762</v>
      </c>
      <c r="F28">
        <v>22168</v>
      </c>
      <c r="G28">
        <v>22018</v>
      </c>
      <c r="H28">
        <v>21642</v>
      </c>
      <c r="I28">
        <v>21394</v>
      </c>
      <c r="J28">
        <v>20843</v>
      </c>
      <c r="K28">
        <v>20568</v>
      </c>
      <c r="L28">
        <v>20065</v>
      </c>
      <c r="M28">
        <v>19984</v>
      </c>
      <c r="N28">
        <v>19648</v>
      </c>
      <c r="O28">
        <v>19772</v>
      </c>
      <c r="P28">
        <v>19626</v>
      </c>
      <c r="Q28">
        <v>19603</v>
      </c>
      <c r="R28">
        <v>19472</v>
      </c>
      <c r="S28" s="620">
        <f>100</f>
        <v>100</v>
      </c>
      <c r="T28" s="72">
        <f t="shared" si="1"/>
        <v>96.736081597960052</v>
      </c>
      <c r="U28" s="72">
        <f t="shared" si="2"/>
        <v>94.211644708882275</v>
      </c>
      <c r="V28" s="72">
        <f t="shared" si="3"/>
        <v>93.574160645983852</v>
      </c>
      <c r="W28" s="72">
        <f t="shared" si="4"/>
        <v>91.97620059498513</v>
      </c>
      <c r="X28" s="72">
        <f t="shared" si="5"/>
        <v>90.922226944326397</v>
      </c>
      <c r="Y28" s="72">
        <f t="shared" si="6"/>
        <v>88.580535486612831</v>
      </c>
      <c r="Z28" s="72">
        <f t="shared" si="7"/>
        <v>87.411814704632391</v>
      </c>
      <c r="AA28" s="72">
        <f t="shared" si="8"/>
        <v>85.274118147046323</v>
      </c>
      <c r="AB28" s="72">
        <f t="shared" si="9"/>
        <v>84.929876753081174</v>
      </c>
      <c r="AC28" s="72">
        <f t="shared" si="10"/>
        <v>83.501912452188691</v>
      </c>
      <c r="AD28" s="72">
        <f t="shared" si="11"/>
        <v>84.028899277518065</v>
      </c>
      <c r="AE28" s="72">
        <f t="shared" si="12"/>
        <v>83.408414789630257</v>
      </c>
      <c r="AF28" s="72">
        <f t="shared" ref="AF28:AG28" si="36">Q28*100/$D28</f>
        <v>83.310667233319165</v>
      </c>
      <c r="AG28" s="73">
        <f t="shared" si="36"/>
        <v>82.753931151721204</v>
      </c>
      <c r="AH28" s="237"/>
      <c r="AI28" s="238"/>
      <c r="AJ28" s="238"/>
      <c r="AK28" s="238"/>
      <c r="AL28" s="238"/>
      <c r="AM28" s="238"/>
      <c r="AN28" s="238"/>
      <c r="AO28" s="238"/>
      <c r="AP28" s="238"/>
      <c r="AQ28" s="238"/>
      <c r="AR28" s="238"/>
      <c r="AS28" s="238"/>
      <c r="AT28" s="238"/>
      <c r="AU28" s="238"/>
      <c r="AV28" s="239"/>
    </row>
    <row r="29" spans="2:48" ht="15" customHeight="1">
      <c r="B29" s="341" t="s">
        <v>202</v>
      </c>
      <c r="C29" s="3" t="s">
        <v>194</v>
      </c>
      <c r="D29" s="211">
        <v>570</v>
      </c>
      <c r="E29" s="211">
        <v>571</v>
      </c>
      <c r="F29" s="211">
        <v>580</v>
      </c>
      <c r="G29" s="211">
        <v>605</v>
      </c>
      <c r="H29" s="211">
        <v>623</v>
      </c>
      <c r="I29" s="211">
        <v>659</v>
      </c>
      <c r="J29" s="211">
        <v>682</v>
      </c>
      <c r="K29" s="211">
        <v>739</v>
      </c>
      <c r="L29" s="211">
        <v>759</v>
      </c>
      <c r="M29" s="211">
        <v>753</v>
      </c>
      <c r="N29" s="211">
        <v>756</v>
      </c>
      <c r="O29" s="211">
        <v>776</v>
      </c>
      <c r="P29" s="212">
        <v>794</v>
      </c>
      <c r="Q29" s="212">
        <v>787</v>
      </c>
      <c r="R29" s="212">
        <v>795</v>
      </c>
      <c r="S29" s="620">
        <f>100</f>
        <v>100</v>
      </c>
      <c r="T29" s="72">
        <f t="shared" si="1"/>
        <v>100.17543859649123</v>
      </c>
      <c r="U29" s="72">
        <f t="shared" si="2"/>
        <v>101.75438596491227</v>
      </c>
      <c r="V29" s="72">
        <f t="shared" si="3"/>
        <v>106.14035087719299</v>
      </c>
      <c r="W29" s="72">
        <f t="shared" si="4"/>
        <v>109.29824561403508</v>
      </c>
      <c r="X29" s="72">
        <f t="shared" si="5"/>
        <v>115.6140350877193</v>
      </c>
      <c r="Y29" s="72">
        <f t="shared" si="6"/>
        <v>119.64912280701755</v>
      </c>
      <c r="Z29" s="72">
        <f t="shared" si="7"/>
        <v>129.64912280701753</v>
      </c>
      <c r="AA29" s="72">
        <f t="shared" si="8"/>
        <v>133.15789473684211</v>
      </c>
      <c r="AB29" s="72">
        <f t="shared" si="9"/>
        <v>132.10526315789474</v>
      </c>
      <c r="AC29" s="72">
        <f t="shared" si="10"/>
        <v>132.63157894736841</v>
      </c>
      <c r="AD29" s="72">
        <f t="shared" si="11"/>
        <v>136.14035087719299</v>
      </c>
      <c r="AE29" s="72">
        <f t="shared" si="12"/>
        <v>139.2982456140351</v>
      </c>
      <c r="AF29" s="72">
        <f t="shared" ref="AF29:AG29" si="37">Q29*100/$D29</f>
        <v>138.07017543859649</v>
      </c>
      <c r="AG29" s="73">
        <f t="shared" si="37"/>
        <v>139.47368421052633</v>
      </c>
      <c r="AH29" s="621">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622"/>
      <c r="C30" s="2" t="s">
        <v>195</v>
      </c>
      <c r="D30" s="211">
        <v>100</v>
      </c>
      <c r="E30" s="211">
        <v>100</v>
      </c>
      <c r="F30" s="211">
        <v>100</v>
      </c>
      <c r="G30" s="211">
        <v>106</v>
      </c>
      <c r="H30" s="211">
        <v>108</v>
      </c>
      <c r="I30" s="211">
        <v>109</v>
      </c>
      <c r="J30" s="211">
        <v>119</v>
      </c>
      <c r="K30" s="211">
        <v>117</v>
      </c>
      <c r="L30" s="211">
        <v>124</v>
      </c>
      <c r="M30" s="211">
        <v>124</v>
      </c>
      <c r="N30" s="211">
        <v>124</v>
      </c>
      <c r="O30" s="211">
        <v>132</v>
      </c>
      <c r="P30" s="212">
        <v>138</v>
      </c>
      <c r="Q30" s="212">
        <v>136</v>
      </c>
      <c r="R30" s="212">
        <v>139</v>
      </c>
      <c r="S30" s="620">
        <f>100</f>
        <v>100</v>
      </c>
      <c r="T30" s="72">
        <f t="shared" si="1"/>
        <v>100</v>
      </c>
      <c r="U30" s="72">
        <f t="shared" si="2"/>
        <v>100</v>
      </c>
      <c r="V30" s="72">
        <f t="shared" si="3"/>
        <v>106</v>
      </c>
      <c r="W30" s="72">
        <f t="shared" si="4"/>
        <v>108</v>
      </c>
      <c r="X30" s="72">
        <f t="shared" si="5"/>
        <v>109</v>
      </c>
      <c r="Y30" s="72">
        <f t="shared" si="6"/>
        <v>119</v>
      </c>
      <c r="Z30" s="72">
        <f t="shared" si="7"/>
        <v>117</v>
      </c>
      <c r="AA30" s="72">
        <f t="shared" si="8"/>
        <v>124</v>
      </c>
      <c r="AB30" s="72">
        <f t="shared" si="9"/>
        <v>124</v>
      </c>
      <c r="AC30" s="72">
        <f t="shared" si="10"/>
        <v>124</v>
      </c>
      <c r="AD30" s="72">
        <f t="shared" si="11"/>
        <v>132</v>
      </c>
      <c r="AE30" s="72">
        <f t="shared" si="12"/>
        <v>138</v>
      </c>
      <c r="AF30" s="72">
        <f t="shared" ref="AF30:AG30" si="38">Q30*100/$D30</f>
        <v>136</v>
      </c>
      <c r="AG30" s="73">
        <f t="shared" si="38"/>
        <v>139</v>
      </c>
      <c r="AH30" s="621">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22"/>
      <c r="C31" s="2" t="s">
        <v>196</v>
      </c>
      <c r="D31" s="211">
        <v>40</v>
      </c>
      <c r="E31" s="211">
        <v>44</v>
      </c>
      <c r="F31" s="211">
        <v>45</v>
      </c>
      <c r="G31" s="211">
        <v>42</v>
      </c>
      <c r="H31" s="211">
        <v>43</v>
      </c>
      <c r="I31" s="211">
        <v>39</v>
      </c>
      <c r="J31" s="211">
        <v>38</v>
      </c>
      <c r="K31" s="211">
        <v>42</v>
      </c>
      <c r="L31" s="211">
        <v>42</v>
      </c>
      <c r="M31" s="211">
        <v>38</v>
      </c>
      <c r="N31" s="211">
        <v>40</v>
      </c>
      <c r="O31" s="211">
        <v>35</v>
      </c>
      <c r="P31" s="212">
        <v>37</v>
      </c>
      <c r="Q31" s="212">
        <v>36</v>
      </c>
      <c r="R31" s="212">
        <v>37</v>
      </c>
      <c r="S31" s="620">
        <f>100</f>
        <v>100</v>
      </c>
      <c r="T31" s="72">
        <f t="shared" si="1"/>
        <v>110</v>
      </c>
      <c r="U31" s="72">
        <f t="shared" si="2"/>
        <v>112.5</v>
      </c>
      <c r="V31" s="72">
        <f t="shared" si="3"/>
        <v>105</v>
      </c>
      <c r="W31" s="72">
        <f t="shared" si="4"/>
        <v>107.5</v>
      </c>
      <c r="X31" s="72">
        <f t="shared" si="5"/>
        <v>97.5</v>
      </c>
      <c r="Y31" s="72">
        <f t="shared" si="6"/>
        <v>95</v>
      </c>
      <c r="Z31" s="72">
        <f t="shared" si="7"/>
        <v>105</v>
      </c>
      <c r="AA31" s="72">
        <f t="shared" si="8"/>
        <v>105</v>
      </c>
      <c r="AB31" s="72">
        <f t="shared" si="9"/>
        <v>95</v>
      </c>
      <c r="AC31" s="72">
        <f t="shared" si="10"/>
        <v>100</v>
      </c>
      <c r="AD31" s="72">
        <f t="shared" si="11"/>
        <v>87.5</v>
      </c>
      <c r="AE31" s="72">
        <f t="shared" si="12"/>
        <v>92.5</v>
      </c>
      <c r="AF31" s="72">
        <f t="shared" ref="AF31:AG31" si="39">Q31*100/$D31</f>
        <v>90</v>
      </c>
      <c r="AG31" s="73">
        <f t="shared" si="39"/>
        <v>92.5</v>
      </c>
      <c r="AH31" s="621">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622"/>
      <c r="C32" s="2" t="s">
        <v>197</v>
      </c>
      <c r="D32" s="211">
        <v>12</v>
      </c>
      <c r="E32" s="211">
        <v>11</v>
      </c>
      <c r="F32" s="211">
        <v>11</v>
      </c>
      <c r="G32" s="211">
        <v>11</v>
      </c>
      <c r="H32" s="211">
        <v>9</v>
      </c>
      <c r="I32" s="211">
        <v>9</v>
      </c>
      <c r="J32" s="211">
        <v>10</v>
      </c>
      <c r="K32" s="211">
        <v>9</v>
      </c>
      <c r="L32" s="211">
        <v>9</v>
      </c>
      <c r="M32" s="211">
        <v>8</v>
      </c>
      <c r="N32" s="211">
        <v>6</v>
      </c>
      <c r="O32" s="211">
        <v>9</v>
      </c>
      <c r="P32" s="212">
        <v>10</v>
      </c>
      <c r="Q32" s="212">
        <v>10</v>
      </c>
      <c r="R32" s="212">
        <v>11</v>
      </c>
      <c r="S32" s="620">
        <f>100</f>
        <v>100</v>
      </c>
      <c r="T32" s="72">
        <f t="shared" si="1"/>
        <v>91.666666666666671</v>
      </c>
      <c r="U32" s="72">
        <f t="shared" si="2"/>
        <v>91.666666666666671</v>
      </c>
      <c r="V32" s="72">
        <f t="shared" si="3"/>
        <v>91.666666666666671</v>
      </c>
      <c r="W32" s="72">
        <f t="shared" si="4"/>
        <v>75</v>
      </c>
      <c r="X32" s="72">
        <f t="shared" si="5"/>
        <v>75</v>
      </c>
      <c r="Y32" s="72">
        <f t="shared" si="6"/>
        <v>83.333333333333329</v>
      </c>
      <c r="Z32" s="72">
        <f t="shared" si="7"/>
        <v>75</v>
      </c>
      <c r="AA32" s="72">
        <f t="shared" si="8"/>
        <v>75</v>
      </c>
      <c r="AB32" s="72">
        <f t="shared" si="9"/>
        <v>66.666666666666671</v>
      </c>
      <c r="AC32" s="72">
        <f t="shared" si="10"/>
        <v>50</v>
      </c>
      <c r="AD32" s="72">
        <f t="shared" si="11"/>
        <v>75</v>
      </c>
      <c r="AE32" s="72">
        <f t="shared" si="12"/>
        <v>83.333333333333329</v>
      </c>
      <c r="AF32" s="72">
        <f t="shared" ref="AF32:AG32" si="40">Q32*100/$D32</f>
        <v>83.333333333333329</v>
      </c>
      <c r="AG32" s="73">
        <f t="shared" si="40"/>
        <v>91.666666666666671</v>
      </c>
      <c r="AH32" s="621">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622"/>
      <c r="C33" s="2" t="s">
        <v>198</v>
      </c>
      <c r="D33" s="211">
        <v>722</v>
      </c>
      <c r="E33" s="211">
        <v>726</v>
      </c>
      <c r="F33" s="211">
        <v>736</v>
      </c>
      <c r="G33" s="211">
        <v>764</v>
      </c>
      <c r="H33" s="211">
        <v>783</v>
      </c>
      <c r="I33" s="211">
        <v>816</v>
      </c>
      <c r="J33" s="211">
        <v>849</v>
      </c>
      <c r="K33" s="211">
        <v>907</v>
      </c>
      <c r="L33" s="211">
        <v>934</v>
      </c>
      <c r="M33" s="211">
        <v>923</v>
      </c>
      <c r="N33" s="211">
        <v>926</v>
      </c>
      <c r="O33" s="211">
        <v>952</v>
      </c>
      <c r="P33" s="212">
        <v>979</v>
      </c>
      <c r="Q33" s="212">
        <v>969</v>
      </c>
      <c r="R33" s="212">
        <v>982</v>
      </c>
      <c r="S33" s="620">
        <f>100</f>
        <v>100</v>
      </c>
      <c r="T33" s="72">
        <f t="shared" si="1"/>
        <v>100.55401662049861</v>
      </c>
      <c r="U33" s="72">
        <f t="shared" si="2"/>
        <v>101.93905817174515</v>
      </c>
      <c r="V33" s="72">
        <f t="shared" si="3"/>
        <v>105.81717451523545</v>
      </c>
      <c r="W33" s="72">
        <f t="shared" si="4"/>
        <v>108.44875346260388</v>
      </c>
      <c r="X33" s="72">
        <f t="shared" si="5"/>
        <v>113.01939058171745</v>
      </c>
      <c r="Y33" s="72">
        <f t="shared" si="6"/>
        <v>117.59002770083103</v>
      </c>
      <c r="Z33" s="72">
        <f t="shared" si="7"/>
        <v>125.62326869806094</v>
      </c>
      <c r="AA33" s="72">
        <f t="shared" si="8"/>
        <v>129.36288088642658</v>
      </c>
      <c r="AB33" s="72">
        <f t="shared" si="9"/>
        <v>127.8393351800554</v>
      </c>
      <c r="AC33" s="72">
        <f t="shared" si="10"/>
        <v>128.25484764542935</v>
      </c>
      <c r="AD33" s="72">
        <f t="shared" si="11"/>
        <v>131.85595567867037</v>
      </c>
      <c r="AE33" s="72">
        <f t="shared" si="12"/>
        <v>135.59556786703601</v>
      </c>
      <c r="AF33" s="72">
        <f t="shared" ref="AF33:AG33" si="41">Q33*100/$D33</f>
        <v>134.21052631578948</v>
      </c>
      <c r="AG33" s="73">
        <f t="shared" si="41"/>
        <v>136.01108033240996</v>
      </c>
      <c r="AH33" s="621">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40"/>
      <c r="C34" s="4" t="s">
        <v>199</v>
      </c>
      <c r="D34">
        <v>710</v>
      </c>
      <c r="E34">
        <v>715</v>
      </c>
      <c r="F34">
        <v>725</v>
      </c>
      <c r="G34">
        <v>753</v>
      </c>
      <c r="H34">
        <v>774</v>
      </c>
      <c r="I34">
        <v>807</v>
      </c>
      <c r="J34">
        <v>839</v>
      </c>
      <c r="K34">
        <v>898</v>
      </c>
      <c r="L34">
        <v>925</v>
      </c>
      <c r="M34">
        <v>915</v>
      </c>
      <c r="N34">
        <v>920</v>
      </c>
      <c r="O34">
        <v>943</v>
      </c>
      <c r="P34">
        <v>969</v>
      </c>
      <c r="Q34">
        <v>959</v>
      </c>
      <c r="R34">
        <v>971</v>
      </c>
      <c r="S34" s="620">
        <f>100</f>
        <v>100</v>
      </c>
      <c r="T34" s="72">
        <f t="shared" si="1"/>
        <v>100.70422535211267</v>
      </c>
      <c r="U34" s="72">
        <f t="shared" si="2"/>
        <v>102.11267605633803</v>
      </c>
      <c r="V34" s="72">
        <f t="shared" si="3"/>
        <v>106.05633802816901</v>
      </c>
      <c r="W34" s="72">
        <f t="shared" si="4"/>
        <v>109.01408450704226</v>
      </c>
      <c r="X34" s="72">
        <f t="shared" si="5"/>
        <v>113.66197183098592</v>
      </c>
      <c r="Y34" s="72">
        <f t="shared" si="6"/>
        <v>118.16901408450704</v>
      </c>
      <c r="Z34" s="72">
        <f t="shared" si="7"/>
        <v>126.47887323943662</v>
      </c>
      <c r="AA34" s="72">
        <f t="shared" si="8"/>
        <v>130.28169014084506</v>
      </c>
      <c r="AB34" s="72">
        <f t="shared" si="9"/>
        <v>128.87323943661971</v>
      </c>
      <c r="AC34" s="72">
        <f t="shared" si="10"/>
        <v>129.57746478873239</v>
      </c>
      <c r="AD34" s="72">
        <f t="shared" si="11"/>
        <v>132.81690140845072</v>
      </c>
      <c r="AE34" s="72">
        <f t="shared" si="12"/>
        <v>136.47887323943661</v>
      </c>
      <c r="AF34" s="72">
        <f t="shared" ref="AF34:AG34" si="42">Q34*100/$D34</f>
        <v>135.07042253521126</v>
      </c>
      <c r="AG34" s="73">
        <f t="shared" si="42"/>
        <v>136.7605633802817</v>
      </c>
      <c r="AH34" s="237"/>
      <c r="AI34" s="238"/>
      <c r="AJ34" s="238"/>
      <c r="AK34" s="238"/>
      <c r="AL34" s="238"/>
      <c r="AM34" s="238"/>
      <c r="AN34" s="238"/>
      <c r="AO34" s="238"/>
      <c r="AP34" s="238"/>
      <c r="AQ34" s="238"/>
      <c r="AR34" s="238"/>
      <c r="AS34" s="238"/>
      <c r="AT34" s="238"/>
      <c r="AU34" s="238"/>
      <c r="AV34" s="239"/>
    </row>
    <row r="35" spans="2:48" ht="15" customHeight="1">
      <c r="B35" s="622" t="s">
        <v>203</v>
      </c>
      <c r="C35" s="2" t="s">
        <v>194</v>
      </c>
      <c r="D35" s="211">
        <v>1136</v>
      </c>
      <c r="E35" s="211">
        <v>1166</v>
      </c>
      <c r="F35" s="211">
        <v>1201</v>
      </c>
      <c r="G35" s="211">
        <v>1235</v>
      </c>
      <c r="H35" s="211">
        <v>1248</v>
      </c>
      <c r="I35" s="211">
        <v>1325</v>
      </c>
      <c r="J35" s="211">
        <v>1268</v>
      </c>
      <c r="K35" s="211">
        <v>1276</v>
      </c>
      <c r="L35" s="211">
        <v>1266</v>
      </c>
      <c r="M35" s="211">
        <v>1289</v>
      </c>
      <c r="N35" s="211">
        <v>1296</v>
      </c>
      <c r="O35" s="211">
        <v>1310</v>
      </c>
      <c r="P35" s="212">
        <v>1344</v>
      </c>
      <c r="Q35" s="212">
        <v>1330</v>
      </c>
      <c r="R35" s="212">
        <v>1360</v>
      </c>
      <c r="S35" s="620">
        <f>100</f>
        <v>100</v>
      </c>
      <c r="T35" s="72">
        <f t="shared" si="1"/>
        <v>102.64084507042253</v>
      </c>
      <c r="U35" s="72">
        <f t="shared" si="2"/>
        <v>105.72183098591549</v>
      </c>
      <c r="V35" s="72">
        <f t="shared" si="3"/>
        <v>108.71478873239437</v>
      </c>
      <c r="W35" s="72">
        <f t="shared" si="4"/>
        <v>109.85915492957747</v>
      </c>
      <c r="X35" s="72">
        <f t="shared" si="5"/>
        <v>116.63732394366197</v>
      </c>
      <c r="Y35" s="72">
        <f t="shared" si="6"/>
        <v>111.61971830985915</v>
      </c>
      <c r="Z35" s="72">
        <f t="shared" si="7"/>
        <v>112.32394366197182</v>
      </c>
      <c r="AA35" s="72">
        <f t="shared" si="8"/>
        <v>111.44366197183099</v>
      </c>
      <c r="AB35" s="72">
        <f t="shared" si="9"/>
        <v>113.46830985915493</v>
      </c>
      <c r="AC35" s="72">
        <f t="shared" si="10"/>
        <v>114.08450704225352</v>
      </c>
      <c r="AD35" s="72">
        <f t="shared" si="11"/>
        <v>115.3169014084507</v>
      </c>
      <c r="AE35" s="72">
        <f t="shared" si="12"/>
        <v>118.30985915492958</v>
      </c>
      <c r="AF35" s="72">
        <f t="shared" ref="AF35:AG35" si="43">Q35*100/$D35</f>
        <v>117.0774647887324</v>
      </c>
      <c r="AG35" s="73">
        <f t="shared" si="43"/>
        <v>119.71830985915493</v>
      </c>
      <c r="AH35" s="621">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22"/>
      <c r="C36" s="2" t="s">
        <v>195</v>
      </c>
      <c r="D36" s="211">
        <v>155</v>
      </c>
      <c r="E36" s="211">
        <v>147</v>
      </c>
      <c r="F36" s="211">
        <v>149</v>
      </c>
      <c r="G36" s="211">
        <v>155</v>
      </c>
      <c r="H36" s="211">
        <v>158</v>
      </c>
      <c r="I36" s="211">
        <v>134</v>
      </c>
      <c r="J36" s="211">
        <v>163</v>
      </c>
      <c r="K36" s="211">
        <v>161</v>
      </c>
      <c r="L36" s="211">
        <v>160</v>
      </c>
      <c r="M36" s="211">
        <v>157</v>
      </c>
      <c r="N36" s="211">
        <v>161</v>
      </c>
      <c r="O36" s="211">
        <v>162</v>
      </c>
      <c r="P36" s="212">
        <v>169</v>
      </c>
      <c r="Q36" s="212">
        <v>167</v>
      </c>
      <c r="R36" s="212">
        <v>174</v>
      </c>
      <c r="S36" s="620">
        <f>100</f>
        <v>100</v>
      </c>
      <c r="T36" s="72">
        <f t="shared" si="1"/>
        <v>94.838709677419359</v>
      </c>
      <c r="U36" s="72">
        <f t="shared" si="2"/>
        <v>96.129032258064512</v>
      </c>
      <c r="V36" s="72">
        <f t="shared" si="3"/>
        <v>100</v>
      </c>
      <c r="W36" s="72">
        <f t="shared" si="4"/>
        <v>101.93548387096774</v>
      </c>
      <c r="X36" s="72">
        <f t="shared" si="5"/>
        <v>86.451612903225808</v>
      </c>
      <c r="Y36" s="72">
        <f t="shared" si="6"/>
        <v>105.16129032258064</v>
      </c>
      <c r="Z36" s="72">
        <f t="shared" si="7"/>
        <v>103.87096774193549</v>
      </c>
      <c r="AA36" s="72">
        <f t="shared" si="8"/>
        <v>103.2258064516129</v>
      </c>
      <c r="AB36" s="72">
        <f t="shared" si="9"/>
        <v>101.29032258064517</v>
      </c>
      <c r="AC36" s="72">
        <f t="shared" si="10"/>
        <v>103.87096774193549</v>
      </c>
      <c r="AD36" s="72">
        <f t="shared" si="11"/>
        <v>104.51612903225806</v>
      </c>
      <c r="AE36" s="72">
        <f t="shared" si="12"/>
        <v>109.03225806451613</v>
      </c>
      <c r="AF36" s="72">
        <f t="shared" ref="AF36:AG36" si="44">Q36*100/$D36</f>
        <v>107.74193548387096</v>
      </c>
      <c r="AG36" s="73">
        <f t="shared" si="44"/>
        <v>112.25806451612904</v>
      </c>
      <c r="AH36" s="621">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622"/>
      <c r="C37" s="2" t="s">
        <v>196</v>
      </c>
      <c r="D37" s="211">
        <v>21</v>
      </c>
      <c r="E37" s="211">
        <v>25</v>
      </c>
      <c r="F37" s="211">
        <v>26</v>
      </c>
      <c r="G37" s="211">
        <v>24</v>
      </c>
      <c r="H37" s="211">
        <v>26</v>
      </c>
      <c r="I37" s="211">
        <v>18</v>
      </c>
      <c r="J37" s="211">
        <v>25</v>
      </c>
      <c r="K37" s="211">
        <v>25</v>
      </c>
      <c r="L37" s="211">
        <v>27</v>
      </c>
      <c r="M37" s="211">
        <v>28</v>
      </c>
      <c r="N37" s="211">
        <v>28</v>
      </c>
      <c r="O37" s="211">
        <v>30</v>
      </c>
      <c r="P37" s="212">
        <v>32</v>
      </c>
      <c r="Q37" s="212">
        <v>31</v>
      </c>
      <c r="R37" s="212">
        <v>32</v>
      </c>
      <c r="S37" s="620">
        <f>100</f>
        <v>100</v>
      </c>
      <c r="T37" s="72">
        <f t="shared" si="1"/>
        <v>119.04761904761905</v>
      </c>
      <c r="U37" s="72">
        <f t="shared" si="2"/>
        <v>123.80952380952381</v>
      </c>
      <c r="V37" s="72">
        <f t="shared" si="3"/>
        <v>114.28571428571429</v>
      </c>
      <c r="W37" s="72">
        <f t="shared" si="4"/>
        <v>123.80952380952381</v>
      </c>
      <c r="X37" s="72">
        <f t="shared" si="5"/>
        <v>85.714285714285708</v>
      </c>
      <c r="Y37" s="72">
        <f t="shared" si="6"/>
        <v>119.04761904761905</v>
      </c>
      <c r="Z37" s="72">
        <f t="shared" si="7"/>
        <v>119.04761904761905</v>
      </c>
      <c r="AA37" s="72">
        <f t="shared" si="8"/>
        <v>128.57142857142858</v>
      </c>
      <c r="AB37" s="72">
        <f t="shared" si="9"/>
        <v>133.33333333333334</v>
      </c>
      <c r="AC37" s="72">
        <f t="shared" si="10"/>
        <v>133.33333333333334</v>
      </c>
      <c r="AD37" s="72">
        <f t="shared" si="11"/>
        <v>142.85714285714286</v>
      </c>
      <c r="AE37" s="72">
        <f t="shared" si="12"/>
        <v>152.38095238095238</v>
      </c>
      <c r="AF37" s="72">
        <f t="shared" ref="AF37:AG88" si="45">Q37*100/$D37</f>
        <v>147.61904761904762</v>
      </c>
      <c r="AG37" s="73">
        <f t="shared" si="45"/>
        <v>152.38095238095238</v>
      </c>
      <c r="AH37" s="621">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622"/>
      <c r="C38" s="2" t="s">
        <v>197</v>
      </c>
      <c r="D38" s="211">
        <v>4</v>
      </c>
      <c r="E38" s="211">
        <v>4</v>
      </c>
      <c r="F38" s="211">
        <v>5</v>
      </c>
      <c r="G38" s="211">
        <v>5</v>
      </c>
      <c r="H38" s="211">
        <v>4</v>
      </c>
      <c r="I38" s="211">
        <v>2</v>
      </c>
      <c r="J38" s="211">
        <v>4</v>
      </c>
      <c r="K38" s="211">
        <v>4</v>
      </c>
      <c r="L38" s="211">
        <v>5</v>
      </c>
      <c r="M38" s="211">
        <v>6</v>
      </c>
      <c r="N38" s="211">
        <v>4</v>
      </c>
      <c r="O38" s="211">
        <v>4</v>
      </c>
      <c r="P38" s="212">
        <v>5</v>
      </c>
      <c r="Q38" s="212">
        <v>5</v>
      </c>
      <c r="R38" s="212">
        <v>6</v>
      </c>
      <c r="S38" s="620">
        <f>100</f>
        <v>100</v>
      </c>
      <c r="T38" s="72">
        <f t="shared" si="1"/>
        <v>100</v>
      </c>
      <c r="U38" s="72">
        <f t="shared" si="2"/>
        <v>125</v>
      </c>
      <c r="V38" s="72">
        <f t="shared" si="3"/>
        <v>125</v>
      </c>
      <c r="W38" s="72">
        <f t="shared" si="4"/>
        <v>100</v>
      </c>
      <c r="X38" s="72">
        <f t="shared" si="5"/>
        <v>50</v>
      </c>
      <c r="Y38" s="72">
        <f t="shared" si="6"/>
        <v>100</v>
      </c>
      <c r="Z38" s="72">
        <f t="shared" si="7"/>
        <v>100</v>
      </c>
      <c r="AA38" s="72">
        <f t="shared" si="8"/>
        <v>125</v>
      </c>
      <c r="AB38" s="72">
        <f t="shared" si="9"/>
        <v>150</v>
      </c>
      <c r="AC38" s="72">
        <f t="shared" si="10"/>
        <v>100</v>
      </c>
      <c r="AD38" s="72">
        <f t="shared" si="11"/>
        <v>100</v>
      </c>
      <c r="AE38" s="72">
        <f t="shared" si="12"/>
        <v>125</v>
      </c>
      <c r="AF38" s="72">
        <f t="shared" si="45"/>
        <v>125</v>
      </c>
      <c r="AG38" s="73">
        <f t="shared" si="45"/>
        <v>150</v>
      </c>
      <c r="AH38" s="621">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622"/>
      <c r="C39" s="2" t="s">
        <v>198</v>
      </c>
      <c r="D39" s="211">
        <v>1316</v>
      </c>
      <c r="E39" s="211">
        <v>1342</v>
      </c>
      <c r="F39" s="211">
        <v>1381</v>
      </c>
      <c r="G39" s="211">
        <v>1419</v>
      </c>
      <c r="H39" s="211">
        <v>1436</v>
      </c>
      <c r="I39" s="211">
        <v>1479</v>
      </c>
      <c r="J39" s="211">
        <v>1460</v>
      </c>
      <c r="K39" s="211">
        <v>1466</v>
      </c>
      <c r="L39" s="211">
        <v>1458</v>
      </c>
      <c r="M39" s="211">
        <v>1480</v>
      </c>
      <c r="N39" s="211">
        <v>1489</v>
      </c>
      <c r="O39" s="211">
        <v>1506</v>
      </c>
      <c r="P39" s="212">
        <v>1550</v>
      </c>
      <c r="Q39" s="212">
        <v>1533</v>
      </c>
      <c r="R39" s="212">
        <v>1572</v>
      </c>
      <c r="S39" s="620">
        <f>100</f>
        <v>100</v>
      </c>
      <c r="T39" s="72">
        <f t="shared" si="1"/>
        <v>101.97568389057751</v>
      </c>
      <c r="U39" s="72">
        <f t="shared" si="2"/>
        <v>104.93920972644376</v>
      </c>
      <c r="V39" s="72">
        <f t="shared" si="3"/>
        <v>107.82674772036474</v>
      </c>
      <c r="W39" s="72">
        <f t="shared" si="4"/>
        <v>109.11854103343465</v>
      </c>
      <c r="X39" s="72">
        <f t="shared" si="5"/>
        <v>112.38601823708207</v>
      </c>
      <c r="Y39" s="72">
        <f t="shared" si="6"/>
        <v>110.94224924012158</v>
      </c>
      <c r="Z39" s="72">
        <f t="shared" si="7"/>
        <v>111.39817629179332</v>
      </c>
      <c r="AA39" s="72">
        <f t="shared" si="8"/>
        <v>110.790273556231</v>
      </c>
      <c r="AB39" s="72">
        <f t="shared" si="9"/>
        <v>112.46200607902736</v>
      </c>
      <c r="AC39" s="72">
        <f t="shared" si="10"/>
        <v>113.14589665653496</v>
      </c>
      <c r="AD39" s="72">
        <f t="shared" si="11"/>
        <v>114.43768996960486</v>
      </c>
      <c r="AE39" s="72">
        <f t="shared" si="12"/>
        <v>117.78115501519757</v>
      </c>
      <c r="AF39" s="72">
        <f t="shared" si="45"/>
        <v>116.48936170212765</v>
      </c>
      <c r="AG39" s="73">
        <f t="shared" si="45"/>
        <v>119.45288753799392</v>
      </c>
      <c r="AH39" s="621">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2"/>
      <c r="C40" s="2" t="s">
        <v>199</v>
      </c>
      <c r="D40">
        <v>1312</v>
      </c>
      <c r="E40">
        <v>1338</v>
      </c>
      <c r="F40">
        <v>1376</v>
      </c>
      <c r="G40">
        <v>1414</v>
      </c>
      <c r="H40">
        <v>1432</v>
      </c>
      <c r="I40">
        <v>1477</v>
      </c>
      <c r="J40">
        <v>1456</v>
      </c>
      <c r="K40">
        <v>1462</v>
      </c>
      <c r="L40">
        <v>1453</v>
      </c>
      <c r="M40">
        <v>1474</v>
      </c>
      <c r="N40">
        <v>1485</v>
      </c>
      <c r="O40">
        <v>1502</v>
      </c>
      <c r="P40">
        <v>1545</v>
      </c>
      <c r="Q40">
        <v>1528</v>
      </c>
      <c r="R40">
        <v>1566</v>
      </c>
      <c r="S40" s="620">
        <f>100</f>
        <v>100</v>
      </c>
      <c r="T40" s="72">
        <f t="shared" si="1"/>
        <v>101.98170731707317</v>
      </c>
      <c r="U40" s="72">
        <f t="shared" si="2"/>
        <v>104.8780487804878</v>
      </c>
      <c r="V40" s="72">
        <f t="shared" si="3"/>
        <v>107.77439024390245</v>
      </c>
      <c r="W40" s="72">
        <f t="shared" si="4"/>
        <v>109.14634146341463</v>
      </c>
      <c r="X40" s="72">
        <f t="shared" si="5"/>
        <v>112.57621951219512</v>
      </c>
      <c r="Y40" s="72">
        <f t="shared" si="6"/>
        <v>110.97560975609755</v>
      </c>
      <c r="Z40" s="72">
        <f t="shared" si="7"/>
        <v>111.4329268292683</v>
      </c>
      <c r="AA40" s="72">
        <f t="shared" si="8"/>
        <v>110.7469512195122</v>
      </c>
      <c r="AB40" s="72">
        <f t="shared" si="9"/>
        <v>112.34756097560975</v>
      </c>
      <c r="AC40" s="72">
        <f t="shared" si="10"/>
        <v>113.1859756097561</v>
      </c>
      <c r="AD40" s="72">
        <f t="shared" si="11"/>
        <v>114.48170731707317</v>
      </c>
      <c r="AE40" s="72">
        <f t="shared" si="12"/>
        <v>117.75914634146342</v>
      </c>
      <c r="AF40" s="72">
        <f t="shared" si="45"/>
        <v>116.46341463414635</v>
      </c>
      <c r="AG40" s="73">
        <f t="shared" si="45"/>
        <v>119.35975609756098</v>
      </c>
      <c r="AH40" s="237"/>
      <c r="AI40" s="238"/>
      <c r="AJ40" s="238"/>
      <c r="AK40" s="238"/>
      <c r="AL40" s="238"/>
      <c r="AM40" s="238"/>
      <c r="AN40" s="238"/>
      <c r="AO40" s="238"/>
      <c r="AP40" s="238"/>
      <c r="AQ40" s="238"/>
      <c r="AR40" s="238"/>
      <c r="AS40" s="238"/>
      <c r="AT40" s="238"/>
      <c r="AU40" s="238"/>
      <c r="AV40" s="239"/>
    </row>
    <row r="41" spans="2:48" ht="14.45">
      <c r="B41" s="341" t="s">
        <v>204</v>
      </c>
      <c r="C41" s="3" t="s">
        <v>194</v>
      </c>
      <c r="D41" s="211">
        <v>39621</v>
      </c>
      <c r="E41" s="211">
        <v>39659</v>
      </c>
      <c r="F41" s="211">
        <v>39655</v>
      </c>
      <c r="G41" s="211">
        <v>39813</v>
      </c>
      <c r="H41" s="211">
        <v>39712</v>
      </c>
      <c r="I41" s="211">
        <v>40213</v>
      </c>
      <c r="J41" s="211">
        <v>38495</v>
      </c>
      <c r="K41" s="211">
        <v>38199</v>
      </c>
      <c r="L41" s="211">
        <v>37390</v>
      </c>
      <c r="M41" s="211">
        <v>37393</v>
      </c>
      <c r="N41" s="211">
        <v>36989</v>
      </c>
      <c r="O41" s="211">
        <v>37468</v>
      </c>
      <c r="P41" s="212">
        <v>36596</v>
      </c>
      <c r="Q41" s="212">
        <v>35629</v>
      </c>
      <c r="R41" s="212">
        <v>36247</v>
      </c>
      <c r="S41" s="620">
        <f>100</f>
        <v>100</v>
      </c>
      <c r="T41" s="72">
        <f t="shared" si="1"/>
        <v>100.09590873526665</v>
      </c>
      <c r="U41" s="72">
        <f t="shared" si="2"/>
        <v>100.0858130789228</v>
      </c>
      <c r="V41" s="72">
        <f t="shared" si="3"/>
        <v>100.48459150450519</v>
      </c>
      <c r="W41" s="72">
        <f t="shared" si="4"/>
        <v>100.22967618182277</v>
      </c>
      <c r="X41" s="72">
        <f t="shared" si="5"/>
        <v>101.494157138891</v>
      </c>
      <c r="Y41" s="72">
        <f t="shared" si="6"/>
        <v>97.158072739203959</v>
      </c>
      <c r="Z41" s="72">
        <f t="shared" si="7"/>
        <v>96.410994169758467</v>
      </c>
      <c r="AA41" s="72">
        <f t="shared" si="8"/>
        <v>94.369147674213167</v>
      </c>
      <c r="AB41" s="72">
        <f t="shared" si="9"/>
        <v>94.376719416471062</v>
      </c>
      <c r="AC41" s="72">
        <f t="shared" si="10"/>
        <v>93.357058125741403</v>
      </c>
      <c r="AD41" s="72">
        <f t="shared" si="11"/>
        <v>94.566012972918401</v>
      </c>
      <c r="AE41" s="72">
        <f t="shared" si="12"/>
        <v>92.36515988995734</v>
      </c>
      <c r="AF41" s="72">
        <f t="shared" si="45"/>
        <v>89.924534968829661</v>
      </c>
      <c r="AG41" s="73">
        <f t="shared" si="45"/>
        <v>91.484313873955728</v>
      </c>
      <c r="AH41" s="621">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22"/>
      <c r="C42" s="2" t="s">
        <v>195</v>
      </c>
      <c r="D42" s="211">
        <v>2648</v>
      </c>
      <c r="E42" s="211">
        <v>2528</v>
      </c>
      <c r="F42" s="211">
        <v>2562</v>
      </c>
      <c r="G42" s="211">
        <v>2688</v>
      </c>
      <c r="H42" s="211">
        <v>2788</v>
      </c>
      <c r="I42" s="211">
        <v>2377</v>
      </c>
      <c r="J42" s="211">
        <v>3023</v>
      </c>
      <c r="K42" s="211">
        <v>3092</v>
      </c>
      <c r="L42" s="211">
        <v>3157</v>
      </c>
      <c r="M42" s="211">
        <v>3338</v>
      </c>
      <c r="N42" s="211">
        <v>3442</v>
      </c>
      <c r="O42" s="211">
        <v>3542</v>
      </c>
      <c r="P42" s="212">
        <v>3424</v>
      </c>
      <c r="Q42" s="212">
        <v>3301</v>
      </c>
      <c r="R42" s="212">
        <v>3401</v>
      </c>
      <c r="S42" s="620">
        <f>100</f>
        <v>100</v>
      </c>
      <c r="T42" s="72">
        <f t="shared" si="1"/>
        <v>95.468277945619334</v>
      </c>
      <c r="U42" s="72">
        <f t="shared" si="2"/>
        <v>96.752265861027183</v>
      </c>
      <c r="V42" s="72">
        <f t="shared" si="3"/>
        <v>101.51057401812689</v>
      </c>
      <c r="W42" s="72">
        <f t="shared" si="4"/>
        <v>105.2870090634441</v>
      </c>
      <c r="X42" s="72">
        <f t="shared" si="5"/>
        <v>89.765861027190326</v>
      </c>
      <c r="Y42" s="72">
        <f t="shared" si="6"/>
        <v>114.16163141993958</v>
      </c>
      <c r="Z42" s="72">
        <f t="shared" si="7"/>
        <v>116.76737160120845</v>
      </c>
      <c r="AA42" s="72">
        <f t="shared" si="8"/>
        <v>119.22205438066466</v>
      </c>
      <c r="AB42" s="72">
        <f t="shared" si="9"/>
        <v>126.05740181268882</v>
      </c>
      <c r="AC42" s="72">
        <f t="shared" si="10"/>
        <v>129.98489425981873</v>
      </c>
      <c r="AD42" s="72">
        <f t="shared" si="11"/>
        <v>133.76132930513594</v>
      </c>
      <c r="AE42" s="72">
        <f t="shared" si="12"/>
        <v>129.30513595166164</v>
      </c>
      <c r="AF42" s="72">
        <f t="shared" si="45"/>
        <v>124.66012084592145</v>
      </c>
      <c r="AG42" s="73">
        <f t="shared" si="45"/>
        <v>128.43655589123867</v>
      </c>
      <c r="AH42" s="621">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2"/>
      <c r="C43" s="2" t="s">
        <v>196</v>
      </c>
      <c r="D43" s="211">
        <v>233</v>
      </c>
      <c r="E43" s="211">
        <v>223</v>
      </c>
      <c r="F43" s="211">
        <v>231</v>
      </c>
      <c r="G43" s="211">
        <v>249</v>
      </c>
      <c r="H43" s="211">
        <v>244</v>
      </c>
      <c r="I43" s="211">
        <v>220</v>
      </c>
      <c r="J43" s="211">
        <v>273</v>
      </c>
      <c r="K43" s="211">
        <v>289</v>
      </c>
      <c r="L43" s="211">
        <v>299</v>
      </c>
      <c r="M43" s="211">
        <v>331</v>
      </c>
      <c r="N43" s="211">
        <v>328</v>
      </c>
      <c r="O43" s="211">
        <v>337</v>
      </c>
      <c r="P43" s="212">
        <v>319</v>
      </c>
      <c r="Q43" s="212">
        <v>301</v>
      </c>
      <c r="R43" s="212">
        <v>311</v>
      </c>
      <c r="S43" s="620">
        <f>100</f>
        <v>100</v>
      </c>
      <c r="T43" s="72">
        <f t="shared" ref="T43:T74" si="46">E43*100/$D43</f>
        <v>95.708154506437765</v>
      </c>
      <c r="U43" s="72">
        <f t="shared" ref="U43:U74" si="47">F43*100/$D43</f>
        <v>99.141630901287556</v>
      </c>
      <c r="V43" s="72">
        <f t="shared" ref="V43:V74" si="48">G43*100/$D43</f>
        <v>106.86695278969957</v>
      </c>
      <c r="W43" s="72">
        <f t="shared" ref="W43:W74" si="49">H43*100/$D43</f>
        <v>104.72103004291846</v>
      </c>
      <c r="X43" s="72">
        <f t="shared" ref="X43:X74" si="50">I43*100/$D43</f>
        <v>94.420600858369099</v>
      </c>
      <c r="Y43" s="72">
        <f t="shared" ref="Y43:Y74" si="51">J43*100/$D43</f>
        <v>117.16738197424893</v>
      </c>
      <c r="Z43" s="72">
        <f t="shared" ref="Z43:Z74" si="52">K43*100/$D43</f>
        <v>124.03433476394849</v>
      </c>
      <c r="AA43" s="72">
        <f t="shared" ref="AA43:AA74" si="53">L43*100/$D43</f>
        <v>128.32618025751074</v>
      </c>
      <c r="AB43" s="72">
        <f t="shared" ref="AB43:AB74" si="54">M43*100/$D43</f>
        <v>142.06008583690988</v>
      </c>
      <c r="AC43" s="72">
        <f t="shared" ref="AC43:AC74" si="55">N43*100/$D43</f>
        <v>140.77253218884121</v>
      </c>
      <c r="AD43" s="72">
        <f t="shared" ref="AD43:AD74" si="56">O43*100/$D43</f>
        <v>144.63519313304721</v>
      </c>
      <c r="AE43" s="72">
        <f t="shared" ref="AE43:AE74" si="57">P43*100/$D43</f>
        <v>136.90987124463518</v>
      </c>
      <c r="AF43" s="72">
        <f t="shared" si="45"/>
        <v>129.18454935622319</v>
      </c>
      <c r="AG43" s="73">
        <f t="shared" si="45"/>
        <v>133.47639484978541</v>
      </c>
      <c r="AH43" s="621">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2"/>
      <c r="C44" s="2" t="s">
        <v>197</v>
      </c>
      <c r="D44" s="211">
        <v>36</v>
      </c>
      <c r="E44" s="211">
        <v>34</v>
      </c>
      <c r="F44" s="211">
        <v>37</v>
      </c>
      <c r="G44" s="211">
        <v>35</v>
      </c>
      <c r="H44" s="211">
        <v>37</v>
      </c>
      <c r="I44" s="211">
        <v>34</v>
      </c>
      <c r="J44" s="211">
        <v>36</v>
      </c>
      <c r="K44" s="211">
        <v>36</v>
      </c>
      <c r="L44" s="211">
        <v>45</v>
      </c>
      <c r="M44" s="211">
        <v>48</v>
      </c>
      <c r="N44" s="211">
        <v>50</v>
      </c>
      <c r="O44" s="211">
        <v>56</v>
      </c>
      <c r="P44" s="212">
        <v>52</v>
      </c>
      <c r="Q44" s="212">
        <v>48</v>
      </c>
      <c r="R44" s="212">
        <v>53</v>
      </c>
      <c r="S44" s="620">
        <f>100</f>
        <v>100</v>
      </c>
      <c r="T44" s="72">
        <f t="shared" si="46"/>
        <v>94.444444444444443</v>
      </c>
      <c r="U44" s="72">
        <f t="shared" si="47"/>
        <v>102.77777777777777</v>
      </c>
      <c r="V44" s="72">
        <f t="shared" si="48"/>
        <v>97.222222222222229</v>
      </c>
      <c r="W44" s="72">
        <f t="shared" si="49"/>
        <v>102.77777777777777</v>
      </c>
      <c r="X44" s="72">
        <f t="shared" si="50"/>
        <v>94.444444444444443</v>
      </c>
      <c r="Y44" s="72">
        <f t="shared" si="51"/>
        <v>100</v>
      </c>
      <c r="Z44" s="72">
        <f t="shared" si="52"/>
        <v>100</v>
      </c>
      <c r="AA44" s="72">
        <f t="shared" si="53"/>
        <v>125</v>
      </c>
      <c r="AB44" s="72">
        <f t="shared" si="54"/>
        <v>133.33333333333334</v>
      </c>
      <c r="AC44" s="72">
        <f t="shared" si="55"/>
        <v>138.88888888888889</v>
      </c>
      <c r="AD44" s="72">
        <f t="shared" si="56"/>
        <v>155.55555555555554</v>
      </c>
      <c r="AE44" s="72">
        <f t="shared" si="57"/>
        <v>144.44444444444446</v>
      </c>
      <c r="AF44" s="72">
        <f t="shared" si="45"/>
        <v>133.33333333333334</v>
      </c>
      <c r="AG44" s="73">
        <f t="shared" si="45"/>
        <v>147.22222222222223</v>
      </c>
      <c r="AH44" s="621">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2"/>
      <c r="C45" s="2" t="s">
        <v>198</v>
      </c>
      <c r="D45" s="211">
        <v>42538</v>
      </c>
      <c r="E45" s="211">
        <v>42444</v>
      </c>
      <c r="F45" s="211">
        <v>42485</v>
      </c>
      <c r="G45" s="211">
        <v>42785</v>
      </c>
      <c r="H45" s="211">
        <v>42781</v>
      </c>
      <c r="I45" s="211">
        <v>42844</v>
      </c>
      <c r="J45" s="211">
        <v>41827</v>
      </c>
      <c r="K45" s="211">
        <v>41616</v>
      </c>
      <c r="L45" s="211">
        <v>40891</v>
      </c>
      <c r="M45" s="211">
        <v>41110</v>
      </c>
      <c r="N45" s="211">
        <v>40809</v>
      </c>
      <c r="O45" s="211">
        <v>41403</v>
      </c>
      <c r="P45" s="212">
        <v>40391</v>
      </c>
      <c r="Q45" s="212">
        <v>39279</v>
      </c>
      <c r="R45" s="212">
        <v>40012</v>
      </c>
      <c r="S45" s="620">
        <f>100</f>
        <v>100</v>
      </c>
      <c r="T45" s="72">
        <f t="shared" si="46"/>
        <v>99.779021110536462</v>
      </c>
      <c r="U45" s="72">
        <f t="shared" si="47"/>
        <v>99.875405519770553</v>
      </c>
      <c r="V45" s="72">
        <f t="shared" si="48"/>
        <v>100.58065729465419</v>
      </c>
      <c r="W45" s="72">
        <f t="shared" si="49"/>
        <v>100.57125393765574</v>
      </c>
      <c r="X45" s="72">
        <f t="shared" si="50"/>
        <v>100.7193568103813</v>
      </c>
      <c r="Y45" s="72">
        <f t="shared" si="51"/>
        <v>98.328553293525786</v>
      </c>
      <c r="Z45" s="72">
        <f t="shared" si="52"/>
        <v>97.832526211857626</v>
      </c>
      <c r="AA45" s="72">
        <f t="shared" si="53"/>
        <v>96.128167755888853</v>
      </c>
      <c r="AB45" s="72">
        <f t="shared" si="54"/>
        <v>96.643001551553908</v>
      </c>
      <c r="AC45" s="72">
        <f t="shared" si="55"/>
        <v>95.935398937420658</v>
      </c>
      <c r="AD45" s="72">
        <f t="shared" si="56"/>
        <v>97.33179745169025</v>
      </c>
      <c r="AE45" s="72">
        <f t="shared" si="57"/>
        <v>94.952748131082799</v>
      </c>
      <c r="AF45" s="72">
        <f t="shared" si="45"/>
        <v>92.338614885514133</v>
      </c>
      <c r="AG45" s="73">
        <f t="shared" si="45"/>
        <v>94.061780055479801</v>
      </c>
      <c r="AH45" s="621">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40"/>
      <c r="C46" s="4" t="s">
        <v>199</v>
      </c>
      <c r="D46">
        <v>42502</v>
      </c>
      <c r="E46">
        <v>42410</v>
      </c>
      <c r="F46">
        <v>42448</v>
      </c>
      <c r="G46">
        <v>42750</v>
      </c>
      <c r="H46">
        <v>42744</v>
      </c>
      <c r="I46">
        <v>42810</v>
      </c>
      <c r="J46">
        <v>41791</v>
      </c>
      <c r="K46">
        <v>41580</v>
      </c>
      <c r="L46">
        <v>40846</v>
      </c>
      <c r="M46">
        <v>41062</v>
      </c>
      <c r="N46">
        <v>40759</v>
      </c>
      <c r="O46">
        <v>41347</v>
      </c>
      <c r="P46">
        <v>40339</v>
      </c>
      <c r="Q46">
        <v>39231</v>
      </c>
      <c r="R46">
        <v>39959</v>
      </c>
      <c r="S46" s="620">
        <f>100</f>
        <v>100</v>
      </c>
      <c r="T46" s="72">
        <f t="shared" si="46"/>
        <v>99.783539598136556</v>
      </c>
      <c r="U46" s="72">
        <f t="shared" si="47"/>
        <v>99.87294715542798</v>
      </c>
      <c r="V46" s="72">
        <f t="shared" si="48"/>
        <v>100.58350195284928</v>
      </c>
      <c r="W46" s="72">
        <f t="shared" si="49"/>
        <v>100.56938497011906</v>
      </c>
      <c r="X46" s="72">
        <f t="shared" si="50"/>
        <v>100.72467178015152</v>
      </c>
      <c r="Y46" s="72">
        <f t="shared" si="51"/>
        <v>98.327137546468407</v>
      </c>
      <c r="Z46" s="72">
        <f t="shared" si="52"/>
        <v>97.830690320455503</v>
      </c>
      <c r="AA46" s="72">
        <f t="shared" si="53"/>
        <v>96.103712766458045</v>
      </c>
      <c r="AB46" s="72">
        <f t="shared" si="54"/>
        <v>96.611924144746126</v>
      </c>
      <c r="AC46" s="72">
        <f t="shared" si="55"/>
        <v>95.899016516869793</v>
      </c>
      <c r="AD46" s="72">
        <f t="shared" si="56"/>
        <v>97.282480824431786</v>
      </c>
      <c r="AE46" s="72">
        <f t="shared" si="57"/>
        <v>94.910827725754089</v>
      </c>
      <c r="AF46" s="72">
        <f t="shared" si="45"/>
        <v>92.303891581572628</v>
      </c>
      <c r="AG46" s="73">
        <f t="shared" si="45"/>
        <v>94.016752152839871</v>
      </c>
      <c r="AH46" s="237"/>
      <c r="AI46" s="238"/>
      <c r="AJ46" s="238"/>
      <c r="AK46" s="238"/>
      <c r="AL46" s="238"/>
      <c r="AM46" s="238"/>
      <c r="AN46" s="238"/>
      <c r="AO46" s="238"/>
      <c r="AP46" s="238"/>
      <c r="AQ46" s="238"/>
      <c r="AR46" s="238"/>
      <c r="AS46" s="238"/>
      <c r="AT46" s="238"/>
      <c r="AU46" s="238"/>
      <c r="AV46" s="239"/>
    </row>
    <row r="47" spans="2:48" ht="15" customHeight="1">
      <c r="B47" s="622" t="s">
        <v>205</v>
      </c>
      <c r="C47" s="2" t="s">
        <v>194</v>
      </c>
      <c r="D47" s="211">
        <v>44479</v>
      </c>
      <c r="E47" s="211">
        <v>43824</v>
      </c>
      <c r="F47" s="211">
        <v>43182</v>
      </c>
      <c r="G47" s="211">
        <v>42675</v>
      </c>
      <c r="H47" s="211">
        <v>42190</v>
      </c>
      <c r="I47" s="211">
        <v>42086</v>
      </c>
      <c r="J47" s="211">
        <v>40129</v>
      </c>
      <c r="K47" s="211">
        <v>39604</v>
      </c>
      <c r="L47" s="211">
        <v>38567</v>
      </c>
      <c r="M47" s="211">
        <v>37804</v>
      </c>
      <c r="N47" s="211">
        <v>36222</v>
      </c>
      <c r="O47" s="211">
        <v>35764</v>
      </c>
      <c r="P47" s="212">
        <v>33031</v>
      </c>
      <c r="Q47" s="212">
        <v>34826</v>
      </c>
      <c r="R47" s="212">
        <v>35055</v>
      </c>
      <c r="S47" s="620">
        <f>100</f>
        <v>100</v>
      </c>
      <c r="T47" s="72">
        <f t="shared" si="46"/>
        <v>98.527394950426043</v>
      </c>
      <c r="U47" s="72">
        <f t="shared" si="47"/>
        <v>97.084017176645162</v>
      </c>
      <c r="V47" s="72">
        <f t="shared" si="48"/>
        <v>95.944153420715395</v>
      </c>
      <c r="W47" s="72">
        <f t="shared" si="49"/>
        <v>94.85375120843544</v>
      </c>
      <c r="X47" s="72">
        <f t="shared" si="50"/>
        <v>94.619933002090875</v>
      </c>
      <c r="Y47" s="72">
        <f t="shared" si="51"/>
        <v>90.220103869241669</v>
      </c>
      <c r="Z47" s="72">
        <f t="shared" si="52"/>
        <v>89.039771577598415</v>
      </c>
      <c r="AA47" s="72">
        <f t="shared" si="53"/>
        <v>86.708334270104999</v>
      </c>
      <c r="AB47" s="72">
        <f t="shared" si="54"/>
        <v>84.992918006250136</v>
      </c>
      <c r="AC47" s="72">
        <f t="shared" si="55"/>
        <v>81.436183367431823</v>
      </c>
      <c r="AD47" s="72">
        <f t="shared" si="56"/>
        <v>80.406483958722092</v>
      </c>
      <c r="AE47" s="72">
        <f t="shared" si="57"/>
        <v>74.262011286224961</v>
      </c>
      <c r="AF47" s="72">
        <f t="shared" si="45"/>
        <v>78.29762359765283</v>
      </c>
      <c r="AG47" s="73">
        <f t="shared" si="45"/>
        <v>78.812473302007689</v>
      </c>
      <c r="AH47" s="621">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22"/>
      <c r="C48" s="2" t="s">
        <v>195</v>
      </c>
      <c r="D48" s="211">
        <v>3356</v>
      </c>
      <c r="E48" s="211">
        <v>3369</v>
      </c>
      <c r="F48" s="211">
        <v>3378</v>
      </c>
      <c r="G48" s="211">
        <v>3459</v>
      </c>
      <c r="H48" s="211">
        <v>3348</v>
      </c>
      <c r="I48" s="211">
        <v>2995</v>
      </c>
      <c r="J48" s="211">
        <v>3679</v>
      </c>
      <c r="K48" s="211">
        <v>3594</v>
      </c>
      <c r="L48" s="211">
        <v>3582</v>
      </c>
      <c r="M48" s="211">
        <v>3510</v>
      </c>
      <c r="N48" s="211">
        <v>3535</v>
      </c>
      <c r="O48" s="211">
        <v>3629</v>
      </c>
      <c r="P48" s="212">
        <v>3436</v>
      </c>
      <c r="Q48" s="212">
        <v>3572</v>
      </c>
      <c r="R48" s="212">
        <v>3608</v>
      </c>
      <c r="S48" s="620">
        <f>100</f>
        <v>100</v>
      </c>
      <c r="T48" s="72">
        <f t="shared" si="46"/>
        <v>100.38736591179976</v>
      </c>
      <c r="U48" s="72">
        <f t="shared" si="47"/>
        <v>100.65554231227652</v>
      </c>
      <c r="V48" s="72">
        <f t="shared" si="48"/>
        <v>103.06912991656735</v>
      </c>
      <c r="W48" s="72">
        <f t="shared" si="49"/>
        <v>99.761620977353999</v>
      </c>
      <c r="X48" s="72">
        <f t="shared" si="50"/>
        <v>89.243146603098921</v>
      </c>
      <c r="Y48" s="72">
        <f t="shared" si="51"/>
        <v>109.62455303933254</v>
      </c>
      <c r="Z48" s="72">
        <f t="shared" si="52"/>
        <v>107.09177592371871</v>
      </c>
      <c r="AA48" s="72">
        <f t="shared" si="53"/>
        <v>106.7342073897497</v>
      </c>
      <c r="AB48" s="72">
        <f t="shared" si="54"/>
        <v>104.58879618593564</v>
      </c>
      <c r="AC48" s="72">
        <f t="shared" si="55"/>
        <v>105.33373063170441</v>
      </c>
      <c r="AD48" s="72">
        <f t="shared" si="56"/>
        <v>108.134684147795</v>
      </c>
      <c r="AE48" s="72">
        <f t="shared" si="57"/>
        <v>102.38379022646008</v>
      </c>
      <c r="AF48" s="72">
        <f t="shared" si="45"/>
        <v>106.43623361144219</v>
      </c>
      <c r="AG48" s="73">
        <f t="shared" si="45"/>
        <v>107.50893921334922</v>
      </c>
      <c r="AH48" s="621">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2"/>
      <c r="C49" s="2" t="s">
        <v>196</v>
      </c>
      <c r="D49" s="211">
        <v>419</v>
      </c>
      <c r="E49" s="211">
        <v>393</v>
      </c>
      <c r="F49" s="211">
        <v>387</v>
      </c>
      <c r="G49" s="211">
        <v>410</v>
      </c>
      <c r="H49" s="211">
        <v>407</v>
      </c>
      <c r="I49" s="211">
        <v>356</v>
      </c>
      <c r="J49" s="211">
        <v>421</v>
      </c>
      <c r="K49" s="211">
        <v>384</v>
      </c>
      <c r="L49" s="211">
        <v>399</v>
      </c>
      <c r="M49" s="211">
        <v>406</v>
      </c>
      <c r="N49" s="211">
        <v>431</v>
      </c>
      <c r="O49" s="211">
        <v>424</v>
      </c>
      <c r="P49" s="212">
        <v>384</v>
      </c>
      <c r="Q49" s="212">
        <v>411</v>
      </c>
      <c r="R49" s="212">
        <v>417</v>
      </c>
      <c r="S49" s="620">
        <f>100</f>
        <v>100</v>
      </c>
      <c r="T49" s="72">
        <f t="shared" si="46"/>
        <v>93.794749403341285</v>
      </c>
      <c r="U49" s="72">
        <f t="shared" si="47"/>
        <v>92.362768496420045</v>
      </c>
      <c r="V49" s="72">
        <f t="shared" si="48"/>
        <v>97.85202863961814</v>
      </c>
      <c r="W49" s="72">
        <f t="shared" si="49"/>
        <v>97.136038186157521</v>
      </c>
      <c r="X49" s="72">
        <f t="shared" si="50"/>
        <v>84.964200477326969</v>
      </c>
      <c r="Y49" s="72">
        <f t="shared" si="51"/>
        <v>100.47732696897374</v>
      </c>
      <c r="Z49" s="72">
        <f t="shared" si="52"/>
        <v>91.646778042959426</v>
      </c>
      <c r="AA49" s="72">
        <f t="shared" si="53"/>
        <v>95.226730310262525</v>
      </c>
      <c r="AB49" s="72">
        <f t="shared" si="54"/>
        <v>96.897374701670643</v>
      </c>
      <c r="AC49" s="72">
        <f t="shared" si="55"/>
        <v>102.86396181384248</v>
      </c>
      <c r="AD49" s="72">
        <f t="shared" si="56"/>
        <v>101.19331742243436</v>
      </c>
      <c r="AE49" s="72">
        <f t="shared" si="57"/>
        <v>91.646778042959426</v>
      </c>
      <c r="AF49" s="72">
        <f t="shared" si="45"/>
        <v>98.090692124105018</v>
      </c>
      <c r="AG49" s="73">
        <f t="shared" si="45"/>
        <v>99.522673031026258</v>
      </c>
      <c r="AH49" s="621">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2"/>
      <c r="C50" s="2" t="s">
        <v>197</v>
      </c>
      <c r="D50" s="211">
        <v>129</v>
      </c>
      <c r="E50" s="211">
        <v>127</v>
      </c>
      <c r="F50" s="211">
        <v>123</v>
      </c>
      <c r="G50" s="211">
        <v>123</v>
      </c>
      <c r="H50" s="211">
        <v>121</v>
      </c>
      <c r="I50" s="211">
        <v>110</v>
      </c>
      <c r="J50" s="211">
        <v>113</v>
      </c>
      <c r="K50" s="211">
        <v>113</v>
      </c>
      <c r="L50" s="211">
        <v>113</v>
      </c>
      <c r="M50" s="211">
        <v>113</v>
      </c>
      <c r="N50" s="211">
        <v>111</v>
      </c>
      <c r="O50" s="211">
        <v>115</v>
      </c>
      <c r="P50" s="212">
        <v>88</v>
      </c>
      <c r="Q50" s="212">
        <v>99</v>
      </c>
      <c r="R50" s="212">
        <v>102</v>
      </c>
      <c r="S50" s="620">
        <f>100</f>
        <v>100</v>
      </c>
      <c r="T50" s="72">
        <f t="shared" si="46"/>
        <v>98.449612403100772</v>
      </c>
      <c r="U50" s="72">
        <f t="shared" si="47"/>
        <v>95.348837209302332</v>
      </c>
      <c r="V50" s="72">
        <f t="shared" si="48"/>
        <v>95.348837209302332</v>
      </c>
      <c r="W50" s="72">
        <f t="shared" si="49"/>
        <v>93.798449612403104</v>
      </c>
      <c r="X50" s="72">
        <f t="shared" si="50"/>
        <v>85.271317829457359</v>
      </c>
      <c r="Y50" s="72">
        <f t="shared" si="51"/>
        <v>87.596899224806208</v>
      </c>
      <c r="Z50" s="72">
        <f t="shared" si="52"/>
        <v>87.596899224806208</v>
      </c>
      <c r="AA50" s="72">
        <f t="shared" si="53"/>
        <v>87.596899224806208</v>
      </c>
      <c r="AB50" s="72">
        <f t="shared" si="54"/>
        <v>87.596899224806208</v>
      </c>
      <c r="AC50" s="72">
        <f t="shared" si="55"/>
        <v>86.04651162790698</v>
      </c>
      <c r="AD50" s="72">
        <f t="shared" si="56"/>
        <v>89.147286821705421</v>
      </c>
      <c r="AE50" s="72">
        <f t="shared" si="57"/>
        <v>68.217054263565885</v>
      </c>
      <c r="AF50" s="72">
        <f t="shared" si="45"/>
        <v>76.744186046511629</v>
      </c>
      <c r="AG50" s="73">
        <f t="shared" si="45"/>
        <v>79.069767441860463</v>
      </c>
      <c r="AH50" s="621">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2"/>
      <c r="C51" s="2" t="s">
        <v>198</v>
      </c>
      <c r="D51" s="211">
        <v>48383</v>
      </c>
      <c r="E51" s="211">
        <v>47713</v>
      </c>
      <c r="F51" s="211">
        <v>47070</v>
      </c>
      <c r="G51" s="211">
        <v>46667</v>
      </c>
      <c r="H51" s="211">
        <v>46066</v>
      </c>
      <c r="I51" s="211">
        <v>45547</v>
      </c>
      <c r="J51" s="211">
        <v>44342</v>
      </c>
      <c r="K51" s="211">
        <v>43695</v>
      </c>
      <c r="L51" s="211">
        <v>42661</v>
      </c>
      <c r="M51" s="211">
        <v>41833</v>
      </c>
      <c r="N51" s="211">
        <v>40299</v>
      </c>
      <c r="O51" s="211">
        <v>39932</v>
      </c>
      <c r="P51" s="212">
        <v>36939</v>
      </c>
      <c r="Q51" s="212">
        <v>38908</v>
      </c>
      <c r="R51" s="212">
        <v>39182</v>
      </c>
      <c r="S51" s="620">
        <f>100</f>
        <v>100</v>
      </c>
      <c r="T51" s="72">
        <f t="shared" si="46"/>
        <v>98.615216088295469</v>
      </c>
      <c r="U51" s="72">
        <f t="shared" si="47"/>
        <v>97.286236901390978</v>
      </c>
      <c r="V51" s="72">
        <f t="shared" si="48"/>
        <v>96.453299712709011</v>
      </c>
      <c r="W51" s="72">
        <f t="shared" si="49"/>
        <v>95.21112787549346</v>
      </c>
      <c r="X51" s="72">
        <f t="shared" si="50"/>
        <v>94.138437054337274</v>
      </c>
      <c r="Y51" s="72">
        <f t="shared" si="51"/>
        <v>91.647892854928386</v>
      </c>
      <c r="Z51" s="72">
        <f t="shared" si="52"/>
        <v>90.310646301386853</v>
      </c>
      <c r="AA51" s="72">
        <f t="shared" si="53"/>
        <v>88.173532025711509</v>
      </c>
      <c r="AB51" s="72">
        <f t="shared" si="54"/>
        <v>86.462187131843834</v>
      </c>
      <c r="AC51" s="72">
        <f t="shared" si="55"/>
        <v>83.291652026538245</v>
      </c>
      <c r="AD51" s="72">
        <f t="shared" si="56"/>
        <v>82.533121137589646</v>
      </c>
      <c r="AE51" s="72">
        <f t="shared" si="57"/>
        <v>76.347064051423018</v>
      </c>
      <c r="AF51" s="72">
        <f t="shared" si="45"/>
        <v>80.416675278506915</v>
      </c>
      <c r="AG51" s="73">
        <f t="shared" si="45"/>
        <v>80.982989893144293</v>
      </c>
      <c r="AH51" s="621">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2"/>
      <c r="C52" s="2" t="s">
        <v>199</v>
      </c>
      <c r="D52">
        <v>48254</v>
      </c>
      <c r="E52">
        <v>47586</v>
      </c>
      <c r="F52">
        <v>46947</v>
      </c>
      <c r="G52">
        <v>46544</v>
      </c>
      <c r="H52">
        <v>45945</v>
      </c>
      <c r="I52">
        <v>45437</v>
      </c>
      <c r="J52">
        <v>44229</v>
      </c>
      <c r="K52">
        <v>43582</v>
      </c>
      <c r="L52">
        <v>42548</v>
      </c>
      <c r="M52">
        <v>41720</v>
      </c>
      <c r="N52">
        <v>40188</v>
      </c>
      <c r="O52">
        <v>39817</v>
      </c>
      <c r="P52">
        <v>36851</v>
      </c>
      <c r="Q52">
        <v>38809</v>
      </c>
      <c r="R52">
        <v>39080</v>
      </c>
      <c r="S52" s="620">
        <f>100</f>
        <v>100</v>
      </c>
      <c r="T52" s="72">
        <f t="shared" si="46"/>
        <v>98.615658805487627</v>
      </c>
      <c r="U52" s="72">
        <f t="shared" si="47"/>
        <v>97.291416255647206</v>
      </c>
      <c r="V52" s="72">
        <f t="shared" si="48"/>
        <v>96.456252331412941</v>
      </c>
      <c r="W52" s="72">
        <f t="shared" si="49"/>
        <v>95.214904463878639</v>
      </c>
      <c r="X52" s="72">
        <f t="shared" si="50"/>
        <v>94.162141998590783</v>
      </c>
      <c r="Y52" s="72">
        <f t="shared" si="51"/>
        <v>91.658722592945665</v>
      </c>
      <c r="Z52" s="72">
        <f t="shared" si="52"/>
        <v>90.317901106644015</v>
      </c>
      <c r="AA52" s="72">
        <f t="shared" si="53"/>
        <v>88.175073569030545</v>
      </c>
      <c r="AB52" s="72">
        <f t="shared" si="54"/>
        <v>86.459153645293654</v>
      </c>
      <c r="AC52" s="72">
        <f t="shared" si="55"/>
        <v>83.284287312968871</v>
      </c>
      <c r="AD52" s="72">
        <f t="shared" si="56"/>
        <v>82.515439134579523</v>
      </c>
      <c r="AE52" s="72">
        <f t="shared" si="57"/>
        <v>76.368798441579969</v>
      </c>
      <c r="AF52" s="72">
        <f t="shared" si="45"/>
        <v>80.426493140465041</v>
      </c>
      <c r="AG52" s="73">
        <f t="shared" si="45"/>
        <v>80.988104613089064</v>
      </c>
      <c r="AH52" s="237"/>
      <c r="AI52" s="238"/>
      <c r="AJ52" s="238"/>
      <c r="AK52" s="238"/>
      <c r="AL52" s="238"/>
      <c r="AM52" s="238"/>
      <c r="AN52" s="238"/>
      <c r="AO52" s="238"/>
      <c r="AP52" s="238"/>
      <c r="AQ52" s="238"/>
      <c r="AR52" s="238"/>
      <c r="AS52" s="238"/>
      <c r="AT52" s="238"/>
      <c r="AU52" s="238"/>
      <c r="AV52" s="239"/>
    </row>
    <row r="53" spans="2:48" ht="15" customHeight="1">
      <c r="B53" s="341" t="s">
        <v>206</v>
      </c>
      <c r="C53" s="3" t="s">
        <v>194</v>
      </c>
      <c r="D53" s="211">
        <v>21779</v>
      </c>
      <c r="E53" s="211">
        <v>21767</v>
      </c>
      <c r="F53" s="211">
        <v>21486</v>
      </c>
      <c r="G53" s="211">
        <v>21275</v>
      </c>
      <c r="H53" s="211">
        <v>20958</v>
      </c>
      <c r="I53" s="211">
        <v>20759</v>
      </c>
      <c r="J53" s="211">
        <v>19902</v>
      </c>
      <c r="K53" s="211">
        <v>19474</v>
      </c>
      <c r="L53" s="211">
        <v>18850</v>
      </c>
      <c r="M53" s="211">
        <v>18384</v>
      </c>
      <c r="N53" s="211">
        <v>17770</v>
      </c>
      <c r="O53" s="211">
        <v>17967</v>
      </c>
      <c r="P53" s="212">
        <v>16610</v>
      </c>
      <c r="Q53" s="212">
        <v>15945</v>
      </c>
      <c r="R53" s="212">
        <v>15849</v>
      </c>
      <c r="S53" s="620">
        <f>100</f>
        <v>100</v>
      </c>
      <c r="T53" s="72">
        <f t="shared" si="46"/>
        <v>99.944901051471604</v>
      </c>
      <c r="U53" s="72">
        <f t="shared" si="47"/>
        <v>98.654667340098257</v>
      </c>
      <c r="V53" s="72">
        <f t="shared" si="48"/>
        <v>97.685844161807239</v>
      </c>
      <c r="W53" s="72">
        <f t="shared" si="49"/>
        <v>96.230313604848703</v>
      </c>
      <c r="X53" s="72">
        <f t="shared" si="50"/>
        <v>95.316589375086096</v>
      </c>
      <c r="Y53" s="72">
        <f t="shared" si="51"/>
        <v>91.381606134349596</v>
      </c>
      <c r="Z53" s="72">
        <f t="shared" si="52"/>
        <v>89.416410303503369</v>
      </c>
      <c r="AA53" s="72">
        <f t="shared" si="53"/>
        <v>86.55126498002663</v>
      </c>
      <c r="AB53" s="72">
        <f t="shared" si="54"/>
        <v>84.411589145507136</v>
      </c>
      <c r="AC53" s="72">
        <f t="shared" si="55"/>
        <v>81.59235961247073</v>
      </c>
      <c r="AD53" s="72">
        <f t="shared" si="56"/>
        <v>82.496900684145274</v>
      </c>
      <c r="AE53" s="72">
        <f t="shared" si="57"/>
        <v>76.266127921392169</v>
      </c>
      <c r="AF53" s="72">
        <f t="shared" si="45"/>
        <v>73.212727857110053</v>
      </c>
      <c r="AG53" s="73">
        <f t="shared" si="45"/>
        <v>72.771936268882868</v>
      </c>
      <c r="AH53" s="621">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22"/>
      <c r="C54" s="2" t="s">
        <v>195</v>
      </c>
      <c r="D54" s="211">
        <v>1345</v>
      </c>
      <c r="E54" s="211">
        <v>1287</v>
      </c>
      <c r="F54" s="211">
        <v>1315</v>
      </c>
      <c r="G54" s="211">
        <v>1376</v>
      </c>
      <c r="H54" s="211">
        <v>1339</v>
      </c>
      <c r="I54" s="211">
        <v>1158</v>
      </c>
      <c r="J54" s="211">
        <v>1428</v>
      </c>
      <c r="K54" s="211">
        <v>1378</v>
      </c>
      <c r="L54" s="211">
        <v>1435</v>
      </c>
      <c r="M54" s="211">
        <v>1470</v>
      </c>
      <c r="N54" s="211">
        <v>1481</v>
      </c>
      <c r="O54" s="211">
        <v>1549</v>
      </c>
      <c r="P54" s="212">
        <v>1456</v>
      </c>
      <c r="Q54" s="212">
        <v>1398</v>
      </c>
      <c r="R54" s="212">
        <v>1385</v>
      </c>
      <c r="S54" s="620">
        <f>100</f>
        <v>100</v>
      </c>
      <c r="T54" s="72">
        <f t="shared" si="46"/>
        <v>95.687732342007436</v>
      </c>
      <c r="U54" s="72">
        <f t="shared" si="47"/>
        <v>97.769516728624538</v>
      </c>
      <c r="V54" s="72">
        <f t="shared" si="48"/>
        <v>102.30483271375465</v>
      </c>
      <c r="W54" s="72">
        <f t="shared" si="49"/>
        <v>99.553903345724905</v>
      </c>
      <c r="X54" s="72">
        <f t="shared" si="50"/>
        <v>86.096654275092931</v>
      </c>
      <c r="Y54" s="72">
        <f t="shared" si="51"/>
        <v>106.17100371747212</v>
      </c>
      <c r="Z54" s="72">
        <f t="shared" si="52"/>
        <v>102.45353159851301</v>
      </c>
      <c r="AA54" s="72">
        <f t="shared" si="53"/>
        <v>106.6914498141264</v>
      </c>
      <c r="AB54" s="72">
        <f t="shared" si="54"/>
        <v>109.29368029739777</v>
      </c>
      <c r="AC54" s="72">
        <f t="shared" si="55"/>
        <v>110.11152416356877</v>
      </c>
      <c r="AD54" s="72">
        <f t="shared" si="56"/>
        <v>115.16728624535315</v>
      </c>
      <c r="AE54" s="72">
        <f t="shared" si="57"/>
        <v>108.25278810408922</v>
      </c>
      <c r="AF54" s="72">
        <f t="shared" si="45"/>
        <v>103.94052044609666</v>
      </c>
      <c r="AG54" s="73">
        <f t="shared" si="45"/>
        <v>102.97397769516729</v>
      </c>
      <c r="AH54" s="621">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2"/>
      <c r="C55" s="2" t="s">
        <v>196</v>
      </c>
      <c r="D55" s="211">
        <v>182</v>
      </c>
      <c r="E55" s="211">
        <v>172</v>
      </c>
      <c r="F55" s="211">
        <v>173</v>
      </c>
      <c r="G55" s="211">
        <v>181</v>
      </c>
      <c r="H55" s="211">
        <v>189</v>
      </c>
      <c r="I55" s="211">
        <v>167</v>
      </c>
      <c r="J55" s="211">
        <v>198</v>
      </c>
      <c r="K55" s="211">
        <v>201</v>
      </c>
      <c r="L55" s="211">
        <v>207</v>
      </c>
      <c r="M55" s="211">
        <v>211</v>
      </c>
      <c r="N55" s="211">
        <v>230</v>
      </c>
      <c r="O55" s="211">
        <v>230</v>
      </c>
      <c r="P55" s="212">
        <v>207</v>
      </c>
      <c r="Q55" s="212">
        <v>194</v>
      </c>
      <c r="R55" s="212">
        <v>192</v>
      </c>
      <c r="S55" s="620">
        <f>100</f>
        <v>100</v>
      </c>
      <c r="T55" s="72">
        <f t="shared" si="46"/>
        <v>94.505494505494511</v>
      </c>
      <c r="U55" s="72">
        <f t="shared" si="47"/>
        <v>95.054945054945051</v>
      </c>
      <c r="V55" s="72">
        <f t="shared" si="48"/>
        <v>99.450549450549445</v>
      </c>
      <c r="W55" s="72">
        <f t="shared" si="49"/>
        <v>103.84615384615384</v>
      </c>
      <c r="X55" s="72">
        <f t="shared" si="50"/>
        <v>91.758241758241752</v>
      </c>
      <c r="Y55" s="72">
        <f t="shared" si="51"/>
        <v>108.79120879120879</v>
      </c>
      <c r="Z55" s="72">
        <f t="shared" si="52"/>
        <v>110.43956043956044</v>
      </c>
      <c r="AA55" s="72">
        <f t="shared" si="53"/>
        <v>113.73626373626374</v>
      </c>
      <c r="AB55" s="72">
        <f t="shared" si="54"/>
        <v>115.93406593406593</v>
      </c>
      <c r="AC55" s="72">
        <f t="shared" si="55"/>
        <v>126.37362637362638</v>
      </c>
      <c r="AD55" s="72">
        <f t="shared" si="56"/>
        <v>126.37362637362638</v>
      </c>
      <c r="AE55" s="72">
        <f t="shared" si="57"/>
        <v>113.73626373626374</v>
      </c>
      <c r="AF55" s="72">
        <f t="shared" si="45"/>
        <v>106.5934065934066</v>
      </c>
      <c r="AG55" s="73">
        <f t="shared" si="45"/>
        <v>105.49450549450549</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2" t="s">
        <v>197</v>
      </c>
      <c r="D56" s="211">
        <v>58</v>
      </c>
      <c r="E56" s="211">
        <v>56</v>
      </c>
      <c r="F56" s="211">
        <v>56</v>
      </c>
      <c r="G56" s="211">
        <v>56</v>
      </c>
      <c r="H56" s="211">
        <v>55</v>
      </c>
      <c r="I56" s="211">
        <v>45</v>
      </c>
      <c r="J56" s="211">
        <v>52</v>
      </c>
      <c r="K56" s="211">
        <v>49</v>
      </c>
      <c r="L56" s="211">
        <v>46</v>
      </c>
      <c r="M56" s="211">
        <v>45</v>
      </c>
      <c r="N56" s="211">
        <v>45</v>
      </c>
      <c r="O56" s="211">
        <v>44</v>
      </c>
      <c r="P56" s="212">
        <v>33</v>
      </c>
      <c r="Q56" s="212">
        <v>30</v>
      </c>
      <c r="R56" s="212">
        <v>29</v>
      </c>
      <c r="S56" s="620">
        <f>100</f>
        <v>100</v>
      </c>
      <c r="T56" s="72">
        <f t="shared" si="46"/>
        <v>96.551724137931032</v>
      </c>
      <c r="U56" s="72">
        <f t="shared" si="47"/>
        <v>96.551724137931032</v>
      </c>
      <c r="V56" s="72">
        <f t="shared" si="48"/>
        <v>96.551724137931032</v>
      </c>
      <c r="W56" s="72">
        <f t="shared" si="49"/>
        <v>94.827586206896555</v>
      </c>
      <c r="X56" s="72">
        <f t="shared" si="50"/>
        <v>77.58620689655173</v>
      </c>
      <c r="Y56" s="72">
        <f t="shared" si="51"/>
        <v>89.65517241379311</v>
      </c>
      <c r="Z56" s="72">
        <f t="shared" si="52"/>
        <v>84.482758620689651</v>
      </c>
      <c r="AA56" s="72">
        <f t="shared" si="53"/>
        <v>79.310344827586206</v>
      </c>
      <c r="AB56" s="72">
        <f t="shared" si="54"/>
        <v>77.58620689655173</v>
      </c>
      <c r="AC56" s="72">
        <f t="shared" si="55"/>
        <v>77.58620689655173</v>
      </c>
      <c r="AD56" s="72">
        <f t="shared" si="56"/>
        <v>75.862068965517238</v>
      </c>
      <c r="AE56" s="72">
        <f t="shared" si="57"/>
        <v>56.896551724137929</v>
      </c>
      <c r="AF56" s="72">
        <f t="shared" si="45"/>
        <v>51.724137931034484</v>
      </c>
      <c r="AG56" s="73">
        <f t="shared" si="45"/>
        <v>50</v>
      </c>
      <c r="AH56" s="621">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2"/>
      <c r="C57" s="2" t="s">
        <v>198</v>
      </c>
      <c r="D57" s="211">
        <v>23364</v>
      </c>
      <c r="E57" s="211">
        <v>23282</v>
      </c>
      <c r="F57" s="211">
        <v>23030</v>
      </c>
      <c r="G57" s="211">
        <v>22888</v>
      </c>
      <c r="H57" s="211">
        <v>22541</v>
      </c>
      <c r="I57" s="211">
        <v>22129</v>
      </c>
      <c r="J57" s="211">
        <v>21580</v>
      </c>
      <c r="K57" s="211">
        <v>21102</v>
      </c>
      <c r="L57" s="211">
        <v>20538</v>
      </c>
      <c r="M57" s="211">
        <v>20110</v>
      </c>
      <c r="N57" s="211">
        <v>19526</v>
      </c>
      <c r="O57" s="211">
        <v>19790</v>
      </c>
      <c r="P57" s="212">
        <v>18306</v>
      </c>
      <c r="Q57" s="212">
        <v>17567</v>
      </c>
      <c r="R57" s="212">
        <v>17455</v>
      </c>
      <c r="S57" s="620">
        <f>100</f>
        <v>100</v>
      </c>
      <c r="T57" s="72">
        <f t="shared" si="46"/>
        <v>99.649032699880152</v>
      </c>
      <c r="U57" s="72">
        <f t="shared" si="47"/>
        <v>98.570450265365523</v>
      </c>
      <c r="V57" s="72">
        <f t="shared" si="48"/>
        <v>97.962677623694574</v>
      </c>
      <c r="W57" s="72">
        <f t="shared" si="49"/>
        <v>96.477486731724014</v>
      </c>
      <c r="X57" s="72">
        <f t="shared" si="50"/>
        <v>94.714090053073107</v>
      </c>
      <c r="Y57" s="72">
        <f t="shared" si="51"/>
        <v>92.364321177880498</v>
      </c>
      <c r="Z57" s="72">
        <f t="shared" si="52"/>
        <v>90.318438623523363</v>
      </c>
      <c r="AA57" s="72">
        <f t="shared" si="53"/>
        <v>87.90446841294299</v>
      </c>
      <c r="AB57" s="72">
        <f t="shared" si="54"/>
        <v>86.07259030987845</v>
      </c>
      <c r="AC57" s="72">
        <f t="shared" si="55"/>
        <v>83.573018318781024</v>
      </c>
      <c r="AD57" s="72">
        <f t="shared" si="56"/>
        <v>84.702961821605896</v>
      </c>
      <c r="AE57" s="72">
        <f t="shared" si="57"/>
        <v>78.35130970724191</v>
      </c>
      <c r="AF57" s="72">
        <f t="shared" si="45"/>
        <v>75.188323917137481</v>
      </c>
      <c r="AG57" s="73">
        <f t="shared" si="45"/>
        <v>74.708953946242076</v>
      </c>
      <c r="AH57" s="621">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40"/>
      <c r="C58" s="4" t="s">
        <v>199</v>
      </c>
      <c r="D58">
        <v>23306</v>
      </c>
      <c r="E58">
        <v>23226</v>
      </c>
      <c r="F58">
        <v>22974</v>
      </c>
      <c r="G58">
        <v>22832</v>
      </c>
      <c r="H58">
        <v>22486</v>
      </c>
      <c r="I58">
        <v>22084</v>
      </c>
      <c r="J58">
        <v>21528</v>
      </c>
      <c r="K58">
        <v>21053</v>
      </c>
      <c r="L58">
        <v>20492</v>
      </c>
      <c r="M58">
        <v>20065</v>
      </c>
      <c r="N58">
        <v>19481</v>
      </c>
      <c r="O58">
        <v>19746</v>
      </c>
      <c r="P58">
        <v>18273</v>
      </c>
      <c r="Q58">
        <v>17537</v>
      </c>
      <c r="R58">
        <v>17426</v>
      </c>
      <c r="S58" s="620">
        <f>100</f>
        <v>100</v>
      </c>
      <c r="T58" s="72">
        <f t="shared" si="46"/>
        <v>99.656740753454045</v>
      </c>
      <c r="U58" s="72">
        <f t="shared" si="47"/>
        <v>98.575474126834294</v>
      </c>
      <c r="V58" s="72">
        <f t="shared" si="48"/>
        <v>97.96618896421522</v>
      </c>
      <c r="W58" s="72">
        <f t="shared" si="49"/>
        <v>96.481592722903969</v>
      </c>
      <c r="X58" s="72">
        <f t="shared" si="50"/>
        <v>94.756715009010549</v>
      </c>
      <c r="Y58" s="72">
        <f t="shared" si="51"/>
        <v>92.371063245516183</v>
      </c>
      <c r="Z58" s="72">
        <f t="shared" si="52"/>
        <v>90.332961469149581</v>
      </c>
      <c r="AA58" s="72">
        <f t="shared" si="53"/>
        <v>87.925856002746073</v>
      </c>
      <c r="AB58" s="72">
        <f t="shared" si="54"/>
        <v>86.093709774307044</v>
      </c>
      <c r="AC58" s="72">
        <f t="shared" si="55"/>
        <v>83.587917274521587</v>
      </c>
      <c r="AD58" s="72">
        <f t="shared" si="56"/>
        <v>84.724963528705061</v>
      </c>
      <c r="AE58" s="72">
        <f t="shared" si="57"/>
        <v>78.404702651677681</v>
      </c>
      <c r="AF58" s="72">
        <f t="shared" si="45"/>
        <v>75.24671758345491</v>
      </c>
      <c r="AG58" s="73">
        <f t="shared" si="45"/>
        <v>74.770445378872395</v>
      </c>
      <c r="AH58" s="237"/>
      <c r="AI58" s="238"/>
      <c r="AJ58" s="238"/>
      <c r="AK58" s="238"/>
      <c r="AL58" s="238"/>
      <c r="AM58" s="238"/>
      <c r="AN58" s="238"/>
      <c r="AO58" s="238"/>
      <c r="AP58" s="238"/>
      <c r="AQ58" s="238"/>
      <c r="AR58" s="238"/>
      <c r="AS58" s="238"/>
      <c r="AT58" s="238"/>
      <c r="AU58" s="238"/>
      <c r="AV58" s="239"/>
    </row>
    <row r="59" spans="2:48" ht="15" customHeight="1">
      <c r="B59" s="622" t="s">
        <v>207</v>
      </c>
      <c r="C59" s="2" t="s">
        <v>194</v>
      </c>
      <c r="D59" s="211">
        <v>10491</v>
      </c>
      <c r="E59" s="211">
        <v>10723</v>
      </c>
      <c r="F59" s="211">
        <v>10777</v>
      </c>
      <c r="G59" s="211">
        <v>10645</v>
      </c>
      <c r="H59" s="211">
        <v>10732</v>
      </c>
      <c r="I59" s="211">
        <v>10899</v>
      </c>
      <c r="J59" s="211">
        <v>10456</v>
      </c>
      <c r="K59" s="211">
        <v>10540</v>
      </c>
      <c r="L59" s="211">
        <v>10762</v>
      </c>
      <c r="M59" s="211">
        <v>10746</v>
      </c>
      <c r="N59" s="211">
        <v>10621</v>
      </c>
      <c r="O59" s="211">
        <v>10671</v>
      </c>
      <c r="P59" s="212">
        <v>9865</v>
      </c>
      <c r="Q59" s="212">
        <v>9660</v>
      </c>
      <c r="R59" s="212">
        <v>9874</v>
      </c>
      <c r="S59" s="620">
        <f>100</f>
        <v>100</v>
      </c>
      <c r="T59" s="72">
        <f t="shared" si="46"/>
        <v>102.21141931179106</v>
      </c>
      <c r="U59" s="72">
        <f t="shared" si="47"/>
        <v>102.72614622057002</v>
      </c>
      <c r="V59" s="72">
        <f t="shared" si="48"/>
        <v>101.46792488799923</v>
      </c>
      <c r="W59" s="72">
        <f t="shared" si="49"/>
        <v>102.29720712992088</v>
      </c>
      <c r="X59" s="72">
        <f t="shared" si="50"/>
        <v>103.88904775521875</v>
      </c>
      <c r="Y59" s="72">
        <f t="shared" si="51"/>
        <v>99.666380707272907</v>
      </c>
      <c r="Z59" s="72">
        <f t="shared" si="52"/>
        <v>100.46706700981794</v>
      </c>
      <c r="AA59" s="72">
        <f t="shared" si="53"/>
        <v>102.58316652368697</v>
      </c>
      <c r="AB59" s="72">
        <f t="shared" si="54"/>
        <v>102.43065484701172</v>
      </c>
      <c r="AC59" s="72">
        <f t="shared" si="55"/>
        <v>101.23915737298637</v>
      </c>
      <c r="AD59" s="72">
        <f t="shared" si="56"/>
        <v>101.71575636259651</v>
      </c>
      <c r="AE59" s="72">
        <f t="shared" si="57"/>
        <v>94.032980650081015</v>
      </c>
      <c r="AF59" s="72">
        <f t="shared" si="45"/>
        <v>92.078924792679445</v>
      </c>
      <c r="AG59" s="73">
        <f t="shared" si="45"/>
        <v>94.118768468210845</v>
      </c>
      <c r="AH59" s="621">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22"/>
      <c r="C60" s="2" t="s">
        <v>195</v>
      </c>
      <c r="D60" s="211">
        <v>840</v>
      </c>
      <c r="E60" s="211">
        <v>834</v>
      </c>
      <c r="F60" s="211">
        <v>818</v>
      </c>
      <c r="G60" s="211">
        <v>934</v>
      </c>
      <c r="H60" s="211">
        <v>935</v>
      </c>
      <c r="I60" s="211">
        <v>774</v>
      </c>
      <c r="J60" s="211">
        <v>1100</v>
      </c>
      <c r="K60" s="211">
        <v>1103</v>
      </c>
      <c r="L60" s="211">
        <v>1147</v>
      </c>
      <c r="M60" s="211">
        <v>1165</v>
      </c>
      <c r="N60" s="211">
        <v>1241</v>
      </c>
      <c r="O60" s="211">
        <v>1418</v>
      </c>
      <c r="P60" s="212">
        <v>1326</v>
      </c>
      <c r="Q60" s="212">
        <v>1284</v>
      </c>
      <c r="R60" s="212">
        <v>1328</v>
      </c>
      <c r="S60" s="620">
        <f>100</f>
        <v>100</v>
      </c>
      <c r="T60" s="72">
        <f t="shared" si="46"/>
        <v>99.285714285714292</v>
      </c>
      <c r="U60" s="72">
        <f t="shared" si="47"/>
        <v>97.38095238095238</v>
      </c>
      <c r="V60" s="72">
        <f t="shared" si="48"/>
        <v>111.19047619047619</v>
      </c>
      <c r="W60" s="72">
        <f t="shared" si="49"/>
        <v>111.30952380952381</v>
      </c>
      <c r="X60" s="72">
        <f t="shared" si="50"/>
        <v>92.142857142857139</v>
      </c>
      <c r="Y60" s="72">
        <f t="shared" si="51"/>
        <v>130.95238095238096</v>
      </c>
      <c r="Z60" s="72">
        <f t="shared" si="52"/>
        <v>131.3095238095238</v>
      </c>
      <c r="AA60" s="72">
        <f t="shared" si="53"/>
        <v>136.54761904761904</v>
      </c>
      <c r="AB60" s="72">
        <f t="shared" si="54"/>
        <v>138.6904761904762</v>
      </c>
      <c r="AC60" s="72">
        <f t="shared" si="55"/>
        <v>147.73809523809524</v>
      </c>
      <c r="AD60" s="72">
        <f t="shared" si="56"/>
        <v>168.8095238095238</v>
      </c>
      <c r="AE60" s="72">
        <f t="shared" si="57"/>
        <v>157.85714285714286</v>
      </c>
      <c r="AF60" s="72">
        <f t="shared" si="45"/>
        <v>152.85714285714286</v>
      </c>
      <c r="AG60" s="73">
        <f t="shared" si="45"/>
        <v>158.0952380952381</v>
      </c>
      <c r="AH60" s="621">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2"/>
      <c r="C61" s="2" t="s">
        <v>196</v>
      </c>
      <c r="D61" s="211">
        <v>78</v>
      </c>
      <c r="E61" s="211">
        <v>87</v>
      </c>
      <c r="F61" s="211">
        <v>93</v>
      </c>
      <c r="G61" s="211">
        <v>97</v>
      </c>
      <c r="H61" s="211">
        <v>103</v>
      </c>
      <c r="I61" s="211">
        <v>78</v>
      </c>
      <c r="J61" s="211">
        <v>113</v>
      </c>
      <c r="K61" s="211">
        <v>121</v>
      </c>
      <c r="L61" s="211">
        <v>114</v>
      </c>
      <c r="M61" s="211">
        <v>127</v>
      </c>
      <c r="N61" s="211">
        <v>127</v>
      </c>
      <c r="O61" s="211">
        <v>142</v>
      </c>
      <c r="P61" s="212">
        <v>127</v>
      </c>
      <c r="Q61" s="212">
        <v>121</v>
      </c>
      <c r="R61" s="212">
        <v>127</v>
      </c>
      <c r="S61" s="620">
        <f>100</f>
        <v>100</v>
      </c>
      <c r="T61" s="72">
        <f t="shared" si="46"/>
        <v>111.53846153846153</v>
      </c>
      <c r="U61" s="72">
        <f t="shared" si="47"/>
        <v>119.23076923076923</v>
      </c>
      <c r="V61" s="72">
        <f t="shared" si="48"/>
        <v>124.35897435897436</v>
      </c>
      <c r="W61" s="72">
        <f t="shared" si="49"/>
        <v>132.05128205128204</v>
      </c>
      <c r="X61" s="72">
        <f t="shared" si="50"/>
        <v>100</v>
      </c>
      <c r="Y61" s="72">
        <f t="shared" si="51"/>
        <v>144.87179487179486</v>
      </c>
      <c r="Z61" s="72">
        <f t="shared" si="52"/>
        <v>155.12820512820514</v>
      </c>
      <c r="AA61" s="72">
        <f t="shared" si="53"/>
        <v>146.15384615384616</v>
      </c>
      <c r="AB61" s="72">
        <f t="shared" si="54"/>
        <v>162.82051282051282</v>
      </c>
      <c r="AC61" s="72">
        <f t="shared" si="55"/>
        <v>162.82051282051282</v>
      </c>
      <c r="AD61" s="72">
        <f t="shared" si="56"/>
        <v>182.05128205128204</v>
      </c>
      <c r="AE61" s="72">
        <f t="shared" si="57"/>
        <v>162.82051282051282</v>
      </c>
      <c r="AF61" s="72">
        <f t="shared" si="45"/>
        <v>155.12820512820514</v>
      </c>
      <c r="AG61" s="73">
        <f t="shared" si="45"/>
        <v>162.82051282051282</v>
      </c>
      <c r="AH61" s="621">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22"/>
      <c r="C62" s="2" t="s">
        <v>197</v>
      </c>
      <c r="D62" s="211">
        <v>15</v>
      </c>
      <c r="E62" s="211">
        <v>17</v>
      </c>
      <c r="F62" s="211">
        <v>16</v>
      </c>
      <c r="G62" s="211">
        <v>16</v>
      </c>
      <c r="H62" s="211">
        <v>18</v>
      </c>
      <c r="I62" s="211">
        <v>16</v>
      </c>
      <c r="J62" s="211">
        <v>18</v>
      </c>
      <c r="K62" s="211">
        <v>17</v>
      </c>
      <c r="L62" s="211">
        <v>19</v>
      </c>
      <c r="M62" s="211">
        <v>20</v>
      </c>
      <c r="N62" s="211">
        <v>23</v>
      </c>
      <c r="O62" s="211">
        <v>27</v>
      </c>
      <c r="P62" s="212">
        <v>20</v>
      </c>
      <c r="Q62" s="212">
        <v>18</v>
      </c>
      <c r="R62" s="212">
        <v>20</v>
      </c>
      <c r="S62" s="620">
        <f>100</f>
        <v>100</v>
      </c>
      <c r="T62" s="72">
        <f t="shared" si="46"/>
        <v>113.33333333333333</v>
      </c>
      <c r="U62" s="72">
        <f t="shared" si="47"/>
        <v>106.66666666666667</v>
      </c>
      <c r="V62" s="72">
        <f t="shared" si="48"/>
        <v>106.66666666666667</v>
      </c>
      <c r="W62" s="72">
        <f t="shared" si="49"/>
        <v>120</v>
      </c>
      <c r="X62" s="72">
        <f t="shared" si="50"/>
        <v>106.66666666666667</v>
      </c>
      <c r="Y62" s="72">
        <f t="shared" si="51"/>
        <v>120</v>
      </c>
      <c r="Z62" s="72">
        <f t="shared" si="52"/>
        <v>113.33333333333333</v>
      </c>
      <c r="AA62" s="72">
        <f t="shared" si="53"/>
        <v>126.66666666666667</v>
      </c>
      <c r="AB62" s="72">
        <f t="shared" si="54"/>
        <v>133.33333333333334</v>
      </c>
      <c r="AC62" s="72">
        <f t="shared" si="55"/>
        <v>153.33333333333334</v>
      </c>
      <c r="AD62" s="72">
        <f t="shared" si="56"/>
        <v>180</v>
      </c>
      <c r="AE62" s="72">
        <f t="shared" si="57"/>
        <v>133.33333333333334</v>
      </c>
      <c r="AF62" s="72">
        <f t="shared" si="45"/>
        <v>120</v>
      </c>
      <c r="AG62" s="73">
        <f t="shared" si="45"/>
        <v>133.33333333333334</v>
      </c>
      <c r="AH62" s="621">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22"/>
      <c r="C63" s="2" t="s">
        <v>198</v>
      </c>
      <c r="D63" s="211">
        <v>11424</v>
      </c>
      <c r="E63" s="211">
        <v>11661</v>
      </c>
      <c r="F63" s="211">
        <v>11704</v>
      </c>
      <c r="G63" s="211">
        <v>11692</v>
      </c>
      <c r="H63" s="211">
        <v>11788</v>
      </c>
      <c r="I63" s="211">
        <v>11767</v>
      </c>
      <c r="J63" s="211">
        <v>11687</v>
      </c>
      <c r="K63" s="211">
        <v>11781</v>
      </c>
      <c r="L63" s="211">
        <v>12042</v>
      </c>
      <c r="M63" s="211">
        <v>12058</v>
      </c>
      <c r="N63" s="211">
        <v>12012</v>
      </c>
      <c r="O63" s="211">
        <v>12258</v>
      </c>
      <c r="P63" s="212">
        <v>11338</v>
      </c>
      <c r="Q63" s="212">
        <v>11083</v>
      </c>
      <c r="R63" s="212">
        <v>11349</v>
      </c>
      <c r="S63" s="620">
        <f>100</f>
        <v>100</v>
      </c>
      <c r="T63" s="72">
        <f t="shared" si="46"/>
        <v>102.07457983193277</v>
      </c>
      <c r="U63" s="72">
        <f t="shared" si="47"/>
        <v>102.45098039215686</v>
      </c>
      <c r="V63" s="72">
        <f t="shared" si="48"/>
        <v>102.34593837535014</v>
      </c>
      <c r="W63" s="72">
        <f t="shared" si="49"/>
        <v>103.18627450980392</v>
      </c>
      <c r="X63" s="72">
        <f t="shared" si="50"/>
        <v>103.00245098039215</v>
      </c>
      <c r="Y63" s="72">
        <f t="shared" si="51"/>
        <v>102.30217086834733</v>
      </c>
      <c r="Z63" s="72">
        <f t="shared" si="52"/>
        <v>103.125</v>
      </c>
      <c r="AA63" s="72">
        <f t="shared" si="53"/>
        <v>105.40966386554622</v>
      </c>
      <c r="AB63" s="72">
        <f t="shared" si="54"/>
        <v>105.54971988795518</v>
      </c>
      <c r="AC63" s="72">
        <f t="shared" si="55"/>
        <v>105.14705882352941</v>
      </c>
      <c r="AD63" s="72">
        <f t="shared" si="56"/>
        <v>107.30042016806723</v>
      </c>
      <c r="AE63" s="72">
        <f t="shared" si="57"/>
        <v>99.247198879551817</v>
      </c>
      <c r="AF63" s="72">
        <f t="shared" si="45"/>
        <v>97.01505602240897</v>
      </c>
      <c r="AG63" s="73">
        <f t="shared" si="45"/>
        <v>99.34348739495799</v>
      </c>
      <c r="AH63" s="621">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2"/>
      <c r="C64" s="2" t="s">
        <v>199</v>
      </c>
      <c r="D64">
        <v>11409</v>
      </c>
      <c r="E64">
        <v>11644</v>
      </c>
      <c r="F64">
        <v>11688</v>
      </c>
      <c r="G64">
        <v>11676</v>
      </c>
      <c r="H64">
        <v>11770</v>
      </c>
      <c r="I64">
        <v>11751</v>
      </c>
      <c r="J64">
        <v>11669</v>
      </c>
      <c r="K64">
        <v>11764</v>
      </c>
      <c r="L64">
        <v>12023</v>
      </c>
      <c r="M64">
        <v>12038</v>
      </c>
      <c r="N64">
        <v>11989</v>
      </c>
      <c r="O64">
        <v>12231</v>
      </c>
      <c r="P64">
        <v>11318</v>
      </c>
      <c r="Q64">
        <v>11065</v>
      </c>
      <c r="R64">
        <v>11329</v>
      </c>
      <c r="S64" s="620">
        <f>100</f>
        <v>100</v>
      </c>
      <c r="T64" s="72">
        <f t="shared" si="46"/>
        <v>102.05977736874398</v>
      </c>
      <c r="U64" s="72">
        <f t="shared" si="47"/>
        <v>102.44543781225349</v>
      </c>
      <c r="V64" s="72">
        <f t="shared" si="48"/>
        <v>102.34025769129634</v>
      </c>
      <c r="W64" s="72">
        <f t="shared" si="49"/>
        <v>103.16416863879394</v>
      </c>
      <c r="X64" s="72">
        <f t="shared" si="50"/>
        <v>102.99763344727846</v>
      </c>
      <c r="Y64" s="72">
        <f t="shared" si="51"/>
        <v>102.27890262073801</v>
      </c>
      <c r="Z64" s="72">
        <f t="shared" si="52"/>
        <v>103.11157857831536</v>
      </c>
      <c r="AA64" s="72">
        <f t="shared" si="53"/>
        <v>105.38171618897361</v>
      </c>
      <c r="AB64" s="72">
        <f t="shared" si="54"/>
        <v>105.51319134017004</v>
      </c>
      <c r="AC64" s="72">
        <f t="shared" si="55"/>
        <v>105.08370584626172</v>
      </c>
      <c r="AD64" s="72">
        <f t="shared" si="56"/>
        <v>107.20483828556402</v>
      </c>
      <c r="AE64" s="72">
        <f t="shared" si="57"/>
        <v>99.202384082741702</v>
      </c>
      <c r="AF64" s="72">
        <f t="shared" si="45"/>
        <v>96.984836532562014</v>
      </c>
      <c r="AG64" s="73">
        <f t="shared" si="45"/>
        <v>99.298799193619075</v>
      </c>
      <c r="AH64" s="237"/>
      <c r="AI64" s="238"/>
      <c r="AJ64" s="238"/>
      <c r="AK64" s="238"/>
      <c r="AL64" s="238"/>
      <c r="AM64" s="238"/>
      <c r="AN64" s="238"/>
      <c r="AO64" s="238"/>
      <c r="AP64" s="238"/>
      <c r="AQ64" s="238"/>
      <c r="AR64" s="238"/>
      <c r="AS64" s="238"/>
      <c r="AT64" s="238"/>
      <c r="AU64" s="238"/>
      <c r="AV64" s="239"/>
    </row>
    <row r="65" spans="2:48" ht="15" customHeight="1">
      <c r="B65" s="341" t="s">
        <v>208</v>
      </c>
      <c r="C65" s="3" t="s">
        <v>194</v>
      </c>
      <c r="D65" s="211">
        <v>7588</v>
      </c>
      <c r="E65" s="211">
        <v>7645</v>
      </c>
      <c r="F65" s="211">
        <v>7879</v>
      </c>
      <c r="G65" s="211">
        <v>8074</v>
      </c>
      <c r="H65" s="211">
        <v>8285</v>
      </c>
      <c r="I65" s="211">
        <v>8699</v>
      </c>
      <c r="J65" s="211">
        <v>8586</v>
      </c>
      <c r="K65" s="211">
        <v>8932</v>
      </c>
      <c r="L65" s="211">
        <v>8939</v>
      </c>
      <c r="M65" s="211">
        <v>9269</v>
      </c>
      <c r="N65" s="211">
        <v>9344</v>
      </c>
      <c r="O65" s="211">
        <v>9869</v>
      </c>
      <c r="P65" s="212">
        <v>10059</v>
      </c>
      <c r="Q65" s="212">
        <v>10545</v>
      </c>
      <c r="R65" s="212">
        <v>10801</v>
      </c>
      <c r="S65" s="620">
        <f>100</f>
        <v>100</v>
      </c>
      <c r="T65" s="72">
        <f t="shared" si="46"/>
        <v>100.7511860832894</v>
      </c>
      <c r="U65" s="72">
        <f t="shared" si="47"/>
        <v>103.83500263574064</v>
      </c>
      <c r="V65" s="72">
        <f t="shared" si="48"/>
        <v>106.40484976278334</v>
      </c>
      <c r="W65" s="72">
        <f t="shared" si="49"/>
        <v>109.1855561412757</v>
      </c>
      <c r="X65" s="72">
        <f t="shared" si="50"/>
        <v>114.64153927253558</v>
      </c>
      <c r="Y65" s="72">
        <f t="shared" si="51"/>
        <v>113.15234580917237</v>
      </c>
      <c r="Z65" s="72">
        <f t="shared" si="52"/>
        <v>117.71217712177122</v>
      </c>
      <c r="AA65" s="72">
        <f t="shared" si="53"/>
        <v>117.80442804428044</v>
      </c>
      <c r="AB65" s="72">
        <f t="shared" si="54"/>
        <v>122.15340010542963</v>
      </c>
      <c r="AC65" s="72">
        <f t="shared" si="55"/>
        <v>123.1418028465999</v>
      </c>
      <c r="AD65" s="72">
        <f t="shared" si="56"/>
        <v>130.06062203479178</v>
      </c>
      <c r="AE65" s="72">
        <f t="shared" si="57"/>
        <v>132.56457564575646</v>
      </c>
      <c r="AF65" s="72">
        <f t="shared" si="45"/>
        <v>138.96942540853979</v>
      </c>
      <c r="AG65" s="73">
        <f t="shared" si="45"/>
        <v>142.34317343173433</v>
      </c>
      <c r="AH65" s="621">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22"/>
      <c r="C66" s="2" t="s">
        <v>195</v>
      </c>
      <c r="D66" s="211">
        <v>749</v>
      </c>
      <c r="E66" s="211">
        <v>752</v>
      </c>
      <c r="F66" s="211">
        <v>760</v>
      </c>
      <c r="G66" s="211">
        <v>796</v>
      </c>
      <c r="H66" s="211">
        <v>812</v>
      </c>
      <c r="I66" s="211">
        <v>722</v>
      </c>
      <c r="J66" s="211">
        <v>898</v>
      </c>
      <c r="K66" s="211">
        <v>901</v>
      </c>
      <c r="L66" s="211">
        <v>947</v>
      </c>
      <c r="M66" s="211">
        <v>977</v>
      </c>
      <c r="N66" s="211">
        <v>1018</v>
      </c>
      <c r="O66" s="211">
        <v>1035</v>
      </c>
      <c r="P66" s="212">
        <v>1068</v>
      </c>
      <c r="Q66" s="212">
        <v>1150</v>
      </c>
      <c r="R66" s="212">
        <v>1193</v>
      </c>
      <c r="S66" s="620">
        <f>100</f>
        <v>100</v>
      </c>
      <c r="T66" s="72">
        <f t="shared" si="46"/>
        <v>100.40053404539385</v>
      </c>
      <c r="U66" s="72">
        <f t="shared" si="47"/>
        <v>101.46862483311081</v>
      </c>
      <c r="V66" s="72">
        <f t="shared" si="48"/>
        <v>106.27503337783712</v>
      </c>
      <c r="W66" s="72">
        <f t="shared" si="49"/>
        <v>108.41121495327103</v>
      </c>
      <c r="X66" s="72">
        <f t="shared" si="50"/>
        <v>96.395193591455268</v>
      </c>
      <c r="Y66" s="72">
        <f t="shared" si="51"/>
        <v>119.89319092122831</v>
      </c>
      <c r="Z66" s="72">
        <f t="shared" si="52"/>
        <v>120.29372496662216</v>
      </c>
      <c r="AA66" s="72">
        <f t="shared" si="53"/>
        <v>126.43524699599466</v>
      </c>
      <c r="AB66" s="72">
        <f t="shared" si="54"/>
        <v>130.44058744993325</v>
      </c>
      <c r="AC66" s="72">
        <f t="shared" si="55"/>
        <v>135.91455273698264</v>
      </c>
      <c r="AD66" s="72">
        <f t="shared" si="56"/>
        <v>138.18424566088117</v>
      </c>
      <c r="AE66" s="72">
        <f t="shared" si="57"/>
        <v>142.59012016021362</v>
      </c>
      <c r="AF66" s="72">
        <f t="shared" si="45"/>
        <v>153.53805073431241</v>
      </c>
      <c r="AG66" s="73">
        <f t="shared" si="45"/>
        <v>159.27903871829105</v>
      </c>
      <c r="AH66" s="621">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2"/>
      <c r="C67" s="2" t="s">
        <v>196</v>
      </c>
      <c r="D67" s="211">
        <v>182</v>
      </c>
      <c r="E67" s="211">
        <v>171</v>
      </c>
      <c r="F67" s="211">
        <v>171</v>
      </c>
      <c r="G67" s="211">
        <v>160</v>
      </c>
      <c r="H67" s="211">
        <v>175</v>
      </c>
      <c r="I67" s="211">
        <v>172</v>
      </c>
      <c r="J67" s="211">
        <v>182</v>
      </c>
      <c r="K67" s="211">
        <v>201</v>
      </c>
      <c r="L67" s="211">
        <v>219</v>
      </c>
      <c r="M67" s="211">
        <v>254</v>
      </c>
      <c r="N67" s="211">
        <v>263</v>
      </c>
      <c r="O67" s="211">
        <v>284</v>
      </c>
      <c r="P67" s="212">
        <v>296</v>
      </c>
      <c r="Q67" s="212">
        <v>328</v>
      </c>
      <c r="R67" s="212">
        <v>345</v>
      </c>
      <c r="S67" s="620">
        <f>100</f>
        <v>100</v>
      </c>
      <c r="T67" s="72">
        <f t="shared" si="46"/>
        <v>93.956043956043956</v>
      </c>
      <c r="U67" s="72">
        <f t="shared" si="47"/>
        <v>93.956043956043956</v>
      </c>
      <c r="V67" s="72">
        <f t="shared" si="48"/>
        <v>87.912087912087912</v>
      </c>
      <c r="W67" s="72">
        <f t="shared" si="49"/>
        <v>96.15384615384616</v>
      </c>
      <c r="X67" s="72">
        <f t="shared" si="50"/>
        <v>94.505494505494511</v>
      </c>
      <c r="Y67" s="72">
        <f t="shared" si="51"/>
        <v>100</v>
      </c>
      <c r="Z67" s="72">
        <f t="shared" si="52"/>
        <v>110.43956043956044</v>
      </c>
      <c r="AA67" s="72">
        <f t="shared" si="53"/>
        <v>120.32967032967034</v>
      </c>
      <c r="AB67" s="72">
        <f t="shared" si="54"/>
        <v>139.56043956043956</v>
      </c>
      <c r="AC67" s="72">
        <f t="shared" si="55"/>
        <v>144.50549450549451</v>
      </c>
      <c r="AD67" s="72">
        <f t="shared" si="56"/>
        <v>156.04395604395606</v>
      </c>
      <c r="AE67" s="72">
        <f t="shared" si="57"/>
        <v>162.63736263736263</v>
      </c>
      <c r="AF67" s="72">
        <f t="shared" si="45"/>
        <v>180.21978021978023</v>
      </c>
      <c r="AG67" s="73">
        <f t="shared" si="45"/>
        <v>189.56043956043956</v>
      </c>
      <c r="AH67" s="621">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22"/>
      <c r="C68" s="2" t="s">
        <v>197</v>
      </c>
      <c r="D68" s="211">
        <v>55</v>
      </c>
      <c r="E68" s="211">
        <v>53</v>
      </c>
      <c r="F68" s="211">
        <v>49</v>
      </c>
      <c r="G68" s="211">
        <v>47</v>
      </c>
      <c r="H68" s="211">
        <v>50</v>
      </c>
      <c r="I68" s="211">
        <v>39</v>
      </c>
      <c r="J68" s="211">
        <v>52</v>
      </c>
      <c r="K68" s="211">
        <v>50</v>
      </c>
      <c r="L68" s="211">
        <v>51</v>
      </c>
      <c r="M68" s="211">
        <v>48</v>
      </c>
      <c r="N68" s="211">
        <v>51</v>
      </c>
      <c r="O68" s="211">
        <v>53</v>
      </c>
      <c r="P68" s="212">
        <v>58</v>
      </c>
      <c r="Q68" s="212">
        <v>67</v>
      </c>
      <c r="R68" s="212">
        <v>74</v>
      </c>
      <c r="S68" s="620">
        <f>100</f>
        <v>100</v>
      </c>
      <c r="T68" s="72">
        <f t="shared" si="46"/>
        <v>96.36363636363636</v>
      </c>
      <c r="U68" s="72">
        <f t="shared" si="47"/>
        <v>89.090909090909093</v>
      </c>
      <c r="V68" s="72">
        <f t="shared" si="48"/>
        <v>85.454545454545453</v>
      </c>
      <c r="W68" s="72">
        <f t="shared" si="49"/>
        <v>90.909090909090907</v>
      </c>
      <c r="X68" s="72">
        <f t="shared" si="50"/>
        <v>70.909090909090907</v>
      </c>
      <c r="Y68" s="72">
        <f t="shared" si="51"/>
        <v>94.545454545454547</v>
      </c>
      <c r="Z68" s="72">
        <f t="shared" si="52"/>
        <v>90.909090909090907</v>
      </c>
      <c r="AA68" s="72">
        <f t="shared" si="53"/>
        <v>92.727272727272734</v>
      </c>
      <c r="AB68" s="72">
        <f t="shared" si="54"/>
        <v>87.272727272727266</v>
      </c>
      <c r="AC68" s="72">
        <f t="shared" si="55"/>
        <v>92.727272727272734</v>
      </c>
      <c r="AD68" s="72">
        <f t="shared" si="56"/>
        <v>96.36363636363636</v>
      </c>
      <c r="AE68" s="72">
        <f t="shared" si="57"/>
        <v>105.45454545454545</v>
      </c>
      <c r="AF68" s="72">
        <f t="shared" si="45"/>
        <v>121.81818181818181</v>
      </c>
      <c r="AG68" s="73">
        <f t="shared" si="45"/>
        <v>134.54545454545453</v>
      </c>
      <c r="AH68" s="621">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22"/>
      <c r="C69" s="2" t="s">
        <v>198</v>
      </c>
      <c r="D69" s="211">
        <v>8574</v>
      </c>
      <c r="E69" s="211">
        <v>8621</v>
      </c>
      <c r="F69" s="211">
        <v>8859</v>
      </c>
      <c r="G69" s="211">
        <v>9077</v>
      </c>
      <c r="H69" s="211">
        <v>9322</v>
      </c>
      <c r="I69" s="211">
        <v>9632</v>
      </c>
      <c r="J69" s="211">
        <v>9718</v>
      </c>
      <c r="K69" s="211">
        <v>10084</v>
      </c>
      <c r="L69" s="211">
        <v>10156</v>
      </c>
      <c r="M69" s="211">
        <v>10548</v>
      </c>
      <c r="N69" s="211">
        <v>10676</v>
      </c>
      <c r="O69" s="211">
        <v>11241</v>
      </c>
      <c r="P69" s="212">
        <v>11481</v>
      </c>
      <c r="Q69" s="212">
        <v>12090</v>
      </c>
      <c r="R69" s="212">
        <v>12413</v>
      </c>
      <c r="S69" s="620">
        <f>100</f>
        <v>100</v>
      </c>
      <c r="T69" s="72">
        <f t="shared" si="46"/>
        <v>100.54816888266853</v>
      </c>
      <c r="U69" s="72">
        <f t="shared" si="47"/>
        <v>103.32400279916025</v>
      </c>
      <c r="V69" s="72">
        <f t="shared" si="48"/>
        <v>105.86657336132494</v>
      </c>
      <c r="W69" s="72">
        <f t="shared" si="49"/>
        <v>108.72404945183112</v>
      </c>
      <c r="X69" s="72">
        <f t="shared" si="50"/>
        <v>112.33963144390016</v>
      </c>
      <c r="Y69" s="72">
        <f t="shared" si="51"/>
        <v>113.34266386750642</v>
      </c>
      <c r="Z69" s="72">
        <f t="shared" si="52"/>
        <v>117.61138325169117</v>
      </c>
      <c r="AA69" s="72">
        <f t="shared" si="53"/>
        <v>118.45113132726848</v>
      </c>
      <c r="AB69" s="72">
        <f t="shared" si="54"/>
        <v>123.02309307207838</v>
      </c>
      <c r="AC69" s="72">
        <f t="shared" si="55"/>
        <v>124.5159785397714</v>
      </c>
      <c r="AD69" s="72">
        <f t="shared" si="56"/>
        <v>131.10566829951014</v>
      </c>
      <c r="AE69" s="72">
        <f t="shared" si="57"/>
        <v>133.90482855143458</v>
      </c>
      <c r="AF69" s="72">
        <f t="shared" si="45"/>
        <v>141.00769769069279</v>
      </c>
      <c r="AG69" s="73">
        <f t="shared" si="45"/>
        <v>144.77490086307441</v>
      </c>
      <c r="AH69" s="621">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40"/>
      <c r="C70" s="4" t="s">
        <v>199</v>
      </c>
      <c r="D70">
        <v>8519</v>
      </c>
      <c r="E70">
        <v>8568</v>
      </c>
      <c r="F70">
        <v>8810</v>
      </c>
      <c r="G70">
        <v>9030</v>
      </c>
      <c r="H70">
        <v>9272</v>
      </c>
      <c r="I70">
        <v>9593</v>
      </c>
      <c r="J70">
        <v>9666</v>
      </c>
      <c r="K70">
        <v>10034</v>
      </c>
      <c r="L70">
        <v>10105</v>
      </c>
      <c r="M70">
        <v>10500</v>
      </c>
      <c r="N70">
        <v>10625</v>
      </c>
      <c r="O70">
        <v>11188</v>
      </c>
      <c r="P70">
        <v>11423</v>
      </c>
      <c r="Q70">
        <v>12023</v>
      </c>
      <c r="R70">
        <v>12339</v>
      </c>
      <c r="S70" s="620">
        <f>100</f>
        <v>100</v>
      </c>
      <c r="T70" s="72">
        <f t="shared" si="46"/>
        <v>100.57518488085456</v>
      </c>
      <c r="U70" s="72">
        <f t="shared" si="47"/>
        <v>103.41589388425872</v>
      </c>
      <c r="V70" s="72">
        <f t="shared" si="48"/>
        <v>105.99835661462613</v>
      </c>
      <c r="W70" s="72">
        <f t="shared" si="49"/>
        <v>108.83906561803029</v>
      </c>
      <c r="X70" s="72">
        <f t="shared" si="50"/>
        <v>112.60711351097547</v>
      </c>
      <c r="Y70" s="72">
        <f t="shared" si="51"/>
        <v>113.4640215987792</v>
      </c>
      <c r="Z70" s="72">
        <f t="shared" si="52"/>
        <v>117.7837774386665</v>
      </c>
      <c r="AA70" s="72">
        <f t="shared" si="53"/>
        <v>118.61720859255782</v>
      </c>
      <c r="AB70" s="72">
        <f t="shared" si="54"/>
        <v>123.25390304026294</v>
      </c>
      <c r="AC70" s="72">
        <f t="shared" si="55"/>
        <v>124.72121140978989</v>
      </c>
      <c r="AD70" s="72">
        <f t="shared" si="56"/>
        <v>131.32996830613922</v>
      </c>
      <c r="AE70" s="72">
        <f t="shared" si="57"/>
        <v>134.08850804084986</v>
      </c>
      <c r="AF70" s="72">
        <f t="shared" si="45"/>
        <v>141.13158821457918</v>
      </c>
      <c r="AG70" s="73">
        <f t="shared" si="45"/>
        <v>144.84094377274329</v>
      </c>
      <c r="AH70" s="237"/>
      <c r="AI70" s="238"/>
      <c r="AJ70" s="238"/>
      <c r="AK70" s="238"/>
      <c r="AL70" s="238"/>
      <c r="AM70" s="238"/>
      <c r="AN70" s="238"/>
      <c r="AO70" s="238"/>
      <c r="AP70" s="238"/>
      <c r="AQ70" s="238"/>
      <c r="AR70" s="238"/>
      <c r="AS70" s="238"/>
      <c r="AT70" s="238"/>
      <c r="AU70" s="238"/>
      <c r="AV70" s="239"/>
    </row>
    <row r="71" spans="2:48" ht="15" customHeight="1">
      <c r="B71" s="622" t="s">
        <v>209</v>
      </c>
      <c r="C71" s="2" t="s">
        <v>194</v>
      </c>
      <c r="D71" s="211">
        <v>16196</v>
      </c>
      <c r="E71" s="211">
        <v>16683</v>
      </c>
      <c r="F71" s="211">
        <v>16757</v>
      </c>
      <c r="G71" s="211">
        <v>17454</v>
      </c>
      <c r="H71" s="211">
        <v>18076</v>
      </c>
      <c r="I71" s="211">
        <v>23857</v>
      </c>
      <c r="J71" s="211">
        <v>24523</v>
      </c>
      <c r="K71" s="211">
        <v>25092</v>
      </c>
      <c r="L71" s="211">
        <v>27050</v>
      </c>
      <c r="M71" s="211">
        <v>28885</v>
      </c>
      <c r="N71" s="211">
        <v>30436</v>
      </c>
      <c r="O71" s="211">
        <v>30880</v>
      </c>
      <c r="P71" s="212">
        <v>33199</v>
      </c>
      <c r="Q71" s="212">
        <v>34257</v>
      </c>
      <c r="R71" s="212">
        <v>35752</v>
      </c>
      <c r="S71" s="620">
        <f>100</f>
        <v>100</v>
      </c>
      <c r="T71" s="72">
        <f t="shared" si="46"/>
        <v>103.00691528772536</v>
      </c>
      <c r="U71" s="72">
        <f t="shared" si="47"/>
        <v>103.46381822672265</v>
      </c>
      <c r="V71" s="72">
        <f t="shared" si="48"/>
        <v>107.76734996295382</v>
      </c>
      <c r="W71" s="72">
        <f t="shared" si="49"/>
        <v>111.6078043961472</v>
      </c>
      <c r="X71" s="72">
        <f t="shared" si="50"/>
        <v>147.30180291429983</v>
      </c>
      <c r="Y71" s="72">
        <f t="shared" si="51"/>
        <v>151.41392936527538</v>
      </c>
      <c r="Z71" s="72">
        <f t="shared" si="52"/>
        <v>154.92714250432206</v>
      </c>
      <c r="AA71" s="72">
        <f t="shared" si="53"/>
        <v>167.01654729562856</v>
      </c>
      <c r="AB71" s="72">
        <f t="shared" si="54"/>
        <v>178.34650530995307</v>
      </c>
      <c r="AC71" s="72">
        <f t="shared" si="55"/>
        <v>187.92294393677452</v>
      </c>
      <c r="AD71" s="72">
        <f t="shared" si="56"/>
        <v>190.66436157075822</v>
      </c>
      <c r="AE71" s="72">
        <f t="shared" si="57"/>
        <v>204.9827117806866</v>
      </c>
      <c r="AF71" s="72">
        <f t="shared" si="45"/>
        <v>211.51518893553964</v>
      </c>
      <c r="AG71" s="73">
        <f t="shared" si="45"/>
        <v>220.74586317609285</v>
      </c>
      <c r="AH71" s="621">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622"/>
      <c r="C72" s="2" t="s">
        <v>195</v>
      </c>
      <c r="D72" s="211">
        <v>270</v>
      </c>
      <c r="E72" s="211">
        <v>269</v>
      </c>
      <c r="F72" s="211">
        <v>289</v>
      </c>
      <c r="G72" s="211">
        <v>310</v>
      </c>
      <c r="H72" s="211">
        <v>323</v>
      </c>
      <c r="I72" s="211">
        <v>285</v>
      </c>
      <c r="J72" s="211">
        <v>309</v>
      </c>
      <c r="K72" s="211">
        <v>318</v>
      </c>
      <c r="L72" s="211">
        <v>330</v>
      </c>
      <c r="M72" s="211">
        <v>334</v>
      </c>
      <c r="N72" s="211">
        <v>342</v>
      </c>
      <c r="O72" s="211">
        <v>350</v>
      </c>
      <c r="P72" s="212">
        <v>393</v>
      </c>
      <c r="Q72" s="212">
        <v>412</v>
      </c>
      <c r="R72" s="212">
        <v>439</v>
      </c>
      <c r="S72" s="620">
        <f>100</f>
        <v>100</v>
      </c>
      <c r="T72" s="72">
        <f t="shared" si="46"/>
        <v>99.629629629629633</v>
      </c>
      <c r="U72" s="72">
        <f t="shared" si="47"/>
        <v>107.03703703703704</v>
      </c>
      <c r="V72" s="72">
        <f t="shared" si="48"/>
        <v>114.81481481481481</v>
      </c>
      <c r="W72" s="72">
        <f t="shared" si="49"/>
        <v>119.62962962962963</v>
      </c>
      <c r="X72" s="72">
        <f t="shared" si="50"/>
        <v>105.55555555555556</v>
      </c>
      <c r="Y72" s="72">
        <f t="shared" si="51"/>
        <v>114.44444444444444</v>
      </c>
      <c r="Z72" s="72">
        <f t="shared" si="52"/>
        <v>117.77777777777777</v>
      </c>
      <c r="AA72" s="72">
        <f t="shared" si="53"/>
        <v>122.22222222222223</v>
      </c>
      <c r="AB72" s="72">
        <f t="shared" si="54"/>
        <v>123.70370370370371</v>
      </c>
      <c r="AC72" s="72">
        <f t="shared" si="55"/>
        <v>126.66666666666667</v>
      </c>
      <c r="AD72" s="72">
        <f t="shared" si="56"/>
        <v>129.62962962962962</v>
      </c>
      <c r="AE72" s="72">
        <f t="shared" si="57"/>
        <v>145.55555555555554</v>
      </c>
      <c r="AF72" s="72">
        <f t="shared" si="45"/>
        <v>152.59259259259258</v>
      </c>
      <c r="AG72" s="73">
        <f t="shared" si="45"/>
        <v>162.59259259259258</v>
      </c>
      <c r="AH72" s="621">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2"/>
      <c r="C73" s="2" t="s">
        <v>196</v>
      </c>
      <c r="D73" s="211">
        <v>25</v>
      </c>
      <c r="E73" s="211">
        <v>30</v>
      </c>
      <c r="F73" s="211">
        <v>32</v>
      </c>
      <c r="G73" s="211">
        <v>32</v>
      </c>
      <c r="H73" s="211">
        <v>30</v>
      </c>
      <c r="I73" s="211">
        <v>27</v>
      </c>
      <c r="J73" s="211">
        <v>34</v>
      </c>
      <c r="K73" s="211">
        <v>29</v>
      </c>
      <c r="L73" s="211">
        <v>36</v>
      </c>
      <c r="M73" s="211">
        <v>35</v>
      </c>
      <c r="N73" s="211">
        <v>38</v>
      </c>
      <c r="O73" s="211">
        <v>38</v>
      </c>
      <c r="P73" s="212">
        <v>44</v>
      </c>
      <c r="Q73" s="212">
        <v>47</v>
      </c>
      <c r="R73" s="212">
        <v>51</v>
      </c>
      <c r="S73" s="620">
        <f>100</f>
        <v>100</v>
      </c>
      <c r="T73" s="72">
        <f t="shared" si="46"/>
        <v>120</v>
      </c>
      <c r="U73" s="72">
        <f t="shared" si="47"/>
        <v>128</v>
      </c>
      <c r="V73" s="72">
        <f t="shared" si="48"/>
        <v>128</v>
      </c>
      <c r="W73" s="72">
        <f t="shared" si="49"/>
        <v>120</v>
      </c>
      <c r="X73" s="72">
        <f t="shared" si="50"/>
        <v>108</v>
      </c>
      <c r="Y73" s="72">
        <f t="shared" si="51"/>
        <v>136</v>
      </c>
      <c r="Z73" s="72">
        <f t="shared" si="52"/>
        <v>116</v>
      </c>
      <c r="AA73" s="72">
        <f t="shared" si="53"/>
        <v>144</v>
      </c>
      <c r="AB73" s="72">
        <f t="shared" si="54"/>
        <v>140</v>
      </c>
      <c r="AC73" s="72">
        <f t="shared" si="55"/>
        <v>152</v>
      </c>
      <c r="AD73" s="72">
        <f t="shared" si="56"/>
        <v>152</v>
      </c>
      <c r="AE73" s="72">
        <f t="shared" si="57"/>
        <v>176</v>
      </c>
      <c r="AF73" s="72">
        <f t="shared" si="45"/>
        <v>188</v>
      </c>
      <c r="AG73" s="73">
        <f t="shared" si="45"/>
        <v>204</v>
      </c>
      <c r="AH73" s="621">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622"/>
      <c r="C74" s="2" t="s">
        <v>197</v>
      </c>
      <c r="D74" s="211">
        <v>4</v>
      </c>
      <c r="E74" s="211">
        <v>3</v>
      </c>
      <c r="F74" s="211">
        <v>3</v>
      </c>
      <c r="G74" s="211">
        <v>5</v>
      </c>
      <c r="H74" s="211">
        <v>5</v>
      </c>
      <c r="I74" s="211">
        <v>3</v>
      </c>
      <c r="J74" s="211">
        <v>5</v>
      </c>
      <c r="K74" s="211">
        <v>5</v>
      </c>
      <c r="L74" s="211">
        <v>4</v>
      </c>
      <c r="M74" s="211">
        <v>6</v>
      </c>
      <c r="N74" s="211">
        <v>6</v>
      </c>
      <c r="O74" s="211">
        <v>6</v>
      </c>
      <c r="P74" s="212">
        <v>8</v>
      </c>
      <c r="Q74" s="212">
        <v>9</v>
      </c>
      <c r="R74" s="212">
        <v>11</v>
      </c>
      <c r="S74" s="620">
        <f>100</f>
        <v>100</v>
      </c>
      <c r="T74" s="72">
        <f t="shared" si="46"/>
        <v>75</v>
      </c>
      <c r="U74" s="72">
        <f t="shared" si="47"/>
        <v>75</v>
      </c>
      <c r="V74" s="72">
        <f t="shared" si="48"/>
        <v>125</v>
      </c>
      <c r="W74" s="72">
        <f t="shared" si="49"/>
        <v>125</v>
      </c>
      <c r="X74" s="72">
        <f t="shared" si="50"/>
        <v>75</v>
      </c>
      <c r="Y74" s="72">
        <f t="shared" si="51"/>
        <v>125</v>
      </c>
      <c r="Z74" s="72">
        <f t="shared" si="52"/>
        <v>125</v>
      </c>
      <c r="AA74" s="72">
        <f t="shared" si="53"/>
        <v>100</v>
      </c>
      <c r="AB74" s="72">
        <f t="shared" si="54"/>
        <v>150</v>
      </c>
      <c r="AC74" s="72">
        <f t="shared" si="55"/>
        <v>150</v>
      </c>
      <c r="AD74" s="72">
        <f t="shared" si="56"/>
        <v>150</v>
      </c>
      <c r="AE74" s="72">
        <f t="shared" si="57"/>
        <v>200</v>
      </c>
      <c r="AF74" s="72">
        <f t="shared" si="45"/>
        <v>225</v>
      </c>
      <c r="AG74" s="73">
        <f t="shared" si="45"/>
        <v>275</v>
      </c>
      <c r="AH74" s="621">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622"/>
      <c r="C75" s="2" t="s">
        <v>198</v>
      </c>
      <c r="D75" s="211">
        <v>16495</v>
      </c>
      <c r="E75" s="211">
        <v>16985</v>
      </c>
      <c r="F75" s="211">
        <v>17081</v>
      </c>
      <c r="G75" s="211">
        <v>17801</v>
      </c>
      <c r="H75" s="211">
        <v>18434</v>
      </c>
      <c r="I75" s="211">
        <v>24172</v>
      </c>
      <c r="J75" s="211">
        <v>24871</v>
      </c>
      <c r="K75" s="211">
        <v>25444</v>
      </c>
      <c r="L75" s="211">
        <v>27420</v>
      </c>
      <c r="M75" s="211">
        <v>29260</v>
      </c>
      <c r="N75" s="211">
        <v>30822</v>
      </c>
      <c r="O75" s="211">
        <v>31274</v>
      </c>
      <c r="P75" s="212">
        <v>33644</v>
      </c>
      <c r="Q75" s="212">
        <v>34725</v>
      </c>
      <c r="R75" s="212">
        <v>36253</v>
      </c>
      <c r="S75" s="620">
        <f>100</f>
        <v>100</v>
      </c>
      <c r="T75" s="72">
        <f t="shared" ref="T75:T88" si="58">E75*100/$D75</f>
        <v>102.97059715065171</v>
      </c>
      <c r="U75" s="72">
        <f t="shared" ref="U75:U88" si="59">F75*100/$D75</f>
        <v>103.55259169445286</v>
      </c>
      <c r="V75" s="72">
        <f t="shared" ref="V75:V88" si="60">G75*100/$D75</f>
        <v>107.9175507729615</v>
      </c>
      <c r="W75" s="72">
        <f t="shared" ref="W75:W88" si="61">H75*100/$D75</f>
        <v>111.75507729615035</v>
      </c>
      <c r="X75" s="72">
        <f t="shared" ref="X75:X88" si="62">I75*100/$D75</f>
        <v>146.54137617459835</v>
      </c>
      <c r="Y75" s="72">
        <f t="shared" ref="Y75:Y88" si="63">J75*100/$D75</f>
        <v>150.77902394665051</v>
      </c>
      <c r="Z75" s="72">
        <f t="shared" ref="Z75:Z88" si="64">K75*100/$D75</f>
        <v>154.25280387996364</v>
      </c>
      <c r="AA75" s="72">
        <f t="shared" ref="AA75:AA88" si="65">L75*100/$D75</f>
        <v>166.23219157320401</v>
      </c>
      <c r="AB75" s="72">
        <f t="shared" ref="AB75:AB88" si="66">M75*100/$D75</f>
        <v>177.38708699605942</v>
      </c>
      <c r="AC75" s="72">
        <f t="shared" ref="AC75:AC88" si="67">N75*100/$D75</f>
        <v>186.85662321915731</v>
      </c>
      <c r="AD75" s="72">
        <f t="shared" ref="AD75:AD88" si="68">O75*100/$D75</f>
        <v>189.59684752955442</v>
      </c>
      <c r="AE75" s="72">
        <f t="shared" ref="AE75:AE88" si="69">P75*100/$D75</f>
        <v>203.96483782964535</v>
      </c>
      <c r="AF75" s="72">
        <f t="shared" si="45"/>
        <v>210.51833889057289</v>
      </c>
      <c r="AG75" s="73">
        <f t="shared" si="45"/>
        <v>219.78175204607456</v>
      </c>
      <c r="AH75" s="621">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22"/>
      <c r="C76" s="2" t="s">
        <v>199</v>
      </c>
      <c r="D76">
        <v>16491</v>
      </c>
      <c r="E76">
        <v>16982</v>
      </c>
      <c r="F76">
        <v>17078</v>
      </c>
      <c r="G76">
        <v>17796</v>
      </c>
      <c r="H76">
        <v>18429</v>
      </c>
      <c r="I76">
        <v>24169</v>
      </c>
      <c r="J76">
        <v>24866</v>
      </c>
      <c r="K76">
        <v>25439</v>
      </c>
      <c r="L76">
        <v>27416</v>
      </c>
      <c r="M76">
        <v>29254</v>
      </c>
      <c r="N76">
        <v>30816</v>
      </c>
      <c r="O76">
        <v>31268</v>
      </c>
      <c r="P76">
        <v>33636</v>
      </c>
      <c r="Q76">
        <v>34716</v>
      </c>
      <c r="R76">
        <v>36242</v>
      </c>
      <c r="S76" s="620">
        <f>100</f>
        <v>100</v>
      </c>
      <c r="T76" s="72">
        <f t="shared" si="58"/>
        <v>102.97738160208598</v>
      </c>
      <c r="U76" s="72">
        <f t="shared" si="59"/>
        <v>103.55951731247347</v>
      </c>
      <c r="V76" s="72">
        <f t="shared" si="60"/>
        <v>107.91340731307986</v>
      </c>
      <c r="W76" s="72">
        <f t="shared" si="61"/>
        <v>111.75186465344734</v>
      </c>
      <c r="X76" s="72">
        <f t="shared" si="62"/>
        <v>146.558729003699</v>
      </c>
      <c r="Y76" s="72">
        <f t="shared" si="63"/>
        <v>150.78527681765812</v>
      </c>
      <c r="Z76" s="72">
        <f t="shared" si="64"/>
        <v>154.25989933903341</v>
      </c>
      <c r="AA76" s="72">
        <f t="shared" si="65"/>
        <v>166.24825662482567</v>
      </c>
      <c r="AB76" s="72">
        <f t="shared" si="66"/>
        <v>177.39372991328602</v>
      </c>
      <c r="AC76" s="72">
        <f t="shared" si="67"/>
        <v>186.8655630343824</v>
      </c>
      <c r="AD76" s="72">
        <f t="shared" si="68"/>
        <v>189.60645200412347</v>
      </c>
      <c r="AE76" s="72">
        <f t="shared" si="69"/>
        <v>203.96579952701472</v>
      </c>
      <c r="AF76" s="72">
        <f t="shared" si="45"/>
        <v>210.51482626887392</v>
      </c>
      <c r="AG76" s="73">
        <f t="shared" si="45"/>
        <v>219.76835849857497</v>
      </c>
      <c r="AH76" s="237"/>
      <c r="AI76" s="238"/>
      <c r="AJ76" s="238"/>
      <c r="AK76" s="238"/>
      <c r="AL76" s="238"/>
      <c r="AM76" s="238"/>
      <c r="AN76" s="238"/>
      <c r="AO76" s="238"/>
      <c r="AP76" s="238"/>
      <c r="AQ76" s="238"/>
      <c r="AR76" s="238"/>
      <c r="AS76" s="238"/>
      <c r="AT76" s="238"/>
      <c r="AU76" s="238"/>
      <c r="AV76" s="239"/>
    </row>
    <row r="77" spans="2:48" ht="15" customHeight="1">
      <c r="B77" s="341" t="s">
        <v>210</v>
      </c>
      <c r="C77" s="3" t="s">
        <v>194</v>
      </c>
      <c r="D77" s="211">
        <v>31286</v>
      </c>
      <c r="E77" s="211">
        <v>31561</v>
      </c>
      <c r="F77" s="211">
        <v>32177</v>
      </c>
      <c r="G77" s="211">
        <v>32719</v>
      </c>
      <c r="H77" s="211">
        <v>33278</v>
      </c>
      <c r="I77" s="211">
        <v>34097</v>
      </c>
      <c r="J77" s="211">
        <v>33569</v>
      </c>
      <c r="K77" s="211">
        <v>33908</v>
      </c>
      <c r="L77" s="211">
        <v>34008</v>
      </c>
      <c r="M77" s="211">
        <v>34739</v>
      </c>
      <c r="N77" s="211">
        <v>34671</v>
      </c>
      <c r="O77" s="211">
        <v>35576</v>
      </c>
      <c r="P77" s="212">
        <v>34775</v>
      </c>
      <c r="Q77" s="212">
        <v>36279</v>
      </c>
      <c r="R77" s="212">
        <v>37374</v>
      </c>
      <c r="S77" s="620">
        <f>100</f>
        <v>100</v>
      </c>
      <c r="T77" s="72">
        <f t="shared" si="58"/>
        <v>100.8789874065077</v>
      </c>
      <c r="U77" s="72">
        <f t="shared" si="59"/>
        <v>102.84791919708496</v>
      </c>
      <c r="V77" s="72">
        <f t="shared" si="60"/>
        <v>104.58032346736559</v>
      </c>
      <c r="W77" s="72">
        <f t="shared" si="61"/>
        <v>106.36706514095762</v>
      </c>
      <c r="X77" s="72">
        <f t="shared" si="62"/>
        <v>108.98484945342965</v>
      </c>
      <c r="Y77" s="72">
        <f t="shared" si="63"/>
        <v>107.29719363293486</v>
      </c>
      <c r="Z77" s="72">
        <f t="shared" si="64"/>
        <v>108.38074538132072</v>
      </c>
      <c r="AA77" s="72">
        <f t="shared" si="65"/>
        <v>108.70037716550534</v>
      </c>
      <c r="AB77" s="72">
        <f t="shared" si="66"/>
        <v>111.03688550789491</v>
      </c>
      <c r="AC77" s="72">
        <f t="shared" si="67"/>
        <v>110.81953589464936</v>
      </c>
      <c r="AD77" s="72">
        <f t="shared" si="68"/>
        <v>113.71220354152017</v>
      </c>
      <c r="AE77" s="72">
        <f t="shared" si="69"/>
        <v>111.15195295020136</v>
      </c>
      <c r="AF77" s="72">
        <f t="shared" si="45"/>
        <v>115.95921498433805</v>
      </c>
      <c r="AG77" s="73">
        <f t="shared" si="45"/>
        <v>119.45918302115962</v>
      </c>
      <c r="AH77" s="621">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22"/>
      <c r="C78" s="2" t="s">
        <v>195</v>
      </c>
      <c r="D78" s="211">
        <v>1287</v>
      </c>
      <c r="E78" s="211">
        <v>1282</v>
      </c>
      <c r="F78" s="211">
        <v>1308</v>
      </c>
      <c r="G78" s="211">
        <v>1382</v>
      </c>
      <c r="H78" s="211">
        <v>1387</v>
      </c>
      <c r="I78" s="211">
        <v>1207</v>
      </c>
      <c r="J78" s="211">
        <v>1519</v>
      </c>
      <c r="K78" s="211">
        <v>1528</v>
      </c>
      <c r="L78" s="211">
        <v>1586</v>
      </c>
      <c r="M78" s="211">
        <v>1641</v>
      </c>
      <c r="N78" s="211">
        <v>1632</v>
      </c>
      <c r="O78" s="211">
        <v>1655</v>
      </c>
      <c r="P78" s="212">
        <v>1596</v>
      </c>
      <c r="Q78" s="212">
        <v>1703</v>
      </c>
      <c r="R78" s="212">
        <v>1781</v>
      </c>
      <c r="S78" s="620">
        <f>100</f>
        <v>100</v>
      </c>
      <c r="T78" s="72">
        <f t="shared" si="58"/>
        <v>99.61149961149961</v>
      </c>
      <c r="U78" s="72">
        <f t="shared" si="59"/>
        <v>101.63170163170163</v>
      </c>
      <c r="V78" s="72">
        <f t="shared" si="60"/>
        <v>107.38150738150738</v>
      </c>
      <c r="W78" s="72">
        <f t="shared" si="61"/>
        <v>107.77000777000777</v>
      </c>
      <c r="X78" s="72">
        <f t="shared" si="62"/>
        <v>93.783993783993779</v>
      </c>
      <c r="Y78" s="72">
        <f t="shared" si="63"/>
        <v>118.02641802641803</v>
      </c>
      <c r="Z78" s="72">
        <f t="shared" si="64"/>
        <v>118.72571872571872</v>
      </c>
      <c r="AA78" s="72">
        <f t="shared" si="65"/>
        <v>123.23232323232324</v>
      </c>
      <c r="AB78" s="72">
        <f t="shared" si="66"/>
        <v>127.50582750582751</v>
      </c>
      <c r="AC78" s="72">
        <f t="shared" si="67"/>
        <v>126.8065268065268</v>
      </c>
      <c r="AD78" s="72">
        <f t="shared" si="68"/>
        <v>128.59362859362858</v>
      </c>
      <c r="AE78" s="72">
        <f t="shared" si="69"/>
        <v>124.009324009324</v>
      </c>
      <c r="AF78" s="72">
        <f t="shared" si="45"/>
        <v>132.32323232323233</v>
      </c>
      <c r="AG78" s="73">
        <f t="shared" si="45"/>
        <v>138.38383838383839</v>
      </c>
      <c r="AH78" s="621">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2"/>
      <c r="C79" s="2" t="s">
        <v>196</v>
      </c>
      <c r="D79" s="211">
        <v>169</v>
      </c>
      <c r="E79" s="211">
        <v>175</v>
      </c>
      <c r="F79" s="211">
        <v>173</v>
      </c>
      <c r="G79" s="211">
        <v>186</v>
      </c>
      <c r="H79" s="211">
        <v>205</v>
      </c>
      <c r="I79" s="211">
        <v>183</v>
      </c>
      <c r="J79" s="211">
        <v>212</v>
      </c>
      <c r="K79" s="211">
        <v>212</v>
      </c>
      <c r="L79" s="211">
        <v>213</v>
      </c>
      <c r="M79" s="211">
        <v>239</v>
      </c>
      <c r="N79" s="211">
        <v>277</v>
      </c>
      <c r="O79" s="211">
        <v>280</v>
      </c>
      <c r="P79" s="212">
        <v>266</v>
      </c>
      <c r="Q79" s="212">
        <v>291</v>
      </c>
      <c r="R79" s="212">
        <v>310</v>
      </c>
      <c r="S79" s="620">
        <f>100</f>
        <v>100</v>
      </c>
      <c r="T79" s="72">
        <f t="shared" si="58"/>
        <v>103.55029585798816</v>
      </c>
      <c r="U79" s="72">
        <f t="shared" si="59"/>
        <v>102.36686390532545</v>
      </c>
      <c r="V79" s="72">
        <f t="shared" si="60"/>
        <v>110.05917159763314</v>
      </c>
      <c r="W79" s="72">
        <f t="shared" si="61"/>
        <v>121.30177514792899</v>
      </c>
      <c r="X79" s="72">
        <f t="shared" si="62"/>
        <v>108.28402366863905</v>
      </c>
      <c r="Y79" s="72">
        <f t="shared" si="63"/>
        <v>125.44378698224853</v>
      </c>
      <c r="Z79" s="72">
        <f t="shared" si="64"/>
        <v>125.44378698224853</v>
      </c>
      <c r="AA79" s="72">
        <f t="shared" si="65"/>
        <v>126.03550295857988</v>
      </c>
      <c r="AB79" s="72">
        <f t="shared" si="66"/>
        <v>141.42011834319527</v>
      </c>
      <c r="AC79" s="72">
        <f t="shared" si="67"/>
        <v>163.90532544378698</v>
      </c>
      <c r="AD79" s="72">
        <f t="shared" si="68"/>
        <v>165.68047337278105</v>
      </c>
      <c r="AE79" s="72">
        <f t="shared" si="69"/>
        <v>157.39644970414201</v>
      </c>
      <c r="AF79" s="72">
        <f t="shared" si="45"/>
        <v>172.18934911242604</v>
      </c>
      <c r="AG79" s="73">
        <f t="shared" si="45"/>
        <v>183.4319526627219</v>
      </c>
      <c r="AH79" s="621">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2"/>
      <c r="C80" s="2" t="s">
        <v>197</v>
      </c>
      <c r="D80" s="211">
        <v>34</v>
      </c>
      <c r="E80" s="211">
        <v>29</v>
      </c>
      <c r="F80" s="211">
        <v>31</v>
      </c>
      <c r="G80" s="211">
        <v>29</v>
      </c>
      <c r="H80" s="211">
        <v>30</v>
      </c>
      <c r="I80" s="211">
        <v>28</v>
      </c>
      <c r="J80" s="211">
        <v>33</v>
      </c>
      <c r="K80" s="211">
        <v>34</v>
      </c>
      <c r="L80" s="211">
        <v>33</v>
      </c>
      <c r="M80" s="211">
        <v>35</v>
      </c>
      <c r="N80" s="211">
        <v>34</v>
      </c>
      <c r="O80" s="211">
        <v>40</v>
      </c>
      <c r="P80" s="212">
        <v>36</v>
      </c>
      <c r="Q80" s="212">
        <v>43</v>
      </c>
      <c r="R80" s="212">
        <v>48</v>
      </c>
      <c r="S80" s="620">
        <f>100</f>
        <v>100</v>
      </c>
      <c r="T80" s="72">
        <f t="shared" si="58"/>
        <v>85.294117647058826</v>
      </c>
      <c r="U80" s="72">
        <f t="shared" si="59"/>
        <v>91.17647058823529</v>
      </c>
      <c r="V80" s="72">
        <f t="shared" si="60"/>
        <v>85.294117647058826</v>
      </c>
      <c r="W80" s="72">
        <f t="shared" si="61"/>
        <v>88.235294117647058</v>
      </c>
      <c r="X80" s="72">
        <f t="shared" si="62"/>
        <v>82.352941176470594</v>
      </c>
      <c r="Y80" s="72">
        <f t="shared" si="63"/>
        <v>97.058823529411768</v>
      </c>
      <c r="Z80" s="72">
        <f t="shared" si="64"/>
        <v>100</v>
      </c>
      <c r="AA80" s="72">
        <f t="shared" si="65"/>
        <v>97.058823529411768</v>
      </c>
      <c r="AB80" s="72">
        <f t="shared" si="66"/>
        <v>102.94117647058823</v>
      </c>
      <c r="AC80" s="72">
        <f t="shared" si="67"/>
        <v>100</v>
      </c>
      <c r="AD80" s="72">
        <f t="shared" si="68"/>
        <v>117.64705882352941</v>
      </c>
      <c r="AE80" s="72">
        <f t="shared" si="69"/>
        <v>105.88235294117646</v>
      </c>
      <c r="AF80" s="72">
        <f t="shared" si="45"/>
        <v>126.47058823529412</v>
      </c>
      <c r="AG80" s="73">
        <f t="shared" si="45"/>
        <v>141.1764705882353</v>
      </c>
      <c r="AH80" s="621">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2"/>
      <c r="C81" s="2" t="s">
        <v>198</v>
      </c>
      <c r="D81" s="211">
        <v>32776</v>
      </c>
      <c r="E81" s="211">
        <v>33047</v>
      </c>
      <c r="F81" s="211">
        <v>33689</v>
      </c>
      <c r="G81" s="211">
        <v>34316</v>
      </c>
      <c r="H81" s="211">
        <v>34900</v>
      </c>
      <c r="I81" s="211">
        <v>35515</v>
      </c>
      <c r="J81" s="211">
        <v>35333</v>
      </c>
      <c r="K81" s="211">
        <v>35682</v>
      </c>
      <c r="L81" s="211">
        <v>35840</v>
      </c>
      <c r="M81" s="211">
        <v>36654</v>
      </c>
      <c r="N81" s="211">
        <v>36614</v>
      </c>
      <c r="O81" s="211">
        <v>37551</v>
      </c>
      <c r="P81" s="212">
        <v>36673</v>
      </c>
      <c r="Q81" s="212">
        <v>38316</v>
      </c>
      <c r="R81" s="212">
        <v>39513</v>
      </c>
      <c r="S81" s="620">
        <f>100</f>
        <v>100</v>
      </c>
      <c r="T81" s="72">
        <f t="shared" si="58"/>
        <v>100.8268245057359</v>
      </c>
      <c r="U81" s="72">
        <f t="shared" si="59"/>
        <v>102.7855748108372</v>
      </c>
      <c r="V81" s="72">
        <f t="shared" si="60"/>
        <v>104.69855992189407</v>
      </c>
      <c r="W81" s="72">
        <f t="shared" si="61"/>
        <v>106.48035147669026</v>
      </c>
      <c r="X81" s="72">
        <f t="shared" si="62"/>
        <v>108.3567244325116</v>
      </c>
      <c r="Y81" s="72">
        <f t="shared" si="63"/>
        <v>107.80144007810593</v>
      </c>
      <c r="Z81" s="72">
        <f t="shared" si="64"/>
        <v>108.86624359287283</v>
      </c>
      <c r="AA81" s="72">
        <f t="shared" si="65"/>
        <v>109.34830363680742</v>
      </c>
      <c r="AB81" s="72">
        <f t="shared" si="66"/>
        <v>111.83182816695142</v>
      </c>
      <c r="AC81" s="72">
        <f t="shared" si="67"/>
        <v>111.70978764949963</v>
      </c>
      <c r="AD81" s="72">
        <f t="shared" si="68"/>
        <v>114.56858677080791</v>
      </c>
      <c r="AE81" s="72">
        <f t="shared" si="69"/>
        <v>111.88979741274103</v>
      </c>
      <c r="AF81" s="72">
        <f t="shared" si="45"/>
        <v>116.90261166707347</v>
      </c>
      <c r="AG81" s="73">
        <f t="shared" si="45"/>
        <v>120.5546741518184</v>
      </c>
      <c r="AH81" s="621">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40"/>
      <c r="C82" s="4" t="s">
        <v>199</v>
      </c>
      <c r="D82">
        <v>32742</v>
      </c>
      <c r="E82">
        <v>33018</v>
      </c>
      <c r="F82">
        <v>33658</v>
      </c>
      <c r="G82">
        <v>34287</v>
      </c>
      <c r="H82">
        <v>34870</v>
      </c>
      <c r="I82">
        <v>35487</v>
      </c>
      <c r="J82">
        <v>35300</v>
      </c>
      <c r="K82">
        <v>35648</v>
      </c>
      <c r="L82">
        <v>35807</v>
      </c>
      <c r="M82">
        <v>36619</v>
      </c>
      <c r="N82">
        <v>36580</v>
      </c>
      <c r="O82">
        <v>37511</v>
      </c>
      <c r="P82">
        <v>36637</v>
      </c>
      <c r="Q82">
        <v>38273</v>
      </c>
      <c r="R82">
        <v>39465</v>
      </c>
      <c r="S82" s="620">
        <f>100</f>
        <v>100</v>
      </c>
      <c r="T82" s="72">
        <f t="shared" si="58"/>
        <v>100.84295400403153</v>
      </c>
      <c r="U82" s="72">
        <f t="shared" si="59"/>
        <v>102.79762995540895</v>
      </c>
      <c r="V82" s="72">
        <f t="shared" si="60"/>
        <v>104.71870991387209</v>
      </c>
      <c r="W82" s="72">
        <f t="shared" si="61"/>
        <v>106.49929753832997</v>
      </c>
      <c r="X82" s="72">
        <f t="shared" si="62"/>
        <v>108.38372732270479</v>
      </c>
      <c r="Y82" s="72">
        <f t="shared" si="63"/>
        <v>107.81259544316168</v>
      </c>
      <c r="Z82" s="72">
        <f t="shared" si="64"/>
        <v>108.87545049172317</v>
      </c>
      <c r="AA82" s="72">
        <f t="shared" si="65"/>
        <v>109.3610652983935</v>
      </c>
      <c r="AB82" s="72">
        <f t="shared" si="66"/>
        <v>111.84106041170362</v>
      </c>
      <c r="AC82" s="72">
        <f t="shared" si="67"/>
        <v>111.72194734591656</v>
      </c>
      <c r="AD82" s="72">
        <f t="shared" si="68"/>
        <v>114.56539001893593</v>
      </c>
      <c r="AE82" s="72">
        <f t="shared" si="69"/>
        <v>111.89603567283611</v>
      </c>
      <c r="AF82" s="72">
        <f t="shared" si="45"/>
        <v>116.89267607354468</v>
      </c>
      <c r="AG82" s="73">
        <f t="shared" si="45"/>
        <v>120.53326003298515</v>
      </c>
      <c r="AH82" s="237"/>
      <c r="AI82" s="238"/>
      <c r="AJ82" s="238"/>
      <c r="AK82" s="238"/>
      <c r="AL82" s="238"/>
      <c r="AM82" s="238"/>
      <c r="AN82" s="238"/>
      <c r="AO82" s="238"/>
      <c r="AP82" s="238"/>
      <c r="AQ82" s="238"/>
      <c r="AR82" s="238"/>
      <c r="AS82" s="238"/>
      <c r="AT82" s="238"/>
      <c r="AU82" s="238"/>
      <c r="AV82" s="239"/>
    </row>
    <row r="83" spans="2:48" ht="15" customHeight="1">
      <c r="B83" s="622" t="s">
        <v>211</v>
      </c>
      <c r="C83" s="2" t="s">
        <v>194</v>
      </c>
      <c r="D83" s="211">
        <v>11571</v>
      </c>
      <c r="E83" s="211">
        <v>11770</v>
      </c>
      <c r="F83" s="211">
        <v>12100</v>
      </c>
      <c r="G83" s="211">
        <v>12187</v>
      </c>
      <c r="H83" s="211">
        <v>12365</v>
      </c>
      <c r="I83" s="211">
        <v>12843</v>
      </c>
      <c r="J83" s="211">
        <v>12334</v>
      </c>
      <c r="K83" s="211">
        <v>12392</v>
      </c>
      <c r="L83" s="211">
        <v>12273</v>
      </c>
      <c r="M83" s="211">
        <v>12438</v>
      </c>
      <c r="N83" s="211">
        <v>12366</v>
      </c>
      <c r="O83" s="211">
        <v>12577</v>
      </c>
      <c r="P83" s="212">
        <v>12316</v>
      </c>
      <c r="Q83" s="212">
        <v>12607</v>
      </c>
      <c r="R83" s="212">
        <v>13114</v>
      </c>
      <c r="S83" s="620">
        <f>100</f>
        <v>100</v>
      </c>
      <c r="T83" s="72">
        <f t="shared" si="58"/>
        <v>101.71981678333765</v>
      </c>
      <c r="U83" s="72">
        <f t="shared" si="59"/>
        <v>104.57177426324432</v>
      </c>
      <c r="V83" s="72">
        <f t="shared" si="60"/>
        <v>105.32365396249244</v>
      </c>
      <c r="W83" s="72">
        <f t="shared" si="61"/>
        <v>106.86198254256331</v>
      </c>
      <c r="X83" s="72">
        <f t="shared" si="62"/>
        <v>110.99299974073114</v>
      </c>
      <c r="Y83" s="72">
        <f t="shared" si="63"/>
        <v>106.59407138535995</v>
      </c>
      <c r="Z83" s="72">
        <f t="shared" si="64"/>
        <v>107.09532451819203</v>
      </c>
      <c r="AA83" s="72">
        <f t="shared" si="65"/>
        <v>106.06689136634691</v>
      </c>
      <c r="AB83" s="72">
        <f t="shared" si="66"/>
        <v>107.49287010630023</v>
      </c>
      <c r="AC83" s="72">
        <f t="shared" si="67"/>
        <v>106.87062483795697</v>
      </c>
      <c r="AD83" s="72">
        <f t="shared" si="68"/>
        <v>108.69414916601849</v>
      </c>
      <c r="AE83" s="72">
        <f t="shared" si="69"/>
        <v>106.43851006827413</v>
      </c>
      <c r="AF83" s="72">
        <f t="shared" si="45"/>
        <v>108.95341802782819</v>
      </c>
      <c r="AG83" s="73">
        <f t="shared" si="45"/>
        <v>113.33506179241206</v>
      </c>
      <c r="AH83" s="621">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22"/>
      <c r="C84" s="2" t="s">
        <v>195</v>
      </c>
      <c r="D84" s="211">
        <v>1012</v>
      </c>
      <c r="E84" s="211">
        <v>1073</v>
      </c>
      <c r="F84" s="211">
        <v>1027</v>
      </c>
      <c r="G84" s="211">
        <v>1085</v>
      </c>
      <c r="H84" s="211">
        <v>1122</v>
      </c>
      <c r="I84" s="211">
        <v>1009</v>
      </c>
      <c r="J84" s="211">
        <v>1211</v>
      </c>
      <c r="K84" s="211">
        <v>1220</v>
      </c>
      <c r="L84" s="211">
        <v>1210</v>
      </c>
      <c r="M84" s="211">
        <v>1250</v>
      </c>
      <c r="N84" s="211">
        <v>1286</v>
      </c>
      <c r="O84" s="211">
        <v>1374</v>
      </c>
      <c r="P84" s="212">
        <v>1328</v>
      </c>
      <c r="Q84" s="212">
        <v>1378</v>
      </c>
      <c r="R84" s="212">
        <v>1461</v>
      </c>
      <c r="S84" s="620">
        <f>100</f>
        <v>100</v>
      </c>
      <c r="T84" s="72">
        <f t="shared" si="58"/>
        <v>106.02766798418972</v>
      </c>
      <c r="U84" s="72">
        <f t="shared" si="59"/>
        <v>101.48221343873517</v>
      </c>
      <c r="V84" s="72">
        <f t="shared" si="60"/>
        <v>107.21343873517786</v>
      </c>
      <c r="W84" s="72">
        <f t="shared" si="61"/>
        <v>110.8695652173913</v>
      </c>
      <c r="X84" s="72">
        <f t="shared" si="62"/>
        <v>99.703557312252968</v>
      </c>
      <c r="Y84" s="72">
        <f t="shared" si="63"/>
        <v>119.66403162055336</v>
      </c>
      <c r="Z84" s="72">
        <f t="shared" si="64"/>
        <v>120.55335968379447</v>
      </c>
      <c r="AA84" s="72">
        <f t="shared" si="65"/>
        <v>119.56521739130434</v>
      </c>
      <c r="AB84" s="72">
        <f t="shared" si="66"/>
        <v>123.51778656126483</v>
      </c>
      <c r="AC84" s="72">
        <f t="shared" si="67"/>
        <v>127.07509881422925</v>
      </c>
      <c r="AD84" s="72">
        <f t="shared" si="68"/>
        <v>135.77075098814228</v>
      </c>
      <c r="AE84" s="72">
        <f t="shared" si="69"/>
        <v>131.22529644268775</v>
      </c>
      <c r="AF84" s="72">
        <f t="shared" si="45"/>
        <v>136.16600790513834</v>
      </c>
      <c r="AG84" s="73">
        <f t="shared" si="45"/>
        <v>144.36758893280631</v>
      </c>
      <c r="AH84" s="621">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2"/>
      <c r="C85" s="2" t="s">
        <v>196</v>
      </c>
      <c r="D85" s="211">
        <v>246</v>
      </c>
      <c r="E85" s="211">
        <v>232</v>
      </c>
      <c r="F85" s="211">
        <v>272</v>
      </c>
      <c r="G85" s="211">
        <v>289</v>
      </c>
      <c r="H85" s="211">
        <v>312</v>
      </c>
      <c r="I85" s="211">
        <v>276</v>
      </c>
      <c r="J85" s="211">
        <v>371</v>
      </c>
      <c r="K85" s="211">
        <v>393</v>
      </c>
      <c r="L85" s="211">
        <v>433</v>
      </c>
      <c r="M85" s="211">
        <v>470</v>
      </c>
      <c r="N85" s="211">
        <v>478</v>
      </c>
      <c r="O85" s="211">
        <v>534</v>
      </c>
      <c r="P85" s="212">
        <v>509</v>
      </c>
      <c r="Q85" s="212">
        <v>536</v>
      </c>
      <c r="R85" s="212">
        <v>582</v>
      </c>
      <c r="S85" s="620">
        <f>100</f>
        <v>100</v>
      </c>
      <c r="T85" s="72">
        <f t="shared" si="58"/>
        <v>94.308943089430898</v>
      </c>
      <c r="U85" s="72">
        <f t="shared" si="59"/>
        <v>110.5691056910569</v>
      </c>
      <c r="V85" s="72">
        <f t="shared" si="60"/>
        <v>117.47967479674797</v>
      </c>
      <c r="W85" s="72">
        <f t="shared" si="61"/>
        <v>126.82926829268293</v>
      </c>
      <c r="X85" s="72">
        <f t="shared" si="62"/>
        <v>112.19512195121951</v>
      </c>
      <c r="Y85" s="72">
        <f t="shared" si="63"/>
        <v>150.8130081300813</v>
      </c>
      <c r="Z85" s="72">
        <f t="shared" si="64"/>
        <v>159.7560975609756</v>
      </c>
      <c r="AA85" s="72">
        <f t="shared" si="65"/>
        <v>176.01626016260164</v>
      </c>
      <c r="AB85" s="72">
        <f t="shared" si="66"/>
        <v>191.0569105691057</v>
      </c>
      <c r="AC85" s="72">
        <f t="shared" si="67"/>
        <v>194.3089430894309</v>
      </c>
      <c r="AD85" s="72">
        <f t="shared" si="68"/>
        <v>217.07317073170731</v>
      </c>
      <c r="AE85" s="72">
        <f t="shared" si="69"/>
        <v>206.91056910569105</v>
      </c>
      <c r="AF85" s="72">
        <f t="shared" si="45"/>
        <v>217.88617886178861</v>
      </c>
      <c r="AG85" s="73">
        <f t="shared" si="45"/>
        <v>236.58536585365854</v>
      </c>
      <c r="AH85" s="621">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2"/>
      <c r="C86" s="2" t="s">
        <v>197</v>
      </c>
      <c r="D86" s="211">
        <v>51</v>
      </c>
      <c r="E86" s="211">
        <v>51</v>
      </c>
      <c r="F86" s="211">
        <v>52</v>
      </c>
      <c r="G86" s="211">
        <v>63</v>
      </c>
      <c r="H86" s="211">
        <v>64</v>
      </c>
      <c r="I86" s="211">
        <v>49</v>
      </c>
      <c r="J86" s="211">
        <v>54</v>
      </c>
      <c r="K86" s="211">
        <v>58</v>
      </c>
      <c r="L86" s="211">
        <v>60</v>
      </c>
      <c r="M86" s="211">
        <v>70</v>
      </c>
      <c r="N86" s="211">
        <v>82</v>
      </c>
      <c r="O86" s="211">
        <v>87</v>
      </c>
      <c r="P86" s="212">
        <v>79</v>
      </c>
      <c r="Q86" s="212">
        <v>87</v>
      </c>
      <c r="R86" s="212">
        <v>102</v>
      </c>
      <c r="S86" s="620">
        <f>100</f>
        <v>100</v>
      </c>
      <c r="T86" s="72">
        <f t="shared" si="58"/>
        <v>100</v>
      </c>
      <c r="U86" s="72">
        <f t="shared" si="59"/>
        <v>101.96078431372548</v>
      </c>
      <c r="V86" s="72">
        <f t="shared" si="60"/>
        <v>123.52941176470588</v>
      </c>
      <c r="W86" s="72">
        <f t="shared" si="61"/>
        <v>125.49019607843137</v>
      </c>
      <c r="X86" s="72">
        <f t="shared" si="62"/>
        <v>96.078431372549019</v>
      </c>
      <c r="Y86" s="72">
        <f t="shared" si="63"/>
        <v>105.88235294117646</v>
      </c>
      <c r="Z86" s="72">
        <f t="shared" si="64"/>
        <v>113.72549019607843</v>
      </c>
      <c r="AA86" s="72">
        <f t="shared" si="65"/>
        <v>117.64705882352941</v>
      </c>
      <c r="AB86" s="72">
        <f t="shared" si="66"/>
        <v>137.25490196078431</v>
      </c>
      <c r="AC86" s="72">
        <f t="shared" si="67"/>
        <v>160.78431372549019</v>
      </c>
      <c r="AD86" s="72">
        <f t="shared" si="68"/>
        <v>170.58823529411765</v>
      </c>
      <c r="AE86" s="72">
        <f t="shared" si="69"/>
        <v>154.90196078431373</v>
      </c>
      <c r="AF86" s="72">
        <f t="shared" si="45"/>
        <v>170.58823529411765</v>
      </c>
      <c r="AG86" s="73">
        <f t="shared" si="45"/>
        <v>200</v>
      </c>
      <c r="AH86" s="621">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2"/>
      <c r="C87" s="2" t="s">
        <v>198</v>
      </c>
      <c r="D87" s="211">
        <v>12880</v>
      </c>
      <c r="E87" s="211">
        <v>13126</v>
      </c>
      <c r="F87" s="211">
        <v>13451</v>
      </c>
      <c r="G87" s="211">
        <v>13624</v>
      </c>
      <c r="H87" s="211">
        <v>13863</v>
      </c>
      <c r="I87" s="211">
        <v>14177</v>
      </c>
      <c r="J87" s="211">
        <v>13970</v>
      </c>
      <c r="K87" s="211">
        <v>14063</v>
      </c>
      <c r="L87" s="211">
        <v>13976</v>
      </c>
      <c r="M87" s="211">
        <v>14228</v>
      </c>
      <c r="N87" s="211">
        <v>14212</v>
      </c>
      <c r="O87" s="211">
        <v>14572</v>
      </c>
      <c r="P87" s="212">
        <v>14232</v>
      </c>
      <c r="Q87" s="212">
        <v>14608</v>
      </c>
      <c r="R87" s="212">
        <v>15259</v>
      </c>
      <c r="S87" s="620">
        <f>100</f>
        <v>100</v>
      </c>
      <c r="T87" s="72">
        <f t="shared" si="58"/>
        <v>101.90993788819875</v>
      </c>
      <c r="U87" s="72">
        <f t="shared" si="59"/>
        <v>104.4332298136646</v>
      </c>
      <c r="V87" s="72">
        <f t="shared" si="60"/>
        <v>105.77639751552795</v>
      </c>
      <c r="W87" s="72">
        <f t="shared" si="61"/>
        <v>107.63198757763975</v>
      </c>
      <c r="X87" s="72">
        <f t="shared" si="62"/>
        <v>110.06987577639751</v>
      </c>
      <c r="Y87" s="72">
        <f t="shared" si="63"/>
        <v>108.46273291925466</v>
      </c>
      <c r="Z87" s="72">
        <f t="shared" si="64"/>
        <v>109.18478260869566</v>
      </c>
      <c r="AA87" s="72">
        <f t="shared" si="65"/>
        <v>108.50931677018633</v>
      </c>
      <c r="AB87" s="72">
        <f t="shared" si="66"/>
        <v>110.46583850931677</v>
      </c>
      <c r="AC87" s="72">
        <f t="shared" si="67"/>
        <v>110.34161490683231</v>
      </c>
      <c r="AD87" s="72">
        <f t="shared" si="68"/>
        <v>113.13664596273291</v>
      </c>
      <c r="AE87" s="72">
        <f t="shared" si="69"/>
        <v>110.49689440993789</v>
      </c>
      <c r="AF87" s="72">
        <f t="shared" si="45"/>
        <v>113.41614906832298</v>
      </c>
      <c r="AG87" s="73">
        <f t="shared" si="45"/>
        <v>118.47049689440993</v>
      </c>
      <c r="AH87" s="621">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42"/>
      <c r="C88" s="5" t="s">
        <v>199</v>
      </c>
      <c r="D88">
        <v>12829</v>
      </c>
      <c r="E88">
        <v>13075</v>
      </c>
      <c r="F88">
        <v>13399</v>
      </c>
      <c r="G88">
        <v>13561</v>
      </c>
      <c r="H88">
        <v>13799</v>
      </c>
      <c r="I88">
        <v>14128</v>
      </c>
      <c r="J88">
        <v>13916</v>
      </c>
      <c r="K88">
        <v>14005</v>
      </c>
      <c r="L88">
        <v>13916</v>
      </c>
      <c r="M88">
        <v>14158</v>
      </c>
      <c r="N88">
        <v>14130</v>
      </c>
      <c r="O88">
        <v>14485</v>
      </c>
      <c r="P88">
        <v>14153</v>
      </c>
      <c r="Q88">
        <v>14521</v>
      </c>
      <c r="R88">
        <v>15157</v>
      </c>
      <c r="S88" s="59">
        <f>100</f>
        <v>100</v>
      </c>
      <c r="T88" s="74">
        <f t="shared" si="58"/>
        <v>101.91753059474628</v>
      </c>
      <c r="U88" s="74">
        <f t="shared" si="59"/>
        <v>104.44305869514382</v>
      </c>
      <c r="V88" s="74">
        <f t="shared" si="60"/>
        <v>105.70582274534259</v>
      </c>
      <c r="W88" s="74">
        <f t="shared" si="61"/>
        <v>107.56099462156052</v>
      </c>
      <c r="X88" s="74">
        <f t="shared" si="62"/>
        <v>110.12549692103828</v>
      </c>
      <c r="Y88" s="74">
        <f t="shared" si="63"/>
        <v>108.47299088003741</v>
      </c>
      <c r="Z88" s="74">
        <f t="shared" si="64"/>
        <v>109.16673162366513</v>
      </c>
      <c r="AA88" s="74">
        <f t="shared" si="65"/>
        <v>108.47299088003741</v>
      </c>
      <c r="AB88" s="74">
        <f t="shared" si="66"/>
        <v>110.35934211551952</v>
      </c>
      <c r="AC88" s="74">
        <f t="shared" si="67"/>
        <v>110.14108660067036</v>
      </c>
      <c r="AD88" s="74">
        <f t="shared" si="68"/>
        <v>112.90825473536519</v>
      </c>
      <c r="AE88" s="74">
        <f t="shared" si="69"/>
        <v>110.32036791643932</v>
      </c>
      <c r="AF88" s="74">
        <f t="shared" si="45"/>
        <v>113.1888689687427</v>
      </c>
      <c r="AG88" s="75">
        <f t="shared" si="45"/>
        <v>118.14638709174527</v>
      </c>
      <c r="AH88" s="240"/>
      <c r="AI88" s="241"/>
      <c r="AJ88" s="241"/>
      <c r="AK88" s="241"/>
      <c r="AL88" s="241"/>
      <c r="AM88" s="241"/>
      <c r="AN88" s="241"/>
      <c r="AO88" s="241"/>
      <c r="AP88" s="241"/>
      <c r="AQ88" s="241"/>
      <c r="AR88" s="241"/>
      <c r="AS88" s="241"/>
      <c r="AT88" s="241"/>
      <c r="AU88" s="241"/>
      <c r="AV88" s="242"/>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8" width="5.7109375" style="11" bestFit="1" customWidth="1"/>
    <col min="49"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3" t="s">
        <v>178</v>
      </c>
      <c r="V5" s="343"/>
      <c r="W5" s="343"/>
      <c r="X5" s="159"/>
      <c r="Y5" s="160"/>
      <c r="Z5" s="343" t="s">
        <v>179</v>
      </c>
      <c r="AA5" s="343"/>
      <c r="AB5" s="343"/>
      <c r="AH5" s="344" t="s">
        <v>180</v>
      </c>
      <c r="AI5" s="344"/>
      <c r="AJ5" s="344"/>
      <c r="AK5" s="344"/>
      <c r="AQ5" s="150"/>
      <c r="AR5" s="150"/>
      <c r="AS5" s="150"/>
      <c r="AT5" s="150"/>
    </row>
    <row r="6" spans="1:48">
      <c r="B6" s="11"/>
      <c r="E6" s="14"/>
      <c r="F6" s="154" t="s">
        <v>181</v>
      </c>
      <c r="S6" s="157"/>
      <c r="T6" s="156"/>
      <c r="U6" s="159" t="s">
        <v>182</v>
      </c>
      <c r="V6" s="159"/>
      <c r="W6" s="159"/>
      <c r="X6" s="159"/>
      <c r="Y6" s="161"/>
      <c r="Z6" s="159" t="s">
        <v>183</v>
      </c>
      <c r="AA6" s="159"/>
      <c r="AB6" s="159"/>
      <c r="AH6" s="624" t="s">
        <v>184</v>
      </c>
      <c r="AI6" s="625"/>
      <c r="AJ6" s="625"/>
      <c r="AK6" s="625"/>
      <c r="AL6" s="610"/>
      <c r="AM6" s="610" t="s">
        <v>185</v>
      </c>
      <c r="AN6" s="610"/>
      <c r="AO6" s="610"/>
      <c r="AP6" s="611"/>
      <c r="AQ6" s="150"/>
      <c r="AR6" s="150"/>
      <c r="AS6" s="150"/>
      <c r="AT6" s="150"/>
    </row>
    <row r="7" spans="1:48">
      <c r="E7" s="15"/>
      <c r="F7" s="154" t="s">
        <v>186</v>
      </c>
      <c r="AH7" s="612" t="s">
        <v>187</v>
      </c>
      <c r="AI7" s="613"/>
      <c r="AJ7" s="613"/>
      <c r="AK7" s="613"/>
      <c r="AL7" s="613"/>
      <c r="AM7" s="613" t="s">
        <v>188</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189</v>
      </c>
      <c r="AI8" s="616"/>
      <c r="AJ8" s="616"/>
      <c r="AK8" s="616"/>
      <c r="AL8" s="616"/>
      <c r="AM8" s="617"/>
      <c r="AN8" s="617"/>
      <c r="AO8" s="617"/>
      <c r="AP8" s="618"/>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3"/>
      <c r="AI9" s="613"/>
      <c r="AJ9" s="613"/>
      <c r="AK9" s="613"/>
      <c r="AL9" s="613"/>
      <c r="AM9" s="626"/>
      <c r="AN9" s="626"/>
      <c r="AO9" s="626"/>
      <c r="AP9" s="626"/>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0"/>
      <c r="T11" s="71"/>
      <c r="U11" s="71"/>
      <c r="V11" s="71"/>
      <c r="W11" s="71"/>
      <c r="X11" s="71"/>
      <c r="Y11" s="71"/>
      <c r="Z11" s="71"/>
      <c r="AA11" s="71"/>
      <c r="AB11" s="71"/>
      <c r="AC11" s="71"/>
      <c r="AD11" s="71"/>
      <c r="AE11" s="71"/>
      <c r="AF11" s="71"/>
      <c r="AG11" s="76"/>
      <c r="AH11" s="627"/>
      <c r="AI11" s="222"/>
      <c r="AJ11" s="222"/>
      <c r="AK11" s="222"/>
      <c r="AL11" s="222"/>
      <c r="AM11" s="222"/>
      <c r="AN11" s="222"/>
      <c r="AO11" s="222"/>
      <c r="AP11" s="222"/>
      <c r="AQ11" s="222"/>
      <c r="AR11" s="222"/>
      <c r="AS11" s="222"/>
      <c r="AT11" s="222"/>
      <c r="AU11" s="222"/>
      <c r="AV11" s="223"/>
    </row>
    <row r="12" spans="1:48" ht="15" customHeight="1">
      <c r="B12" s="341" t="s">
        <v>215</v>
      </c>
      <c r="C12" s="7" t="s">
        <v>194</v>
      </c>
      <c r="D12" s="211">
        <v>0</v>
      </c>
      <c r="E12" s="211">
        <v>0</v>
      </c>
      <c r="F12" s="211">
        <v>0</v>
      </c>
      <c r="G12" s="211">
        <v>0</v>
      </c>
      <c r="H12" s="211">
        <v>0</v>
      </c>
      <c r="I12" s="211">
        <v>0</v>
      </c>
      <c r="J12" s="211">
        <v>0</v>
      </c>
      <c r="K12" s="211">
        <v>0</v>
      </c>
      <c r="L12" s="211">
        <v>0</v>
      </c>
      <c r="M12" s="211">
        <v>0</v>
      </c>
      <c r="N12" s="211">
        <v>0</v>
      </c>
      <c r="O12" s="211">
        <v>0</v>
      </c>
      <c r="P12" s="212">
        <v>0</v>
      </c>
      <c r="Q12" s="212">
        <v>0</v>
      </c>
      <c r="R12" s="212">
        <v>0</v>
      </c>
      <c r="S12" s="620">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621">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622"/>
      <c r="C13" s="1" t="s">
        <v>195</v>
      </c>
      <c r="D13" s="211">
        <v>0</v>
      </c>
      <c r="E13" s="211">
        <v>0</v>
      </c>
      <c r="F13" s="211">
        <v>0</v>
      </c>
      <c r="G13" s="211">
        <v>0</v>
      </c>
      <c r="H13" s="211">
        <v>0</v>
      </c>
      <c r="I13" s="211">
        <v>0</v>
      </c>
      <c r="J13" s="211">
        <v>0</v>
      </c>
      <c r="K13" s="211">
        <v>0</v>
      </c>
      <c r="L13" s="211">
        <v>0</v>
      </c>
      <c r="M13" s="211">
        <v>0</v>
      </c>
      <c r="N13" s="211">
        <v>0</v>
      </c>
      <c r="O13" s="211">
        <v>0</v>
      </c>
      <c r="P13" s="212">
        <v>0</v>
      </c>
      <c r="Q13" s="212">
        <v>0</v>
      </c>
      <c r="R13" s="212">
        <v>0</v>
      </c>
      <c r="S13" s="620">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621">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622"/>
      <c r="C14" s="1" t="s">
        <v>196</v>
      </c>
      <c r="D14" s="211">
        <v>0</v>
      </c>
      <c r="E14" s="211">
        <v>0</v>
      </c>
      <c r="F14" s="211">
        <v>0</v>
      </c>
      <c r="G14" s="211">
        <v>0</v>
      </c>
      <c r="H14" s="211">
        <v>0</v>
      </c>
      <c r="I14" s="211">
        <v>0</v>
      </c>
      <c r="J14" s="211">
        <v>0</v>
      </c>
      <c r="K14" s="211">
        <v>0</v>
      </c>
      <c r="L14" s="211">
        <v>0</v>
      </c>
      <c r="M14" s="211">
        <v>0</v>
      </c>
      <c r="N14" s="211">
        <v>0</v>
      </c>
      <c r="O14" s="211">
        <v>0</v>
      </c>
      <c r="P14" s="212">
        <v>0</v>
      </c>
      <c r="Q14" s="212">
        <v>0</v>
      </c>
      <c r="R14" s="212">
        <v>0</v>
      </c>
      <c r="S14" s="620">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621">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22"/>
      <c r="C15" s="1" t="s">
        <v>197</v>
      </c>
      <c r="D15" s="211">
        <v>0</v>
      </c>
      <c r="E15" s="211">
        <v>0</v>
      </c>
      <c r="F15" s="211">
        <v>0</v>
      </c>
      <c r="G15" s="211">
        <v>0</v>
      </c>
      <c r="H15" s="211">
        <v>0</v>
      </c>
      <c r="I15" s="211">
        <v>0</v>
      </c>
      <c r="J15" s="211">
        <v>0</v>
      </c>
      <c r="K15" s="211">
        <v>0</v>
      </c>
      <c r="L15" s="211">
        <v>0</v>
      </c>
      <c r="M15" s="211">
        <v>0</v>
      </c>
      <c r="N15" s="211">
        <v>0</v>
      </c>
      <c r="O15" s="211">
        <v>0</v>
      </c>
      <c r="P15" s="212">
        <v>0</v>
      </c>
      <c r="Q15" s="212">
        <v>0</v>
      </c>
      <c r="R15" s="212">
        <v>0</v>
      </c>
      <c r="S15" s="620">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21">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22"/>
      <c r="C16" s="1" t="s">
        <v>198</v>
      </c>
      <c r="D16" s="211">
        <v>0</v>
      </c>
      <c r="E16" s="211">
        <v>0</v>
      </c>
      <c r="F16" s="211">
        <v>0</v>
      </c>
      <c r="G16" s="211">
        <v>0</v>
      </c>
      <c r="H16" s="211">
        <v>0</v>
      </c>
      <c r="I16" s="211">
        <v>0</v>
      </c>
      <c r="J16" s="211">
        <v>0</v>
      </c>
      <c r="K16" s="211">
        <v>0</v>
      </c>
      <c r="L16" s="211">
        <v>0</v>
      </c>
      <c r="M16" s="211">
        <v>0</v>
      </c>
      <c r="N16" s="211">
        <v>0</v>
      </c>
      <c r="O16" s="211">
        <v>0</v>
      </c>
      <c r="P16" s="212">
        <v>0</v>
      </c>
      <c r="Q16" s="212">
        <v>0</v>
      </c>
      <c r="R16" s="212">
        <v>0</v>
      </c>
      <c r="S16" s="620">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621">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340"/>
      <c r="C17" s="8" t="s">
        <v>199</v>
      </c>
      <c r="D17">
        <v>0</v>
      </c>
      <c r="E17">
        <v>0</v>
      </c>
      <c r="F17">
        <v>0</v>
      </c>
      <c r="G17">
        <v>0</v>
      </c>
      <c r="H17">
        <v>0</v>
      </c>
      <c r="I17">
        <v>0</v>
      </c>
      <c r="J17">
        <v>0</v>
      </c>
      <c r="K17">
        <v>0</v>
      </c>
      <c r="L17">
        <v>0</v>
      </c>
      <c r="M17">
        <v>0</v>
      </c>
      <c r="N17">
        <v>0</v>
      </c>
      <c r="O17">
        <v>0</v>
      </c>
      <c r="P17">
        <v>0</v>
      </c>
      <c r="Q17">
        <v>0</v>
      </c>
      <c r="R17">
        <v>0</v>
      </c>
      <c r="S17" s="620">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7"/>
      <c r="AI17" s="238"/>
      <c r="AJ17" s="238"/>
      <c r="AK17" s="238"/>
      <c r="AL17" s="238"/>
      <c r="AM17" s="238"/>
      <c r="AN17" s="238"/>
      <c r="AO17" s="238"/>
      <c r="AP17" s="238"/>
      <c r="AQ17" s="238"/>
      <c r="AR17" s="238"/>
      <c r="AS17" s="238"/>
      <c r="AT17" s="238"/>
      <c r="AU17" s="238"/>
      <c r="AV17" s="239"/>
    </row>
    <row r="18" spans="2:48" ht="15" customHeight="1">
      <c r="B18" s="341" t="s">
        <v>216</v>
      </c>
      <c r="C18" s="1" t="s">
        <v>194</v>
      </c>
      <c r="D18" s="211">
        <v>0</v>
      </c>
      <c r="E18" s="211">
        <v>0</v>
      </c>
      <c r="F18" s="211">
        <v>0</v>
      </c>
      <c r="G18" s="211">
        <v>0</v>
      </c>
      <c r="H18" s="211">
        <v>0</v>
      </c>
      <c r="I18" s="211">
        <v>0</v>
      </c>
      <c r="J18" s="211">
        <v>0</v>
      </c>
      <c r="K18" s="211">
        <v>0</v>
      </c>
      <c r="L18" s="211">
        <v>0</v>
      </c>
      <c r="M18" s="211">
        <v>0</v>
      </c>
      <c r="N18" s="211">
        <v>0</v>
      </c>
      <c r="O18" s="211">
        <v>0</v>
      </c>
      <c r="P18" s="212">
        <v>0</v>
      </c>
      <c r="Q18" s="212">
        <v>0</v>
      </c>
      <c r="R18" s="212">
        <v>0</v>
      </c>
      <c r="S18" s="620">
        <f>100</f>
        <v>100</v>
      </c>
      <c r="T18" s="72" t="e">
        <f t="shared" si="3"/>
        <v>#DIV/0!</v>
      </c>
      <c r="U18" s="72" t="e">
        <f t="shared" si="4"/>
        <v>#DIV/0!</v>
      </c>
      <c r="V18" s="72" t="e">
        <f t="shared" si="5"/>
        <v>#DIV/0!</v>
      </c>
      <c r="W18" s="72" t="e">
        <f t="shared" si="6"/>
        <v>#DIV/0!</v>
      </c>
      <c r="X18" s="72" t="e">
        <f t="shared" si="7"/>
        <v>#DIV/0!</v>
      </c>
      <c r="Y18" s="72" t="e">
        <f t="shared" si="8"/>
        <v>#DIV/0!</v>
      </c>
      <c r="Z18" s="72" t="e">
        <f t="shared" si="9"/>
        <v>#DIV/0!</v>
      </c>
      <c r="AA18" s="72" t="e">
        <f t="shared" si="10"/>
        <v>#DIV/0!</v>
      </c>
      <c r="AB18" s="72" t="e">
        <f t="shared" si="10"/>
        <v>#DIV/0!</v>
      </c>
      <c r="AC18" s="72" t="e">
        <f t="shared" si="10"/>
        <v>#DIV/0!</v>
      </c>
      <c r="AD18" s="72" t="e">
        <f t="shared" si="10"/>
        <v>#DIV/0!</v>
      </c>
      <c r="AE18" s="72" t="e">
        <f t="shared" ref="AE18:AG18" si="16">P18*100/$D18</f>
        <v>#DIV/0!</v>
      </c>
      <c r="AF18" s="72" t="e">
        <f t="shared" si="16"/>
        <v>#DIV/0!</v>
      </c>
      <c r="AG18" s="73" t="e">
        <f t="shared" si="16"/>
        <v>#DIV/0!</v>
      </c>
      <c r="AH18" s="621">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22"/>
      <c r="C19" s="1" t="s">
        <v>195</v>
      </c>
      <c r="D19" s="211">
        <v>0</v>
      </c>
      <c r="E19" s="211">
        <v>0</v>
      </c>
      <c r="F19" s="211">
        <v>0</v>
      </c>
      <c r="G19" s="211">
        <v>0</v>
      </c>
      <c r="H19" s="211">
        <v>0</v>
      </c>
      <c r="I19" s="211">
        <v>0</v>
      </c>
      <c r="J19" s="211">
        <v>0</v>
      </c>
      <c r="K19" s="211">
        <v>0</v>
      </c>
      <c r="L19" s="211">
        <v>0</v>
      </c>
      <c r="M19" s="211">
        <v>0</v>
      </c>
      <c r="N19" s="211">
        <v>0</v>
      </c>
      <c r="O19" s="211">
        <v>0</v>
      </c>
      <c r="P19" s="212">
        <v>0</v>
      </c>
      <c r="Q19" s="212">
        <v>0</v>
      </c>
      <c r="R19" s="212">
        <v>0</v>
      </c>
      <c r="S19" s="620">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621">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196</v>
      </c>
      <c r="D20" s="211">
        <v>0</v>
      </c>
      <c r="E20" s="211">
        <v>0</v>
      </c>
      <c r="F20" s="211">
        <v>0</v>
      </c>
      <c r="G20" s="211">
        <v>0</v>
      </c>
      <c r="H20" s="211">
        <v>0</v>
      </c>
      <c r="I20" s="211">
        <v>0</v>
      </c>
      <c r="J20" s="211">
        <v>0</v>
      </c>
      <c r="K20" s="211">
        <v>0</v>
      </c>
      <c r="L20" s="211">
        <v>0</v>
      </c>
      <c r="M20" s="211">
        <v>0</v>
      </c>
      <c r="N20" s="211">
        <v>0</v>
      </c>
      <c r="O20" s="211">
        <v>0</v>
      </c>
      <c r="P20" s="212">
        <v>0</v>
      </c>
      <c r="Q20" s="212">
        <v>0</v>
      </c>
      <c r="R20" s="212">
        <v>0</v>
      </c>
      <c r="S20" s="620">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621">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22"/>
      <c r="C21" s="1" t="s">
        <v>197</v>
      </c>
      <c r="D21" s="211">
        <v>0</v>
      </c>
      <c r="E21" s="211">
        <v>0</v>
      </c>
      <c r="F21" s="211">
        <v>0</v>
      </c>
      <c r="G21" s="211">
        <v>0</v>
      </c>
      <c r="H21" s="211">
        <v>0</v>
      </c>
      <c r="I21" s="211">
        <v>0</v>
      </c>
      <c r="J21" s="211">
        <v>0</v>
      </c>
      <c r="K21" s="211">
        <v>0</v>
      </c>
      <c r="L21" s="211">
        <v>0</v>
      </c>
      <c r="M21" s="211">
        <v>0</v>
      </c>
      <c r="N21" s="211">
        <v>0</v>
      </c>
      <c r="O21" s="211">
        <v>0</v>
      </c>
      <c r="P21" s="212">
        <v>0</v>
      </c>
      <c r="Q21" s="212">
        <v>0</v>
      </c>
      <c r="R21" s="212">
        <v>0</v>
      </c>
      <c r="S21" s="620">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621">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22"/>
      <c r="C22" s="1" t="s">
        <v>198</v>
      </c>
      <c r="D22" s="211">
        <v>0</v>
      </c>
      <c r="E22" s="211">
        <v>0</v>
      </c>
      <c r="F22" s="211">
        <v>0</v>
      </c>
      <c r="G22" s="211">
        <v>0</v>
      </c>
      <c r="H22" s="211">
        <v>0</v>
      </c>
      <c r="I22" s="211">
        <v>0</v>
      </c>
      <c r="J22" s="211">
        <v>0</v>
      </c>
      <c r="K22" s="211">
        <v>0</v>
      </c>
      <c r="L22" s="211">
        <v>0</v>
      </c>
      <c r="M22" s="211">
        <v>0</v>
      </c>
      <c r="N22" s="211">
        <v>0</v>
      </c>
      <c r="O22" s="211">
        <v>0</v>
      </c>
      <c r="P22" s="212">
        <v>0</v>
      </c>
      <c r="Q22" s="212">
        <v>0</v>
      </c>
      <c r="R22" s="212">
        <v>0</v>
      </c>
      <c r="S22" s="620">
        <f>100</f>
        <v>100</v>
      </c>
      <c r="T22" s="72" t="e">
        <f t="shared" si="3"/>
        <v>#DIV/0!</v>
      </c>
      <c r="U22" s="72" t="e">
        <f t="shared" si="4"/>
        <v>#DIV/0!</v>
      </c>
      <c r="V22" s="72" t="e">
        <f t="shared" si="5"/>
        <v>#DIV/0!</v>
      </c>
      <c r="W22" s="72" t="e">
        <f t="shared" si="6"/>
        <v>#DIV/0!</v>
      </c>
      <c r="X22" s="72" t="e">
        <f t="shared" si="7"/>
        <v>#DIV/0!</v>
      </c>
      <c r="Y22" s="72" t="e">
        <f t="shared" si="8"/>
        <v>#DIV/0!</v>
      </c>
      <c r="Z22" s="72" t="e">
        <f t="shared" si="9"/>
        <v>#DIV/0!</v>
      </c>
      <c r="AA22" s="72" t="e">
        <f t="shared" si="10"/>
        <v>#DIV/0!</v>
      </c>
      <c r="AB22" s="72" t="e">
        <f t="shared" si="10"/>
        <v>#DIV/0!</v>
      </c>
      <c r="AC22" s="72" t="e">
        <f t="shared" si="10"/>
        <v>#DIV/0!</v>
      </c>
      <c r="AD22" s="72" t="e">
        <f t="shared" si="10"/>
        <v>#DIV/0!</v>
      </c>
      <c r="AE22" s="72" t="e">
        <f t="shared" ref="AE22:AG22" si="20">P22*100/$D22</f>
        <v>#DIV/0!</v>
      </c>
      <c r="AF22" s="72" t="e">
        <f t="shared" si="20"/>
        <v>#DIV/0!</v>
      </c>
      <c r="AG22" s="73" t="e">
        <f t="shared" si="20"/>
        <v>#DIV/0!</v>
      </c>
      <c r="AH22" s="621">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340"/>
      <c r="C23" s="1" t="s">
        <v>199</v>
      </c>
      <c r="D23">
        <v>0</v>
      </c>
      <c r="E23">
        <v>0</v>
      </c>
      <c r="F23">
        <v>0</v>
      </c>
      <c r="G23">
        <v>0</v>
      </c>
      <c r="H23">
        <v>0</v>
      </c>
      <c r="I23">
        <v>0</v>
      </c>
      <c r="J23">
        <v>0</v>
      </c>
      <c r="K23">
        <v>0</v>
      </c>
      <c r="L23">
        <v>0</v>
      </c>
      <c r="M23">
        <v>0</v>
      </c>
      <c r="N23">
        <v>0</v>
      </c>
      <c r="O23">
        <v>0</v>
      </c>
      <c r="P23">
        <v>0</v>
      </c>
      <c r="Q23">
        <v>0</v>
      </c>
      <c r="R23">
        <v>0</v>
      </c>
      <c r="S23" s="620">
        <f>100</f>
        <v>100</v>
      </c>
      <c r="T23" s="72" t="e">
        <f t="shared" si="3"/>
        <v>#DIV/0!</v>
      </c>
      <c r="U23" s="72" t="e">
        <f t="shared" si="4"/>
        <v>#DIV/0!</v>
      </c>
      <c r="V23" s="72" t="e">
        <f t="shared" si="5"/>
        <v>#DIV/0!</v>
      </c>
      <c r="W23" s="72" t="e">
        <f t="shared" si="6"/>
        <v>#DIV/0!</v>
      </c>
      <c r="X23" s="72" t="e">
        <f t="shared" si="7"/>
        <v>#DIV/0!</v>
      </c>
      <c r="Y23" s="72" t="e">
        <f t="shared" si="8"/>
        <v>#DIV/0!</v>
      </c>
      <c r="Z23" s="72" t="e">
        <f t="shared" si="9"/>
        <v>#DIV/0!</v>
      </c>
      <c r="AA23" s="72" t="e">
        <f t="shared" si="10"/>
        <v>#DIV/0!</v>
      </c>
      <c r="AB23" s="72" t="e">
        <f t="shared" si="10"/>
        <v>#DIV/0!</v>
      </c>
      <c r="AC23" s="72" t="e">
        <f t="shared" si="10"/>
        <v>#DIV/0!</v>
      </c>
      <c r="AD23" s="72" t="e">
        <f t="shared" si="10"/>
        <v>#DIV/0!</v>
      </c>
      <c r="AE23" s="72" t="e">
        <f t="shared" ref="AE23:AG23" si="21">P23*100/$D23</f>
        <v>#DIV/0!</v>
      </c>
      <c r="AF23" s="72" t="e">
        <f t="shared" si="21"/>
        <v>#DIV/0!</v>
      </c>
      <c r="AG23" s="73" t="e">
        <f t="shared" si="21"/>
        <v>#DIV/0!</v>
      </c>
      <c r="AH23" s="237"/>
      <c r="AI23" s="238"/>
      <c r="AJ23" s="238"/>
      <c r="AK23" s="238"/>
      <c r="AL23" s="238"/>
      <c r="AM23" s="238"/>
      <c r="AN23" s="238"/>
      <c r="AO23" s="238"/>
      <c r="AP23" s="238"/>
      <c r="AQ23" s="238"/>
      <c r="AR23" s="238"/>
      <c r="AS23" s="238"/>
      <c r="AT23" s="238"/>
      <c r="AU23" s="238"/>
      <c r="AV23" s="239"/>
    </row>
    <row r="24" spans="2:48" ht="15" customHeight="1">
      <c r="B24" s="341" t="s">
        <v>217</v>
      </c>
      <c r="C24" s="7" t="s">
        <v>194</v>
      </c>
      <c r="D24" s="211">
        <v>10</v>
      </c>
      <c r="E24" s="211">
        <v>12</v>
      </c>
      <c r="F24" s="211">
        <v>16</v>
      </c>
      <c r="G24" s="211">
        <v>14</v>
      </c>
      <c r="H24" s="211">
        <v>14</v>
      </c>
      <c r="I24" s="211">
        <v>16</v>
      </c>
      <c r="J24" s="211">
        <v>15</v>
      </c>
      <c r="K24" s="211">
        <v>16</v>
      </c>
      <c r="L24" s="211">
        <v>16</v>
      </c>
      <c r="M24" s="211">
        <v>16</v>
      </c>
      <c r="N24" s="211">
        <v>19</v>
      </c>
      <c r="O24" s="211">
        <v>17</v>
      </c>
      <c r="P24" s="212">
        <v>17</v>
      </c>
      <c r="Q24" s="212">
        <v>17</v>
      </c>
      <c r="R24" s="212">
        <v>17</v>
      </c>
      <c r="S24" s="620">
        <f>100</f>
        <v>100</v>
      </c>
      <c r="T24" s="72">
        <f t="shared" si="3"/>
        <v>120</v>
      </c>
      <c r="U24" s="72">
        <f t="shared" si="4"/>
        <v>160</v>
      </c>
      <c r="V24" s="72">
        <f t="shared" si="5"/>
        <v>140</v>
      </c>
      <c r="W24" s="72">
        <f t="shared" si="6"/>
        <v>140</v>
      </c>
      <c r="X24" s="72">
        <f t="shared" si="7"/>
        <v>160</v>
      </c>
      <c r="Y24" s="72">
        <f t="shared" si="8"/>
        <v>150</v>
      </c>
      <c r="Z24" s="72">
        <f t="shared" si="9"/>
        <v>160</v>
      </c>
      <c r="AA24" s="72">
        <f t="shared" si="10"/>
        <v>160</v>
      </c>
      <c r="AB24" s="72">
        <f t="shared" si="10"/>
        <v>160</v>
      </c>
      <c r="AC24" s="72">
        <f t="shared" si="10"/>
        <v>190</v>
      </c>
      <c r="AD24" s="72">
        <f t="shared" si="10"/>
        <v>170</v>
      </c>
      <c r="AE24" s="72">
        <f t="shared" ref="AE24:AG24" si="22">P24*100/$D24</f>
        <v>170</v>
      </c>
      <c r="AF24" s="72">
        <f t="shared" si="22"/>
        <v>170</v>
      </c>
      <c r="AG24" s="73">
        <f t="shared" si="22"/>
        <v>170</v>
      </c>
      <c r="AH24" s="621">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2"/>
      <c r="C25" s="1" t="s">
        <v>195</v>
      </c>
      <c r="D25" s="211">
        <v>4</v>
      </c>
      <c r="E25" s="211">
        <v>4</v>
      </c>
      <c r="F25" s="211">
        <v>5</v>
      </c>
      <c r="G25" s="211">
        <v>3</v>
      </c>
      <c r="H25" s="211">
        <v>0</v>
      </c>
      <c r="I25" s="211">
        <v>0</v>
      </c>
      <c r="J25" s="211">
        <v>1</v>
      </c>
      <c r="K25" s="211">
        <v>2</v>
      </c>
      <c r="L25" s="211">
        <v>2</v>
      </c>
      <c r="M25" s="211">
        <v>4</v>
      </c>
      <c r="N25" s="211">
        <v>2</v>
      </c>
      <c r="O25" s="211">
        <v>4</v>
      </c>
      <c r="P25" s="212">
        <v>4</v>
      </c>
      <c r="Q25" s="212">
        <v>4</v>
      </c>
      <c r="R25" s="212">
        <v>4</v>
      </c>
      <c r="S25" s="620">
        <f>100</f>
        <v>100</v>
      </c>
      <c r="T25" s="72">
        <f t="shared" si="3"/>
        <v>100</v>
      </c>
      <c r="U25" s="72">
        <f t="shared" si="4"/>
        <v>125</v>
      </c>
      <c r="V25" s="72">
        <f t="shared" si="5"/>
        <v>75</v>
      </c>
      <c r="W25" s="72">
        <f t="shared" si="6"/>
        <v>0</v>
      </c>
      <c r="X25" s="72">
        <f t="shared" si="7"/>
        <v>0</v>
      </c>
      <c r="Y25" s="72">
        <f t="shared" si="8"/>
        <v>25</v>
      </c>
      <c r="Z25" s="72">
        <f t="shared" si="9"/>
        <v>50</v>
      </c>
      <c r="AA25" s="72">
        <f t="shared" si="10"/>
        <v>50</v>
      </c>
      <c r="AB25" s="72">
        <f t="shared" si="10"/>
        <v>100</v>
      </c>
      <c r="AC25" s="72">
        <f t="shared" si="10"/>
        <v>50</v>
      </c>
      <c r="AD25" s="72">
        <f t="shared" si="10"/>
        <v>100</v>
      </c>
      <c r="AE25" s="72">
        <f t="shared" ref="AE25:AG25" si="23">P25*100/$D25</f>
        <v>100</v>
      </c>
      <c r="AF25" s="72">
        <f t="shared" si="23"/>
        <v>100</v>
      </c>
      <c r="AG25" s="73">
        <f t="shared" si="23"/>
        <v>100</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1" t="s">
        <v>196</v>
      </c>
      <c r="D26" s="211">
        <v>6</v>
      </c>
      <c r="E26" s="211">
        <v>2</v>
      </c>
      <c r="F26" s="211">
        <v>1</v>
      </c>
      <c r="G26" s="211">
        <v>4</v>
      </c>
      <c r="H26" s="211">
        <v>7</v>
      </c>
      <c r="I26" s="211">
        <v>8</v>
      </c>
      <c r="J26" s="211">
        <v>5</v>
      </c>
      <c r="K26" s="211">
        <v>5</v>
      </c>
      <c r="L26" s="211">
        <v>3</v>
      </c>
      <c r="M26" s="211">
        <v>3</v>
      </c>
      <c r="N26" s="211">
        <v>4</v>
      </c>
      <c r="O26" s="211">
        <v>4</v>
      </c>
      <c r="P26" s="212">
        <v>4</v>
      </c>
      <c r="Q26" s="212">
        <v>4</v>
      </c>
      <c r="R26" s="212">
        <v>5</v>
      </c>
      <c r="S26" s="620">
        <f>100</f>
        <v>100</v>
      </c>
      <c r="T26" s="72">
        <f t="shared" si="3"/>
        <v>33.333333333333336</v>
      </c>
      <c r="U26" s="72">
        <f t="shared" si="4"/>
        <v>16.666666666666668</v>
      </c>
      <c r="V26" s="72">
        <f t="shared" si="5"/>
        <v>66.666666666666671</v>
      </c>
      <c r="W26" s="72">
        <f t="shared" si="6"/>
        <v>116.66666666666667</v>
      </c>
      <c r="X26" s="72">
        <f t="shared" si="7"/>
        <v>133.33333333333334</v>
      </c>
      <c r="Y26" s="72">
        <f t="shared" si="8"/>
        <v>83.333333333333329</v>
      </c>
      <c r="Z26" s="72">
        <f t="shared" si="9"/>
        <v>83.333333333333329</v>
      </c>
      <c r="AA26" s="72">
        <f t="shared" si="10"/>
        <v>50</v>
      </c>
      <c r="AB26" s="72">
        <f t="shared" si="10"/>
        <v>50</v>
      </c>
      <c r="AC26" s="72">
        <f t="shared" si="10"/>
        <v>66.666666666666671</v>
      </c>
      <c r="AD26" s="72">
        <f t="shared" si="10"/>
        <v>66.666666666666671</v>
      </c>
      <c r="AE26" s="72">
        <f t="shared" ref="AE26:AG26" si="24">P26*100/$D26</f>
        <v>66.666666666666671</v>
      </c>
      <c r="AF26" s="72">
        <f t="shared" si="24"/>
        <v>66.666666666666671</v>
      </c>
      <c r="AG26" s="73">
        <f t="shared" si="24"/>
        <v>83.333333333333329</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1" t="s">
        <v>197</v>
      </c>
      <c r="D27" s="211">
        <v>0</v>
      </c>
      <c r="E27" s="211">
        <v>1</v>
      </c>
      <c r="F27" s="211">
        <v>4</v>
      </c>
      <c r="G27" s="211">
        <v>3</v>
      </c>
      <c r="H27" s="211">
        <v>3</v>
      </c>
      <c r="I27" s="211">
        <v>3</v>
      </c>
      <c r="J27" s="211">
        <v>4</v>
      </c>
      <c r="K27" s="211">
        <v>3</v>
      </c>
      <c r="L27" s="211">
        <v>4</v>
      </c>
      <c r="M27" s="211">
        <v>3</v>
      </c>
      <c r="N27" s="211">
        <v>3</v>
      </c>
      <c r="O27" s="211">
        <v>3</v>
      </c>
      <c r="P27" s="212">
        <v>4</v>
      </c>
      <c r="Q27" s="212">
        <v>4</v>
      </c>
      <c r="R27" s="212">
        <v>5</v>
      </c>
      <c r="S27" s="620">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1" t="s">
        <v>198</v>
      </c>
      <c r="D28" s="211">
        <v>20</v>
      </c>
      <c r="E28" s="211">
        <v>19</v>
      </c>
      <c r="F28" s="211">
        <v>26</v>
      </c>
      <c r="G28" s="211">
        <v>24</v>
      </c>
      <c r="H28" s="211">
        <v>24</v>
      </c>
      <c r="I28" s="211">
        <v>27</v>
      </c>
      <c r="J28" s="211">
        <v>25</v>
      </c>
      <c r="K28" s="211">
        <v>26</v>
      </c>
      <c r="L28" s="211">
        <v>25</v>
      </c>
      <c r="M28" s="211">
        <v>26</v>
      </c>
      <c r="N28" s="211">
        <v>28</v>
      </c>
      <c r="O28" s="211">
        <v>28</v>
      </c>
      <c r="P28" s="212">
        <v>29</v>
      </c>
      <c r="Q28" s="212">
        <v>29</v>
      </c>
      <c r="R28" s="212">
        <v>31</v>
      </c>
      <c r="S28" s="620">
        <f>100</f>
        <v>100</v>
      </c>
      <c r="T28" s="72">
        <f t="shared" si="3"/>
        <v>95</v>
      </c>
      <c r="U28" s="72">
        <f t="shared" si="4"/>
        <v>130</v>
      </c>
      <c r="V28" s="72">
        <f t="shared" si="5"/>
        <v>120</v>
      </c>
      <c r="W28" s="72">
        <f t="shared" si="6"/>
        <v>120</v>
      </c>
      <c r="X28" s="72">
        <f t="shared" si="7"/>
        <v>135</v>
      </c>
      <c r="Y28" s="72">
        <f t="shared" si="8"/>
        <v>125</v>
      </c>
      <c r="Z28" s="72">
        <f t="shared" si="9"/>
        <v>130</v>
      </c>
      <c r="AA28" s="72">
        <f t="shared" si="10"/>
        <v>125</v>
      </c>
      <c r="AB28" s="72">
        <f t="shared" si="10"/>
        <v>130</v>
      </c>
      <c r="AC28" s="72">
        <f t="shared" si="10"/>
        <v>140</v>
      </c>
      <c r="AD28" s="72">
        <f t="shared" si="10"/>
        <v>140</v>
      </c>
      <c r="AE28" s="72">
        <f t="shared" ref="AE28:AE76" si="26">P28*100/$D28</f>
        <v>145</v>
      </c>
      <c r="AF28" s="72">
        <f t="shared" ref="AF28:AG76" si="27">Q28*100/$D28</f>
        <v>145</v>
      </c>
      <c r="AG28" s="73">
        <f t="shared" si="27"/>
        <v>155</v>
      </c>
      <c r="AH28" s="621">
        <v>1</v>
      </c>
      <c r="AI28" s="234">
        <v>1</v>
      </c>
      <c r="AJ28" s="234">
        <v>1</v>
      </c>
      <c r="AK28" s="234">
        <v>1</v>
      </c>
      <c r="AL28" s="234">
        <v>1</v>
      </c>
      <c r="AM28" s="234">
        <v>1</v>
      </c>
      <c r="AN28" s="234">
        <v>1</v>
      </c>
      <c r="AO28" s="234">
        <v>1</v>
      </c>
      <c r="AP28" s="234">
        <v>1</v>
      </c>
      <c r="AQ28" s="234">
        <v>1</v>
      </c>
      <c r="AR28" s="234">
        <v>1</v>
      </c>
      <c r="AS28" s="234">
        <v>1</v>
      </c>
      <c r="AT28" s="234">
        <v>4</v>
      </c>
      <c r="AU28" s="234">
        <v>6</v>
      </c>
      <c r="AV28" s="236">
        <v>7</v>
      </c>
    </row>
    <row r="29" spans="2:48" ht="14.45">
      <c r="B29" s="340"/>
      <c r="C29" s="8" t="s">
        <v>199</v>
      </c>
      <c r="D29">
        <v>20</v>
      </c>
      <c r="E29">
        <v>18</v>
      </c>
      <c r="F29">
        <v>22</v>
      </c>
      <c r="G29">
        <v>21</v>
      </c>
      <c r="H29">
        <v>21</v>
      </c>
      <c r="I29">
        <v>24</v>
      </c>
      <c r="J29">
        <v>21</v>
      </c>
      <c r="K29">
        <v>23</v>
      </c>
      <c r="L29">
        <v>21</v>
      </c>
      <c r="M29">
        <v>23</v>
      </c>
      <c r="N29">
        <v>25</v>
      </c>
      <c r="O29">
        <v>25</v>
      </c>
      <c r="P29">
        <v>25</v>
      </c>
      <c r="Q29">
        <v>25</v>
      </c>
      <c r="R29">
        <v>26</v>
      </c>
      <c r="S29" s="620">
        <f>100</f>
        <v>100</v>
      </c>
      <c r="T29" s="72">
        <f t="shared" si="3"/>
        <v>90</v>
      </c>
      <c r="U29" s="72">
        <f t="shared" si="4"/>
        <v>110</v>
      </c>
      <c r="V29" s="72">
        <f t="shared" si="5"/>
        <v>105</v>
      </c>
      <c r="W29" s="72">
        <f t="shared" si="6"/>
        <v>105</v>
      </c>
      <c r="X29" s="72">
        <f t="shared" si="7"/>
        <v>120</v>
      </c>
      <c r="Y29" s="72">
        <f t="shared" si="8"/>
        <v>105</v>
      </c>
      <c r="Z29" s="72">
        <f t="shared" si="9"/>
        <v>115</v>
      </c>
      <c r="AA29" s="72">
        <f t="shared" si="10"/>
        <v>105</v>
      </c>
      <c r="AB29" s="72">
        <f t="shared" si="10"/>
        <v>115</v>
      </c>
      <c r="AC29" s="72">
        <f t="shared" si="10"/>
        <v>125</v>
      </c>
      <c r="AD29" s="72">
        <f t="shared" si="10"/>
        <v>125</v>
      </c>
      <c r="AE29" s="72">
        <f t="shared" si="26"/>
        <v>125</v>
      </c>
      <c r="AF29" s="72">
        <f t="shared" si="27"/>
        <v>125</v>
      </c>
      <c r="AG29" s="73">
        <f t="shared" si="27"/>
        <v>130</v>
      </c>
      <c r="AH29" s="237"/>
      <c r="AI29" s="238"/>
      <c r="AJ29" s="238"/>
      <c r="AK29" s="238"/>
      <c r="AL29" s="238"/>
      <c r="AM29" s="238"/>
      <c r="AN29" s="238"/>
      <c r="AO29" s="238"/>
      <c r="AP29" s="238"/>
      <c r="AQ29" s="238"/>
      <c r="AR29" s="238"/>
      <c r="AS29" s="238"/>
      <c r="AT29" s="238"/>
      <c r="AU29" s="238"/>
      <c r="AV29" s="239"/>
    </row>
    <row r="30" spans="2:48" ht="15" customHeight="1">
      <c r="B30" s="341" t="s">
        <v>218</v>
      </c>
      <c r="C30" s="1" t="s">
        <v>194</v>
      </c>
      <c r="D30" s="211">
        <v>857</v>
      </c>
      <c r="E30" s="211">
        <v>766</v>
      </c>
      <c r="F30" s="211">
        <v>744</v>
      </c>
      <c r="G30" s="211">
        <v>742</v>
      </c>
      <c r="H30" s="211">
        <v>757</v>
      </c>
      <c r="I30" s="211">
        <v>766</v>
      </c>
      <c r="J30" s="211">
        <v>747</v>
      </c>
      <c r="K30" s="211">
        <v>715</v>
      </c>
      <c r="L30" s="211">
        <v>679</v>
      </c>
      <c r="M30" s="211">
        <v>788</v>
      </c>
      <c r="N30" s="211">
        <v>743</v>
      </c>
      <c r="O30" s="211">
        <v>740</v>
      </c>
      <c r="P30" s="212">
        <v>759</v>
      </c>
      <c r="Q30" s="212">
        <v>751</v>
      </c>
      <c r="R30" s="212">
        <v>776</v>
      </c>
      <c r="S30" s="620">
        <f>100</f>
        <v>100</v>
      </c>
      <c r="T30" s="72">
        <f t="shared" si="3"/>
        <v>89.381563593932327</v>
      </c>
      <c r="U30" s="72">
        <f t="shared" si="4"/>
        <v>86.814469078179698</v>
      </c>
      <c r="V30" s="72">
        <f t="shared" si="5"/>
        <v>86.581096849474918</v>
      </c>
      <c r="W30" s="72">
        <f t="shared" si="6"/>
        <v>88.3313885647608</v>
      </c>
      <c r="X30" s="72">
        <f t="shared" si="7"/>
        <v>89.381563593932327</v>
      </c>
      <c r="Y30" s="72">
        <f t="shared" si="8"/>
        <v>87.164527421236869</v>
      </c>
      <c r="Z30" s="72">
        <f t="shared" si="9"/>
        <v>83.430571761960323</v>
      </c>
      <c r="AA30" s="72">
        <f t="shared" si="10"/>
        <v>79.229871645274216</v>
      </c>
      <c r="AB30" s="72">
        <f t="shared" si="10"/>
        <v>91.948658109684942</v>
      </c>
      <c r="AC30" s="72">
        <f t="shared" si="10"/>
        <v>86.697782963827308</v>
      </c>
      <c r="AD30" s="72">
        <f t="shared" si="10"/>
        <v>86.347724620770123</v>
      </c>
      <c r="AE30" s="72">
        <f t="shared" si="26"/>
        <v>88.564760793465581</v>
      </c>
      <c r="AF30" s="72">
        <f t="shared" si="27"/>
        <v>87.631271878646444</v>
      </c>
      <c r="AG30" s="73">
        <f t="shared" si="27"/>
        <v>90.548424737456244</v>
      </c>
      <c r="AH30" s="621">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22"/>
      <c r="C31" s="1" t="s">
        <v>195</v>
      </c>
      <c r="D31" s="211">
        <v>62</v>
      </c>
      <c r="E31" s="211">
        <v>65</v>
      </c>
      <c r="F31" s="211">
        <v>68</v>
      </c>
      <c r="G31" s="211">
        <v>70</v>
      </c>
      <c r="H31" s="211">
        <v>64</v>
      </c>
      <c r="I31" s="211">
        <v>50</v>
      </c>
      <c r="J31" s="211">
        <v>71</v>
      </c>
      <c r="K31" s="211">
        <v>77</v>
      </c>
      <c r="L31" s="211">
        <v>72</v>
      </c>
      <c r="M31" s="211">
        <v>71</v>
      </c>
      <c r="N31" s="211">
        <v>78</v>
      </c>
      <c r="O31" s="211">
        <v>64</v>
      </c>
      <c r="P31" s="212">
        <v>67</v>
      </c>
      <c r="Q31" s="212">
        <v>66</v>
      </c>
      <c r="R31" s="212">
        <v>70</v>
      </c>
      <c r="S31" s="620">
        <f>100</f>
        <v>100</v>
      </c>
      <c r="T31" s="72">
        <f t="shared" si="3"/>
        <v>104.83870967741936</v>
      </c>
      <c r="U31" s="72">
        <f t="shared" si="4"/>
        <v>109.6774193548387</v>
      </c>
      <c r="V31" s="72">
        <f t="shared" si="5"/>
        <v>112.90322580645162</v>
      </c>
      <c r="W31" s="72">
        <f t="shared" si="6"/>
        <v>103.2258064516129</v>
      </c>
      <c r="X31" s="72">
        <f t="shared" si="7"/>
        <v>80.645161290322577</v>
      </c>
      <c r="Y31" s="72">
        <f t="shared" si="8"/>
        <v>114.51612903225806</v>
      </c>
      <c r="Z31" s="72">
        <f t="shared" si="9"/>
        <v>124.19354838709677</v>
      </c>
      <c r="AA31" s="72">
        <f t="shared" si="10"/>
        <v>116.12903225806451</v>
      </c>
      <c r="AB31" s="72">
        <f t="shared" si="10"/>
        <v>114.51612903225806</v>
      </c>
      <c r="AC31" s="72">
        <f t="shared" si="10"/>
        <v>125.80645161290323</v>
      </c>
      <c r="AD31" s="72">
        <f t="shared" si="10"/>
        <v>103.2258064516129</v>
      </c>
      <c r="AE31" s="72">
        <f t="shared" si="26"/>
        <v>108.06451612903226</v>
      </c>
      <c r="AF31" s="72">
        <f t="shared" si="27"/>
        <v>106.45161290322581</v>
      </c>
      <c r="AG31" s="73">
        <f t="shared" si="27"/>
        <v>112.90322580645162</v>
      </c>
      <c r="AH31" s="621">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622"/>
      <c r="C32" s="1" t="s">
        <v>196</v>
      </c>
      <c r="D32" s="211">
        <v>9</v>
      </c>
      <c r="E32" s="211">
        <v>7</v>
      </c>
      <c r="F32" s="211">
        <v>7</v>
      </c>
      <c r="G32" s="211">
        <v>7</v>
      </c>
      <c r="H32" s="211">
        <v>6</v>
      </c>
      <c r="I32" s="211">
        <v>6</v>
      </c>
      <c r="J32" s="211">
        <v>5</v>
      </c>
      <c r="K32" s="211">
        <v>4</v>
      </c>
      <c r="L32" s="211">
        <v>5</v>
      </c>
      <c r="M32" s="211">
        <v>5</v>
      </c>
      <c r="N32" s="211">
        <v>5</v>
      </c>
      <c r="O32" s="211">
        <v>6</v>
      </c>
      <c r="P32" s="212">
        <v>6</v>
      </c>
      <c r="Q32" s="212">
        <v>6</v>
      </c>
      <c r="R32" s="212">
        <v>7</v>
      </c>
      <c r="S32" s="620">
        <f>100</f>
        <v>100</v>
      </c>
      <c r="T32" s="72">
        <f t="shared" si="3"/>
        <v>77.777777777777771</v>
      </c>
      <c r="U32" s="72">
        <f t="shared" si="4"/>
        <v>77.777777777777771</v>
      </c>
      <c r="V32" s="72">
        <f t="shared" si="5"/>
        <v>77.777777777777771</v>
      </c>
      <c r="W32" s="72">
        <f t="shared" si="6"/>
        <v>66.666666666666671</v>
      </c>
      <c r="X32" s="72">
        <f t="shared" si="7"/>
        <v>66.666666666666671</v>
      </c>
      <c r="Y32" s="72">
        <f t="shared" si="8"/>
        <v>55.555555555555557</v>
      </c>
      <c r="Z32" s="72">
        <f t="shared" si="9"/>
        <v>44.444444444444443</v>
      </c>
      <c r="AA32" s="72">
        <f t="shared" si="10"/>
        <v>55.555555555555557</v>
      </c>
      <c r="AB32" s="72">
        <f t="shared" si="10"/>
        <v>55.555555555555557</v>
      </c>
      <c r="AC32" s="72">
        <f t="shared" si="10"/>
        <v>55.555555555555557</v>
      </c>
      <c r="AD32" s="72">
        <f t="shared" si="10"/>
        <v>66.666666666666671</v>
      </c>
      <c r="AE32" s="72">
        <f t="shared" si="26"/>
        <v>66.666666666666671</v>
      </c>
      <c r="AF32" s="72">
        <f t="shared" si="27"/>
        <v>66.666666666666671</v>
      </c>
      <c r="AG32" s="73">
        <f t="shared" si="27"/>
        <v>77.777777777777771</v>
      </c>
      <c r="AH32" s="621">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622"/>
      <c r="C33" s="1" t="s">
        <v>197</v>
      </c>
      <c r="D33" s="211">
        <v>1</v>
      </c>
      <c r="E33" s="211">
        <v>1</v>
      </c>
      <c r="F33" s="211">
        <v>1</v>
      </c>
      <c r="G33" s="211">
        <v>1</v>
      </c>
      <c r="H33" s="211">
        <v>1</v>
      </c>
      <c r="I33" s="211">
        <v>1</v>
      </c>
      <c r="J33" s="211">
        <v>1</v>
      </c>
      <c r="K33" s="211">
        <v>1</v>
      </c>
      <c r="L33" s="211">
        <v>0</v>
      </c>
      <c r="M33" s="211">
        <v>1</v>
      </c>
      <c r="N33" s="211">
        <v>1</v>
      </c>
      <c r="O33" s="211">
        <v>1</v>
      </c>
      <c r="P33" s="212">
        <v>1</v>
      </c>
      <c r="Q33" s="212">
        <v>1</v>
      </c>
      <c r="R33" s="212">
        <v>1</v>
      </c>
      <c r="S33" s="620">
        <f>100</f>
        <v>100</v>
      </c>
      <c r="T33" s="72">
        <f t="shared" si="3"/>
        <v>100</v>
      </c>
      <c r="U33" s="72">
        <f t="shared" si="4"/>
        <v>100</v>
      </c>
      <c r="V33" s="72">
        <f t="shared" si="5"/>
        <v>100</v>
      </c>
      <c r="W33" s="72">
        <f t="shared" si="6"/>
        <v>100</v>
      </c>
      <c r="X33" s="72">
        <f t="shared" si="7"/>
        <v>100</v>
      </c>
      <c r="Y33" s="72">
        <f t="shared" si="8"/>
        <v>100</v>
      </c>
      <c r="Z33" s="72">
        <f t="shared" si="9"/>
        <v>100</v>
      </c>
      <c r="AA33" s="72">
        <f t="shared" si="10"/>
        <v>0</v>
      </c>
      <c r="AB33" s="72">
        <f t="shared" si="10"/>
        <v>100</v>
      </c>
      <c r="AC33" s="72">
        <f t="shared" si="10"/>
        <v>100</v>
      </c>
      <c r="AD33" s="72">
        <f t="shared" si="10"/>
        <v>100</v>
      </c>
      <c r="AE33" s="72">
        <f t="shared" si="26"/>
        <v>100</v>
      </c>
      <c r="AF33" s="72">
        <f t="shared" si="27"/>
        <v>100</v>
      </c>
      <c r="AG33" s="73">
        <f t="shared" si="27"/>
        <v>100</v>
      </c>
      <c r="AH33" s="621">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622"/>
      <c r="C34" s="1" t="s">
        <v>198</v>
      </c>
      <c r="D34" s="211">
        <v>929</v>
      </c>
      <c r="E34" s="211">
        <v>839</v>
      </c>
      <c r="F34" s="211">
        <v>820</v>
      </c>
      <c r="G34" s="211">
        <v>820</v>
      </c>
      <c r="H34" s="211">
        <v>828</v>
      </c>
      <c r="I34" s="211">
        <v>823</v>
      </c>
      <c r="J34" s="211">
        <v>824</v>
      </c>
      <c r="K34" s="211">
        <v>797</v>
      </c>
      <c r="L34" s="211">
        <v>756</v>
      </c>
      <c r="M34" s="211">
        <v>865</v>
      </c>
      <c r="N34" s="211">
        <v>827</v>
      </c>
      <c r="O34" s="211">
        <v>811</v>
      </c>
      <c r="P34" s="212">
        <v>833</v>
      </c>
      <c r="Q34" s="212">
        <v>824</v>
      </c>
      <c r="R34" s="212">
        <v>854</v>
      </c>
      <c r="S34" s="620">
        <f>100</f>
        <v>100</v>
      </c>
      <c r="T34" s="72">
        <f t="shared" si="3"/>
        <v>90.312163616792247</v>
      </c>
      <c r="U34" s="72">
        <f t="shared" si="4"/>
        <v>88.266953713670617</v>
      </c>
      <c r="V34" s="72">
        <f t="shared" si="5"/>
        <v>88.266953713670617</v>
      </c>
      <c r="W34" s="72">
        <f t="shared" si="6"/>
        <v>89.128094725511303</v>
      </c>
      <c r="X34" s="72">
        <f t="shared" si="7"/>
        <v>88.589881593110874</v>
      </c>
      <c r="Y34" s="72">
        <f t="shared" si="8"/>
        <v>88.69752421959096</v>
      </c>
      <c r="Z34" s="72">
        <f t="shared" si="9"/>
        <v>85.791173304628629</v>
      </c>
      <c r="AA34" s="72">
        <f t="shared" si="10"/>
        <v>81.377825618945096</v>
      </c>
      <c r="AB34" s="72">
        <f t="shared" si="10"/>
        <v>93.110871905274493</v>
      </c>
      <c r="AC34" s="72">
        <f t="shared" si="10"/>
        <v>89.020452099031218</v>
      </c>
      <c r="AD34" s="72">
        <f t="shared" si="10"/>
        <v>87.298170075349844</v>
      </c>
      <c r="AE34" s="72">
        <f t="shared" si="26"/>
        <v>89.666307857911733</v>
      </c>
      <c r="AF34" s="72">
        <f t="shared" si="27"/>
        <v>88.69752421959096</v>
      </c>
      <c r="AG34" s="73">
        <f t="shared" si="27"/>
        <v>91.926803013993535</v>
      </c>
      <c r="AH34" s="621">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340"/>
      <c r="C35" s="1" t="s">
        <v>199</v>
      </c>
      <c r="D35">
        <v>928</v>
      </c>
      <c r="E35">
        <v>838</v>
      </c>
      <c r="F35">
        <v>819</v>
      </c>
      <c r="G35">
        <v>819</v>
      </c>
      <c r="H35">
        <v>827</v>
      </c>
      <c r="I35">
        <v>822</v>
      </c>
      <c r="J35">
        <v>823</v>
      </c>
      <c r="K35">
        <v>796</v>
      </c>
      <c r="L35">
        <v>756</v>
      </c>
      <c r="M35">
        <v>864</v>
      </c>
      <c r="N35">
        <v>826</v>
      </c>
      <c r="O35">
        <v>810</v>
      </c>
      <c r="P35">
        <v>832</v>
      </c>
      <c r="Q35">
        <v>823</v>
      </c>
      <c r="R35">
        <v>853</v>
      </c>
      <c r="S35" s="620">
        <f>100</f>
        <v>100</v>
      </c>
      <c r="T35" s="72">
        <f t="shared" si="3"/>
        <v>90.301724137931032</v>
      </c>
      <c r="U35" s="72">
        <f t="shared" si="4"/>
        <v>88.254310344827587</v>
      </c>
      <c r="V35" s="72">
        <f t="shared" si="5"/>
        <v>88.254310344827587</v>
      </c>
      <c r="W35" s="72">
        <f t="shared" si="6"/>
        <v>89.116379310344826</v>
      </c>
      <c r="X35" s="72">
        <f t="shared" si="7"/>
        <v>88.577586206896555</v>
      </c>
      <c r="Y35" s="72">
        <f t="shared" si="8"/>
        <v>88.685344827586206</v>
      </c>
      <c r="Z35" s="72">
        <f t="shared" si="9"/>
        <v>85.775862068965523</v>
      </c>
      <c r="AA35" s="72">
        <f t="shared" si="10"/>
        <v>81.465517241379317</v>
      </c>
      <c r="AB35" s="72">
        <f t="shared" si="10"/>
        <v>93.103448275862064</v>
      </c>
      <c r="AC35" s="72">
        <f t="shared" si="10"/>
        <v>89.008620689655174</v>
      </c>
      <c r="AD35" s="72">
        <f t="shared" si="10"/>
        <v>87.284482758620683</v>
      </c>
      <c r="AE35" s="72">
        <f t="shared" si="26"/>
        <v>89.65517241379311</v>
      </c>
      <c r="AF35" s="72">
        <f t="shared" si="27"/>
        <v>88.685344827586206</v>
      </c>
      <c r="AG35" s="73">
        <f t="shared" si="27"/>
        <v>91.918103448275858</v>
      </c>
      <c r="AH35" s="237"/>
      <c r="AI35" s="238"/>
      <c r="AJ35" s="238"/>
      <c r="AK35" s="238"/>
      <c r="AL35" s="238"/>
      <c r="AM35" s="238"/>
      <c r="AN35" s="238"/>
      <c r="AO35" s="238"/>
      <c r="AP35" s="238"/>
      <c r="AQ35" s="238"/>
      <c r="AR35" s="238"/>
      <c r="AS35" s="238"/>
      <c r="AT35" s="238"/>
      <c r="AU35" s="238"/>
      <c r="AV35" s="239"/>
    </row>
    <row r="36" spans="2:48" ht="15" customHeight="1">
      <c r="B36" s="341" t="s">
        <v>219</v>
      </c>
      <c r="C36" s="7" t="s">
        <v>194</v>
      </c>
      <c r="D36" s="211">
        <v>26</v>
      </c>
      <c r="E36" s="211">
        <v>22</v>
      </c>
      <c r="F36" s="211">
        <v>19</v>
      </c>
      <c r="G36" s="211">
        <v>34</v>
      </c>
      <c r="H36" s="211">
        <v>29</v>
      </c>
      <c r="I36" s="211">
        <v>38</v>
      </c>
      <c r="J36" s="211">
        <v>42</v>
      </c>
      <c r="K36" s="211">
        <v>34</v>
      </c>
      <c r="L36" s="211">
        <v>39</v>
      </c>
      <c r="M36" s="211">
        <v>44</v>
      </c>
      <c r="N36" s="211">
        <v>42</v>
      </c>
      <c r="O36" s="211">
        <v>42</v>
      </c>
      <c r="P36" s="212">
        <v>44</v>
      </c>
      <c r="Q36" s="212">
        <v>44</v>
      </c>
      <c r="R36" s="212">
        <v>46</v>
      </c>
      <c r="S36" s="620">
        <f>100</f>
        <v>100</v>
      </c>
      <c r="T36" s="72">
        <f t="shared" si="3"/>
        <v>84.615384615384613</v>
      </c>
      <c r="U36" s="72">
        <f t="shared" si="4"/>
        <v>73.07692307692308</v>
      </c>
      <c r="V36" s="72">
        <f t="shared" si="5"/>
        <v>130.76923076923077</v>
      </c>
      <c r="W36" s="72">
        <f t="shared" si="6"/>
        <v>111.53846153846153</v>
      </c>
      <c r="X36" s="72">
        <f t="shared" si="7"/>
        <v>146.15384615384616</v>
      </c>
      <c r="Y36" s="72">
        <f t="shared" si="8"/>
        <v>161.53846153846155</v>
      </c>
      <c r="Z36" s="72">
        <f t="shared" si="9"/>
        <v>130.76923076923077</v>
      </c>
      <c r="AA36" s="72">
        <f t="shared" si="10"/>
        <v>150</v>
      </c>
      <c r="AB36" s="72">
        <f t="shared" si="10"/>
        <v>169.23076923076923</v>
      </c>
      <c r="AC36" s="72">
        <f t="shared" si="10"/>
        <v>161.53846153846155</v>
      </c>
      <c r="AD36" s="72">
        <f t="shared" si="10"/>
        <v>161.53846153846155</v>
      </c>
      <c r="AE36" s="72">
        <f t="shared" si="26"/>
        <v>169.23076923076923</v>
      </c>
      <c r="AF36" s="72">
        <f t="shared" si="27"/>
        <v>169.23076923076923</v>
      </c>
      <c r="AG36" s="73">
        <f t="shared" si="27"/>
        <v>176.92307692307693</v>
      </c>
      <c r="AH36" s="621">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622"/>
      <c r="C37" s="1" t="s">
        <v>195</v>
      </c>
      <c r="D37" s="211">
        <v>3</v>
      </c>
      <c r="E37" s="211">
        <v>1</v>
      </c>
      <c r="F37" s="211">
        <v>2</v>
      </c>
      <c r="G37" s="211">
        <v>4</v>
      </c>
      <c r="H37" s="211">
        <v>5</v>
      </c>
      <c r="I37" s="211">
        <v>5</v>
      </c>
      <c r="J37" s="211">
        <v>4</v>
      </c>
      <c r="K37" s="211">
        <v>6</v>
      </c>
      <c r="L37" s="211">
        <v>5</v>
      </c>
      <c r="M37" s="211">
        <v>7</v>
      </c>
      <c r="N37" s="211">
        <v>9</v>
      </c>
      <c r="O37" s="211">
        <v>11</v>
      </c>
      <c r="P37" s="212">
        <v>12</v>
      </c>
      <c r="Q37" s="212">
        <v>12</v>
      </c>
      <c r="R37" s="212">
        <v>13</v>
      </c>
      <c r="S37" s="620">
        <f>100</f>
        <v>100</v>
      </c>
      <c r="T37" s="72">
        <f t="shared" si="3"/>
        <v>33.333333333333336</v>
      </c>
      <c r="U37" s="72">
        <f t="shared" si="4"/>
        <v>66.666666666666671</v>
      </c>
      <c r="V37" s="72">
        <f t="shared" si="5"/>
        <v>133.33333333333334</v>
      </c>
      <c r="W37" s="72">
        <f t="shared" si="6"/>
        <v>166.66666666666666</v>
      </c>
      <c r="X37" s="72">
        <f t="shared" si="7"/>
        <v>166.66666666666666</v>
      </c>
      <c r="Y37" s="72">
        <f t="shared" si="8"/>
        <v>133.33333333333334</v>
      </c>
      <c r="Z37" s="72">
        <f t="shared" si="9"/>
        <v>200</v>
      </c>
      <c r="AA37" s="72">
        <f t="shared" si="10"/>
        <v>166.66666666666666</v>
      </c>
      <c r="AB37" s="72">
        <f t="shared" si="10"/>
        <v>233.33333333333334</v>
      </c>
      <c r="AC37" s="72">
        <f t="shared" si="10"/>
        <v>300</v>
      </c>
      <c r="AD37" s="72">
        <f t="shared" si="10"/>
        <v>366.66666666666669</v>
      </c>
      <c r="AE37" s="72">
        <f t="shared" si="26"/>
        <v>400</v>
      </c>
      <c r="AF37" s="72">
        <f t="shared" si="27"/>
        <v>400</v>
      </c>
      <c r="AG37" s="73">
        <f t="shared" si="27"/>
        <v>433.33333333333331</v>
      </c>
      <c r="AH37" s="621">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622"/>
      <c r="C38" s="1" t="s">
        <v>196</v>
      </c>
      <c r="D38" s="211">
        <v>1</v>
      </c>
      <c r="E38" s="211">
        <v>2</v>
      </c>
      <c r="F38" s="211">
        <v>2</v>
      </c>
      <c r="G38" s="211">
        <v>2</v>
      </c>
      <c r="H38" s="211">
        <v>2</v>
      </c>
      <c r="I38" s="211">
        <v>2</v>
      </c>
      <c r="J38" s="211">
        <v>2</v>
      </c>
      <c r="K38" s="211">
        <v>2</v>
      </c>
      <c r="L38" s="211">
        <v>3</v>
      </c>
      <c r="M38" s="211">
        <v>3</v>
      </c>
      <c r="N38" s="211">
        <v>3</v>
      </c>
      <c r="O38" s="211">
        <v>4</v>
      </c>
      <c r="P38" s="212">
        <v>4</v>
      </c>
      <c r="Q38" s="212">
        <v>4</v>
      </c>
      <c r="R38" s="212">
        <v>5</v>
      </c>
      <c r="S38" s="620">
        <f>100</f>
        <v>100</v>
      </c>
      <c r="T38" s="72">
        <f t="shared" si="3"/>
        <v>200</v>
      </c>
      <c r="U38" s="72">
        <f t="shared" si="4"/>
        <v>200</v>
      </c>
      <c r="V38" s="72">
        <f t="shared" si="5"/>
        <v>200</v>
      </c>
      <c r="W38" s="72">
        <f t="shared" si="6"/>
        <v>200</v>
      </c>
      <c r="X38" s="72">
        <f t="shared" si="7"/>
        <v>200</v>
      </c>
      <c r="Y38" s="72">
        <f t="shared" si="8"/>
        <v>200</v>
      </c>
      <c r="Z38" s="72">
        <f t="shared" si="9"/>
        <v>200</v>
      </c>
      <c r="AA38" s="72">
        <f t="shared" si="10"/>
        <v>300</v>
      </c>
      <c r="AB38" s="72">
        <f t="shared" si="10"/>
        <v>300</v>
      </c>
      <c r="AC38" s="72">
        <f t="shared" si="10"/>
        <v>300</v>
      </c>
      <c r="AD38" s="72">
        <f t="shared" si="10"/>
        <v>400</v>
      </c>
      <c r="AE38" s="72">
        <f t="shared" si="26"/>
        <v>400</v>
      </c>
      <c r="AF38" s="72">
        <f t="shared" si="27"/>
        <v>400</v>
      </c>
      <c r="AG38" s="73">
        <f t="shared" si="27"/>
        <v>500</v>
      </c>
      <c r="AH38" s="621">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622"/>
      <c r="C39" s="1" t="s">
        <v>197</v>
      </c>
      <c r="D39" s="211">
        <v>0</v>
      </c>
      <c r="E39" s="211">
        <v>0</v>
      </c>
      <c r="F39" s="211">
        <v>0</v>
      </c>
      <c r="G39" s="211">
        <v>0</v>
      </c>
      <c r="H39" s="211">
        <v>0</v>
      </c>
      <c r="I39" s="211">
        <v>0</v>
      </c>
      <c r="J39" s="211">
        <v>0</v>
      </c>
      <c r="K39" s="211">
        <v>0</v>
      </c>
      <c r="L39" s="211">
        <v>1</v>
      </c>
      <c r="M39" s="211">
        <v>1</v>
      </c>
      <c r="N39" s="211">
        <v>1</v>
      </c>
      <c r="O39" s="211">
        <v>1</v>
      </c>
      <c r="P39" s="212">
        <v>1</v>
      </c>
      <c r="Q39" s="212">
        <v>1</v>
      </c>
      <c r="R39" s="212">
        <v>1</v>
      </c>
      <c r="S39" s="620">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621">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2"/>
      <c r="C40" s="1" t="s">
        <v>198</v>
      </c>
      <c r="D40" s="211">
        <v>30</v>
      </c>
      <c r="E40" s="211">
        <v>25</v>
      </c>
      <c r="F40" s="211">
        <v>23</v>
      </c>
      <c r="G40" s="211">
        <v>40</v>
      </c>
      <c r="H40" s="211">
        <v>36</v>
      </c>
      <c r="I40" s="211">
        <v>45</v>
      </c>
      <c r="J40" s="211">
        <v>48</v>
      </c>
      <c r="K40" s="211">
        <v>42</v>
      </c>
      <c r="L40" s="211">
        <v>48</v>
      </c>
      <c r="M40" s="211">
        <v>55</v>
      </c>
      <c r="N40" s="211">
        <v>55</v>
      </c>
      <c r="O40" s="211">
        <v>58</v>
      </c>
      <c r="P40" s="212">
        <v>61</v>
      </c>
      <c r="Q40" s="212">
        <v>61</v>
      </c>
      <c r="R40" s="212">
        <v>65</v>
      </c>
      <c r="S40" s="620">
        <f>100</f>
        <v>100</v>
      </c>
      <c r="T40" s="72">
        <f t="shared" si="3"/>
        <v>83.333333333333329</v>
      </c>
      <c r="U40" s="72">
        <f t="shared" si="4"/>
        <v>76.666666666666671</v>
      </c>
      <c r="V40" s="72">
        <f t="shared" si="5"/>
        <v>133.33333333333334</v>
      </c>
      <c r="W40" s="72">
        <f t="shared" si="6"/>
        <v>120</v>
      </c>
      <c r="X40" s="72">
        <f t="shared" si="7"/>
        <v>150</v>
      </c>
      <c r="Y40" s="72">
        <f t="shared" si="8"/>
        <v>160</v>
      </c>
      <c r="Z40" s="72">
        <f t="shared" si="9"/>
        <v>140</v>
      </c>
      <c r="AA40" s="72">
        <f t="shared" si="10"/>
        <v>160</v>
      </c>
      <c r="AB40" s="72">
        <f t="shared" si="10"/>
        <v>183.33333333333334</v>
      </c>
      <c r="AC40" s="72">
        <f t="shared" si="10"/>
        <v>183.33333333333334</v>
      </c>
      <c r="AD40" s="72">
        <f t="shared" si="10"/>
        <v>193.33333333333334</v>
      </c>
      <c r="AE40" s="72">
        <f t="shared" si="26"/>
        <v>203.33333333333334</v>
      </c>
      <c r="AF40" s="72">
        <f t="shared" si="27"/>
        <v>203.33333333333334</v>
      </c>
      <c r="AG40" s="73">
        <f t="shared" si="27"/>
        <v>216.66666666666666</v>
      </c>
      <c r="AH40" s="621">
        <v>1</v>
      </c>
      <c r="AI40" s="234">
        <v>1</v>
      </c>
      <c r="AJ40" s="234">
        <v>1</v>
      </c>
      <c r="AK40" s="234">
        <v>1</v>
      </c>
      <c r="AL40" s="234">
        <v>1</v>
      </c>
      <c r="AM40" s="234">
        <v>1</v>
      </c>
      <c r="AN40" s="234">
        <v>1</v>
      </c>
      <c r="AO40" s="234">
        <v>1</v>
      </c>
      <c r="AP40" s="234">
        <v>1</v>
      </c>
      <c r="AQ40" s="234">
        <v>1</v>
      </c>
      <c r="AR40" s="234">
        <v>1</v>
      </c>
      <c r="AS40" s="234">
        <v>1</v>
      </c>
      <c r="AT40" s="234">
        <v>4</v>
      </c>
      <c r="AU40" s="234">
        <v>6</v>
      </c>
      <c r="AV40" s="236">
        <v>7</v>
      </c>
    </row>
    <row r="41" spans="2:48" ht="14.45">
      <c r="B41" s="340"/>
      <c r="C41" s="8" t="s">
        <v>199</v>
      </c>
      <c r="D41">
        <v>30</v>
      </c>
      <c r="E41">
        <v>25</v>
      </c>
      <c r="F41">
        <v>23</v>
      </c>
      <c r="G41">
        <v>40</v>
      </c>
      <c r="H41">
        <v>36</v>
      </c>
      <c r="I41">
        <v>45</v>
      </c>
      <c r="J41">
        <v>48</v>
      </c>
      <c r="K41">
        <v>42</v>
      </c>
      <c r="L41">
        <v>47</v>
      </c>
      <c r="M41">
        <v>54</v>
      </c>
      <c r="N41">
        <v>54</v>
      </c>
      <c r="O41">
        <v>57</v>
      </c>
      <c r="P41">
        <v>60</v>
      </c>
      <c r="Q41">
        <v>60</v>
      </c>
      <c r="R41">
        <v>64</v>
      </c>
      <c r="S41" s="620">
        <f>100</f>
        <v>100</v>
      </c>
      <c r="T41" s="72">
        <f t="shared" si="3"/>
        <v>83.333333333333329</v>
      </c>
      <c r="U41" s="72">
        <f t="shared" si="4"/>
        <v>76.666666666666671</v>
      </c>
      <c r="V41" s="72">
        <f t="shared" si="5"/>
        <v>133.33333333333334</v>
      </c>
      <c r="W41" s="72">
        <f t="shared" si="6"/>
        <v>120</v>
      </c>
      <c r="X41" s="72">
        <f t="shared" si="7"/>
        <v>150</v>
      </c>
      <c r="Y41" s="72">
        <f t="shared" si="8"/>
        <v>160</v>
      </c>
      <c r="Z41" s="72">
        <f t="shared" si="9"/>
        <v>140</v>
      </c>
      <c r="AA41" s="72">
        <f t="shared" si="10"/>
        <v>156.66666666666666</v>
      </c>
      <c r="AB41" s="72">
        <f t="shared" si="10"/>
        <v>180</v>
      </c>
      <c r="AC41" s="72">
        <f t="shared" si="10"/>
        <v>180</v>
      </c>
      <c r="AD41" s="72">
        <f t="shared" si="10"/>
        <v>190</v>
      </c>
      <c r="AE41" s="72">
        <f t="shared" si="26"/>
        <v>200</v>
      </c>
      <c r="AF41" s="72">
        <f t="shared" si="27"/>
        <v>200</v>
      </c>
      <c r="AG41" s="73">
        <f t="shared" si="27"/>
        <v>213.33333333333334</v>
      </c>
      <c r="AH41" s="237"/>
      <c r="AI41" s="238"/>
      <c r="AJ41" s="238"/>
      <c r="AK41" s="238"/>
      <c r="AL41" s="238"/>
      <c r="AM41" s="238"/>
      <c r="AN41" s="238"/>
      <c r="AO41" s="238"/>
      <c r="AP41" s="238"/>
      <c r="AQ41" s="238"/>
      <c r="AR41" s="238"/>
      <c r="AS41" s="238"/>
      <c r="AT41" s="238"/>
      <c r="AU41" s="238"/>
      <c r="AV41" s="239"/>
    </row>
    <row r="42" spans="2:48" ht="15" customHeight="1">
      <c r="B42" s="341" t="s">
        <v>122</v>
      </c>
      <c r="C42" s="1" t="s">
        <v>194</v>
      </c>
      <c r="D42" s="211">
        <v>1338</v>
      </c>
      <c r="E42" s="211">
        <v>1302</v>
      </c>
      <c r="F42" s="211">
        <v>1260</v>
      </c>
      <c r="G42" s="211">
        <v>1269</v>
      </c>
      <c r="H42" s="211">
        <v>1275</v>
      </c>
      <c r="I42" s="211">
        <v>1294</v>
      </c>
      <c r="J42" s="211">
        <v>1224</v>
      </c>
      <c r="K42" s="211">
        <v>1324</v>
      </c>
      <c r="L42" s="211">
        <v>1201</v>
      </c>
      <c r="M42" s="211">
        <v>1232</v>
      </c>
      <c r="N42" s="211">
        <v>1218</v>
      </c>
      <c r="O42" s="211">
        <v>1212</v>
      </c>
      <c r="P42" s="212">
        <v>1202</v>
      </c>
      <c r="Q42" s="212">
        <v>1201</v>
      </c>
      <c r="R42" s="212">
        <v>1194</v>
      </c>
      <c r="S42" s="620">
        <f>100</f>
        <v>100</v>
      </c>
      <c r="T42" s="72">
        <f t="shared" si="3"/>
        <v>97.309417040358738</v>
      </c>
      <c r="U42" s="72">
        <f t="shared" si="4"/>
        <v>94.170403587443943</v>
      </c>
      <c r="V42" s="72">
        <f t="shared" si="5"/>
        <v>94.843049327354265</v>
      </c>
      <c r="W42" s="72">
        <f t="shared" si="6"/>
        <v>95.291479820627799</v>
      </c>
      <c r="X42" s="72">
        <f t="shared" si="7"/>
        <v>96.711509715994026</v>
      </c>
      <c r="Y42" s="72">
        <f t="shared" si="8"/>
        <v>91.479820627802695</v>
      </c>
      <c r="Z42" s="72">
        <f t="shared" si="9"/>
        <v>98.953662182361739</v>
      </c>
      <c r="AA42" s="72">
        <f t="shared" si="10"/>
        <v>89.760837070254112</v>
      </c>
      <c r="AB42" s="72">
        <f t="shared" si="10"/>
        <v>92.077727952167407</v>
      </c>
      <c r="AC42" s="72">
        <f t="shared" si="10"/>
        <v>91.031390134529147</v>
      </c>
      <c r="AD42" s="72">
        <f t="shared" si="10"/>
        <v>90.582959641255599</v>
      </c>
      <c r="AE42" s="72">
        <f t="shared" si="26"/>
        <v>89.835575485799694</v>
      </c>
      <c r="AF42" s="72">
        <f t="shared" si="27"/>
        <v>89.760837070254112</v>
      </c>
      <c r="AG42" s="73">
        <f t="shared" si="27"/>
        <v>89.237668161434982</v>
      </c>
      <c r="AH42" s="621">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2"/>
      <c r="C43" s="1" t="s">
        <v>195</v>
      </c>
      <c r="D43" s="211">
        <v>287</v>
      </c>
      <c r="E43" s="211">
        <v>289</v>
      </c>
      <c r="F43" s="211">
        <v>292</v>
      </c>
      <c r="G43" s="211">
        <v>306</v>
      </c>
      <c r="H43" s="211">
        <v>287</v>
      </c>
      <c r="I43" s="211">
        <v>265</v>
      </c>
      <c r="J43" s="211">
        <v>313</v>
      </c>
      <c r="K43" s="211">
        <v>310</v>
      </c>
      <c r="L43" s="211">
        <v>302</v>
      </c>
      <c r="M43" s="211">
        <v>281</v>
      </c>
      <c r="N43" s="211">
        <v>278</v>
      </c>
      <c r="O43" s="211">
        <v>284</v>
      </c>
      <c r="P43" s="212">
        <v>283</v>
      </c>
      <c r="Q43" s="212">
        <v>283</v>
      </c>
      <c r="R43" s="212">
        <v>280</v>
      </c>
      <c r="S43" s="620">
        <f>100</f>
        <v>100</v>
      </c>
      <c r="T43" s="72">
        <f t="shared" si="3"/>
        <v>100.69686411149826</v>
      </c>
      <c r="U43" s="72">
        <f t="shared" si="4"/>
        <v>101.74216027874564</v>
      </c>
      <c r="V43" s="72">
        <f t="shared" si="5"/>
        <v>106.62020905923345</v>
      </c>
      <c r="W43" s="72">
        <f t="shared" si="6"/>
        <v>100</v>
      </c>
      <c r="X43" s="72">
        <f t="shared" si="7"/>
        <v>92.334494773519168</v>
      </c>
      <c r="Y43" s="72">
        <f t="shared" si="8"/>
        <v>109.05923344947735</v>
      </c>
      <c r="Z43" s="72">
        <f t="shared" si="9"/>
        <v>108.01393728222996</v>
      </c>
      <c r="AA43" s="72">
        <f t="shared" si="10"/>
        <v>105.22648083623693</v>
      </c>
      <c r="AB43" s="72">
        <f t="shared" si="10"/>
        <v>97.909407665505228</v>
      </c>
      <c r="AC43" s="72">
        <f t="shared" si="10"/>
        <v>96.864111498257842</v>
      </c>
      <c r="AD43" s="72">
        <f t="shared" si="10"/>
        <v>98.954703832752614</v>
      </c>
      <c r="AE43" s="72">
        <f t="shared" si="26"/>
        <v>98.606271777003485</v>
      </c>
      <c r="AF43" s="72">
        <f t="shared" si="27"/>
        <v>98.606271777003485</v>
      </c>
      <c r="AG43" s="73">
        <f t="shared" si="27"/>
        <v>97.560975609756099</v>
      </c>
      <c r="AH43" s="621">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2"/>
      <c r="C44" s="1" t="s">
        <v>196</v>
      </c>
      <c r="D44" s="211">
        <v>81</v>
      </c>
      <c r="E44" s="211">
        <v>76</v>
      </c>
      <c r="F44" s="211">
        <v>80</v>
      </c>
      <c r="G44" s="211">
        <v>82</v>
      </c>
      <c r="H44" s="211">
        <v>85</v>
      </c>
      <c r="I44" s="211">
        <v>78</v>
      </c>
      <c r="J44" s="211">
        <v>90</v>
      </c>
      <c r="K44" s="211">
        <v>90</v>
      </c>
      <c r="L44" s="211">
        <v>98</v>
      </c>
      <c r="M44" s="211">
        <v>84</v>
      </c>
      <c r="N44" s="211">
        <v>83</v>
      </c>
      <c r="O44" s="211">
        <v>89</v>
      </c>
      <c r="P44" s="212">
        <v>88</v>
      </c>
      <c r="Q44" s="212">
        <v>87</v>
      </c>
      <c r="R44" s="212">
        <v>86</v>
      </c>
      <c r="S44" s="620">
        <f>100</f>
        <v>100</v>
      </c>
      <c r="T44" s="72">
        <f t="shared" si="3"/>
        <v>93.827160493827165</v>
      </c>
      <c r="U44" s="72">
        <f t="shared" si="4"/>
        <v>98.76543209876543</v>
      </c>
      <c r="V44" s="72">
        <f t="shared" si="5"/>
        <v>101.23456790123457</v>
      </c>
      <c r="W44" s="72">
        <f t="shared" si="6"/>
        <v>104.93827160493827</v>
      </c>
      <c r="X44" s="72">
        <f t="shared" si="7"/>
        <v>96.296296296296291</v>
      </c>
      <c r="Y44" s="72">
        <f t="shared" si="8"/>
        <v>111.11111111111111</v>
      </c>
      <c r="Z44" s="72">
        <f t="shared" si="9"/>
        <v>111.11111111111111</v>
      </c>
      <c r="AA44" s="72">
        <f t="shared" si="10"/>
        <v>120.98765432098766</v>
      </c>
      <c r="AB44" s="72">
        <f t="shared" si="10"/>
        <v>103.70370370370371</v>
      </c>
      <c r="AC44" s="72">
        <f t="shared" si="10"/>
        <v>102.46913580246914</v>
      </c>
      <c r="AD44" s="72">
        <f t="shared" si="10"/>
        <v>109.87654320987654</v>
      </c>
      <c r="AE44" s="72">
        <f t="shared" si="26"/>
        <v>108.64197530864197</v>
      </c>
      <c r="AF44" s="72">
        <f t="shared" si="27"/>
        <v>107.4074074074074</v>
      </c>
      <c r="AG44" s="73">
        <f t="shared" si="27"/>
        <v>106.17283950617283</v>
      </c>
      <c r="AH44" s="621">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2"/>
      <c r="C45" s="1" t="s">
        <v>197</v>
      </c>
      <c r="D45" s="211">
        <v>22</v>
      </c>
      <c r="E45" s="211">
        <v>20</v>
      </c>
      <c r="F45" s="211">
        <v>18</v>
      </c>
      <c r="G45" s="211">
        <v>14</v>
      </c>
      <c r="H45" s="211">
        <v>14</v>
      </c>
      <c r="I45" s="211">
        <v>13</v>
      </c>
      <c r="J45" s="211">
        <v>17</v>
      </c>
      <c r="K45" s="211">
        <v>18</v>
      </c>
      <c r="L45" s="211">
        <v>17</v>
      </c>
      <c r="M45" s="211">
        <v>13</v>
      </c>
      <c r="N45" s="211">
        <v>17</v>
      </c>
      <c r="O45" s="211">
        <v>18</v>
      </c>
      <c r="P45" s="212">
        <v>18</v>
      </c>
      <c r="Q45" s="212">
        <v>18</v>
      </c>
      <c r="R45" s="212">
        <v>18</v>
      </c>
      <c r="S45" s="620">
        <f>100</f>
        <v>100</v>
      </c>
      <c r="T45" s="72">
        <f t="shared" si="3"/>
        <v>90.909090909090907</v>
      </c>
      <c r="U45" s="72">
        <f t="shared" si="4"/>
        <v>81.818181818181813</v>
      </c>
      <c r="V45" s="72">
        <f t="shared" si="5"/>
        <v>63.636363636363633</v>
      </c>
      <c r="W45" s="72">
        <f t="shared" si="6"/>
        <v>63.636363636363633</v>
      </c>
      <c r="X45" s="72">
        <f t="shared" si="7"/>
        <v>59.090909090909093</v>
      </c>
      <c r="Y45" s="72">
        <f t="shared" si="8"/>
        <v>77.272727272727266</v>
      </c>
      <c r="Z45" s="72">
        <f t="shared" si="9"/>
        <v>81.818181818181813</v>
      </c>
      <c r="AA45" s="72">
        <f t="shared" si="10"/>
        <v>77.272727272727266</v>
      </c>
      <c r="AB45" s="72">
        <f t="shared" si="10"/>
        <v>59.090909090909093</v>
      </c>
      <c r="AC45" s="72">
        <f t="shared" si="10"/>
        <v>77.272727272727266</v>
      </c>
      <c r="AD45" s="72">
        <f t="shared" si="10"/>
        <v>81.818181818181813</v>
      </c>
      <c r="AE45" s="72">
        <f t="shared" si="26"/>
        <v>81.818181818181813</v>
      </c>
      <c r="AF45" s="72">
        <f t="shared" si="27"/>
        <v>81.818181818181813</v>
      </c>
      <c r="AG45" s="73">
        <f t="shared" si="27"/>
        <v>81.818181818181813</v>
      </c>
      <c r="AH45" s="621">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22"/>
      <c r="C46" s="1" t="s">
        <v>198</v>
      </c>
      <c r="D46" s="211">
        <v>1728</v>
      </c>
      <c r="E46" s="211">
        <v>1687</v>
      </c>
      <c r="F46" s="211">
        <v>1650</v>
      </c>
      <c r="G46" s="211">
        <v>1671</v>
      </c>
      <c r="H46" s="211">
        <v>1661</v>
      </c>
      <c r="I46" s="211">
        <v>1650</v>
      </c>
      <c r="J46" s="211">
        <v>1644</v>
      </c>
      <c r="K46" s="211">
        <v>1742</v>
      </c>
      <c r="L46" s="211">
        <v>1618</v>
      </c>
      <c r="M46" s="211">
        <v>1610</v>
      </c>
      <c r="N46" s="211">
        <v>1596</v>
      </c>
      <c r="O46" s="211">
        <v>1603</v>
      </c>
      <c r="P46" s="212">
        <v>1591</v>
      </c>
      <c r="Q46" s="212">
        <v>1589</v>
      </c>
      <c r="R46" s="212">
        <v>1578</v>
      </c>
      <c r="S46" s="620">
        <f>100</f>
        <v>100</v>
      </c>
      <c r="T46" s="72">
        <f t="shared" si="3"/>
        <v>97.62731481481481</v>
      </c>
      <c r="U46" s="72">
        <f t="shared" si="4"/>
        <v>95.486111111111114</v>
      </c>
      <c r="V46" s="72">
        <f t="shared" si="5"/>
        <v>96.701388888888886</v>
      </c>
      <c r="W46" s="72">
        <f t="shared" si="6"/>
        <v>96.12268518518519</v>
      </c>
      <c r="X46" s="72">
        <f t="shared" si="7"/>
        <v>95.486111111111114</v>
      </c>
      <c r="Y46" s="72">
        <f t="shared" si="8"/>
        <v>95.138888888888886</v>
      </c>
      <c r="Z46" s="72">
        <f t="shared" si="9"/>
        <v>100.81018518518519</v>
      </c>
      <c r="AA46" s="72">
        <f t="shared" si="10"/>
        <v>93.634259259259252</v>
      </c>
      <c r="AB46" s="72">
        <f t="shared" si="10"/>
        <v>93.171296296296291</v>
      </c>
      <c r="AC46" s="72">
        <f t="shared" si="10"/>
        <v>92.361111111111114</v>
      </c>
      <c r="AD46" s="72">
        <f t="shared" si="10"/>
        <v>92.766203703703709</v>
      </c>
      <c r="AE46" s="72">
        <f t="shared" si="26"/>
        <v>92.071759259259252</v>
      </c>
      <c r="AF46" s="72">
        <f t="shared" si="27"/>
        <v>91.956018518518519</v>
      </c>
      <c r="AG46" s="73">
        <f t="shared" si="27"/>
        <v>91.319444444444443</v>
      </c>
      <c r="AH46" s="621">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340"/>
      <c r="C47" s="1" t="s">
        <v>199</v>
      </c>
      <c r="D47">
        <v>1706</v>
      </c>
      <c r="E47">
        <v>1667</v>
      </c>
      <c r="F47">
        <v>1632</v>
      </c>
      <c r="G47">
        <v>1657</v>
      </c>
      <c r="H47">
        <v>1647</v>
      </c>
      <c r="I47">
        <v>1637</v>
      </c>
      <c r="J47">
        <v>1627</v>
      </c>
      <c r="K47">
        <v>1724</v>
      </c>
      <c r="L47">
        <v>1601</v>
      </c>
      <c r="M47">
        <v>1597</v>
      </c>
      <c r="N47">
        <v>1579</v>
      </c>
      <c r="O47">
        <v>1585</v>
      </c>
      <c r="P47">
        <v>1573</v>
      </c>
      <c r="Q47">
        <v>1571</v>
      </c>
      <c r="R47">
        <v>1560</v>
      </c>
      <c r="S47" s="620">
        <f>100</f>
        <v>100</v>
      </c>
      <c r="T47" s="72">
        <f t="shared" si="3"/>
        <v>97.71395076201641</v>
      </c>
      <c r="U47" s="72">
        <f t="shared" si="4"/>
        <v>95.662368112543959</v>
      </c>
      <c r="V47" s="72">
        <f t="shared" si="5"/>
        <v>97.127784290738575</v>
      </c>
      <c r="W47" s="72">
        <f t="shared" si="6"/>
        <v>96.541617819460726</v>
      </c>
      <c r="X47" s="72">
        <f t="shared" si="7"/>
        <v>95.955451348182891</v>
      </c>
      <c r="Y47" s="72">
        <f t="shared" si="8"/>
        <v>95.369284876905041</v>
      </c>
      <c r="Z47" s="72">
        <f t="shared" si="9"/>
        <v>101.05509964830011</v>
      </c>
      <c r="AA47" s="72">
        <f t="shared" si="10"/>
        <v>93.845252051582648</v>
      </c>
      <c r="AB47" s="72">
        <f t="shared" si="10"/>
        <v>93.610785463071508</v>
      </c>
      <c r="AC47" s="72">
        <f t="shared" si="10"/>
        <v>92.555685814771394</v>
      </c>
      <c r="AD47" s="72">
        <f t="shared" si="10"/>
        <v>92.907385697538103</v>
      </c>
      <c r="AE47" s="72">
        <f t="shared" si="26"/>
        <v>92.203985932004684</v>
      </c>
      <c r="AF47" s="72">
        <f t="shared" si="27"/>
        <v>92.086752637749115</v>
      </c>
      <c r="AG47" s="73">
        <f t="shared" si="27"/>
        <v>91.441969519343488</v>
      </c>
      <c r="AH47" s="237"/>
      <c r="AI47" s="238"/>
      <c r="AJ47" s="238"/>
      <c r="AK47" s="238"/>
      <c r="AL47" s="238"/>
      <c r="AM47" s="238"/>
      <c r="AN47" s="238"/>
      <c r="AO47" s="238"/>
      <c r="AP47" s="238"/>
      <c r="AQ47" s="238"/>
      <c r="AR47" s="238"/>
      <c r="AS47" s="238"/>
      <c r="AT47" s="238"/>
      <c r="AU47" s="238"/>
      <c r="AV47" s="239"/>
    </row>
    <row r="48" spans="2:48" ht="15" customHeight="1">
      <c r="B48" s="341" t="s">
        <v>123</v>
      </c>
      <c r="C48" s="7" t="s">
        <v>194</v>
      </c>
      <c r="D48" s="211">
        <v>72</v>
      </c>
      <c r="E48" s="211">
        <v>67</v>
      </c>
      <c r="F48" s="211">
        <v>68</v>
      </c>
      <c r="G48" s="211">
        <v>65</v>
      </c>
      <c r="H48" s="211">
        <v>66</v>
      </c>
      <c r="I48" s="211">
        <v>74</v>
      </c>
      <c r="J48" s="211">
        <v>74</v>
      </c>
      <c r="K48" s="211">
        <v>85</v>
      </c>
      <c r="L48" s="211">
        <v>103</v>
      </c>
      <c r="M48" s="211">
        <v>114</v>
      </c>
      <c r="N48" s="211">
        <v>125</v>
      </c>
      <c r="O48" s="211">
        <v>134</v>
      </c>
      <c r="P48" s="212">
        <v>133</v>
      </c>
      <c r="Q48" s="212">
        <v>132</v>
      </c>
      <c r="R48" s="212">
        <v>131</v>
      </c>
      <c r="S48" s="620">
        <f>100</f>
        <v>100</v>
      </c>
      <c r="T48" s="72">
        <f t="shared" si="3"/>
        <v>93.055555555555557</v>
      </c>
      <c r="U48" s="72">
        <f t="shared" si="4"/>
        <v>94.444444444444443</v>
      </c>
      <c r="V48" s="72">
        <f t="shared" si="5"/>
        <v>90.277777777777771</v>
      </c>
      <c r="W48" s="72">
        <f t="shared" si="6"/>
        <v>91.666666666666671</v>
      </c>
      <c r="X48" s="72">
        <f t="shared" si="7"/>
        <v>102.77777777777777</v>
      </c>
      <c r="Y48" s="72">
        <f t="shared" si="8"/>
        <v>102.77777777777777</v>
      </c>
      <c r="Z48" s="72">
        <f t="shared" si="9"/>
        <v>118.05555555555556</v>
      </c>
      <c r="AA48" s="72">
        <f t="shared" si="10"/>
        <v>143.05555555555554</v>
      </c>
      <c r="AB48" s="72">
        <f t="shared" si="10"/>
        <v>158.33333333333334</v>
      </c>
      <c r="AC48" s="72">
        <f t="shared" si="10"/>
        <v>173.61111111111111</v>
      </c>
      <c r="AD48" s="72">
        <f t="shared" si="10"/>
        <v>186.11111111111111</v>
      </c>
      <c r="AE48" s="72">
        <f t="shared" si="26"/>
        <v>184.72222222222223</v>
      </c>
      <c r="AF48" s="72">
        <f t="shared" si="27"/>
        <v>183.33333333333334</v>
      </c>
      <c r="AG48" s="73">
        <f t="shared" si="27"/>
        <v>181.94444444444446</v>
      </c>
      <c r="AH48" s="621">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2"/>
      <c r="C49" s="1" t="s">
        <v>195</v>
      </c>
      <c r="D49" s="211">
        <v>9</v>
      </c>
      <c r="E49" s="211">
        <v>8</v>
      </c>
      <c r="F49" s="211">
        <v>7</v>
      </c>
      <c r="G49" s="211">
        <v>6</v>
      </c>
      <c r="H49" s="211">
        <v>6</v>
      </c>
      <c r="I49" s="211">
        <v>5</v>
      </c>
      <c r="J49" s="211">
        <v>8</v>
      </c>
      <c r="K49" s="211">
        <v>9</v>
      </c>
      <c r="L49" s="211">
        <v>13</v>
      </c>
      <c r="M49" s="211">
        <v>15</v>
      </c>
      <c r="N49" s="211">
        <v>17</v>
      </c>
      <c r="O49" s="211">
        <v>19</v>
      </c>
      <c r="P49" s="212">
        <v>19</v>
      </c>
      <c r="Q49" s="212">
        <v>19</v>
      </c>
      <c r="R49" s="212">
        <v>19</v>
      </c>
      <c r="S49" s="620">
        <f>100</f>
        <v>100</v>
      </c>
      <c r="T49" s="72">
        <f t="shared" si="3"/>
        <v>88.888888888888886</v>
      </c>
      <c r="U49" s="72">
        <f t="shared" si="4"/>
        <v>77.777777777777771</v>
      </c>
      <c r="V49" s="72">
        <f t="shared" si="5"/>
        <v>66.666666666666671</v>
      </c>
      <c r="W49" s="72">
        <f t="shared" si="6"/>
        <v>66.666666666666671</v>
      </c>
      <c r="X49" s="72">
        <f t="shared" si="7"/>
        <v>55.555555555555557</v>
      </c>
      <c r="Y49" s="72">
        <f t="shared" si="8"/>
        <v>88.888888888888886</v>
      </c>
      <c r="Z49" s="72">
        <f t="shared" si="9"/>
        <v>100</v>
      </c>
      <c r="AA49" s="72">
        <f t="shared" si="10"/>
        <v>144.44444444444446</v>
      </c>
      <c r="AB49" s="72">
        <f t="shared" si="10"/>
        <v>166.66666666666666</v>
      </c>
      <c r="AC49" s="72">
        <f t="shared" si="10"/>
        <v>188.88888888888889</v>
      </c>
      <c r="AD49" s="72">
        <f t="shared" si="10"/>
        <v>211.11111111111111</v>
      </c>
      <c r="AE49" s="72">
        <f t="shared" si="26"/>
        <v>211.11111111111111</v>
      </c>
      <c r="AF49" s="72">
        <f t="shared" si="27"/>
        <v>211.11111111111111</v>
      </c>
      <c r="AG49" s="73">
        <f t="shared" si="27"/>
        <v>211.11111111111111</v>
      </c>
      <c r="AH49" s="621">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2"/>
      <c r="C50" s="1" t="s">
        <v>196</v>
      </c>
      <c r="D50" s="211">
        <v>3</v>
      </c>
      <c r="E50" s="211">
        <v>4</v>
      </c>
      <c r="F50" s="211">
        <v>4</v>
      </c>
      <c r="G50" s="211">
        <v>5</v>
      </c>
      <c r="H50" s="211">
        <v>5</v>
      </c>
      <c r="I50" s="211">
        <v>4</v>
      </c>
      <c r="J50" s="211">
        <v>4</v>
      </c>
      <c r="K50" s="211">
        <v>5</v>
      </c>
      <c r="L50" s="211">
        <v>5</v>
      </c>
      <c r="M50" s="211">
        <v>5</v>
      </c>
      <c r="N50" s="211">
        <v>5</v>
      </c>
      <c r="O50" s="211">
        <v>5</v>
      </c>
      <c r="P50" s="212">
        <v>5</v>
      </c>
      <c r="Q50" s="212">
        <v>5</v>
      </c>
      <c r="R50" s="212">
        <v>5</v>
      </c>
      <c r="S50" s="620">
        <f>100</f>
        <v>100</v>
      </c>
      <c r="T50" s="72">
        <f t="shared" si="3"/>
        <v>133.33333333333334</v>
      </c>
      <c r="U50" s="72">
        <f t="shared" si="4"/>
        <v>133.33333333333334</v>
      </c>
      <c r="V50" s="72">
        <f t="shared" si="5"/>
        <v>166.66666666666666</v>
      </c>
      <c r="W50" s="72">
        <f t="shared" si="6"/>
        <v>166.66666666666666</v>
      </c>
      <c r="X50" s="72">
        <f t="shared" si="7"/>
        <v>133.33333333333334</v>
      </c>
      <c r="Y50" s="72">
        <f t="shared" si="8"/>
        <v>133.33333333333334</v>
      </c>
      <c r="Z50" s="72">
        <f t="shared" si="9"/>
        <v>166.66666666666666</v>
      </c>
      <c r="AA50" s="72">
        <f t="shared" si="10"/>
        <v>166.66666666666666</v>
      </c>
      <c r="AB50" s="72">
        <f t="shared" si="10"/>
        <v>166.66666666666666</v>
      </c>
      <c r="AC50" s="72">
        <f t="shared" si="10"/>
        <v>166.66666666666666</v>
      </c>
      <c r="AD50" s="72">
        <f t="shared" si="10"/>
        <v>166.66666666666666</v>
      </c>
      <c r="AE50" s="72">
        <f t="shared" si="26"/>
        <v>166.66666666666666</v>
      </c>
      <c r="AF50" s="72">
        <f t="shared" si="27"/>
        <v>166.66666666666666</v>
      </c>
      <c r="AG50" s="73">
        <f t="shared" si="27"/>
        <v>166.66666666666666</v>
      </c>
      <c r="AH50" s="621">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2"/>
      <c r="C51" s="1" t="s">
        <v>197</v>
      </c>
      <c r="D51" s="211">
        <v>4</v>
      </c>
      <c r="E51" s="211">
        <v>4</v>
      </c>
      <c r="F51" s="211">
        <v>4</v>
      </c>
      <c r="G51" s="211">
        <v>4</v>
      </c>
      <c r="H51" s="211">
        <v>4</v>
      </c>
      <c r="I51" s="211">
        <v>4</v>
      </c>
      <c r="J51" s="211">
        <v>4</v>
      </c>
      <c r="K51" s="211">
        <v>5</v>
      </c>
      <c r="L51" s="211">
        <v>5</v>
      </c>
      <c r="M51" s="211">
        <v>5</v>
      </c>
      <c r="N51" s="211">
        <v>5</v>
      </c>
      <c r="O51" s="211">
        <v>5</v>
      </c>
      <c r="P51" s="212">
        <v>5</v>
      </c>
      <c r="Q51" s="212">
        <v>5</v>
      </c>
      <c r="R51" s="212">
        <v>5</v>
      </c>
      <c r="S51" s="620">
        <f>100</f>
        <v>100</v>
      </c>
      <c r="T51" s="72">
        <f t="shared" si="3"/>
        <v>100</v>
      </c>
      <c r="U51" s="72">
        <f t="shared" si="4"/>
        <v>100</v>
      </c>
      <c r="V51" s="72">
        <f t="shared" si="5"/>
        <v>100</v>
      </c>
      <c r="W51" s="72">
        <f t="shared" si="6"/>
        <v>100</v>
      </c>
      <c r="X51" s="72">
        <f t="shared" si="7"/>
        <v>100</v>
      </c>
      <c r="Y51" s="72">
        <f t="shared" si="8"/>
        <v>100</v>
      </c>
      <c r="Z51" s="72">
        <f t="shared" si="9"/>
        <v>125</v>
      </c>
      <c r="AA51" s="72">
        <f t="shared" si="10"/>
        <v>125</v>
      </c>
      <c r="AB51" s="72">
        <f t="shared" si="10"/>
        <v>125</v>
      </c>
      <c r="AC51" s="72">
        <f t="shared" si="10"/>
        <v>125</v>
      </c>
      <c r="AD51" s="72">
        <f t="shared" si="10"/>
        <v>125</v>
      </c>
      <c r="AE51" s="72">
        <f t="shared" si="26"/>
        <v>125</v>
      </c>
      <c r="AF51" s="72">
        <f t="shared" si="27"/>
        <v>125</v>
      </c>
      <c r="AG51" s="73">
        <f t="shared" si="27"/>
        <v>125</v>
      </c>
      <c r="AH51" s="621">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2"/>
      <c r="C52" s="1" t="s">
        <v>198</v>
      </c>
      <c r="D52" s="211">
        <v>88</v>
      </c>
      <c r="E52" s="211">
        <v>83</v>
      </c>
      <c r="F52" s="211">
        <v>83</v>
      </c>
      <c r="G52" s="211">
        <v>80</v>
      </c>
      <c r="H52" s="211">
        <v>81</v>
      </c>
      <c r="I52" s="211">
        <v>87</v>
      </c>
      <c r="J52" s="211">
        <v>90</v>
      </c>
      <c r="K52" s="211">
        <v>104</v>
      </c>
      <c r="L52" s="211">
        <v>126</v>
      </c>
      <c r="M52" s="211">
        <v>139</v>
      </c>
      <c r="N52" s="211">
        <v>152</v>
      </c>
      <c r="O52" s="211">
        <v>163</v>
      </c>
      <c r="P52" s="212">
        <v>162</v>
      </c>
      <c r="Q52" s="212">
        <v>161</v>
      </c>
      <c r="R52" s="212">
        <v>160</v>
      </c>
      <c r="S52" s="620">
        <f>100</f>
        <v>100</v>
      </c>
      <c r="T52" s="72">
        <f t="shared" si="3"/>
        <v>94.318181818181813</v>
      </c>
      <c r="U52" s="72">
        <f t="shared" si="4"/>
        <v>94.318181818181813</v>
      </c>
      <c r="V52" s="72">
        <f t="shared" si="5"/>
        <v>90.909090909090907</v>
      </c>
      <c r="W52" s="72">
        <f t="shared" si="6"/>
        <v>92.045454545454547</v>
      </c>
      <c r="X52" s="72">
        <f t="shared" si="7"/>
        <v>98.86363636363636</v>
      </c>
      <c r="Y52" s="72">
        <f t="shared" si="8"/>
        <v>102.27272727272727</v>
      </c>
      <c r="Z52" s="72">
        <f t="shared" si="9"/>
        <v>118.18181818181819</v>
      </c>
      <c r="AA52" s="72">
        <f t="shared" si="10"/>
        <v>143.18181818181819</v>
      </c>
      <c r="AB52" s="72">
        <f t="shared" si="10"/>
        <v>157.95454545454547</v>
      </c>
      <c r="AC52" s="72">
        <f t="shared" si="10"/>
        <v>172.72727272727272</v>
      </c>
      <c r="AD52" s="72">
        <f t="shared" si="10"/>
        <v>185.22727272727272</v>
      </c>
      <c r="AE52" s="72">
        <f t="shared" si="26"/>
        <v>184.09090909090909</v>
      </c>
      <c r="AF52" s="72">
        <f t="shared" si="27"/>
        <v>182.95454545454547</v>
      </c>
      <c r="AG52" s="73">
        <f t="shared" si="27"/>
        <v>181.81818181818181</v>
      </c>
      <c r="AH52" s="621">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40"/>
      <c r="C53" s="8" t="s">
        <v>199</v>
      </c>
      <c r="D53">
        <v>84</v>
      </c>
      <c r="E53">
        <v>79</v>
      </c>
      <c r="F53">
        <v>79</v>
      </c>
      <c r="G53">
        <v>76</v>
      </c>
      <c r="H53">
        <v>77</v>
      </c>
      <c r="I53">
        <v>83</v>
      </c>
      <c r="J53">
        <v>86</v>
      </c>
      <c r="K53">
        <v>99</v>
      </c>
      <c r="L53">
        <v>121</v>
      </c>
      <c r="M53">
        <v>134</v>
      </c>
      <c r="N53">
        <v>147</v>
      </c>
      <c r="O53">
        <v>158</v>
      </c>
      <c r="P53">
        <v>157</v>
      </c>
      <c r="Q53">
        <v>156</v>
      </c>
      <c r="R53">
        <v>155</v>
      </c>
      <c r="S53" s="620">
        <f>100</f>
        <v>100</v>
      </c>
      <c r="T53" s="72">
        <f t="shared" si="3"/>
        <v>94.047619047619051</v>
      </c>
      <c r="U53" s="72">
        <f t="shared" si="4"/>
        <v>94.047619047619051</v>
      </c>
      <c r="V53" s="72">
        <f t="shared" si="5"/>
        <v>90.476190476190482</v>
      </c>
      <c r="W53" s="72">
        <f t="shared" si="6"/>
        <v>91.666666666666671</v>
      </c>
      <c r="X53" s="72">
        <f t="shared" si="7"/>
        <v>98.80952380952381</v>
      </c>
      <c r="Y53" s="72">
        <f t="shared" si="8"/>
        <v>102.38095238095238</v>
      </c>
      <c r="Z53" s="72">
        <f t="shared" si="9"/>
        <v>117.85714285714286</v>
      </c>
      <c r="AA53" s="72">
        <f t="shared" si="10"/>
        <v>144.04761904761904</v>
      </c>
      <c r="AB53" s="72">
        <f t="shared" si="10"/>
        <v>159.52380952380952</v>
      </c>
      <c r="AC53" s="72">
        <f t="shared" si="10"/>
        <v>175</v>
      </c>
      <c r="AD53" s="72">
        <f t="shared" si="10"/>
        <v>188.0952380952381</v>
      </c>
      <c r="AE53" s="72">
        <f t="shared" si="26"/>
        <v>186.9047619047619</v>
      </c>
      <c r="AF53" s="72">
        <f t="shared" si="27"/>
        <v>185.71428571428572</v>
      </c>
      <c r="AG53" s="73">
        <f t="shared" si="27"/>
        <v>184.52380952380952</v>
      </c>
      <c r="AH53" s="237"/>
      <c r="AI53" s="238"/>
      <c r="AJ53" s="238"/>
      <c r="AK53" s="238"/>
      <c r="AL53" s="238"/>
      <c r="AM53" s="238"/>
      <c r="AN53" s="238"/>
      <c r="AO53" s="238"/>
      <c r="AP53" s="238"/>
      <c r="AQ53" s="238"/>
      <c r="AR53" s="238"/>
      <c r="AS53" s="238"/>
      <c r="AT53" s="238"/>
      <c r="AU53" s="238"/>
      <c r="AV53" s="239"/>
    </row>
    <row r="54" spans="2:48" ht="15" customHeight="1">
      <c r="B54" s="341" t="s">
        <v>124</v>
      </c>
      <c r="C54" s="1" t="s">
        <v>194</v>
      </c>
      <c r="D54" s="211">
        <v>1</v>
      </c>
      <c r="E54" s="211">
        <v>1</v>
      </c>
      <c r="F54" s="211">
        <v>1</v>
      </c>
      <c r="G54" s="211">
        <v>1</v>
      </c>
      <c r="H54" s="211">
        <v>1</v>
      </c>
      <c r="I54" s="211">
        <v>1</v>
      </c>
      <c r="J54" s="211">
        <v>0</v>
      </c>
      <c r="K54" s="211">
        <v>0</v>
      </c>
      <c r="L54" s="211">
        <v>0</v>
      </c>
      <c r="M54" s="211">
        <v>0</v>
      </c>
      <c r="N54" s="211">
        <v>0</v>
      </c>
      <c r="O54" s="211">
        <v>0</v>
      </c>
      <c r="P54" s="212">
        <v>0</v>
      </c>
      <c r="Q54" s="212">
        <v>0</v>
      </c>
      <c r="R54" s="212">
        <v>0</v>
      </c>
      <c r="S54" s="620">
        <f>100</f>
        <v>100</v>
      </c>
      <c r="T54" s="72">
        <f t="shared" si="3"/>
        <v>100</v>
      </c>
      <c r="U54" s="72">
        <f t="shared" si="4"/>
        <v>100</v>
      </c>
      <c r="V54" s="72">
        <f t="shared" si="5"/>
        <v>100</v>
      </c>
      <c r="W54" s="72">
        <f t="shared" si="6"/>
        <v>100</v>
      </c>
      <c r="X54" s="72">
        <f t="shared" si="7"/>
        <v>100</v>
      </c>
      <c r="Y54" s="72">
        <f t="shared" si="8"/>
        <v>0</v>
      </c>
      <c r="Z54" s="72">
        <f t="shared" si="9"/>
        <v>0</v>
      </c>
      <c r="AA54" s="72">
        <f t="shared" si="10"/>
        <v>0</v>
      </c>
      <c r="AB54" s="72">
        <f t="shared" si="10"/>
        <v>0</v>
      </c>
      <c r="AC54" s="72">
        <f t="shared" si="10"/>
        <v>0</v>
      </c>
      <c r="AD54" s="72">
        <f t="shared" si="10"/>
        <v>0</v>
      </c>
      <c r="AE54" s="72">
        <f t="shared" si="26"/>
        <v>0</v>
      </c>
      <c r="AF54" s="72">
        <f t="shared" si="27"/>
        <v>0</v>
      </c>
      <c r="AG54" s="73">
        <f t="shared" si="27"/>
        <v>0</v>
      </c>
      <c r="AH54" s="621">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2"/>
      <c r="C55" s="1" t="s">
        <v>195</v>
      </c>
      <c r="D55" s="211">
        <v>0</v>
      </c>
      <c r="E55" s="211">
        <v>0</v>
      </c>
      <c r="F55" s="211">
        <v>0</v>
      </c>
      <c r="G55" s="211">
        <v>0</v>
      </c>
      <c r="H55" s="211">
        <v>0</v>
      </c>
      <c r="I55" s="211">
        <v>0</v>
      </c>
      <c r="J55" s="211">
        <v>0</v>
      </c>
      <c r="K55" s="211">
        <v>0</v>
      </c>
      <c r="L55" s="211">
        <v>0</v>
      </c>
      <c r="M55" s="211">
        <v>0</v>
      </c>
      <c r="N55" s="211">
        <v>0</v>
      </c>
      <c r="O55" s="211">
        <v>0</v>
      </c>
      <c r="P55" s="212">
        <v>0</v>
      </c>
      <c r="Q55" s="212">
        <v>0</v>
      </c>
      <c r="R55" s="212">
        <v>0</v>
      </c>
      <c r="S55" s="620">
        <f>100</f>
        <v>100</v>
      </c>
      <c r="T55" s="72" t="e">
        <f t="shared" si="3"/>
        <v>#DIV/0!</v>
      </c>
      <c r="U55" s="72" t="e">
        <f t="shared" si="4"/>
        <v>#DIV/0!</v>
      </c>
      <c r="V55" s="72" t="e">
        <f t="shared" si="5"/>
        <v>#DIV/0!</v>
      </c>
      <c r="W55" s="72" t="e">
        <f t="shared" si="6"/>
        <v>#DIV/0!</v>
      </c>
      <c r="X55" s="72" t="e">
        <f t="shared" si="7"/>
        <v>#DIV/0!</v>
      </c>
      <c r="Y55" s="72" t="e">
        <f t="shared" si="8"/>
        <v>#DIV/0!</v>
      </c>
      <c r="Z55" s="72" t="e">
        <f t="shared" si="9"/>
        <v>#DIV/0!</v>
      </c>
      <c r="AA55" s="72" t="e">
        <f t="shared" si="10"/>
        <v>#DIV/0!</v>
      </c>
      <c r="AB55" s="72" t="e">
        <f t="shared" si="10"/>
        <v>#DIV/0!</v>
      </c>
      <c r="AC55" s="72" t="e">
        <f t="shared" si="10"/>
        <v>#DIV/0!</v>
      </c>
      <c r="AD55" s="72" t="e">
        <f t="shared" si="10"/>
        <v>#DIV/0!</v>
      </c>
      <c r="AE55" s="72" t="e">
        <f t="shared" si="26"/>
        <v>#DIV/0!</v>
      </c>
      <c r="AF55" s="72" t="e">
        <f t="shared" si="27"/>
        <v>#DIV/0!</v>
      </c>
      <c r="AG55" s="73" t="e">
        <f t="shared" si="27"/>
        <v>#DIV/0!</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1" t="s">
        <v>196</v>
      </c>
      <c r="D56" s="211">
        <v>0</v>
      </c>
      <c r="E56" s="211">
        <v>0</v>
      </c>
      <c r="F56" s="211">
        <v>0</v>
      </c>
      <c r="G56" s="211">
        <v>0</v>
      </c>
      <c r="H56" s="211">
        <v>0</v>
      </c>
      <c r="I56" s="211">
        <v>0</v>
      </c>
      <c r="J56" s="211">
        <v>0</v>
      </c>
      <c r="K56" s="211">
        <v>0</v>
      </c>
      <c r="L56" s="211">
        <v>0</v>
      </c>
      <c r="M56" s="211">
        <v>0</v>
      </c>
      <c r="N56" s="211">
        <v>0</v>
      </c>
      <c r="O56" s="211">
        <v>0</v>
      </c>
      <c r="P56" s="212">
        <v>0</v>
      </c>
      <c r="Q56" s="212">
        <v>0</v>
      </c>
      <c r="R56" s="212">
        <v>0</v>
      </c>
      <c r="S56" s="620">
        <f>100</f>
        <v>100</v>
      </c>
      <c r="T56" s="72" t="e">
        <f t="shared" si="3"/>
        <v>#DIV/0!</v>
      </c>
      <c r="U56" s="72" t="e">
        <f t="shared" si="4"/>
        <v>#DIV/0!</v>
      </c>
      <c r="V56" s="72" t="e">
        <f t="shared" si="5"/>
        <v>#DIV/0!</v>
      </c>
      <c r="W56" s="72" t="e">
        <f t="shared" si="6"/>
        <v>#DIV/0!</v>
      </c>
      <c r="X56" s="72" t="e">
        <f t="shared" si="7"/>
        <v>#DIV/0!</v>
      </c>
      <c r="Y56" s="72" t="e">
        <f t="shared" si="8"/>
        <v>#DIV/0!</v>
      </c>
      <c r="Z56" s="72" t="e">
        <f t="shared" si="9"/>
        <v>#DIV/0!</v>
      </c>
      <c r="AA56" s="72" t="e">
        <f t="shared" si="10"/>
        <v>#DIV/0!</v>
      </c>
      <c r="AB56" s="72" t="e">
        <f t="shared" si="10"/>
        <v>#DIV/0!</v>
      </c>
      <c r="AC56" s="72" t="e">
        <f t="shared" si="10"/>
        <v>#DIV/0!</v>
      </c>
      <c r="AD56" s="72" t="e">
        <f t="shared" si="10"/>
        <v>#DIV/0!</v>
      </c>
      <c r="AE56" s="72" t="e">
        <f t="shared" si="26"/>
        <v>#DIV/0!</v>
      </c>
      <c r="AF56" s="72" t="e">
        <f t="shared" si="27"/>
        <v>#DIV/0!</v>
      </c>
      <c r="AG56" s="73" t="e">
        <f t="shared" si="27"/>
        <v>#DIV/0!</v>
      </c>
      <c r="AH56" s="621">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2"/>
      <c r="C57" s="1" t="s">
        <v>197</v>
      </c>
      <c r="D57" s="211">
        <v>0</v>
      </c>
      <c r="E57" s="211">
        <v>0</v>
      </c>
      <c r="F57" s="211">
        <v>0</v>
      </c>
      <c r="G57" s="211">
        <v>0</v>
      </c>
      <c r="H57" s="211">
        <v>0</v>
      </c>
      <c r="I57" s="211">
        <v>0</v>
      </c>
      <c r="J57" s="211">
        <v>0</v>
      </c>
      <c r="K57" s="211">
        <v>0</v>
      </c>
      <c r="L57" s="211">
        <v>0</v>
      </c>
      <c r="M57" s="211">
        <v>0</v>
      </c>
      <c r="N57" s="211">
        <v>0</v>
      </c>
      <c r="O57" s="211">
        <v>0</v>
      </c>
      <c r="P57" s="212">
        <v>0</v>
      </c>
      <c r="Q57" s="212">
        <v>0</v>
      </c>
      <c r="R57" s="212">
        <v>0</v>
      </c>
      <c r="S57" s="620">
        <f>100</f>
        <v>100</v>
      </c>
      <c r="T57" s="72" t="e">
        <f t="shared" si="3"/>
        <v>#DIV/0!</v>
      </c>
      <c r="U57" s="72" t="e">
        <f t="shared" si="4"/>
        <v>#DIV/0!</v>
      </c>
      <c r="V57" s="72" t="e">
        <f t="shared" si="5"/>
        <v>#DIV/0!</v>
      </c>
      <c r="W57" s="72" t="e">
        <f t="shared" si="6"/>
        <v>#DIV/0!</v>
      </c>
      <c r="X57" s="72" t="e">
        <f t="shared" si="7"/>
        <v>#DIV/0!</v>
      </c>
      <c r="Y57" s="72" t="e">
        <f t="shared" si="8"/>
        <v>#DIV/0!</v>
      </c>
      <c r="Z57" s="72" t="e">
        <f t="shared" si="9"/>
        <v>#DIV/0!</v>
      </c>
      <c r="AA57" s="72" t="e">
        <f t="shared" si="10"/>
        <v>#DIV/0!</v>
      </c>
      <c r="AB57" s="72" t="e">
        <f t="shared" si="10"/>
        <v>#DIV/0!</v>
      </c>
      <c r="AC57" s="72" t="e">
        <f t="shared" si="10"/>
        <v>#DIV/0!</v>
      </c>
      <c r="AD57" s="72" t="e">
        <f t="shared" si="10"/>
        <v>#DIV/0!</v>
      </c>
      <c r="AE57" s="72" t="e">
        <f t="shared" si="26"/>
        <v>#DIV/0!</v>
      </c>
      <c r="AF57" s="72" t="e">
        <f t="shared" si="27"/>
        <v>#DIV/0!</v>
      </c>
      <c r="AG57" s="73" t="e">
        <f t="shared" si="27"/>
        <v>#DIV/0!</v>
      </c>
      <c r="AH57" s="621">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622"/>
      <c r="C58" s="1" t="s">
        <v>198</v>
      </c>
      <c r="D58" s="211">
        <v>1</v>
      </c>
      <c r="E58" s="211">
        <v>1</v>
      </c>
      <c r="F58" s="211">
        <v>1</v>
      </c>
      <c r="G58" s="211">
        <v>1</v>
      </c>
      <c r="H58" s="211">
        <v>1</v>
      </c>
      <c r="I58" s="211">
        <v>1</v>
      </c>
      <c r="J58" s="211">
        <v>0</v>
      </c>
      <c r="K58" s="211">
        <v>0</v>
      </c>
      <c r="L58" s="211">
        <v>0</v>
      </c>
      <c r="M58" s="211">
        <v>0</v>
      </c>
      <c r="N58" s="211">
        <v>0</v>
      </c>
      <c r="O58" s="211">
        <v>0</v>
      </c>
      <c r="P58" s="212">
        <v>0</v>
      </c>
      <c r="Q58" s="212">
        <v>0</v>
      </c>
      <c r="R58" s="212">
        <v>0</v>
      </c>
      <c r="S58" s="620">
        <f>100</f>
        <v>100</v>
      </c>
      <c r="T58" s="72">
        <f t="shared" si="3"/>
        <v>100</v>
      </c>
      <c r="U58" s="72">
        <f t="shared" si="4"/>
        <v>100</v>
      </c>
      <c r="V58" s="72">
        <f t="shared" si="5"/>
        <v>100</v>
      </c>
      <c r="W58" s="72">
        <f t="shared" si="6"/>
        <v>100</v>
      </c>
      <c r="X58" s="72">
        <f t="shared" si="7"/>
        <v>100</v>
      </c>
      <c r="Y58" s="72">
        <f t="shared" si="8"/>
        <v>0</v>
      </c>
      <c r="Z58" s="72">
        <f t="shared" si="9"/>
        <v>0</v>
      </c>
      <c r="AA58" s="72">
        <f t="shared" si="10"/>
        <v>0</v>
      </c>
      <c r="AB58" s="72">
        <f t="shared" si="10"/>
        <v>0</v>
      </c>
      <c r="AC58" s="72">
        <f t="shared" si="10"/>
        <v>0</v>
      </c>
      <c r="AD58" s="72">
        <f t="shared" si="10"/>
        <v>0</v>
      </c>
      <c r="AE58" s="72">
        <f t="shared" si="26"/>
        <v>0</v>
      </c>
      <c r="AF58" s="72">
        <f t="shared" si="27"/>
        <v>0</v>
      </c>
      <c r="AG58" s="73">
        <f t="shared" si="27"/>
        <v>0</v>
      </c>
      <c r="AH58" s="621">
        <v>1</v>
      </c>
      <c r="AI58" s="234">
        <v>1</v>
      </c>
      <c r="AJ58" s="234">
        <v>1</v>
      </c>
      <c r="AK58" s="234">
        <v>1</v>
      </c>
      <c r="AL58" s="234">
        <v>1</v>
      </c>
      <c r="AM58" s="234">
        <v>1</v>
      </c>
      <c r="AN58" s="234">
        <v>1</v>
      </c>
      <c r="AO58" s="234">
        <v>1</v>
      </c>
      <c r="AP58" s="234">
        <v>1</v>
      </c>
      <c r="AQ58" s="234">
        <v>1</v>
      </c>
      <c r="AR58" s="234">
        <v>1</v>
      </c>
      <c r="AS58" s="234">
        <v>1</v>
      </c>
      <c r="AT58" s="234">
        <v>4</v>
      </c>
      <c r="AU58" s="234">
        <v>6</v>
      </c>
      <c r="AV58" s="236">
        <v>7</v>
      </c>
    </row>
    <row r="59" spans="2:48" ht="14.45">
      <c r="B59" s="340"/>
      <c r="C59" s="1" t="s">
        <v>199</v>
      </c>
      <c r="D59">
        <v>1</v>
      </c>
      <c r="E59">
        <v>1</v>
      </c>
      <c r="F59">
        <v>1</v>
      </c>
      <c r="G59">
        <v>1</v>
      </c>
      <c r="H59">
        <v>1</v>
      </c>
      <c r="I59">
        <v>1</v>
      </c>
      <c r="J59">
        <v>0</v>
      </c>
      <c r="K59">
        <v>0</v>
      </c>
      <c r="L59">
        <v>0</v>
      </c>
      <c r="M59">
        <v>0</v>
      </c>
      <c r="N59">
        <v>0</v>
      </c>
      <c r="O59">
        <v>0</v>
      </c>
      <c r="P59">
        <v>0</v>
      </c>
      <c r="Q59">
        <v>0</v>
      </c>
      <c r="R59">
        <v>0</v>
      </c>
      <c r="S59" s="620">
        <f>100</f>
        <v>100</v>
      </c>
      <c r="T59" s="72">
        <f t="shared" si="3"/>
        <v>100</v>
      </c>
      <c r="U59" s="72">
        <f t="shared" si="4"/>
        <v>100</v>
      </c>
      <c r="V59" s="72">
        <f t="shared" si="5"/>
        <v>100</v>
      </c>
      <c r="W59" s="72">
        <f t="shared" si="6"/>
        <v>100</v>
      </c>
      <c r="X59" s="72">
        <f t="shared" si="7"/>
        <v>100</v>
      </c>
      <c r="Y59" s="72">
        <f t="shared" si="8"/>
        <v>0</v>
      </c>
      <c r="Z59" s="72">
        <f t="shared" si="9"/>
        <v>0</v>
      </c>
      <c r="AA59" s="72">
        <f t="shared" si="10"/>
        <v>0</v>
      </c>
      <c r="AB59" s="72">
        <f t="shared" si="10"/>
        <v>0</v>
      </c>
      <c r="AC59" s="72">
        <f t="shared" si="10"/>
        <v>0</v>
      </c>
      <c r="AD59" s="72">
        <f t="shared" si="10"/>
        <v>0</v>
      </c>
      <c r="AE59" s="72">
        <f t="shared" si="26"/>
        <v>0</v>
      </c>
      <c r="AF59" s="72">
        <f t="shared" si="27"/>
        <v>0</v>
      </c>
      <c r="AG59" s="73">
        <f t="shared" si="27"/>
        <v>0</v>
      </c>
      <c r="AH59" s="237"/>
      <c r="AI59" s="238"/>
      <c r="AJ59" s="238"/>
      <c r="AK59" s="238"/>
      <c r="AL59" s="238"/>
      <c r="AM59" s="238"/>
      <c r="AN59" s="238"/>
      <c r="AO59" s="238"/>
      <c r="AP59" s="238"/>
      <c r="AQ59" s="238"/>
      <c r="AR59" s="238"/>
      <c r="AS59" s="238"/>
      <c r="AT59" s="238"/>
      <c r="AU59" s="238"/>
      <c r="AV59" s="239"/>
    </row>
    <row r="60" spans="2:48" ht="15" customHeight="1">
      <c r="B60" s="341" t="s">
        <v>125</v>
      </c>
      <c r="C60" s="7" t="s">
        <v>194</v>
      </c>
      <c r="D60" s="211">
        <v>818</v>
      </c>
      <c r="E60" s="211">
        <v>783</v>
      </c>
      <c r="F60" s="211">
        <v>761</v>
      </c>
      <c r="G60" s="211">
        <v>751</v>
      </c>
      <c r="H60" s="211">
        <v>737</v>
      </c>
      <c r="I60" s="211">
        <v>730</v>
      </c>
      <c r="J60" s="211">
        <v>680</v>
      </c>
      <c r="K60" s="211">
        <v>661</v>
      </c>
      <c r="L60" s="211">
        <v>609</v>
      </c>
      <c r="M60" s="211">
        <v>595</v>
      </c>
      <c r="N60" s="211">
        <v>581</v>
      </c>
      <c r="O60" s="211">
        <v>571</v>
      </c>
      <c r="P60" s="212">
        <v>566</v>
      </c>
      <c r="Q60" s="212">
        <v>566</v>
      </c>
      <c r="R60" s="212">
        <v>563</v>
      </c>
      <c r="S60" s="620">
        <f>100</f>
        <v>100</v>
      </c>
      <c r="T60" s="72">
        <f t="shared" si="3"/>
        <v>95.721271393643036</v>
      </c>
      <c r="U60" s="72">
        <f t="shared" si="4"/>
        <v>93.03178484107579</v>
      </c>
      <c r="V60" s="72">
        <f t="shared" si="5"/>
        <v>91.809290953545229</v>
      </c>
      <c r="W60" s="72">
        <f t="shared" si="6"/>
        <v>90.097799511002449</v>
      </c>
      <c r="X60" s="72">
        <f t="shared" si="7"/>
        <v>89.242053789731045</v>
      </c>
      <c r="Y60" s="72">
        <f t="shared" si="8"/>
        <v>83.12958435207824</v>
      </c>
      <c r="Z60" s="72">
        <f t="shared" si="9"/>
        <v>80.806845965770165</v>
      </c>
      <c r="AA60" s="72">
        <f t="shared" si="10"/>
        <v>74.44987775061125</v>
      </c>
      <c r="AB60" s="72">
        <f t="shared" si="10"/>
        <v>72.738386308068456</v>
      </c>
      <c r="AC60" s="72">
        <f t="shared" si="10"/>
        <v>71.026894865525676</v>
      </c>
      <c r="AD60" s="72">
        <f t="shared" si="10"/>
        <v>69.804400977995115</v>
      </c>
      <c r="AE60" s="72">
        <f t="shared" si="26"/>
        <v>69.193154034229835</v>
      </c>
      <c r="AF60" s="72">
        <f t="shared" si="27"/>
        <v>69.193154034229835</v>
      </c>
      <c r="AG60" s="73">
        <f t="shared" si="27"/>
        <v>68.826405867970664</v>
      </c>
      <c r="AH60" s="621">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2"/>
      <c r="C61" s="1" t="s">
        <v>195</v>
      </c>
      <c r="D61" s="211">
        <v>58</v>
      </c>
      <c r="E61" s="211">
        <v>55</v>
      </c>
      <c r="F61" s="211">
        <v>51</v>
      </c>
      <c r="G61" s="211">
        <v>50</v>
      </c>
      <c r="H61" s="211">
        <v>53</v>
      </c>
      <c r="I61" s="211">
        <v>35</v>
      </c>
      <c r="J61" s="211">
        <v>45</v>
      </c>
      <c r="K61" s="211">
        <v>44</v>
      </c>
      <c r="L61" s="211">
        <v>45</v>
      </c>
      <c r="M61" s="211">
        <v>43</v>
      </c>
      <c r="N61" s="211">
        <v>46</v>
      </c>
      <c r="O61" s="211">
        <v>41</v>
      </c>
      <c r="P61" s="212">
        <v>41</v>
      </c>
      <c r="Q61" s="212">
        <v>41</v>
      </c>
      <c r="R61" s="212">
        <v>41</v>
      </c>
      <c r="S61" s="620">
        <f>100</f>
        <v>100</v>
      </c>
      <c r="T61" s="72">
        <f t="shared" si="3"/>
        <v>94.827586206896555</v>
      </c>
      <c r="U61" s="72">
        <f t="shared" si="4"/>
        <v>87.931034482758619</v>
      </c>
      <c r="V61" s="72">
        <f t="shared" si="5"/>
        <v>86.206896551724142</v>
      </c>
      <c r="W61" s="72">
        <f t="shared" si="6"/>
        <v>91.379310344827587</v>
      </c>
      <c r="X61" s="72">
        <f t="shared" si="7"/>
        <v>60.344827586206897</v>
      </c>
      <c r="Y61" s="72">
        <f t="shared" si="8"/>
        <v>77.58620689655173</v>
      </c>
      <c r="Z61" s="72">
        <f t="shared" si="9"/>
        <v>75.862068965517238</v>
      </c>
      <c r="AA61" s="72">
        <f t="shared" si="10"/>
        <v>77.58620689655173</v>
      </c>
      <c r="AB61" s="72">
        <f t="shared" si="10"/>
        <v>74.137931034482762</v>
      </c>
      <c r="AC61" s="72">
        <f t="shared" si="10"/>
        <v>79.310344827586206</v>
      </c>
      <c r="AD61" s="72">
        <f t="shared" si="10"/>
        <v>70.689655172413794</v>
      </c>
      <c r="AE61" s="72">
        <f t="shared" si="26"/>
        <v>70.689655172413794</v>
      </c>
      <c r="AF61" s="72">
        <f t="shared" si="27"/>
        <v>70.689655172413794</v>
      </c>
      <c r="AG61" s="73">
        <f t="shared" si="27"/>
        <v>70.689655172413794</v>
      </c>
      <c r="AH61" s="621">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22"/>
      <c r="C62" s="1" t="s">
        <v>196</v>
      </c>
      <c r="D62" s="211">
        <v>14</v>
      </c>
      <c r="E62" s="211">
        <v>13</v>
      </c>
      <c r="F62" s="211">
        <v>12</v>
      </c>
      <c r="G62" s="211">
        <v>9</v>
      </c>
      <c r="H62" s="211">
        <v>8</v>
      </c>
      <c r="I62" s="211">
        <v>7</v>
      </c>
      <c r="J62" s="211">
        <v>9</v>
      </c>
      <c r="K62" s="211">
        <v>9</v>
      </c>
      <c r="L62" s="211">
        <v>10</v>
      </c>
      <c r="M62" s="211">
        <v>9</v>
      </c>
      <c r="N62" s="211">
        <v>9</v>
      </c>
      <c r="O62" s="211">
        <v>10</v>
      </c>
      <c r="P62" s="212">
        <v>10</v>
      </c>
      <c r="Q62" s="212">
        <v>10</v>
      </c>
      <c r="R62" s="212">
        <v>10</v>
      </c>
      <c r="S62" s="620">
        <f>100</f>
        <v>100</v>
      </c>
      <c r="T62" s="72">
        <f t="shared" si="3"/>
        <v>92.857142857142861</v>
      </c>
      <c r="U62" s="72">
        <f t="shared" si="4"/>
        <v>85.714285714285708</v>
      </c>
      <c r="V62" s="72">
        <f t="shared" si="5"/>
        <v>64.285714285714292</v>
      </c>
      <c r="W62" s="72">
        <f t="shared" si="6"/>
        <v>57.142857142857146</v>
      </c>
      <c r="X62" s="72">
        <f t="shared" si="7"/>
        <v>50</v>
      </c>
      <c r="Y62" s="72">
        <f t="shared" si="8"/>
        <v>64.285714285714292</v>
      </c>
      <c r="Z62" s="72">
        <f t="shared" si="9"/>
        <v>64.285714285714292</v>
      </c>
      <c r="AA62" s="72">
        <f t="shared" si="10"/>
        <v>71.428571428571431</v>
      </c>
      <c r="AB62" s="72">
        <f t="shared" si="10"/>
        <v>64.285714285714292</v>
      </c>
      <c r="AC62" s="72">
        <f t="shared" si="10"/>
        <v>64.285714285714292</v>
      </c>
      <c r="AD62" s="72">
        <f t="shared" si="10"/>
        <v>71.428571428571431</v>
      </c>
      <c r="AE62" s="72">
        <f t="shared" si="26"/>
        <v>71.428571428571431</v>
      </c>
      <c r="AF62" s="72">
        <f t="shared" si="27"/>
        <v>71.428571428571431</v>
      </c>
      <c r="AG62" s="73">
        <f t="shared" si="27"/>
        <v>71.428571428571431</v>
      </c>
      <c r="AH62" s="621">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22"/>
      <c r="C63" s="1" t="s">
        <v>197</v>
      </c>
      <c r="D63" s="211">
        <v>2</v>
      </c>
      <c r="E63" s="211">
        <v>2</v>
      </c>
      <c r="F63" s="211">
        <v>1</v>
      </c>
      <c r="G63" s="211">
        <v>1</v>
      </c>
      <c r="H63" s="211">
        <v>1</v>
      </c>
      <c r="I63" s="211">
        <v>1</v>
      </c>
      <c r="J63" s="211">
        <v>1</v>
      </c>
      <c r="K63" s="211">
        <v>0</v>
      </c>
      <c r="L63" s="211">
        <v>0</v>
      </c>
      <c r="M63" s="211">
        <v>0</v>
      </c>
      <c r="N63" s="211">
        <v>0</v>
      </c>
      <c r="O63" s="211">
        <v>0</v>
      </c>
      <c r="P63" s="212">
        <v>0</v>
      </c>
      <c r="Q63" s="212">
        <v>0</v>
      </c>
      <c r="R63" s="212">
        <v>0</v>
      </c>
      <c r="S63" s="620">
        <f>100</f>
        <v>100</v>
      </c>
      <c r="T63" s="72">
        <f t="shared" si="3"/>
        <v>100</v>
      </c>
      <c r="U63" s="72">
        <f t="shared" si="4"/>
        <v>50</v>
      </c>
      <c r="V63" s="72">
        <f t="shared" si="5"/>
        <v>50</v>
      </c>
      <c r="W63" s="72">
        <f t="shared" si="6"/>
        <v>50</v>
      </c>
      <c r="X63" s="72">
        <f t="shared" si="7"/>
        <v>50</v>
      </c>
      <c r="Y63" s="72">
        <f t="shared" si="8"/>
        <v>50</v>
      </c>
      <c r="Z63" s="72">
        <f t="shared" si="9"/>
        <v>0</v>
      </c>
      <c r="AA63" s="72">
        <f t="shared" si="10"/>
        <v>0</v>
      </c>
      <c r="AB63" s="72">
        <f t="shared" si="10"/>
        <v>0</v>
      </c>
      <c r="AC63" s="72">
        <f t="shared" si="10"/>
        <v>0</v>
      </c>
      <c r="AD63" s="72">
        <f t="shared" si="10"/>
        <v>0</v>
      </c>
      <c r="AE63" s="72">
        <f t="shared" si="26"/>
        <v>0</v>
      </c>
      <c r="AF63" s="72">
        <f t="shared" si="27"/>
        <v>0</v>
      </c>
      <c r="AG63" s="73">
        <f t="shared" si="27"/>
        <v>0</v>
      </c>
      <c r="AH63" s="621">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2"/>
      <c r="C64" s="1" t="s">
        <v>198</v>
      </c>
      <c r="D64" s="211">
        <v>892</v>
      </c>
      <c r="E64" s="211">
        <v>853</v>
      </c>
      <c r="F64" s="211">
        <v>825</v>
      </c>
      <c r="G64" s="211">
        <v>811</v>
      </c>
      <c r="H64" s="211">
        <v>799</v>
      </c>
      <c r="I64" s="211">
        <v>773</v>
      </c>
      <c r="J64" s="211">
        <v>735</v>
      </c>
      <c r="K64" s="211">
        <v>714</v>
      </c>
      <c r="L64" s="211">
        <v>664</v>
      </c>
      <c r="M64" s="211">
        <v>647</v>
      </c>
      <c r="N64" s="211">
        <v>636</v>
      </c>
      <c r="O64" s="211">
        <v>622</v>
      </c>
      <c r="P64" s="212">
        <v>617</v>
      </c>
      <c r="Q64" s="212">
        <v>617</v>
      </c>
      <c r="R64" s="212">
        <v>614</v>
      </c>
      <c r="S64" s="620">
        <f>100</f>
        <v>100</v>
      </c>
      <c r="T64" s="72">
        <f t="shared" si="3"/>
        <v>95.627802690582953</v>
      </c>
      <c r="U64" s="72">
        <f t="shared" si="4"/>
        <v>92.488789237668158</v>
      </c>
      <c r="V64" s="72">
        <f t="shared" si="5"/>
        <v>90.919282511210767</v>
      </c>
      <c r="W64" s="72">
        <f t="shared" si="6"/>
        <v>89.573991031390136</v>
      </c>
      <c r="X64" s="72">
        <f t="shared" si="7"/>
        <v>86.659192825112115</v>
      </c>
      <c r="Y64" s="72">
        <f t="shared" si="8"/>
        <v>82.399103139013448</v>
      </c>
      <c r="Z64" s="72">
        <f t="shared" si="9"/>
        <v>80.044843049327355</v>
      </c>
      <c r="AA64" s="72">
        <f t="shared" si="10"/>
        <v>74.439461883408072</v>
      </c>
      <c r="AB64" s="72">
        <f t="shared" si="10"/>
        <v>72.533632286995513</v>
      </c>
      <c r="AC64" s="72">
        <f t="shared" si="10"/>
        <v>71.300448430493276</v>
      </c>
      <c r="AD64" s="72">
        <f t="shared" si="10"/>
        <v>69.730941704035871</v>
      </c>
      <c r="AE64" s="72">
        <f t="shared" si="26"/>
        <v>69.170403587443943</v>
      </c>
      <c r="AF64" s="72">
        <f t="shared" si="27"/>
        <v>69.170403587443943</v>
      </c>
      <c r="AG64" s="73">
        <f t="shared" si="27"/>
        <v>68.834080717488789</v>
      </c>
      <c r="AH64" s="621">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40"/>
      <c r="C65" s="8" t="s">
        <v>199</v>
      </c>
      <c r="D65">
        <v>890</v>
      </c>
      <c r="E65">
        <v>851</v>
      </c>
      <c r="F65">
        <v>824</v>
      </c>
      <c r="G65">
        <v>810</v>
      </c>
      <c r="H65">
        <v>798</v>
      </c>
      <c r="I65">
        <v>772</v>
      </c>
      <c r="J65">
        <v>734</v>
      </c>
      <c r="K65">
        <v>714</v>
      </c>
      <c r="L65">
        <v>664</v>
      </c>
      <c r="M65">
        <v>647</v>
      </c>
      <c r="N65">
        <v>636</v>
      </c>
      <c r="O65">
        <v>622</v>
      </c>
      <c r="P65">
        <v>617</v>
      </c>
      <c r="Q65">
        <v>617</v>
      </c>
      <c r="R65">
        <v>614</v>
      </c>
      <c r="S65" s="620">
        <f>100</f>
        <v>100</v>
      </c>
      <c r="T65" s="72">
        <f t="shared" si="3"/>
        <v>95.617977528089881</v>
      </c>
      <c r="U65" s="72">
        <f t="shared" si="4"/>
        <v>92.584269662921344</v>
      </c>
      <c r="V65" s="72">
        <f t="shared" si="5"/>
        <v>91.011235955056179</v>
      </c>
      <c r="W65" s="72">
        <f t="shared" si="6"/>
        <v>89.662921348314612</v>
      </c>
      <c r="X65" s="72">
        <f t="shared" si="7"/>
        <v>86.741573033707866</v>
      </c>
      <c r="Y65" s="72">
        <f t="shared" si="8"/>
        <v>82.471910112359552</v>
      </c>
      <c r="Z65" s="72">
        <f t="shared" si="9"/>
        <v>80.224719101123597</v>
      </c>
      <c r="AA65" s="72">
        <f t="shared" si="10"/>
        <v>74.606741573033702</v>
      </c>
      <c r="AB65" s="72">
        <f t="shared" si="10"/>
        <v>72.696629213483149</v>
      </c>
      <c r="AC65" s="72">
        <f t="shared" si="10"/>
        <v>71.460674157303373</v>
      </c>
      <c r="AD65" s="72">
        <f t="shared" si="10"/>
        <v>69.887640449438209</v>
      </c>
      <c r="AE65" s="72">
        <f t="shared" si="26"/>
        <v>69.325842696629209</v>
      </c>
      <c r="AF65" s="72">
        <f t="shared" si="27"/>
        <v>69.325842696629209</v>
      </c>
      <c r="AG65" s="73">
        <f t="shared" si="27"/>
        <v>68.988764044943821</v>
      </c>
      <c r="AH65" s="237"/>
      <c r="AI65" s="238"/>
      <c r="AJ65" s="238"/>
      <c r="AK65" s="238"/>
      <c r="AL65" s="238"/>
      <c r="AM65" s="238"/>
      <c r="AN65" s="238"/>
      <c r="AO65" s="238"/>
      <c r="AP65" s="238"/>
      <c r="AQ65" s="238"/>
      <c r="AR65" s="238"/>
      <c r="AS65" s="238"/>
      <c r="AT65" s="238"/>
      <c r="AU65" s="238"/>
      <c r="AV65" s="239"/>
    </row>
    <row r="66" spans="2:48" ht="15" customHeight="1">
      <c r="B66" s="341" t="s">
        <v>126</v>
      </c>
      <c r="C66" s="1" t="s">
        <v>194</v>
      </c>
      <c r="D66" s="211">
        <v>1106</v>
      </c>
      <c r="E66" s="211">
        <v>1073</v>
      </c>
      <c r="F66" s="211">
        <v>1036</v>
      </c>
      <c r="G66" s="211">
        <v>1026</v>
      </c>
      <c r="H66" s="211">
        <v>983</v>
      </c>
      <c r="I66" s="211">
        <v>984</v>
      </c>
      <c r="J66" s="211">
        <v>913</v>
      </c>
      <c r="K66" s="211">
        <v>870</v>
      </c>
      <c r="L66" s="211">
        <v>858</v>
      </c>
      <c r="M66" s="211">
        <v>863</v>
      </c>
      <c r="N66" s="211">
        <v>843</v>
      </c>
      <c r="O66" s="211">
        <v>838</v>
      </c>
      <c r="P66" s="212">
        <v>832</v>
      </c>
      <c r="Q66" s="212">
        <v>831</v>
      </c>
      <c r="R66" s="212">
        <v>826</v>
      </c>
      <c r="S66" s="620">
        <f>100</f>
        <v>100</v>
      </c>
      <c r="T66" s="72">
        <f t="shared" si="3"/>
        <v>97.016274864376129</v>
      </c>
      <c r="U66" s="72">
        <f t="shared" si="4"/>
        <v>93.670886075949369</v>
      </c>
      <c r="V66" s="72">
        <f t="shared" si="5"/>
        <v>92.766726943942132</v>
      </c>
      <c r="W66" s="72">
        <f t="shared" si="6"/>
        <v>88.878842676311024</v>
      </c>
      <c r="X66" s="72">
        <f t="shared" si="7"/>
        <v>88.969258589511753</v>
      </c>
      <c r="Y66" s="72">
        <f t="shared" si="8"/>
        <v>82.549728752260393</v>
      </c>
      <c r="Z66" s="72">
        <f t="shared" si="9"/>
        <v>78.661844484629299</v>
      </c>
      <c r="AA66" s="72">
        <f t="shared" si="10"/>
        <v>77.576853526220617</v>
      </c>
      <c r="AB66" s="72">
        <f t="shared" si="10"/>
        <v>78.028933092224236</v>
      </c>
      <c r="AC66" s="72">
        <f t="shared" si="10"/>
        <v>76.220614828209762</v>
      </c>
      <c r="AD66" s="72">
        <f t="shared" si="10"/>
        <v>75.768535262206143</v>
      </c>
      <c r="AE66" s="72">
        <f t="shared" si="26"/>
        <v>75.226039783001809</v>
      </c>
      <c r="AF66" s="72">
        <f t="shared" si="27"/>
        <v>75.13562386980108</v>
      </c>
      <c r="AG66" s="73">
        <f t="shared" si="27"/>
        <v>74.683544303797461</v>
      </c>
      <c r="AH66" s="621">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2"/>
      <c r="C67" s="1" t="s">
        <v>195</v>
      </c>
      <c r="D67" s="211">
        <v>51</v>
      </c>
      <c r="E67" s="211">
        <v>49</v>
      </c>
      <c r="F67" s="211">
        <v>46</v>
      </c>
      <c r="G67" s="211">
        <v>43</v>
      </c>
      <c r="H67" s="211">
        <v>42</v>
      </c>
      <c r="I67" s="211">
        <v>32</v>
      </c>
      <c r="J67" s="211">
        <v>43</v>
      </c>
      <c r="K67" s="211">
        <v>40</v>
      </c>
      <c r="L67" s="211">
        <v>37</v>
      </c>
      <c r="M67" s="211">
        <v>36</v>
      </c>
      <c r="N67" s="211">
        <v>34</v>
      </c>
      <c r="O67" s="211">
        <v>36</v>
      </c>
      <c r="P67" s="212">
        <v>36</v>
      </c>
      <c r="Q67" s="212">
        <v>36</v>
      </c>
      <c r="R67" s="212">
        <v>36</v>
      </c>
      <c r="S67" s="620">
        <f>100</f>
        <v>100</v>
      </c>
      <c r="T67" s="72">
        <f t="shared" si="3"/>
        <v>96.078431372549019</v>
      </c>
      <c r="U67" s="72">
        <f t="shared" si="4"/>
        <v>90.196078431372555</v>
      </c>
      <c r="V67" s="72">
        <f t="shared" si="5"/>
        <v>84.313725490196077</v>
      </c>
      <c r="W67" s="72">
        <f t="shared" si="6"/>
        <v>82.352941176470594</v>
      </c>
      <c r="X67" s="72">
        <f t="shared" si="7"/>
        <v>62.745098039215684</v>
      </c>
      <c r="Y67" s="72">
        <f t="shared" si="8"/>
        <v>84.313725490196077</v>
      </c>
      <c r="Z67" s="72">
        <f t="shared" si="9"/>
        <v>78.431372549019613</v>
      </c>
      <c r="AA67" s="72">
        <f t="shared" si="10"/>
        <v>72.549019607843135</v>
      </c>
      <c r="AB67" s="72">
        <f t="shared" si="10"/>
        <v>70.588235294117652</v>
      </c>
      <c r="AC67" s="72">
        <f t="shared" si="10"/>
        <v>66.666666666666671</v>
      </c>
      <c r="AD67" s="72">
        <f t="shared" si="10"/>
        <v>70.588235294117652</v>
      </c>
      <c r="AE67" s="72">
        <f t="shared" si="26"/>
        <v>70.588235294117652</v>
      </c>
      <c r="AF67" s="72">
        <f t="shared" si="27"/>
        <v>70.588235294117652</v>
      </c>
      <c r="AG67" s="73">
        <f t="shared" si="27"/>
        <v>70.588235294117652</v>
      </c>
      <c r="AH67" s="621">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22"/>
      <c r="C68" s="1" t="s">
        <v>196</v>
      </c>
      <c r="D68" s="211">
        <v>10</v>
      </c>
      <c r="E68" s="211">
        <v>9</v>
      </c>
      <c r="F68" s="211">
        <v>4</v>
      </c>
      <c r="G68" s="211">
        <v>5</v>
      </c>
      <c r="H68" s="211">
        <v>5</v>
      </c>
      <c r="I68" s="211">
        <v>4</v>
      </c>
      <c r="J68" s="211">
        <v>4</v>
      </c>
      <c r="K68" s="211">
        <v>3</v>
      </c>
      <c r="L68" s="211">
        <v>4</v>
      </c>
      <c r="M68" s="211">
        <v>5</v>
      </c>
      <c r="N68" s="211">
        <v>5</v>
      </c>
      <c r="O68" s="211">
        <v>5</v>
      </c>
      <c r="P68" s="212">
        <v>5</v>
      </c>
      <c r="Q68" s="212">
        <v>5</v>
      </c>
      <c r="R68" s="212">
        <v>5</v>
      </c>
      <c r="S68" s="620">
        <f>100</f>
        <v>100</v>
      </c>
      <c r="T68" s="72">
        <f t="shared" si="3"/>
        <v>90</v>
      </c>
      <c r="U68" s="72">
        <f t="shared" si="4"/>
        <v>40</v>
      </c>
      <c r="V68" s="72">
        <f t="shared" si="5"/>
        <v>50</v>
      </c>
      <c r="W68" s="72">
        <f t="shared" si="6"/>
        <v>50</v>
      </c>
      <c r="X68" s="72">
        <f t="shared" si="7"/>
        <v>40</v>
      </c>
      <c r="Y68" s="72">
        <f t="shared" si="8"/>
        <v>40</v>
      </c>
      <c r="Z68" s="72">
        <f t="shared" si="9"/>
        <v>30</v>
      </c>
      <c r="AA68" s="72">
        <f t="shared" si="10"/>
        <v>40</v>
      </c>
      <c r="AB68" s="72">
        <f t="shared" si="10"/>
        <v>50</v>
      </c>
      <c r="AC68" s="72">
        <f t="shared" si="10"/>
        <v>50</v>
      </c>
      <c r="AD68" s="72">
        <f t="shared" si="10"/>
        <v>50</v>
      </c>
      <c r="AE68" s="72">
        <f t="shared" si="26"/>
        <v>50</v>
      </c>
      <c r="AF68" s="72">
        <f t="shared" si="27"/>
        <v>50</v>
      </c>
      <c r="AG68" s="73">
        <f t="shared" si="27"/>
        <v>50</v>
      </c>
      <c r="AH68" s="621">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22"/>
      <c r="C69" s="1" t="s">
        <v>197</v>
      </c>
      <c r="D69" s="211">
        <v>2</v>
      </c>
      <c r="E69" s="211">
        <v>1</v>
      </c>
      <c r="F69" s="211">
        <v>1</v>
      </c>
      <c r="G69" s="211">
        <v>1</v>
      </c>
      <c r="H69" s="211">
        <v>1</v>
      </c>
      <c r="I69" s="211">
        <v>3</v>
      </c>
      <c r="J69" s="211">
        <v>3</v>
      </c>
      <c r="K69" s="211">
        <v>3</v>
      </c>
      <c r="L69" s="211">
        <v>3</v>
      </c>
      <c r="M69" s="211">
        <v>2</v>
      </c>
      <c r="N69" s="211">
        <v>2</v>
      </c>
      <c r="O69" s="211">
        <v>2</v>
      </c>
      <c r="P69" s="212">
        <v>2</v>
      </c>
      <c r="Q69" s="212">
        <v>2</v>
      </c>
      <c r="R69" s="212">
        <v>2</v>
      </c>
      <c r="S69" s="620">
        <f>100</f>
        <v>100</v>
      </c>
      <c r="T69" s="72">
        <f t="shared" si="3"/>
        <v>50</v>
      </c>
      <c r="U69" s="72">
        <f t="shared" si="4"/>
        <v>50</v>
      </c>
      <c r="V69" s="72">
        <f t="shared" si="5"/>
        <v>50</v>
      </c>
      <c r="W69" s="72">
        <f t="shared" si="6"/>
        <v>50</v>
      </c>
      <c r="X69" s="72">
        <f t="shared" si="7"/>
        <v>150</v>
      </c>
      <c r="Y69" s="72">
        <f t="shared" si="8"/>
        <v>150</v>
      </c>
      <c r="Z69" s="72">
        <f t="shared" si="9"/>
        <v>150</v>
      </c>
      <c r="AA69" s="72">
        <f t="shared" si="10"/>
        <v>150</v>
      </c>
      <c r="AB69" s="72">
        <f t="shared" si="10"/>
        <v>100</v>
      </c>
      <c r="AC69" s="72">
        <f t="shared" si="10"/>
        <v>100</v>
      </c>
      <c r="AD69" s="72">
        <f t="shared" si="10"/>
        <v>100</v>
      </c>
      <c r="AE69" s="72">
        <f t="shared" si="26"/>
        <v>100</v>
      </c>
      <c r="AF69" s="72">
        <f t="shared" si="27"/>
        <v>100</v>
      </c>
      <c r="AG69" s="73">
        <f t="shared" si="27"/>
        <v>100</v>
      </c>
      <c r="AH69" s="621">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622"/>
      <c r="C70" s="1" t="s">
        <v>198</v>
      </c>
      <c r="D70" s="211">
        <v>1169</v>
      </c>
      <c r="E70" s="211">
        <v>1132</v>
      </c>
      <c r="F70" s="211">
        <v>1087</v>
      </c>
      <c r="G70" s="211">
        <v>1075</v>
      </c>
      <c r="H70" s="211">
        <v>1031</v>
      </c>
      <c r="I70" s="211">
        <v>1023</v>
      </c>
      <c r="J70" s="211">
        <v>963</v>
      </c>
      <c r="K70" s="211">
        <v>916</v>
      </c>
      <c r="L70" s="211">
        <v>902</v>
      </c>
      <c r="M70" s="211">
        <v>906</v>
      </c>
      <c r="N70" s="211">
        <v>884</v>
      </c>
      <c r="O70" s="211">
        <v>881</v>
      </c>
      <c r="P70" s="212">
        <v>875</v>
      </c>
      <c r="Q70" s="212">
        <v>874</v>
      </c>
      <c r="R70" s="212">
        <v>869</v>
      </c>
      <c r="S70" s="620">
        <f>100</f>
        <v>100</v>
      </c>
      <c r="T70" s="72">
        <f t="shared" si="3"/>
        <v>96.834901625320782</v>
      </c>
      <c r="U70" s="72">
        <f t="shared" si="4"/>
        <v>92.985457656116338</v>
      </c>
      <c r="V70" s="72">
        <f t="shared" si="5"/>
        <v>91.958939264328492</v>
      </c>
      <c r="W70" s="72">
        <f t="shared" si="6"/>
        <v>88.195038494439686</v>
      </c>
      <c r="X70" s="72">
        <f t="shared" si="7"/>
        <v>87.51069289991446</v>
      </c>
      <c r="Y70" s="72">
        <f t="shared" si="8"/>
        <v>82.378100940975187</v>
      </c>
      <c r="Z70" s="72">
        <f t="shared" si="9"/>
        <v>78.357570573139441</v>
      </c>
      <c r="AA70" s="72">
        <f t="shared" si="10"/>
        <v>77.159965782720278</v>
      </c>
      <c r="AB70" s="72">
        <f t="shared" si="10"/>
        <v>77.502138579982898</v>
      </c>
      <c r="AC70" s="72">
        <f t="shared" si="10"/>
        <v>75.620188195038494</v>
      </c>
      <c r="AD70" s="72">
        <f t="shared" si="10"/>
        <v>75.363558597091526</v>
      </c>
      <c r="AE70" s="72">
        <f t="shared" si="26"/>
        <v>74.850299401197603</v>
      </c>
      <c r="AF70" s="72">
        <f t="shared" si="27"/>
        <v>74.764756201881951</v>
      </c>
      <c r="AG70" s="73">
        <f t="shared" si="27"/>
        <v>74.33704020530368</v>
      </c>
      <c r="AH70" s="621">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340"/>
      <c r="C71" s="1" t="s">
        <v>199</v>
      </c>
      <c r="D71">
        <v>1167</v>
      </c>
      <c r="E71">
        <v>1131</v>
      </c>
      <c r="F71">
        <v>1086</v>
      </c>
      <c r="G71">
        <v>1074</v>
      </c>
      <c r="H71">
        <v>1030</v>
      </c>
      <c r="I71">
        <v>1020</v>
      </c>
      <c r="J71">
        <v>960</v>
      </c>
      <c r="K71">
        <v>913</v>
      </c>
      <c r="L71">
        <v>899</v>
      </c>
      <c r="M71">
        <v>904</v>
      </c>
      <c r="N71">
        <v>882</v>
      </c>
      <c r="O71">
        <v>879</v>
      </c>
      <c r="P71">
        <v>873</v>
      </c>
      <c r="Q71">
        <v>872</v>
      </c>
      <c r="R71">
        <v>867</v>
      </c>
      <c r="S71" s="620">
        <f>100</f>
        <v>100</v>
      </c>
      <c r="T71" s="72">
        <f t="shared" si="3"/>
        <v>96.915167095115677</v>
      </c>
      <c r="U71" s="72">
        <f t="shared" si="4"/>
        <v>93.059125964010278</v>
      </c>
      <c r="V71" s="72">
        <f t="shared" si="5"/>
        <v>92.030848329048837</v>
      </c>
      <c r="W71" s="72">
        <f t="shared" si="6"/>
        <v>88.260497000856901</v>
      </c>
      <c r="X71" s="72">
        <f t="shared" si="7"/>
        <v>87.40359897172236</v>
      </c>
      <c r="Y71" s="72">
        <f t="shared" si="8"/>
        <v>82.26221079691517</v>
      </c>
      <c r="Z71" s="72">
        <f t="shared" si="9"/>
        <v>78.234790059982856</v>
      </c>
      <c r="AA71" s="72">
        <f t="shared" si="10"/>
        <v>77.035132819194516</v>
      </c>
      <c r="AB71" s="72">
        <f t="shared" si="10"/>
        <v>77.463581833761779</v>
      </c>
      <c r="AC71" s="72">
        <f t="shared" si="10"/>
        <v>75.578406169665811</v>
      </c>
      <c r="AD71" s="72">
        <f t="shared" si="10"/>
        <v>75.321336760925448</v>
      </c>
      <c r="AE71" s="72">
        <f t="shared" si="26"/>
        <v>74.807197943444734</v>
      </c>
      <c r="AF71" s="72">
        <f t="shared" si="27"/>
        <v>74.72150814053127</v>
      </c>
      <c r="AG71" s="73">
        <f t="shared" si="27"/>
        <v>74.293059125964007</v>
      </c>
      <c r="AH71" s="237"/>
      <c r="AI71" s="238"/>
      <c r="AJ71" s="238"/>
      <c r="AK71" s="238"/>
      <c r="AL71" s="238"/>
      <c r="AM71" s="238"/>
      <c r="AN71" s="238"/>
      <c r="AO71" s="238"/>
      <c r="AP71" s="238"/>
      <c r="AQ71" s="238"/>
      <c r="AR71" s="238"/>
      <c r="AS71" s="238"/>
      <c r="AT71" s="238"/>
      <c r="AU71" s="238"/>
      <c r="AV71" s="239"/>
    </row>
    <row r="72" spans="2:48" ht="15" customHeight="1">
      <c r="B72" s="341" t="s">
        <v>127</v>
      </c>
      <c r="C72" s="7" t="s">
        <v>194</v>
      </c>
      <c r="D72" s="211">
        <v>223</v>
      </c>
      <c r="E72" s="211">
        <v>210</v>
      </c>
      <c r="F72" s="211">
        <v>205</v>
      </c>
      <c r="G72" s="211">
        <v>190</v>
      </c>
      <c r="H72" s="211">
        <v>180</v>
      </c>
      <c r="I72" s="211">
        <v>166</v>
      </c>
      <c r="J72" s="211">
        <v>162</v>
      </c>
      <c r="K72" s="211">
        <v>163</v>
      </c>
      <c r="L72" s="211">
        <v>151</v>
      </c>
      <c r="M72" s="211">
        <v>161</v>
      </c>
      <c r="N72" s="211">
        <v>151</v>
      </c>
      <c r="O72" s="211">
        <v>147</v>
      </c>
      <c r="P72" s="212">
        <v>146</v>
      </c>
      <c r="Q72" s="212">
        <v>146</v>
      </c>
      <c r="R72" s="212">
        <v>145</v>
      </c>
      <c r="S72" s="620">
        <f>100</f>
        <v>100</v>
      </c>
      <c r="T72" s="72">
        <f t="shared" si="3"/>
        <v>94.170403587443943</v>
      </c>
      <c r="U72" s="72">
        <f t="shared" si="4"/>
        <v>91.928251121076229</v>
      </c>
      <c r="V72" s="72">
        <f t="shared" si="5"/>
        <v>85.20179372197309</v>
      </c>
      <c r="W72" s="72">
        <f t="shared" si="6"/>
        <v>80.717488789237663</v>
      </c>
      <c r="X72" s="72">
        <f t="shared" si="7"/>
        <v>74.439461883408072</v>
      </c>
      <c r="Y72" s="72">
        <f t="shared" si="8"/>
        <v>72.645739910313907</v>
      </c>
      <c r="Z72" s="72">
        <f t="shared" si="9"/>
        <v>73.094170403587441</v>
      </c>
      <c r="AA72" s="72">
        <f t="shared" si="10"/>
        <v>67.713004484304932</v>
      </c>
      <c r="AB72" s="72">
        <f t="shared" si="10"/>
        <v>72.197309417040358</v>
      </c>
      <c r="AC72" s="72">
        <f t="shared" si="10"/>
        <v>67.713004484304932</v>
      </c>
      <c r="AD72" s="72">
        <f t="shared" si="10"/>
        <v>65.919282511210767</v>
      </c>
      <c r="AE72" s="72">
        <f t="shared" si="26"/>
        <v>65.470852017937219</v>
      </c>
      <c r="AF72" s="72">
        <f t="shared" si="27"/>
        <v>65.470852017937219</v>
      </c>
      <c r="AG72" s="73">
        <f t="shared" si="27"/>
        <v>65.02242152466367</v>
      </c>
      <c r="AH72" s="621">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2"/>
      <c r="C73" s="1" t="s">
        <v>195</v>
      </c>
      <c r="D73" s="211">
        <v>21</v>
      </c>
      <c r="E73" s="211">
        <v>18</v>
      </c>
      <c r="F73" s="211">
        <v>16</v>
      </c>
      <c r="G73" s="211">
        <v>21</v>
      </c>
      <c r="H73" s="211">
        <v>21</v>
      </c>
      <c r="I73" s="211">
        <v>15</v>
      </c>
      <c r="J73" s="211">
        <v>15</v>
      </c>
      <c r="K73" s="211">
        <v>15</v>
      </c>
      <c r="L73" s="211">
        <v>13</v>
      </c>
      <c r="M73" s="211">
        <v>13</v>
      </c>
      <c r="N73" s="211">
        <v>12</v>
      </c>
      <c r="O73" s="211">
        <v>12</v>
      </c>
      <c r="P73" s="212">
        <v>12</v>
      </c>
      <c r="Q73" s="212">
        <v>12</v>
      </c>
      <c r="R73" s="212">
        <v>12</v>
      </c>
      <c r="S73" s="620">
        <f>100</f>
        <v>100</v>
      </c>
      <c r="T73" s="72">
        <f t="shared" si="3"/>
        <v>85.714285714285708</v>
      </c>
      <c r="U73" s="72">
        <f t="shared" si="4"/>
        <v>76.19047619047619</v>
      </c>
      <c r="V73" s="72">
        <f t="shared" si="5"/>
        <v>100</v>
      </c>
      <c r="W73" s="72">
        <f t="shared" si="6"/>
        <v>100</v>
      </c>
      <c r="X73" s="72">
        <f t="shared" si="7"/>
        <v>71.428571428571431</v>
      </c>
      <c r="Y73" s="72">
        <f t="shared" si="8"/>
        <v>71.428571428571431</v>
      </c>
      <c r="Z73" s="72">
        <f t="shared" si="9"/>
        <v>71.428571428571431</v>
      </c>
      <c r="AA73" s="72">
        <f t="shared" si="10"/>
        <v>61.904761904761905</v>
      </c>
      <c r="AB73" s="72">
        <f t="shared" si="10"/>
        <v>61.904761904761905</v>
      </c>
      <c r="AC73" s="72">
        <f t="shared" si="10"/>
        <v>57.142857142857146</v>
      </c>
      <c r="AD73" s="72">
        <f t="shared" si="10"/>
        <v>57.142857142857146</v>
      </c>
      <c r="AE73" s="72">
        <f t="shared" si="26"/>
        <v>57.142857142857146</v>
      </c>
      <c r="AF73" s="72">
        <f t="shared" si="27"/>
        <v>57.142857142857146</v>
      </c>
      <c r="AG73" s="73">
        <f t="shared" si="27"/>
        <v>57.142857142857146</v>
      </c>
      <c r="AH73" s="621">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622"/>
      <c r="C74" s="1" t="s">
        <v>196</v>
      </c>
      <c r="D74" s="211">
        <v>8</v>
      </c>
      <c r="E74" s="211">
        <v>8</v>
      </c>
      <c r="F74" s="211">
        <v>7</v>
      </c>
      <c r="G74" s="211">
        <v>6</v>
      </c>
      <c r="H74" s="211">
        <v>4</v>
      </c>
      <c r="I74" s="211">
        <v>4</v>
      </c>
      <c r="J74" s="211">
        <v>4</v>
      </c>
      <c r="K74" s="211">
        <v>4</v>
      </c>
      <c r="L74" s="211">
        <v>4</v>
      </c>
      <c r="M74" s="211">
        <v>4</v>
      </c>
      <c r="N74" s="211">
        <v>4</v>
      </c>
      <c r="O74" s="211">
        <v>3</v>
      </c>
      <c r="P74" s="212">
        <v>3</v>
      </c>
      <c r="Q74" s="212">
        <v>3</v>
      </c>
      <c r="R74" s="212">
        <v>3</v>
      </c>
      <c r="S74" s="620">
        <f>100</f>
        <v>100</v>
      </c>
      <c r="T74" s="72">
        <f t="shared" si="3"/>
        <v>100</v>
      </c>
      <c r="U74" s="72">
        <f t="shared" si="4"/>
        <v>87.5</v>
      </c>
      <c r="V74" s="72">
        <f t="shared" si="5"/>
        <v>75</v>
      </c>
      <c r="W74" s="72">
        <f t="shared" si="6"/>
        <v>50</v>
      </c>
      <c r="X74" s="72">
        <f t="shared" si="7"/>
        <v>50</v>
      </c>
      <c r="Y74" s="72">
        <f t="shared" si="8"/>
        <v>50</v>
      </c>
      <c r="Z74" s="72">
        <f t="shared" si="9"/>
        <v>50</v>
      </c>
      <c r="AA74" s="72">
        <f t="shared" si="10"/>
        <v>50</v>
      </c>
      <c r="AB74" s="72">
        <f t="shared" si="10"/>
        <v>50</v>
      </c>
      <c r="AC74" s="72">
        <f t="shared" si="10"/>
        <v>50</v>
      </c>
      <c r="AD74" s="72">
        <f t="shared" si="10"/>
        <v>37.5</v>
      </c>
      <c r="AE74" s="72">
        <f t="shared" si="26"/>
        <v>37.5</v>
      </c>
      <c r="AF74" s="72">
        <f t="shared" si="27"/>
        <v>37.5</v>
      </c>
      <c r="AG74" s="73">
        <f t="shared" si="27"/>
        <v>37.5</v>
      </c>
      <c r="AH74" s="621">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622"/>
      <c r="C75" s="1" t="s">
        <v>197</v>
      </c>
      <c r="D75" s="211">
        <v>1</v>
      </c>
      <c r="E75" s="211">
        <v>1</v>
      </c>
      <c r="F75" s="211">
        <v>1</v>
      </c>
      <c r="G75" s="211">
        <v>1</v>
      </c>
      <c r="H75" s="211">
        <v>1</v>
      </c>
      <c r="I75" s="211">
        <v>1</v>
      </c>
      <c r="J75" s="211">
        <v>1</v>
      </c>
      <c r="K75" s="211">
        <v>1</v>
      </c>
      <c r="L75" s="211">
        <v>1</v>
      </c>
      <c r="M75" s="211">
        <v>1</v>
      </c>
      <c r="N75" s="211">
        <v>1</v>
      </c>
      <c r="O75" s="211">
        <v>1</v>
      </c>
      <c r="P75" s="212">
        <v>1</v>
      </c>
      <c r="Q75" s="212">
        <v>1</v>
      </c>
      <c r="R75" s="212">
        <v>1</v>
      </c>
      <c r="S75" s="620">
        <f>100</f>
        <v>100</v>
      </c>
      <c r="T75" s="72">
        <f t="shared" si="3"/>
        <v>100</v>
      </c>
      <c r="U75" s="72">
        <f t="shared" si="4"/>
        <v>100</v>
      </c>
      <c r="V75" s="72">
        <f t="shared" si="5"/>
        <v>100</v>
      </c>
      <c r="W75" s="72">
        <f t="shared" si="6"/>
        <v>100</v>
      </c>
      <c r="X75" s="72">
        <f t="shared" si="7"/>
        <v>100</v>
      </c>
      <c r="Y75" s="72">
        <f t="shared" si="8"/>
        <v>100</v>
      </c>
      <c r="Z75" s="72">
        <f t="shared" si="9"/>
        <v>100</v>
      </c>
      <c r="AA75" s="72">
        <f t="shared" si="10"/>
        <v>100</v>
      </c>
      <c r="AB75" s="72">
        <f t="shared" si="10"/>
        <v>100</v>
      </c>
      <c r="AC75" s="72">
        <f t="shared" si="10"/>
        <v>100</v>
      </c>
      <c r="AD75" s="72">
        <f t="shared" si="10"/>
        <v>100</v>
      </c>
      <c r="AE75" s="72">
        <f t="shared" si="26"/>
        <v>100</v>
      </c>
      <c r="AF75" s="72">
        <f t="shared" si="27"/>
        <v>100</v>
      </c>
      <c r="AG75" s="73">
        <f t="shared" si="27"/>
        <v>100</v>
      </c>
      <c r="AH75" s="621">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22"/>
      <c r="C76" s="1" t="s">
        <v>198</v>
      </c>
      <c r="D76" s="211">
        <v>253</v>
      </c>
      <c r="E76" s="211">
        <v>237</v>
      </c>
      <c r="F76" s="211">
        <v>229</v>
      </c>
      <c r="G76" s="211">
        <v>218</v>
      </c>
      <c r="H76" s="211">
        <v>206</v>
      </c>
      <c r="I76" s="211">
        <v>186</v>
      </c>
      <c r="J76" s="211">
        <v>182</v>
      </c>
      <c r="K76" s="211">
        <v>183</v>
      </c>
      <c r="L76" s="211">
        <v>169</v>
      </c>
      <c r="M76" s="211">
        <v>179</v>
      </c>
      <c r="N76" s="211">
        <v>168</v>
      </c>
      <c r="O76" s="211">
        <v>163</v>
      </c>
      <c r="P76" s="212">
        <v>162</v>
      </c>
      <c r="Q76" s="212">
        <v>162</v>
      </c>
      <c r="R76" s="212">
        <v>161</v>
      </c>
      <c r="S76" s="620">
        <f>100</f>
        <v>100</v>
      </c>
      <c r="T76" s="72">
        <f t="shared" si="3"/>
        <v>93.675889328063235</v>
      </c>
      <c r="U76" s="72">
        <f t="shared" si="4"/>
        <v>90.51383399209486</v>
      </c>
      <c r="V76" s="72">
        <f t="shared" si="5"/>
        <v>86.166007905138343</v>
      </c>
      <c r="W76" s="72">
        <f t="shared" si="6"/>
        <v>81.422924901185766</v>
      </c>
      <c r="X76" s="72">
        <f t="shared" si="7"/>
        <v>73.517786561264828</v>
      </c>
      <c r="Y76" s="72">
        <f t="shared" si="8"/>
        <v>71.936758893280626</v>
      </c>
      <c r="Z76" s="72">
        <f t="shared" si="9"/>
        <v>72.332015810276687</v>
      </c>
      <c r="AA76" s="72">
        <f t="shared" si="10"/>
        <v>66.798418972332016</v>
      </c>
      <c r="AB76" s="72">
        <f t="shared" si="10"/>
        <v>70.750988142292485</v>
      </c>
      <c r="AC76" s="72">
        <f t="shared" si="10"/>
        <v>66.403162055335969</v>
      </c>
      <c r="AD76" s="72">
        <f t="shared" ref="AD76" si="28">O76*100/$D76</f>
        <v>64.426877470355734</v>
      </c>
      <c r="AE76" s="72">
        <f t="shared" si="26"/>
        <v>64.031620553359687</v>
      </c>
      <c r="AF76" s="72">
        <f t="shared" si="27"/>
        <v>64.031620553359687</v>
      </c>
      <c r="AG76" s="73">
        <f t="shared" si="27"/>
        <v>63.636363636363633</v>
      </c>
      <c r="AH76" s="621">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340"/>
      <c r="C77" s="8" t="s">
        <v>199</v>
      </c>
      <c r="D77">
        <v>252</v>
      </c>
      <c r="E77">
        <v>236</v>
      </c>
      <c r="F77">
        <v>228</v>
      </c>
      <c r="G77">
        <v>217</v>
      </c>
      <c r="H77">
        <v>205</v>
      </c>
      <c r="I77">
        <v>185</v>
      </c>
      <c r="J77">
        <v>181</v>
      </c>
      <c r="K77">
        <v>182</v>
      </c>
      <c r="L77">
        <v>168</v>
      </c>
      <c r="M77">
        <v>178</v>
      </c>
      <c r="N77">
        <v>167</v>
      </c>
      <c r="O77">
        <v>162</v>
      </c>
      <c r="P77">
        <v>161</v>
      </c>
      <c r="Q77">
        <v>161</v>
      </c>
      <c r="R77">
        <v>160</v>
      </c>
      <c r="S77" s="620">
        <f>100</f>
        <v>100</v>
      </c>
      <c r="T77" s="72">
        <f t="shared" ref="T77:T140" si="29">E77*100/$D77</f>
        <v>93.650793650793645</v>
      </c>
      <c r="U77" s="72">
        <f t="shared" ref="U77:U140" si="30">F77*100/$D77</f>
        <v>90.476190476190482</v>
      </c>
      <c r="V77" s="72">
        <f t="shared" ref="V77:V140" si="31">G77*100/$D77</f>
        <v>86.111111111111114</v>
      </c>
      <c r="W77" s="72">
        <f t="shared" ref="W77:W140" si="32">H77*100/$D77</f>
        <v>81.349206349206355</v>
      </c>
      <c r="X77" s="72">
        <f t="shared" ref="X77:X140" si="33">I77*100/$D77</f>
        <v>73.412698412698418</v>
      </c>
      <c r="Y77" s="72">
        <f t="shared" ref="Y77:Y140" si="34">J77*100/$D77</f>
        <v>71.825396825396822</v>
      </c>
      <c r="Z77" s="72">
        <f t="shared" ref="Z77:Z140" si="35">K77*100/$D77</f>
        <v>72.222222222222229</v>
      </c>
      <c r="AA77" s="72">
        <f t="shared" ref="AA77:AD140" si="36">L77*100/$D77</f>
        <v>66.666666666666671</v>
      </c>
      <c r="AB77" s="72">
        <f t="shared" si="36"/>
        <v>70.634920634920633</v>
      </c>
      <c r="AC77" s="72">
        <f t="shared" si="36"/>
        <v>66.269841269841265</v>
      </c>
      <c r="AD77" s="72">
        <f t="shared" si="36"/>
        <v>64.285714285714292</v>
      </c>
      <c r="AE77" s="72">
        <f t="shared" ref="AE77:AG77" si="37">P77*100/$D77</f>
        <v>63.888888888888886</v>
      </c>
      <c r="AF77" s="72">
        <f t="shared" si="37"/>
        <v>63.888888888888886</v>
      </c>
      <c r="AG77" s="73">
        <f t="shared" si="37"/>
        <v>63.492063492063494</v>
      </c>
      <c r="AH77" s="237"/>
      <c r="AI77" s="238"/>
      <c r="AJ77" s="238"/>
      <c r="AK77" s="238"/>
      <c r="AL77" s="238"/>
      <c r="AM77" s="238"/>
      <c r="AN77" s="238"/>
      <c r="AO77" s="238"/>
      <c r="AP77" s="238"/>
      <c r="AQ77" s="238"/>
      <c r="AR77" s="238"/>
      <c r="AS77" s="238"/>
      <c r="AT77" s="238"/>
      <c r="AU77" s="238"/>
      <c r="AV77" s="239"/>
    </row>
    <row r="78" spans="2:48" ht="15" customHeight="1">
      <c r="B78" s="341" t="s">
        <v>128</v>
      </c>
      <c r="C78" s="1" t="s">
        <v>194</v>
      </c>
      <c r="D78" s="211">
        <v>2223</v>
      </c>
      <c r="E78" s="211">
        <v>2077</v>
      </c>
      <c r="F78" s="211">
        <v>1943</v>
      </c>
      <c r="G78" s="211">
        <v>1881</v>
      </c>
      <c r="H78" s="211">
        <v>1816</v>
      </c>
      <c r="I78" s="211">
        <v>1810</v>
      </c>
      <c r="J78" s="211">
        <v>1669</v>
      </c>
      <c r="K78" s="211">
        <v>1568</v>
      </c>
      <c r="L78" s="211">
        <v>1480</v>
      </c>
      <c r="M78" s="211">
        <v>1440</v>
      </c>
      <c r="N78" s="211">
        <v>1399</v>
      </c>
      <c r="O78" s="211">
        <v>1376</v>
      </c>
      <c r="P78" s="212">
        <v>1365</v>
      </c>
      <c r="Q78" s="212">
        <v>1363</v>
      </c>
      <c r="R78" s="212">
        <v>1355</v>
      </c>
      <c r="S78" s="620">
        <f>100</f>
        <v>100</v>
      </c>
      <c r="T78" s="72">
        <f t="shared" si="29"/>
        <v>93.432298695456595</v>
      </c>
      <c r="U78" s="72">
        <f t="shared" si="30"/>
        <v>87.404408457040034</v>
      </c>
      <c r="V78" s="72">
        <f t="shared" si="31"/>
        <v>84.615384615384613</v>
      </c>
      <c r="W78" s="72">
        <f t="shared" si="32"/>
        <v>81.691408007197481</v>
      </c>
      <c r="X78" s="72">
        <f t="shared" si="33"/>
        <v>81.421502474134059</v>
      </c>
      <c r="Y78" s="72">
        <f t="shared" si="34"/>
        <v>75.078722447143505</v>
      </c>
      <c r="Z78" s="72">
        <f t="shared" si="35"/>
        <v>70.535312640575796</v>
      </c>
      <c r="AA78" s="72">
        <f t="shared" si="36"/>
        <v>66.576698155645531</v>
      </c>
      <c r="AB78" s="72">
        <f t="shared" si="36"/>
        <v>64.777327935222672</v>
      </c>
      <c r="AC78" s="72">
        <f t="shared" si="36"/>
        <v>62.932973459289251</v>
      </c>
      <c r="AD78" s="72">
        <f t="shared" si="36"/>
        <v>61.89833558254611</v>
      </c>
      <c r="AE78" s="72">
        <f t="shared" ref="AE78:AG78" si="38">P78*100/$D78</f>
        <v>61.403508771929822</v>
      </c>
      <c r="AF78" s="72">
        <f t="shared" si="38"/>
        <v>61.313540260908681</v>
      </c>
      <c r="AG78" s="73">
        <f t="shared" si="38"/>
        <v>60.953666216824111</v>
      </c>
      <c r="AH78" s="621">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2"/>
      <c r="C79" s="1" t="s">
        <v>195</v>
      </c>
      <c r="D79" s="211">
        <v>267</v>
      </c>
      <c r="E79" s="211">
        <v>244</v>
      </c>
      <c r="F79" s="211">
        <v>235</v>
      </c>
      <c r="G79" s="211">
        <v>236</v>
      </c>
      <c r="H79" s="211">
        <v>234</v>
      </c>
      <c r="I79" s="211">
        <v>195</v>
      </c>
      <c r="J79" s="211">
        <v>222</v>
      </c>
      <c r="K79" s="211">
        <v>217</v>
      </c>
      <c r="L79" s="211">
        <v>214</v>
      </c>
      <c r="M79" s="211">
        <v>219</v>
      </c>
      <c r="N79" s="211">
        <v>200</v>
      </c>
      <c r="O79" s="211">
        <v>194</v>
      </c>
      <c r="P79" s="212">
        <v>194</v>
      </c>
      <c r="Q79" s="212">
        <v>194</v>
      </c>
      <c r="R79" s="212">
        <v>192</v>
      </c>
      <c r="S79" s="620">
        <f>100</f>
        <v>100</v>
      </c>
      <c r="T79" s="72">
        <f t="shared" si="29"/>
        <v>91.385767790262179</v>
      </c>
      <c r="U79" s="72">
        <f t="shared" si="30"/>
        <v>88.014981273408239</v>
      </c>
      <c r="V79" s="72">
        <f t="shared" si="31"/>
        <v>88.389513108614238</v>
      </c>
      <c r="W79" s="72">
        <f t="shared" si="32"/>
        <v>87.640449438202253</v>
      </c>
      <c r="X79" s="72">
        <f t="shared" si="33"/>
        <v>73.033707865168537</v>
      </c>
      <c r="Y79" s="72">
        <f t="shared" si="34"/>
        <v>83.146067415730343</v>
      </c>
      <c r="Z79" s="72">
        <f t="shared" si="35"/>
        <v>81.273408239700373</v>
      </c>
      <c r="AA79" s="72">
        <f t="shared" si="36"/>
        <v>80.149812734082403</v>
      </c>
      <c r="AB79" s="72">
        <f t="shared" si="36"/>
        <v>82.022471910112358</v>
      </c>
      <c r="AC79" s="72">
        <f t="shared" si="36"/>
        <v>74.906367041198507</v>
      </c>
      <c r="AD79" s="72">
        <f t="shared" si="36"/>
        <v>72.659176029962552</v>
      </c>
      <c r="AE79" s="72">
        <f t="shared" ref="AE79:AG79" si="39">P79*100/$D79</f>
        <v>72.659176029962552</v>
      </c>
      <c r="AF79" s="72">
        <f t="shared" si="39"/>
        <v>72.659176029962552</v>
      </c>
      <c r="AG79" s="73">
        <f t="shared" si="39"/>
        <v>71.910112359550567</v>
      </c>
      <c r="AH79" s="621">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2"/>
      <c r="C80" s="1" t="s">
        <v>196</v>
      </c>
      <c r="D80" s="211">
        <v>66</v>
      </c>
      <c r="E80" s="211">
        <v>58</v>
      </c>
      <c r="F80" s="211">
        <v>65</v>
      </c>
      <c r="G80" s="211">
        <v>70</v>
      </c>
      <c r="H80" s="211">
        <v>64</v>
      </c>
      <c r="I80" s="211">
        <v>52</v>
      </c>
      <c r="J80" s="211">
        <v>67</v>
      </c>
      <c r="K80" s="211">
        <v>58</v>
      </c>
      <c r="L80" s="211">
        <v>58</v>
      </c>
      <c r="M80" s="211">
        <v>60</v>
      </c>
      <c r="N80" s="211">
        <v>64</v>
      </c>
      <c r="O80" s="211">
        <v>62</v>
      </c>
      <c r="P80" s="212">
        <v>61</v>
      </c>
      <c r="Q80" s="212">
        <v>61</v>
      </c>
      <c r="R80" s="212">
        <v>60</v>
      </c>
      <c r="S80" s="620">
        <f>100</f>
        <v>100</v>
      </c>
      <c r="T80" s="72">
        <f t="shared" si="29"/>
        <v>87.878787878787875</v>
      </c>
      <c r="U80" s="72">
        <f t="shared" si="30"/>
        <v>98.484848484848484</v>
      </c>
      <c r="V80" s="72">
        <f t="shared" si="31"/>
        <v>106.06060606060606</v>
      </c>
      <c r="W80" s="72">
        <f t="shared" si="32"/>
        <v>96.969696969696969</v>
      </c>
      <c r="X80" s="72">
        <f t="shared" si="33"/>
        <v>78.787878787878782</v>
      </c>
      <c r="Y80" s="72">
        <f t="shared" si="34"/>
        <v>101.51515151515152</v>
      </c>
      <c r="Z80" s="72">
        <f t="shared" si="35"/>
        <v>87.878787878787875</v>
      </c>
      <c r="AA80" s="72">
        <f t="shared" si="36"/>
        <v>87.878787878787875</v>
      </c>
      <c r="AB80" s="72">
        <f t="shared" si="36"/>
        <v>90.909090909090907</v>
      </c>
      <c r="AC80" s="72">
        <f t="shared" si="36"/>
        <v>96.969696969696969</v>
      </c>
      <c r="AD80" s="72">
        <f t="shared" si="36"/>
        <v>93.939393939393938</v>
      </c>
      <c r="AE80" s="72">
        <f t="shared" ref="AE80:AG80" si="40">P80*100/$D80</f>
        <v>92.424242424242422</v>
      </c>
      <c r="AF80" s="72">
        <f t="shared" si="40"/>
        <v>92.424242424242422</v>
      </c>
      <c r="AG80" s="73">
        <f t="shared" si="40"/>
        <v>90.909090909090907</v>
      </c>
      <c r="AH80" s="621">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2"/>
      <c r="C81" s="1" t="s">
        <v>197</v>
      </c>
      <c r="D81" s="211">
        <v>12</v>
      </c>
      <c r="E81" s="211">
        <v>12</v>
      </c>
      <c r="F81" s="211">
        <v>13</v>
      </c>
      <c r="G81" s="211">
        <v>14</v>
      </c>
      <c r="H81" s="211">
        <v>13</v>
      </c>
      <c r="I81" s="211">
        <v>9</v>
      </c>
      <c r="J81" s="211">
        <v>10</v>
      </c>
      <c r="K81" s="211">
        <v>10</v>
      </c>
      <c r="L81" s="211">
        <v>10</v>
      </c>
      <c r="M81" s="211">
        <v>9</v>
      </c>
      <c r="N81" s="211">
        <v>12</v>
      </c>
      <c r="O81" s="211">
        <v>12</v>
      </c>
      <c r="P81" s="212">
        <v>12</v>
      </c>
      <c r="Q81" s="212">
        <v>12</v>
      </c>
      <c r="R81" s="212">
        <v>12</v>
      </c>
      <c r="S81" s="620">
        <f>100</f>
        <v>100</v>
      </c>
      <c r="T81" s="72">
        <f t="shared" si="29"/>
        <v>100</v>
      </c>
      <c r="U81" s="72">
        <f t="shared" si="30"/>
        <v>108.33333333333333</v>
      </c>
      <c r="V81" s="72">
        <f t="shared" si="31"/>
        <v>116.66666666666667</v>
      </c>
      <c r="W81" s="72">
        <f t="shared" si="32"/>
        <v>108.33333333333333</v>
      </c>
      <c r="X81" s="72">
        <f t="shared" si="33"/>
        <v>75</v>
      </c>
      <c r="Y81" s="72">
        <f t="shared" si="34"/>
        <v>83.333333333333329</v>
      </c>
      <c r="Z81" s="72">
        <f t="shared" si="35"/>
        <v>83.333333333333329</v>
      </c>
      <c r="AA81" s="72">
        <f t="shared" si="36"/>
        <v>83.333333333333329</v>
      </c>
      <c r="AB81" s="72">
        <f t="shared" si="36"/>
        <v>75</v>
      </c>
      <c r="AC81" s="72">
        <f t="shared" si="36"/>
        <v>100</v>
      </c>
      <c r="AD81" s="72">
        <f t="shared" si="36"/>
        <v>100</v>
      </c>
      <c r="AE81" s="72">
        <f t="shared" ref="AE81:AG81" si="41">P81*100/$D81</f>
        <v>100</v>
      </c>
      <c r="AF81" s="72">
        <f t="shared" si="41"/>
        <v>100</v>
      </c>
      <c r="AG81" s="73">
        <f t="shared" si="41"/>
        <v>100</v>
      </c>
      <c r="AH81" s="621">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622"/>
      <c r="C82" s="1" t="s">
        <v>198</v>
      </c>
      <c r="D82" s="211">
        <v>2568</v>
      </c>
      <c r="E82" s="211">
        <v>2391</v>
      </c>
      <c r="F82" s="211">
        <v>2256</v>
      </c>
      <c r="G82" s="211">
        <v>2201</v>
      </c>
      <c r="H82" s="211">
        <v>2127</v>
      </c>
      <c r="I82" s="211">
        <v>2066</v>
      </c>
      <c r="J82" s="211">
        <v>1968</v>
      </c>
      <c r="K82" s="211">
        <v>1853</v>
      </c>
      <c r="L82" s="211">
        <v>1762</v>
      </c>
      <c r="M82" s="211">
        <v>1728</v>
      </c>
      <c r="N82" s="211">
        <v>1675</v>
      </c>
      <c r="O82" s="211">
        <v>1644</v>
      </c>
      <c r="P82" s="212">
        <v>1632</v>
      </c>
      <c r="Q82" s="212">
        <v>1630</v>
      </c>
      <c r="R82" s="212">
        <v>1619</v>
      </c>
      <c r="S82" s="620">
        <f>100</f>
        <v>100</v>
      </c>
      <c r="T82" s="72">
        <f t="shared" si="29"/>
        <v>93.107476635514018</v>
      </c>
      <c r="U82" s="72">
        <f t="shared" si="30"/>
        <v>87.850467289719631</v>
      </c>
      <c r="V82" s="72">
        <f t="shared" si="31"/>
        <v>85.708722741433021</v>
      </c>
      <c r="W82" s="72">
        <f t="shared" si="32"/>
        <v>82.827102803738313</v>
      </c>
      <c r="X82" s="72">
        <f t="shared" si="33"/>
        <v>80.451713395638635</v>
      </c>
      <c r="Y82" s="72">
        <f t="shared" si="34"/>
        <v>76.635514018691595</v>
      </c>
      <c r="Z82" s="72">
        <f t="shared" si="35"/>
        <v>72.157320872274141</v>
      </c>
      <c r="AA82" s="72">
        <f t="shared" si="36"/>
        <v>68.613707165109034</v>
      </c>
      <c r="AB82" s="72">
        <f t="shared" si="36"/>
        <v>67.289719626168221</v>
      </c>
      <c r="AC82" s="72">
        <f t="shared" si="36"/>
        <v>65.22585669781931</v>
      </c>
      <c r="AD82" s="72">
        <f t="shared" si="36"/>
        <v>64.018691588785046</v>
      </c>
      <c r="AE82" s="72">
        <f t="shared" ref="AE82:AG82" si="42">P82*100/$D82</f>
        <v>63.55140186915888</v>
      </c>
      <c r="AF82" s="72">
        <f t="shared" si="42"/>
        <v>63.473520249221181</v>
      </c>
      <c r="AG82" s="73">
        <f t="shared" si="42"/>
        <v>63.045171339563865</v>
      </c>
      <c r="AH82" s="621">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40"/>
      <c r="C83" s="1" t="s">
        <v>199</v>
      </c>
      <c r="D83">
        <v>2556</v>
      </c>
      <c r="E83">
        <v>2379</v>
      </c>
      <c r="F83">
        <v>2243</v>
      </c>
      <c r="G83">
        <v>2187</v>
      </c>
      <c r="H83">
        <v>2114</v>
      </c>
      <c r="I83">
        <v>2057</v>
      </c>
      <c r="J83">
        <v>1958</v>
      </c>
      <c r="K83">
        <v>1843</v>
      </c>
      <c r="L83">
        <v>1752</v>
      </c>
      <c r="M83">
        <v>1719</v>
      </c>
      <c r="N83">
        <v>1663</v>
      </c>
      <c r="O83">
        <v>1632</v>
      </c>
      <c r="P83">
        <v>1620</v>
      </c>
      <c r="Q83">
        <v>1618</v>
      </c>
      <c r="R83">
        <v>1607</v>
      </c>
      <c r="S83" s="620">
        <f>100</f>
        <v>100</v>
      </c>
      <c r="T83" s="72">
        <f t="shared" si="29"/>
        <v>93.075117370892016</v>
      </c>
      <c r="U83" s="72">
        <f t="shared" si="30"/>
        <v>87.754303599374026</v>
      </c>
      <c r="V83" s="72">
        <f t="shared" si="31"/>
        <v>85.563380281690144</v>
      </c>
      <c r="W83" s="72">
        <f t="shared" si="32"/>
        <v>82.707355242566507</v>
      </c>
      <c r="X83" s="72">
        <f t="shared" si="33"/>
        <v>80.477308294209706</v>
      </c>
      <c r="Y83" s="72">
        <f t="shared" si="34"/>
        <v>76.604068857589979</v>
      </c>
      <c r="Z83" s="72">
        <f t="shared" si="35"/>
        <v>72.104851330203445</v>
      </c>
      <c r="AA83" s="72">
        <f t="shared" si="36"/>
        <v>68.544600938967136</v>
      </c>
      <c r="AB83" s="72">
        <f t="shared" si="36"/>
        <v>67.25352112676056</v>
      </c>
      <c r="AC83" s="72">
        <f t="shared" si="36"/>
        <v>65.062597809076678</v>
      </c>
      <c r="AD83" s="72">
        <f t="shared" si="36"/>
        <v>63.84976525821596</v>
      </c>
      <c r="AE83" s="72">
        <f t="shared" ref="AE83:AG83" si="43">P83*100/$D83</f>
        <v>63.380281690140848</v>
      </c>
      <c r="AF83" s="72">
        <f t="shared" si="43"/>
        <v>63.30203442879499</v>
      </c>
      <c r="AG83" s="73">
        <f t="shared" si="43"/>
        <v>62.871674491392803</v>
      </c>
      <c r="AH83" s="237"/>
      <c r="AI83" s="238"/>
      <c r="AJ83" s="238"/>
      <c r="AK83" s="238"/>
      <c r="AL83" s="238"/>
      <c r="AM83" s="238"/>
      <c r="AN83" s="238"/>
      <c r="AO83" s="238"/>
      <c r="AP83" s="238"/>
      <c r="AQ83" s="238"/>
      <c r="AR83" s="238"/>
      <c r="AS83" s="238"/>
      <c r="AT83" s="238"/>
      <c r="AU83" s="238"/>
      <c r="AV83" s="239"/>
    </row>
    <row r="84" spans="2:48" ht="15" customHeight="1">
      <c r="B84" s="622" t="s">
        <v>129</v>
      </c>
      <c r="C84" s="7" t="s">
        <v>194</v>
      </c>
      <c r="D84" s="211">
        <v>120</v>
      </c>
      <c r="E84" s="211">
        <v>130</v>
      </c>
      <c r="F84" s="211">
        <v>117</v>
      </c>
      <c r="G84" s="211">
        <v>114</v>
      </c>
      <c r="H84" s="211">
        <v>106</v>
      </c>
      <c r="I84" s="211">
        <v>114</v>
      </c>
      <c r="J84" s="211">
        <v>105</v>
      </c>
      <c r="K84" s="211">
        <v>97</v>
      </c>
      <c r="L84" s="211">
        <v>100</v>
      </c>
      <c r="M84" s="211">
        <v>93</v>
      </c>
      <c r="N84" s="211">
        <v>81</v>
      </c>
      <c r="O84" s="211">
        <v>90</v>
      </c>
      <c r="P84" s="212">
        <v>89</v>
      </c>
      <c r="Q84" s="212">
        <v>89</v>
      </c>
      <c r="R84" s="212">
        <v>88</v>
      </c>
      <c r="S84" s="620">
        <f>100</f>
        <v>100</v>
      </c>
      <c r="T84" s="72">
        <f t="shared" si="29"/>
        <v>108.33333333333333</v>
      </c>
      <c r="U84" s="72">
        <f t="shared" si="30"/>
        <v>97.5</v>
      </c>
      <c r="V84" s="72">
        <f t="shared" si="31"/>
        <v>95</v>
      </c>
      <c r="W84" s="72">
        <f t="shared" si="32"/>
        <v>88.333333333333329</v>
      </c>
      <c r="X84" s="72">
        <f t="shared" si="33"/>
        <v>95</v>
      </c>
      <c r="Y84" s="72">
        <f t="shared" si="34"/>
        <v>87.5</v>
      </c>
      <c r="Z84" s="72">
        <f t="shared" si="35"/>
        <v>80.833333333333329</v>
      </c>
      <c r="AA84" s="72">
        <f t="shared" si="36"/>
        <v>83.333333333333329</v>
      </c>
      <c r="AB84" s="72">
        <f t="shared" si="36"/>
        <v>77.5</v>
      </c>
      <c r="AC84" s="72">
        <f t="shared" si="36"/>
        <v>67.5</v>
      </c>
      <c r="AD84" s="72">
        <f t="shared" si="36"/>
        <v>75</v>
      </c>
      <c r="AE84" s="72">
        <f t="shared" ref="AE84:AG84" si="44">P84*100/$D84</f>
        <v>74.166666666666671</v>
      </c>
      <c r="AF84" s="72">
        <f t="shared" si="44"/>
        <v>74.166666666666671</v>
      </c>
      <c r="AG84" s="73">
        <f t="shared" si="44"/>
        <v>73.333333333333329</v>
      </c>
      <c r="AH84" s="621">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2"/>
      <c r="C85" s="1" t="s">
        <v>195</v>
      </c>
      <c r="D85" s="211">
        <v>37</v>
      </c>
      <c r="E85" s="211">
        <v>36</v>
      </c>
      <c r="F85" s="211">
        <v>36</v>
      </c>
      <c r="G85" s="211">
        <v>41</v>
      </c>
      <c r="H85" s="211">
        <v>37</v>
      </c>
      <c r="I85" s="211">
        <v>29</v>
      </c>
      <c r="J85" s="211">
        <v>38</v>
      </c>
      <c r="K85" s="211">
        <v>40</v>
      </c>
      <c r="L85" s="211">
        <v>39</v>
      </c>
      <c r="M85" s="211">
        <v>41</v>
      </c>
      <c r="N85" s="211">
        <v>42</v>
      </c>
      <c r="O85" s="211">
        <v>42</v>
      </c>
      <c r="P85" s="212">
        <v>42</v>
      </c>
      <c r="Q85" s="212">
        <v>42</v>
      </c>
      <c r="R85" s="212">
        <v>42</v>
      </c>
      <c r="S85" s="620">
        <f>100</f>
        <v>100</v>
      </c>
      <c r="T85" s="72">
        <f t="shared" si="29"/>
        <v>97.297297297297291</v>
      </c>
      <c r="U85" s="72">
        <f t="shared" si="30"/>
        <v>97.297297297297291</v>
      </c>
      <c r="V85" s="72">
        <f t="shared" si="31"/>
        <v>110.81081081081081</v>
      </c>
      <c r="W85" s="72">
        <f t="shared" si="32"/>
        <v>100</v>
      </c>
      <c r="X85" s="72">
        <f t="shared" si="33"/>
        <v>78.378378378378372</v>
      </c>
      <c r="Y85" s="72">
        <f t="shared" si="34"/>
        <v>102.70270270270271</v>
      </c>
      <c r="Z85" s="72">
        <f t="shared" si="35"/>
        <v>108.10810810810811</v>
      </c>
      <c r="AA85" s="72">
        <f t="shared" si="36"/>
        <v>105.4054054054054</v>
      </c>
      <c r="AB85" s="72">
        <f t="shared" si="36"/>
        <v>110.81081081081081</v>
      </c>
      <c r="AC85" s="72">
        <f t="shared" si="36"/>
        <v>113.51351351351352</v>
      </c>
      <c r="AD85" s="72">
        <f t="shared" si="36"/>
        <v>113.51351351351352</v>
      </c>
      <c r="AE85" s="72">
        <f t="shared" ref="AE85:AG85" si="45">P85*100/$D85</f>
        <v>113.51351351351352</v>
      </c>
      <c r="AF85" s="72">
        <f t="shared" si="45"/>
        <v>113.51351351351352</v>
      </c>
      <c r="AG85" s="73">
        <f t="shared" si="45"/>
        <v>113.51351351351352</v>
      </c>
      <c r="AH85" s="621">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2"/>
      <c r="C86" s="1" t="s">
        <v>196</v>
      </c>
      <c r="D86" s="211">
        <v>28</v>
      </c>
      <c r="E86" s="211">
        <v>30</v>
      </c>
      <c r="F86" s="211">
        <v>24</v>
      </c>
      <c r="G86" s="211">
        <v>23</v>
      </c>
      <c r="H86" s="211">
        <v>28</v>
      </c>
      <c r="I86" s="211">
        <v>34</v>
      </c>
      <c r="J86" s="211">
        <v>30</v>
      </c>
      <c r="K86" s="211">
        <v>28</v>
      </c>
      <c r="L86" s="211">
        <v>25</v>
      </c>
      <c r="M86" s="211">
        <v>20</v>
      </c>
      <c r="N86" s="211">
        <v>23</v>
      </c>
      <c r="O86" s="211">
        <v>20</v>
      </c>
      <c r="P86" s="212">
        <v>20</v>
      </c>
      <c r="Q86" s="212">
        <v>20</v>
      </c>
      <c r="R86" s="212">
        <v>20</v>
      </c>
      <c r="S86" s="620">
        <f>100</f>
        <v>100</v>
      </c>
      <c r="T86" s="72">
        <f t="shared" si="29"/>
        <v>107.14285714285714</v>
      </c>
      <c r="U86" s="72">
        <f t="shared" si="30"/>
        <v>85.714285714285708</v>
      </c>
      <c r="V86" s="72">
        <f t="shared" si="31"/>
        <v>82.142857142857139</v>
      </c>
      <c r="W86" s="72">
        <f t="shared" si="32"/>
        <v>100</v>
      </c>
      <c r="X86" s="72">
        <f t="shared" si="33"/>
        <v>121.42857142857143</v>
      </c>
      <c r="Y86" s="72">
        <f t="shared" si="34"/>
        <v>107.14285714285714</v>
      </c>
      <c r="Z86" s="72">
        <f t="shared" si="35"/>
        <v>100</v>
      </c>
      <c r="AA86" s="72">
        <f t="shared" si="36"/>
        <v>89.285714285714292</v>
      </c>
      <c r="AB86" s="72">
        <f t="shared" si="36"/>
        <v>71.428571428571431</v>
      </c>
      <c r="AC86" s="72">
        <f t="shared" si="36"/>
        <v>82.142857142857139</v>
      </c>
      <c r="AD86" s="72">
        <f t="shared" si="36"/>
        <v>71.428571428571431</v>
      </c>
      <c r="AE86" s="72">
        <f t="shared" ref="AE86:AG86" si="46">P86*100/$D86</f>
        <v>71.428571428571431</v>
      </c>
      <c r="AF86" s="72">
        <f t="shared" si="46"/>
        <v>71.428571428571431</v>
      </c>
      <c r="AG86" s="73">
        <f t="shared" si="46"/>
        <v>71.428571428571431</v>
      </c>
      <c r="AH86" s="621">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2"/>
      <c r="C87" s="1" t="s">
        <v>197</v>
      </c>
      <c r="D87" s="211">
        <v>20</v>
      </c>
      <c r="E87" s="211">
        <v>17</v>
      </c>
      <c r="F87" s="211">
        <v>17</v>
      </c>
      <c r="G87" s="211">
        <v>17</v>
      </c>
      <c r="H87" s="211">
        <v>16</v>
      </c>
      <c r="I87" s="211">
        <v>12</v>
      </c>
      <c r="J87" s="211">
        <v>14</v>
      </c>
      <c r="K87" s="211">
        <v>13</v>
      </c>
      <c r="L87" s="211">
        <v>16</v>
      </c>
      <c r="M87" s="211">
        <v>14</v>
      </c>
      <c r="N87" s="211">
        <v>13</v>
      </c>
      <c r="O87" s="211">
        <v>14</v>
      </c>
      <c r="P87" s="212">
        <v>14</v>
      </c>
      <c r="Q87" s="212">
        <v>14</v>
      </c>
      <c r="R87" s="212">
        <v>14</v>
      </c>
      <c r="S87" s="620">
        <f>100</f>
        <v>100</v>
      </c>
      <c r="T87" s="72">
        <f t="shared" si="29"/>
        <v>85</v>
      </c>
      <c r="U87" s="72">
        <f t="shared" si="30"/>
        <v>85</v>
      </c>
      <c r="V87" s="72">
        <f t="shared" si="31"/>
        <v>85</v>
      </c>
      <c r="W87" s="72">
        <f t="shared" si="32"/>
        <v>80</v>
      </c>
      <c r="X87" s="72">
        <f t="shared" si="33"/>
        <v>60</v>
      </c>
      <c r="Y87" s="72">
        <f t="shared" si="34"/>
        <v>70</v>
      </c>
      <c r="Z87" s="72">
        <f t="shared" si="35"/>
        <v>65</v>
      </c>
      <c r="AA87" s="72">
        <f t="shared" si="36"/>
        <v>80</v>
      </c>
      <c r="AB87" s="72">
        <f t="shared" si="36"/>
        <v>70</v>
      </c>
      <c r="AC87" s="72">
        <f t="shared" si="36"/>
        <v>65</v>
      </c>
      <c r="AD87" s="72">
        <f t="shared" si="36"/>
        <v>70</v>
      </c>
      <c r="AE87" s="72">
        <f t="shared" ref="AE87:AG87" si="47">P87*100/$D87</f>
        <v>70</v>
      </c>
      <c r="AF87" s="72">
        <f t="shared" si="47"/>
        <v>70</v>
      </c>
      <c r="AG87" s="73">
        <f t="shared" si="47"/>
        <v>70</v>
      </c>
      <c r="AH87" s="621">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622"/>
      <c r="C88" s="1" t="s">
        <v>198</v>
      </c>
      <c r="D88" s="211">
        <v>205</v>
      </c>
      <c r="E88" s="211">
        <v>213</v>
      </c>
      <c r="F88" s="211">
        <v>194</v>
      </c>
      <c r="G88" s="211">
        <v>195</v>
      </c>
      <c r="H88" s="211">
        <v>187</v>
      </c>
      <c r="I88" s="211">
        <v>189</v>
      </c>
      <c r="J88" s="211">
        <v>187</v>
      </c>
      <c r="K88" s="211">
        <v>178</v>
      </c>
      <c r="L88" s="211">
        <v>180</v>
      </c>
      <c r="M88" s="211">
        <v>168</v>
      </c>
      <c r="N88" s="211">
        <v>159</v>
      </c>
      <c r="O88" s="211">
        <v>166</v>
      </c>
      <c r="P88" s="212">
        <v>165</v>
      </c>
      <c r="Q88" s="212">
        <v>165</v>
      </c>
      <c r="R88" s="212">
        <v>164</v>
      </c>
      <c r="S88" s="620">
        <f>100</f>
        <v>100</v>
      </c>
      <c r="T88" s="72">
        <f t="shared" si="29"/>
        <v>103.90243902439025</v>
      </c>
      <c r="U88" s="72">
        <f t="shared" si="30"/>
        <v>94.634146341463421</v>
      </c>
      <c r="V88" s="72">
        <f t="shared" si="31"/>
        <v>95.121951219512198</v>
      </c>
      <c r="W88" s="72">
        <f t="shared" si="32"/>
        <v>91.219512195121951</v>
      </c>
      <c r="X88" s="72">
        <f t="shared" si="33"/>
        <v>92.195121951219505</v>
      </c>
      <c r="Y88" s="72">
        <f t="shared" si="34"/>
        <v>91.219512195121951</v>
      </c>
      <c r="Z88" s="72">
        <f t="shared" si="35"/>
        <v>86.829268292682926</v>
      </c>
      <c r="AA88" s="72">
        <f t="shared" si="36"/>
        <v>87.804878048780495</v>
      </c>
      <c r="AB88" s="72">
        <f t="shared" si="36"/>
        <v>81.951219512195124</v>
      </c>
      <c r="AC88" s="72">
        <f t="shared" si="36"/>
        <v>77.560975609756099</v>
      </c>
      <c r="AD88" s="72">
        <f t="shared" si="36"/>
        <v>80.975609756097555</v>
      </c>
      <c r="AE88" s="72">
        <f t="shared" ref="AE88:AG88" si="48">P88*100/$D88</f>
        <v>80.487804878048777</v>
      </c>
      <c r="AF88" s="72">
        <f t="shared" si="48"/>
        <v>80.487804878048777</v>
      </c>
      <c r="AG88" s="73">
        <f t="shared" si="48"/>
        <v>80</v>
      </c>
      <c r="AH88" s="621">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40"/>
      <c r="C89" s="8" t="s">
        <v>199</v>
      </c>
      <c r="D89">
        <v>185</v>
      </c>
      <c r="E89">
        <v>196</v>
      </c>
      <c r="F89">
        <v>177</v>
      </c>
      <c r="G89">
        <v>178</v>
      </c>
      <c r="H89">
        <v>171</v>
      </c>
      <c r="I89">
        <v>177</v>
      </c>
      <c r="J89">
        <v>173</v>
      </c>
      <c r="K89">
        <v>165</v>
      </c>
      <c r="L89">
        <v>164</v>
      </c>
      <c r="M89">
        <v>154</v>
      </c>
      <c r="N89">
        <v>146</v>
      </c>
      <c r="O89">
        <v>152</v>
      </c>
      <c r="P89">
        <v>151</v>
      </c>
      <c r="Q89">
        <v>151</v>
      </c>
      <c r="R89">
        <v>150</v>
      </c>
      <c r="S89" s="620">
        <f>100</f>
        <v>100</v>
      </c>
      <c r="T89" s="72">
        <f t="shared" si="29"/>
        <v>105.94594594594595</v>
      </c>
      <c r="U89" s="72">
        <f t="shared" si="30"/>
        <v>95.675675675675677</v>
      </c>
      <c r="V89" s="72">
        <f t="shared" si="31"/>
        <v>96.21621621621621</v>
      </c>
      <c r="W89" s="72">
        <f t="shared" si="32"/>
        <v>92.432432432432435</v>
      </c>
      <c r="X89" s="72">
        <f t="shared" si="33"/>
        <v>95.675675675675677</v>
      </c>
      <c r="Y89" s="72">
        <f t="shared" si="34"/>
        <v>93.513513513513516</v>
      </c>
      <c r="Z89" s="72">
        <f t="shared" si="35"/>
        <v>89.189189189189193</v>
      </c>
      <c r="AA89" s="72">
        <f t="shared" si="36"/>
        <v>88.648648648648646</v>
      </c>
      <c r="AB89" s="72">
        <f t="shared" si="36"/>
        <v>83.243243243243242</v>
      </c>
      <c r="AC89" s="72">
        <f t="shared" si="36"/>
        <v>78.918918918918919</v>
      </c>
      <c r="AD89" s="72">
        <f t="shared" si="36"/>
        <v>82.162162162162161</v>
      </c>
      <c r="AE89" s="72">
        <f t="shared" ref="AE89:AG89" si="49">P89*100/$D89</f>
        <v>81.621621621621628</v>
      </c>
      <c r="AF89" s="72">
        <f t="shared" si="49"/>
        <v>81.621621621621628</v>
      </c>
      <c r="AG89" s="73">
        <f t="shared" si="49"/>
        <v>81.081081081081081</v>
      </c>
      <c r="AH89" s="237"/>
      <c r="AI89" s="238"/>
      <c r="AJ89" s="238"/>
      <c r="AK89" s="238"/>
      <c r="AL89" s="238"/>
      <c r="AM89" s="238"/>
      <c r="AN89" s="238"/>
      <c r="AO89" s="238"/>
      <c r="AP89" s="238"/>
      <c r="AQ89" s="238"/>
      <c r="AR89" s="238"/>
      <c r="AS89" s="238"/>
      <c r="AT89" s="238"/>
      <c r="AU89" s="238"/>
      <c r="AV89" s="239"/>
    </row>
    <row r="90" spans="2:48" ht="15" customHeight="1">
      <c r="B90" s="622" t="s">
        <v>130</v>
      </c>
      <c r="C90" s="1" t="s">
        <v>194</v>
      </c>
      <c r="D90" s="211">
        <v>1057</v>
      </c>
      <c r="E90" s="211">
        <v>1063</v>
      </c>
      <c r="F90" s="211">
        <v>1019</v>
      </c>
      <c r="G90" s="211">
        <v>991</v>
      </c>
      <c r="H90" s="211">
        <v>942</v>
      </c>
      <c r="I90" s="211">
        <v>926</v>
      </c>
      <c r="J90" s="211">
        <v>860</v>
      </c>
      <c r="K90" s="211">
        <v>839</v>
      </c>
      <c r="L90" s="211">
        <v>813</v>
      </c>
      <c r="M90" s="211">
        <v>791</v>
      </c>
      <c r="N90" s="211">
        <v>750</v>
      </c>
      <c r="O90" s="211">
        <v>741</v>
      </c>
      <c r="P90" s="212">
        <v>735</v>
      </c>
      <c r="Q90" s="212">
        <v>734</v>
      </c>
      <c r="R90" s="212">
        <v>730</v>
      </c>
      <c r="S90" s="620">
        <f>100</f>
        <v>100</v>
      </c>
      <c r="T90" s="72">
        <f t="shared" si="29"/>
        <v>100.56764427625355</v>
      </c>
      <c r="U90" s="72">
        <f t="shared" si="30"/>
        <v>96.404919583727533</v>
      </c>
      <c r="V90" s="72">
        <f t="shared" si="31"/>
        <v>93.755912961210981</v>
      </c>
      <c r="W90" s="72">
        <f t="shared" si="32"/>
        <v>89.120151371806998</v>
      </c>
      <c r="X90" s="72">
        <f t="shared" si="33"/>
        <v>87.606433301797537</v>
      </c>
      <c r="Y90" s="72">
        <f t="shared" si="34"/>
        <v>81.362346263008519</v>
      </c>
      <c r="Z90" s="72">
        <f t="shared" si="35"/>
        <v>79.375591296121101</v>
      </c>
      <c r="AA90" s="72">
        <f t="shared" si="36"/>
        <v>76.915799432355726</v>
      </c>
      <c r="AB90" s="72">
        <f t="shared" si="36"/>
        <v>74.83443708609272</v>
      </c>
      <c r="AC90" s="72">
        <f t="shared" si="36"/>
        <v>70.955534531693473</v>
      </c>
      <c r="AD90" s="72">
        <f t="shared" si="36"/>
        <v>70.104068117313147</v>
      </c>
      <c r="AE90" s="72">
        <f t="shared" ref="AE90:AG90" si="50">P90*100/$D90</f>
        <v>69.536423841059602</v>
      </c>
      <c r="AF90" s="72">
        <f t="shared" si="50"/>
        <v>69.441816461684013</v>
      </c>
      <c r="AG90" s="73">
        <f t="shared" si="50"/>
        <v>69.063386944181644</v>
      </c>
      <c r="AH90" s="621">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622"/>
      <c r="C91" s="1" t="s">
        <v>195</v>
      </c>
      <c r="D91" s="211">
        <v>163</v>
      </c>
      <c r="E91" s="211">
        <v>154</v>
      </c>
      <c r="F91" s="211">
        <v>145</v>
      </c>
      <c r="G91" s="211">
        <v>131</v>
      </c>
      <c r="H91" s="211">
        <v>127</v>
      </c>
      <c r="I91" s="211">
        <v>105</v>
      </c>
      <c r="J91" s="211">
        <v>122</v>
      </c>
      <c r="K91" s="211">
        <v>115</v>
      </c>
      <c r="L91" s="211">
        <v>109</v>
      </c>
      <c r="M91" s="211">
        <v>99</v>
      </c>
      <c r="N91" s="211">
        <v>82</v>
      </c>
      <c r="O91" s="211">
        <v>78</v>
      </c>
      <c r="P91" s="212">
        <v>78</v>
      </c>
      <c r="Q91" s="212">
        <v>78</v>
      </c>
      <c r="R91" s="212">
        <v>77</v>
      </c>
      <c r="S91" s="620">
        <f>100</f>
        <v>100</v>
      </c>
      <c r="T91" s="72">
        <f t="shared" si="29"/>
        <v>94.478527607361968</v>
      </c>
      <c r="U91" s="72">
        <f t="shared" si="30"/>
        <v>88.957055214723923</v>
      </c>
      <c r="V91" s="72">
        <f t="shared" si="31"/>
        <v>80.368098159509202</v>
      </c>
      <c r="W91" s="72">
        <f t="shared" si="32"/>
        <v>77.914110429447859</v>
      </c>
      <c r="X91" s="72">
        <f t="shared" si="33"/>
        <v>64.417177914110425</v>
      </c>
      <c r="Y91" s="72">
        <f t="shared" si="34"/>
        <v>74.846625766871171</v>
      </c>
      <c r="Z91" s="72">
        <f t="shared" si="35"/>
        <v>70.552147239263803</v>
      </c>
      <c r="AA91" s="72">
        <f t="shared" si="36"/>
        <v>66.871165644171782</v>
      </c>
      <c r="AB91" s="72">
        <f t="shared" si="36"/>
        <v>60.736196319018404</v>
      </c>
      <c r="AC91" s="72">
        <f t="shared" si="36"/>
        <v>50.306748466257666</v>
      </c>
      <c r="AD91" s="72">
        <f t="shared" si="36"/>
        <v>47.852760736196316</v>
      </c>
      <c r="AE91" s="72">
        <f t="shared" ref="AE91:AG91" si="51">P91*100/$D91</f>
        <v>47.852760736196316</v>
      </c>
      <c r="AF91" s="72">
        <f t="shared" si="51"/>
        <v>47.852760736196316</v>
      </c>
      <c r="AG91" s="73">
        <f t="shared" si="51"/>
        <v>47.239263803680984</v>
      </c>
      <c r="AH91" s="621">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622"/>
      <c r="C92" s="1" t="s">
        <v>196</v>
      </c>
      <c r="D92" s="211">
        <v>39</v>
      </c>
      <c r="E92" s="211">
        <v>37</v>
      </c>
      <c r="F92" s="211">
        <v>33</v>
      </c>
      <c r="G92" s="211">
        <v>37</v>
      </c>
      <c r="H92" s="211">
        <v>34</v>
      </c>
      <c r="I92" s="211">
        <v>30</v>
      </c>
      <c r="J92" s="211">
        <v>28</v>
      </c>
      <c r="K92" s="211">
        <v>28</v>
      </c>
      <c r="L92" s="211">
        <v>23</v>
      </c>
      <c r="M92" s="211">
        <v>22</v>
      </c>
      <c r="N92" s="211">
        <v>24</v>
      </c>
      <c r="O92" s="211">
        <v>24</v>
      </c>
      <c r="P92" s="212">
        <v>24</v>
      </c>
      <c r="Q92" s="212">
        <v>24</v>
      </c>
      <c r="R92" s="212">
        <v>24</v>
      </c>
      <c r="S92" s="620">
        <f>100</f>
        <v>100</v>
      </c>
      <c r="T92" s="72">
        <f t="shared" si="29"/>
        <v>94.871794871794876</v>
      </c>
      <c r="U92" s="72">
        <f t="shared" si="30"/>
        <v>84.615384615384613</v>
      </c>
      <c r="V92" s="72">
        <f t="shared" si="31"/>
        <v>94.871794871794876</v>
      </c>
      <c r="W92" s="72">
        <f t="shared" si="32"/>
        <v>87.179487179487182</v>
      </c>
      <c r="X92" s="72">
        <f t="shared" si="33"/>
        <v>76.92307692307692</v>
      </c>
      <c r="Y92" s="72">
        <f t="shared" si="34"/>
        <v>71.794871794871796</v>
      </c>
      <c r="Z92" s="72">
        <f t="shared" si="35"/>
        <v>71.794871794871796</v>
      </c>
      <c r="AA92" s="72">
        <f t="shared" si="36"/>
        <v>58.974358974358971</v>
      </c>
      <c r="AB92" s="72">
        <f t="shared" si="36"/>
        <v>56.410256410256409</v>
      </c>
      <c r="AC92" s="72">
        <f t="shared" si="36"/>
        <v>61.53846153846154</v>
      </c>
      <c r="AD92" s="72">
        <f t="shared" si="36"/>
        <v>61.53846153846154</v>
      </c>
      <c r="AE92" s="72">
        <f t="shared" ref="AE92:AE140" si="52">P92*100/$D92</f>
        <v>61.53846153846154</v>
      </c>
      <c r="AF92" s="72">
        <f t="shared" ref="AF92:AG140" si="53">Q92*100/$D92</f>
        <v>61.53846153846154</v>
      </c>
      <c r="AG92" s="73">
        <f t="shared" si="53"/>
        <v>61.53846153846154</v>
      </c>
      <c r="AH92" s="621">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622"/>
      <c r="C93" s="1" t="s">
        <v>197</v>
      </c>
      <c r="D93" s="211">
        <v>7</v>
      </c>
      <c r="E93" s="211">
        <v>6</v>
      </c>
      <c r="F93" s="211">
        <v>5</v>
      </c>
      <c r="G93" s="211">
        <v>4</v>
      </c>
      <c r="H93" s="211">
        <v>5</v>
      </c>
      <c r="I93" s="211">
        <v>3</v>
      </c>
      <c r="J93" s="211">
        <v>5</v>
      </c>
      <c r="K93" s="211">
        <v>4</v>
      </c>
      <c r="L93" s="211">
        <v>4</v>
      </c>
      <c r="M93" s="211">
        <v>4</v>
      </c>
      <c r="N93" s="211">
        <v>3</v>
      </c>
      <c r="O93" s="211">
        <v>3</v>
      </c>
      <c r="P93" s="212">
        <v>3</v>
      </c>
      <c r="Q93" s="212">
        <v>3</v>
      </c>
      <c r="R93" s="212">
        <v>3</v>
      </c>
      <c r="S93" s="620">
        <f>100</f>
        <v>100</v>
      </c>
      <c r="T93" s="72">
        <f t="shared" si="29"/>
        <v>85.714285714285708</v>
      </c>
      <c r="U93" s="72">
        <f t="shared" si="30"/>
        <v>71.428571428571431</v>
      </c>
      <c r="V93" s="72">
        <f t="shared" si="31"/>
        <v>57.142857142857146</v>
      </c>
      <c r="W93" s="72">
        <f t="shared" si="32"/>
        <v>71.428571428571431</v>
      </c>
      <c r="X93" s="72">
        <f t="shared" si="33"/>
        <v>42.857142857142854</v>
      </c>
      <c r="Y93" s="72">
        <f t="shared" si="34"/>
        <v>71.428571428571431</v>
      </c>
      <c r="Z93" s="72">
        <f t="shared" si="35"/>
        <v>57.142857142857146</v>
      </c>
      <c r="AA93" s="72">
        <f t="shared" si="36"/>
        <v>57.142857142857146</v>
      </c>
      <c r="AB93" s="72">
        <f t="shared" si="36"/>
        <v>57.142857142857146</v>
      </c>
      <c r="AC93" s="72">
        <f t="shared" si="36"/>
        <v>42.857142857142854</v>
      </c>
      <c r="AD93" s="72">
        <f t="shared" si="36"/>
        <v>42.857142857142854</v>
      </c>
      <c r="AE93" s="72">
        <f t="shared" si="52"/>
        <v>42.857142857142854</v>
      </c>
      <c r="AF93" s="72">
        <f t="shared" si="53"/>
        <v>42.857142857142854</v>
      </c>
      <c r="AG93" s="73">
        <f t="shared" si="53"/>
        <v>42.857142857142854</v>
      </c>
      <c r="AH93" s="621">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622"/>
      <c r="C94" s="1" t="s">
        <v>198</v>
      </c>
      <c r="D94" s="211">
        <v>1266</v>
      </c>
      <c r="E94" s="211">
        <v>1260</v>
      </c>
      <c r="F94" s="211">
        <v>1202</v>
      </c>
      <c r="G94" s="211">
        <v>1163</v>
      </c>
      <c r="H94" s="211">
        <v>1108</v>
      </c>
      <c r="I94" s="211">
        <v>1064</v>
      </c>
      <c r="J94" s="211">
        <v>1015</v>
      </c>
      <c r="K94" s="211">
        <v>986</v>
      </c>
      <c r="L94" s="211">
        <v>949</v>
      </c>
      <c r="M94" s="211">
        <v>916</v>
      </c>
      <c r="N94" s="211">
        <v>859</v>
      </c>
      <c r="O94" s="211">
        <v>846</v>
      </c>
      <c r="P94" s="212">
        <v>840</v>
      </c>
      <c r="Q94" s="212">
        <v>839</v>
      </c>
      <c r="R94" s="212">
        <v>834</v>
      </c>
      <c r="S94" s="620">
        <f>100</f>
        <v>100</v>
      </c>
      <c r="T94" s="72">
        <f t="shared" si="29"/>
        <v>99.526066350710906</v>
      </c>
      <c r="U94" s="72">
        <f t="shared" si="30"/>
        <v>94.944707740916272</v>
      </c>
      <c r="V94" s="72">
        <f t="shared" si="31"/>
        <v>91.864139020537124</v>
      </c>
      <c r="W94" s="72">
        <f t="shared" si="32"/>
        <v>87.519747235387044</v>
      </c>
      <c r="X94" s="72">
        <f t="shared" si="33"/>
        <v>84.044233807266977</v>
      </c>
      <c r="Y94" s="72">
        <f t="shared" si="34"/>
        <v>80.173775671406005</v>
      </c>
      <c r="Z94" s="72">
        <f t="shared" si="35"/>
        <v>77.883096366508695</v>
      </c>
      <c r="AA94" s="72">
        <f t="shared" si="36"/>
        <v>74.960505529225912</v>
      </c>
      <c r="AB94" s="72">
        <f t="shared" si="36"/>
        <v>72.353870458135859</v>
      </c>
      <c r="AC94" s="72">
        <f t="shared" si="36"/>
        <v>67.851500789889414</v>
      </c>
      <c r="AD94" s="72">
        <f t="shared" si="36"/>
        <v>66.824644549763036</v>
      </c>
      <c r="AE94" s="72">
        <f t="shared" si="52"/>
        <v>66.350710900473928</v>
      </c>
      <c r="AF94" s="72">
        <f t="shared" si="53"/>
        <v>66.271721958925752</v>
      </c>
      <c r="AG94" s="73">
        <f t="shared" si="53"/>
        <v>65.876777251184834</v>
      </c>
      <c r="AH94" s="621">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40"/>
      <c r="C95" s="8" t="s">
        <v>199</v>
      </c>
      <c r="D95">
        <v>1259</v>
      </c>
      <c r="E95">
        <v>1254</v>
      </c>
      <c r="F95">
        <v>1197</v>
      </c>
      <c r="G95">
        <v>1159</v>
      </c>
      <c r="H95">
        <v>1103</v>
      </c>
      <c r="I95">
        <v>1061</v>
      </c>
      <c r="J95">
        <v>1010</v>
      </c>
      <c r="K95">
        <v>982</v>
      </c>
      <c r="L95">
        <v>945</v>
      </c>
      <c r="M95">
        <v>912</v>
      </c>
      <c r="N95">
        <v>856</v>
      </c>
      <c r="O95">
        <v>843</v>
      </c>
      <c r="P95">
        <v>837</v>
      </c>
      <c r="Q95">
        <v>836</v>
      </c>
      <c r="R95">
        <v>831</v>
      </c>
      <c r="S95" s="620">
        <f>100</f>
        <v>100</v>
      </c>
      <c r="T95" s="72">
        <f t="shared" si="29"/>
        <v>99.602859412231936</v>
      </c>
      <c r="U95" s="72">
        <f t="shared" si="30"/>
        <v>95.07545671167594</v>
      </c>
      <c r="V95" s="72">
        <f t="shared" si="31"/>
        <v>92.057188244638596</v>
      </c>
      <c r="W95" s="72">
        <f t="shared" si="32"/>
        <v>87.609213661636218</v>
      </c>
      <c r="X95" s="72">
        <f t="shared" si="33"/>
        <v>84.273232724384428</v>
      </c>
      <c r="Y95" s="72">
        <f t="shared" si="34"/>
        <v>80.222398729150115</v>
      </c>
      <c r="Z95" s="72">
        <f t="shared" si="35"/>
        <v>77.998411437648926</v>
      </c>
      <c r="AA95" s="72">
        <f t="shared" si="36"/>
        <v>75.059571088165214</v>
      </c>
      <c r="AB95" s="72">
        <f t="shared" si="36"/>
        <v>72.438443208895947</v>
      </c>
      <c r="AC95" s="72">
        <f t="shared" si="36"/>
        <v>67.99046862589357</v>
      </c>
      <c r="AD95" s="72">
        <f t="shared" si="36"/>
        <v>66.957903097696587</v>
      </c>
      <c r="AE95" s="72">
        <f t="shared" si="52"/>
        <v>66.481334392374904</v>
      </c>
      <c r="AF95" s="72">
        <f t="shared" si="53"/>
        <v>66.401906274821286</v>
      </c>
      <c r="AG95" s="73">
        <f t="shared" si="53"/>
        <v>66.004765687053222</v>
      </c>
      <c r="AH95" s="237"/>
      <c r="AI95" s="238"/>
      <c r="AJ95" s="238"/>
      <c r="AK95" s="238"/>
      <c r="AL95" s="238"/>
      <c r="AM95" s="238"/>
      <c r="AN95" s="238"/>
      <c r="AO95" s="238"/>
      <c r="AP95" s="238"/>
      <c r="AQ95" s="238"/>
      <c r="AR95" s="238"/>
      <c r="AS95" s="238"/>
      <c r="AT95" s="238"/>
      <c r="AU95" s="238"/>
      <c r="AV95" s="239"/>
    </row>
    <row r="96" spans="2:48" ht="15" customHeight="1">
      <c r="B96" s="622" t="s">
        <v>116</v>
      </c>
      <c r="C96" s="1" t="s">
        <v>194</v>
      </c>
      <c r="D96" s="211">
        <v>9</v>
      </c>
      <c r="E96" s="211">
        <v>11</v>
      </c>
      <c r="F96" s="211">
        <v>10</v>
      </c>
      <c r="G96" s="211">
        <v>9</v>
      </c>
      <c r="H96" s="211">
        <v>12</v>
      </c>
      <c r="I96" s="211">
        <v>12</v>
      </c>
      <c r="J96" s="211">
        <v>15</v>
      </c>
      <c r="K96" s="211">
        <v>12</v>
      </c>
      <c r="L96" s="211">
        <v>11</v>
      </c>
      <c r="M96" s="211">
        <v>9</v>
      </c>
      <c r="N96" s="211">
        <v>9</v>
      </c>
      <c r="O96" s="211">
        <v>9</v>
      </c>
      <c r="P96" s="212">
        <v>9</v>
      </c>
      <c r="Q96" s="212">
        <v>9</v>
      </c>
      <c r="R96" s="212">
        <v>9</v>
      </c>
      <c r="S96" s="620">
        <f>100</f>
        <v>100</v>
      </c>
      <c r="T96" s="72">
        <f t="shared" si="29"/>
        <v>122.22222222222223</v>
      </c>
      <c r="U96" s="72">
        <f t="shared" si="30"/>
        <v>111.11111111111111</v>
      </c>
      <c r="V96" s="72">
        <f t="shared" si="31"/>
        <v>100</v>
      </c>
      <c r="W96" s="72">
        <f t="shared" si="32"/>
        <v>133.33333333333334</v>
      </c>
      <c r="X96" s="72">
        <f t="shared" si="33"/>
        <v>133.33333333333334</v>
      </c>
      <c r="Y96" s="72">
        <f t="shared" si="34"/>
        <v>166.66666666666666</v>
      </c>
      <c r="Z96" s="72">
        <f t="shared" si="35"/>
        <v>133.33333333333334</v>
      </c>
      <c r="AA96" s="72">
        <f t="shared" si="36"/>
        <v>122.22222222222223</v>
      </c>
      <c r="AB96" s="72">
        <f t="shared" si="36"/>
        <v>100</v>
      </c>
      <c r="AC96" s="72">
        <f t="shared" si="36"/>
        <v>100</v>
      </c>
      <c r="AD96" s="72">
        <f t="shared" si="36"/>
        <v>100</v>
      </c>
      <c r="AE96" s="72">
        <f t="shared" si="52"/>
        <v>100</v>
      </c>
      <c r="AF96" s="72">
        <f t="shared" si="53"/>
        <v>100</v>
      </c>
      <c r="AG96" s="73">
        <f t="shared" si="53"/>
        <v>100</v>
      </c>
      <c r="AH96" s="621">
        <v>1</v>
      </c>
      <c r="AI96" s="234">
        <v>1</v>
      </c>
      <c r="AJ96" s="234">
        <v>1</v>
      </c>
      <c r="AK96" s="234">
        <v>1</v>
      </c>
      <c r="AL96" s="234">
        <v>1</v>
      </c>
      <c r="AM96" s="234">
        <v>1</v>
      </c>
      <c r="AN96" s="234">
        <v>1</v>
      </c>
      <c r="AO96" s="234">
        <v>1</v>
      </c>
      <c r="AP96" s="234">
        <v>1</v>
      </c>
      <c r="AQ96" s="234">
        <v>1</v>
      </c>
      <c r="AR96" s="234">
        <v>1</v>
      </c>
      <c r="AS96" s="234">
        <v>1</v>
      </c>
      <c r="AT96" s="234">
        <v>4</v>
      </c>
      <c r="AU96" s="234">
        <v>6</v>
      </c>
      <c r="AV96" s="236">
        <v>7</v>
      </c>
    </row>
    <row r="97" spans="2:48" ht="14.45">
      <c r="B97" s="622"/>
      <c r="C97" s="1" t="s">
        <v>195</v>
      </c>
      <c r="D97" s="211">
        <v>2</v>
      </c>
      <c r="E97" s="211">
        <v>3</v>
      </c>
      <c r="F97" s="211">
        <v>2</v>
      </c>
      <c r="G97" s="211">
        <v>1</v>
      </c>
      <c r="H97" s="211">
        <v>1</v>
      </c>
      <c r="I97" s="211">
        <v>2</v>
      </c>
      <c r="J97" s="211">
        <v>0</v>
      </c>
      <c r="K97" s="211">
        <v>1</v>
      </c>
      <c r="L97" s="211">
        <v>1</v>
      </c>
      <c r="M97" s="211">
        <v>2</v>
      </c>
      <c r="N97" s="211">
        <v>1</v>
      </c>
      <c r="O97" s="211">
        <v>1</v>
      </c>
      <c r="P97" s="212">
        <v>1</v>
      </c>
      <c r="Q97" s="212">
        <v>1</v>
      </c>
      <c r="R97" s="212">
        <v>1</v>
      </c>
      <c r="S97" s="620">
        <f>100</f>
        <v>100</v>
      </c>
      <c r="T97" s="72">
        <f t="shared" si="29"/>
        <v>150</v>
      </c>
      <c r="U97" s="72">
        <f t="shared" si="30"/>
        <v>100</v>
      </c>
      <c r="V97" s="72">
        <f t="shared" si="31"/>
        <v>50</v>
      </c>
      <c r="W97" s="72">
        <f t="shared" si="32"/>
        <v>50</v>
      </c>
      <c r="X97" s="72">
        <f t="shared" si="33"/>
        <v>100</v>
      </c>
      <c r="Y97" s="72">
        <f t="shared" si="34"/>
        <v>0</v>
      </c>
      <c r="Z97" s="72">
        <f t="shared" si="35"/>
        <v>50</v>
      </c>
      <c r="AA97" s="72">
        <f t="shared" si="36"/>
        <v>50</v>
      </c>
      <c r="AB97" s="72">
        <f t="shared" si="36"/>
        <v>100</v>
      </c>
      <c r="AC97" s="72">
        <f t="shared" si="36"/>
        <v>50</v>
      </c>
      <c r="AD97" s="72">
        <f t="shared" si="36"/>
        <v>50</v>
      </c>
      <c r="AE97" s="72">
        <f t="shared" si="52"/>
        <v>50</v>
      </c>
      <c r="AF97" s="72">
        <f t="shared" si="53"/>
        <v>50</v>
      </c>
      <c r="AG97" s="73">
        <f t="shared" si="53"/>
        <v>50</v>
      </c>
      <c r="AH97" s="621">
        <v>1</v>
      </c>
      <c r="AI97" s="234">
        <v>1</v>
      </c>
      <c r="AJ97" s="234">
        <v>1</v>
      </c>
      <c r="AK97" s="234">
        <v>1</v>
      </c>
      <c r="AL97" s="234">
        <v>1</v>
      </c>
      <c r="AM97" s="234">
        <v>1</v>
      </c>
      <c r="AN97" s="234">
        <v>1</v>
      </c>
      <c r="AO97" s="234">
        <v>1</v>
      </c>
      <c r="AP97" s="234">
        <v>1</v>
      </c>
      <c r="AQ97" s="234">
        <v>1</v>
      </c>
      <c r="AR97" s="234">
        <v>1</v>
      </c>
      <c r="AS97" s="234">
        <v>1</v>
      </c>
      <c r="AT97" s="234">
        <v>4</v>
      </c>
      <c r="AU97" s="234">
        <v>6</v>
      </c>
      <c r="AV97" s="236">
        <v>7</v>
      </c>
    </row>
    <row r="98" spans="2:48" ht="14.45">
      <c r="B98" s="622"/>
      <c r="C98" s="1" t="s">
        <v>196</v>
      </c>
      <c r="D98" s="211">
        <v>1</v>
      </c>
      <c r="E98" s="211">
        <v>1</v>
      </c>
      <c r="F98" s="211">
        <v>2</v>
      </c>
      <c r="G98" s="211">
        <v>3</v>
      </c>
      <c r="H98" s="211">
        <v>3</v>
      </c>
      <c r="I98" s="211">
        <v>2</v>
      </c>
      <c r="J98" s="211">
        <v>2</v>
      </c>
      <c r="K98" s="211">
        <v>3</v>
      </c>
      <c r="L98" s="211">
        <v>3</v>
      </c>
      <c r="M98" s="211">
        <v>2</v>
      </c>
      <c r="N98" s="211">
        <v>3</v>
      </c>
      <c r="O98" s="211">
        <v>3</v>
      </c>
      <c r="P98" s="212">
        <v>3</v>
      </c>
      <c r="Q98" s="212">
        <v>3</v>
      </c>
      <c r="R98" s="212">
        <v>3</v>
      </c>
      <c r="S98" s="620">
        <f>100</f>
        <v>100</v>
      </c>
      <c r="T98" s="72">
        <f t="shared" si="29"/>
        <v>100</v>
      </c>
      <c r="U98" s="72">
        <f t="shared" si="30"/>
        <v>200</v>
      </c>
      <c r="V98" s="72">
        <f t="shared" si="31"/>
        <v>300</v>
      </c>
      <c r="W98" s="72">
        <f t="shared" si="32"/>
        <v>300</v>
      </c>
      <c r="X98" s="72">
        <f t="shared" si="33"/>
        <v>200</v>
      </c>
      <c r="Y98" s="72">
        <f t="shared" si="34"/>
        <v>200</v>
      </c>
      <c r="Z98" s="72">
        <f t="shared" si="35"/>
        <v>300</v>
      </c>
      <c r="AA98" s="72">
        <f t="shared" si="36"/>
        <v>300</v>
      </c>
      <c r="AB98" s="72">
        <f t="shared" si="36"/>
        <v>200</v>
      </c>
      <c r="AC98" s="72">
        <f t="shared" si="36"/>
        <v>300</v>
      </c>
      <c r="AD98" s="72">
        <f t="shared" si="36"/>
        <v>300</v>
      </c>
      <c r="AE98" s="72">
        <f t="shared" si="52"/>
        <v>300</v>
      </c>
      <c r="AF98" s="72">
        <f t="shared" si="53"/>
        <v>300</v>
      </c>
      <c r="AG98" s="73">
        <f t="shared" si="53"/>
        <v>300</v>
      </c>
      <c r="AH98" s="621">
        <v>1</v>
      </c>
      <c r="AI98" s="234">
        <v>1</v>
      </c>
      <c r="AJ98" s="234">
        <v>1</v>
      </c>
      <c r="AK98" s="234">
        <v>1</v>
      </c>
      <c r="AL98" s="234">
        <v>1</v>
      </c>
      <c r="AM98" s="234">
        <v>1</v>
      </c>
      <c r="AN98" s="234">
        <v>1</v>
      </c>
      <c r="AO98" s="234">
        <v>1</v>
      </c>
      <c r="AP98" s="234">
        <v>1</v>
      </c>
      <c r="AQ98" s="234">
        <v>1</v>
      </c>
      <c r="AR98" s="234">
        <v>1</v>
      </c>
      <c r="AS98" s="234">
        <v>1</v>
      </c>
      <c r="AT98" s="234">
        <v>4</v>
      </c>
      <c r="AU98" s="234">
        <v>6</v>
      </c>
      <c r="AV98" s="236">
        <v>7</v>
      </c>
    </row>
    <row r="99" spans="2:48" ht="14.45">
      <c r="B99" s="622"/>
      <c r="C99" s="1" t="s">
        <v>197</v>
      </c>
      <c r="D99" s="211">
        <v>1</v>
      </c>
      <c r="E99" s="211">
        <v>1</v>
      </c>
      <c r="F99" s="211">
        <v>1</v>
      </c>
      <c r="G99" s="211">
        <v>1</v>
      </c>
      <c r="H99" s="211">
        <v>1</v>
      </c>
      <c r="I99" s="211">
        <v>1</v>
      </c>
      <c r="J99" s="211">
        <v>1</v>
      </c>
      <c r="K99" s="211">
        <v>1</v>
      </c>
      <c r="L99" s="211">
        <v>1</v>
      </c>
      <c r="M99" s="211">
        <v>1</v>
      </c>
      <c r="N99" s="211">
        <v>1</v>
      </c>
      <c r="O99" s="211">
        <v>1</v>
      </c>
      <c r="P99" s="212">
        <v>1</v>
      </c>
      <c r="Q99" s="212">
        <v>1</v>
      </c>
      <c r="R99" s="212">
        <v>1</v>
      </c>
      <c r="S99" s="620">
        <f>100</f>
        <v>100</v>
      </c>
      <c r="T99" s="72">
        <f t="shared" si="29"/>
        <v>100</v>
      </c>
      <c r="U99" s="72">
        <f t="shared" si="30"/>
        <v>100</v>
      </c>
      <c r="V99" s="72">
        <f t="shared" si="31"/>
        <v>100</v>
      </c>
      <c r="W99" s="72">
        <f t="shared" si="32"/>
        <v>100</v>
      </c>
      <c r="X99" s="72">
        <f t="shared" si="33"/>
        <v>100</v>
      </c>
      <c r="Y99" s="72">
        <f t="shared" si="34"/>
        <v>100</v>
      </c>
      <c r="Z99" s="72">
        <f t="shared" si="35"/>
        <v>100</v>
      </c>
      <c r="AA99" s="72">
        <f t="shared" si="36"/>
        <v>100</v>
      </c>
      <c r="AB99" s="72">
        <f t="shared" si="36"/>
        <v>100</v>
      </c>
      <c r="AC99" s="72">
        <f t="shared" si="36"/>
        <v>100</v>
      </c>
      <c r="AD99" s="72">
        <f t="shared" si="36"/>
        <v>100</v>
      </c>
      <c r="AE99" s="72">
        <f t="shared" si="52"/>
        <v>100</v>
      </c>
      <c r="AF99" s="72">
        <f t="shared" si="53"/>
        <v>100</v>
      </c>
      <c r="AG99" s="73">
        <f t="shared" si="53"/>
        <v>100</v>
      </c>
      <c r="AH99" s="621">
        <v>1</v>
      </c>
      <c r="AI99" s="234">
        <v>1</v>
      </c>
      <c r="AJ99" s="234">
        <v>1</v>
      </c>
      <c r="AK99" s="234">
        <v>1</v>
      </c>
      <c r="AL99" s="234">
        <v>1</v>
      </c>
      <c r="AM99" s="234">
        <v>1</v>
      </c>
      <c r="AN99" s="234">
        <v>1</v>
      </c>
      <c r="AO99" s="234">
        <v>1</v>
      </c>
      <c r="AP99" s="234">
        <v>1</v>
      </c>
      <c r="AQ99" s="234">
        <v>1</v>
      </c>
      <c r="AR99" s="234">
        <v>1</v>
      </c>
      <c r="AS99" s="234">
        <v>1</v>
      </c>
      <c r="AT99" s="234">
        <v>4</v>
      </c>
      <c r="AU99" s="234">
        <v>6</v>
      </c>
      <c r="AV99" s="236">
        <v>7</v>
      </c>
    </row>
    <row r="100" spans="2:48" ht="14.45">
      <c r="B100" s="622"/>
      <c r="C100" s="1" t="s">
        <v>198</v>
      </c>
      <c r="D100" s="211">
        <v>13</v>
      </c>
      <c r="E100" s="211">
        <v>16</v>
      </c>
      <c r="F100" s="211">
        <v>15</v>
      </c>
      <c r="G100" s="211">
        <v>14</v>
      </c>
      <c r="H100" s="211">
        <v>17</v>
      </c>
      <c r="I100" s="211">
        <v>17</v>
      </c>
      <c r="J100" s="211">
        <v>18</v>
      </c>
      <c r="K100" s="211">
        <v>17</v>
      </c>
      <c r="L100" s="211">
        <v>16</v>
      </c>
      <c r="M100" s="211">
        <v>14</v>
      </c>
      <c r="N100" s="211">
        <v>14</v>
      </c>
      <c r="O100" s="211">
        <v>14</v>
      </c>
      <c r="P100" s="212">
        <v>14</v>
      </c>
      <c r="Q100" s="212">
        <v>14</v>
      </c>
      <c r="R100" s="212">
        <v>14</v>
      </c>
      <c r="S100" s="620">
        <f>100</f>
        <v>100</v>
      </c>
      <c r="T100" s="72">
        <f t="shared" si="29"/>
        <v>123.07692307692308</v>
      </c>
      <c r="U100" s="72">
        <f t="shared" si="30"/>
        <v>115.38461538461539</v>
      </c>
      <c r="V100" s="72">
        <f t="shared" si="31"/>
        <v>107.69230769230769</v>
      </c>
      <c r="W100" s="72">
        <f t="shared" si="32"/>
        <v>130.76923076923077</v>
      </c>
      <c r="X100" s="72">
        <f t="shared" si="33"/>
        <v>130.76923076923077</v>
      </c>
      <c r="Y100" s="72">
        <f t="shared" si="34"/>
        <v>138.46153846153845</v>
      </c>
      <c r="Z100" s="72">
        <f t="shared" si="35"/>
        <v>130.76923076923077</v>
      </c>
      <c r="AA100" s="72">
        <f t="shared" si="36"/>
        <v>123.07692307692308</v>
      </c>
      <c r="AB100" s="72">
        <f t="shared" si="36"/>
        <v>107.69230769230769</v>
      </c>
      <c r="AC100" s="72">
        <f t="shared" si="36"/>
        <v>107.69230769230769</v>
      </c>
      <c r="AD100" s="72">
        <f t="shared" si="36"/>
        <v>107.69230769230769</v>
      </c>
      <c r="AE100" s="72">
        <f t="shared" si="52"/>
        <v>107.69230769230769</v>
      </c>
      <c r="AF100" s="72">
        <f t="shared" si="53"/>
        <v>107.69230769230769</v>
      </c>
      <c r="AG100" s="73">
        <f t="shared" si="53"/>
        <v>107.69230769230769</v>
      </c>
      <c r="AH100" s="621">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340"/>
      <c r="C101" s="8" t="s">
        <v>199</v>
      </c>
      <c r="D101">
        <v>12</v>
      </c>
      <c r="E101">
        <v>15</v>
      </c>
      <c r="F101">
        <v>14</v>
      </c>
      <c r="G101">
        <v>13</v>
      </c>
      <c r="H101">
        <v>16</v>
      </c>
      <c r="I101">
        <v>16</v>
      </c>
      <c r="J101">
        <v>17</v>
      </c>
      <c r="K101">
        <v>16</v>
      </c>
      <c r="L101">
        <v>15</v>
      </c>
      <c r="M101">
        <v>13</v>
      </c>
      <c r="N101">
        <v>13</v>
      </c>
      <c r="O101">
        <v>13</v>
      </c>
      <c r="P101">
        <v>13</v>
      </c>
      <c r="Q101">
        <v>13</v>
      </c>
      <c r="R101">
        <v>13</v>
      </c>
      <c r="S101" s="620">
        <f>100</f>
        <v>100</v>
      </c>
      <c r="T101" s="72">
        <f t="shared" si="29"/>
        <v>125</v>
      </c>
      <c r="U101" s="72">
        <f t="shared" si="30"/>
        <v>116.66666666666667</v>
      </c>
      <c r="V101" s="72">
        <f t="shared" si="31"/>
        <v>108.33333333333333</v>
      </c>
      <c r="W101" s="72">
        <f t="shared" si="32"/>
        <v>133.33333333333334</v>
      </c>
      <c r="X101" s="72">
        <f t="shared" si="33"/>
        <v>133.33333333333334</v>
      </c>
      <c r="Y101" s="72">
        <f t="shared" si="34"/>
        <v>141.66666666666666</v>
      </c>
      <c r="Z101" s="72">
        <f t="shared" si="35"/>
        <v>133.33333333333334</v>
      </c>
      <c r="AA101" s="72">
        <f t="shared" si="36"/>
        <v>125</v>
      </c>
      <c r="AB101" s="72">
        <f t="shared" si="36"/>
        <v>108.33333333333333</v>
      </c>
      <c r="AC101" s="72">
        <f t="shared" si="36"/>
        <v>108.33333333333333</v>
      </c>
      <c r="AD101" s="72">
        <f t="shared" si="36"/>
        <v>108.33333333333333</v>
      </c>
      <c r="AE101" s="72">
        <f t="shared" si="52"/>
        <v>108.33333333333333</v>
      </c>
      <c r="AF101" s="72">
        <f t="shared" si="53"/>
        <v>108.33333333333333</v>
      </c>
      <c r="AG101" s="73">
        <f t="shared" si="53"/>
        <v>108.33333333333333</v>
      </c>
      <c r="AH101" s="237"/>
      <c r="AI101" s="238"/>
      <c r="AJ101" s="238"/>
      <c r="AK101" s="238"/>
      <c r="AL101" s="238"/>
      <c r="AM101" s="238"/>
      <c r="AN101" s="238"/>
      <c r="AO101" s="238"/>
      <c r="AP101" s="238"/>
      <c r="AQ101" s="238"/>
      <c r="AR101" s="238"/>
      <c r="AS101" s="238"/>
      <c r="AT101" s="238"/>
      <c r="AU101" s="238"/>
      <c r="AV101" s="239"/>
    </row>
    <row r="102" spans="2:48" ht="15" customHeight="1">
      <c r="B102" s="622" t="s">
        <v>111</v>
      </c>
      <c r="C102" s="1" t="s">
        <v>194</v>
      </c>
      <c r="D102" s="211">
        <v>196</v>
      </c>
      <c r="E102" s="211">
        <v>193</v>
      </c>
      <c r="F102" s="211">
        <v>192</v>
      </c>
      <c r="G102" s="211">
        <v>187</v>
      </c>
      <c r="H102" s="211">
        <v>180</v>
      </c>
      <c r="I102" s="211">
        <v>188</v>
      </c>
      <c r="J102" s="211">
        <v>179</v>
      </c>
      <c r="K102" s="211">
        <v>179</v>
      </c>
      <c r="L102" s="211">
        <v>179</v>
      </c>
      <c r="M102" s="211">
        <v>178</v>
      </c>
      <c r="N102" s="211">
        <v>181</v>
      </c>
      <c r="O102" s="211">
        <v>194</v>
      </c>
      <c r="P102" s="212">
        <v>192</v>
      </c>
      <c r="Q102" s="212">
        <v>192</v>
      </c>
      <c r="R102" s="212">
        <v>191</v>
      </c>
      <c r="S102" s="620">
        <f>100</f>
        <v>100</v>
      </c>
      <c r="T102" s="72">
        <f t="shared" si="29"/>
        <v>98.469387755102048</v>
      </c>
      <c r="U102" s="72">
        <f t="shared" si="30"/>
        <v>97.959183673469383</v>
      </c>
      <c r="V102" s="72">
        <f t="shared" si="31"/>
        <v>95.408163265306129</v>
      </c>
      <c r="W102" s="72">
        <f t="shared" si="32"/>
        <v>91.836734693877546</v>
      </c>
      <c r="X102" s="72">
        <f t="shared" si="33"/>
        <v>95.91836734693878</v>
      </c>
      <c r="Y102" s="72">
        <f t="shared" si="34"/>
        <v>91.326530612244895</v>
      </c>
      <c r="Z102" s="72">
        <f t="shared" si="35"/>
        <v>91.326530612244895</v>
      </c>
      <c r="AA102" s="72">
        <f t="shared" si="36"/>
        <v>91.326530612244895</v>
      </c>
      <c r="AB102" s="72">
        <f t="shared" si="36"/>
        <v>90.816326530612244</v>
      </c>
      <c r="AC102" s="72">
        <f t="shared" si="36"/>
        <v>92.34693877551021</v>
      </c>
      <c r="AD102" s="72">
        <f t="shared" si="36"/>
        <v>98.979591836734699</v>
      </c>
      <c r="AE102" s="72">
        <f t="shared" si="52"/>
        <v>97.959183673469383</v>
      </c>
      <c r="AF102" s="72">
        <f t="shared" si="53"/>
        <v>97.959183673469383</v>
      </c>
      <c r="AG102" s="73">
        <f t="shared" si="53"/>
        <v>97.448979591836732</v>
      </c>
      <c r="AH102" s="621">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22"/>
      <c r="C103" s="1" t="s">
        <v>195</v>
      </c>
      <c r="D103" s="211">
        <v>53</v>
      </c>
      <c r="E103" s="211">
        <v>62</v>
      </c>
      <c r="F103" s="211">
        <v>59</v>
      </c>
      <c r="G103" s="211">
        <v>64</v>
      </c>
      <c r="H103" s="211">
        <v>64</v>
      </c>
      <c r="I103" s="211">
        <v>62</v>
      </c>
      <c r="J103" s="211">
        <v>70</v>
      </c>
      <c r="K103" s="211">
        <v>65</v>
      </c>
      <c r="L103" s="211">
        <v>60</v>
      </c>
      <c r="M103" s="211">
        <v>64</v>
      </c>
      <c r="N103" s="211">
        <v>64</v>
      </c>
      <c r="O103" s="211">
        <v>65</v>
      </c>
      <c r="P103" s="212">
        <v>65</v>
      </c>
      <c r="Q103" s="212">
        <v>65</v>
      </c>
      <c r="R103" s="212">
        <v>64</v>
      </c>
      <c r="S103" s="620">
        <f>100</f>
        <v>100</v>
      </c>
      <c r="T103" s="72">
        <f t="shared" si="29"/>
        <v>116.98113207547169</v>
      </c>
      <c r="U103" s="72">
        <f t="shared" si="30"/>
        <v>111.32075471698113</v>
      </c>
      <c r="V103" s="72">
        <f t="shared" si="31"/>
        <v>120.75471698113208</v>
      </c>
      <c r="W103" s="72">
        <f t="shared" si="32"/>
        <v>120.75471698113208</v>
      </c>
      <c r="X103" s="72">
        <f t="shared" si="33"/>
        <v>116.98113207547169</v>
      </c>
      <c r="Y103" s="72">
        <f t="shared" si="34"/>
        <v>132.0754716981132</v>
      </c>
      <c r="Z103" s="72">
        <f t="shared" si="35"/>
        <v>122.64150943396227</v>
      </c>
      <c r="AA103" s="72">
        <f t="shared" si="36"/>
        <v>113.20754716981132</v>
      </c>
      <c r="AB103" s="72">
        <f t="shared" si="36"/>
        <v>120.75471698113208</v>
      </c>
      <c r="AC103" s="72">
        <f t="shared" si="36"/>
        <v>120.75471698113208</v>
      </c>
      <c r="AD103" s="72">
        <f t="shared" si="36"/>
        <v>122.64150943396227</v>
      </c>
      <c r="AE103" s="72">
        <f t="shared" si="52"/>
        <v>122.64150943396227</v>
      </c>
      <c r="AF103" s="72">
        <f t="shared" si="53"/>
        <v>122.64150943396227</v>
      </c>
      <c r="AG103" s="73">
        <f t="shared" si="53"/>
        <v>120.75471698113208</v>
      </c>
      <c r="AH103" s="621">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622"/>
      <c r="C104" s="1" t="s">
        <v>196</v>
      </c>
      <c r="D104" s="211">
        <v>35</v>
      </c>
      <c r="E104" s="211">
        <v>34</v>
      </c>
      <c r="F104" s="211">
        <v>34</v>
      </c>
      <c r="G104" s="211">
        <v>32</v>
      </c>
      <c r="H104" s="211">
        <v>32</v>
      </c>
      <c r="I104" s="211">
        <v>30</v>
      </c>
      <c r="J104" s="211">
        <v>33</v>
      </c>
      <c r="K104" s="211">
        <v>33</v>
      </c>
      <c r="L104" s="211">
        <v>35</v>
      </c>
      <c r="M104" s="211">
        <v>35</v>
      </c>
      <c r="N104" s="211">
        <v>36</v>
      </c>
      <c r="O104" s="211">
        <v>37</v>
      </c>
      <c r="P104" s="212">
        <v>37</v>
      </c>
      <c r="Q104" s="212">
        <v>37</v>
      </c>
      <c r="R104" s="212">
        <v>36</v>
      </c>
      <c r="S104" s="620">
        <f>100</f>
        <v>100</v>
      </c>
      <c r="T104" s="72">
        <f t="shared" si="29"/>
        <v>97.142857142857139</v>
      </c>
      <c r="U104" s="72">
        <f t="shared" si="30"/>
        <v>97.142857142857139</v>
      </c>
      <c r="V104" s="72">
        <f t="shared" si="31"/>
        <v>91.428571428571431</v>
      </c>
      <c r="W104" s="72">
        <f t="shared" si="32"/>
        <v>91.428571428571431</v>
      </c>
      <c r="X104" s="72">
        <f t="shared" si="33"/>
        <v>85.714285714285708</v>
      </c>
      <c r="Y104" s="72">
        <f t="shared" si="34"/>
        <v>94.285714285714292</v>
      </c>
      <c r="Z104" s="72">
        <f t="shared" si="35"/>
        <v>94.285714285714292</v>
      </c>
      <c r="AA104" s="72">
        <f t="shared" si="36"/>
        <v>100</v>
      </c>
      <c r="AB104" s="72">
        <f t="shared" si="36"/>
        <v>100</v>
      </c>
      <c r="AC104" s="72">
        <f t="shared" si="36"/>
        <v>102.85714285714286</v>
      </c>
      <c r="AD104" s="72">
        <f t="shared" si="36"/>
        <v>105.71428571428571</v>
      </c>
      <c r="AE104" s="72">
        <f t="shared" si="52"/>
        <v>105.71428571428571</v>
      </c>
      <c r="AF104" s="72">
        <f t="shared" si="53"/>
        <v>105.71428571428571</v>
      </c>
      <c r="AG104" s="73">
        <f t="shared" si="53"/>
        <v>102.85714285714286</v>
      </c>
      <c r="AH104" s="621">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622"/>
      <c r="C105" s="1" t="s">
        <v>197</v>
      </c>
      <c r="D105" s="211">
        <v>17</v>
      </c>
      <c r="E105" s="211">
        <v>16</v>
      </c>
      <c r="F105" s="211">
        <v>15</v>
      </c>
      <c r="G105" s="211">
        <v>15</v>
      </c>
      <c r="H105" s="211">
        <v>15</v>
      </c>
      <c r="I105" s="211">
        <v>14</v>
      </c>
      <c r="J105" s="211">
        <v>15</v>
      </c>
      <c r="K105" s="211">
        <v>15</v>
      </c>
      <c r="L105" s="211">
        <v>14</v>
      </c>
      <c r="M105" s="211">
        <v>13</v>
      </c>
      <c r="N105" s="211">
        <v>13</v>
      </c>
      <c r="O105" s="211">
        <v>13</v>
      </c>
      <c r="P105" s="212">
        <v>13</v>
      </c>
      <c r="Q105" s="212">
        <v>13</v>
      </c>
      <c r="R105" s="212">
        <v>13</v>
      </c>
      <c r="S105" s="620">
        <f>100</f>
        <v>100</v>
      </c>
      <c r="T105" s="72">
        <f t="shared" si="29"/>
        <v>94.117647058823536</v>
      </c>
      <c r="U105" s="72">
        <f t="shared" si="30"/>
        <v>88.235294117647058</v>
      </c>
      <c r="V105" s="72">
        <f t="shared" si="31"/>
        <v>88.235294117647058</v>
      </c>
      <c r="W105" s="72">
        <f t="shared" si="32"/>
        <v>88.235294117647058</v>
      </c>
      <c r="X105" s="72">
        <f t="shared" si="33"/>
        <v>82.352941176470594</v>
      </c>
      <c r="Y105" s="72">
        <f t="shared" si="34"/>
        <v>88.235294117647058</v>
      </c>
      <c r="Z105" s="72">
        <f t="shared" si="35"/>
        <v>88.235294117647058</v>
      </c>
      <c r="AA105" s="72">
        <f t="shared" si="36"/>
        <v>82.352941176470594</v>
      </c>
      <c r="AB105" s="72">
        <f t="shared" si="36"/>
        <v>76.470588235294116</v>
      </c>
      <c r="AC105" s="72">
        <f t="shared" si="36"/>
        <v>76.470588235294116</v>
      </c>
      <c r="AD105" s="72">
        <f t="shared" si="36"/>
        <v>76.470588235294116</v>
      </c>
      <c r="AE105" s="72">
        <f t="shared" si="52"/>
        <v>76.470588235294116</v>
      </c>
      <c r="AF105" s="72">
        <f t="shared" si="53"/>
        <v>76.470588235294116</v>
      </c>
      <c r="AG105" s="73">
        <f t="shared" si="53"/>
        <v>76.470588235294116</v>
      </c>
      <c r="AH105" s="621">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622"/>
      <c r="C106" s="1" t="s">
        <v>198</v>
      </c>
      <c r="D106" s="211">
        <v>301</v>
      </c>
      <c r="E106" s="211">
        <v>305</v>
      </c>
      <c r="F106" s="211">
        <v>300</v>
      </c>
      <c r="G106" s="211">
        <v>298</v>
      </c>
      <c r="H106" s="211">
        <v>291</v>
      </c>
      <c r="I106" s="211">
        <v>294</v>
      </c>
      <c r="J106" s="211">
        <v>297</v>
      </c>
      <c r="K106" s="211">
        <v>292</v>
      </c>
      <c r="L106" s="211">
        <v>288</v>
      </c>
      <c r="M106" s="211">
        <v>290</v>
      </c>
      <c r="N106" s="211">
        <v>294</v>
      </c>
      <c r="O106" s="211">
        <v>309</v>
      </c>
      <c r="P106" s="212">
        <v>307</v>
      </c>
      <c r="Q106" s="212">
        <v>307</v>
      </c>
      <c r="R106" s="212">
        <v>304</v>
      </c>
      <c r="S106" s="620">
        <f>100</f>
        <v>100</v>
      </c>
      <c r="T106" s="72">
        <f t="shared" si="29"/>
        <v>101.32890365448505</v>
      </c>
      <c r="U106" s="72">
        <f t="shared" si="30"/>
        <v>99.667774086378742</v>
      </c>
      <c r="V106" s="72">
        <f t="shared" si="31"/>
        <v>99.003322259136212</v>
      </c>
      <c r="W106" s="72">
        <f t="shared" si="32"/>
        <v>96.677740863787378</v>
      </c>
      <c r="X106" s="72">
        <f t="shared" si="33"/>
        <v>97.674418604651166</v>
      </c>
      <c r="Y106" s="72">
        <f t="shared" si="34"/>
        <v>98.671096345514954</v>
      </c>
      <c r="Z106" s="72">
        <f t="shared" si="35"/>
        <v>97.009966777408636</v>
      </c>
      <c r="AA106" s="72">
        <f t="shared" si="36"/>
        <v>95.68106312292359</v>
      </c>
      <c r="AB106" s="72">
        <f t="shared" si="36"/>
        <v>96.34551495016612</v>
      </c>
      <c r="AC106" s="72">
        <f t="shared" si="36"/>
        <v>97.674418604651166</v>
      </c>
      <c r="AD106" s="72">
        <f t="shared" si="36"/>
        <v>102.65780730897011</v>
      </c>
      <c r="AE106" s="72">
        <f t="shared" si="52"/>
        <v>101.99335548172758</v>
      </c>
      <c r="AF106" s="72">
        <f t="shared" si="53"/>
        <v>101.99335548172758</v>
      </c>
      <c r="AG106" s="73">
        <f t="shared" si="53"/>
        <v>100.99667774086379</v>
      </c>
      <c r="AH106" s="621">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40"/>
      <c r="C107" s="8" t="s">
        <v>199</v>
      </c>
      <c r="D107">
        <v>284</v>
      </c>
      <c r="E107">
        <v>289</v>
      </c>
      <c r="F107">
        <v>285</v>
      </c>
      <c r="G107">
        <v>283</v>
      </c>
      <c r="H107">
        <v>276</v>
      </c>
      <c r="I107">
        <v>280</v>
      </c>
      <c r="J107">
        <v>282</v>
      </c>
      <c r="K107">
        <v>277</v>
      </c>
      <c r="L107">
        <v>274</v>
      </c>
      <c r="M107">
        <v>277</v>
      </c>
      <c r="N107">
        <v>281</v>
      </c>
      <c r="O107">
        <v>296</v>
      </c>
      <c r="P107">
        <v>294</v>
      </c>
      <c r="Q107">
        <v>294</v>
      </c>
      <c r="R107">
        <v>291</v>
      </c>
      <c r="S107" s="620">
        <f>100</f>
        <v>100</v>
      </c>
      <c r="T107" s="72">
        <f t="shared" si="29"/>
        <v>101.7605633802817</v>
      </c>
      <c r="U107" s="72">
        <f t="shared" si="30"/>
        <v>100.35211267605634</v>
      </c>
      <c r="V107" s="72">
        <f t="shared" si="31"/>
        <v>99.647887323943664</v>
      </c>
      <c r="W107" s="72">
        <f t="shared" si="32"/>
        <v>97.183098591549296</v>
      </c>
      <c r="X107" s="72">
        <f t="shared" si="33"/>
        <v>98.591549295774641</v>
      </c>
      <c r="Y107" s="72">
        <f t="shared" si="34"/>
        <v>99.295774647887328</v>
      </c>
      <c r="Z107" s="72">
        <f t="shared" si="35"/>
        <v>97.535211267605632</v>
      </c>
      <c r="AA107" s="72">
        <f t="shared" si="36"/>
        <v>96.478873239436624</v>
      </c>
      <c r="AB107" s="72">
        <f t="shared" si="36"/>
        <v>97.535211267605632</v>
      </c>
      <c r="AC107" s="72">
        <f t="shared" si="36"/>
        <v>98.943661971830991</v>
      </c>
      <c r="AD107" s="72">
        <f t="shared" si="36"/>
        <v>104.22535211267606</v>
      </c>
      <c r="AE107" s="72">
        <f t="shared" si="52"/>
        <v>103.52112676056338</v>
      </c>
      <c r="AF107" s="72">
        <f t="shared" si="53"/>
        <v>103.52112676056338</v>
      </c>
      <c r="AG107" s="73">
        <f t="shared" si="53"/>
        <v>102.46478873239437</v>
      </c>
      <c r="AH107" s="237"/>
      <c r="AI107" s="238"/>
      <c r="AJ107" s="238"/>
      <c r="AK107" s="238"/>
      <c r="AL107" s="238"/>
      <c r="AM107" s="238"/>
      <c r="AN107" s="238"/>
      <c r="AO107" s="238"/>
      <c r="AP107" s="238"/>
      <c r="AQ107" s="238"/>
      <c r="AR107" s="238"/>
      <c r="AS107" s="238"/>
      <c r="AT107" s="238"/>
      <c r="AU107" s="238"/>
      <c r="AV107" s="239"/>
    </row>
    <row r="108" spans="2:48" ht="15" customHeight="1">
      <c r="B108" s="622" t="s">
        <v>109</v>
      </c>
      <c r="C108" s="1" t="s">
        <v>194</v>
      </c>
      <c r="D108" s="211">
        <v>12</v>
      </c>
      <c r="E108" s="211">
        <v>15</v>
      </c>
      <c r="F108" s="211">
        <v>15</v>
      </c>
      <c r="G108" s="211">
        <v>19</v>
      </c>
      <c r="H108" s="211">
        <v>19</v>
      </c>
      <c r="I108" s="211">
        <v>17</v>
      </c>
      <c r="J108" s="211">
        <v>19</v>
      </c>
      <c r="K108" s="211">
        <v>16</v>
      </c>
      <c r="L108" s="211">
        <v>13</v>
      </c>
      <c r="M108" s="211">
        <v>16</v>
      </c>
      <c r="N108" s="211">
        <v>13</v>
      </c>
      <c r="O108" s="211">
        <v>14</v>
      </c>
      <c r="P108" s="212">
        <v>14</v>
      </c>
      <c r="Q108" s="212">
        <v>14</v>
      </c>
      <c r="R108" s="212">
        <v>14</v>
      </c>
      <c r="S108" s="620">
        <f>100</f>
        <v>100</v>
      </c>
      <c r="T108" s="72">
        <f t="shared" si="29"/>
        <v>125</v>
      </c>
      <c r="U108" s="72">
        <f t="shared" si="30"/>
        <v>125</v>
      </c>
      <c r="V108" s="72">
        <f t="shared" si="31"/>
        <v>158.33333333333334</v>
      </c>
      <c r="W108" s="72">
        <f t="shared" si="32"/>
        <v>158.33333333333334</v>
      </c>
      <c r="X108" s="72">
        <f t="shared" si="33"/>
        <v>141.66666666666666</v>
      </c>
      <c r="Y108" s="72">
        <f t="shared" si="34"/>
        <v>158.33333333333334</v>
      </c>
      <c r="Z108" s="72">
        <f t="shared" si="35"/>
        <v>133.33333333333334</v>
      </c>
      <c r="AA108" s="72">
        <f t="shared" si="36"/>
        <v>108.33333333333333</v>
      </c>
      <c r="AB108" s="72">
        <f t="shared" si="36"/>
        <v>133.33333333333334</v>
      </c>
      <c r="AC108" s="72">
        <f t="shared" si="36"/>
        <v>108.33333333333333</v>
      </c>
      <c r="AD108" s="72">
        <f t="shared" si="36"/>
        <v>116.66666666666667</v>
      </c>
      <c r="AE108" s="72">
        <f t="shared" si="52"/>
        <v>116.66666666666667</v>
      </c>
      <c r="AF108" s="72">
        <f t="shared" si="53"/>
        <v>116.66666666666667</v>
      </c>
      <c r="AG108" s="73">
        <f t="shared" si="53"/>
        <v>116.66666666666667</v>
      </c>
      <c r="AH108" s="621">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622"/>
      <c r="C109" s="1" t="s">
        <v>195</v>
      </c>
      <c r="D109" s="211">
        <v>9</v>
      </c>
      <c r="E109" s="211">
        <v>9</v>
      </c>
      <c r="F109" s="211">
        <v>9</v>
      </c>
      <c r="G109" s="211">
        <v>10</v>
      </c>
      <c r="H109" s="211">
        <v>9</v>
      </c>
      <c r="I109" s="211">
        <v>7</v>
      </c>
      <c r="J109" s="211">
        <v>6</v>
      </c>
      <c r="K109" s="211">
        <v>6</v>
      </c>
      <c r="L109" s="211">
        <v>6</v>
      </c>
      <c r="M109" s="211">
        <v>5</v>
      </c>
      <c r="N109" s="211">
        <v>7</v>
      </c>
      <c r="O109" s="211">
        <v>9</v>
      </c>
      <c r="P109" s="212">
        <v>9</v>
      </c>
      <c r="Q109" s="212">
        <v>9</v>
      </c>
      <c r="R109" s="212">
        <v>9</v>
      </c>
      <c r="S109" s="620">
        <f>100</f>
        <v>100</v>
      </c>
      <c r="T109" s="72">
        <f t="shared" si="29"/>
        <v>100</v>
      </c>
      <c r="U109" s="72">
        <f t="shared" si="30"/>
        <v>100</v>
      </c>
      <c r="V109" s="72">
        <f t="shared" si="31"/>
        <v>111.11111111111111</v>
      </c>
      <c r="W109" s="72">
        <f t="shared" si="32"/>
        <v>100</v>
      </c>
      <c r="X109" s="72">
        <f t="shared" si="33"/>
        <v>77.777777777777771</v>
      </c>
      <c r="Y109" s="72">
        <f t="shared" si="34"/>
        <v>66.666666666666671</v>
      </c>
      <c r="Z109" s="72">
        <f t="shared" si="35"/>
        <v>66.666666666666671</v>
      </c>
      <c r="AA109" s="72">
        <f t="shared" si="36"/>
        <v>66.666666666666671</v>
      </c>
      <c r="AB109" s="72">
        <f t="shared" si="36"/>
        <v>55.555555555555557</v>
      </c>
      <c r="AC109" s="72">
        <f t="shared" si="36"/>
        <v>77.777777777777771</v>
      </c>
      <c r="AD109" s="72">
        <f t="shared" si="36"/>
        <v>100</v>
      </c>
      <c r="AE109" s="72">
        <f t="shared" si="52"/>
        <v>100</v>
      </c>
      <c r="AF109" s="72">
        <f t="shared" si="53"/>
        <v>100</v>
      </c>
      <c r="AG109" s="73">
        <f t="shared" si="53"/>
        <v>100</v>
      </c>
      <c r="AH109" s="621">
        <v>1</v>
      </c>
      <c r="AI109" s="234">
        <v>1</v>
      </c>
      <c r="AJ109" s="234">
        <v>1</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622"/>
      <c r="C110" s="1" t="s">
        <v>196</v>
      </c>
      <c r="D110" s="211">
        <v>4</v>
      </c>
      <c r="E110" s="211">
        <v>3</v>
      </c>
      <c r="F110" s="211">
        <v>4</v>
      </c>
      <c r="G110" s="211">
        <v>3</v>
      </c>
      <c r="H110" s="211">
        <v>4</v>
      </c>
      <c r="I110" s="211">
        <v>4</v>
      </c>
      <c r="J110" s="211">
        <v>5</v>
      </c>
      <c r="K110" s="211">
        <v>5</v>
      </c>
      <c r="L110" s="211">
        <v>5</v>
      </c>
      <c r="M110" s="211">
        <v>6</v>
      </c>
      <c r="N110" s="211">
        <v>6</v>
      </c>
      <c r="O110" s="211">
        <v>5</v>
      </c>
      <c r="P110" s="212">
        <v>5</v>
      </c>
      <c r="Q110" s="212">
        <v>5</v>
      </c>
      <c r="R110" s="212">
        <v>5</v>
      </c>
      <c r="S110" s="620">
        <f>100</f>
        <v>100</v>
      </c>
      <c r="T110" s="72">
        <f t="shared" si="29"/>
        <v>75</v>
      </c>
      <c r="U110" s="72">
        <f t="shared" si="30"/>
        <v>100</v>
      </c>
      <c r="V110" s="72">
        <f t="shared" si="31"/>
        <v>75</v>
      </c>
      <c r="W110" s="72">
        <f t="shared" si="32"/>
        <v>100</v>
      </c>
      <c r="X110" s="72">
        <f t="shared" si="33"/>
        <v>100</v>
      </c>
      <c r="Y110" s="72">
        <f t="shared" si="34"/>
        <v>125</v>
      </c>
      <c r="Z110" s="72">
        <f t="shared" si="35"/>
        <v>125</v>
      </c>
      <c r="AA110" s="72">
        <f t="shared" si="36"/>
        <v>125</v>
      </c>
      <c r="AB110" s="72">
        <f t="shared" si="36"/>
        <v>150</v>
      </c>
      <c r="AC110" s="72">
        <f t="shared" si="36"/>
        <v>150</v>
      </c>
      <c r="AD110" s="72">
        <f t="shared" si="36"/>
        <v>125</v>
      </c>
      <c r="AE110" s="72">
        <f t="shared" si="52"/>
        <v>125</v>
      </c>
      <c r="AF110" s="72">
        <f t="shared" si="53"/>
        <v>125</v>
      </c>
      <c r="AG110" s="73">
        <f t="shared" si="53"/>
        <v>125</v>
      </c>
      <c r="AH110" s="621">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622"/>
      <c r="C111" s="1" t="s">
        <v>197</v>
      </c>
      <c r="D111" s="211">
        <v>4</v>
      </c>
      <c r="E111" s="211">
        <v>4</v>
      </c>
      <c r="F111" s="211">
        <v>4</v>
      </c>
      <c r="G111" s="211">
        <v>4</v>
      </c>
      <c r="H111" s="211">
        <v>4</v>
      </c>
      <c r="I111" s="211">
        <v>4</v>
      </c>
      <c r="J111" s="211">
        <v>4</v>
      </c>
      <c r="K111" s="211">
        <v>4</v>
      </c>
      <c r="L111" s="211">
        <v>4</v>
      </c>
      <c r="M111" s="211">
        <v>4</v>
      </c>
      <c r="N111" s="211">
        <v>4</v>
      </c>
      <c r="O111" s="211">
        <v>4</v>
      </c>
      <c r="P111" s="212">
        <v>4</v>
      </c>
      <c r="Q111" s="212">
        <v>4</v>
      </c>
      <c r="R111" s="212">
        <v>4</v>
      </c>
      <c r="S111" s="620">
        <f>100</f>
        <v>100</v>
      </c>
      <c r="T111" s="72">
        <f t="shared" si="29"/>
        <v>100</v>
      </c>
      <c r="U111" s="72">
        <f t="shared" si="30"/>
        <v>100</v>
      </c>
      <c r="V111" s="72">
        <f t="shared" si="31"/>
        <v>100</v>
      </c>
      <c r="W111" s="72">
        <f t="shared" si="32"/>
        <v>100</v>
      </c>
      <c r="X111" s="72">
        <f t="shared" si="33"/>
        <v>100</v>
      </c>
      <c r="Y111" s="72">
        <f t="shared" si="34"/>
        <v>100</v>
      </c>
      <c r="Z111" s="72">
        <f t="shared" si="35"/>
        <v>100</v>
      </c>
      <c r="AA111" s="72">
        <f t="shared" si="36"/>
        <v>100</v>
      </c>
      <c r="AB111" s="72">
        <f t="shared" si="36"/>
        <v>100</v>
      </c>
      <c r="AC111" s="72">
        <f t="shared" si="36"/>
        <v>100</v>
      </c>
      <c r="AD111" s="72">
        <f t="shared" si="36"/>
        <v>100</v>
      </c>
      <c r="AE111" s="72">
        <f t="shared" si="52"/>
        <v>100</v>
      </c>
      <c r="AF111" s="72">
        <f t="shared" si="53"/>
        <v>100</v>
      </c>
      <c r="AG111" s="73">
        <f t="shared" si="53"/>
        <v>100</v>
      </c>
      <c r="AH111" s="621">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22"/>
      <c r="C112" s="1" t="s">
        <v>198</v>
      </c>
      <c r="D112" s="211">
        <v>29</v>
      </c>
      <c r="E112" s="211">
        <v>31</v>
      </c>
      <c r="F112" s="211">
        <v>32</v>
      </c>
      <c r="G112" s="211">
        <v>36</v>
      </c>
      <c r="H112" s="211">
        <v>36</v>
      </c>
      <c r="I112" s="211">
        <v>32</v>
      </c>
      <c r="J112" s="211">
        <v>34</v>
      </c>
      <c r="K112" s="211">
        <v>31</v>
      </c>
      <c r="L112" s="211">
        <v>28</v>
      </c>
      <c r="M112" s="211">
        <v>31</v>
      </c>
      <c r="N112" s="211">
        <v>30</v>
      </c>
      <c r="O112" s="211">
        <v>32</v>
      </c>
      <c r="P112" s="212">
        <v>32</v>
      </c>
      <c r="Q112" s="212">
        <v>32</v>
      </c>
      <c r="R112" s="212">
        <v>32</v>
      </c>
      <c r="S112" s="620">
        <f>100</f>
        <v>100</v>
      </c>
      <c r="T112" s="72">
        <f t="shared" si="29"/>
        <v>106.89655172413794</v>
      </c>
      <c r="U112" s="72">
        <f t="shared" si="30"/>
        <v>110.34482758620689</v>
      </c>
      <c r="V112" s="72">
        <f t="shared" si="31"/>
        <v>124.13793103448276</v>
      </c>
      <c r="W112" s="72">
        <f t="shared" si="32"/>
        <v>124.13793103448276</v>
      </c>
      <c r="X112" s="72">
        <f t="shared" si="33"/>
        <v>110.34482758620689</v>
      </c>
      <c r="Y112" s="72">
        <f t="shared" si="34"/>
        <v>117.24137931034483</v>
      </c>
      <c r="Z112" s="72">
        <f t="shared" si="35"/>
        <v>106.89655172413794</v>
      </c>
      <c r="AA112" s="72">
        <f t="shared" si="36"/>
        <v>96.551724137931032</v>
      </c>
      <c r="AB112" s="72">
        <f t="shared" si="36"/>
        <v>106.89655172413794</v>
      </c>
      <c r="AC112" s="72">
        <f t="shared" si="36"/>
        <v>103.44827586206897</v>
      </c>
      <c r="AD112" s="72">
        <f t="shared" si="36"/>
        <v>110.34482758620689</v>
      </c>
      <c r="AE112" s="72">
        <f t="shared" si="52"/>
        <v>110.34482758620689</v>
      </c>
      <c r="AF112" s="72">
        <f t="shared" si="53"/>
        <v>110.34482758620689</v>
      </c>
      <c r="AG112" s="73">
        <f t="shared" si="53"/>
        <v>110.34482758620689</v>
      </c>
      <c r="AH112" s="621">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340"/>
      <c r="C113" s="8" t="s">
        <v>199</v>
      </c>
      <c r="D113">
        <v>25</v>
      </c>
      <c r="E113">
        <v>27</v>
      </c>
      <c r="F113">
        <v>28</v>
      </c>
      <c r="G113">
        <v>32</v>
      </c>
      <c r="H113">
        <v>32</v>
      </c>
      <c r="I113">
        <v>28</v>
      </c>
      <c r="J113">
        <v>30</v>
      </c>
      <c r="K113">
        <v>27</v>
      </c>
      <c r="L113">
        <v>24</v>
      </c>
      <c r="M113">
        <v>27</v>
      </c>
      <c r="N113">
        <v>26</v>
      </c>
      <c r="O113">
        <v>28</v>
      </c>
      <c r="P113">
        <v>28</v>
      </c>
      <c r="Q113">
        <v>28</v>
      </c>
      <c r="R113">
        <v>28</v>
      </c>
      <c r="S113" s="620">
        <f>100</f>
        <v>100</v>
      </c>
      <c r="T113" s="72">
        <f t="shared" si="29"/>
        <v>108</v>
      </c>
      <c r="U113" s="72">
        <f t="shared" si="30"/>
        <v>112</v>
      </c>
      <c r="V113" s="72">
        <f t="shared" si="31"/>
        <v>128</v>
      </c>
      <c r="W113" s="72">
        <f t="shared" si="32"/>
        <v>128</v>
      </c>
      <c r="X113" s="72">
        <f t="shared" si="33"/>
        <v>112</v>
      </c>
      <c r="Y113" s="72">
        <f t="shared" si="34"/>
        <v>120</v>
      </c>
      <c r="Z113" s="72">
        <f t="shared" si="35"/>
        <v>108</v>
      </c>
      <c r="AA113" s="72">
        <f t="shared" si="36"/>
        <v>96</v>
      </c>
      <c r="AB113" s="72">
        <f t="shared" si="36"/>
        <v>108</v>
      </c>
      <c r="AC113" s="72">
        <f t="shared" si="36"/>
        <v>104</v>
      </c>
      <c r="AD113" s="72">
        <f t="shared" si="36"/>
        <v>112</v>
      </c>
      <c r="AE113" s="72">
        <f t="shared" si="52"/>
        <v>112</v>
      </c>
      <c r="AF113" s="72">
        <f t="shared" si="53"/>
        <v>112</v>
      </c>
      <c r="AG113" s="73">
        <f t="shared" si="53"/>
        <v>112</v>
      </c>
      <c r="AH113" s="237"/>
      <c r="AI113" s="238"/>
      <c r="AJ113" s="238"/>
      <c r="AK113" s="238"/>
      <c r="AL113" s="238"/>
      <c r="AM113" s="238"/>
      <c r="AN113" s="238"/>
      <c r="AO113" s="238"/>
      <c r="AP113" s="238"/>
      <c r="AQ113" s="238"/>
      <c r="AR113" s="238"/>
      <c r="AS113" s="238"/>
      <c r="AT113" s="238"/>
      <c r="AU113" s="238"/>
      <c r="AV113" s="239"/>
    </row>
    <row r="114" spans="2:48" ht="15" customHeight="1">
      <c r="B114" s="622" t="s">
        <v>117</v>
      </c>
      <c r="C114" s="1" t="s">
        <v>194</v>
      </c>
      <c r="D114" s="211">
        <v>452</v>
      </c>
      <c r="E114" s="211">
        <v>437</v>
      </c>
      <c r="F114" s="211">
        <v>408</v>
      </c>
      <c r="G114" s="211">
        <v>400</v>
      </c>
      <c r="H114" s="211">
        <v>370</v>
      </c>
      <c r="I114" s="211">
        <v>392</v>
      </c>
      <c r="J114" s="211">
        <v>349</v>
      </c>
      <c r="K114" s="211">
        <v>336</v>
      </c>
      <c r="L114" s="211">
        <v>340</v>
      </c>
      <c r="M114" s="211">
        <v>327</v>
      </c>
      <c r="N114" s="211">
        <v>314</v>
      </c>
      <c r="O114" s="211">
        <v>324</v>
      </c>
      <c r="P114" s="212">
        <v>322</v>
      </c>
      <c r="Q114" s="212">
        <v>322</v>
      </c>
      <c r="R114" s="212">
        <v>320</v>
      </c>
      <c r="S114" s="620">
        <f>100</f>
        <v>100</v>
      </c>
      <c r="T114" s="72">
        <f t="shared" si="29"/>
        <v>96.681415929203538</v>
      </c>
      <c r="U114" s="72">
        <f t="shared" si="30"/>
        <v>90.26548672566372</v>
      </c>
      <c r="V114" s="72">
        <f t="shared" si="31"/>
        <v>88.495575221238937</v>
      </c>
      <c r="W114" s="72">
        <f t="shared" si="32"/>
        <v>81.858407079646014</v>
      </c>
      <c r="X114" s="72">
        <f t="shared" si="33"/>
        <v>86.725663716814154</v>
      </c>
      <c r="Y114" s="72">
        <f t="shared" si="34"/>
        <v>77.212389380530979</v>
      </c>
      <c r="Z114" s="72">
        <f t="shared" si="35"/>
        <v>74.336283185840713</v>
      </c>
      <c r="AA114" s="72">
        <f t="shared" si="36"/>
        <v>75.221238938053091</v>
      </c>
      <c r="AB114" s="72">
        <f t="shared" si="36"/>
        <v>72.345132743362825</v>
      </c>
      <c r="AC114" s="72">
        <f t="shared" si="36"/>
        <v>69.469026548672559</v>
      </c>
      <c r="AD114" s="72">
        <f t="shared" si="36"/>
        <v>71.681415929203538</v>
      </c>
      <c r="AE114" s="72">
        <f t="shared" si="52"/>
        <v>71.238938053097343</v>
      </c>
      <c r="AF114" s="72">
        <f t="shared" si="53"/>
        <v>71.238938053097343</v>
      </c>
      <c r="AG114" s="73">
        <f t="shared" si="53"/>
        <v>70.796460176991147</v>
      </c>
      <c r="AH114" s="621">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22"/>
      <c r="C115" s="1" t="s">
        <v>195</v>
      </c>
      <c r="D115" s="211">
        <v>152</v>
      </c>
      <c r="E115" s="211">
        <v>139</v>
      </c>
      <c r="F115" s="211">
        <v>147</v>
      </c>
      <c r="G115" s="211">
        <v>156</v>
      </c>
      <c r="H115" s="211">
        <v>154</v>
      </c>
      <c r="I115" s="211">
        <v>126</v>
      </c>
      <c r="J115" s="211">
        <v>145</v>
      </c>
      <c r="K115" s="211">
        <v>145</v>
      </c>
      <c r="L115" s="211">
        <v>140</v>
      </c>
      <c r="M115" s="211">
        <v>133</v>
      </c>
      <c r="N115" s="211">
        <v>139</v>
      </c>
      <c r="O115" s="211">
        <v>132</v>
      </c>
      <c r="P115" s="212">
        <v>132</v>
      </c>
      <c r="Q115" s="212">
        <v>132</v>
      </c>
      <c r="R115" s="212">
        <v>131</v>
      </c>
      <c r="S115" s="620">
        <f>100</f>
        <v>100</v>
      </c>
      <c r="T115" s="72">
        <f t="shared" si="29"/>
        <v>91.44736842105263</v>
      </c>
      <c r="U115" s="72">
        <f t="shared" si="30"/>
        <v>96.71052631578948</v>
      </c>
      <c r="V115" s="72">
        <f t="shared" si="31"/>
        <v>102.63157894736842</v>
      </c>
      <c r="W115" s="72">
        <f t="shared" si="32"/>
        <v>101.31578947368421</v>
      </c>
      <c r="X115" s="72">
        <f t="shared" si="33"/>
        <v>82.89473684210526</v>
      </c>
      <c r="Y115" s="72">
        <f t="shared" si="34"/>
        <v>95.39473684210526</v>
      </c>
      <c r="Z115" s="72">
        <f t="shared" si="35"/>
        <v>95.39473684210526</v>
      </c>
      <c r="AA115" s="72">
        <f t="shared" si="36"/>
        <v>92.10526315789474</v>
      </c>
      <c r="AB115" s="72">
        <f t="shared" si="36"/>
        <v>87.5</v>
      </c>
      <c r="AC115" s="72">
        <f t="shared" si="36"/>
        <v>91.44736842105263</v>
      </c>
      <c r="AD115" s="72">
        <f t="shared" si="36"/>
        <v>86.84210526315789</v>
      </c>
      <c r="AE115" s="72">
        <f t="shared" si="52"/>
        <v>86.84210526315789</v>
      </c>
      <c r="AF115" s="72">
        <f t="shared" si="53"/>
        <v>86.84210526315789</v>
      </c>
      <c r="AG115" s="73">
        <f t="shared" si="53"/>
        <v>86.184210526315795</v>
      </c>
      <c r="AH115" s="621">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22"/>
      <c r="C116" s="1" t="s">
        <v>196</v>
      </c>
      <c r="D116" s="211">
        <v>62</v>
      </c>
      <c r="E116" s="211">
        <v>57</v>
      </c>
      <c r="F116" s="211">
        <v>54</v>
      </c>
      <c r="G116" s="211">
        <v>55</v>
      </c>
      <c r="H116" s="211">
        <v>54</v>
      </c>
      <c r="I116" s="211">
        <v>51</v>
      </c>
      <c r="J116" s="211">
        <v>56</v>
      </c>
      <c r="K116" s="211">
        <v>51</v>
      </c>
      <c r="L116" s="211">
        <v>53</v>
      </c>
      <c r="M116" s="211">
        <v>53</v>
      </c>
      <c r="N116" s="211">
        <v>53</v>
      </c>
      <c r="O116" s="211">
        <v>55</v>
      </c>
      <c r="P116" s="212">
        <v>54</v>
      </c>
      <c r="Q116" s="212">
        <v>54</v>
      </c>
      <c r="R116" s="212">
        <v>53</v>
      </c>
      <c r="S116" s="620">
        <f>100</f>
        <v>100</v>
      </c>
      <c r="T116" s="72">
        <f t="shared" si="29"/>
        <v>91.935483870967744</v>
      </c>
      <c r="U116" s="72">
        <f t="shared" si="30"/>
        <v>87.096774193548384</v>
      </c>
      <c r="V116" s="72">
        <f t="shared" si="31"/>
        <v>88.709677419354833</v>
      </c>
      <c r="W116" s="72">
        <f t="shared" si="32"/>
        <v>87.096774193548384</v>
      </c>
      <c r="X116" s="72">
        <f t="shared" si="33"/>
        <v>82.258064516129039</v>
      </c>
      <c r="Y116" s="72">
        <f t="shared" si="34"/>
        <v>90.322580645161295</v>
      </c>
      <c r="Z116" s="72">
        <f t="shared" si="35"/>
        <v>82.258064516129039</v>
      </c>
      <c r="AA116" s="72">
        <f t="shared" si="36"/>
        <v>85.483870967741936</v>
      </c>
      <c r="AB116" s="72">
        <f t="shared" si="36"/>
        <v>85.483870967741936</v>
      </c>
      <c r="AC116" s="72">
        <f t="shared" si="36"/>
        <v>85.483870967741936</v>
      </c>
      <c r="AD116" s="72">
        <f t="shared" si="36"/>
        <v>88.709677419354833</v>
      </c>
      <c r="AE116" s="72">
        <f t="shared" si="52"/>
        <v>87.096774193548384</v>
      </c>
      <c r="AF116" s="72">
        <f t="shared" si="53"/>
        <v>87.096774193548384</v>
      </c>
      <c r="AG116" s="73">
        <f t="shared" si="53"/>
        <v>85.483870967741936</v>
      </c>
      <c r="AH116" s="621">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22"/>
      <c r="C117" s="1" t="s">
        <v>197</v>
      </c>
      <c r="D117" s="211">
        <v>11</v>
      </c>
      <c r="E117" s="211">
        <v>12</v>
      </c>
      <c r="F117" s="211">
        <v>11</v>
      </c>
      <c r="G117" s="211">
        <v>12</v>
      </c>
      <c r="H117" s="211">
        <v>11</v>
      </c>
      <c r="I117" s="211">
        <v>10</v>
      </c>
      <c r="J117" s="211">
        <v>8</v>
      </c>
      <c r="K117" s="211">
        <v>9</v>
      </c>
      <c r="L117" s="211">
        <v>7</v>
      </c>
      <c r="M117" s="211">
        <v>8</v>
      </c>
      <c r="N117" s="211">
        <v>8</v>
      </c>
      <c r="O117" s="211">
        <v>7</v>
      </c>
      <c r="P117" s="212">
        <v>7</v>
      </c>
      <c r="Q117" s="212">
        <v>7</v>
      </c>
      <c r="R117" s="212">
        <v>7</v>
      </c>
      <c r="S117" s="620">
        <f>100</f>
        <v>100</v>
      </c>
      <c r="T117" s="72">
        <f t="shared" si="29"/>
        <v>109.09090909090909</v>
      </c>
      <c r="U117" s="72">
        <f t="shared" si="30"/>
        <v>100</v>
      </c>
      <c r="V117" s="72">
        <f t="shared" si="31"/>
        <v>109.09090909090909</v>
      </c>
      <c r="W117" s="72">
        <f t="shared" si="32"/>
        <v>100</v>
      </c>
      <c r="X117" s="72">
        <f t="shared" si="33"/>
        <v>90.909090909090907</v>
      </c>
      <c r="Y117" s="72">
        <f t="shared" si="34"/>
        <v>72.727272727272734</v>
      </c>
      <c r="Z117" s="72">
        <f t="shared" si="35"/>
        <v>81.818181818181813</v>
      </c>
      <c r="AA117" s="72">
        <f t="shared" si="36"/>
        <v>63.636363636363633</v>
      </c>
      <c r="AB117" s="72">
        <f t="shared" si="36"/>
        <v>72.727272727272734</v>
      </c>
      <c r="AC117" s="72">
        <f t="shared" si="36"/>
        <v>72.727272727272734</v>
      </c>
      <c r="AD117" s="72">
        <f t="shared" si="36"/>
        <v>63.636363636363633</v>
      </c>
      <c r="AE117" s="72">
        <f t="shared" si="52"/>
        <v>63.636363636363633</v>
      </c>
      <c r="AF117" s="72">
        <f t="shared" si="53"/>
        <v>63.636363636363633</v>
      </c>
      <c r="AG117" s="73">
        <f t="shared" si="53"/>
        <v>63.636363636363633</v>
      </c>
      <c r="AH117" s="621">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22"/>
      <c r="C118" s="1" t="s">
        <v>198</v>
      </c>
      <c r="D118" s="211">
        <v>677</v>
      </c>
      <c r="E118" s="211">
        <v>645</v>
      </c>
      <c r="F118" s="211">
        <v>620</v>
      </c>
      <c r="G118" s="211">
        <v>623</v>
      </c>
      <c r="H118" s="211">
        <v>589</v>
      </c>
      <c r="I118" s="211">
        <v>579</v>
      </c>
      <c r="J118" s="211">
        <v>558</v>
      </c>
      <c r="K118" s="211">
        <v>541</v>
      </c>
      <c r="L118" s="211">
        <v>540</v>
      </c>
      <c r="M118" s="211">
        <v>521</v>
      </c>
      <c r="N118" s="211">
        <v>514</v>
      </c>
      <c r="O118" s="211">
        <v>518</v>
      </c>
      <c r="P118" s="212">
        <v>515</v>
      </c>
      <c r="Q118" s="212">
        <v>515</v>
      </c>
      <c r="R118" s="212">
        <v>511</v>
      </c>
      <c r="S118" s="620">
        <f>100</f>
        <v>100</v>
      </c>
      <c r="T118" s="72">
        <f t="shared" si="29"/>
        <v>95.273264401772522</v>
      </c>
      <c r="U118" s="72">
        <f t="shared" si="30"/>
        <v>91.580502215657319</v>
      </c>
      <c r="V118" s="72">
        <f t="shared" si="31"/>
        <v>92.023633677991143</v>
      </c>
      <c r="W118" s="72">
        <f t="shared" si="32"/>
        <v>87.001477104874439</v>
      </c>
      <c r="X118" s="72">
        <f t="shared" si="33"/>
        <v>85.524372230428355</v>
      </c>
      <c r="Y118" s="72">
        <f t="shared" si="34"/>
        <v>82.422451994091574</v>
      </c>
      <c r="Z118" s="72">
        <f t="shared" si="35"/>
        <v>79.91137370753323</v>
      </c>
      <c r="AA118" s="72">
        <f t="shared" si="36"/>
        <v>79.763663220088631</v>
      </c>
      <c r="AB118" s="72">
        <f t="shared" si="36"/>
        <v>76.957163958641061</v>
      </c>
      <c r="AC118" s="72">
        <f t="shared" si="36"/>
        <v>75.923190546528801</v>
      </c>
      <c r="AD118" s="72">
        <f t="shared" si="36"/>
        <v>76.514032496307237</v>
      </c>
      <c r="AE118" s="72">
        <f t="shared" si="52"/>
        <v>76.070901033973414</v>
      </c>
      <c r="AF118" s="72">
        <f t="shared" si="53"/>
        <v>76.070901033973414</v>
      </c>
      <c r="AG118" s="73">
        <f t="shared" si="53"/>
        <v>75.480059084194977</v>
      </c>
      <c r="AH118" s="621">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40"/>
      <c r="C119" s="8" t="s">
        <v>199</v>
      </c>
      <c r="D119">
        <v>666</v>
      </c>
      <c r="E119">
        <v>633</v>
      </c>
      <c r="F119">
        <v>609</v>
      </c>
      <c r="G119">
        <v>611</v>
      </c>
      <c r="H119">
        <v>578</v>
      </c>
      <c r="I119">
        <v>569</v>
      </c>
      <c r="J119">
        <v>550</v>
      </c>
      <c r="K119">
        <v>532</v>
      </c>
      <c r="L119">
        <v>533</v>
      </c>
      <c r="M119">
        <v>513</v>
      </c>
      <c r="N119">
        <v>506</v>
      </c>
      <c r="O119">
        <v>511</v>
      </c>
      <c r="P119">
        <v>508</v>
      </c>
      <c r="Q119">
        <v>508</v>
      </c>
      <c r="R119">
        <v>504</v>
      </c>
      <c r="S119" s="620">
        <f>100</f>
        <v>100</v>
      </c>
      <c r="T119" s="72">
        <f t="shared" si="29"/>
        <v>95.045045045045043</v>
      </c>
      <c r="U119" s="72">
        <f t="shared" si="30"/>
        <v>91.441441441441441</v>
      </c>
      <c r="V119" s="72">
        <f t="shared" si="31"/>
        <v>91.741741741741748</v>
      </c>
      <c r="W119" s="72">
        <f t="shared" si="32"/>
        <v>86.786786786786791</v>
      </c>
      <c r="X119" s="72">
        <f t="shared" si="33"/>
        <v>85.435435435435437</v>
      </c>
      <c r="Y119" s="72">
        <f t="shared" si="34"/>
        <v>82.582582582582589</v>
      </c>
      <c r="Z119" s="72">
        <f t="shared" si="35"/>
        <v>79.87987987987988</v>
      </c>
      <c r="AA119" s="72">
        <f t="shared" si="36"/>
        <v>80.030030030030034</v>
      </c>
      <c r="AB119" s="72">
        <f t="shared" si="36"/>
        <v>77.027027027027032</v>
      </c>
      <c r="AC119" s="72">
        <f t="shared" si="36"/>
        <v>75.97597597597597</v>
      </c>
      <c r="AD119" s="72">
        <f t="shared" si="36"/>
        <v>76.726726726726724</v>
      </c>
      <c r="AE119" s="72">
        <f t="shared" si="52"/>
        <v>76.276276276276278</v>
      </c>
      <c r="AF119" s="72">
        <f t="shared" si="53"/>
        <v>76.276276276276278</v>
      </c>
      <c r="AG119" s="73">
        <f t="shared" si="53"/>
        <v>75.675675675675677</v>
      </c>
      <c r="AH119" s="237"/>
      <c r="AI119" s="238"/>
      <c r="AJ119" s="238"/>
      <c r="AK119" s="238"/>
      <c r="AL119" s="238"/>
      <c r="AM119" s="238"/>
      <c r="AN119" s="238"/>
      <c r="AO119" s="238"/>
      <c r="AP119" s="238"/>
      <c r="AQ119" s="238"/>
      <c r="AR119" s="238"/>
      <c r="AS119" s="238"/>
      <c r="AT119" s="238"/>
      <c r="AU119" s="238"/>
      <c r="AV119" s="239"/>
    </row>
    <row r="120" spans="2:48" ht="15" customHeight="1">
      <c r="B120" s="622" t="s">
        <v>118</v>
      </c>
      <c r="C120" s="1" t="s">
        <v>194</v>
      </c>
      <c r="D120" s="211">
        <v>687</v>
      </c>
      <c r="E120" s="211">
        <v>683</v>
      </c>
      <c r="F120" s="211">
        <v>654</v>
      </c>
      <c r="G120" s="211">
        <v>632</v>
      </c>
      <c r="H120" s="211">
        <v>594</v>
      </c>
      <c r="I120" s="211">
        <v>610</v>
      </c>
      <c r="J120" s="211">
        <v>582</v>
      </c>
      <c r="K120" s="211">
        <v>556</v>
      </c>
      <c r="L120" s="211">
        <v>548</v>
      </c>
      <c r="M120" s="211">
        <v>512</v>
      </c>
      <c r="N120" s="211">
        <v>501</v>
      </c>
      <c r="O120" s="211">
        <v>501</v>
      </c>
      <c r="P120" s="212">
        <v>497</v>
      </c>
      <c r="Q120" s="212">
        <v>496</v>
      </c>
      <c r="R120" s="212">
        <v>493</v>
      </c>
      <c r="S120" s="620">
        <f>100</f>
        <v>100</v>
      </c>
      <c r="T120" s="72">
        <f t="shared" si="29"/>
        <v>99.41775836972343</v>
      </c>
      <c r="U120" s="72">
        <f t="shared" si="30"/>
        <v>95.196506550218345</v>
      </c>
      <c r="V120" s="72">
        <f t="shared" si="31"/>
        <v>91.994177583697237</v>
      </c>
      <c r="W120" s="72">
        <f t="shared" si="32"/>
        <v>86.462882096069876</v>
      </c>
      <c r="X120" s="72">
        <f t="shared" si="33"/>
        <v>88.791848617176129</v>
      </c>
      <c r="Y120" s="72">
        <f t="shared" si="34"/>
        <v>84.716157205240179</v>
      </c>
      <c r="Z120" s="72">
        <f t="shared" si="35"/>
        <v>80.931586608442501</v>
      </c>
      <c r="AA120" s="72">
        <f t="shared" si="36"/>
        <v>79.767103347889375</v>
      </c>
      <c r="AB120" s="72">
        <f t="shared" si="36"/>
        <v>74.526928675400285</v>
      </c>
      <c r="AC120" s="72">
        <f t="shared" si="36"/>
        <v>72.925764192139738</v>
      </c>
      <c r="AD120" s="72">
        <f t="shared" si="36"/>
        <v>72.925764192139738</v>
      </c>
      <c r="AE120" s="72">
        <f t="shared" si="52"/>
        <v>72.343522561863168</v>
      </c>
      <c r="AF120" s="72">
        <f t="shared" si="53"/>
        <v>72.197962154294032</v>
      </c>
      <c r="AG120" s="73">
        <f t="shared" si="53"/>
        <v>71.761280931586612</v>
      </c>
      <c r="AH120" s="621">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22"/>
      <c r="C121" s="1" t="s">
        <v>195</v>
      </c>
      <c r="D121" s="211">
        <v>112</v>
      </c>
      <c r="E121" s="211">
        <v>106</v>
      </c>
      <c r="F121" s="211">
        <v>113</v>
      </c>
      <c r="G121" s="211">
        <v>111</v>
      </c>
      <c r="H121" s="211">
        <v>119</v>
      </c>
      <c r="I121" s="211">
        <v>100</v>
      </c>
      <c r="J121" s="211">
        <v>109</v>
      </c>
      <c r="K121" s="211">
        <v>113</v>
      </c>
      <c r="L121" s="211">
        <v>107</v>
      </c>
      <c r="M121" s="211">
        <v>108</v>
      </c>
      <c r="N121" s="211">
        <v>108</v>
      </c>
      <c r="O121" s="211">
        <v>104</v>
      </c>
      <c r="P121" s="212">
        <v>104</v>
      </c>
      <c r="Q121" s="212">
        <v>104</v>
      </c>
      <c r="R121" s="212">
        <v>103</v>
      </c>
      <c r="S121" s="620">
        <f>100</f>
        <v>100</v>
      </c>
      <c r="T121" s="72">
        <f t="shared" si="29"/>
        <v>94.642857142857139</v>
      </c>
      <c r="U121" s="72">
        <f t="shared" si="30"/>
        <v>100.89285714285714</v>
      </c>
      <c r="V121" s="72">
        <f t="shared" si="31"/>
        <v>99.107142857142861</v>
      </c>
      <c r="W121" s="72">
        <f t="shared" si="32"/>
        <v>106.25</v>
      </c>
      <c r="X121" s="72">
        <f t="shared" si="33"/>
        <v>89.285714285714292</v>
      </c>
      <c r="Y121" s="72">
        <f t="shared" si="34"/>
        <v>97.321428571428569</v>
      </c>
      <c r="Z121" s="72">
        <f t="shared" si="35"/>
        <v>100.89285714285714</v>
      </c>
      <c r="AA121" s="72">
        <f t="shared" si="36"/>
        <v>95.535714285714292</v>
      </c>
      <c r="AB121" s="72">
        <f t="shared" si="36"/>
        <v>96.428571428571431</v>
      </c>
      <c r="AC121" s="72">
        <f t="shared" si="36"/>
        <v>96.428571428571431</v>
      </c>
      <c r="AD121" s="72">
        <f t="shared" si="36"/>
        <v>92.857142857142861</v>
      </c>
      <c r="AE121" s="72">
        <f t="shared" si="52"/>
        <v>92.857142857142861</v>
      </c>
      <c r="AF121" s="72">
        <f t="shared" si="53"/>
        <v>92.857142857142861</v>
      </c>
      <c r="AG121" s="73">
        <f t="shared" si="53"/>
        <v>91.964285714285708</v>
      </c>
      <c r="AH121" s="621">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22"/>
      <c r="C122" s="1" t="s">
        <v>196</v>
      </c>
      <c r="D122" s="211">
        <v>49</v>
      </c>
      <c r="E122" s="211">
        <v>48</v>
      </c>
      <c r="F122" s="211">
        <v>43</v>
      </c>
      <c r="G122" s="211">
        <v>44</v>
      </c>
      <c r="H122" s="211">
        <v>42</v>
      </c>
      <c r="I122" s="211">
        <v>37</v>
      </c>
      <c r="J122" s="211">
        <v>41</v>
      </c>
      <c r="K122" s="211">
        <v>39</v>
      </c>
      <c r="L122" s="211">
        <v>43</v>
      </c>
      <c r="M122" s="211">
        <v>45</v>
      </c>
      <c r="N122" s="211">
        <v>51</v>
      </c>
      <c r="O122" s="211">
        <v>49</v>
      </c>
      <c r="P122" s="212">
        <v>48</v>
      </c>
      <c r="Q122" s="212">
        <v>48</v>
      </c>
      <c r="R122" s="212">
        <v>47</v>
      </c>
      <c r="S122" s="620">
        <f>100</f>
        <v>100</v>
      </c>
      <c r="T122" s="72">
        <f t="shared" si="29"/>
        <v>97.959183673469383</v>
      </c>
      <c r="U122" s="72">
        <f t="shared" si="30"/>
        <v>87.755102040816325</v>
      </c>
      <c r="V122" s="72">
        <f t="shared" si="31"/>
        <v>89.795918367346943</v>
      </c>
      <c r="W122" s="72">
        <f t="shared" si="32"/>
        <v>85.714285714285708</v>
      </c>
      <c r="X122" s="72">
        <f t="shared" si="33"/>
        <v>75.510204081632651</v>
      </c>
      <c r="Y122" s="72">
        <f t="shared" si="34"/>
        <v>83.673469387755105</v>
      </c>
      <c r="Z122" s="72">
        <f t="shared" si="35"/>
        <v>79.591836734693871</v>
      </c>
      <c r="AA122" s="72">
        <f t="shared" si="36"/>
        <v>87.755102040816325</v>
      </c>
      <c r="AB122" s="72">
        <f t="shared" si="36"/>
        <v>91.836734693877546</v>
      </c>
      <c r="AC122" s="72">
        <f t="shared" si="36"/>
        <v>104.08163265306122</v>
      </c>
      <c r="AD122" s="72">
        <f t="shared" si="36"/>
        <v>100</v>
      </c>
      <c r="AE122" s="72">
        <f t="shared" si="52"/>
        <v>97.959183673469383</v>
      </c>
      <c r="AF122" s="72">
        <f t="shared" si="53"/>
        <v>97.959183673469383</v>
      </c>
      <c r="AG122" s="73">
        <f t="shared" si="53"/>
        <v>95.91836734693878</v>
      </c>
      <c r="AH122" s="621">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22"/>
      <c r="C123" s="1" t="s">
        <v>197</v>
      </c>
      <c r="D123" s="211">
        <v>15</v>
      </c>
      <c r="E123" s="211">
        <v>14</v>
      </c>
      <c r="F123" s="211">
        <v>14</v>
      </c>
      <c r="G123" s="211">
        <v>15</v>
      </c>
      <c r="H123" s="211">
        <v>15</v>
      </c>
      <c r="I123" s="211">
        <v>13</v>
      </c>
      <c r="J123" s="211">
        <v>12</v>
      </c>
      <c r="K123" s="211">
        <v>10</v>
      </c>
      <c r="L123" s="211">
        <v>10</v>
      </c>
      <c r="M123" s="211">
        <v>10</v>
      </c>
      <c r="N123" s="211">
        <v>9</v>
      </c>
      <c r="O123" s="211">
        <v>9</v>
      </c>
      <c r="P123" s="212">
        <v>9</v>
      </c>
      <c r="Q123" s="212">
        <v>9</v>
      </c>
      <c r="R123" s="212">
        <v>9</v>
      </c>
      <c r="S123" s="620">
        <f>100</f>
        <v>100</v>
      </c>
      <c r="T123" s="72">
        <f t="shared" si="29"/>
        <v>93.333333333333329</v>
      </c>
      <c r="U123" s="72">
        <f t="shared" si="30"/>
        <v>93.333333333333329</v>
      </c>
      <c r="V123" s="72">
        <f t="shared" si="31"/>
        <v>100</v>
      </c>
      <c r="W123" s="72">
        <f t="shared" si="32"/>
        <v>100</v>
      </c>
      <c r="X123" s="72">
        <f t="shared" si="33"/>
        <v>86.666666666666671</v>
      </c>
      <c r="Y123" s="72">
        <f t="shared" si="34"/>
        <v>80</v>
      </c>
      <c r="Z123" s="72">
        <f t="shared" si="35"/>
        <v>66.666666666666671</v>
      </c>
      <c r="AA123" s="72">
        <f t="shared" si="36"/>
        <v>66.666666666666671</v>
      </c>
      <c r="AB123" s="72">
        <f t="shared" si="36"/>
        <v>66.666666666666671</v>
      </c>
      <c r="AC123" s="72">
        <f t="shared" si="36"/>
        <v>60</v>
      </c>
      <c r="AD123" s="72">
        <f t="shared" si="36"/>
        <v>60</v>
      </c>
      <c r="AE123" s="72">
        <f t="shared" si="52"/>
        <v>60</v>
      </c>
      <c r="AF123" s="72">
        <f t="shared" si="53"/>
        <v>60</v>
      </c>
      <c r="AG123" s="73">
        <f t="shared" si="53"/>
        <v>60</v>
      </c>
      <c r="AH123" s="621">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22"/>
      <c r="C124" s="1" t="s">
        <v>198</v>
      </c>
      <c r="D124" s="211">
        <v>863</v>
      </c>
      <c r="E124" s="211">
        <v>851</v>
      </c>
      <c r="F124" s="211">
        <v>824</v>
      </c>
      <c r="G124" s="211">
        <v>802</v>
      </c>
      <c r="H124" s="211">
        <v>770</v>
      </c>
      <c r="I124" s="211">
        <v>760</v>
      </c>
      <c r="J124" s="211">
        <v>744</v>
      </c>
      <c r="K124" s="211">
        <v>718</v>
      </c>
      <c r="L124" s="211">
        <v>708</v>
      </c>
      <c r="M124" s="211">
        <v>675</v>
      </c>
      <c r="N124" s="211">
        <v>669</v>
      </c>
      <c r="O124" s="211">
        <v>663</v>
      </c>
      <c r="P124" s="212">
        <v>658</v>
      </c>
      <c r="Q124" s="212">
        <v>657</v>
      </c>
      <c r="R124" s="212">
        <v>652</v>
      </c>
      <c r="S124" s="620">
        <f>100</f>
        <v>100</v>
      </c>
      <c r="T124" s="72">
        <f t="shared" si="29"/>
        <v>98.60950173812283</v>
      </c>
      <c r="U124" s="72">
        <f t="shared" si="30"/>
        <v>95.480880648899188</v>
      </c>
      <c r="V124" s="72">
        <f t="shared" si="31"/>
        <v>92.931633835457703</v>
      </c>
      <c r="W124" s="72">
        <f t="shared" si="32"/>
        <v>89.223638470451917</v>
      </c>
      <c r="X124" s="72">
        <f t="shared" si="33"/>
        <v>88.064889918887602</v>
      </c>
      <c r="Y124" s="72">
        <f t="shared" si="34"/>
        <v>86.210892236384709</v>
      </c>
      <c r="Z124" s="72">
        <f t="shared" si="35"/>
        <v>83.1981460023175</v>
      </c>
      <c r="AA124" s="72">
        <f t="shared" si="36"/>
        <v>82.039397450753185</v>
      </c>
      <c r="AB124" s="72">
        <f t="shared" si="36"/>
        <v>78.215527230590965</v>
      </c>
      <c r="AC124" s="72">
        <f t="shared" si="36"/>
        <v>77.520278099652373</v>
      </c>
      <c r="AD124" s="72">
        <f t="shared" si="36"/>
        <v>76.825028968713795</v>
      </c>
      <c r="AE124" s="72">
        <f t="shared" si="52"/>
        <v>76.245654692931637</v>
      </c>
      <c r="AF124" s="72">
        <f t="shared" si="53"/>
        <v>76.129779837775203</v>
      </c>
      <c r="AG124" s="73">
        <f t="shared" si="53"/>
        <v>75.550405561993045</v>
      </c>
      <c r="AH124" s="621">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40"/>
      <c r="C125" s="8" t="s">
        <v>199</v>
      </c>
      <c r="D125">
        <v>848</v>
      </c>
      <c r="E125">
        <v>837</v>
      </c>
      <c r="F125">
        <v>810</v>
      </c>
      <c r="G125">
        <v>787</v>
      </c>
      <c r="H125">
        <v>755</v>
      </c>
      <c r="I125">
        <v>747</v>
      </c>
      <c r="J125">
        <v>732</v>
      </c>
      <c r="K125">
        <v>708</v>
      </c>
      <c r="L125">
        <v>698</v>
      </c>
      <c r="M125">
        <v>665</v>
      </c>
      <c r="N125">
        <v>660</v>
      </c>
      <c r="O125">
        <v>654</v>
      </c>
      <c r="P125">
        <v>649</v>
      </c>
      <c r="Q125">
        <v>648</v>
      </c>
      <c r="R125">
        <v>643</v>
      </c>
      <c r="S125" s="620">
        <f>100</f>
        <v>100</v>
      </c>
      <c r="T125" s="72">
        <f t="shared" si="29"/>
        <v>98.702830188679243</v>
      </c>
      <c r="U125" s="72">
        <f t="shared" si="30"/>
        <v>95.518867924528308</v>
      </c>
      <c r="V125" s="72">
        <f t="shared" si="31"/>
        <v>92.806603773584911</v>
      </c>
      <c r="W125" s="72">
        <f t="shared" si="32"/>
        <v>89.033018867924525</v>
      </c>
      <c r="X125" s="72">
        <f t="shared" si="33"/>
        <v>88.089622641509436</v>
      </c>
      <c r="Y125" s="72">
        <f t="shared" si="34"/>
        <v>86.320754716981128</v>
      </c>
      <c r="Z125" s="72">
        <f t="shared" si="35"/>
        <v>83.490566037735846</v>
      </c>
      <c r="AA125" s="72">
        <f t="shared" si="36"/>
        <v>82.311320754716988</v>
      </c>
      <c r="AB125" s="72">
        <f t="shared" si="36"/>
        <v>78.419811320754718</v>
      </c>
      <c r="AC125" s="72">
        <f t="shared" si="36"/>
        <v>77.830188679245282</v>
      </c>
      <c r="AD125" s="72">
        <f t="shared" si="36"/>
        <v>77.122641509433961</v>
      </c>
      <c r="AE125" s="72">
        <f t="shared" si="52"/>
        <v>76.533018867924525</v>
      </c>
      <c r="AF125" s="72">
        <f t="shared" si="53"/>
        <v>76.415094339622641</v>
      </c>
      <c r="AG125" s="73">
        <f t="shared" si="53"/>
        <v>75.825471698113205</v>
      </c>
      <c r="AH125" s="237"/>
      <c r="AI125" s="238"/>
      <c r="AJ125" s="238"/>
      <c r="AK125" s="238"/>
      <c r="AL125" s="238"/>
      <c r="AM125" s="238"/>
      <c r="AN125" s="238"/>
      <c r="AO125" s="238"/>
      <c r="AP125" s="238"/>
      <c r="AQ125" s="238"/>
      <c r="AR125" s="238"/>
      <c r="AS125" s="238"/>
      <c r="AT125" s="238"/>
      <c r="AU125" s="238"/>
      <c r="AV125" s="239"/>
    </row>
    <row r="126" spans="2:48" ht="15" customHeight="1">
      <c r="B126" s="622" t="s">
        <v>119</v>
      </c>
      <c r="C126" s="1" t="s">
        <v>194</v>
      </c>
      <c r="D126" s="211">
        <v>87</v>
      </c>
      <c r="E126" s="211">
        <v>90</v>
      </c>
      <c r="F126" s="211">
        <v>95</v>
      </c>
      <c r="G126" s="211">
        <v>96</v>
      </c>
      <c r="H126" s="211">
        <v>94</v>
      </c>
      <c r="I126" s="211">
        <v>93</v>
      </c>
      <c r="J126" s="211">
        <v>84</v>
      </c>
      <c r="K126" s="211">
        <v>85</v>
      </c>
      <c r="L126" s="211">
        <v>79</v>
      </c>
      <c r="M126" s="211">
        <v>81</v>
      </c>
      <c r="N126" s="211">
        <v>68</v>
      </c>
      <c r="O126" s="211">
        <v>71</v>
      </c>
      <c r="P126" s="212">
        <v>70</v>
      </c>
      <c r="Q126" s="212">
        <v>70</v>
      </c>
      <c r="R126" s="212">
        <v>70</v>
      </c>
      <c r="S126" s="620">
        <f>100</f>
        <v>100</v>
      </c>
      <c r="T126" s="72">
        <f t="shared" si="29"/>
        <v>103.44827586206897</v>
      </c>
      <c r="U126" s="72">
        <f t="shared" si="30"/>
        <v>109.19540229885058</v>
      </c>
      <c r="V126" s="72">
        <f t="shared" si="31"/>
        <v>110.34482758620689</v>
      </c>
      <c r="W126" s="72">
        <f t="shared" si="32"/>
        <v>108.04597701149426</v>
      </c>
      <c r="X126" s="72">
        <f t="shared" si="33"/>
        <v>106.89655172413794</v>
      </c>
      <c r="Y126" s="72">
        <f t="shared" si="34"/>
        <v>96.551724137931032</v>
      </c>
      <c r="Z126" s="72">
        <f t="shared" si="35"/>
        <v>97.701149425287355</v>
      </c>
      <c r="AA126" s="72">
        <f t="shared" si="36"/>
        <v>90.804597701149419</v>
      </c>
      <c r="AB126" s="72">
        <f t="shared" si="36"/>
        <v>93.103448275862064</v>
      </c>
      <c r="AC126" s="72">
        <f t="shared" si="36"/>
        <v>78.160919540229884</v>
      </c>
      <c r="AD126" s="72">
        <f t="shared" si="36"/>
        <v>81.609195402298852</v>
      </c>
      <c r="AE126" s="72">
        <f t="shared" si="52"/>
        <v>80.459770114942529</v>
      </c>
      <c r="AF126" s="72">
        <f t="shared" si="53"/>
        <v>80.459770114942529</v>
      </c>
      <c r="AG126" s="73">
        <f t="shared" si="53"/>
        <v>80.459770114942529</v>
      </c>
      <c r="AH126" s="621">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622"/>
      <c r="C127" s="1" t="s">
        <v>195</v>
      </c>
      <c r="D127" s="211">
        <v>33</v>
      </c>
      <c r="E127" s="211">
        <v>30</v>
      </c>
      <c r="F127" s="211">
        <v>28</v>
      </c>
      <c r="G127" s="211">
        <v>30</v>
      </c>
      <c r="H127" s="211">
        <v>32</v>
      </c>
      <c r="I127" s="211">
        <v>29</v>
      </c>
      <c r="J127" s="211">
        <v>32</v>
      </c>
      <c r="K127" s="211">
        <v>33</v>
      </c>
      <c r="L127" s="211">
        <v>33</v>
      </c>
      <c r="M127" s="211">
        <v>30</v>
      </c>
      <c r="N127" s="211">
        <v>29</v>
      </c>
      <c r="O127" s="211">
        <v>28</v>
      </c>
      <c r="P127" s="212">
        <v>28</v>
      </c>
      <c r="Q127" s="212">
        <v>28</v>
      </c>
      <c r="R127" s="212">
        <v>28</v>
      </c>
      <c r="S127" s="620">
        <f>100</f>
        <v>100</v>
      </c>
      <c r="T127" s="72">
        <f t="shared" si="29"/>
        <v>90.909090909090907</v>
      </c>
      <c r="U127" s="72">
        <f t="shared" si="30"/>
        <v>84.848484848484844</v>
      </c>
      <c r="V127" s="72">
        <f t="shared" si="31"/>
        <v>90.909090909090907</v>
      </c>
      <c r="W127" s="72">
        <f t="shared" si="32"/>
        <v>96.969696969696969</v>
      </c>
      <c r="X127" s="72">
        <f t="shared" si="33"/>
        <v>87.878787878787875</v>
      </c>
      <c r="Y127" s="72">
        <f t="shared" si="34"/>
        <v>96.969696969696969</v>
      </c>
      <c r="Z127" s="72">
        <f t="shared" si="35"/>
        <v>100</v>
      </c>
      <c r="AA127" s="72">
        <f t="shared" si="36"/>
        <v>100</v>
      </c>
      <c r="AB127" s="72">
        <f t="shared" si="36"/>
        <v>90.909090909090907</v>
      </c>
      <c r="AC127" s="72">
        <f t="shared" si="36"/>
        <v>87.878787878787875</v>
      </c>
      <c r="AD127" s="72">
        <f t="shared" si="36"/>
        <v>84.848484848484844</v>
      </c>
      <c r="AE127" s="72">
        <f t="shared" si="52"/>
        <v>84.848484848484844</v>
      </c>
      <c r="AF127" s="72">
        <f t="shared" si="53"/>
        <v>84.848484848484844</v>
      </c>
      <c r="AG127" s="73">
        <f t="shared" si="53"/>
        <v>84.848484848484844</v>
      </c>
      <c r="AH127" s="621">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622"/>
      <c r="C128" s="1" t="s">
        <v>196</v>
      </c>
      <c r="D128" s="211">
        <v>19</v>
      </c>
      <c r="E128" s="211">
        <v>22</v>
      </c>
      <c r="F128" s="211">
        <v>21</v>
      </c>
      <c r="G128" s="211">
        <v>19</v>
      </c>
      <c r="H128" s="211">
        <v>20</v>
      </c>
      <c r="I128" s="211">
        <v>16</v>
      </c>
      <c r="J128" s="211">
        <v>16</v>
      </c>
      <c r="K128" s="211">
        <v>15</v>
      </c>
      <c r="L128" s="211">
        <v>16</v>
      </c>
      <c r="M128" s="211">
        <v>15</v>
      </c>
      <c r="N128" s="211">
        <v>15</v>
      </c>
      <c r="O128" s="211">
        <v>15</v>
      </c>
      <c r="P128" s="212">
        <v>15</v>
      </c>
      <c r="Q128" s="212">
        <v>15</v>
      </c>
      <c r="R128" s="212">
        <v>15</v>
      </c>
      <c r="S128" s="620">
        <f>100</f>
        <v>100</v>
      </c>
      <c r="T128" s="72">
        <f t="shared" si="29"/>
        <v>115.78947368421052</v>
      </c>
      <c r="U128" s="72">
        <f t="shared" si="30"/>
        <v>110.52631578947368</v>
      </c>
      <c r="V128" s="72">
        <f t="shared" si="31"/>
        <v>100</v>
      </c>
      <c r="W128" s="72">
        <f t="shared" si="32"/>
        <v>105.26315789473684</v>
      </c>
      <c r="X128" s="72">
        <f t="shared" si="33"/>
        <v>84.21052631578948</v>
      </c>
      <c r="Y128" s="72">
        <f t="shared" si="34"/>
        <v>84.21052631578948</v>
      </c>
      <c r="Z128" s="72">
        <f t="shared" si="35"/>
        <v>78.94736842105263</v>
      </c>
      <c r="AA128" s="72">
        <f t="shared" si="36"/>
        <v>84.21052631578948</v>
      </c>
      <c r="AB128" s="72">
        <f t="shared" si="36"/>
        <v>78.94736842105263</v>
      </c>
      <c r="AC128" s="72">
        <f t="shared" si="36"/>
        <v>78.94736842105263</v>
      </c>
      <c r="AD128" s="72">
        <f t="shared" si="36"/>
        <v>78.94736842105263</v>
      </c>
      <c r="AE128" s="72">
        <f t="shared" si="52"/>
        <v>78.94736842105263</v>
      </c>
      <c r="AF128" s="72">
        <f t="shared" si="53"/>
        <v>78.94736842105263</v>
      </c>
      <c r="AG128" s="73">
        <f t="shared" si="53"/>
        <v>78.94736842105263</v>
      </c>
      <c r="AH128" s="621">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622"/>
      <c r="C129" s="1" t="s">
        <v>197</v>
      </c>
      <c r="D129" s="211">
        <v>14</v>
      </c>
      <c r="E129" s="211">
        <v>12</v>
      </c>
      <c r="F129" s="211">
        <v>12</v>
      </c>
      <c r="G129" s="211">
        <v>13</v>
      </c>
      <c r="H129" s="211">
        <v>12</v>
      </c>
      <c r="I129" s="211">
        <v>11</v>
      </c>
      <c r="J129" s="211">
        <v>11</v>
      </c>
      <c r="K129" s="211">
        <v>11</v>
      </c>
      <c r="L129" s="211">
        <v>11</v>
      </c>
      <c r="M129" s="211">
        <v>11</v>
      </c>
      <c r="N129" s="211">
        <v>11</v>
      </c>
      <c r="O129" s="211">
        <v>12</v>
      </c>
      <c r="P129" s="212">
        <v>12</v>
      </c>
      <c r="Q129" s="212">
        <v>12</v>
      </c>
      <c r="R129" s="212">
        <v>12</v>
      </c>
      <c r="S129" s="620">
        <f>100</f>
        <v>100</v>
      </c>
      <c r="T129" s="72">
        <f t="shared" si="29"/>
        <v>85.714285714285708</v>
      </c>
      <c r="U129" s="72">
        <f t="shared" si="30"/>
        <v>85.714285714285708</v>
      </c>
      <c r="V129" s="72">
        <f t="shared" si="31"/>
        <v>92.857142857142861</v>
      </c>
      <c r="W129" s="72">
        <f t="shared" si="32"/>
        <v>85.714285714285708</v>
      </c>
      <c r="X129" s="72">
        <f t="shared" si="33"/>
        <v>78.571428571428569</v>
      </c>
      <c r="Y129" s="72">
        <f t="shared" si="34"/>
        <v>78.571428571428569</v>
      </c>
      <c r="Z129" s="72">
        <f t="shared" si="35"/>
        <v>78.571428571428569</v>
      </c>
      <c r="AA129" s="72">
        <f t="shared" si="36"/>
        <v>78.571428571428569</v>
      </c>
      <c r="AB129" s="72">
        <f t="shared" si="36"/>
        <v>78.571428571428569</v>
      </c>
      <c r="AC129" s="72">
        <f t="shared" si="36"/>
        <v>78.571428571428569</v>
      </c>
      <c r="AD129" s="72">
        <f t="shared" si="36"/>
        <v>85.714285714285708</v>
      </c>
      <c r="AE129" s="72">
        <f t="shared" si="52"/>
        <v>85.714285714285708</v>
      </c>
      <c r="AF129" s="72">
        <f t="shared" si="53"/>
        <v>85.714285714285708</v>
      </c>
      <c r="AG129" s="73">
        <f t="shared" si="53"/>
        <v>85.714285714285708</v>
      </c>
      <c r="AH129" s="621">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22"/>
      <c r="C130" s="1" t="s">
        <v>198</v>
      </c>
      <c r="D130" s="211">
        <v>153</v>
      </c>
      <c r="E130" s="211">
        <v>154</v>
      </c>
      <c r="F130" s="211">
        <v>156</v>
      </c>
      <c r="G130" s="211">
        <v>158</v>
      </c>
      <c r="H130" s="211">
        <v>158</v>
      </c>
      <c r="I130" s="211">
        <v>149</v>
      </c>
      <c r="J130" s="211">
        <v>143</v>
      </c>
      <c r="K130" s="211">
        <v>144</v>
      </c>
      <c r="L130" s="211">
        <v>139</v>
      </c>
      <c r="M130" s="211">
        <v>137</v>
      </c>
      <c r="N130" s="211">
        <v>123</v>
      </c>
      <c r="O130" s="211">
        <v>126</v>
      </c>
      <c r="P130" s="212">
        <v>125</v>
      </c>
      <c r="Q130" s="212">
        <v>125</v>
      </c>
      <c r="R130" s="212">
        <v>125</v>
      </c>
      <c r="S130" s="620">
        <f>100</f>
        <v>100</v>
      </c>
      <c r="T130" s="72">
        <f t="shared" si="29"/>
        <v>100.65359477124183</v>
      </c>
      <c r="U130" s="72">
        <f t="shared" si="30"/>
        <v>101.96078431372548</v>
      </c>
      <c r="V130" s="72">
        <f t="shared" si="31"/>
        <v>103.26797385620915</v>
      </c>
      <c r="W130" s="72">
        <f t="shared" si="32"/>
        <v>103.26797385620915</v>
      </c>
      <c r="X130" s="72">
        <f t="shared" si="33"/>
        <v>97.385620915032675</v>
      </c>
      <c r="Y130" s="72">
        <f t="shared" si="34"/>
        <v>93.464052287581694</v>
      </c>
      <c r="Z130" s="72">
        <f t="shared" si="35"/>
        <v>94.117647058823536</v>
      </c>
      <c r="AA130" s="72">
        <f t="shared" si="36"/>
        <v>90.849673202614383</v>
      </c>
      <c r="AB130" s="72">
        <f t="shared" si="36"/>
        <v>89.542483660130713</v>
      </c>
      <c r="AC130" s="72">
        <f t="shared" si="36"/>
        <v>80.392156862745097</v>
      </c>
      <c r="AD130" s="72">
        <f t="shared" si="36"/>
        <v>82.352941176470594</v>
      </c>
      <c r="AE130" s="72">
        <f t="shared" si="52"/>
        <v>81.699346405228752</v>
      </c>
      <c r="AF130" s="72">
        <f t="shared" si="53"/>
        <v>81.699346405228752</v>
      </c>
      <c r="AG130" s="73">
        <f t="shared" si="53"/>
        <v>81.699346405228752</v>
      </c>
      <c r="AH130" s="621">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40"/>
      <c r="C131" s="8" t="s">
        <v>199</v>
      </c>
      <c r="D131">
        <v>139</v>
      </c>
      <c r="E131">
        <v>142</v>
      </c>
      <c r="F131">
        <v>144</v>
      </c>
      <c r="G131">
        <v>145</v>
      </c>
      <c r="H131">
        <v>146</v>
      </c>
      <c r="I131">
        <v>138</v>
      </c>
      <c r="J131">
        <v>132</v>
      </c>
      <c r="K131">
        <v>133</v>
      </c>
      <c r="L131">
        <v>128</v>
      </c>
      <c r="M131">
        <v>126</v>
      </c>
      <c r="N131">
        <v>112</v>
      </c>
      <c r="O131">
        <v>114</v>
      </c>
      <c r="P131">
        <v>113</v>
      </c>
      <c r="Q131">
        <v>113</v>
      </c>
      <c r="R131">
        <v>113</v>
      </c>
      <c r="S131" s="620">
        <f>100</f>
        <v>100</v>
      </c>
      <c r="T131" s="72">
        <f t="shared" si="29"/>
        <v>102.15827338129496</v>
      </c>
      <c r="U131" s="72">
        <f t="shared" si="30"/>
        <v>103.59712230215827</v>
      </c>
      <c r="V131" s="72">
        <f t="shared" si="31"/>
        <v>104.31654676258992</v>
      </c>
      <c r="W131" s="72">
        <f t="shared" si="32"/>
        <v>105.03597122302158</v>
      </c>
      <c r="X131" s="72">
        <f t="shared" si="33"/>
        <v>99.280575539568346</v>
      </c>
      <c r="Y131" s="72">
        <f t="shared" si="34"/>
        <v>94.964028776978424</v>
      </c>
      <c r="Z131" s="72">
        <f t="shared" si="35"/>
        <v>95.683453237410077</v>
      </c>
      <c r="AA131" s="72">
        <f t="shared" si="36"/>
        <v>92.086330935251794</v>
      </c>
      <c r="AB131" s="72">
        <f t="shared" si="36"/>
        <v>90.647482014388487</v>
      </c>
      <c r="AC131" s="72">
        <f t="shared" si="36"/>
        <v>80.57553956834532</v>
      </c>
      <c r="AD131" s="72">
        <f t="shared" si="36"/>
        <v>82.014388489208628</v>
      </c>
      <c r="AE131" s="72">
        <f t="shared" si="52"/>
        <v>81.294964028776974</v>
      </c>
      <c r="AF131" s="72">
        <f t="shared" si="53"/>
        <v>81.294964028776974</v>
      </c>
      <c r="AG131" s="73">
        <f t="shared" si="53"/>
        <v>81.294964028776974</v>
      </c>
      <c r="AH131" s="237"/>
      <c r="AI131" s="238"/>
      <c r="AJ131" s="238"/>
      <c r="AK131" s="238"/>
      <c r="AL131" s="238"/>
      <c r="AM131" s="238"/>
      <c r="AN131" s="238"/>
      <c r="AO131" s="238"/>
      <c r="AP131" s="238"/>
      <c r="AQ131" s="238"/>
      <c r="AR131" s="238"/>
      <c r="AS131" s="238"/>
      <c r="AT131" s="238"/>
      <c r="AU131" s="238"/>
      <c r="AV131" s="239"/>
    </row>
    <row r="132" spans="2:48" ht="15" customHeight="1">
      <c r="B132" s="622" t="s">
        <v>120</v>
      </c>
      <c r="C132" s="1" t="s">
        <v>194</v>
      </c>
      <c r="D132" s="211">
        <v>4176</v>
      </c>
      <c r="E132" s="211">
        <v>4134</v>
      </c>
      <c r="F132" s="211">
        <v>4014</v>
      </c>
      <c r="G132" s="211">
        <v>3924</v>
      </c>
      <c r="H132" s="211">
        <v>3875</v>
      </c>
      <c r="I132" s="211">
        <v>3956</v>
      </c>
      <c r="J132" s="211">
        <v>3690</v>
      </c>
      <c r="K132" s="211">
        <v>3562</v>
      </c>
      <c r="L132" s="211">
        <v>3518</v>
      </c>
      <c r="M132" s="211">
        <v>3479</v>
      </c>
      <c r="N132" s="211">
        <v>3432</v>
      </c>
      <c r="O132" s="211">
        <v>3446</v>
      </c>
      <c r="P132" s="212">
        <v>3419</v>
      </c>
      <c r="Q132" s="212">
        <v>3416</v>
      </c>
      <c r="R132" s="212">
        <v>3396</v>
      </c>
      <c r="S132" s="620">
        <f>100</f>
        <v>100</v>
      </c>
      <c r="T132" s="72">
        <f t="shared" si="29"/>
        <v>98.994252873563212</v>
      </c>
      <c r="U132" s="72">
        <f t="shared" si="30"/>
        <v>96.120689655172413</v>
      </c>
      <c r="V132" s="72">
        <f t="shared" si="31"/>
        <v>93.965517241379317</v>
      </c>
      <c r="W132" s="72">
        <f t="shared" si="32"/>
        <v>92.792145593869733</v>
      </c>
      <c r="X132" s="72">
        <f t="shared" si="33"/>
        <v>94.731800766283527</v>
      </c>
      <c r="Y132" s="72">
        <f t="shared" si="34"/>
        <v>88.362068965517238</v>
      </c>
      <c r="Z132" s="72">
        <f t="shared" si="35"/>
        <v>85.296934865900383</v>
      </c>
      <c r="AA132" s="72">
        <f t="shared" si="36"/>
        <v>84.243295019157088</v>
      </c>
      <c r="AB132" s="72">
        <f t="shared" si="36"/>
        <v>83.309386973180082</v>
      </c>
      <c r="AC132" s="72">
        <f t="shared" si="36"/>
        <v>82.183908045977006</v>
      </c>
      <c r="AD132" s="72">
        <f t="shared" si="36"/>
        <v>82.519157088122611</v>
      </c>
      <c r="AE132" s="72">
        <f t="shared" si="52"/>
        <v>81.872605363984675</v>
      </c>
      <c r="AF132" s="72">
        <f t="shared" si="53"/>
        <v>81.800766283524908</v>
      </c>
      <c r="AG132" s="73">
        <f t="shared" si="53"/>
        <v>81.321839080459768</v>
      </c>
      <c r="AH132" s="621">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22"/>
      <c r="C133" s="1" t="s">
        <v>195</v>
      </c>
      <c r="D133" s="211">
        <v>845</v>
      </c>
      <c r="E133" s="211">
        <v>791</v>
      </c>
      <c r="F133" s="211">
        <v>754</v>
      </c>
      <c r="G133" s="211">
        <v>782</v>
      </c>
      <c r="H133" s="211">
        <v>787</v>
      </c>
      <c r="I133" s="211">
        <v>649</v>
      </c>
      <c r="J133" s="211">
        <v>777</v>
      </c>
      <c r="K133" s="211">
        <v>754</v>
      </c>
      <c r="L133" s="211">
        <v>744</v>
      </c>
      <c r="M133" s="211">
        <v>767</v>
      </c>
      <c r="N133" s="211">
        <v>769</v>
      </c>
      <c r="O133" s="211">
        <v>741</v>
      </c>
      <c r="P133" s="212">
        <v>739</v>
      </c>
      <c r="Q133" s="212">
        <v>738</v>
      </c>
      <c r="R133" s="212">
        <v>731</v>
      </c>
      <c r="S133" s="620">
        <f>100</f>
        <v>100</v>
      </c>
      <c r="T133" s="72">
        <f t="shared" si="29"/>
        <v>93.609467455621299</v>
      </c>
      <c r="U133" s="72">
        <f t="shared" si="30"/>
        <v>89.230769230769226</v>
      </c>
      <c r="V133" s="72">
        <f t="shared" si="31"/>
        <v>92.544378698224847</v>
      </c>
      <c r="W133" s="72">
        <f t="shared" si="32"/>
        <v>93.136094674556219</v>
      </c>
      <c r="X133" s="72">
        <f t="shared" si="33"/>
        <v>76.804733727810657</v>
      </c>
      <c r="Y133" s="72">
        <f t="shared" si="34"/>
        <v>91.952662721893489</v>
      </c>
      <c r="Z133" s="72">
        <f t="shared" si="35"/>
        <v>89.230769230769226</v>
      </c>
      <c r="AA133" s="72">
        <f t="shared" si="36"/>
        <v>88.047337278106511</v>
      </c>
      <c r="AB133" s="72">
        <f t="shared" si="36"/>
        <v>90.769230769230774</v>
      </c>
      <c r="AC133" s="72">
        <f t="shared" si="36"/>
        <v>91.005917159763314</v>
      </c>
      <c r="AD133" s="72">
        <f t="shared" si="36"/>
        <v>87.692307692307693</v>
      </c>
      <c r="AE133" s="72">
        <f t="shared" si="52"/>
        <v>87.455621301775153</v>
      </c>
      <c r="AF133" s="72">
        <f t="shared" si="53"/>
        <v>87.337278106508876</v>
      </c>
      <c r="AG133" s="73">
        <f t="shared" si="53"/>
        <v>86.508875739644964</v>
      </c>
      <c r="AH133" s="621">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22"/>
      <c r="C134" s="1" t="s">
        <v>196</v>
      </c>
      <c r="D134" s="211">
        <v>165</v>
      </c>
      <c r="E134" s="211">
        <v>145</v>
      </c>
      <c r="F134" s="211">
        <v>124</v>
      </c>
      <c r="G134" s="211">
        <v>133</v>
      </c>
      <c r="H134" s="211">
        <v>136</v>
      </c>
      <c r="I134" s="211">
        <v>119</v>
      </c>
      <c r="J134" s="211">
        <v>125</v>
      </c>
      <c r="K134" s="211">
        <v>141</v>
      </c>
      <c r="L134" s="211">
        <v>137</v>
      </c>
      <c r="M134" s="211">
        <v>133</v>
      </c>
      <c r="N134" s="211">
        <v>134</v>
      </c>
      <c r="O134" s="211">
        <v>158</v>
      </c>
      <c r="P134" s="212">
        <v>156</v>
      </c>
      <c r="Q134" s="212">
        <v>155</v>
      </c>
      <c r="R134" s="212">
        <v>152</v>
      </c>
      <c r="S134" s="620">
        <f>100</f>
        <v>100</v>
      </c>
      <c r="T134" s="72">
        <f t="shared" si="29"/>
        <v>87.878787878787875</v>
      </c>
      <c r="U134" s="72">
        <f t="shared" si="30"/>
        <v>75.151515151515156</v>
      </c>
      <c r="V134" s="72">
        <f t="shared" si="31"/>
        <v>80.606060606060609</v>
      </c>
      <c r="W134" s="72">
        <f t="shared" si="32"/>
        <v>82.424242424242422</v>
      </c>
      <c r="X134" s="72">
        <f t="shared" si="33"/>
        <v>72.121212121212125</v>
      </c>
      <c r="Y134" s="72">
        <f t="shared" si="34"/>
        <v>75.757575757575751</v>
      </c>
      <c r="Z134" s="72">
        <f t="shared" si="35"/>
        <v>85.454545454545453</v>
      </c>
      <c r="AA134" s="72">
        <f t="shared" si="36"/>
        <v>83.030303030303031</v>
      </c>
      <c r="AB134" s="72">
        <f t="shared" si="36"/>
        <v>80.606060606060609</v>
      </c>
      <c r="AC134" s="72">
        <f t="shared" si="36"/>
        <v>81.212121212121218</v>
      </c>
      <c r="AD134" s="72">
        <f t="shared" si="36"/>
        <v>95.757575757575751</v>
      </c>
      <c r="AE134" s="72">
        <f t="shared" si="52"/>
        <v>94.545454545454547</v>
      </c>
      <c r="AF134" s="72">
        <f t="shared" si="53"/>
        <v>93.939393939393938</v>
      </c>
      <c r="AG134" s="73">
        <f t="shared" si="53"/>
        <v>92.121212121212125</v>
      </c>
      <c r="AH134" s="621">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22"/>
      <c r="C135" s="1" t="s">
        <v>197</v>
      </c>
      <c r="D135" s="211">
        <v>14</v>
      </c>
      <c r="E135" s="211">
        <v>14</v>
      </c>
      <c r="F135" s="211">
        <v>9</v>
      </c>
      <c r="G135" s="211">
        <v>10</v>
      </c>
      <c r="H135" s="211">
        <v>10</v>
      </c>
      <c r="I135" s="211">
        <v>10</v>
      </c>
      <c r="J135" s="211">
        <v>12</v>
      </c>
      <c r="K135" s="211">
        <v>13</v>
      </c>
      <c r="L135" s="211">
        <v>12</v>
      </c>
      <c r="M135" s="211">
        <v>14</v>
      </c>
      <c r="N135" s="211">
        <v>14</v>
      </c>
      <c r="O135" s="211">
        <v>14</v>
      </c>
      <c r="P135" s="212">
        <v>14</v>
      </c>
      <c r="Q135" s="212">
        <v>14</v>
      </c>
      <c r="R135" s="212">
        <v>14</v>
      </c>
      <c r="S135" s="620">
        <f>100</f>
        <v>100</v>
      </c>
      <c r="T135" s="72">
        <f t="shared" si="29"/>
        <v>100</v>
      </c>
      <c r="U135" s="72">
        <f t="shared" si="30"/>
        <v>64.285714285714292</v>
      </c>
      <c r="V135" s="72">
        <f t="shared" si="31"/>
        <v>71.428571428571431</v>
      </c>
      <c r="W135" s="72">
        <f t="shared" si="32"/>
        <v>71.428571428571431</v>
      </c>
      <c r="X135" s="72">
        <f t="shared" si="33"/>
        <v>71.428571428571431</v>
      </c>
      <c r="Y135" s="72">
        <f t="shared" si="34"/>
        <v>85.714285714285708</v>
      </c>
      <c r="Z135" s="72">
        <f t="shared" si="35"/>
        <v>92.857142857142861</v>
      </c>
      <c r="AA135" s="72">
        <f t="shared" si="36"/>
        <v>85.714285714285708</v>
      </c>
      <c r="AB135" s="72">
        <f t="shared" si="36"/>
        <v>100</v>
      </c>
      <c r="AC135" s="72">
        <f t="shared" si="36"/>
        <v>100</v>
      </c>
      <c r="AD135" s="72">
        <f t="shared" si="36"/>
        <v>100</v>
      </c>
      <c r="AE135" s="72">
        <f t="shared" si="52"/>
        <v>100</v>
      </c>
      <c r="AF135" s="72">
        <f t="shared" si="53"/>
        <v>100</v>
      </c>
      <c r="AG135" s="73">
        <f t="shared" si="53"/>
        <v>100</v>
      </c>
      <c r="AH135" s="621">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22"/>
      <c r="C136" s="1" t="s">
        <v>198</v>
      </c>
      <c r="D136" s="211">
        <v>5200</v>
      </c>
      <c r="E136" s="211">
        <v>5084</v>
      </c>
      <c r="F136" s="211">
        <v>4901</v>
      </c>
      <c r="G136" s="211">
        <v>4849</v>
      </c>
      <c r="H136" s="211">
        <v>4808</v>
      </c>
      <c r="I136" s="211">
        <v>4734</v>
      </c>
      <c r="J136" s="211">
        <v>4604</v>
      </c>
      <c r="K136" s="211">
        <v>4470</v>
      </c>
      <c r="L136" s="211">
        <v>4411</v>
      </c>
      <c r="M136" s="211">
        <v>4393</v>
      </c>
      <c r="N136" s="211">
        <v>4349</v>
      </c>
      <c r="O136" s="211">
        <v>4359</v>
      </c>
      <c r="P136" s="212">
        <v>4328</v>
      </c>
      <c r="Q136" s="212">
        <v>4323</v>
      </c>
      <c r="R136" s="212">
        <v>4293</v>
      </c>
      <c r="S136" s="620">
        <f>100</f>
        <v>100</v>
      </c>
      <c r="T136" s="72">
        <f t="shared" si="29"/>
        <v>97.769230769230774</v>
      </c>
      <c r="U136" s="72">
        <f t="shared" si="30"/>
        <v>94.25</v>
      </c>
      <c r="V136" s="72">
        <f t="shared" si="31"/>
        <v>93.25</v>
      </c>
      <c r="W136" s="72">
        <f t="shared" si="32"/>
        <v>92.461538461538467</v>
      </c>
      <c r="X136" s="72">
        <f t="shared" si="33"/>
        <v>91.038461538461533</v>
      </c>
      <c r="Y136" s="72">
        <f t="shared" si="34"/>
        <v>88.538461538461533</v>
      </c>
      <c r="Z136" s="72">
        <f t="shared" si="35"/>
        <v>85.961538461538467</v>
      </c>
      <c r="AA136" s="72">
        <f t="shared" si="36"/>
        <v>84.82692307692308</v>
      </c>
      <c r="AB136" s="72">
        <f t="shared" si="36"/>
        <v>84.480769230769226</v>
      </c>
      <c r="AC136" s="72">
        <f t="shared" si="36"/>
        <v>83.634615384615387</v>
      </c>
      <c r="AD136" s="72">
        <f t="shared" si="36"/>
        <v>83.82692307692308</v>
      </c>
      <c r="AE136" s="72">
        <f t="shared" si="52"/>
        <v>83.230769230769226</v>
      </c>
      <c r="AF136" s="72">
        <f t="shared" si="53"/>
        <v>83.134615384615387</v>
      </c>
      <c r="AG136" s="73">
        <f t="shared" si="53"/>
        <v>82.557692307692307</v>
      </c>
      <c r="AH136" s="621">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40"/>
      <c r="C137" s="8" t="s">
        <v>199</v>
      </c>
      <c r="D137">
        <v>5186</v>
      </c>
      <c r="E137">
        <v>5070</v>
      </c>
      <c r="F137">
        <v>4892</v>
      </c>
      <c r="G137">
        <v>4839</v>
      </c>
      <c r="H137">
        <v>4798</v>
      </c>
      <c r="I137">
        <v>4724</v>
      </c>
      <c r="J137">
        <v>4592</v>
      </c>
      <c r="K137">
        <v>4457</v>
      </c>
      <c r="L137">
        <v>4399</v>
      </c>
      <c r="M137">
        <v>4379</v>
      </c>
      <c r="N137">
        <v>4335</v>
      </c>
      <c r="O137">
        <v>4345</v>
      </c>
      <c r="P137">
        <v>4314</v>
      </c>
      <c r="Q137">
        <v>4309</v>
      </c>
      <c r="R137">
        <v>4279</v>
      </c>
      <c r="S137" s="620">
        <f>100</f>
        <v>100</v>
      </c>
      <c r="T137" s="72">
        <f t="shared" si="29"/>
        <v>97.763208638642496</v>
      </c>
      <c r="U137" s="72">
        <f t="shared" si="30"/>
        <v>94.330890860007713</v>
      </c>
      <c r="V137" s="72">
        <f t="shared" si="31"/>
        <v>93.308908600077132</v>
      </c>
      <c r="W137" s="72">
        <f t="shared" si="32"/>
        <v>92.518318549942151</v>
      </c>
      <c r="X137" s="72">
        <f t="shared" si="33"/>
        <v>91.091399922869257</v>
      </c>
      <c r="Y137" s="72">
        <f t="shared" si="34"/>
        <v>88.546085615117619</v>
      </c>
      <c r="Z137" s="72">
        <f t="shared" si="35"/>
        <v>85.942923254917091</v>
      </c>
      <c r="AA137" s="72">
        <f t="shared" si="36"/>
        <v>84.824527574238331</v>
      </c>
      <c r="AB137" s="72">
        <f t="shared" si="36"/>
        <v>84.438873891245663</v>
      </c>
      <c r="AC137" s="72">
        <f t="shared" si="36"/>
        <v>83.590435788661779</v>
      </c>
      <c r="AD137" s="72">
        <f t="shared" si="36"/>
        <v>83.78326263015812</v>
      </c>
      <c r="AE137" s="72">
        <f t="shared" si="52"/>
        <v>83.185499421519481</v>
      </c>
      <c r="AF137" s="72">
        <f t="shared" si="53"/>
        <v>83.089086000771303</v>
      </c>
      <c r="AG137" s="73">
        <f t="shared" si="53"/>
        <v>82.510605476282294</v>
      </c>
      <c r="AH137" s="237"/>
      <c r="AI137" s="238"/>
      <c r="AJ137" s="238"/>
      <c r="AK137" s="238"/>
      <c r="AL137" s="238"/>
      <c r="AM137" s="238"/>
      <c r="AN137" s="238"/>
      <c r="AO137" s="238"/>
      <c r="AP137" s="238"/>
      <c r="AQ137" s="238"/>
      <c r="AR137" s="238"/>
      <c r="AS137" s="238"/>
      <c r="AT137" s="238"/>
      <c r="AU137" s="238"/>
      <c r="AV137" s="239"/>
    </row>
    <row r="138" spans="2:48" ht="15" customHeight="1">
      <c r="B138" s="622" t="s">
        <v>110</v>
      </c>
      <c r="C138" s="1" t="s">
        <v>194</v>
      </c>
      <c r="D138" s="211">
        <v>434</v>
      </c>
      <c r="E138" s="211">
        <v>415</v>
      </c>
      <c r="F138" s="211">
        <v>416</v>
      </c>
      <c r="G138" s="211">
        <v>420</v>
      </c>
      <c r="H138" s="211">
        <v>415</v>
      </c>
      <c r="I138" s="211">
        <v>427</v>
      </c>
      <c r="J138" s="211">
        <v>408</v>
      </c>
      <c r="K138" s="211">
        <v>415</v>
      </c>
      <c r="L138" s="211">
        <v>413</v>
      </c>
      <c r="M138" s="211">
        <v>416</v>
      </c>
      <c r="N138" s="211">
        <v>396</v>
      </c>
      <c r="O138" s="211">
        <v>402</v>
      </c>
      <c r="P138" s="212">
        <v>398</v>
      </c>
      <c r="Q138" s="212">
        <v>397</v>
      </c>
      <c r="R138" s="212">
        <v>395</v>
      </c>
      <c r="S138" s="620">
        <f>100</f>
        <v>100</v>
      </c>
      <c r="T138" s="72">
        <f t="shared" si="29"/>
        <v>95.622119815668199</v>
      </c>
      <c r="U138" s="72">
        <f t="shared" si="30"/>
        <v>95.852534562211986</v>
      </c>
      <c r="V138" s="72">
        <f t="shared" si="31"/>
        <v>96.774193548387103</v>
      </c>
      <c r="W138" s="72">
        <f t="shared" si="32"/>
        <v>95.622119815668199</v>
      </c>
      <c r="X138" s="72">
        <f t="shared" si="33"/>
        <v>98.387096774193552</v>
      </c>
      <c r="Y138" s="72">
        <f t="shared" si="34"/>
        <v>94.009216589861751</v>
      </c>
      <c r="Z138" s="72">
        <f t="shared" si="35"/>
        <v>95.622119815668199</v>
      </c>
      <c r="AA138" s="72">
        <f t="shared" si="36"/>
        <v>95.161290322580641</v>
      </c>
      <c r="AB138" s="72">
        <f t="shared" si="36"/>
        <v>95.852534562211986</v>
      </c>
      <c r="AC138" s="72">
        <f t="shared" si="36"/>
        <v>91.244239631336399</v>
      </c>
      <c r="AD138" s="72">
        <f t="shared" si="36"/>
        <v>92.626728110599075</v>
      </c>
      <c r="AE138" s="72">
        <f t="shared" si="52"/>
        <v>91.705069124423957</v>
      </c>
      <c r="AF138" s="72">
        <f t="shared" si="53"/>
        <v>91.474654377880185</v>
      </c>
      <c r="AG138" s="73">
        <f t="shared" si="53"/>
        <v>91.013824884792626</v>
      </c>
      <c r="AH138" s="621">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622"/>
      <c r="C139" s="1" t="s">
        <v>195</v>
      </c>
      <c r="D139" s="211">
        <v>115</v>
      </c>
      <c r="E139" s="211">
        <v>106</v>
      </c>
      <c r="F139" s="211">
        <v>106</v>
      </c>
      <c r="G139" s="211">
        <v>104</v>
      </c>
      <c r="H139" s="211">
        <v>106</v>
      </c>
      <c r="I139" s="211">
        <v>93</v>
      </c>
      <c r="J139" s="211">
        <v>111</v>
      </c>
      <c r="K139" s="211">
        <v>106</v>
      </c>
      <c r="L139" s="211">
        <v>108</v>
      </c>
      <c r="M139" s="211">
        <v>104</v>
      </c>
      <c r="N139" s="211">
        <v>109</v>
      </c>
      <c r="O139" s="211">
        <v>113</v>
      </c>
      <c r="P139" s="212">
        <v>113</v>
      </c>
      <c r="Q139" s="212">
        <v>113</v>
      </c>
      <c r="R139" s="212">
        <v>112</v>
      </c>
      <c r="S139" s="620">
        <f>100</f>
        <v>100</v>
      </c>
      <c r="T139" s="72">
        <f t="shared" si="29"/>
        <v>92.173913043478265</v>
      </c>
      <c r="U139" s="72">
        <f t="shared" si="30"/>
        <v>92.173913043478265</v>
      </c>
      <c r="V139" s="72">
        <f t="shared" si="31"/>
        <v>90.434782608695656</v>
      </c>
      <c r="W139" s="72">
        <f t="shared" si="32"/>
        <v>92.173913043478265</v>
      </c>
      <c r="X139" s="72">
        <f t="shared" si="33"/>
        <v>80.869565217391298</v>
      </c>
      <c r="Y139" s="72">
        <f t="shared" si="34"/>
        <v>96.521739130434781</v>
      </c>
      <c r="Z139" s="72">
        <f t="shared" si="35"/>
        <v>92.173913043478265</v>
      </c>
      <c r="AA139" s="72">
        <f t="shared" si="36"/>
        <v>93.913043478260875</v>
      </c>
      <c r="AB139" s="72">
        <f t="shared" si="36"/>
        <v>90.434782608695656</v>
      </c>
      <c r="AC139" s="72">
        <f t="shared" si="36"/>
        <v>94.782608695652172</v>
      </c>
      <c r="AD139" s="72">
        <f t="shared" si="36"/>
        <v>98.260869565217391</v>
      </c>
      <c r="AE139" s="72">
        <f t="shared" si="52"/>
        <v>98.260869565217391</v>
      </c>
      <c r="AF139" s="72">
        <f t="shared" si="53"/>
        <v>98.260869565217391</v>
      </c>
      <c r="AG139" s="73">
        <f t="shared" si="53"/>
        <v>97.391304347826093</v>
      </c>
      <c r="AH139" s="621">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622"/>
      <c r="C140" s="1" t="s">
        <v>196</v>
      </c>
      <c r="D140" s="211">
        <v>27</v>
      </c>
      <c r="E140" s="211">
        <v>26</v>
      </c>
      <c r="F140" s="211">
        <v>26</v>
      </c>
      <c r="G140" s="211">
        <v>27</v>
      </c>
      <c r="H140" s="211">
        <v>29</v>
      </c>
      <c r="I140" s="211">
        <v>29</v>
      </c>
      <c r="J140" s="211">
        <v>31</v>
      </c>
      <c r="K140" s="211">
        <v>32</v>
      </c>
      <c r="L140" s="211">
        <v>33</v>
      </c>
      <c r="M140" s="211">
        <v>38</v>
      </c>
      <c r="N140" s="211">
        <v>40</v>
      </c>
      <c r="O140" s="211">
        <v>38</v>
      </c>
      <c r="P140" s="212">
        <v>38</v>
      </c>
      <c r="Q140" s="212">
        <v>38</v>
      </c>
      <c r="R140" s="212">
        <v>37</v>
      </c>
      <c r="S140" s="620">
        <f>100</f>
        <v>100</v>
      </c>
      <c r="T140" s="72">
        <f t="shared" si="29"/>
        <v>96.296296296296291</v>
      </c>
      <c r="U140" s="72">
        <f t="shared" si="30"/>
        <v>96.296296296296291</v>
      </c>
      <c r="V140" s="72">
        <f t="shared" si="31"/>
        <v>100</v>
      </c>
      <c r="W140" s="72">
        <f t="shared" si="32"/>
        <v>107.4074074074074</v>
      </c>
      <c r="X140" s="72">
        <f t="shared" si="33"/>
        <v>107.4074074074074</v>
      </c>
      <c r="Y140" s="72">
        <f t="shared" si="34"/>
        <v>114.81481481481481</v>
      </c>
      <c r="Z140" s="72">
        <f t="shared" si="35"/>
        <v>118.51851851851852</v>
      </c>
      <c r="AA140" s="72">
        <f t="shared" si="36"/>
        <v>122.22222222222223</v>
      </c>
      <c r="AB140" s="72">
        <f t="shared" si="36"/>
        <v>140.74074074074073</v>
      </c>
      <c r="AC140" s="72">
        <f t="shared" si="36"/>
        <v>148.14814814814815</v>
      </c>
      <c r="AD140" s="72">
        <f t="shared" ref="AD140" si="54">O140*100/$D140</f>
        <v>140.74074074074073</v>
      </c>
      <c r="AE140" s="72">
        <f t="shared" si="52"/>
        <v>140.74074074074073</v>
      </c>
      <c r="AF140" s="72">
        <f t="shared" si="53"/>
        <v>140.74074074074073</v>
      </c>
      <c r="AG140" s="73">
        <f t="shared" si="53"/>
        <v>137.03703703703704</v>
      </c>
      <c r="AH140" s="621">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622"/>
      <c r="C141" s="1" t="s">
        <v>197</v>
      </c>
      <c r="D141" s="211">
        <v>22</v>
      </c>
      <c r="E141" s="211">
        <v>19</v>
      </c>
      <c r="F141" s="211">
        <v>17</v>
      </c>
      <c r="G141" s="211">
        <v>16</v>
      </c>
      <c r="H141" s="211">
        <v>16</v>
      </c>
      <c r="I141" s="211">
        <v>16</v>
      </c>
      <c r="J141" s="211">
        <v>16</v>
      </c>
      <c r="K141" s="211">
        <v>17</v>
      </c>
      <c r="L141" s="211">
        <v>17</v>
      </c>
      <c r="M141" s="211">
        <v>14</v>
      </c>
      <c r="N141" s="211">
        <v>14</v>
      </c>
      <c r="O141" s="211">
        <v>13</v>
      </c>
      <c r="P141" s="212">
        <v>13</v>
      </c>
      <c r="Q141" s="212">
        <v>13</v>
      </c>
      <c r="R141" s="212">
        <v>13</v>
      </c>
      <c r="S141" s="620">
        <f>100</f>
        <v>100</v>
      </c>
      <c r="T141" s="72">
        <f t="shared" ref="T141:T204" si="55">E141*100/$D141</f>
        <v>86.36363636363636</v>
      </c>
      <c r="U141" s="72">
        <f t="shared" ref="U141:U204" si="56">F141*100/$D141</f>
        <v>77.272727272727266</v>
      </c>
      <c r="V141" s="72">
        <f t="shared" ref="V141:V204" si="57">G141*100/$D141</f>
        <v>72.727272727272734</v>
      </c>
      <c r="W141" s="72">
        <f t="shared" ref="W141:W204" si="58">H141*100/$D141</f>
        <v>72.727272727272734</v>
      </c>
      <c r="X141" s="72">
        <f t="shared" ref="X141:X204" si="59">I141*100/$D141</f>
        <v>72.727272727272734</v>
      </c>
      <c r="Y141" s="72">
        <f t="shared" ref="Y141:Y204" si="60">J141*100/$D141</f>
        <v>72.727272727272734</v>
      </c>
      <c r="Z141" s="72">
        <f t="shared" ref="Z141:Z204" si="61">K141*100/$D141</f>
        <v>77.272727272727266</v>
      </c>
      <c r="AA141" s="72">
        <f t="shared" ref="AA141:AD204" si="62">L141*100/$D141</f>
        <v>77.272727272727266</v>
      </c>
      <c r="AB141" s="72">
        <f t="shared" si="62"/>
        <v>63.636363636363633</v>
      </c>
      <c r="AC141" s="72">
        <f t="shared" si="62"/>
        <v>63.636363636363633</v>
      </c>
      <c r="AD141" s="72">
        <f t="shared" si="62"/>
        <v>59.090909090909093</v>
      </c>
      <c r="AE141" s="72">
        <f t="shared" ref="AE141:AG141" si="63">P141*100/$D141</f>
        <v>59.090909090909093</v>
      </c>
      <c r="AF141" s="72">
        <f t="shared" si="63"/>
        <v>59.090909090909093</v>
      </c>
      <c r="AG141" s="73">
        <f t="shared" si="63"/>
        <v>59.090909090909093</v>
      </c>
      <c r="AH141" s="621">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622"/>
      <c r="C142" s="1" t="s">
        <v>198</v>
      </c>
      <c r="D142" s="211">
        <v>598</v>
      </c>
      <c r="E142" s="211">
        <v>566</v>
      </c>
      <c r="F142" s="211">
        <v>565</v>
      </c>
      <c r="G142" s="211">
        <v>567</v>
      </c>
      <c r="H142" s="211">
        <v>566</v>
      </c>
      <c r="I142" s="211">
        <v>565</v>
      </c>
      <c r="J142" s="211">
        <v>566</v>
      </c>
      <c r="K142" s="211">
        <v>570</v>
      </c>
      <c r="L142" s="211">
        <v>571</v>
      </c>
      <c r="M142" s="211">
        <v>572</v>
      </c>
      <c r="N142" s="211">
        <v>559</v>
      </c>
      <c r="O142" s="211">
        <v>566</v>
      </c>
      <c r="P142" s="212">
        <v>562</v>
      </c>
      <c r="Q142" s="212">
        <v>561</v>
      </c>
      <c r="R142" s="212">
        <v>557</v>
      </c>
      <c r="S142" s="620">
        <f>100</f>
        <v>100</v>
      </c>
      <c r="T142" s="72">
        <f t="shared" si="55"/>
        <v>94.648829431438131</v>
      </c>
      <c r="U142" s="72">
        <f t="shared" si="56"/>
        <v>94.481605351170572</v>
      </c>
      <c r="V142" s="72">
        <f t="shared" si="57"/>
        <v>94.81605351170569</v>
      </c>
      <c r="W142" s="72">
        <f t="shared" si="58"/>
        <v>94.648829431438131</v>
      </c>
      <c r="X142" s="72">
        <f t="shared" si="59"/>
        <v>94.481605351170572</v>
      </c>
      <c r="Y142" s="72">
        <f t="shared" si="60"/>
        <v>94.648829431438131</v>
      </c>
      <c r="Z142" s="72">
        <f t="shared" si="61"/>
        <v>95.317725752508366</v>
      </c>
      <c r="AA142" s="72">
        <f t="shared" si="62"/>
        <v>95.484949832775925</v>
      </c>
      <c r="AB142" s="72">
        <f t="shared" si="62"/>
        <v>95.652173913043484</v>
      </c>
      <c r="AC142" s="72">
        <f t="shared" si="62"/>
        <v>93.478260869565219</v>
      </c>
      <c r="AD142" s="72">
        <f t="shared" si="62"/>
        <v>94.648829431438131</v>
      </c>
      <c r="AE142" s="72">
        <f t="shared" ref="AE142:AG142" si="64">P142*100/$D142</f>
        <v>93.979933110367895</v>
      </c>
      <c r="AF142" s="72">
        <f t="shared" si="64"/>
        <v>93.812709030100336</v>
      </c>
      <c r="AG142" s="73">
        <f t="shared" si="64"/>
        <v>93.143812709030101</v>
      </c>
      <c r="AH142" s="621">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40"/>
      <c r="C143" s="8" t="s">
        <v>199</v>
      </c>
      <c r="D143">
        <v>576</v>
      </c>
      <c r="E143">
        <v>547</v>
      </c>
      <c r="F143">
        <v>548</v>
      </c>
      <c r="G143">
        <v>551</v>
      </c>
      <c r="H143">
        <v>550</v>
      </c>
      <c r="I143">
        <v>549</v>
      </c>
      <c r="J143">
        <v>550</v>
      </c>
      <c r="K143">
        <v>553</v>
      </c>
      <c r="L143">
        <v>554</v>
      </c>
      <c r="M143">
        <v>558</v>
      </c>
      <c r="N143">
        <v>545</v>
      </c>
      <c r="O143">
        <v>553</v>
      </c>
      <c r="P143">
        <v>549</v>
      </c>
      <c r="Q143">
        <v>548</v>
      </c>
      <c r="R143">
        <v>544</v>
      </c>
      <c r="S143" s="620">
        <f>100</f>
        <v>100</v>
      </c>
      <c r="T143" s="72">
        <f t="shared" si="55"/>
        <v>94.965277777777771</v>
      </c>
      <c r="U143" s="72">
        <f t="shared" si="56"/>
        <v>95.138888888888886</v>
      </c>
      <c r="V143" s="72">
        <f t="shared" si="57"/>
        <v>95.659722222222229</v>
      </c>
      <c r="W143" s="72">
        <f t="shared" si="58"/>
        <v>95.486111111111114</v>
      </c>
      <c r="X143" s="72">
        <f t="shared" si="59"/>
        <v>95.3125</v>
      </c>
      <c r="Y143" s="72">
        <f t="shared" si="60"/>
        <v>95.486111111111114</v>
      </c>
      <c r="Z143" s="72">
        <f t="shared" si="61"/>
        <v>96.006944444444443</v>
      </c>
      <c r="AA143" s="72">
        <f t="shared" si="62"/>
        <v>96.180555555555557</v>
      </c>
      <c r="AB143" s="72">
        <f t="shared" si="62"/>
        <v>96.875</v>
      </c>
      <c r="AC143" s="72">
        <f t="shared" si="62"/>
        <v>94.618055555555557</v>
      </c>
      <c r="AD143" s="72">
        <f t="shared" si="62"/>
        <v>96.006944444444443</v>
      </c>
      <c r="AE143" s="72">
        <f t="shared" ref="AE143:AG143" si="65">P143*100/$D143</f>
        <v>95.3125</v>
      </c>
      <c r="AF143" s="72">
        <f t="shared" si="65"/>
        <v>95.138888888888886</v>
      </c>
      <c r="AG143" s="73">
        <f t="shared" si="65"/>
        <v>94.444444444444443</v>
      </c>
      <c r="AH143" s="237"/>
      <c r="AI143" s="238"/>
      <c r="AJ143" s="238"/>
      <c r="AK143" s="238"/>
      <c r="AL143" s="238"/>
      <c r="AM143" s="238"/>
      <c r="AN143" s="238"/>
      <c r="AO143" s="238"/>
      <c r="AP143" s="238"/>
      <c r="AQ143" s="238"/>
      <c r="AR143" s="238"/>
      <c r="AS143" s="238"/>
      <c r="AT143" s="238"/>
      <c r="AU143" s="238"/>
      <c r="AV143" s="239"/>
    </row>
    <row r="144" spans="2:48" ht="15" customHeight="1">
      <c r="B144" s="622" t="s">
        <v>112</v>
      </c>
      <c r="C144" s="1" t="s">
        <v>194</v>
      </c>
      <c r="D144" s="211">
        <v>274</v>
      </c>
      <c r="E144" s="211">
        <v>271</v>
      </c>
      <c r="F144" s="211">
        <v>261</v>
      </c>
      <c r="G144" s="211">
        <v>255</v>
      </c>
      <c r="H144" s="211">
        <v>252</v>
      </c>
      <c r="I144" s="211">
        <v>271</v>
      </c>
      <c r="J144" s="211">
        <v>254</v>
      </c>
      <c r="K144" s="211">
        <v>246</v>
      </c>
      <c r="L144" s="211">
        <v>245</v>
      </c>
      <c r="M144" s="211">
        <v>245</v>
      </c>
      <c r="N144" s="211">
        <v>243</v>
      </c>
      <c r="O144" s="211">
        <v>250</v>
      </c>
      <c r="P144" s="212">
        <v>248</v>
      </c>
      <c r="Q144" s="212">
        <v>248</v>
      </c>
      <c r="R144" s="212">
        <v>247</v>
      </c>
      <c r="S144" s="620">
        <f>100</f>
        <v>100</v>
      </c>
      <c r="T144" s="72">
        <f t="shared" si="55"/>
        <v>98.9051094890511</v>
      </c>
      <c r="U144" s="72">
        <f t="shared" si="56"/>
        <v>95.255474452554751</v>
      </c>
      <c r="V144" s="72">
        <f t="shared" si="57"/>
        <v>93.065693430656935</v>
      </c>
      <c r="W144" s="72">
        <f t="shared" si="58"/>
        <v>91.970802919708035</v>
      </c>
      <c r="X144" s="72">
        <f t="shared" si="59"/>
        <v>98.9051094890511</v>
      </c>
      <c r="Y144" s="72">
        <f t="shared" si="60"/>
        <v>92.700729927007302</v>
      </c>
      <c r="Z144" s="72">
        <f t="shared" si="61"/>
        <v>89.78102189781022</v>
      </c>
      <c r="AA144" s="72">
        <f t="shared" si="62"/>
        <v>89.416058394160586</v>
      </c>
      <c r="AB144" s="72">
        <f t="shared" si="62"/>
        <v>89.416058394160586</v>
      </c>
      <c r="AC144" s="72">
        <f t="shared" si="62"/>
        <v>88.686131386861319</v>
      </c>
      <c r="AD144" s="72">
        <f t="shared" si="62"/>
        <v>91.240875912408754</v>
      </c>
      <c r="AE144" s="72">
        <f t="shared" ref="AE144:AG144" si="66">P144*100/$D144</f>
        <v>90.510948905109487</v>
      </c>
      <c r="AF144" s="72">
        <f t="shared" si="66"/>
        <v>90.510948905109487</v>
      </c>
      <c r="AG144" s="73">
        <f t="shared" si="66"/>
        <v>90.145985401459853</v>
      </c>
      <c r="AH144" s="621">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22"/>
      <c r="C145" s="1" t="s">
        <v>195</v>
      </c>
      <c r="D145" s="211">
        <v>110</v>
      </c>
      <c r="E145" s="211">
        <v>111</v>
      </c>
      <c r="F145" s="211">
        <v>112</v>
      </c>
      <c r="G145" s="211">
        <v>105</v>
      </c>
      <c r="H145" s="211">
        <v>110</v>
      </c>
      <c r="I145" s="211">
        <v>100</v>
      </c>
      <c r="J145" s="211">
        <v>109</v>
      </c>
      <c r="K145" s="211">
        <v>114</v>
      </c>
      <c r="L145" s="211">
        <v>108</v>
      </c>
      <c r="M145" s="211">
        <v>107</v>
      </c>
      <c r="N145" s="211">
        <v>97</v>
      </c>
      <c r="O145" s="211">
        <v>96</v>
      </c>
      <c r="P145" s="212">
        <v>96</v>
      </c>
      <c r="Q145" s="212">
        <v>96</v>
      </c>
      <c r="R145" s="212">
        <v>95</v>
      </c>
      <c r="S145" s="620">
        <f>100</f>
        <v>100</v>
      </c>
      <c r="T145" s="72">
        <f t="shared" si="55"/>
        <v>100.90909090909091</v>
      </c>
      <c r="U145" s="72">
        <f t="shared" si="56"/>
        <v>101.81818181818181</v>
      </c>
      <c r="V145" s="72">
        <f t="shared" si="57"/>
        <v>95.454545454545453</v>
      </c>
      <c r="W145" s="72">
        <f t="shared" si="58"/>
        <v>100</v>
      </c>
      <c r="X145" s="72">
        <f t="shared" si="59"/>
        <v>90.909090909090907</v>
      </c>
      <c r="Y145" s="72">
        <f t="shared" si="60"/>
        <v>99.090909090909093</v>
      </c>
      <c r="Z145" s="72">
        <f t="shared" si="61"/>
        <v>103.63636363636364</v>
      </c>
      <c r="AA145" s="72">
        <f t="shared" si="62"/>
        <v>98.181818181818187</v>
      </c>
      <c r="AB145" s="72">
        <f t="shared" si="62"/>
        <v>97.272727272727266</v>
      </c>
      <c r="AC145" s="72">
        <f t="shared" si="62"/>
        <v>88.181818181818187</v>
      </c>
      <c r="AD145" s="72">
        <f t="shared" si="62"/>
        <v>87.272727272727266</v>
      </c>
      <c r="AE145" s="72">
        <f t="shared" ref="AE145:AG145" si="67">P145*100/$D145</f>
        <v>87.272727272727266</v>
      </c>
      <c r="AF145" s="72">
        <f t="shared" si="67"/>
        <v>87.272727272727266</v>
      </c>
      <c r="AG145" s="73">
        <f t="shared" si="67"/>
        <v>86.36363636363636</v>
      </c>
      <c r="AH145" s="621">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622"/>
      <c r="C146" s="1" t="s">
        <v>196</v>
      </c>
      <c r="D146" s="211">
        <v>61</v>
      </c>
      <c r="E146" s="211">
        <v>53</v>
      </c>
      <c r="F146" s="211">
        <v>48</v>
      </c>
      <c r="G146" s="211">
        <v>50</v>
      </c>
      <c r="H146" s="211">
        <v>48</v>
      </c>
      <c r="I146" s="211">
        <v>43</v>
      </c>
      <c r="J146" s="211">
        <v>43</v>
      </c>
      <c r="K146" s="211">
        <v>46</v>
      </c>
      <c r="L146" s="211">
        <v>40</v>
      </c>
      <c r="M146" s="211">
        <v>40</v>
      </c>
      <c r="N146" s="211">
        <v>44</v>
      </c>
      <c r="O146" s="211">
        <v>43</v>
      </c>
      <c r="P146" s="212">
        <v>42</v>
      </c>
      <c r="Q146" s="212">
        <v>42</v>
      </c>
      <c r="R146" s="212">
        <v>41</v>
      </c>
      <c r="S146" s="620">
        <f>100</f>
        <v>100</v>
      </c>
      <c r="T146" s="72">
        <f t="shared" si="55"/>
        <v>86.885245901639351</v>
      </c>
      <c r="U146" s="72">
        <f t="shared" si="56"/>
        <v>78.688524590163937</v>
      </c>
      <c r="V146" s="72">
        <f t="shared" si="57"/>
        <v>81.967213114754102</v>
      </c>
      <c r="W146" s="72">
        <f t="shared" si="58"/>
        <v>78.688524590163937</v>
      </c>
      <c r="X146" s="72">
        <f t="shared" si="59"/>
        <v>70.491803278688522</v>
      </c>
      <c r="Y146" s="72">
        <f t="shared" si="60"/>
        <v>70.491803278688522</v>
      </c>
      <c r="Z146" s="72">
        <f t="shared" si="61"/>
        <v>75.409836065573771</v>
      </c>
      <c r="AA146" s="72">
        <f t="shared" si="62"/>
        <v>65.573770491803273</v>
      </c>
      <c r="AB146" s="72">
        <f t="shared" si="62"/>
        <v>65.573770491803273</v>
      </c>
      <c r="AC146" s="72">
        <f t="shared" si="62"/>
        <v>72.131147540983605</v>
      </c>
      <c r="AD146" s="72">
        <f t="shared" si="62"/>
        <v>70.491803278688522</v>
      </c>
      <c r="AE146" s="72">
        <f t="shared" ref="AE146:AG146" si="68">P146*100/$D146</f>
        <v>68.852459016393439</v>
      </c>
      <c r="AF146" s="72">
        <f t="shared" si="68"/>
        <v>68.852459016393439</v>
      </c>
      <c r="AG146" s="73">
        <f t="shared" si="68"/>
        <v>67.213114754098356</v>
      </c>
      <c r="AH146" s="621">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22"/>
      <c r="C147" s="1" t="s">
        <v>197</v>
      </c>
      <c r="D147" s="211">
        <v>11</v>
      </c>
      <c r="E147" s="211">
        <v>10</v>
      </c>
      <c r="F147" s="211">
        <v>9</v>
      </c>
      <c r="G147" s="211">
        <v>8</v>
      </c>
      <c r="H147" s="211">
        <v>7</v>
      </c>
      <c r="I147" s="211">
        <v>6</v>
      </c>
      <c r="J147" s="211">
        <v>9</v>
      </c>
      <c r="K147" s="211">
        <v>8</v>
      </c>
      <c r="L147" s="211">
        <v>9</v>
      </c>
      <c r="M147" s="211">
        <v>10</v>
      </c>
      <c r="N147" s="211">
        <v>11</v>
      </c>
      <c r="O147" s="211">
        <v>11</v>
      </c>
      <c r="P147" s="212">
        <v>11</v>
      </c>
      <c r="Q147" s="212">
        <v>11</v>
      </c>
      <c r="R147" s="212">
        <v>11</v>
      </c>
      <c r="S147" s="620">
        <f>100</f>
        <v>100</v>
      </c>
      <c r="T147" s="72">
        <f t="shared" si="55"/>
        <v>90.909090909090907</v>
      </c>
      <c r="U147" s="72">
        <f t="shared" si="56"/>
        <v>81.818181818181813</v>
      </c>
      <c r="V147" s="72">
        <f t="shared" si="57"/>
        <v>72.727272727272734</v>
      </c>
      <c r="W147" s="72">
        <f t="shared" si="58"/>
        <v>63.636363636363633</v>
      </c>
      <c r="X147" s="72">
        <f t="shared" si="59"/>
        <v>54.545454545454547</v>
      </c>
      <c r="Y147" s="72">
        <f t="shared" si="60"/>
        <v>81.818181818181813</v>
      </c>
      <c r="Z147" s="72">
        <f t="shared" si="61"/>
        <v>72.727272727272734</v>
      </c>
      <c r="AA147" s="72">
        <f t="shared" si="62"/>
        <v>81.818181818181813</v>
      </c>
      <c r="AB147" s="72">
        <f t="shared" si="62"/>
        <v>90.909090909090907</v>
      </c>
      <c r="AC147" s="72">
        <f t="shared" si="62"/>
        <v>100</v>
      </c>
      <c r="AD147" s="72">
        <f t="shared" si="62"/>
        <v>100</v>
      </c>
      <c r="AE147" s="72">
        <f t="shared" ref="AE147:AG147" si="69">P147*100/$D147</f>
        <v>100</v>
      </c>
      <c r="AF147" s="72">
        <f t="shared" si="69"/>
        <v>100</v>
      </c>
      <c r="AG147" s="73">
        <f t="shared" si="69"/>
        <v>100</v>
      </c>
      <c r="AH147" s="621">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622"/>
      <c r="C148" s="1" t="s">
        <v>198</v>
      </c>
      <c r="D148" s="211">
        <v>456</v>
      </c>
      <c r="E148" s="211">
        <v>445</v>
      </c>
      <c r="F148" s="211">
        <v>430</v>
      </c>
      <c r="G148" s="211">
        <v>418</v>
      </c>
      <c r="H148" s="211">
        <v>417</v>
      </c>
      <c r="I148" s="211">
        <v>420</v>
      </c>
      <c r="J148" s="211">
        <v>415</v>
      </c>
      <c r="K148" s="211">
        <v>414</v>
      </c>
      <c r="L148" s="211">
        <v>402</v>
      </c>
      <c r="M148" s="211">
        <v>402</v>
      </c>
      <c r="N148" s="211">
        <v>395</v>
      </c>
      <c r="O148" s="211">
        <v>400</v>
      </c>
      <c r="P148" s="212">
        <v>397</v>
      </c>
      <c r="Q148" s="212">
        <v>397</v>
      </c>
      <c r="R148" s="212">
        <v>394</v>
      </c>
      <c r="S148" s="620">
        <f>100</f>
        <v>100</v>
      </c>
      <c r="T148" s="72">
        <f t="shared" si="55"/>
        <v>97.587719298245617</v>
      </c>
      <c r="U148" s="72">
        <f t="shared" si="56"/>
        <v>94.298245614035082</v>
      </c>
      <c r="V148" s="72">
        <f t="shared" si="57"/>
        <v>91.666666666666671</v>
      </c>
      <c r="W148" s="72">
        <f t="shared" si="58"/>
        <v>91.44736842105263</v>
      </c>
      <c r="X148" s="72">
        <f t="shared" si="59"/>
        <v>92.10526315789474</v>
      </c>
      <c r="Y148" s="72">
        <f t="shared" si="60"/>
        <v>91.008771929824562</v>
      </c>
      <c r="Z148" s="72">
        <f t="shared" si="61"/>
        <v>90.78947368421052</v>
      </c>
      <c r="AA148" s="72">
        <f t="shared" si="62"/>
        <v>88.15789473684211</v>
      </c>
      <c r="AB148" s="72">
        <f t="shared" si="62"/>
        <v>88.15789473684211</v>
      </c>
      <c r="AC148" s="72">
        <f t="shared" si="62"/>
        <v>86.622807017543863</v>
      </c>
      <c r="AD148" s="72">
        <f t="shared" si="62"/>
        <v>87.719298245614041</v>
      </c>
      <c r="AE148" s="72">
        <f t="shared" ref="AE148:AG148" si="70">P148*100/$D148</f>
        <v>87.061403508771932</v>
      </c>
      <c r="AF148" s="72">
        <f t="shared" si="70"/>
        <v>87.061403508771932</v>
      </c>
      <c r="AG148" s="73">
        <f t="shared" si="70"/>
        <v>86.403508771929822</v>
      </c>
      <c r="AH148" s="621">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40"/>
      <c r="C149" s="8" t="s">
        <v>199</v>
      </c>
      <c r="D149">
        <v>445</v>
      </c>
      <c r="E149">
        <v>435</v>
      </c>
      <c r="F149">
        <v>421</v>
      </c>
      <c r="G149">
        <v>410</v>
      </c>
      <c r="H149">
        <v>410</v>
      </c>
      <c r="I149">
        <v>414</v>
      </c>
      <c r="J149">
        <v>406</v>
      </c>
      <c r="K149">
        <v>406</v>
      </c>
      <c r="L149">
        <v>393</v>
      </c>
      <c r="M149">
        <v>392</v>
      </c>
      <c r="N149">
        <v>384</v>
      </c>
      <c r="O149">
        <v>389</v>
      </c>
      <c r="P149">
        <v>386</v>
      </c>
      <c r="Q149">
        <v>386</v>
      </c>
      <c r="R149">
        <v>383</v>
      </c>
      <c r="S149" s="620">
        <f>100</f>
        <v>100</v>
      </c>
      <c r="T149" s="72">
        <f t="shared" si="55"/>
        <v>97.752808988764045</v>
      </c>
      <c r="U149" s="72">
        <f t="shared" si="56"/>
        <v>94.606741573033702</v>
      </c>
      <c r="V149" s="72">
        <f t="shared" si="57"/>
        <v>92.134831460674164</v>
      </c>
      <c r="W149" s="72">
        <f t="shared" si="58"/>
        <v>92.134831460674164</v>
      </c>
      <c r="X149" s="72">
        <f t="shared" si="59"/>
        <v>93.033707865168537</v>
      </c>
      <c r="Y149" s="72">
        <f t="shared" si="60"/>
        <v>91.235955056179776</v>
      </c>
      <c r="Z149" s="72">
        <f t="shared" si="61"/>
        <v>91.235955056179776</v>
      </c>
      <c r="AA149" s="72">
        <f t="shared" si="62"/>
        <v>88.31460674157303</v>
      </c>
      <c r="AB149" s="72">
        <f t="shared" si="62"/>
        <v>88.089887640449433</v>
      </c>
      <c r="AC149" s="72">
        <f t="shared" si="62"/>
        <v>86.292134831460672</v>
      </c>
      <c r="AD149" s="72">
        <f t="shared" si="62"/>
        <v>87.415730337078656</v>
      </c>
      <c r="AE149" s="72">
        <f t="shared" ref="AE149:AG149" si="71">P149*100/$D149</f>
        <v>86.741573033707866</v>
      </c>
      <c r="AF149" s="72">
        <f t="shared" si="71"/>
        <v>86.741573033707866</v>
      </c>
      <c r="AG149" s="73">
        <f t="shared" si="71"/>
        <v>86.067415730337075</v>
      </c>
      <c r="AH149" s="237"/>
      <c r="AI149" s="238"/>
      <c r="AJ149" s="238"/>
      <c r="AK149" s="238"/>
      <c r="AL149" s="238"/>
      <c r="AM149" s="238"/>
      <c r="AN149" s="238"/>
      <c r="AO149" s="238"/>
      <c r="AP149" s="238"/>
      <c r="AQ149" s="238"/>
      <c r="AR149" s="238"/>
      <c r="AS149" s="238"/>
      <c r="AT149" s="238"/>
      <c r="AU149" s="238"/>
      <c r="AV149" s="239"/>
    </row>
    <row r="150" spans="2:48" ht="15" customHeight="1">
      <c r="B150" s="622" t="s">
        <v>113</v>
      </c>
      <c r="C150" s="1" t="s">
        <v>194</v>
      </c>
      <c r="D150" s="211">
        <v>1143</v>
      </c>
      <c r="E150" s="211">
        <v>1088</v>
      </c>
      <c r="F150" s="211">
        <v>1088</v>
      </c>
      <c r="G150" s="211">
        <v>1043</v>
      </c>
      <c r="H150" s="211">
        <v>1033</v>
      </c>
      <c r="I150" s="211">
        <v>1027</v>
      </c>
      <c r="J150" s="211">
        <v>946</v>
      </c>
      <c r="K150" s="211">
        <v>901</v>
      </c>
      <c r="L150" s="211">
        <v>858</v>
      </c>
      <c r="M150" s="211">
        <v>874</v>
      </c>
      <c r="N150" s="211">
        <v>853</v>
      </c>
      <c r="O150" s="211">
        <v>871</v>
      </c>
      <c r="P150" s="212">
        <v>864</v>
      </c>
      <c r="Q150" s="212">
        <v>863</v>
      </c>
      <c r="R150" s="212">
        <v>858</v>
      </c>
      <c r="S150" s="620">
        <f>100</f>
        <v>100</v>
      </c>
      <c r="T150" s="72">
        <f t="shared" si="55"/>
        <v>95.188101487314086</v>
      </c>
      <c r="U150" s="72">
        <f t="shared" si="56"/>
        <v>95.188101487314086</v>
      </c>
      <c r="V150" s="72">
        <f t="shared" si="57"/>
        <v>91.251093613298337</v>
      </c>
      <c r="W150" s="72">
        <f t="shared" si="58"/>
        <v>90.376202974628171</v>
      </c>
      <c r="X150" s="72">
        <f t="shared" si="59"/>
        <v>89.851268591426077</v>
      </c>
      <c r="Y150" s="72">
        <f t="shared" si="60"/>
        <v>82.764654418197722</v>
      </c>
      <c r="Z150" s="72">
        <f t="shared" si="61"/>
        <v>78.827646544181974</v>
      </c>
      <c r="AA150" s="72">
        <f t="shared" si="62"/>
        <v>75.065616797900262</v>
      </c>
      <c r="AB150" s="72">
        <f t="shared" si="62"/>
        <v>76.465441819772522</v>
      </c>
      <c r="AC150" s="72">
        <f t="shared" si="62"/>
        <v>74.628171478565179</v>
      </c>
      <c r="AD150" s="72">
        <f t="shared" si="62"/>
        <v>76.202974628171475</v>
      </c>
      <c r="AE150" s="72">
        <f t="shared" ref="AE150:AG150" si="72">P150*100/$D150</f>
        <v>75.590551181102356</v>
      </c>
      <c r="AF150" s="72">
        <f t="shared" si="72"/>
        <v>75.503062117235345</v>
      </c>
      <c r="AG150" s="73">
        <f t="shared" si="72"/>
        <v>75.065616797900262</v>
      </c>
      <c r="AH150" s="621">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22"/>
      <c r="C151" s="1" t="s">
        <v>195</v>
      </c>
      <c r="D151" s="211">
        <v>338</v>
      </c>
      <c r="E151" s="211">
        <v>313</v>
      </c>
      <c r="F151" s="211">
        <v>295</v>
      </c>
      <c r="G151" s="211">
        <v>320</v>
      </c>
      <c r="H151" s="211">
        <v>304</v>
      </c>
      <c r="I151" s="211">
        <v>287</v>
      </c>
      <c r="J151" s="211">
        <v>319</v>
      </c>
      <c r="K151" s="211">
        <v>310</v>
      </c>
      <c r="L151" s="211">
        <v>300</v>
      </c>
      <c r="M151" s="211">
        <v>299</v>
      </c>
      <c r="N151" s="211">
        <v>296</v>
      </c>
      <c r="O151" s="211">
        <v>283</v>
      </c>
      <c r="P151" s="212">
        <v>282</v>
      </c>
      <c r="Q151" s="212">
        <v>282</v>
      </c>
      <c r="R151" s="212">
        <v>279</v>
      </c>
      <c r="S151" s="620">
        <f>100</f>
        <v>100</v>
      </c>
      <c r="T151" s="72">
        <f t="shared" si="55"/>
        <v>92.603550295857985</v>
      </c>
      <c r="U151" s="72">
        <f t="shared" si="56"/>
        <v>87.278106508875737</v>
      </c>
      <c r="V151" s="72">
        <f t="shared" si="57"/>
        <v>94.674556213017752</v>
      </c>
      <c r="W151" s="72">
        <f t="shared" si="58"/>
        <v>89.940828402366861</v>
      </c>
      <c r="X151" s="72">
        <f t="shared" si="59"/>
        <v>84.911242603550292</v>
      </c>
      <c r="Y151" s="72">
        <f t="shared" si="60"/>
        <v>94.378698224852073</v>
      </c>
      <c r="Z151" s="72">
        <f t="shared" si="61"/>
        <v>91.715976331360949</v>
      </c>
      <c r="AA151" s="72">
        <f t="shared" si="62"/>
        <v>88.757396449704146</v>
      </c>
      <c r="AB151" s="72">
        <f t="shared" si="62"/>
        <v>88.461538461538467</v>
      </c>
      <c r="AC151" s="72">
        <f t="shared" si="62"/>
        <v>87.573964497041416</v>
      </c>
      <c r="AD151" s="72">
        <f t="shared" si="62"/>
        <v>83.727810650887577</v>
      </c>
      <c r="AE151" s="72">
        <f t="shared" ref="AE151:AG151" si="73">P151*100/$D151</f>
        <v>83.431952662721898</v>
      </c>
      <c r="AF151" s="72">
        <f t="shared" si="73"/>
        <v>83.431952662721898</v>
      </c>
      <c r="AG151" s="73">
        <f t="shared" si="73"/>
        <v>82.544378698224847</v>
      </c>
      <c r="AH151" s="621">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622"/>
      <c r="C152" s="1" t="s">
        <v>196</v>
      </c>
      <c r="D152" s="211">
        <v>138</v>
      </c>
      <c r="E152" s="211">
        <v>137</v>
      </c>
      <c r="F152" s="211">
        <v>126</v>
      </c>
      <c r="G152" s="211">
        <v>123</v>
      </c>
      <c r="H152" s="211">
        <v>130</v>
      </c>
      <c r="I152" s="211">
        <v>124</v>
      </c>
      <c r="J152" s="211">
        <v>127</v>
      </c>
      <c r="K152" s="211">
        <v>127</v>
      </c>
      <c r="L152" s="211">
        <v>125</v>
      </c>
      <c r="M152" s="211">
        <v>117</v>
      </c>
      <c r="N152" s="211">
        <v>119</v>
      </c>
      <c r="O152" s="211">
        <v>121</v>
      </c>
      <c r="P152" s="212">
        <v>119</v>
      </c>
      <c r="Q152" s="212">
        <v>118</v>
      </c>
      <c r="R152" s="212">
        <v>116</v>
      </c>
      <c r="S152" s="620">
        <f>100</f>
        <v>100</v>
      </c>
      <c r="T152" s="72">
        <f t="shared" si="55"/>
        <v>99.275362318840578</v>
      </c>
      <c r="U152" s="72">
        <f t="shared" si="56"/>
        <v>91.304347826086953</v>
      </c>
      <c r="V152" s="72">
        <f t="shared" si="57"/>
        <v>89.130434782608702</v>
      </c>
      <c r="W152" s="72">
        <f t="shared" si="58"/>
        <v>94.20289855072464</v>
      </c>
      <c r="X152" s="72">
        <f t="shared" si="59"/>
        <v>89.85507246376811</v>
      </c>
      <c r="Y152" s="72">
        <f t="shared" si="60"/>
        <v>92.028985507246375</v>
      </c>
      <c r="Z152" s="72">
        <f t="shared" si="61"/>
        <v>92.028985507246375</v>
      </c>
      <c r="AA152" s="72">
        <f t="shared" si="62"/>
        <v>90.579710144927532</v>
      </c>
      <c r="AB152" s="72">
        <f t="shared" si="62"/>
        <v>84.782608695652172</v>
      </c>
      <c r="AC152" s="72">
        <f t="shared" si="62"/>
        <v>86.231884057971016</v>
      </c>
      <c r="AD152" s="72">
        <f t="shared" si="62"/>
        <v>87.681159420289859</v>
      </c>
      <c r="AE152" s="72">
        <f t="shared" ref="AE152:AG152" si="74">P152*100/$D152</f>
        <v>86.231884057971016</v>
      </c>
      <c r="AF152" s="72">
        <f t="shared" si="74"/>
        <v>85.507246376811594</v>
      </c>
      <c r="AG152" s="73">
        <f t="shared" si="74"/>
        <v>84.05797101449275</v>
      </c>
      <c r="AH152" s="621">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622"/>
      <c r="C153" s="1" t="s">
        <v>197</v>
      </c>
      <c r="D153" s="211">
        <v>42</v>
      </c>
      <c r="E153" s="211">
        <v>37</v>
      </c>
      <c r="F153" s="211">
        <v>35</v>
      </c>
      <c r="G153" s="211">
        <v>36</v>
      </c>
      <c r="H153" s="211">
        <v>34</v>
      </c>
      <c r="I153" s="211">
        <v>33</v>
      </c>
      <c r="J153" s="211">
        <v>32</v>
      </c>
      <c r="K153" s="211">
        <v>31</v>
      </c>
      <c r="L153" s="211">
        <v>31</v>
      </c>
      <c r="M153" s="211">
        <v>33</v>
      </c>
      <c r="N153" s="211">
        <v>35</v>
      </c>
      <c r="O153" s="211">
        <v>36</v>
      </c>
      <c r="P153" s="212">
        <v>36</v>
      </c>
      <c r="Q153" s="212">
        <v>37</v>
      </c>
      <c r="R153" s="212">
        <v>38</v>
      </c>
      <c r="S153" s="620">
        <f>100</f>
        <v>100</v>
      </c>
      <c r="T153" s="72">
        <f t="shared" si="55"/>
        <v>88.095238095238102</v>
      </c>
      <c r="U153" s="72">
        <f t="shared" si="56"/>
        <v>83.333333333333329</v>
      </c>
      <c r="V153" s="72">
        <f t="shared" si="57"/>
        <v>85.714285714285708</v>
      </c>
      <c r="W153" s="72">
        <f t="shared" si="58"/>
        <v>80.952380952380949</v>
      </c>
      <c r="X153" s="72">
        <f t="shared" si="59"/>
        <v>78.571428571428569</v>
      </c>
      <c r="Y153" s="72">
        <f t="shared" si="60"/>
        <v>76.19047619047619</v>
      </c>
      <c r="Z153" s="72">
        <f t="shared" si="61"/>
        <v>73.80952380952381</v>
      </c>
      <c r="AA153" s="72">
        <f t="shared" si="62"/>
        <v>73.80952380952381</v>
      </c>
      <c r="AB153" s="72">
        <f t="shared" si="62"/>
        <v>78.571428571428569</v>
      </c>
      <c r="AC153" s="72">
        <f t="shared" si="62"/>
        <v>83.333333333333329</v>
      </c>
      <c r="AD153" s="72">
        <f t="shared" si="62"/>
        <v>85.714285714285708</v>
      </c>
      <c r="AE153" s="72">
        <f t="shared" ref="AE153:AG153" si="75">P153*100/$D153</f>
        <v>85.714285714285708</v>
      </c>
      <c r="AF153" s="72">
        <f t="shared" si="75"/>
        <v>88.095238095238102</v>
      </c>
      <c r="AG153" s="73">
        <f t="shared" si="75"/>
        <v>90.476190476190482</v>
      </c>
      <c r="AH153" s="621">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622"/>
      <c r="C154" s="1" t="s">
        <v>198</v>
      </c>
      <c r="D154" s="211">
        <v>1661</v>
      </c>
      <c r="E154" s="211">
        <v>1575</v>
      </c>
      <c r="F154" s="211">
        <v>1544</v>
      </c>
      <c r="G154" s="211">
        <v>1522</v>
      </c>
      <c r="H154" s="211">
        <v>1501</v>
      </c>
      <c r="I154" s="211">
        <v>1471</v>
      </c>
      <c r="J154" s="211">
        <v>1424</v>
      </c>
      <c r="K154" s="211">
        <v>1369</v>
      </c>
      <c r="L154" s="211">
        <v>1314</v>
      </c>
      <c r="M154" s="211">
        <v>1323</v>
      </c>
      <c r="N154" s="211">
        <v>1303</v>
      </c>
      <c r="O154" s="211">
        <v>1311</v>
      </c>
      <c r="P154" s="212">
        <v>1301</v>
      </c>
      <c r="Q154" s="212">
        <v>1300</v>
      </c>
      <c r="R154" s="212">
        <v>1291</v>
      </c>
      <c r="S154" s="620">
        <f>100</f>
        <v>100</v>
      </c>
      <c r="T154" s="72">
        <f t="shared" si="55"/>
        <v>94.822396146899464</v>
      </c>
      <c r="U154" s="72">
        <f t="shared" si="56"/>
        <v>92.956050571944616</v>
      </c>
      <c r="V154" s="72">
        <f t="shared" si="57"/>
        <v>91.631547260686332</v>
      </c>
      <c r="W154" s="72">
        <f t="shared" si="58"/>
        <v>90.367248645394341</v>
      </c>
      <c r="X154" s="72">
        <f t="shared" si="59"/>
        <v>88.561107766405783</v>
      </c>
      <c r="Y154" s="72">
        <f t="shared" si="60"/>
        <v>85.731487055990371</v>
      </c>
      <c r="Z154" s="72">
        <f t="shared" si="61"/>
        <v>82.42022877784467</v>
      </c>
      <c r="AA154" s="72">
        <f t="shared" si="62"/>
        <v>79.10897049969897</v>
      </c>
      <c r="AB154" s="72">
        <f t="shared" si="62"/>
        <v>79.65081276339555</v>
      </c>
      <c r="AC154" s="72">
        <f t="shared" si="62"/>
        <v>78.446718844069835</v>
      </c>
      <c r="AD154" s="72">
        <f t="shared" si="62"/>
        <v>78.928356411800124</v>
      </c>
      <c r="AE154" s="72">
        <f t="shared" ref="AE154:AG154" si="76">P154*100/$D154</f>
        <v>78.326309452137266</v>
      </c>
      <c r="AF154" s="72">
        <f t="shared" si="76"/>
        <v>78.266104756170975</v>
      </c>
      <c r="AG154" s="73">
        <f t="shared" si="76"/>
        <v>77.724262492474409</v>
      </c>
      <c r="AH154" s="621">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40"/>
      <c r="C155" s="8" t="s">
        <v>199</v>
      </c>
      <c r="D155">
        <v>1619</v>
      </c>
      <c r="E155">
        <v>1538</v>
      </c>
      <c r="F155">
        <v>1509</v>
      </c>
      <c r="G155">
        <v>1486</v>
      </c>
      <c r="H155">
        <v>1467</v>
      </c>
      <c r="I155">
        <v>1438</v>
      </c>
      <c r="J155">
        <v>1392</v>
      </c>
      <c r="K155">
        <v>1338</v>
      </c>
      <c r="L155">
        <v>1283</v>
      </c>
      <c r="M155">
        <v>1290</v>
      </c>
      <c r="N155">
        <v>1268</v>
      </c>
      <c r="O155">
        <v>1275</v>
      </c>
      <c r="P155">
        <v>1265</v>
      </c>
      <c r="Q155">
        <v>1263</v>
      </c>
      <c r="R155">
        <v>1253</v>
      </c>
      <c r="S155" s="620">
        <f>100</f>
        <v>100</v>
      </c>
      <c r="T155" s="72">
        <f t="shared" si="55"/>
        <v>94.996911673872759</v>
      </c>
      <c r="U155" s="72">
        <f t="shared" si="56"/>
        <v>93.20568252007412</v>
      </c>
      <c r="V155" s="72">
        <f t="shared" si="57"/>
        <v>91.785052501544158</v>
      </c>
      <c r="W155" s="72">
        <f t="shared" si="58"/>
        <v>90.611488573193327</v>
      </c>
      <c r="X155" s="72">
        <f t="shared" si="59"/>
        <v>88.820259419394688</v>
      </c>
      <c r="Y155" s="72">
        <f t="shared" si="60"/>
        <v>85.978999382334777</v>
      </c>
      <c r="Z155" s="72">
        <f t="shared" si="61"/>
        <v>82.643607164916617</v>
      </c>
      <c r="AA155" s="72">
        <f t="shared" si="62"/>
        <v>79.24644842495367</v>
      </c>
      <c r="AB155" s="72">
        <f t="shared" si="62"/>
        <v>79.678814082767147</v>
      </c>
      <c r="AC155" s="72">
        <f t="shared" si="62"/>
        <v>78.319950586781971</v>
      </c>
      <c r="AD155" s="72">
        <f t="shared" si="62"/>
        <v>78.752316244595434</v>
      </c>
      <c r="AE155" s="72">
        <f t="shared" ref="AE155:AG155" si="77">P155*100/$D155</f>
        <v>78.134651019147626</v>
      </c>
      <c r="AF155" s="72">
        <f t="shared" si="77"/>
        <v>78.011117974058067</v>
      </c>
      <c r="AG155" s="73">
        <f t="shared" si="77"/>
        <v>77.393452748610258</v>
      </c>
      <c r="AH155" s="237"/>
      <c r="AI155" s="238"/>
      <c r="AJ155" s="238"/>
      <c r="AK155" s="238"/>
      <c r="AL155" s="238"/>
      <c r="AM155" s="238"/>
      <c r="AN155" s="238"/>
      <c r="AO155" s="238"/>
      <c r="AP155" s="238"/>
      <c r="AQ155" s="238"/>
      <c r="AR155" s="238"/>
      <c r="AS155" s="238"/>
      <c r="AT155" s="238"/>
      <c r="AU155" s="238"/>
      <c r="AV155" s="239"/>
    </row>
    <row r="156" spans="2:48" ht="15" customHeight="1">
      <c r="B156" s="622" t="s">
        <v>114</v>
      </c>
      <c r="C156" s="1" t="s">
        <v>194</v>
      </c>
      <c r="D156" s="211">
        <v>210</v>
      </c>
      <c r="E156" s="211">
        <v>177</v>
      </c>
      <c r="F156" s="211">
        <v>185</v>
      </c>
      <c r="G156" s="211">
        <v>182</v>
      </c>
      <c r="H156" s="211">
        <v>172</v>
      </c>
      <c r="I156" s="211">
        <v>188</v>
      </c>
      <c r="J156" s="211">
        <v>164</v>
      </c>
      <c r="K156" s="211">
        <v>157</v>
      </c>
      <c r="L156" s="211">
        <v>153</v>
      </c>
      <c r="M156" s="211">
        <v>156</v>
      </c>
      <c r="N156" s="211">
        <v>156</v>
      </c>
      <c r="O156" s="211">
        <v>152</v>
      </c>
      <c r="P156" s="212">
        <v>151</v>
      </c>
      <c r="Q156" s="212">
        <v>151</v>
      </c>
      <c r="R156" s="212">
        <v>150</v>
      </c>
      <c r="S156" s="620">
        <f>100</f>
        <v>100</v>
      </c>
      <c r="T156" s="72">
        <f t="shared" si="55"/>
        <v>84.285714285714292</v>
      </c>
      <c r="U156" s="72">
        <f t="shared" si="56"/>
        <v>88.095238095238102</v>
      </c>
      <c r="V156" s="72">
        <f t="shared" si="57"/>
        <v>86.666666666666671</v>
      </c>
      <c r="W156" s="72">
        <f t="shared" si="58"/>
        <v>81.904761904761898</v>
      </c>
      <c r="X156" s="72">
        <f t="shared" si="59"/>
        <v>89.523809523809518</v>
      </c>
      <c r="Y156" s="72">
        <f t="shared" si="60"/>
        <v>78.095238095238102</v>
      </c>
      <c r="Z156" s="72">
        <f t="shared" si="61"/>
        <v>74.761904761904759</v>
      </c>
      <c r="AA156" s="72">
        <f t="shared" si="62"/>
        <v>72.857142857142861</v>
      </c>
      <c r="AB156" s="72">
        <f t="shared" si="62"/>
        <v>74.285714285714292</v>
      </c>
      <c r="AC156" s="72">
        <f t="shared" si="62"/>
        <v>74.285714285714292</v>
      </c>
      <c r="AD156" s="72">
        <f t="shared" si="62"/>
        <v>72.38095238095238</v>
      </c>
      <c r="AE156" s="72">
        <f t="shared" ref="AE156:AE204" si="78">P156*100/$D156</f>
        <v>71.904761904761898</v>
      </c>
      <c r="AF156" s="72">
        <f t="shared" ref="AF156:AG204" si="79">Q156*100/$D156</f>
        <v>71.904761904761898</v>
      </c>
      <c r="AG156" s="73">
        <f t="shared" si="79"/>
        <v>71.428571428571431</v>
      </c>
      <c r="AH156" s="621">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22"/>
      <c r="C157" s="1" t="s">
        <v>195</v>
      </c>
      <c r="D157" s="211">
        <v>56</v>
      </c>
      <c r="E157" s="211">
        <v>63</v>
      </c>
      <c r="F157" s="211">
        <v>59</v>
      </c>
      <c r="G157" s="211">
        <v>59</v>
      </c>
      <c r="H157" s="211">
        <v>58</v>
      </c>
      <c r="I157" s="211">
        <v>46</v>
      </c>
      <c r="J157" s="211">
        <v>55</v>
      </c>
      <c r="K157" s="211">
        <v>51</v>
      </c>
      <c r="L157" s="211">
        <v>47</v>
      </c>
      <c r="M157" s="211">
        <v>52</v>
      </c>
      <c r="N157" s="211">
        <v>47</v>
      </c>
      <c r="O157" s="211">
        <v>48</v>
      </c>
      <c r="P157" s="212">
        <v>48</v>
      </c>
      <c r="Q157" s="212">
        <v>48</v>
      </c>
      <c r="R157" s="212">
        <v>48</v>
      </c>
      <c r="S157" s="620">
        <f>100</f>
        <v>100</v>
      </c>
      <c r="T157" s="72">
        <f t="shared" si="55"/>
        <v>112.5</v>
      </c>
      <c r="U157" s="72">
        <f t="shared" si="56"/>
        <v>105.35714285714286</v>
      </c>
      <c r="V157" s="72">
        <f t="shared" si="57"/>
        <v>105.35714285714286</v>
      </c>
      <c r="W157" s="72">
        <f t="shared" si="58"/>
        <v>103.57142857142857</v>
      </c>
      <c r="X157" s="72">
        <f t="shared" si="59"/>
        <v>82.142857142857139</v>
      </c>
      <c r="Y157" s="72">
        <f t="shared" si="60"/>
        <v>98.214285714285708</v>
      </c>
      <c r="Z157" s="72">
        <f t="shared" si="61"/>
        <v>91.071428571428569</v>
      </c>
      <c r="AA157" s="72">
        <f t="shared" si="62"/>
        <v>83.928571428571431</v>
      </c>
      <c r="AB157" s="72">
        <f t="shared" si="62"/>
        <v>92.857142857142861</v>
      </c>
      <c r="AC157" s="72">
        <f t="shared" si="62"/>
        <v>83.928571428571431</v>
      </c>
      <c r="AD157" s="72">
        <f t="shared" si="62"/>
        <v>85.714285714285708</v>
      </c>
      <c r="AE157" s="72">
        <f t="shared" si="78"/>
        <v>85.714285714285708</v>
      </c>
      <c r="AF157" s="72">
        <f t="shared" si="79"/>
        <v>85.714285714285708</v>
      </c>
      <c r="AG157" s="73">
        <f t="shared" si="79"/>
        <v>85.714285714285708</v>
      </c>
      <c r="AH157" s="621">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622"/>
      <c r="C158" s="1" t="s">
        <v>196</v>
      </c>
      <c r="D158" s="211">
        <v>23</v>
      </c>
      <c r="E158" s="211">
        <v>19</v>
      </c>
      <c r="F158" s="211">
        <v>20</v>
      </c>
      <c r="G158" s="211">
        <v>21</v>
      </c>
      <c r="H158" s="211">
        <v>23</v>
      </c>
      <c r="I158" s="211">
        <v>20</v>
      </c>
      <c r="J158" s="211">
        <v>20</v>
      </c>
      <c r="K158" s="211">
        <v>21</v>
      </c>
      <c r="L158" s="211">
        <v>21</v>
      </c>
      <c r="M158" s="211">
        <v>19</v>
      </c>
      <c r="N158" s="211">
        <v>22</v>
      </c>
      <c r="O158" s="211">
        <v>23</v>
      </c>
      <c r="P158" s="212">
        <v>23</v>
      </c>
      <c r="Q158" s="212">
        <v>23</v>
      </c>
      <c r="R158" s="212">
        <v>23</v>
      </c>
      <c r="S158" s="620">
        <f>100</f>
        <v>100</v>
      </c>
      <c r="T158" s="72">
        <f t="shared" si="55"/>
        <v>82.608695652173907</v>
      </c>
      <c r="U158" s="72">
        <f t="shared" si="56"/>
        <v>86.956521739130437</v>
      </c>
      <c r="V158" s="72">
        <f t="shared" si="57"/>
        <v>91.304347826086953</v>
      </c>
      <c r="W158" s="72">
        <f t="shared" si="58"/>
        <v>100</v>
      </c>
      <c r="X158" s="72">
        <f t="shared" si="59"/>
        <v>86.956521739130437</v>
      </c>
      <c r="Y158" s="72">
        <f t="shared" si="60"/>
        <v>86.956521739130437</v>
      </c>
      <c r="Z158" s="72">
        <f t="shared" si="61"/>
        <v>91.304347826086953</v>
      </c>
      <c r="AA158" s="72">
        <f t="shared" si="62"/>
        <v>91.304347826086953</v>
      </c>
      <c r="AB158" s="72">
        <f t="shared" si="62"/>
        <v>82.608695652173907</v>
      </c>
      <c r="AC158" s="72">
        <f t="shared" si="62"/>
        <v>95.652173913043484</v>
      </c>
      <c r="AD158" s="72">
        <f t="shared" si="62"/>
        <v>100</v>
      </c>
      <c r="AE158" s="72">
        <f t="shared" si="78"/>
        <v>100</v>
      </c>
      <c r="AF158" s="72">
        <f t="shared" si="79"/>
        <v>100</v>
      </c>
      <c r="AG158" s="73">
        <f t="shared" si="79"/>
        <v>100</v>
      </c>
      <c r="AH158" s="621">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622"/>
      <c r="C159" s="1" t="s">
        <v>197</v>
      </c>
      <c r="D159" s="211">
        <v>8</v>
      </c>
      <c r="E159" s="211">
        <v>8</v>
      </c>
      <c r="F159" s="211">
        <v>6</v>
      </c>
      <c r="G159" s="211">
        <v>7</v>
      </c>
      <c r="H159" s="211">
        <v>6</v>
      </c>
      <c r="I159" s="211">
        <v>5</v>
      </c>
      <c r="J159" s="211">
        <v>6</v>
      </c>
      <c r="K159" s="211">
        <v>6</v>
      </c>
      <c r="L159" s="211">
        <v>6</v>
      </c>
      <c r="M159" s="211">
        <v>7</v>
      </c>
      <c r="N159" s="211">
        <v>7</v>
      </c>
      <c r="O159" s="211">
        <v>7</v>
      </c>
      <c r="P159" s="212">
        <v>7</v>
      </c>
      <c r="Q159" s="212">
        <v>7</v>
      </c>
      <c r="R159" s="212">
        <v>7</v>
      </c>
      <c r="S159" s="620">
        <f>100</f>
        <v>100</v>
      </c>
      <c r="T159" s="72">
        <f t="shared" si="55"/>
        <v>100</v>
      </c>
      <c r="U159" s="72">
        <f t="shared" si="56"/>
        <v>75</v>
      </c>
      <c r="V159" s="72">
        <f t="shared" si="57"/>
        <v>87.5</v>
      </c>
      <c r="W159" s="72">
        <f t="shared" si="58"/>
        <v>75</v>
      </c>
      <c r="X159" s="72">
        <f t="shared" si="59"/>
        <v>62.5</v>
      </c>
      <c r="Y159" s="72">
        <f t="shared" si="60"/>
        <v>75</v>
      </c>
      <c r="Z159" s="72">
        <f t="shared" si="61"/>
        <v>75</v>
      </c>
      <c r="AA159" s="72">
        <f t="shared" si="62"/>
        <v>75</v>
      </c>
      <c r="AB159" s="72">
        <f t="shared" si="62"/>
        <v>87.5</v>
      </c>
      <c r="AC159" s="72">
        <f t="shared" si="62"/>
        <v>87.5</v>
      </c>
      <c r="AD159" s="72">
        <f t="shared" si="62"/>
        <v>87.5</v>
      </c>
      <c r="AE159" s="72">
        <f t="shared" si="78"/>
        <v>87.5</v>
      </c>
      <c r="AF159" s="72">
        <f t="shared" si="79"/>
        <v>87.5</v>
      </c>
      <c r="AG159" s="73">
        <f t="shared" si="79"/>
        <v>87.5</v>
      </c>
      <c r="AH159" s="621">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622"/>
      <c r="C160" s="1" t="s">
        <v>198</v>
      </c>
      <c r="D160" s="211">
        <v>297</v>
      </c>
      <c r="E160" s="211">
        <v>267</v>
      </c>
      <c r="F160" s="211">
        <v>270</v>
      </c>
      <c r="G160" s="211">
        <v>269</v>
      </c>
      <c r="H160" s="211">
        <v>259</v>
      </c>
      <c r="I160" s="211">
        <v>259</v>
      </c>
      <c r="J160" s="211">
        <v>245</v>
      </c>
      <c r="K160" s="211">
        <v>235</v>
      </c>
      <c r="L160" s="211">
        <v>227</v>
      </c>
      <c r="M160" s="211">
        <v>234</v>
      </c>
      <c r="N160" s="211">
        <v>232</v>
      </c>
      <c r="O160" s="211">
        <v>230</v>
      </c>
      <c r="P160" s="212">
        <v>229</v>
      </c>
      <c r="Q160" s="212">
        <v>229</v>
      </c>
      <c r="R160" s="212">
        <v>228</v>
      </c>
      <c r="S160" s="620">
        <f>100</f>
        <v>100</v>
      </c>
      <c r="T160" s="72">
        <f t="shared" si="55"/>
        <v>89.898989898989896</v>
      </c>
      <c r="U160" s="72">
        <f t="shared" si="56"/>
        <v>90.909090909090907</v>
      </c>
      <c r="V160" s="72">
        <f t="shared" si="57"/>
        <v>90.572390572390574</v>
      </c>
      <c r="W160" s="72">
        <f t="shared" si="58"/>
        <v>87.205387205387211</v>
      </c>
      <c r="X160" s="72">
        <f t="shared" si="59"/>
        <v>87.205387205387211</v>
      </c>
      <c r="Y160" s="72">
        <f t="shared" si="60"/>
        <v>82.491582491582491</v>
      </c>
      <c r="Z160" s="72">
        <f t="shared" si="61"/>
        <v>79.124579124579128</v>
      </c>
      <c r="AA160" s="72">
        <f t="shared" si="62"/>
        <v>76.430976430976429</v>
      </c>
      <c r="AB160" s="72">
        <f t="shared" si="62"/>
        <v>78.787878787878782</v>
      </c>
      <c r="AC160" s="72">
        <f t="shared" si="62"/>
        <v>78.114478114478118</v>
      </c>
      <c r="AD160" s="72">
        <f t="shared" si="62"/>
        <v>77.441077441077439</v>
      </c>
      <c r="AE160" s="72">
        <f t="shared" si="78"/>
        <v>77.104377104377107</v>
      </c>
      <c r="AF160" s="72">
        <f t="shared" si="79"/>
        <v>77.104377104377107</v>
      </c>
      <c r="AG160" s="73">
        <f t="shared" si="79"/>
        <v>76.767676767676761</v>
      </c>
      <c r="AH160" s="621">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40"/>
      <c r="C161" s="8" t="s">
        <v>199</v>
      </c>
      <c r="D161">
        <v>289</v>
      </c>
      <c r="E161">
        <v>259</v>
      </c>
      <c r="F161">
        <v>264</v>
      </c>
      <c r="G161">
        <v>262</v>
      </c>
      <c r="H161">
        <v>253</v>
      </c>
      <c r="I161">
        <v>254</v>
      </c>
      <c r="J161">
        <v>239</v>
      </c>
      <c r="K161">
        <v>229</v>
      </c>
      <c r="L161">
        <v>221</v>
      </c>
      <c r="M161">
        <v>227</v>
      </c>
      <c r="N161">
        <v>225</v>
      </c>
      <c r="O161">
        <v>223</v>
      </c>
      <c r="P161">
        <v>222</v>
      </c>
      <c r="Q161">
        <v>222</v>
      </c>
      <c r="R161">
        <v>221</v>
      </c>
      <c r="S161" s="620">
        <f>100</f>
        <v>100</v>
      </c>
      <c r="T161" s="72">
        <f t="shared" si="55"/>
        <v>89.61937716262976</v>
      </c>
      <c r="U161" s="72">
        <f t="shared" si="56"/>
        <v>91.349480968858131</v>
      </c>
      <c r="V161" s="72">
        <f t="shared" si="57"/>
        <v>90.65743944636678</v>
      </c>
      <c r="W161" s="72">
        <f t="shared" si="58"/>
        <v>87.543252595155707</v>
      </c>
      <c r="X161" s="72">
        <f t="shared" si="59"/>
        <v>87.889273356401389</v>
      </c>
      <c r="Y161" s="72">
        <f t="shared" si="60"/>
        <v>82.698961937716263</v>
      </c>
      <c r="Z161" s="72">
        <f t="shared" si="61"/>
        <v>79.238754325259521</v>
      </c>
      <c r="AA161" s="72">
        <f t="shared" si="62"/>
        <v>76.470588235294116</v>
      </c>
      <c r="AB161" s="72">
        <f t="shared" si="62"/>
        <v>78.54671280276817</v>
      </c>
      <c r="AC161" s="72">
        <f t="shared" si="62"/>
        <v>77.854671280276818</v>
      </c>
      <c r="AD161" s="72">
        <f t="shared" si="62"/>
        <v>77.162629757785467</v>
      </c>
      <c r="AE161" s="72">
        <f t="shared" si="78"/>
        <v>76.816608996539799</v>
      </c>
      <c r="AF161" s="72">
        <f t="shared" si="79"/>
        <v>76.816608996539799</v>
      </c>
      <c r="AG161" s="73">
        <f t="shared" si="79"/>
        <v>76.470588235294116</v>
      </c>
      <c r="AH161" s="237"/>
      <c r="AI161" s="238"/>
      <c r="AJ161" s="238"/>
      <c r="AK161" s="238"/>
      <c r="AL161" s="238"/>
      <c r="AM161" s="238"/>
      <c r="AN161" s="238"/>
      <c r="AO161" s="238"/>
      <c r="AP161" s="238"/>
      <c r="AQ161" s="238"/>
      <c r="AR161" s="238"/>
      <c r="AS161" s="238"/>
      <c r="AT161" s="238"/>
      <c r="AU161" s="238"/>
      <c r="AV161" s="239"/>
    </row>
    <row r="162" spans="2:48" ht="15" customHeight="1">
      <c r="B162" s="622" t="s">
        <v>115</v>
      </c>
      <c r="C162" s="1" t="s">
        <v>194</v>
      </c>
      <c r="D162" s="211">
        <v>343</v>
      </c>
      <c r="E162" s="211">
        <v>335</v>
      </c>
      <c r="F162" s="211">
        <v>347</v>
      </c>
      <c r="G162" s="211">
        <v>338</v>
      </c>
      <c r="H162" s="211">
        <v>312</v>
      </c>
      <c r="I162" s="211">
        <v>308</v>
      </c>
      <c r="J162" s="211">
        <v>285</v>
      </c>
      <c r="K162" s="211">
        <v>296</v>
      </c>
      <c r="L162" s="211">
        <v>278</v>
      </c>
      <c r="M162" s="211">
        <v>276</v>
      </c>
      <c r="N162" s="211">
        <v>272</v>
      </c>
      <c r="O162" s="211">
        <v>288</v>
      </c>
      <c r="P162" s="212">
        <v>285</v>
      </c>
      <c r="Q162" s="212">
        <v>285</v>
      </c>
      <c r="R162" s="212">
        <v>283</v>
      </c>
      <c r="S162" s="620">
        <f>100</f>
        <v>100</v>
      </c>
      <c r="T162" s="72">
        <f t="shared" si="55"/>
        <v>97.667638483965021</v>
      </c>
      <c r="U162" s="72">
        <f t="shared" si="56"/>
        <v>101.16618075801749</v>
      </c>
      <c r="V162" s="72">
        <f t="shared" si="57"/>
        <v>98.542274052478135</v>
      </c>
      <c r="W162" s="72">
        <f t="shared" si="58"/>
        <v>90.962099125364432</v>
      </c>
      <c r="X162" s="72">
        <f t="shared" si="59"/>
        <v>89.795918367346943</v>
      </c>
      <c r="Y162" s="72">
        <f t="shared" si="60"/>
        <v>83.090379008746353</v>
      </c>
      <c r="Z162" s="72">
        <f t="shared" si="61"/>
        <v>86.29737609329446</v>
      </c>
      <c r="AA162" s="72">
        <f t="shared" si="62"/>
        <v>81.04956268221575</v>
      </c>
      <c r="AB162" s="72">
        <f t="shared" si="62"/>
        <v>80.466472303206999</v>
      </c>
      <c r="AC162" s="72">
        <f t="shared" si="62"/>
        <v>79.300291545189509</v>
      </c>
      <c r="AD162" s="72">
        <f t="shared" si="62"/>
        <v>83.965014577259481</v>
      </c>
      <c r="AE162" s="72">
        <f t="shared" si="78"/>
        <v>83.090379008746353</v>
      </c>
      <c r="AF162" s="72">
        <f t="shared" si="79"/>
        <v>83.090379008746353</v>
      </c>
      <c r="AG162" s="73">
        <f t="shared" si="79"/>
        <v>82.507288629737616</v>
      </c>
      <c r="AH162" s="621">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622"/>
      <c r="C163" s="1" t="s">
        <v>195</v>
      </c>
      <c r="D163" s="211">
        <v>61</v>
      </c>
      <c r="E163" s="211">
        <v>55</v>
      </c>
      <c r="F163" s="211">
        <v>49</v>
      </c>
      <c r="G163" s="211">
        <v>40</v>
      </c>
      <c r="H163" s="211">
        <v>37</v>
      </c>
      <c r="I163" s="211">
        <v>36</v>
      </c>
      <c r="J163" s="211">
        <v>41</v>
      </c>
      <c r="K163" s="211">
        <v>41</v>
      </c>
      <c r="L163" s="211">
        <v>38</v>
      </c>
      <c r="M163" s="211">
        <v>45</v>
      </c>
      <c r="N163" s="211">
        <v>44</v>
      </c>
      <c r="O163" s="211">
        <v>46</v>
      </c>
      <c r="P163" s="212">
        <v>46</v>
      </c>
      <c r="Q163" s="212">
        <v>46</v>
      </c>
      <c r="R163" s="212">
        <v>46</v>
      </c>
      <c r="S163" s="620">
        <f>100</f>
        <v>100</v>
      </c>
      <c r="T163" s="72">
        <f t="shared" si="55"/>
        <v>90.163934426229503</v>
      </c>
      <c r="U163" s="72">
        <f t="shared" si="56"/>
        <v>80.327868852459019</v>
      </c>
      <c r="V163" s="72">
        <f t="shared" si="57"/>
        <v>65.573770491803273</v>
      </c>
      <c r="W163" s="72">
        <f t="shared" si="58"/>
        <v>60.655737704918032</v>
      </c>
      <c r="X163" s="72">
        <f t="shared" si="59"/>
        <v>59.016393442622949</v>
      </c>
      <c r="Y163" s="72">
        <f t="shared" si="60"/>
        <v>67.213114754098356</v>
      </c>
      <c r="Z163" s="72">
        <f t="shared" si="61"/>
        <v>67.213114754098356</v>
      </c>
      <c r="AA163" s="72">
        <f t="shared" si="62"/>
        <v>62.295081967213115</v>
      </c>
      <c r="AB163" s="72">
        <f t="shared" si="62"/>
        <v>73.770491803278688</v>
      </c>
      <c r="AC163" s="72">
        <f t="shared" si="62"/>
        <v>72.131147540983605</v>
      </c>
      <c r="AD163" s="72">
        <f t="shared" si="62"/>
        <v>75.409836065573771</v>
      </c>
      <c r="AE163" s="72">
        <f t="shared" si="78"/>
        <v>75.409836065573771</v>
      </c>
      <c r="AF163" s="72">
        <f t="shared" si="79"/>
        <v>75.409836065573771</v>
      </c>
      <c r="AG163" s="73">
        <f t="shared" si="79"/>
        <v>75.409836065573771</v>
      </c>
      <c r="AH163" s="621">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622"/>
      <c r="C164" s="1" t="s">
        <v>196</v>
      </c>
      <c r="D164" s="211">
        <v>19</v>
      </c>
      <c r="E164" s="211">
        <v>16</v>
      </c>
      <c r="F164" s="211">
        <v>16</v>
      </c>
      <c r="G164" s="211">
        <v>17</v>
      </c>
      <c r="H164" s="211">
        <v>17</v>
      </c>
      <c r="I164" s="211">
        <v>16</v>
      </c>
      <c r="J164" s="211">
        <v>18</v>
      </c>
      <c r="K164" s="211">
        <v>16</v>
      </c>
      <c r="L164" s="211">
        <v>18</v>
      </c>
      <c r="M164" s="211">
        <v>15</v>
      </c>
      <c r="N164" s="211">
        <v>18</v>
      </c>
      <c r="O164" s="211">
        <v>22</v>
      </c>
      <c r="P164" s="212">
        <v>22</v>
      </c>
      <c r="Q164" s="212">
        <v>22</v>
      </c>
      <c r="R164" s="212">
        <v>22</v>
      </c>
      <c r="S164" s="620">
        <f>100</f>
        <v>100</v>
      </c>
      <c r="T164" s="72">
        <f t="shared" si="55"/>
        <v>84.21052631578948</v>
      </c>
      <c r="U164" s="72">
        <f t="shared" si="56"/>
        <v>84.21052631578948</v>
      </c>
      <c r="V164" s="72">
        <f t="shared" si="57"/>
        <v>89.473684210526315</v>
      </c>
      <c r="W164" s="72">
        <f t="shared" si="58"/>
        <v>89.473684210526315</v>
      </c>
      <c r="X164" s="72">
        <f t="shared" si="59"/>
        <v>84.21052631578948</v>
      </c>
      <c r="Y164" s="72">
        <f t="shared" si="60"/>
        <v>94.736842105263165</v>
      </c>
      <c r="Z164" s="72">
        <f t="shared" si="61"/>
        <v>84.21052631578948</v>
      </c>
      <c r="AA164" s="72">
        <f t="shared" si="62"/>
        <v>94.736842105263165</v>
      </c>
      <c r="AB164" s="72">
        <f t="shared" si="62"/>
        <v>78.94736842105263</v>
      </c>
      <c r="AC164" s="72">
        <f t="shared" si="62"/>
        <v>94.736842105263165</v>
      </c>
      <c r="AD164" s="72">
        <f t="shared" si="62"/>
        <v>115.78947368421052</v>
      </c>
      <c r="AE164" s="72">
        <f t="shared" si="78"/>
        <v>115.78947368421052</v>
      </c>
      <c r="AF164" s="72">
        <f t="shared" si="79"/>
        <v>115.78947368421052</v>
      </c>
      <c r="AG164" s="73">
        <f t="shared" si="79"/>
        <v>115.78947368421052</v>
      </c>
      <c r="AH164" s="621">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622"/>
      <c r="C165" s="1" t="s">
        <v>197</v>
      </c>
      <c r="D165" s="211">
        <v>9</v>
      </c>
      <c r="E165" s="211">
        <v>8</v>
      </c>
      <c r="F165" s="211">
        <v>7</v>
      </c>
      <c r="G165" s="211">
        <v>7</v>
      </c>
      <c r="H165" s="211">
        <v>7</v>
      </c>
      <c r="I165" s="211">
        <v>6</v>
      </c>
      <c r="J165" s="211">
        <v>6</v>
      </c>
      <c r="K165" s="211">
        <v>8</v>
      </c>
      <c r="L165" s="211">
        <v>7</v>
      </c>
      <c r="M165" s="211">
        <v>8</v>
      </c>
      <c r="N165" s="211">
        <v>6</v>
      </c>
      <c r="O165" s="211">
        <v>7</v>
      </c>
      <c r="P165" s="212">
        <v>7</v>
      </c>
      <c r="Q165" s="212">
        <v>7</v>
      </c>
      <c r="R165" s="212">
        <v>7</v>
      </c>
      <c r="S165" s="620">
        <f>100</f>
        <v>100</v>
      </c>
      <c r="T165" s="72">
        <f t="shared" si="55"/>
        <v>88.888888888888886</v>
      </c>
      <c r="U165" s="72">
        <f t="shared" si="56"/>
        <v>77.777777777777771</v>
      </c>
      <c r="V165" s="72">
        <f t="shared" si="57"/>
        <v>77.777777777777771</v>
      </c>
      <c r="W165" s="72">
        <f t="shared" si="58"/>
        <v>77.777777777777771</v>
      </c>
      <c r="X165" s="72">
        <f t="shared" si="59"/>
        <v>66.666666666666671</v>
      </c>
      <c r="Y165" s="72">
        <f t="shared" si="60"/>
        <v>66.666666666666671</v>
      </c>
      <c r="Z165" s="72">
        <f t="shared" si="61"/>
        <v>88.888888888888886</v>
      </c>
      <c r="AA165" s="72">
        <f t="shared" si="62"/>
        <v>77.777777777777771</v>
      </c>
      <c r="AB165" s="72">
        <f t="shared" si="62"/>
        <v>88.888888888888886</v>
      </c>
      <c r="AC165" s="72">
        <f t="shared" si="62"/>
        <v>66.666666666666671</v>
      </c>
      <c r="AD165" s="72">
        <f t="shared" si="62"/>
        <v>77.777777777777771</v>
      </c>
      <c r="AE165" s="72">
        <f t="shared" si="78"/>
        <v>77.777777777777771</v>
      </c>
      <c r="AF165" s="72">
        <f t="shared" si="79"/>
        <v>77.777777777777771</v>
      </c>
      <c r="AG165" s="73">
        <f t="shared" si="79"/>
        <v>77.777777777777771</v>
      </c>
      <c r="AH165" s="621">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622"/>
      <c r="C166" s="1" t="s">
        <v>198</v>
      </c>
      <c r="D166" s="211">
        <v>432</v>
      </c>
      <c r="E166" s="211">
        <v>414</v>
      </c>
      <c r="F166" s="211">
        <v>419</v>
      </c>
      <c r="G166" s="211">
        <v>402</v>
      </c>
      <c r="H166" s="211">
        <v>373</v>
      </c>
      <c r="I166" s="211">
        <v>366</v>
      </c>
      <c r="J166" s="211">
        <v>350</v>
      </c>
      <c r="K166" s="211">
        <v>361</v>
      </c>
      <c r="L166" s="211">
        <v>341</v>
      </c>
      <c r="M166" s="211">
        <v>344</v>
      </c>
      <c r="N166" s="211">
        <v>340</v>
      </c>
      <c r="O166" s="211">
        <v>363</v>
      </c>
      <c r="P166" s="212">
        <v>360</v>
      </c>
      <c r="Q166" s="212">
        <v>360</v>
      </c>
      <c r="R166" s="212">
        <v>358</v>
      </c>
      <c r="S166" s="620">
        <f>100</f>
        <v>100</v>
      </c>
      <c r="T166" s="72">
        <f t="shared" si="55"/>
        <v>95.833333333333329</v>
      </c>
      <c r="U166" s="72">
        <f t="shared" si="56"/>
        <v>96.990740740740748</v>
      </c>
      <c r="V166" s="72">
        <f t="shared" si="57"/>
        <v>93.055555555555557</v>
      </c>
      <c r="W166" s="72">
        <f t="shared" si="58"/>
        <v>86.342592592592595</v>
      </c>
      <c r="X166" s="72">
        <f t="shared" si="59"/>
        <v>84.722222222222229</v>
      </c>
      <c r="Y166" s="72">
        <f t="shared" si="60"/>
        <v>81.018518518518519</v>
      </c>
      <c r="Z166" s="72">
        <f t="shared" si="61"/>
        <v>83.56481481481481</v>
      </c>
      <c r="AA166" s="72">
        <f t="shared" si="62"/>
        <v>78.93518518518519</v>
      </c>
      <c r="AB166" s="72">
        <f t="shared" si="62"/>
        <v>79.629629629629633</v>
      </c>
      <c r="AC166" s="72">
        <f t="shared" si="62"/>
        <v>78.703703703703709</v>
      </c>
      <c r="AD166" s="72">
        <f t="shared" si="62"/>
        <v>84.027777777777771</v>
      </c>
      <c r="AE166" s="72">
        <f t="shared" si="78"/>
        <v>83.333333333333329</v>
      </c>
      <c r="AF166" s="72">
        <f t="shared" si="79"/>
        <v>83.333333333333329</v>
      </c>
      <c r="AG166" s="73">
        <f t="shared" si="79"/>
        <v>82.870370370370367</v>
      </c>
      <c r="AH166" s="621">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340"/>
      <c r="C167" s="8" t="s">
        <v>199</v>
      </c>
      <c r="D167">
        <v>423</v>
      </c>
      <c r="E167">
        <v>406</v>
      </c>
      <c r="F167">
        <v>412</v>
      </c>
      <c r="G167">
        <v>395</v>
      </c>
      <c r="H167">
        <v>366</v>
      </c>
      <c r="I167">
        <v>360</v>
      </c>
      <c r="J167">
        <v>344</v>
      </c>
      <c r="K167">
        <v>353</v>
      </c>
      <c r="L167">
        <v>334</v>
      </c>
      <c r="M167">
        <v>336</v>
      </c>
      <c r="N167">
        <v>334</v>
      </c>
      <c r="O167">
        <v>356</v>
      </c>
      <c r="P167">
        <v>353</v>
      </c>
      <c r="Q167">
        <v>353</v>
      </c>
      <c r="R167">
        <v>351</v>
      </c>
      <c r="S167" s="620">
        <f>100</f>
        <v>100</v>
      </c>
      <c r="T167" s="72">
        <f t="shared" si="55"/>
        <v>95.981087470449168</v>
      </c>
      <c r="U167" s="72">
        <f t="shared" si="56"/>
        <v>97.399527186761233</v>
      </c>
      <c r="V167" s="72">
        <f t="shared" si="57"/>
        <v>93.380614657210401</v>
      </c>
      <c r="W167" s="72">
        <f t="shared" si="58"/>
        <v>86.524822695035468</v>
      </c>
      <c r="X167" s="72">
        <f t="shared" si="59"/>
        <v>85.106382978723403</v>
      </c>
      <c r="Y167" s="72">
        <f t="shared" si="60"/>
        <v>81.32387706855792</v>
      </c>
      <c r="Z167" s="72">
        <f t="shared" si="61"/>
        <v>83.451536643026003</v>
      </c>
      <c r="AA167" s="72">
        <f t="shared" si="62"/>
        <v>78.959810874704488</v>
      </c>
      <c r="AB167" s="72">
        <f t="shared" si="62"/>
        <v>79.432624113475171</v>
      </c>
      <c r="AC167" s="72">
        <f t="shared" si="62"/>
        <v>78.959810874704488</v>
      </c>
      <c r="AD167" s="72">
        <f t="shared" si="62"/>
        <v>84.160756501182036</v>
      </c>
      <c r="AE167" s="72">
        <f t="shared" si="78"/>
        <v>83.451536643026003</v>
      </c>
      <c r="AF167" s="72">
        <f t="shared" si="79"/>
        <v>83.451536643026003</v>
      </c>
      <c r="AG167" s="73">
        <f t="shared" si="79"/>
        <v>82.978723404255319</v>
      </c>
      <c r="AH167" s="237"/>
      <c r="AI167" s="238"/>
      <c r="AJ167" s="238"/>
      <c r="AK167" s="238"/>
      <c r="AL167" s="238"/>
      <c r="AM167" s="238"/>
      <c r="AN167" s="238"/>
      <c r="AO167" s="238"/>
      <c r="AP167" s="238"/>
      <c r="AQ167" s="238"/>
      <c r="AR167" s="238"/>
      <c r="AS167" s="238"/>
      <c r="AT167" s="238"/>
      <c r="AU167" s="238"/>
      <c r="AV167" s="239"/>
    </row>
    <row r="168" spans="2:48" ht="15" customHeight="1">
      <c r="B168" s="622" t="s">
        <v>131</v>
      </c>
      <c r="C168" s="1" t="s">
        <v>194</v>
      </c>
      <c r="D168" s="211">
        <v>972</v>
      </c>
      <c r="E168" s="211">
        <v>950</v>
      </c>
      <c r="F168" s="211">
        <v>872</v>
      </c>
      <c r="G168" s="211">
        <v>851</v>
      </c>
      <c r="H168" s="211">
        <v>840</v>
      </c>
      <c r="I168" s="211">
        <v>866</v>
      </c>
      <c r="J168" s="211">
        <v>780</v>
      </c>
      <c r="K168" s="211">
        <v>758</v>
      </c>
      <c r="L168" s="211">
        <v>717</v>
      </c>
      <c r="M168" s="211">
        <v>699</v>
      </c>
      <c r="N168" s="211">
        <v>674</v>
      </c>
      <c r="O168" s="211">
        <v>679</v>
      </c>
      <c r="P168" s="212">
        <v>673</v>
      </c>
      <c r="Q168" s="212">
        <v>672</v>
      </c>
      <c r="R168" s="212">
        <v>668</v>
      </c>
      <c r="S168" s="620">
        <f>100</f>
        <v>100</v>
      </c>
      <c r="T168" s="72">
        <f t="shared" si="55"/>
        <v>97.736625514403286</v>
      </c>
      <c r="U168" s="72">
        <f t="shared" si="56"/>
        <v>89.711934156378604</v>
      </c>
      <c r="V168" s="72">
        <f t="shared" si="57"/>
        <v>87.55144032921811</v>
      </c>
      <c r="W168" s="72">
        <f t="shared" si="58"/>
        <v>86.419753086419746</v>
      </c>
      <c r="X168" s="72">
        <f t="shared" si="59"/>
        <v>89.094650205761312</v>
      </c>
      <c r="Y168" s="72">
        <f t="shared" si="60"/>
        <v>80.246913580246911</v>
      </c>
      <c r="Z168" s="72">
        <f t="shared" si="61"/>
        <v>77.983539094650212</v>
      </c>
      <c r="AA168" s="72">
        <f t="shared" si="62"/>
        <v>73.76543209876543</v>
      </c>
      <c r="AB168" s="72">
        <f t="shared" si="62"/>
        <v>71.913580246913583</v>
      </c>
      <c r="AC168" s="72">
        <f t="shared" si="62"/>
        <v>69.341563786008237</v>
      </c>
      <c r="AD168" s="72">
        <f t="shared" si="62"/>
        <v>69.855967078189295</v>
      </c>
      <c r="AE168" s="72">
        <f t="shared" si="78"/>
        <v>69.238683127572017</v>
      </c>
      <c r="AF168" s="72">
        <f t="shared" si="79"/>
        <v>69.135802469135797</v>
      </c>
      <c r="AG168" s="73">
        <f t="shared" si="79"/>
        <v>68.724279835390945</v>
      </c>
      <c r="AH168" s="621">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22"/>
      <c r="C169" s="1" t="s">
        <v>195</v>
      </c>
      <c r="D169" s="211">
        <v>166</v>
      </c>
      <c r="E169" s="211">
        <v>162</v>
      </c>
      <c r="F169" s="211">
        <v>163</v>
      </c>
      <c r="G169" s="211">
        <v>155</v>
      </c>
      <c r="H169" s="211">
        <v>150</v>
      </c>
      <c r="I169" s="211">
        <v>101</v>
      </c>
      <c r="J169" s="211">
        <v>137</v>
      </c>
      <c r="K169" s="211">
        <v>125</v>
      </c>
      <c r="L169" s="211">
        <v>127</v>
      </c>
      <c r="M169" s="211">
        <v>120</v>
      </c>
      <c r="N169" s="211">
        <v>109</v>
      </c>
      <c r="O169" s="211">
        <v>105</v>
      </c>
      <c r="P169" s="212">
        <v>105</v>
      </c>
      <c r="Q169" s="212">
        <v>105</v>
      </c>
      <c r="R169" s="212">
        <v>104</v>
      </c>
      <c r="S169" s="620">
        <f>100</f>
        <v>100</v>
      </c>
      <c r="T169" s="72">
        <f t="shared" si="55"/>
        <v>97.590361445783131</v>
      </c>
      <c r="U169" s="72">
        <f t="shared" si="56"/>
        <v>98.192771084337352</v>
      </c>
      <c r="V169" s="72">
        <f t="shared" si="57"/>
        <v>93.373493975903614</v>
      </c>
      <c r="W169" s="72">
        <f t="shared" si="58"/>
        <v>90.361445783132524</v>
      </c>
      <c r="X169" s="72">
        <f t="shared" si="59"/>
        <v>60.843373493975903</v>
      </c>
      <c r="Y169" s="72">
        <f t="shared" si="60"/>
        <v>82.53012048192771</v>
      </c>
      <c r="Z169" s="72">
        <f t="shared" si="61"/>
        <v>75.301204819277103</v>
      </c>
      <c r="AA169" s="72">
        <f t="shared" si="62"/>
        <v>76.506024096385545</v>
      </c>
      <c r="AB169" s="72">
        <f t="shared" si="62"/>
        <v>72.289156626506028</v>
      </c>
      <c r="AC169" s="72">
        <f t="shared" si="62"/>
        <v>65.662650602409641</v>
      </c>
      <c r="AD169" s="72">
        <f t="shared" si="62"/>
        <v>63.253012048192772</v>
      </c>
      <c r="AE169" s="72">
        <f t="shared" si="78"/>
        <v>63.253012048192772</v>
      </c>
      <c r="AF169" s="72">
        <f t="shared" si="79"/>
        <v>63.253012048192772</v>
      </c>
      <c r="AG169" s="73">
        <f t="shared" si="79"/>
        <v>62.650602409638552</v>
      </c>
      <c r="AH169" s="621">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622"/>
      <c r="C170" s="1" t="s">
        <v>196</v>
      </c>
      <c r="D170" s="211">
        <v>32</v>
      </c>
      <c r="E170" s="211">
        <v>25</v>
      </c>
      <c r="F170" s="211">
        <v>22</v>
      </c>
      <c r="G170" s="211">
        <v>24</v>
      </c>
      <c r="H170" s="211">
        <v>20</v>
      </c>
      <c r="I170" s="211">
        <v>21</v>
      </c>
      <c r="J170" s="211">
        <v>22</v>
      </c>
      <c r="K170" s="211">
        <v>21</v>
      </c>
      <c r="L170" s="211">
        <v>18</v>
      </c>
      <c r="M170" s="211">
        <v>18</v>
      </c>
      <c r="N170" s="211">
        <v>19</v>
      </c>
      <c r="O170" s="211">
        <v>21</v>
      </c>
      <c r="P170" s="212">
        <v>21</v>
      </c>
      <c r="Q170" s="212">
        <v>21</v>
      </c>
      <c r="R170" s="212">
        <v>21</v>
      </c>
      <c r="S170" s="620">
        <f>100</f>
        <v>100</v>
      </c>
      <c r="T170" s="72">
        <f t="shared" si="55"/>
        <v>78.125</v>
      </c>
      <c r="U170" s="72">
        <f t="shared" si="56"/>
        <v>68.75</v>
      </c>
      <c r="V170" s="72">
        <f t="shared" si="57"/>
        <v>75</v>
      </c>
      <c r="W170" s="72">
        <f t="shared" si="58"/>
        <v>62.5</v>
      </c>
      <c r="X170" s="72">
        <f t="shared" si="59"/>
        <v>65.625</v>
      </c>
      <c r="Y170" s="72">
        <f t="shared" si="60"/>
        <v>68.75</v>
      </c>
      <c r="Z170" s="72">
        <f t="shared" si="61"/>
        <v>65.625</v>
      </c>
      <c r="AA170" s="72">
        <f t="shared" si="62"/>
        <v>56.25</v>
      </c>
      <c r="AB170" s="72">
        <f t="shared" si="62"/>
        <v>56.25</v>
      </c>
      <c r="AC170" s="72">
        <f t="shared" si="62"/>
        <v>59.375</v>
      </c>
      <c r="AD170" s="72">
        <f t="shared" si="62"/>
        <v>65.625</v>
      </c>
      <c r="AE170" s="72">
        <f t="shared" si="78"/>
        <v>65.625</v>
      </c>
      <c r="AF170" s="72">
        <f t="shared" si="79"/>
        <v>65.625</v>
      </c>
      <c r="AG170" s="73">
        <f t="shared" si="79"/>
        <v>65.625</v>
      </c>
      <c r="AH170" s="621">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622"/>
      <c r="C171" s="1" t="s">
        <v>197</v>
      </c>
      <c r="D171" s="211">
        <v>5</v>
      </c>
      <c r="E171" s="211">
        <v>5</v>
      </c>
      <c r="F171" s="211">
        <v>4</v>
      </c>
      <c r="G171" s="211">
        <v>4</v>
      </c>
      <c r="H171" s="211">
        <v>4</v>
      </c>
      <c r="I171" s="211">
        <v>4</v>
      </c>
      <c r="J171" s="211">
        <v>4</v>
      </c>
      <c r="K171" s="211">
        <v>4</v>
      </c>
      <c r="L171" s="211">
        <v>4</v>
      </c>
      <c r="M171" s="211">
        <v>4</v>
      </c>
      <c r="N171" s="211">
        <v>4</v>
      </c>
      <c r="O171" s="211">
        <v>4</v>
      </c>
      <c r="P171" s="212">
        <v>4</v>
      </c>
      <c r="Q171" s="212">
        <v>4</v>
      </c>
      <c r="R171" s="212">
        <v>4</v>
      </c>
      <c r="S171" s="620">
        <f>100</f>
        <v>100</v>
      </c>
      <c r="T171" s="72">
        <f t="shared" si="55"/>
        <v>100</v>
      </c>
      <c r="U171" s="72">
        <f t="shared" si="56"/>
        <v>80</v>
      </c>
      <c r="V171" s="72">
        <f t="shared" si="57"/>
        <v>80</v>
      </c>
      <c r="W171" s="72">
        <f t="shared" si="58"/>
        <v>80</v>
      </c>
      <c r="X171" s="72">
        <f t="shared" si="59"/>
        <v>80</v>
      </c>
      <c r="Y171" s="72">
        <f t="shared" si="60"/>
        <v>80</v>
      </c>
      <c r="Z171" s="72">
        <f t="shared" si="61"/>
        <v>80</v>
      </c>
      <c r="AA171" s="72">
        <f t="shared" si="62"/>
        <v>80</v>
      </c>
      <c r="AB171" s="72">
        <f t="shared" si="62"/>
        <v>80</v>
      </c>
      <c r="AC171" s="72">
        <f t="shared" si="62"/>
        <v>80</v>
      </c>
      <c r="AD171" s="72">
        <f t="shared" si="62"/>
        <v>80</v>
      </c>
      <c r="AE171" s="72">
        <f t="shared" si="78"/>
        <v>80</v>
      </c>
      <c r="AF171" s="72">
        <f t="shared" si="79"/>
        <v>80</v>
      </c>
      <c r="AG171" s="73">
        <f t="shared" si="79"/>
        <v>80</v>
      </c>
      <c r="AH171" s="621">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622"/>
      <c r="C172" s="1" t="s">
        <v>198</v>
      </c>
      <c r="D172" s="211">
        <v>1175</v>
      </c>
      <c r="E172" s="211">
        <v>1142</v>
      </c>
      <c r="F172" s="211">
        <v>1061</v>
      </c>
      <c r="G172" s="211">
        <v>1034</v>
      </c>
      <c r="H172" s="211">
        <v>1014</v>
      </c>
      <c r="I172" s="211">
        <v>992</v>
      </c>
      <c r="J172" s="211">
        <v>943</v>
      </c>
      <c r="K172" s="211">
        <v>908</v>
      </c>
      <c r="L172" s="211">
        <v>866</v>
      </c>
      <c r="M172" s="211">
        <v>841</v>
      </c>
      <c r="N172" s="211">
        <v>806</v>
      </c>
      <c r="O172" s="211">
        <v>809</v>
      </c>
      <c r="P172" s="212">
        <v>803</v>
      </c>
      <c r="Q172" s="212">
        <v>802</v>
      </c>
      <c r="R172" s="212">
        <v>797</v>
      </c>
      <c r="S172" s="620">
        <f>100</f>
        <v>100</v>
      </c>
      <c r="T172" s="72">
        <f t="shared" si="55"/>
        <v>97.191489361702125</v>
      </c>
      <c r="U172" s="72">
        <f t="shared" si="56"/>
        <v>90.297872340425528</v>
      </c>
      <c r="V172" s="72">
        <f t="shared" si="57"/>
        <v>88</v>
      </c>
      <c r="W172" s="72">
        <f t="shared" si="58"/>
        <v>86.297872340425528</v>
      </c>
      <c r="X172" s="72">
        <f t="shared" si="59"/>
        <v>84.425531914893611</v>
      </c>
      <c r="Y172" s="72">
        <f t="shared" si="60"/>
        <v>80.255319148936167</v>
      </c>
      <c r="Z172" s="72">
        <f t="shared" si="61"/>
        <v>77.276595744680847</v>
      </c>
      <c r="AA172" s="72">
        <f t="shared" si="62"/>
        <v>73.702127659574472</v>
      </c>
      <c r="AB172" s="72">
        <f t="shared" si="62"/>
        <v>71.574468085106389</v>
      </c>
      <c r="AC172" s="72">
        <f t="shared" si="62"/>
        <v>68.59574468085107</v>
      </c>
      <c r="AD172" s="72">
        <f t="shared" si="62"/>
        <v>68.851063829787236</v>
      </c>
      <c r="AE172" s="72">
        <f t="shared" si="78"/>
        <v>68.340425531914889</v>
      </c>
      <c r="AF172" s="72">
        <f t="shared" si="79"/>
        <v>68.255319148936167</v>
      </c>
      <c r="AG172" s="73">
        <f t="shared" si="79"/>
        <v>67.829787234042556</v>
      </c>
      <c r="AH172" s="621">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40"/>
      <c r="C173" s="8" t="s">
        <v>199</v>
      </c>
      <c r="D173">
        <v>1170</v>
      </c>
      <c r="E173">
        <v>1137</v>
      </c>
      <c r="F173">
        <v>1057</v>
      </c>
      <c r="G173">
        <v>1030</v>
      </c>
      <c r="H173">
        <v>1010</v>
      </c>
      <c r="I173">
        <v>988</v>
      </c>
      <c r="J173">
        <v>939</v>
      </c>
      <c r="K173">
        <v>904</v>
      </c>
      <c r="L173">
        <v>862</v>
      </c>
      <c r="M173">
        <v>837</v>
      </c>
      <c r="N173">
        <v>802</v>
      </c>
      <c r="O173">
        <v>805</v>
      </c>
      <c r="P173">
        <v>799</v>
      </c>
      <c r="Q173">
        <v>798</v>
      </c>
      <c r="R173">
        <v>793</v>
      </c>
      <c r="S173" s="620">
        <f>100</f>
        <v>100</v>
      </c>
      <c r="T173" s="72">
        <f t="shared" si="55"/>
        <v>97.179487179487182</v>
      </c>
      <c r="U173" s="72">
        <f t="shared" si="56"/>
        <v>90.341880341880341</v>
      </c>
      <c r="V173" s="72">
        <f t="shared" si="57"/>
        <v>88.034188034188034</v>
      </c>
      <c r="W173" s="72">
        <f t="shared" si="58"/>
        <v>86.324786324786331</v>
      </c>
      <c r="X173" s="72">
        <f t="shared" si="59"/>
        <v>84.444444444444443</v>
      </c>
      <c r="Y173" s="72">
        <f t="shared" si="60"/>
        <v>80.256410256410263</v>
      </c>
      <c r="Z173" s="72">
        <f t="shared" si="61"/>
        <v>77.26495726495726</v>
      </c>
      <c r="AA173" s="72">
        <f t="shared" si="62"/>
        <v>73.675213675213669</v>
      </c>
      <c r="AB173" s="72">
        <f t="shared" si="62"/>
        <v>71.538461538461533</v>
      </c>
      <c r="AC173" s="72">
        <f t="shared" si="62"/>
        <v>68.547008547008545</v>
      </c>
      <c r="AD173" s="72">
        <f t="shared" si="62"/>
        <v>68.803418803418808</v>
      </c>
      <c r="AE173" s="72">
        <f t="shared" si="78"/>
        <v>68.290598290598297</v>
      </c>
      <c r="AF173" s="72">
        <f t="shared" si="79"/>
        <v>68.205128205128204</v>
      </c>
      <c r="AG173" s="73">
        <f t="shared" si="79"/>
        <v>67.777777777777771</v>
      </c>
      <c r="AH173" s="237"/>
      <c r="AI173" s="238"/>
      <c r="AJ173" s="238"/>
      <c r="AK173" s="238"/>
      <c r="AL173" s="238"/>
      <c r="AM173" s="238"/>
      <c r="AN173" s="238"/>
      <c r="AO173" s="238"/>
      <c r="AP173" s="238"/>
      <c r="AQ173" s="238"/>
      <c r="AR173" s="238"/>
      <c r="AS173" s="238"/>
      <c r="AT173" s="238"/>
      <c r="AU173" s="238"/>
      <c r="AV173" s="239"/>
    </row>
    <row r="174" spans="2:48" ht="15" customHeight="1">
      <c r="B174" s="622" t="s">
        <v>132</v>
      </c>
      <c r="C174" s="1" t="s">
        <v>194</v>
      </c>
      <c r="D174" s="211">
        <v>1278</v>
      </c>
      <c r="E174" s="211">
        <v>1249</v>
      </c>
      <c r="F174" s="211">
        <v>1254</v>
      </c>
      <c r="G174" s="211">
        <v>1242</v>
      </c>
      <c r="H174" s="211">
        <v>1208</v>
      </c>
      <c r="I174" s="211">
        <v>1229</v>
      </c>
      <c r="J174" s="211">
        <v>1196</v>
      </c>
      <c r="K174" s="211">
        <v>1216</v>
      </c>
      <c r="L174" s="211">
        <v>1211</v>
      </c>
      <c r="M174" s="211">
        <v>1235</v>
      </c>
      <c r="N174" s="211">
        <v>1182</v>
      </c>
      <c r="O174" s="211">
        <v>1174</v>
      </c>
      <c r="P174" s="212">
        <v>1164</v>
      </c>
      <c r="Q174" s="212">
        <v>1162</v>
      </c>
      <c r="R174" s="212">
        <v>1155</v>
      </c>
      <c r="S174" s="620">
        <f>100</f>
        <v>100</v>
      </c>
      <c r="T174" s="72">
        <f t="shared" si="55"/>
        <v>97.730829420970267</v>
      </c>
      <c r="U174" s="72">
        <f t="shared" si="56"/>
        <v>98.122065727699535</v>
      </c>
      <c r="V174" s="72">
        <f t="shared" si="57"/>
        <v>97.183098591549296</v>
      </c>
      <c r="W174" s="72">
        <f t="shared" si="58"/>
        <v>94.522691705790294</v>
      </c>
      <c r="X174" s="72">
        <f t="shared" si="59"/>
        <v>96.165884194053206</v>
      </c>
      <c r="Y174" s="72">
        <f t="shared" si="60"/>
        <v>93.583724569640069</v>
      </c>
      <c r="Z174" s="72">
        <f t="shared" si="61"/>
        <v>95.148669796557115</v>
      </c>
      <c r="AA174" s="72">
        <f t="shared" si="62"/>
        <v>94.757433489827861</v>
      </c>
      <c r="AB174" s="72">
        <f t="shared" si="62"/>
        <v>96.635367762128325</v>
      </c>
      <c r="AC174" s="72">
        <f t="shared" si="62"/>
        <v>92.488262910798127</v>
      </c>
      <c r="AD174" s="72">
        <f t="shared" si="62"/>
        <v>91.862284820031306</v>
      </c>
      <c r="AE174" s="72">
        <f t="shared" si="78"/>
        <v>91.079812206572768</v>
      </c>
      <c r="AF174" s="72">
        <f t="shared" si="79"/>
        <v>90.923317683881066</v>
      </c>
      <c r="AG174" s="73">
        <f t="shared" si="79"/>
        <v>90.375586854460096</v>
      </c>
      <c r="AH174" s="621">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22"/>
      <c r="C175" s="1" t="s">
        <v>195</v>
      </c>
      <c r="D175" s="211">
        <v>63</v>
      </c>
      <c r="E175" s="211">
        <v>62</v>
      </c>
      <c r="F175" s="211">
        <v>62</v>
      </c>
      <c r="G175" s="211">
        <v>70</v>
      </c>
      <c r="H175" s="211">
        <v>65</v>
      </c>
      <c r="I175" s="211">
        <v>48</v>
      </c>
      <c r="J175" s="211">
        <v>67</v>
      </c>
      <c r="K175" s="211">
        <v>62</v>
      </c>
      <c r="L175" s="211">
        <v>66</v>
      </c>
      <c r="M175" s="211">
        <v>61</v>
      </c>
      <c r="N175" s="211">
        <v>65</v>
      </c>
      <c r="O175" s="211">
        <v>71</v>
      </c>
      <c r="P175" s="212">
        <v>71</v>
      </c>
      <c r="Q175" s="212">
        <v>71</v>
      </c>
      <c r="R175" s="212">
        <v>70</v>
      </c>
      <c r="S175" s="620">
        <f>100</f>
        <v>100</v>
      </c>
      <c r="T175" s="72">
        <f t="shared" si="55"/>
        <v>98.412698412698418</v>
      </c>
      <c r="U175" s="72">
        <f t="shared" si="56"/>
        <v>98.412698412698418</v>
      </c>
      <c r="V175" s="72">
        <f t="shared" si="57"/>
        <v>111.11111111111111</v>
      </c>
      <c r="W175" s="72">
        <f t="shared" si="58"/>
        <v>103.17460317460318</v>
      </c>
      <c r="X175" s="72">
        <f t="shared" si="59"/>
        <v>76.19047619047619</v>
      </c>
      <c r="Y175" s="72">
        <f t="shared" si="60"/>
        <v>106.34920634920636</v>
      </c>
      <c r="Z175" s="72">
        <f t="shared" si="61"/>
        <v>98.412698412698418</v>
      </c>
      <c r="AA175" s="72">
        <f t="shared" si="62"/>
        <v>104.76190476190476</v>
      </c>
      <c r="AB175" s="72">
        <f t="shared" si="62"/>
        <v>96.825396825396822</v>
      </c>
      <c r="AC175" s="72">
        <f t="shared" si="62"/>
        <v>103.17460317460318</v>
      </c>
      <c r="AD175" s="72">
        <f t="shared" si="62"/>
        <v>112.6984126984127</v>
      </c>
      <c r="AE175" s="72">
        <f t="shared" si="78"/>
        <v>112.6984126984127</v>
      </c>
      <c r="AF175" s="72">
        <f t="shared" si="79"/>
        <v>112.6984126984127</v>
      </c>
      <c r="AG175" s="73">
        <f t="shared" si="79"/>
        <v>111.11111111111111</v>
      </c>
      <c r="AH175" s="621">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22"/>
      <c r="C176" s="1" t="s">
        <v>196</v>
      </c>
      <c r="D176" s="211">
        <v>20</v>
      </c>
      <c r="E176" s="211">
        <v>17</v>
      </c>
      <c r="F176" s="211">
        <v>16</v>
      </c>
      <c r="G176" s="211">
        <v>19</v>
      </c>
      <c r="H176" s="211">
        <v>19</v>
      </c>
      <c r="I176" s="211">
        <v>16</v>
      </c>
      <c r="J176" s="211">
        <v>15</v>
      </c>
      <c r="K176" s="211">
        <v>16</v>
      </c>
      <c r="L176" s="211">
        <v>15</v>
      </c>
      <c r="M176" s="211">
        <v>16</v>
      </c>
      <c r="N176" s="211">
        <v>14</v>
      </c>
      <c r="O176" s="211">
        <v>15</v>
      </c>
      <c r="P176" s="212">
        <v>15</v>
      </c>
      <c r="Q176" s="212">
        <v>15</v>
      </c>
      <c r="R176" s="212">
        <v>15</v>
      </c>
      <c r="S176" s="620">
        <f>100</f>
        <v>100</v>
      </c>
      <c r="T176" s="72">
        <f t="shared" si="55"/>
        <v>85</v>
      </c>
      <c r="U176" s="72">
        <f t="shared" si="56"/>
        <v>80</v>
      </c>
      <c r="V176" s="72">
        <f t="shared" si="57"/>
        <v>95</v>
      </c>
      <c r="W176" s="72">
        <f t="shared" si="58"/>
        <v>95</v>
      </c>
      <c r="X176" s="72">
        <f t="shared" si="59"/>
        <v>80</v>
      </c>
      <c r="Y176" s="72">
        <f t="shared" si="60"/>
        <v>75</v>
      </c>
      <c r="Z176" s="72">
        <f t="shared" si="61"/>
        <v>80</v>
      </c>
      <c r="AA176" s="72">
        <f t="shared" si="62"/>
        <v>75</v>
      </c>
      <c r="AB176" s="72">
        <f t="shared" si="62"/>
        <v>80</v>
      </c>
      <c r="AC176" s="72">
        <f t="shared" si="62"/>
        <v>70</v>
      </c>
      <c r="AD176" s="72">
        <f t="shared" si="62"/>
        <v>75</v>
      </c>
      <c r="AE176" s="72">
        <f t="shared" si="78"/>
        <v>75</v>
      </c>
      <c r="AF176" s="72">
        <f t="shared" si="79"/>
        <v>75</v>
      </c>
      <c r="AG176" s="73">
        <f t="shared" si="79"/>
        <v>75</v>
      </c>
      <c r="AH176" s="621">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622"/>
      <c r="C177" s="1" t="s">
        <v>197</v>
      </c>
      <c r="D177" s="211">
        <v>0</v>
      </c>
      <c r="E177" s="211">
        <v>0</v>
      </c>
      <c r="F177" s="211">
        <v>0</v>
      </c>
      <c r="G177" s="211">
        <v>0</v>
      </c>
      <c r="H177" s="211">
        <v>0</v>
      </c>
      <c r="I177" s="211">
        <v>0</v>
      </c>
      <c r="J177" s="211">
        <v>1</v>
      </c>
      <c r="K177" s="211">
        <v>0</v>
      </c>
      <c r="L177" s="211">
        <v>0</v>
      </c>
      <c r="M177" s="211">
        <v>0</v>
      </c>
      <c r="N177" s="211">
        <v>1</v>
      </c>
      <c r="O177" s="211">
        <v>1</v>
      </c>
      <c r="P177" s="212">
        <v>1</v>
      </c>
      <c r="Q177" s="212">
        <v>1</v>
      </c>
      <c r="R177" s="212">
        <v>1</v>
      </c>
      <c r="S177" s="620">
        <f>100</f>
        <v>100</v>
      </c>
      <c r="T177" s="72" t="e">
        <f t="shared" si="55"/>
        <v>#DIV/0!</v>
      </c>
      <c r="U177" s="72" t="e">
        <f t="shared" si="56"/>
        <v>#DIV/0!</v>
      </c>
      <c r="V177" s="72" t="e">
        <f t="shared" si="57"/>
        <v>#DIV/0!</v>
      </c>
      <c r="W177" s="72" t="e">
        <f t="shared" si="58"/>
        <v>#DIV/0!</v>
      </c>
      <c r="X177" s="72" t="e">
        <f t="shared" si="59"/>
        <v>#DIV/0!</v>
      </c>
      <c r="Y177" s="72" t="e">
        <f t="shared" si="60"/>
        <v>#DIV/0!</v>
      </c>
      <c r="Z177" s="72" t="e">
        <f t="shared" si="61"/>
        <v>#DIV/0!</v>
      </c>
      <c r="AA177" s="72" t="e">
        <f t="shared" si="62"/>
        <v>#DIV/0!</v>
      </c>
      <c r="AB177" s="72" t="e">
        <f t="shared" si="62"/>
        <v>#DIV/0!</v>
      </c>
      <c r="AC177" s="72" t="e">
        <f t="shared" si="62"/>
        <v>#DIV/0!</v>
      </c>
      <c r="AD177" s="72" t="e">
        <f t="shared" si="62"/>
        <v>#DIV/0!</v>
      </c>
      <c r="AE177" s="72" t="e">
        <f t="shared" si="78"/>
        <v>#DIV/0!</v>
      </c>
      <c r="AF177" s="72" t="e">
        <f t="shared" si="79"/>
        <v>#DIV/0!</v>
      </c>
      <c r="AG177" s="73" t="e">
        <f t="shared" si="79"/>
        <v>#DIV/0!</v>
      </c>
      <c r="AH177" s="621">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622"/>
      <c r="C178" s="1" t="s">
        <v>198</v>
      </c>
      <c r="D178" s="211">
        <v>1361</v>
      </c>
      <c r="E178" s="211">
        <v>1328</v>
      </c>
      <c r="F178" s="211">
        <v>1332</v>
      </c>
      <c r="G178" s="211">
        <v>1331</v>
      </c>
      <c r="H178" s="211">
        <v>1292</v>
      </c>
      <c r="I178" s="211">
        <v>1293</v>
      </c>
      <c r="J178" s="211">
        <v>1279</v>
      </c>
      <c r="K178" s="211">
        <v>1294</v>
      </c>
      <c r="L178" s="211">
        <v>1292</v>
      </c>
      <c r="M178" s="211">
        <v>1312</v>
      </c>
      <c r="N178" s="211">
        <v>1262</v>
      </c>
      <c r="O178" s="211">
        <v>1261</v>
      </c>
      <c r="P178" s="212">
        <v>1251</v>
      </c>
      <c r="Q178" s="212">
        <v>1249</v>
      </c>
      <c r="R178" s="212">
        <v>1241</v>
      </c>
      <c r="S178" s="620">
        <f>100</f>
        <v>100</v>
      </c>
      <c r="T178" s="72">
        <f t="shared" si="55"/>
        <v>97.575312270389418</v>
      </c>
      <c r="U178" s="72">
        <f t="shared" si="56"/>
        <v>97.869213813372525</v>
      </c>
      <c r="V178" s="72">
        <f t="shared" si="57"/>
        <v>97.795738427626745</v>
      </c>
      <c r="W178" s="72">
        <f t="shared" si="58"/>
        <v>94.930198383541509</v>
      </c>
      <c r="X178" s="72">
        <f t="shared" si="59"/>
        <v>95.003673769287289</v>
      </c>
      <c r="Y178" s="72">
        <f t="shared" si="60"/>
        <v>93.975018368846435</v>
      </c>
      <c r="Z178" s="72">
        <f t="shared" si="61"/>
        <v>95.077149155033069</v>
      </c>
      <c r="AA178" s="72">
        <f t="shared" si="62"/>
        <v>94.930198383541509</v>
      </c>
      <c r="AB178" s="72">
        <f t="shared" si="62"/>
        <v>96.399706098457017</v>
      </c>
      <c r="AC178" s="72">
        <f t="shared" si="62"/>
        <v>92.725936811168253</v>
      </c>
      <c r="AD178" s="72">
        <f t="shared" si="62"/>
        <v>92.652461425422487</v>
      </c>
      <c r="AE178" s="72">
        <f t="shared" si="78"/>
        <v>91.917707567964726</v>
      </c>
      <c r="AF178" s="72">
        <f t="shared" si="79"/>
        <v>91.770756796473179</v>
      </c>
      <c r="AG178" s="73">
        <f t="shared" si="79"/>
        <v>91.182953710506979</v>
      </c>
      <c r="AH178" s="621">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40"/>
      <c r="C179" s="8" t="s">
        <v>199</v>
      </c>
      <c r="D179">
        <v>1361</v>
      </c>
      <c r="E179">
        <v>1328</v>
      </c>
      <c r="F179">
        <v>1332</v>
      </c>
      <c r="G179">
        <v>1331</v>
      </c>
      <c r="H179">
        <v>1292</v>
      </c>
      <c r="I179">
        <v>1293</v>
      </c>
      <c r="J179">
        <v>1278</v>
      </c>
      <c r="K179">
        <v>1294</v>
      </c>
      <c r="L179">
        <v>1292</v>
      </c>
      <c r="M179">
        <v>1312</v>
      </c>
      <c r="N179">
        <v>1261</v>
      </c>
      <c r="O179">
        <v>1260</v>
      </c>
      <c r="P179">
        <v>1250</v>
      </c>
      <c r="Q179">
        <v>1248</v>
      </c>
      <c r="R179">
        <v>1240</v>
      </c>
      <c r="S179" s="620">
        <f>100</f>
        <v>100</v>
      </c>
      <c r="T179" s="72">
        <f t="shared" si="55"/>
        <v>97.575312270389418</v>
      </c>
      <c r="U179" s="72">
        <f t="shared" si="56"/>
        <v>97.869213813372525</v>
      </c>
      <c r="V179" s="72">
        <f t="shared" si="57"/>
        <v>97.795738427626745</v>
      </c>
      <c r="W179" s="72">
        <f t="shared" si="58"/>
        <v>94.930198383541509</v>
      </c>
      <c r="X179" s="72">
        <f t="shared" si="59"/>
        <v>95.003673769287289</v>
      </c>
      <c r="Y179" s="72">
        <f t="shared" si="60"/>
        <v>93.901542983100654</v>
      </c>
      <c r="Z179" s="72">
        <f t="shared" si="61"/>
        <v>95.077149155033069</v>
      </c>
      <c r="AA179" s="72">
        <f t="shared" si="62"/>
        <v>94.930198383541509</v>
      </c>
      <c r="AB179" s="72">
        <f t="shared" si="62"/>
        <v>96.399706098457017</v>
      </c>
      <c r="AC179" s="72">
        <f t="shared" si="62"/>
        <v>92.652461425422487</v>
      </c>
      <c r="AD179" s="72">
        <f t="shared" si="62"/>
        <v>92.578986039676707</v>
      </c>
      <c r="AE179" s="72">
        <f t="shared" si="78"/>
        <v>91.84423218221896</v>
      </c>
      <c r="AF179" s="72">
        <f t="shared" si="79"/>
        <v>91.697281410727413</v>
      </c>
      <c r="AG179" s="73">
        <f t="shared" si="79"/>
        <v>91.109478324761199</v>
      </c>
      <c r="AH179" s="237"/>
      <c r="AI179" s="238"/>
      <c r="AJ179" s="238"/>
      <c r="AK179" s="238"/>
      <c r="AL179" s="238"/>
      <c r="AM179" s="238"/>
      <c r="AN179" s="238"/>
      <c r="AO179" s="238"/>
      <c r="AP179" s="238"/>
      <c r="AQ179" s="238"/>
      <c r="AR179" s="238"/>
      <c r="AS179" s="238"/>
      <c r="AT179" s="238"/>
      <c r="AU179" s="238"/>
      <c r="AV179" s="239"/>
    </row>
    <row r="180" spans="2:48" ht="15" customHeight="1">
      <c r="B180" s="622" t="s">
        <v>121</v>
      </c>
      <c r="C180" s="1" t="s">
        <v>194</v>
      </c>
      <c r="D180" s="211">
        <v>2183</v>
      </c>
      <c r="E180" s="211">
        <v>2099</v>
      </c>
      <c r="F180" s="211">
        <v>2163</v>
      </c>
      <c r="G180" s="211">
        <v>2267</v>
      </c>
      <c r="H180" s="211">
        <v>2331</v>
      </c>
      <c r="I180" s="211">
        <v>2407</v>
      </c>
      <c r="J180" s="211">
        <v>2397</v>
      </c>
      <c r="K180" s="211">
        <v>2479</v>
      </c>
      <c r="L180" s="211">
        <v>2497</v>
      </c>
      <c r="M180" s="211">
        <v>2538</v>
      </c>
      <c r="N180" s="211">
        <v>2566</v>
      </c>
      <c r="O180" s="211">
        <v>2658</v>
      </c>
      <c r="P180" s="212">
        <v>2637</v>
      </c>
      <c r="Q180" s="212">
        <v>2634</v>
      </c>
      <c r="R180" s="212">
        <v>2619</v>
      </c>
      <c r="S180" s="620">
        <f>100</f>
        <v>100</v>
      </c>
      <c r="T180" s="72">
        <f t="shared" si="55"/>
        <v>96.152084287677511</v>
      </c>
      <c r="U180" s="72">
        <f t="shared" si="56"/>
        <v>99.08382959230417</v>
      </c>
      <c r="V180" s="72">
        <f t="shared" si="57"/>
        <v>103.84791571232249</v>
      </c>
      <c r="W180" s="72">
        <f t="shared" si="58"/>
        <v>106.77966101694915</v>
      </c>
      <c r="X180" s="72">
        <f t="shared" si="59"/>
        <v>110.26110856619331</v>
      </c>
      <c r="Y180" s="72">
        <f t="shared" si="60"/>
        <v>109.8030233623454</v>
      </c>
      <c r="Z180" s="72">
        <f t="shared" si="61"/>
        <v>113.55932203389831</v>
      </c>
      <c r="AA180" s="72">
        <f t="shared" si="62"/>
        <v>114.38387540082455</v>
      </c>
      <c r="AB180" s="72">
        <f t="shared" si="62"/>
        <v>116.26202473660101</v>
      </c>
      <c r="AC180" s="72">
        <f t="shared" si="62"/>
        <v>117.54466330737517</v>
      </c>
      <c r="AD180" s="72">
        <f t="shared" si="62"/>
        <v>121.759047182776</v>
      </c>
      <c r="AE180" s="72">
        <f t="shared" si="78"/>
        <v>120.79706825469538</v>
      </c>
      <c r="AF180" s="72">
        <f t="shared" si="79"/>
        <v>120.659642693541</v>
      </c>
      <c r="AG180" s="73">
        <f t="shared" si="79"/>
        <v>119.97251488776912</v>
      </c>
      <c r="AH180" s="621">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22"/>
      <c r="C181" s="1" t="s">
        <v>195</v>
      </c>
      <c r="D181" s="211">
        <v>181</v>
      </c>
      <c r="E181" s="211">
        <v>187</v>
      </c>
      <c r="F181" s="211">
        <v>188</v>
      </c>
      <c r="G181" s="211">
        <v>190</v>
      </c>
      <c r="H181" s="211">
        <v>183</v>
      </c>
      <c r="I181" s="211">
        <v>171</v>
      </c>
      <c r="J181" s="211">
        <v>202</v>
      </c>
      <c r="K181" s="211">
        <v>206</v>
      </c>
      <c r="L181" s="211">
        <v>210</v>
      </c>
      <c r="M181" s="211">
        <v>217</v>
      </c>
      <c r="N181" s="211">
        <v>223</v>
      </c>
      <c r="O181" s="211">
        <v>223</v>
      </c>
      <c r="P181" s="212">
        <v>222</v>
      </c>
      <c r="Q181" s="212">
        <v>222</v>
      </c>
      <c r="R181" s="212">
        <v>220</v>
      </c>
      <c r="S181" s="620">
        <f>100</f>
        <v>100</v>
      </c>
      <c r="T181" s="72">
        <f t="shared" si="55"/>
        <v>103.31491712707182</v>
      </c>
      <c r="U181" s="72">
        <f t="shared" si="56"/>
        <v>103.86740331491713</v>
      </c>
      <c r="V181" s="72">
        <f t="shared" si="57"/>
        <v>104.97237569060773</v>
      </c>
      <c r="W181" s="72">
        <f t="shared" si="58"/>
        <v>101.10497237569061</v>
      </c>
      <c r="X181" s="72">
        <f t="shared" si="59"/>
        <v>94.475138121546962</v>
      </c>
      <c r="Y181" s="72">
        <f t="shared" si="60"/>
        <v>111.60220994475138</v>
      </c>
      <c r="Z181" s="72">
        <f t="shared" si="61"/>
        <v>113.81215469613259</v>
      </c>
      <c r="AA181" s="72">
        <f t="shared" si="62"/>
        <v>116.02209944751381</v>
      </c>
      <c r="AB181" s="72">
        <f t="shared" si="62"/>
        <v>119.88950276243094</v>
      </c>
      <c r="AC181" s="72">
        <f t="shared" si="62"/>
        <v>123.20441988950276</v>
      </c>
      <c r="AD181" s="72">
        <f t="shared" si="62"/>
        <v>123.20441988950276</v>
      </c>
      <c r="AE181" s="72">
        <f t="shared" si="78"/>
        <v>122.65193370165746</v>
      </c>
      <c r="AF181" s="72">
        <f t="shared" si="79"/>
        <v>122.65193370165746</v>
      </c>
      <c r="AG181" s="73">
        <f t="shared" si="79"/>
        <v>121.54696132596685</v>
      </c>
      <c r="AH181" s="621">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622"/>
      <c r="C182" s="1" t="s">
        <v>196</v>
      </c>
      <c r="D182" s="211">
        <v>23</v>
      </c>
      <c r="E182" s="211">
        <v>19</v>
      </c>
      <c r="F182" s="211">
        <v>25</v>
      </c>
      <c r="G182" s="211">
        <v>27</v>
      </c>
      <c r="H182" s="211">
        <v>33</v>
      </c>
      <c r="I182" s="211">
        <v>25</v>
      </c>
      <c r="J182" s="211">
        <v>32</v>
      </c>
      <c r="K182" s="211">
        <v>34</v>
      </c>
      <c r="L182" s="211">
        <v>34</v>
      </c>
      <c r="M182" s="211">
        <v>32</v>
      </c>
      <c r="N182" s="211">
        <v>31</v>
      </c>
      <c r="O182" s="211">
        <v>36</v>
      </c>
      <c r="P182" s="212">
        <v>36</v>
      </c>
      <c r="Q182" s="212">
        <v>36</v>
      </c>
      <c r="R182" s="212">
        <v>35</v>
      </c>
      <c r="S182" s="620">
        <f>100</f>
        <v>100</v>
      </c>
      <c r="T182" s="72">
        <f t="shared" si="55"/>
        <v>82.608695652173907</v>
      </c>
      <c r="U182" s="72">
        <f t="shared" si="56"/>
        <v>108.69565217391305</v>
      </c>
      <c r="V182" s="72">
        <f t="shared" si="57"/>
        <v>117.39130434782609</v>
      </c>
      <c r="W182" s="72">
        <f t="shared" si="58"/>
        <v>143.47826086956522</v>
      </c>
      <c r="X182" s="72">
        <f t="shared" si="59"/>
        <v>108.69565217391305</v>
      </c>
      <c r="Y182" s="72">
        <f t="shared" si="60"/>
        <v>139.13043478260869</v>
      </c>
      <c r="Z182" s="72">
        <f t="shared" si="61"/>
        <v>147.82608695652175</v>
      </c>
      <c r="AA182" s="72">
        <f t="shared" si="62"/>
        <v>147.82608695652175</v>
      </c>
      <c r="AB182" s="72">
        <f t="shared" si="62"/>
        <v>139.13043478260869</v>
      </c>
      <c r="AC182" s="72">
        <f t="shared" si="62"/>
        <v>134.78260869565219</v>
      </c>
      <c r="AD182" s="72">
        <f t="shared" si="62"/>
        <v>156.52173913043478</v>
      </c>
      <c r="AE182" s="72">
        <f t="shared" si="78"/>
        <v>156.52173913043478</v>
      </c>
      <c r="AF182" s="72">
        <f t="shared" si="79"/>
        <v>156.52173913043478</v>
      </c>
      <c r="AG182" s="73">
        <f t="shared" si="79"/>
        <v>152.17391304347825</v>
      </c>
      <c r="AH182" s="621">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622"/>
      <c r="C183" s="1" t="s">
        <v>197</v>
      </c>
      <c r="D183" s="211">
        <v>8</v>
      </c>
      <c r="E183" s="211">
        <v>9</v>
      </c>
      <c r="F183" s="211">
        <v>10</v>
      </c>
      <c r="G183" s="211">
        <v>9</v>
      </c>
      <c r="H183" s="211">
        <v>9</v>
      </c>
      <c r="I183" s="211">
        <v>9</v>
      </c>
      <c r="J183" s="211">
        <v>7</v>
      </c>
      <c r="K183" s="211">
        <v>8</v>
      </c>
      <c r="L183" s="211">
        <v>10</v>
      </c>
      <c r="M183" s="211">
        <v>7</v>
      </c>
      <c r="N183" s="211">
        <v>10</v>
      </c>
      <c r="O183" s="211">
        <v>10</v>
      </c>
      <c r="P183" s="212">
        <v>10</v>
      </c>
      <c r="Q183" s="212">
        <v>10</v>
      </c>
      <c r="R183" s="212">
        <v>10</v>
      </c>
      <c r="S183" s="620">
        <f>100</f>
        <v>100</v>
      </c>
      <c r="T183" s="72">
        <f t="shared" si="55"/>
        <v>112.5</v>
      </c>
      <c r="U183" s="72">
        <f t="shared" si="56"/>
        <v>125</v>
      </c>
      <c r="V183" s="72">
        <f t="shared" si="57"/>
        <v>112.5</v>
      </c>
      <c r="W183" s="72">
        <f t="shared" si="58"/>
        <v>112.5</v>
      </c>
      <c r="X183" s="72">
        <f t="shared" si="59"/>
        <v>112.5</v>
      </c>
      <c r="Y183" s="72">
        <f t="shared" si="60"/>
        <v>87.5</v>
      </c>
      <c r="Z183" s="72">
        <f t="shared" si="61"/>
        <v>100</v>
      </c>
      <c r="AA183" s="72">
        <f t="shared" si="62"/>
        <v>125</v>
      </c>
      <c r="AB183" s="72">
        <f t="shared" si="62"/>
        <v>87.5</v>
      </c>
      <c r="AC183" s="72">
        <f t="shared" si="62"/>
        <v>125</v>
      </c>
      <c r="AD183" s="72">
        <f t="shared" si="62"/>
        <v>125</v>
      </c>
      <c r="AE183" s="72">
        <f t="shared" si="78"/>
        <v>125</v>
      </c>
      <c r="AF183" s="72">
        <f t="shared" si="79"/>
        <v>125</v>
      </c>
      <c r="AG183" s="73">
        <f t="shared" si="79"/>
        <v>125</v>
      </c>
      <c r="AH183" s="621">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622"/>
      <c r="C184" s="1" t="s">
        <v>198</v>
      </c>
      <c r="D184" s="211">
        <v>2395</v>
      </c>
      <c r="E184" s="211">
        <v>2314</v>
      </c>
      <c r="F184" s="211">
        <v>2386</v>
      </c>
      <c r="G184" s="211">
        <v>2493</v>
      </c>
      <c r="H184" s="211">
        <v>2556</v>
      </c>
      <c r="I184" s="211">
        <v>2612</v>
      </c>
      <c r="J184" s="211">
        <v>2638</v>
      </c>
      <c r="K184" s="211">
        <v>2727</v>
      </c>
      <c r="L184" s="211">
        <v>2751</v>
      </c>
      <c r="M184" s="211">
        <v>2794</v>
      </c>
      <c r="N184" s="211">
        <v>2830</v>
      </c>
      <c r="O184" s="211">
        <v>2927</v>
      </c>
      <c r="P184" s="212">
        <v>2905</v>
      </c>
      <c r="Q184" s="212">
        <v>2902</v>
      </c>
      <c r="R184" s="212">
        <v>2884</v>
      </c>
      <c r="S184" s="620">
        <f>100</f>
        <v>100</v>
      </c>
      <c r="T184" s="72">
        <f t="shared" si="55"/>
        <v>96.617954070981213</v>
      </c>
      <c r="U184" s="72">
        <f t="shared" si="56"/>
        <v>99.624217118997919</v>
      </c>
      <c r="V184" s="72">
        <f t="shared" si="57"/>
        <v>104.09185803757829</v>
      </c>
      <c r="W184" s="72">
        <f t="shared" si="58"/>
        <v>106.7223382045929</v>
      </c>
      <c r="X184" s="72">
        <f t="shared" si="59"/>
        <v>109.06054279749478</v>
      </c>
      <c r="Y184" s="72">
        <f t="shared" si="60"/>
        <v>110.14613778705636</v>
      </c>
      <c r="Z184" s="72">
        <f t="shared" si="61"/>
        <v>113.86221294363257</v>
      </c>
      <c r="AA184" s="72">
        <f t="shared" si="62"/>
        <v>114.8643006263048</v>
      </c>
      <c r="AB184" s="72">
        <f t="shared" si="62"/>
        <v>116.65970772442589</v>
      </c>
      <c r="AC184" s="72">
        <f t="shared" si="62"/>
        <v>118.16283924843424</v>
      </c>
      <c r="AD184" s="72">
        <f t="shared" si="62"/>
        <v>122.21294363256784</v>
      </c>
      <c r="AE184" s="72">
        <f t="shared" si="78"/>
        <v>121.29436325678496</v>
      </c>
      <c r="AF184" s="72">
        <f t="shared" si="79"/>
        <v>121.16910229645094</v>
      </c>
      <c r="AG184" s="73">
        <f t="shared" si="79"/>
        <v>120.41753653444677</v>
      </c>
      <c r="AH184" s="621">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40"/>
      <c r="C185" s="8" t="s">
        <v>199</v>
      </c>
      <c r="D185">
        <v>2387</v>
      </c>
      <c r="E185">
        <v>2305</v>
      </c>
      <c r="F185">
        <v>2376</v>
      </c>
      <c r="G185">
        <v>2484</v>
      </c>
      <c r="H185">
        <v>2547</v>
      </c>
      <c r="I185">
        <v>2603</v>
      </c>
      <c r="J185">
        <v>2631</v>
      </c>
      <c r="K185">
        <v>2719</v>
      </c>
      <c r="L185">
        <v>2741</v>
      </c>
      <c r="M185">
        <v>2787</v>
      </c>
      <c r="N185">
        <v>2820</v>
      </c>
      <c r="O185">
        <v>2917</v>
      </c>
      <c r="P185">
        <v>2895</v>
      </c>
      <c r="Q185">
        <v>2892</v>
      </c>
      <c r="R185">
        <v>2874</v>
      </c>
      <c r="S185" s="620">
        <f>100</f>
        <v>100</v>
      </c>
      <c r="T185" s="72">
        <f t="shared" si="55"/>
        <v>96.564725596983664</v>
      </c>
      <c r="U185" s="72">
        <f t="shared" si="56"/>
        <v>99.539170506912441</v>
      </c>
      <c r="V185" s="72">
        <f t="shared" si="57"/>
        <v>104.06367825722664</v>
      </c>
      <c r="W185" s="72">
        <f t="shared" si="58"/>
        <v>106.70297444490993</v>
      </c>
      <c r="X185" s="72">
        <f t="shared" si="59"/>
        <v>109.0490155006284</v>
      </c>
      <c r="Y185" s="72">
        <f t="shared" si="60"/>
        <v>110.22203602848764</v>
      </c>
      <c r="Z185" s="72">
        <f t="shared" si="61"/>
        <v>113.90867197318811</v>
      </c>
      <c r="AA185" s="72">
        <f t="shared" si="62"/>
        <v>114.83033095936322</v>
      </c>
      <c r="AB185" s="72">
        <f t="shared" si="62"/>
        <v>116.75743611227482</v>
      </c>
      <c r="AC185" s="72">
        <f t="shared" si="62"/>
        <v>118.13992459153749</v>
      </c>
      <c r="AD185" s="72">
        <f t="shared" si="62"/>
        <v>122.20360284876413</v>
      </c>
      <c r="AE185" s="72">
        <f t="shared" si="78"/>
        <v>121.28194386258902</v>
      </c>
      <c r="AF185" s="72">
        <f t="shared" si="79"/>
        <v>121.15626309174696</v>
      </c>
      <c r="AG185" s="73">
        <f t="shared" si="79"/>
        <v>120.40217846669459</v>
      </c>
      <c r="AH185" s="237"/>
      <c r="AI185" s="238"/>
      <c r="AJ185" s="238"/>
      <c r="AK185" s="238"/>
      <c r="AL185" s="238"/>
      <c r="AM185" s="238"/>
      <c r="AN185" s="238"/>
      <c r="AO185" s="238"/>
      <c r="AP185" s="238"/>
      <c r="AQ185" s="238"/>
      <c r="AR185" s="238"/>
      <c r="AS185" s="238"/>
      <c r="AT185" s="238"/>
      <c r="AU185" s="238"/>
      <c r="AV185" s="239"/>
    </row>
    <row r="186" spans="2:48" ht="15" customHeight="1">
      <c r="B186" s="622" t="s">
        <v>220</v>
      </c>
      <c r="C186" s="1" t="s">
        <v>194</v>
      </c>
      <c r="D186" s="211">
        <v>570</v>
      </c>
      <c r="E186" s="211">
        <v>571</v>
      </c>
      <c r="F186" s="211">
        <v>580</v>
      </c>
      <c r="G186" s="211">
        <v>605</v>
      </c>
      <c r="H186" s="211">
        <v>623</v>
      </c>
      <c r="I186" s="211">
        <v>659</v>
      </c>
      <c r="J186" s="211">
        <v>682</v>
      </c>
      <c r="K186" s="211">
        <v>739</v>
      </c>
      <c r="L186" s="211">
        <v>759</v>
      </c>
      <c r="M186" s="211">
        <v>753</v>
      </c>
      <c r="N186" s="211">
        <v>756</v>
      </c>
      <c r="O186" s="211">
        <v>776</v>
      </c>
      <c r="P186" s="212">
        <v>794</v>
      </c>
      <c r="Q186" s="212">
        <v>787</v>
      </c>
      <c r="R186" s="212">
        <v>795</v>
      </c>
      <c r="S186" s="620">
        <f>100</f>
        <v>100</v>
      </c>
      <c r="T186" s="72">
        <f t="shared" si="55"/>
        <v>100.17543859649123</v>
      </c>
      <c r="U186" s="72">
        <f t="shared" si="56"/>
        <v>101.75438596491227</v>
      </c>
      <c r="V186" s="72">
        <f t="shared" si="57"/>
        <v>106.14035087719299</v>
      </c>
      <c r="W186" s="72">
        <f t="shared" si="58"/>
        <v>109.29824561403508</v>
      </c>
      <c r="X186" s="72">
        <f t="shared" si="59"/>
        <v>115.6140350877193</v>
      </c>
      <c r="Y186" s="72">
        <f t="shared" si="60"/>
        <v>119.64912280701755</v>
      </c>
      <c r="Z186" s="72">
        <f t="shared" si="61"/>
        <v>129.64912280701753</v>
      </c>
      <c r="AA186" s="72">
        <f t="shared" si="62"/>
        <v>133.15789473684211</v>
      </c>
      <c r="AB186" s="72">
        <f t="shared" si="62"/>
        <v>132.10526315789474</v>
      </c>
      <c r="AC186" s="72">
        <f t="shared" si="62"/>
        <v>132.63157894736841</v>
      </c>
      <c r="AD186" s="72">
        <f t="shared" si="62"/>
        <v>136.14035087719299</v>
      </c>
      <c r="AE186" s="72">
        <f t="shared" si="78"/>
        <v>139.2982456140351</v>
      </c>
      <c r="AF186" s="72">
        <f t="shared" si="79"/>
        <v>138.07017543859649</v>
      </c>
      <c r="AG186" s="73">
        <f t="shared" si="79"/>
        <v>139.47368421052633</v>
      </c>
      <c r="AH186" s="621">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622"/>
      <c r="C187" s="1" t="s">
        <v>195</v>
      </c>
      <c r="D187" s="211">
        <v>100</v>
      </c>
      <c r="E187" s="211">
        <v>100</v>
      </c>
      <c r="F187" s="211">
        <v>100</v>
      </c>
      <c r="G187" s="211">
        <v>106</v>
      </c>
      <c r="H187" s="211">
        <v>108</v>
      </c>
      <c r="I187" s="211">
        <v>109</v>
      </c>
      <c r="J187" s="211">
        <v>119</v>
      </c>
      <c r="K187" s="211">
        <v>117</v>
      </c>
      <c r="L187" s="211">
        <v>124</v>
      </c>
      <c r="M187" s="211">
        <v>124</v>
      </c>
      <c r="N187" s="211">
        <v>124</v>
      </c>
      <c r="O187" s="211">
        <v>132</v>
      </c>
      <c r="P187" s="212">
        <v>138</v>
      </c>
      <c r="Q187" s="212">
        <v>136</v>
      </c>
      <c r="R187" s="212">
        <v>139</v>
      </c>
      <c r="S187" s="620">
        <f>100</f>
        <v>100</v>
      </c>
      <c r="T187" s="72">
        <f t="shared" si="55"/>
        <v>100</v>
      </c>
      <c r="U187" s="72">
        <f t="shared" si="56"/>
        <v>100</v>
      </c>
      <c r="V187" s="72">
        <f t="shared" si="57"/>
        <v>106</v>
      </c>
      <c r="W187" s="72">
        <f t="shared" si="58"/>
        <v>108</v>
      </c>
      <c r="X187" s="72">
        <f t="shared" si="59"/>
        <v>109</v>
      </c>
      <c r="Y187" s="72">
        <f t="shared" si="60"/>
        <v>119</v>
      </c>
      <c r="Z187" s="72">
        <f t="shared" si="61"/>
        <v>117</v>
      </c>
      <c r="AA187" s="72">
        <f t="shared" si="62"/>
        <v>124</v>
      </c>
      <c r="AB187" s="72">
        <f t="shared" si="62"/>
        <v>124</v>
      </c>
      <c r="AC187" s="72">
        <f t="shared" si="62"/>
        <v>124</v>
      </c>
      <c r="AD187" s="72">
        <f t="shared" si="62"/>
        <v>132</v>
      </c>
      <c r="AE187" s="72">
        <f t="shared" si="78"/>
        <v>138</v>
      </c>
      <c r="AF187" s="72">
        <f t="shared" si="79"/>
        <v>136</v>
      </c>
      <c r="AG187" s="73">
        <f t="shared" si="79"/>
        <v>139</v>
      </c>
      <c r="AH187" s="621">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622"/>
      <c r="C188" s="1" t="s">
        <v>196</v>
      </c>
      <c r="D188" s="211">
        <v>40</v>
      </c>
      <c r="E188" s="211">
        <v>44</v>
      </c>
      <c r="F188" s="211">
        <v>45</v>
      </c>
      <c r="G188" s="211">
        <v>42</v>
      </c>
      <c r="H188" s="211">
        <v>43</v>
      </c>
      <c r="I188" s="211">
        <v>39</v>
      </c>
      <c r="J188" s="211">
        <v>38</v>
      </c>
      <c r="K188" s="211">
        <v>42</v>
      </c>
      <c r="L188" s="211">
        <v>42</v>
      </c>
      <c r="M188" s="211">
        <v>38</v>
      </c>
      <c r="N188" s="211">
        <v>40</v>
      </c>
      <c r="O188" s="211">
        <v>35</v>
      </c>
      <c r="P188" s="212">
        <v>37</v>
      </c>
      <c r="Q188" s="212">
        <v>36</v>
      </c>
      <c r="R188" s="212">
        <v>37</v>
      </c>
      <c r="S188" s="620">
        <f>100</f>
        <v>100</v>
      </c>
      <c r="T188" s="72">
        <f t="shared" si="55"/>
        <v>110</v>
      </c>
      <c r="U188" s="72">
        <f t="shared" si="56"/>
        <v>112.5</v>
      </c>
      <c r="V188" s="72">
        <f t="shared" si="57"/>
        <v>105</v>
      </c>
      <c r="W188" s="72">
        <f t="shared" si="58"/>
        <v>107.5</v>
      </c>
      <c r="X188" s="72">
        <f t="shared" si="59"/>
        <v>97.5</v>
      </c>
      <c r="Y188" s="72">
        <f t="shared" si="60"/>
        <v>95</v>
      </c>
      <c r="Z188" s="72">
        <f t="shared" si="61"/>
        <v>105</v>
      </c>
      <c r="AA188" s="72">
        <f t="shared" si="62"/>
        <v>105</v>
      </c>
      <c r="AB188" s="72">
        <f t="shared" si="62"/>
        <v>95</v>
      </c>
      <c r="AC188" s="72">
        <f t="shared" si="62"/>
        <v>100</v>
      </c>
      <c r="AD188" s="72">
        <f t="shared" si="62"/>
        <v>87.5</v>
      </c>
      <c r="AE188" s="72">
        <f t="shared" si="78"/>
        <v>92.5</v>
      </c>
      <c r="AF188" s="72">
        <f t="shared" si="79"/>
        <v>90</v>
      </c>
      <c r="AG188" s="73">
        <f t="shared" si="79"/>
        <v>92.5</v>
      </c>
      <c r="AH188" s="621">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22"/>
      <c r="C189" s="1" t="s">
        <v>197</v>
      </c>
      <c r="D189" s="211">
        <v>12</v>
      </c>
      <c r="E189" s="211">
        <v>11</v>
      </c>
      <c r="F189" s="211">
        <v>11</v>
      </c>
      <c r="G189" s="211">
        <v>11</v>
      </c>
      <c r="H189" s="211">
        <v>9</v>
      </c>
      <c r="I189" s="211">
        <v>9</v>
      </c>
      <c r="J189" s="211">
        <v>10</v>
      </c>
      <c r="K189" s="211">
        <v>9</v>
      </c>
      <c r="L189" s="211">
        <v>9</v>
      </c>
      <c r="M189" s="211">
        <v>8</v>
      </c>
      <c r="N189" s="211">
        <v>6</v>
      </c>
      <c r="O189" s="211">
        <v>9</v>
      </c>
      <c r="P189" s="212">
        <v>10</v>
      </c>
      <c r="Q189" s="212">
        <v>10</v>
      </c>
      <c r="R189" s="212">
        <v>11</v>
      </c>
      <c r="S189" s="620">
        <f>100</f>
        <v>100</v>
      </c>
      <c r="T189" s="72">
        <f t="shared" si="55"/>
        <v>91.666666666666671</v>
      </c>
      <c r="U189" s="72">
        <f t="shared" si="56"/>
        <v>91.666666666666671</v>
      </c>
      <c r="V189" s="72">
        <f t="shared" si="57"/>
        <v>91.666666666666671</v>
      </c>
      <c r="W189" s="72">
        <f t="shared" si="58"/>
        <v>75</v>
      </c>
      <c r="X189" s="72">
        <f t="shared" si="59"/>
        <v>75</v>
      </c>
      <c r="Y189" s="72">
        <f t="shared" si="60"/>
        <v>83.333333333333329</v>
      </c>
      <c r="Z189" s="72">
        <f t="shared" si="61"/>
        <v>75</v>
      </c>
      <c r="AA189" s="72">
        <f t="shared" si="62"/>
        <v>75</v>
      </c>
      <c r="AB189" s="72">
        <f t="shared" si="62"/>
        <v>66.666666666666671</v>
      </c>
      <c r="AC189" s="72">
        <f t="shared" si="62"/>
        <v>50</v>
      </c>
      <c r="AD189" s="72">
        <f t="shared" si="62"/>
        <v>75</v>
      </c>
      <c r="AE189" s="72">
        <f t="shared" si="78"/>
        <v>83.333333333333329</v>
      </c>
      <c r="AF189" s="72">
        <f t="shared" si="79"/>
        <v>83.333333333333329</v>
      </c>
      <c r="AG189" s="73">
        <f t="shared" si="79"/>
        <v>91.666666666666671</v>
      </c>
      <c r="AH189" s="621">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622"/>
      <c r="C190" s="1" t="s">
        <v>198</v>
      </c>
      <c r="D190" s="211">
        <v>722</v>
      </c>
      <c r="E190" s="211">
        <v>726</v>
      </c>
      <c r="F190" s="211">
        <v>736</v>
      </c>
      <c r="G190" s="211">
        <v>764</v>
      </c>
      <c r="H190" s="211">
        <v>783</v>
      </c>
      <c r="I190" s="211">
        <v>816</v>
      </c>
      <c r="J190" s="211">
        <v>849</v>
      </c>
      <c r="K190" s="211">
        <v>907</v>
      </c>
      <c r="L190" s="211">
        <v>934</v>
      </c>
      <c r="M190" s="211">
        <v>923</v>
      </c>
      <c r="N190" s="211">
        <v>926</v>
      </c>
      <c r="O190" s="211">
        <v>952</v>
      </c>
      <c r="P190" s="212">
        <v>979</v>
      </c>
      <c r="Q190" s="212">
        <v>969</v>
      </c>
      <c r="R190" s="212">
        <v>982</v>
      </c>
      <c r="S190" s="620">
        <f>100</f>
        <v>100</v>
      </c>
      <c r="T190" s="72">
        <f t="shared" si="55"/>
        <v>100.55401662049861</v>
      </c>
      <c r="U190" s="72">
        <f t="shared" si="56"/>
        <v>101.93905817174515</v>
      </c>
      <c r="V190" s="72">
        <f t="shared" si="57"/>
        <v>105.81717451523545</v>
      </c>
      <c r="W190" s="72">
        <f t="shared" si="58"/>
        <v>108.44875346260388</v>
      </c>
      <c r="X190" s="72">
        <f t="shared" si="59"/>
        <v>113.01939058171745</v>
      </c>
      <c r="Y190" s="72">
        <f t="shared" si="60"/>
        <v>117.59002770083103</v>
      </c>
      <c r="Z190" s="72">
        <f t="shared" si="61"/>
        <v>125.62326869806094</v>
      </c>
      <c r="AA190" s="72">
        <f t="shared" si="62"/>
        <v>129.36288088642658</v>
      </c>
      <c r="AB190" s="72">
        <f t="shared" si="62"/>
        <v>127.8393351800554</v>
      </c>
      <c r="AC190" s="72">
        <f t="shared" si="62"/>
        <v>128.25484764542935</v>
      </c>
      <c r="AD190" s="72">
        <f t="shared" si="62"/>
        <v>131.85595567867037</v>
      </c>
      <c r="AE190" s="72">
        <f t="shared" si="78"/>
        <v>135.59556786703601</v>
      </c>
      <c r="AF190" s="72">
        <f t="shared" si="79"/>
        <v>134.21052631578948</v>
      </c>
      <c r="AG190" s="73">
        <f t="shared" si="79"/>
        <v>136.01108033240996</v>
      </c>
      <c r="AH190" s="621">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40"/>
      <c r="C191" s="8" t="s">
        <v>199</v>
      </c>
      <c r="D191">
        <v>710</v>
      </c>
      <c r="E191">
        <v>715</v>
      </c>
      <c r="F191">
        <v>725</v>
      </c>
      <c r="G191">
        <v>753</v>
      </c>
      <c r="H191">
        <v>774</v>
      </c>
      <c r="I191">
        <v>807</v>
      </c>
      <c r="J191">
        <v>839</v>
      </c>
      <c r="K191">
        <v>898</v>
      </c>
      <c r="L191">
        <v>925</v>
      </c>
      <c r="M191">
        <v>915</v>
      </c>
      <c r="N191">
        <v>920</v>
      </c>
      <c r="O191">
        <v>943</v>
      </c>
      <c r="P191">
        <v>969</v>
      </c>
      <c r="Q191">
        <v>959</v>
      </c>
      <c r="R191">
        <v>971</v>
      </c>
      <c r="S191" s="620">
        <f>100</f>
        <v>100</v>
      </c>
      <c r="T191" s="72">
        <f t="shared" si="55"/>
        <v>100.70422535211267</v>
      </c>
      <c r="U191" s="72">
        <f t="shared" si="56"/>
        <v>102.11267605633803</v>
      </c>
      <c r="V191" s="72">
        <f t="shared" si="57"/>
        <v>106.05633802816901</v>
      </c>
      <c r="W191" s="72">
        <f t="shared" si="58"/>
        <v>109.01408450704226</v>
      </c>
      <c r="X191" s="72">
        <f t="shared" si="59"/>
        <v>113.66197183098592</v>
      </c>
      <c r="Y191" s="72">
        <f t="shared" si="60"/>
        <v>118.16901408450704</v>
      </c>
      <c r="Z191" s="72">
        <f t="shared" si="61"/>
        <v>126.47887323943662</v>
      </c>
      <c r="AA191" s="72">
        <f t="shared" si="62"/>
        <v>130.28169014084506</v>
      </c>
      <c r="AB191" s="72">
        <f t="shared" si="62"/>
        <v>128.87323943661971</v>
      </c>
      <c r="AC191" s="72">
        <f t="shared" si="62"/>
        <v>129.57746478873239</v>
      </c>
      <c r="AD191" s="72">
        <f t="shared" si="62"/>
        <v>132.81690140845072</v>
      </c>
      <c r="AE191" s="72">
        <f t="shared" si="78"/>
        <v>136.47887323943661</v>
      </c>
      <c r="AF191" s="72">
        <f t="shared" si="79"/>
        <v>135.07042253521126</v>
      </c>
      <c r="AG191" s="73">
        <f t="shared" si="79"/>
        <v>136.7605633802817</v>
      </c>
      <c r="AH191" s="237"/>
      <c r="AI191" s="238"/>
      <c r="AJ191" s="238"/>
      <c r="AK191" s="238"/>
      <c r="AL191" s="238"/>
      <c r="AM191" s="238"/>
      <c r="AN191" s="238"/>
      <c r="AO191" s="238"/>
      <c r="AP191" s="238"/>
      <c r="AQ191" s="238"/>
      <c r="AR191" s="238"/>
      <c r="AS191" s="238"/>
      <c r="AT191" s="238"/>
      <c r="AU191" s="238"/>
      <c r="AV191" s="239"/>
    </row>
    <row r="192" spans="2:48" ht="15" customHeight="1">
      <c r="B192" s="622" t="s">
        <v>221</v>
      </c>
      <c r="C192" s="1" t="s">
        <v>194</v>
      </c>
      <c r="D192" s="211">
        <v>556</v>
      </c>
      <c r="E192" s="211">
        <v>602</v>
      </c>
      <c r="F192" s="211">
        <v>632</v>
      </c>
      <c r="G192" s="211">
        <v>653</v>
      </c>
      <c r="H192" s="211">
        <v>645</v>
      </c>
      <c r="I192" s="211">
        <v>698</v>
      </c>
      <c r="J192" s="211">
        <v>672</v>
      </c>
      <c r="K192" s="211">
        <v>671</v>
      </c>
      <c r="L192" s="211">
        <v>677</v>
      </c>
      <c r="M192" s="211">
        <v>675</v>
      </c>
      <c r="N192" s="211">
        <v>675</v>
      </c>
      <c r="O192" s="211">
        <v>673</v>
      </c>
      <c r="P192" s="212">
        <v>691</v>
      </c>
      <c r="Q192" s="212">
        <v>684</v>
      </c>
      <c r="R192" s="212">
        <v>699</v>
      </c>
      <c r="S192" s="620">
        <f>100</f>
        <v>100</v>
      </c>
      <c r="T192" s="72">
        <f t="shared" si="55"/>
        <v>108.27338129496403</v>
      </c>
      <c r="U192" s="72">
        <f t="shared" si="56"/>
        <v>113.66906474820144</v>
      </c>
      <c r="V192" s="72">
        <f t="shared" si="57"/>
        <v>117.44604316546763</v>
      </c>
      <c r="W192" s="72">
        <f t="shared" si="58"/>
        <v>116.00719424460432</v>
      </c>
      <c r="X192" s="72">
        <f t="shared" si="59"/>
        <v>125.53956834532374</v>
      </c>
      <c r="Y192" s="72">
        <f t="shared" si="60"/>
        <v>120.86330935251799</v>
      </c>
      <c r="Z192" s="72">
        <f t="shared" si="61"/>
        <v>120.68345323741008</v>
      </c>
      <c r="AA192" s="72">
        <f t="shared" si="62"/>
        <v>121.76258992805755</v>
      </c>
      <c r="AB192" s="72">
        <f t="shared" si="62"/>
        <v>121.40287769784173</v>
      </c>
      <c r="AC192" s="72">
        <f t="shared" si="62"/>
        <v>121.40287769784173</v>
      </c>
      <c r="AD192" s="72">
        <f t="shared" si="62"/>
        <v>121.0431654676259</v>
      </c>
      <c r="AE192" s="72">
        <f t="shared" si="78"/>
        <v>124.28057553956835</v>
      </c>
      <c r="AF192" s="72">
        <f t="shared" si="79"/>
        <v>123.02158273381295</v>
      </c>
      <c r="AG192" s="73">
        <f t="shared" si="79"/>
        <v>125.71942446043165</v>
      </c>
      <c r="AH192" s="621">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622"/>
      <c r="C193" s="1" t="s">
        <v>195</v>
      </c>
      <c r="D193" s="211">
        <v>39</v>
      </c>
      <c r="E193" s="211">
        <v>38</v>
      </c>
      <c r="F193" s="211">
        <v>33</v>
      </c>
      <c r="G193" s="211">
        <v>35</v>
      </c>
      <c r="H193" s="211">
        <v>42</v>
      </c>
      <c r="I193" s="211">
        <v>32</v>
      </c>
      <c r="J193" s="211">
        <v>39</v>
      </c>
      <c r="K193" s="211">
        <v>37</v>
      </c>
      <c r="L193" s="211">
        <v>42</v>
      </c>
      <c r="M193" s="211">
        <v>39</v>
      </c>
      <c r="N193" s="211">
        <v>44</v>
      </c>
      <c r="O193" s="211">
        <v>47</v>
      </c>
      <c r="P193" s="212">
        <v>49</v>
      </c>
      <c r="Q193" s="212">
        <v>48</v>
      </c>
      <c r="R193" s="212">
        <v>50</v>
      </c>
      <c r="S193" s="620">
        <f>100</f>
        <v>100</v>
      </c>
      <c r="T193" s="72">
        <f t="shared" si="55"/>
        <v>97.435897435897431</v>
      </c>
      <c r="U193" s="72">
        <f t="shared" si="56"/>
        <v>84.615384615384613</v>
      </c>
      <c r="V193" s="72">
        <f t="shared" si="57"/>
        <v>89.743589743589737</v>
      </c>
      <c r="W193" s="72">
        <f t="shared" si="58"/>
        <v>107.69230769230769</v>
      </c>
      <c r="X193" s="72">
        <f t="shared" si="59"/>
        <v>82.051282051282058</v>
      </c>
      <c r="Y193" s="72">
        <f t="shared" si="60"/>
        <v>100</v>
      </c>
      <c r="Z193" s="72">
        <f t="shared" si="61"/>
        <v>94.871794871794876</v>
      </c>
      <c r="AA193" s="72">
        <f t="shared" si="62"/>
        <v>107.69230769230769</v>
      </c>
      <c r="AB193" s="72">
        <f t="shared" si="62"/>
        <v>100</v>
      </c>
      <c r="AC193" s="72">
        <f t="shared" si="62"/>
        <v>112.82051282051282</v>
      </c>
      <c r="AD193" s="72">
        <f t="shared" si="62"/>
        <v>120.51282051282051</v>
      </c>
      <c r="AE193" s="72">
        <f t="shared" si="78"/>
        <v>125.64102564102564</v>
      </c>
      <c r="AF193" s="72">
        <f t="shared" si="79"/>
        <v>123.07692307692308</v>
      </c>
      <c r="AG193" s="73">
        <f t="shared" si="79"/>
        <v>128.2051282051282</v>
      </c>
      <c r="AH193" s="621">
        <v>1</v>
      </c>
      <c r="AI193" s="234">
        <v>1</v>
      </c>
      <c r="AJ193" s="234">
        <v>1</v>
      </c>
      <c r="AK193" s="234">
        <v>1</v>
      </c>
      <c r="AL193" s="234">
        <v>1</v>
      </c>
      <c r="AM193" s="234">
        <v>1</v>
      </c>
      <c r="AN193" s="234">
        <v>1</v>
      </c>
      <c r="AO193" s="234">
        <v>1</v>
      </c>
      <c r="AP193" s="234">
        <v>1</v>
      </c>
      <c r="AQ193" s="234">
        <v>1</v>
      </c>
      <c r="AR193" s="234">
        <v>1</v>
      </c>
      <c r="AS193" s="234">
        <v>1</v>
      </c>
      <c r="AT193" s="234">
        <v>4</v>
      </c>
      <c r="AU193" s="234">
        <v>6</v>
      </c>
      <c r="AV193" s="236">
        <v>7</v>
      </c>
    </row>
    <row r="194" spans="2:48" ht="14.45">
      <c r="B194" s="622"/>
      <c r="C194" s="1" t="s">
        <v>196</v>
      </c>
      <c r="D194" s="211">
        <v>10</v>
      </c>
      <c r="E194" s="211">
        <v>11</v>
      </c>
      <c r="F194" s="211">
        <v>10</v>
      </c>
      <c r="G194" s="211">
        <v>11</v>
      </c>
      <c r="H194" s="211">
        <v>11</v>
      </c>
      <c r="I194" s="211">
        <v>6</v>
      </c>
      <c r="J194" s="211">
        <v>6</v>
      </c>
      <c r="K194" s="211">
        <v>9</v>
      </c>
      <c r="L194" s="211">
        <v>10</v>
      </c>
      <c r="M194" s="211">
        <v>10</v>
      </c>
      <c r="N194" s="211">
        <v>9</v>
      </c>
      <c r="O194" s="211">
        <v>7</v>
      </c>
      <c r="P194" s="212">
        <v>7</v>
      </c>
      <c r="Q194" s="212">
        <v>7</v>
      </c>
      <c r="R194" s="212">
        <v>7</v>
      </c>
      <c r="S194" s="620">
        <f>100</f>
        <v>100</v>
      </c>
      <c r="T194" s="72">
        <f t="shared" si="55"/>
        <v>110</v>
      </c>
      <c r="U194" s="72">
        <f t="shared" si="56"/>
        <v>100</v>
      </c>
      <c r="V194" s="72">
        <f t="shared" si="57"/>
        <v>110</v>
      </c>
      <c r="W194" s="72">
        <f t="shared" si="58"/>
        <v>110</v>
      </c>
      <c r="X194" s="72">
        <f t="shared" si="59"/>
        <v>60</v>
      </c>
      <c r="Y194" s="72">
        <f t="shared" si="60"/>
        <v>60</v>
      </c>
      <c r="Z194" s="72">
        <f t="shared" si="61"/>
        <v>90</v>
      </c>
      <c r="AA194" s="72">
        <f t="shared" si="62"/>
        <v>100</v>
      </c>
      <c r="AB194" s="72">
        <f t="shared" si="62"/>
        <v>100</v>
      </c>
      <c r="AC194" s="72">
        <f t="shared" si="62"/>
        <v>90</v>
      </c>
      <c r="AD194" s="72">
        <f t="shared" si="62"/>
        <v>70</v>
      </c>
      <c r="AE194" s="72">
        <f t="shared" si="78"/>
        <v>70</v>
      </c>
      <c r="AF194" s="72">
        <f t="shared" si="79"/>
        <v>70</v>
      </c>
      <c r="AG194" s="73">
        <f t="shared" si="79"/>
        <v>70</v>
      </c>
      <c r="AH194" s="621">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622"/>
      <c r="C195" s="1" t="s">
        <v>197</v>
      </c>
      <c r="D195" s="211">
        <v>1</v>
      </c>
      <c r="E195" s="211">
        <v>1</v>
      </c>
      <c r="F195" s="211">
        <v>1</v>
      </c>
      <c r="G195" s="211">
        <v>1</v>
      </c>
      <c r="H195" s="211">
        <v>1</v>
      </c>
      <c r="I195" s="211">
        <v>0</v>
      </c>
      <c r="J195" s="211">
        <v>0</v>
      </c>
      <c r="K195" s="211">
        <v>0</v>
      </c>
      <c r="L195" s="211">
        <v>1</v>
      </c>
      <c r="M195" s="211">
        <v>1</v>
      </c>
      <c r="N195" s="211">
        <v>1</v>
      </c>
      <c r="O195" s="211">
        <v>1</v>
      </c>
      <c r="P195" s="212">
        <v>1</v>
      </c>
      <c r="Q195" s="212">
        <v>1</v>
      </c>
      <c r="R195" s="212">
        <v>1</v>
      </c>
      <c r="S195" s="620">
        <f>100</f>
        <v>100</v>
      </c>
      <c r="T195" s="72">
        <f t="shared" si="55"/>
        <v>100</v>
      </c>
      <c r="U195" s="72">
        <f t="shared" si="56"/>
        <v>100</v>
      </c>
      <c r="V195" s="72">
        <f t="shared" si="57"/>
        <v>100</v>
      </c>
      <c r="W195" s="72">
        <f t="shared" si="58"/>
        <v>100</v>
      </c>
      <c r="X195" s="72">
        <f t="shared" si="59"/>
        <v>0</v>
      </c>
      <c r="Y195" s="72">
        <f t="shared" si="60"/>
        <v>0</v>
      </c>
      <c r="Z195" s="72">
        <f t="shared" si="61"/>
        <v>0</v>
      </c>
      <c r="AA195" s="72">
        <f t="shared" si="62"/>
        <v>100</v>
      </c>
      <c r="AB195" s="72">
        <f t="shared" si="62"/>
        <v>100</v>
      </c>
      <c r="AC195" s="72">
        <f t="shared" si="62"/>
        <v>100</v>
      </c>
      <c r="AD195" s="72">
        <f t="shared" si="62"/>
        <v>100</v>
      </c>
      <c r="AE195" s="72">
        <f t="shared" si="78"/>
        <v>100</v>
      </c>
      <c r="AF195" s="72">
        <f t="shared" si="79"/>
        <v>100</v>
      </c>
      <c r="AG195" s="73">
        <f t="shared" si="79"/>
        <v>100</v>
      </c>
      <c r="AH195" s="621">
        <v>1</v>
      </c>
      <c r="AI195" s="234">
        <v>1</v>
      </c>
      <c r="AJ195" s="234">
        <v>1</v>
      </c>
      <c r="AK195" s="234">
        <v>1</v>
      </c>
      <c r="AL195" s="234">
        <v>1</v>
      </c>
      <c r="AM195" s="234">
        <v>1</v>
      </c>
      <c r="AN195" s="234">
        <v>1</v>
      </c>
      <c r="AO195" s="234">
        <v>1</v>
      </c>
      <c r="AP195" s="234">
        <v>1</v>
      </c>
      <c r="AQ195" s="234">
        <v>1</v>
      </c>
      <c r="AR195" s="234">
        <v>1</v>
      </c>
      <c r="AS195" s="234">
        <v>1</v>
      </c>
      <c r="AT195" s="234">
        <v>4</v>
      </c>
      <c r="AU195" s="234">
        <v>6</v>
      </c>
      <c r="AV195" s="236">
        <v>7</v>
      </c>
    </row>
    <row r="196" spans="2:48" ht="14.45">
      <c r="B196" s="622"/>
      <c r="C196" s="1" t="s">
        <v>198</v>
      </c>
      <c r="D196" s="211">
        <v>606</v>
      </c>
      <c r="E196" s="211">
        <v>652</v>
      </c>
      <c r="F196" s="211">
        <v>676</v>
      </c>
      <c r="G196" s="211">
        <v>700</v>
      </c>
      <c r="H196" s="211">
        <v>699</v>
      </c>
      <c r="I196" s="211">
        <v>736</v>
      </c>
      <c r="J196" s="211">
        <v>717</v>
      </c>
      <c r="K196" s="211">
        <v>717</v>
      </c>
      <c r="L196" s="211">
        <v>730</v>
      </c>
      <c r="M196" s="211">
        <v>725</v>
      </c>
      <c r="N196" s="211">
        <v>729</v>
      </c>
      <c r="O196" s="211">
        <v>728</v>
      </c>
      <c r="P196" s="212">
        <v>748</v>
      </c>
      <c r="Q196" s="212">
        <v>740</v>
      </c>
      <c r="R196" s="212">
        <v>757</v>
      </c>
      <c r="S196" s="620">
        <f>100</f>
        <v>100</v>
      </c>
      <c r="T196" s="72">
        <f t="shared" si="55"/>
        <v>107.59075907590758</v>
      </c>
      <c r="U196" s="72">
        <f t="shared" si="56"/>
        <v>111.55115511551155</v>
      </c>
      <c r="V196" s="72">
        <f t="shared" si="57"/>
        <v>115.51155115511551</v>
      </c>
      <c r="W196" s="72">
        <f t="shared" si="58"/>
        <v>115.34653465346534</v>
      </c>
      <c r="X196" s="72">
        <f t="shared" si="59"/>
        <v>121.45214521452145</v>
      </c>
      <c r="Y196" s="72">
        <f t="shared" si="60"/>
        <v>118.31683168316832</v>
      </c>
      <c r="Z196" s="72">
        <f t="shared" si="61"/>
        <v>118.31683168316832</v>
      </c>
      <c r="AA196" s="72">
        <f t="shared" si="62"/>
        <v>120.46204620462046</v>
      </c>
      <c r="AB196" s="72">
        <f t="shared" si="62"/>
        <v>119.63696369636963</v>
      </c>
      <c r="AC196" s="72">
        <f t="shared" si="62"/>
        <v>120.29702970297029</v>
      </c>
      <c r="AD196" s="72">
        <f t="shared" si="62"/>
        <v>120.13201320132013</v>
      </c>
      <c r="AE196" s="72">
        <f t="shared" si="78"/>
        <v>123.43234323432343</v>
      </c>
      <c r="AF196" s="72">
        <f t="shared" si="79"/>
        <v>122.11221122112211</v>
      </c>
      <c r="AG196" s="73">
        <f t="shared" si="79"/>
        <v>124.91749174917491</v>
      </c>
      <c r="AH196" s="621">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40"/>
      <c r="C197" s="8" t="s">
        <v>199</v>
      </c>
      <c r="D197">
        <v>605</v>
      </c>
      <c r="E197">
        <v>651</v>
      </c>
      <c r="F197">
        <v>675</v>
      </c>
      <c r="G197">
        <v>699</v>
      </c>
      <c r="H197">
        <v>698</v>
      </c>
      <c r="I197">
        <v>736</v>
      </c>
      <c r="J197">
        <v>717</v>
      </c>
      <c r="K197">
        <v>717</v>
      </c>
      <c r="L197">
        <v>729</v>
      </c>
      <c r="M197">
        <v>724</v>
      </c>
      <c r="N197">
        <v>728</v>
      </c>
      <c r="O197">
        <v>727</v>
      </c>
      <c r="P197">
        <v>747</v>
      </c>
      <c r="Q197">
        <v>739</v>
      </c>
      <c r="R197">
        <v>756</v>
      </c>
      <c r="S197" s="620">
        <f>100</f>
        <v>100</v>
      </c>
      <c r="T197" s="72">
        <f t="shared" si="55"/>
        <v>107.60330578512396</v>
      </c>
      <c r="U197" s="72">
        <f t="shared" si="56"/>
        <v>111.5702479338843</v>
      </c>
      <c r="V197" s="72">
        <f t="shared" si="57"/>
        <v>115.53719008264463</v>
      </c>
      <c r="W197" s="72">
        <f t="shared" si="58"/>
        <v>115.37190082644628</v>
      </c>
      <c r="X197" s="72">
        <f t="shared" si="59"/>
        <v>121.65289256198348</v>
      </c>
      <c r="Y197" s="72">
        <f t="shared" si="60"/>
        <v>118.51239669421487</v>
      </c>
      <c r="Z197" s="72">
        <f t="shared" si="61"/>
        <v>118.51239669421487</v>
      </c>
      <c r="AA197" s="72">
        <f t="shared" si="62"/>
        <v>120.49586776859505</v>
      </c>
      <c r="AB197" s="72">
        <f t="shared" si="62"/>
        <v>119.6694214876033</v>
      </c>
      <c r="AC197" s="72">
        <f t="shared" si="62"/>
        <v>120.3305785123967</v>
      </c>
      <c r="AD197" s="72">
        <f t="shared" si="62"/>
        <v>120.16528925619835</v>
      </c>
      <c r="AE197" s="72">
        <f t="shared" si="78"/>
        <v>123.47107438016529</v>
      </c>
      <c r="AF197" s="72">
        <f t="shared" si="79"/>
        <v>122.14876033057851</v>
      </c>
      <c r="AG197" s="73">
        <f t="shared" si="79"/>
        <v>124.95867768595042</v>
      </c>
      <c r="AH197" s="237"/>
      <c r="AI197" s="238"/>
      <c r="AJ197" s="238"/>
      <c r="AK197" s="238"/>
      <c r="AL197" s="238"/>
      <c r="AM197" s="238"/>
      <c r="AN197" s="238"/>
      <c r="AO197" s="238"/>
      <c r="AP197" s="238"/>
      <c r="AQ197" s="238"/>
      <c r="AR197" s="238"/>
      <c r="AS197" s="238"/>
      <c r="AT197" s="238"/>
      <c r="AU197" s="238"/>
      <c r="AV197" s="239"/>
    </row>
    <row r="198" spans="2:48" ht="14.45">
      <c r="B198" s="622" t="s">
        <v>222</v>
      </c>
      <c r="C198" s="1" t="s">
        <v>194</v>
      </c>
      <c r="D198" s="211">
        <v>109</v>
      </c>
      <c r="E198" s="211">
        <v>126</v>
      </c>
      <c r="F198" s="211">
        <v>139</v>
      </c>
      <c r="G198" s="211">
        <v>157</v>
      </c>
      <c r="H198" s="211">
        <v>168</v>
      </c>
      <c r="I198" s="211">
        <v>184</v>
      </c>
      <c r="J198" s="211">
        <v>183</v>
      </c>
      <c r="K198" s="211">
        <v>182</v>
      </c>
      <c r="L198" s="211">
        <v>190</v>
      </c>
      <c r="M198" s="211">
        <v>194</v>
      </c>
      <c r="N198" s="211">
        <v>199</v>
      </c>
      <c r="O198" s="211">
        <v>202</v>
      </c>
      <c r="P198" s="212">
        <v>206</v>
      </c>
      <c r="Q198" s="212">
        <v>204</v>
      </c>
      <c r="R198" s="212">
        <v>209</v>
      </c>
      <c r="S198" s="620">
        <f>100</f>
        <v>100</v>
      </c>
      <c r="T198" s="72">
        <f t="shared" si="55"/>
        <v>115.59633027522936</v>
      </c>
      <c r="U198" s="72">
        <f t="shared" si="56"/>
        <v>127.52293577981651</v>
      </c>
      <c r="V198" s="72">
        <f t="shared" si="57"/>
        <v>144.03669724770643</v>
      </c>
      <c r="W198" s="72">
        <f t="shared" si="58"/>
        <v>154.12844036697248</v>
      </c>
      <c r="X198" s="72">
        <f t="shared" si="59"/>
        <v>168.80733944954127</v>
      </c>
      <c r="Y198" s="72">
        <f t="shared" si="60"/>
        <v>167.88990825688074</v>
      </c>
      <c r="Z198" s="72">
        <f t="shared" si="61"/>
        <v>166.97247706422019</v>
      </c>
      <c r="AA198" s="72">
        <f t="shared" si="62"/>
        <v>174.3119266055046</v>
      </c>
      <c r="AB198" s="72">
        <f t="shared" si="62"/>
        <v>177.9816513761468</v>
      </c>
      <c r="AC198" s="72">
        <f t="shared" si="62"/>
        <v>182.56880733944953</v>
      </c>
      <c r="AD198" s="72">
        <f t="shared" si="62"/>
        <v>185.32110091743118</v>
      </c>
      <c r="AE198" s="72">
        <f t="shared" si="78"/>
        <v>188.99082568807339</v>
      </c>
      <c r="AF198" s="72">
        <f t="shared" si="79"/>
        <v>187.1559633027523</v>
      </c>
      <c r="AG198" s="73">
        <f t="shared" si="79"/>
        <v>191.74311926605503</v>
      </c>
      <c r="AH198" s="621">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622"/>
      <c r="C199" s="1" t="s">
        <v>195</v>
      </c>
      <c r="D199" s="211">
        <v>7</v>
      </c>
      <c r="E199" s="211">
        <v>9</v>
      </c>
      <c r="F199" s="211">
        <v>9</v>
      </c>
      <c r="G199" s="211">
        <v>9</v>
      </c>
      <c r="H199" s="211">
        <v>13</v>
      </c>
      <c r="I199" s="211">
        <v>11</v>
      </c>
      <c r="J199" s="211">
        <v>14</v>
      </c>
      <c r="K199" s="211">
        <v>13</v>
      </c>
      <c r="L199" s="211">
        <v>14</v>
      </c>
      <c r="M199" s="211">
        <v>15</v>
      </c>
      <c r="N199" s="211">
        <v>15</v>
      </c>
      <c r="O199" s="211">
        <v>17</v>
      </c>
      <c r="P199" s="212">
        <v>18</v>
      </c>
      <c r="Q199" s="212">
        <v>18</v>
      </c>
      <c r="R199" s="212">
        <v>19</v>
      </c>
      <c r="S199" s="620">
        <f>100</f>
        <v>100</v>
      </c>
      <c r="T199" s="72">
        <f t="shared" si="55"/>
        <v>128.57142857142858</v>
      </c>
      <c r="U199" s="72">
        <f t="shared" si="56"/>
        <v>128.57142857142858</v>
      </c>
      <c r="V199" s="72">
        <f t="shared" si="57"/>
        <v>128.57142857142858</v>
      </c>
      <c r="W199" s="72">
        <f t="shared" si="58"/>
        <v>185.71428571428572</v>
      </c>
      <c r="X199" s="72">
        <f t="shared" si="59"/>
        <v>157.14285714285714</v>
      </c>
      <c r="Y199" s="72">
        <f t="shared" si="60"/>
        <v>200</v>
      </c>
      <c r="Z199" s="72">
        <f t="shared" si="61"/>
        <v>185.71428571428572</v>
      </c>
      <c r="AA199" s="72">
        <f t="shared" si="62"/>
        <v>200</v>
      </c>
      <c r="AB199" s="72">
        <f t="shared" si="62"/>
        <v>214.28571428571428</v>
      </c>
      <c r="AC199" s="72">
        <f t="shared" si="62"/>
        <v>214.28571428571428</v>
      </c>
      <c r="AD199" s="72">
        <f t="shared" si="62"/>
        <v>242.85714285714286</v>
      </c>
      <c r="AE199" s="72">
        <f t="shared" si="78"/>
        <v>257.14285714285717</v>
      </c>
      <c r="AF199" s="72">
        <f t="shared" si="79"/>
        <v>257.14285714285717</v>
      </c>
      <c r="AG199" s="73">
        <f t="shared" si="79"/>
        <v>271.42857142857144</v>
      </c>
      <c r="AH199" s="621">
        <v>1</v>
      </c>
      <c r="AI199" s="234">
        <v>1</v>
      </c>
      <c r="AJ199" s="234">
        <v>1</v>
      </c>
      <c r="AK199" s="234">
        <v>1</v>
      </c>
      <c r="AL199" s="234">
        <v>1</v>
      </c>
      <c r="AM199" s="234">
        <v>1</v>
      </c>
      <c r="AN199" s="234">
        <v>1</v>
      </c>
      <c r="AO199" s="234">
        <v>1</v>
      </c>
      <c r="AP199" s="234">
        <v>1</v>
      </c>
      <c r="AQ199" s="234">
        <v>1</v>
      </c>
      <c r="AR199" s="234">
        <v>1</v>
      </c>
      <c r="AS199" s="234">
        <v>1</v>
      </c>
      <c r="AT199" s="234">
        <v>4</v>
      </c>
      <c r="AU199" s="234">
        <v>6</v>
      </c>
      <c r="AV199" s="236">
        <v>7</v>
      </c>
    </row>
    <row r="200" spans="2:48" ht="14.45">
      <c r="B200" s="622"/>
      <c r="C200" s="1" t="s">
        <v>196</v>
      </c>
      <c r="D200" s="211">
        <v>1</v>
      </c>
      <c r="E200" s="211">
        <v>1</v>
      </c>
      <c r="F200" s="211">
        <v>1</v>
      </c>
      <c r="G200" s="211">
        <v>1</v>
      </c>
      <c r="H200" s="211">
        <v>1</v>
      </c>
      <c r="I200" s="211">
        <v>2</v>
      </c>
      <c r="J200" s="211">
        <v>2</v>
      </c>
      <c r="K200" s="211">
        <v>1</v>
      </c>
      <c r="L200" s="211">
        <v>1</v>
      </c>
      <c r="M200" s="211">
        <v>2</v>
      </c>
      <c r="N200" s="211">
        <v>1</v>
      </c>
      <c r="O200" s="211">
        <v>2</v>
      </c>
      <c r="P200" s="212">
        <v>2</v>
      </c>
      <c r="Q200" s="212">
        <v>2</v>
      </c>
      <c r="R200" s="212">
        <v>2</v>
      </c>
      <c r="S200" s="620">
        <f>100</f>
        <v>100</v>
      </c>
      <c r="T200" s="72">
        <f t="shared" si="55"/>
        <v>100</v>
      </c>
      <c r="U200" s="72">
        <f t="shared" si="56"/>
        <v>100</v>
      </c>
      <c r="V200" s="72">
        <f t="shared" si="57"/>
        <v>100</v>
      </c>
      <c r="W200" s="72">
        <f t="shared" si="58"/>
        <v>100</v>
      </c>
      <c r="X200" s="72">
        <f t="shared" si="59"/>
        <v>200</v>
      </c>
      <c r="Y200" s="72">
        <f t="shared" si="60"/>
        <v>200</v>
      </c>
      <c r="Z200" s="72">
        <f t="shared" si="61"/>
        <v>100</v>
      </c>
      <c r="AA200" s="72">
        <f t="shared" si="62"/>
        <v>100</v>
      </c>
      <c r="AB200" s="72">
        <f t="shared" si="62"/>
        <v>200</v>
      </c>
      <c r="AC200" s="72">
        <f t="shared" si="62"/>
        <v>100</v>
      </c>
      <c r="AD200" s="72">
        <f t="shared" si="62"/>
        <v>200</v>
      </c>
      <c r="AE200" s="72">
        <f t="shared" si="78"/>
        <v>200</v>
      </c>
      <c r="AF200" s="72">
        <f t="shared" si="79"/>
        <v>200</v>
      </c>
      <c r="AG200" s="73">
        <f t="shared" si="79"/>
        <v>200</v>
      </c>
      <c r="AH200" s="621">
        <v>1</v>
      </c>
      <c r="AI200" s="234">
        <v>1</v>
      </c>
      <c r="AJ200" s="234">
        <v>1</v>
      </c>
      <c r="AK200" s="234">
        <v>1</v>
      </c>
      <c r="AL200" s="234">
        <v>1</v>
      </c>
      <c r="AM200" s="234">
        <v>1</v>
      </c>
      <c r="AN200" s="234">
        <v>1</v>
      </c>
      <c r="AO200" s="234">
        <v>1</v>
      </c>
      <c r="AP200" s="234">
        <v>1</v>
      </c>
      <c r="AQ200" s="234">
        <v>1</v>
      </c>
      <c r="AR200" s="234">
        <v>1</v>
      </c>
      <c r="AS200" s="234">
        <v>1</v>
      </c>
      <c r="AT200" s="234">
        <v>4</v>
      </c>
      <c r="AU200" s="234">
        <v>6</v>
      </c>
      <c r="AV200" s="236">
        <v>7</v>
      </c>
    </row>
    <row r="201" spans="2:48" ht="14.45">
      <c r="B201" s="622"/>
      <c r="C201" s="1" t="s">
        <v>197</v>
      </c>
      <c r="D201" s="211">
        <v>0</v>
      </c>
      <c r="E201" s="211">
        <v>0</v>
      </c>
      <c r="F201" s="211">
        <v>0</v>
      </c>
      <c r="G201" s="211">
        <v>0</v>
      </c>
      <c r="H201" s="211">
        <v>0</v>
      </c>
      <c r="I201" s="211">
        <v>0</v>
      </c>
      <c r="J201" s="211">
        <v>0</v>
      </c>
      <c r="K201" s="211">
        <v>0</v>
      </c>
      <c r="L201" s="211">
        <v>0</v>
      </c>
      <c r="M201" s="211">
        <v>0</v>
      </c>
      <c r="N201" s="211">
        <v>0</v>
      </c>
      <c r="O201" s="211">
        <v>0</v>
      </c>
      <c r="P201" s="212">
        <v>0</v>
      </c>
      <c r="Q201" s="212">
        <v>0</v>
      </c>
      <c r="R201" s="212">
        <v>0</v>
      </c>
      <c r="S201" s="620">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621">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622"/>
      <c r="C202" s="1" t="s">
        <v>198</v>
      </c>
      <c r="D202" s="211">
        <v>117</v>
      </c>
      <c r="E202" s="211">
        <v>136</v>
      </c>
      <c r="F202" s="211">
        <v>149</v>
      </c>
      <c r="G202" s="211">
        <v>167</v>
      </c>
      <c r="H202" s="211">
        <v>182</v>
      </c>
      <c r="I202" s="211">
        <v>197</v>
      </c>
      <c r="J202" s="211">
        <v>199</v>
      </c>
      <c r="K202" s="211">
        <v>196</v>
      </c>
      <c r="L202" s="211">
        <v>205</v>
      </c>
      <c r="M202" s="211">
        <v>211</v>
      </c>
      <c r="N202" s="211">
        <v>215</v>
      </c>
      <c r="O202" s="211">
        <v>221</v>
      </c>
      <c r="P202" s="212">
        <v>226</v>
      </c>
      <c r="Q202" s="212">
        <v>224</v>
      </c>
      <c r="R202" s="212">
        <v>230</v>
      </c>
      <c r="S202" s="620">
        <f>100</f>
        <v>100</v>
      </c>
      <c r="T202" s="72">
        <f t="shared" si="55"/>
        <v>116.23931623931624</v>
      </c>
      <c r="U202" s="72">
        <f t="shared" si="56"/>
        <v>127.35042735042735</v>
      </c>
      <c r="V202" s="72">
        <f t="shared" si="57"/>
        <v>142.73504273504273</v>
      </c>
      <c r="W202" s="72">
        <f t="shared" si="58"/>
        <v>155.55555555555554</v>
      </c>
      <c r="X202" s="72">
        <f t="shared" si="59"/>
        <v>168.37606837606839</v>
      </c>
      <c r="Y202" s="72">
        <f t="shared" si="60"/>
        <v>170.08547008547009</v>
      </c>
      <c r="Z202" s="72">
        <f t="shared" si="61"/>
        <v>167.52136752136752</v>
      </c>
      <c r="AA202" s="72">
        <f t="shared" si="62"/>
        <v>175.2136752136752</v>
      </c>
      <c r="AB202" s="72">
        <f t="shared" si="62"/>
        <v>180.34188034188034</v>
      </c>
      <c r="AC202" s="72">
        <f t="shared" si="62"/>
        <v>183.76068376068375</v>
      </c>
      <c r="AD202" s="72">
        <f t="shared" si="62"/>
        <v>188.88888888888889</v>
      </c>
      <c r="AE202" s="72">
        <f t="shared" si="78"/>
        <v>193.16239316239316</v>
      </c>
      <c r="AF202" s="72">
        <f t="shared" si="79"/>
        <v>191.45299145299145</v>
      </c>
      <c r="AG202" s="73">
        <f t="shared" si="79"/>
        <v>196.58119658119659</v>
      </c>
      <c r="AH202" s="621">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340"/>
      <c r="C203" s="8" t="s">
        <v>199</v>
      </c>
      <c r="D203">
        <v>117</v>
      </c>
      <c r="E203">
        <v>136</v>
      </c>
      <c r="F203">
        <v>149</v>
      </c>
      <c r="G203">
        <v>167</v>
      </c>
      <c r="H203">
        <v>182</v>
      </c>
      <c r="I203">
        <v>197</v>
      </c>
      <c r="J203">
        <v>199</v>
      </c>
      <c r="K203">
        <v>196</v>
      </c>
      <c r="L203">
        <v>205</v>
      </c>
      <c r="M203">
        <v>211</v>
      </c>
      <c r="N203">
        <v>215</v>
      </c>
      <c r="O203">
        <v>221</v>
      </c>
      <c r="P203">
        <v>226</v>
      </c>
      <c r="Q203">
        <v>224</v>
      </c>
      <c r="R203">
        <v>230</v>
      </c>
      <c r="S203" s="620">
        <f>100</f>
        <v>100</v>
      </c>
      <c r="T203" s="72">
        <f t="shared" si="55"/>
        <v>116.23931623931624</v>
      </c>
      <c r="U203" s="72">
        <f t="shared" si="56"/>
        <v>127.35042735042735</v>
      </c>
      <c r="V203" s="72">
        <f t="shared" si="57"/>
        <v>142.73504273504273</v>
      </c>
      <c r="W203" s="72">
        <f t="shared" si="58"/>
        <v>155.55555555555554</v>
      </c>
      <c r="X203" s="72">
        <f t="shared" si="59"/>
        <v>168.37606837606839</v>
      </c>
      <c r="Y203" s="72">
        <f t="shared" si="60"/>
        <v>170.08547008547009</v>
      </c>
      <c r="Z203" s="72">
        <f t="shared" si="61"/>
        <v>167.52136752136752</v>
      </c>
      <c r="AA203" s="72">
        <f t="shared" si="62"/>
        <v>175.2136752136752</v>
      </c>
      <c r="AB203" s="72">
        <f t="shared" si="62"/>
        <v>180.34188034188034</v>
      </c>
      <c r="AC203" s="72">
        <f t="shared" si="62"/>
        <v>183.76068376068375</v>
      </c>
      <c r="AD203" s="72">
        <f t="shared" si="62"/>
        <v>188.88888888888889</v>
      </c>
      <c r="AE203" s="72">
        <f t="shared" si="78"/>
        <v>193.16239316239316</v>
      </c>
      <c r="AF203" s="72">
        <f t="shared" si="79"/>
        <v>191.45299145299145</v>
      </c>
      <c r="AG203" s="73">
        <f t="shared" si="79"/>
        <v>196.58119658119659</v>
      </c>
      <c r="AH203" s="237"/>
      <c r="AI203" s="238"/>
      <c r="AJ203" s="238"/>
      <c r="AK203" s="238"/>
      <c r="AL203" s="238"/>
      <c r="AM203" s="238"/>
      <c r="AN203" s="238"/>
      <c r="AO203" s="238"/>
      <c r="AP203" s="238"/>
      <c r="AQ203" s="238"/>
      <c r="AR203" s="238"/>
      <c r="AS203" s="238"/>
      <c r="AT203" s="238"/>
      <c r="AU203" s="238"/>
      <c r="AV203" s="239"/>
    </row>
    <row r="204" spans="2:48" ht="15" customHeight="1">
      <c r="B204" s="622" t="s">
        <v>223</v>
      </c>
      <c r="C204" s="1" t="s">
        <v>194</v>
      </c>
      <c r="D204" s="211">
        <v>441</v>
      </c>
      <c r="E204" s="211">
        <v>406</v>
      </c>
      <c r="F204" s="211">
        <v>396</v>
      </c>
      <c r="G204" s="211">
        <v>392</v>
      </c>
      <c r="H204" s="211">
        <v>402</v>
      </c>
      <c r="I204" s="211">
        <v>411</v>
      </c>
      <c r="J204" s="211">
        <v>382</v>
      </c>
      <c r="K204" s="211">
        <v>385</v>
      </c>
      <c r="L204" s="211">
        <v>369</v>
      </c>
      <c r="M204" s="211">
        <v>374</v>
      </c>
      <c r="N204" s="211">
        <v>375</v>
      </c>
      <c r="O204" s="211">
        <v>386</v>
      </c>
      <c r="P204" s="212">
        <v>396</v>
      </c>
      <c r="Q204" s="212">
        <v>392</v>
      </c>
      <c r="R204" s="212">
        <v>401</v>
      </c>
      <c r="S204" s="620">
        <f>100</f>
        <v>100</v>
      </c>
      <c r="T204" s="72">
        <f t="shared" si="55"/>
        <v>92.063492063492063</v>
      </c>
      <c r="U204" s="72">
        <f t="shared" si="56"/>
        <v>89.795918367346943</v>
      </c>
      <c r="V204" s="72">
        <f t="shared" si="57"/>
        <v>88.888888888888886</v>
      </c>
      <c r="W204" s="72">
        <f t="shared" si="58"/>
        <v>91.156462585034021</v>
      </c>
      <c r="X204" s="72">
        <f t="shared" si="59"/>
        <v>93.197278911564624</v>
      </c>
      <c r="Y204" s="72">
        <f t="shared" si="60"/>
        <v>86.621315192743765</v>
      </c>
      <c r="Z204" s="72">
        <f t="shared" si="61"/>
        <v>87.301587301587304</v>
      </c>
      <c r="AA204" s="72">
        <f t="shared" si="62"/>
        <v>83.673469387755105</v>
      </c>
      <c r="AB204" s="72">
        <f t="shared" si="62"/>
        <v>84.807256235827666</v>
      </c>
      <c r="AC204" s="72">
        <f t="shared" si="62"/>
        <v>85.034013605442183</v>
      </c>
      <c r="AD204" s="72">
        <f t="shared" ref="AD204" si="80">O204*100/$D204</f>
        <v>87.528344671201808</v>
      </c>
      <c r="AE204" s="72">
        <f t="shared" si="78"/>
        <v>89.795918367346943</v>
      </c>
      <c r="AF204" s="72">
        <f t="shared" si="79"/>
        <v>88.888888888888886</v>
      </c>
      <c r="AG204" s="73">
        <f t="shared" si="79"/>
        <v>90.929705215419503</v>
      </c>
      <c r="AH204" s="621">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622"/>
      <c r="C205" s="1" t="s">
        <v>195</v>
      </c>
      <c r="D205" s="211">
        <v>101</v>
      </c>
      <c r="E205" s="211">
        <v>89</v>
      </c>
      <c r="F205" s="211">
        <v>96</v>
      </c>
      <c r="G205" s="211">
        <v>99</v>
      </c>
      <c r="H205" s="211">
        <v>94</v>
      </c>
      <c r="I205" s="211">
        <v>83</v>
      </c>
      <c r="J205" s="211">
        <v>100</v>
      </c>
      <c r="K205" s="211">
        <v>100</v>
      </c>
      <c r="L205" s="211">
        <v>92</v>
      </c>
      <c r="M205" s="211">
        <v>93</v>
      </c>
      <c r="N205" s="211">
        <v>91</v>
      </c>
      <c r="O205" s="211">
        <v>86</v>
      </c>
      <c r="P205" s="212">
        <v>90</v>
      </c>
      <c r="Q205" s="212">
        <v>88</v>
      </c>
      <c r="R205" s="212">
        <v>92</v>
      </c>
      <c r="S205" s="620">
        <f>100</f>
        <v>100</v>
      </c>
      <c r="T205" s="72">
        <f t="shared" ref="T205:T268" si="81">E205*100/$D205</f>
        <v>88.118811881188122</v>
      </c>
      <c r="U205" s="72">
        <f t="shared" ref="U205:U268" si="82">F205*100/$D205</f>
        <v>95.049504950495049</v>
      </c>
      <c r="V205" s="72">
        <f t="shared" ref="V205:V268" si="83">G205*100/$D205</f>
        <v>98.019801980198025</v>
      </c>
      <c r="W205" s="72">
        <f t="shared" ref="W205:W268" si="84">H205*100/$D205</f>
        <v>93.069306930693074</v>
      </c>
      <c r="X205" s="72">
        <f t="shared" ref="X205:X268" si="85">I205*100/$D205</f>
        <v>82.178217821782184</v>
      </c>
      <c r="Y205" s="72">
        <f t="shared" ref="Y205:Y268" si="86">J205*100/$D205</f>
        <v>99.009900990099013</v>
      </c>
      <c r="Z205" s="72">
        <f t="shared" ref="Z205:Z268" si="87">K205*100/$D205</f>
        <v>99.009900990099013</v>
      </c>
      <c r="AA205" s="72">
        <f t="shared" ref="AA205:AD268" si="88">L205*100/$D205</f>
        <v>91.089108910891085</v>
      </c>
      <c r="AB205" s="72">
        <f t="shared" si="88"/>
        <v>92.079207920792072</v>
      </c>
      <c r="AC205" s="72">
        <f t="shared" si="88"/>
        <v>90.099009900990097</v>
      </c>
      <c r="AD205" s="72">
        <f t="shared" si="88"/>
        <v>85.148514851485146</v>
      </c>
      <c r="AE205" s="72">
        <f t="shared" ref="AE205:AG205" si="89">P205*100/$D205</f>
        <v>89.10891089108911</v>
      </c>
      <c r="AF205" s="72">
        <f t="shared" si="89"/>
        <v>87.128712871287135</v>
      </c>
      <c r="AG205" s="73">
        <f t="shared" si="89"/>
        <v>91.089108910891085</v>
      </c>
      <c r="AH205" s="621">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622"/>
      <c r="C206" s="1" t="s">
        <v>196</v>
      </c>
      <c r="D206" s="211">
        <v>9</v>
      </c>
      <c r="E206" s="211">
        <v>12</v>
      </c>
      <c r="F206" s="211">
        <v>13</v>
      </c>
      <c r="G206" s="211">
        <v>11</v>
      </c>
      <c r="H206" s="211">
        <v>12</v>
      </c>
      <c r="I206" s="211">
        <v>9</v>
      </c>
      <c r="J206" s="211">
        <v>15</v>
      </c>
      <c r="K206" s="211">
        <v>14</v>
      </c>
      <c r="L206" s="211">
        <v>15</v>
      </c>
      <c r="M206" s="211">
        <v>15</v>
      </c>
      <c r="N206" s="211">
        <v>18</v>
      </c>
      <c r="O206" s="211">
        <v>21</v>
      </c>
      <c r="P206" s="212">
        <v>22</v>
      </c>
      <c r="Q206" s="212">
        <v>22</v>
      </c>
      <c r="R206" s="212">
        <v>23</v>
      </c>
      <c r="S206" s="620">
        <f>100</f>
        <v>100</v>
      </c>
      <c r="T206" s="72">
        <f t="shared" si="81"/>
        <v>133.33333333333334</v>
      </c>
      <c r="U206" s="72">
        <f t="shared" si="82"/>
        <v>144.44444444444446</v>
      </c>
      <c r="V206" s="72">
        <f t="shared" si="83"/>
        <v>122.22222222222223</v>
      </c>
      <c r="W206" s="72">
        <f t="shared" si="84"/>
        <v>133.33333333333334</v>
      </c>
      <c r="X206" s="72">
        <f t="shared" si="85"/>
        <v>100</v>
      </c>
      <c r="Y206" s="72">
        <f t="shared" si="86"/>
        <v>166.66666666666666</v>
      </c>
      <c r="Z206" s="72">
        <f t="shared" si="87"/>
        <v>155.55555555555554</v>
      </c>
      <c r="AA206" s="72">
        <f t="shared" si="88"/>
        <v>166.66666666666666</v>
      </c>
      <c r="AB206" s="72">
        <f t="shared" si="88"/>
        <v>166.66666666666666</v>
      </c>
      <c r="AC206" s="72">
        <f t="shared" si="88"/>
        <v>200</v>
      </c>
      <c r="AD206" s="72">
        <f t="shared" si="88"/>
        <v>233.33333333333334</v>
      </c>
      <c r="AE206" s="72">
        <f t="shared" ref="AE206:AG206" si="90">P206*100/$D206</f>
        <v>244.44444444444446</v>
      </c>
      <c r="AF206" s="72">
        <f t="shared" si="90"/>
        <v>244.44444444444446</v>
      </c>
      <c r="AG206" s="73">
        <f t="shared" si="90"/>
        <v>255.55555555555554</v>
      </c>
      <c r="AH206" s="621">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622"/>
      <c r="C207" s="1" t="s">
        <v>197</v>
      </c>
      <c r="D207" s="211">
        <v>3</v>
      </c>
      <c r="E207" s="211">
        <v>3</v>
      </c>
      <c r="F207" s="211">
        <v>4</v>
      </c>
      <c r="G207" s="211">
        <v>4</v>
      </c>
      <c r="H207" s="211">
        <v>3</v>
      </c>
      <c r="I207" s="211">
        <v>2</v>
      </c>
      <c r="J207" s="211">
        <v>4</v>
      </c>
      <c r="K207" s="211">
        <v>4</v>
      </c>
      <c r="L207" s="211">
        <v>4</v>
      </c>
      <c r="M207" s="211">
        <v>5</v>
      </c>
      <c r="N207" s="211">
        <v>3</v>
      </c>
      <c r="O207" s="211">
        <v>3</v>
      </c>
      <c r="P207" s="212">
        <v>4</v>
      </c>
      <c r="Q207" s="212">
        <v>4</v>
      </c>
      <c r="R207" s="212">
        <v>5</v>
      </c>
      <c r="S207" s="620">
        <f>100</f>
        <v>100</v>
      </c>
      <c r="T207" s="72">
        <f t="shared" si="81"/>
        <v>100</v>
      </c>
      <c r="U207" s="72">
        <f t="shared" si="82"/>
        <v>133.33333333333334</v>
      </c>
      <c r="V207" s="72">
        <f t="shared" si="83"/>
        <v>133.33333333333334</v>
      </c>
      <c r="W207" s="72">
        <f t="shared" si="84"/>
        <v>100</v>
      </c>
      <c r="X207" s="72">
        <f t="shared" si="85"/>
        <v>66.666666666666671</v>
      </c>
      <c r="Y207" s="72">
        <f t="shared" si="86"/>
        <v>133.33333333333334</v>
      </c>
      <c r="Z207" s="72">
        <f t="shared" si="87"/>
        <v>133.33333333333334</v>
      </c>
      <c r="AA207" s="72">
        <f t="shared" si="88"/>
        <v>133.33333333333334</v>
      </c>
      <c r="AB207" s="72">
        <f t="shared" si="88"/>
        <v>166.66666666666666</v>
      </c>
      <c r="AC207" s="72">
        <f t="shared" si="88"/>
        <v>100</v>
      </c>
      <c r="AD207" s="72">
        <f t="shared" si="88"/>
        <v>100</v>
      </c>
      <c r="AE207" s="72">
        <f t="shared" ref="AE207:AG207" si="91">P207*100/$D207</f>
        <v>133.33333333333334</v>
      </c>
      <c r="AF207" s="72">
        <f t="shared" si="91"/>
        <v>133.33333333333334</v>
      </c>
      <c r="AG207" s="73">
        <f t="shared" si="91"/>
        <v>166.66666666666666</v>
      </c>
      <c r="AH207" s="621">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622"/>
      <c r="C208" s="1" t="s">
        <v>198</v>
      </c>
      <c r="D208" s="211">
        <v>554</v>
      </c>
      <c r="E208" s="211">
        <v>510</v>
      </c>
      <c r="F208" s="211">
        <v>509</v>
      </c>
      <c r="G208" s="211">
        <v>506</v>
      </c>
      <c r="H208" s="211">
        <v>511</v>
      </c>
      <c r="I208" s="211">
        <v>505</v>
      </c>
      <c r="J208" s="211">
        <v>501</v>
      </c>
      <c r="K208" s="211">
        <v>503</v>
      </c>
      <c r="L208" s="211">
        <v>480</v>
      </c>
      <c r="M208" s="211">
        <v>487</v>
      </c>
      <c r="N208" s="211">
        <v>487</v>
      </c>
      <c r="O208" s="211">
        <v>496</v>
      </c>
      <c r="P208" s="212">
        <v>512</v>
      </c>
      <c r="Q208" s="212">
        <v>506</v>
      </c>
      <c r="R208" s="212">
        <v>521</v>
      </c>
      <c r="S208" s="620">
        <f>100</f>
        <v>100</v>
      </c>
      <c r="T208" s="72">
        <f t="shared" si="81"/>
        <v>92.057761732851986</v>
      </c>
      <c r="U208" s="72">
        <f t="shared" si="82"/>
        <v>91.877256317689529</v>
      </c>
      <c r="V208" s="72">
        <f t="shared" si="83"/>
        <v>91.335740072202171</v>
      </c>
      <c r="W208" s="72">
        <f t="shared" si="84"/>
        <v>92.238267148014444</v>
      </c>
      <c r="X208" s="72">
        <f t="shared" si="85"/>
        <v>91.155234657039713</v>
      </c>
      <c r="Y208" s="72">
        <f t="shared" si="86"/>
        <v>90.433212996389898</v>
      </c>
      <c r="Z208" s="72">
        <f t="shared" si="87"/>
        <v>90.794223826714799</v>
      </c>
      <c r="AA208" s="72">
        <f t="shared" si="88"/>
        <v>86.642599277978334</v>
      </c>
      <c r="AB208" s="72">
        <f t="shared" si="88"/>
        <v>87.906137184115522</v>
      </c>
      <c r="AC208" s="72">
        <f t="shared" si="88"/>
        <v>87.906137184115522</v>
      </c>
      <c r="AD208" s="72">
        <f t="shared" si="88"/>
        <v>89.530685920577611</v>
      </c>
      <c r="AE208" s="72">
        <f t="shared" ref="AE208:AG208" si="92">P208*100/$D208</f>
        <v>92.418772563176901</v>
      </c>
      <c r="AF208" s="72">
        <f t="shared" si="92"/>
        <v>91.335740072202171</v>
      </c>
      <c r="AG208" s="73">
        <f t="shared" si="92"/>
        <v>94.04332129963899</v>
      </c>
      <c r="AH208" s="621">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340"/>
      <c r="C209" s="8" t="s">
        <v>199</v>
      </c>
      <c r="D209">
        <v>551</v>
      </c>
      <c r="E209">
        <v>507</v>
      </c>
      <c r="F209">
        <v>505</v>
      </c>
      <c r="G209">
        <v>502</v>
      </c>
      <c r="H209">
        <v>508</v>
      </c>
      <c r="I209">
        <v>503</v>
      </c>
      <c r="J209">
        <v>497</v>
      </c>
      <c r="K209">
        <v>499</v>
      </c>
      <c r="L209">
        <v>476</v>
      </c>
      <c r="M209">
        <v>482</v>
      </c>
      <c r="N209">
        <v>484</v>
      </c>
      <c r="O209">
        <v>493</v>
      </c>
      <c r="P209">
        <v>508</v>
      </c>
      <c r="Q209">
        <v>502</v>
      </c>
      <c r="R209">
        <v>516</v>
      </c>
      <c r="S209" s="620">
        <f>100</f>
        <v>100</v>
      </c>
      <c r="T209" s="72">
        <f t="shared" si="81"/>
        <v>92.014519056261349</v>
      </c>
      <c r="U209" s="72">
        <f t="shared" si="82"/>
        <v>91.651542649727773</v>
      </c>
      <c r="V209" s="72">
        <f t="shared" si="83"/>
        <v>91.107078039927401</v>
      </c>
      <c r="W209" s="72">
        <f t="shared" si="84"/>
        <v>92.19600725952813</v>
      </c>
      <c r="X209" s="72">
        <f t="shared" si="85"/>
        <v>91.288566243194197</v>
      </c>
      <c r="Y209" s="72">
        <f t="shared" si="86"/>
        <v>90.199637023593468</v>
      </c>
      <c r="Z209" s="72">
        <f t="shared" si="87"/>
        <v>90.562613430127044</v>
      </c>
      <c r="AA209" s="72">
        <f t="shared" si="88"/>
        <v>86.388384754990923</v>
      </c>
      <c r="AB209" s="72">
        <f t="shared" si="88"/>
        <v>87.477313974591652</v>
      </c>
      <c r="AC209" s="72">
        <f t="shared" si="88"/>
        <v>87.840290381125229</v>
      </c>
      <c r="AD209" s="72">
        <f t="shared" si="88"/>
        <v>89.473684210526315</v>
      </c>
      <c r="AE209" s="72">
        <f t="shared" ref="AE209:AG209" si="93">P209*100/$D209</f>
        <v>92.19600725952813</v>
      </c>
      <c r="AF209" s="72">
        <f t="shared" si="93"/>
        <v>91.107078039927401</v>
      </c>
      <c r="AG209" s="73">
        <f t="shared" si="93"/>
        <v>93.647912885662436</v>
      </c>
      <c r="AH209" s="237"/>
      <c r="AI209" s="238"/>
      <c r="AJ209" s="238"/>
      <c r="AK209" s="238"/>
      <c r="AL209" s="238"/>
      <c r="AM209" s="238"/>
      <c r="AN209" s="238"/>
      <c r="AO209" s="238"/>
      <c r="AP209" s="238"/>
      <c r="AQ209" s="238"/>
      <c r="AR209" s="238"/>
      <c r="AS209" s="238"/>
      <c r="AT209" s="238"/>
      <c r="AU209" s="238"/>
      <c r="AV209" s="239"/>
    </row>
    <row r="210" spans="2:48" ht="15" customHeight="1">
      <c r="B210" s="622" t="s">
        <v>224</v>
      </c>
      <c r="C210" s="1" t="s">
        <v>194</v>
      </c>
      <c r="D210" s="211">
        <v>30</v>
      </c>
      <c r="E210" s="211">
        <v>32</v>
      </c>
      <c r="F210" s="211">
        <v>34</v>
      </c>
      <c r="G210" s="211">
        <v>33</v>
      </c>
      <c r="H210" s="211">
        <v>33</v>
      </c>
      <c r="I210" s="211">
        <v>32</v>
      </c>
      <c r="J210" s="211">
        <v>31</v>
      </c>
      <c r="K210" s="211">
        <v>38</v>
      </c>
      <c r="L210" s="211">
        <v>30</v>
      </c>
      <c r="M210" s="211">
        <v>46</v>
      </c>
      <c r="N210" s="211">
        <v>47</v>
      </c>
      <c r="O210" s="211">
        <v>49</v>
      </c>
      <c r="P210" s="212">
        <v>50</v>
      </c>
      <c r="Q210" s="212">
        <v>50</v>
      </c>
      <c r="R210" s="212">
        <v>51</v>
      </c>
      <c r="S210" s="620">
        <f>100</f>
        <v>100</v>
      </c>
      <c r="T210" s="72">
        <f t="shared" si="81"/>
        <v>106.66666666666667</v>
      </c>
      <c r="U210" s="72">
        <f t="shared" si="82"/>
        <v>113.33333333333333</v>
      </c>
      <c r="V210" s="72">
        <f t="shared" si="83"/>
        <v>110</v>
      </c>
      <c r="W210" s="72">
        <f t="shared" si="84"/>
        <v>110</v>
      </c>
      <c r="X210" s="72">
        <f t="shared" si="85"/>
        <v>106.66666666666667</v>
      </c>
      <c r="Y210" s="72">
        <f t="shared" si="86"/>
        <v>103.33333333333333</v>
      </c>
      <c r="Z210" s="72">
        <f t="shared" si="87"/>
        <v>126.66666666666667</v>
      </c>
      <c r="AA210" s="72">
        <f t="shared" si="88"/>
        <v>100</v>
      </c>
      <c r="AB210" s="72">
        <f t="shared" si="88"/>
        <v>153.33333333333334</v>
      </c>
      <c r="AC210" s="72">
        <f t="shared" si="88"/>
        <v>156.66666666666666</v>
      </c>
      <c r="AD210" s="72">
        <f t="shared" si="88"/>
        <v>163.33333333333334</v>
      </c>
      <c r="AE210" s="72">
        <f t="shared" ref="AE210:AG210" si="94">P210*100/$D210</f>
        <v>166.66666666666666</v>
      </c>
      <c r="AF210" s="72">
        <f t="shared" si="94"/>
        <v>166.66666666666666</v>
      </c>
      <c r="AG210" s="73">
        <f t="shared" si="94"/>
        <v>170</v>
      </c>
      <c r="AH210" s="621">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622"/>
      <c r="C211" s="1" t="s">
        <v>195</v>
      </c>
      <c r="D211" s="211">
        <v>8</v>
      </c>
      <c r="E211" s="211">
        <v>11</v>
      </c>
      <c r="F211" s="211">
        <v>11</v>
      </c>
      <c r="G211" s="211">
        <v>12</v>
      </c>
      <c r="H211" s="211">
        <v>9</v>
      </c>
      <c r="I211" s="211">
        <v>8</v>
      </c>
      <c r="J211" s="211">
        <v>10</v>
      </c>
      <c r="K211" s="211">
        <v>11</v>
      </c>
      <c r="L211" s="211">
        <v>12</v>
      </c>
      <c r="M211" s="211">
        <v>10</v>
      </c>
      <c r="N211" s="211">
        <v>11</v>
      </c>
      <c r="O211" s="211">
        <v>12</v>
      </c>
      <c r="P211" s="212">
        <v>13</v>
      </c>
      <c r="Q211" s="212">
        <v>13</v>
      </c>
      <c r="R211" s="212">
        <v>14</v>
      </c>
      <c r="S211" s="620">
        <f>100</f>
        <v>100</v>
      </c>
      <c r="T211" s="72">
        <f t="shared" si="81"/>
        <v>137.5</v>
      </c>
      <c r="U211" s="72">
        <f t="shared" si="82"/>
        <v>137.5</v>
      </c>
      <c r="V211" s="72">
        <f t="shared" si="83"/>
        <v>150</v>
      </c>
      <c r="W211" s="72">
        <f t="shared" si="84"/>
        <v>112.5</v>
      </c>
      <c r="X211" s="72">
        <f t="shared" si="85"/>
        <v>100</v>
      </c>
      <c r="Y211" s="72">
        <f t="shared" si="86"/>
        <v>125</v>
      </c>
      <c r="Z211" s="72">
        <f t="shared" si="87"/>
        <v>137.5</v>
      </c>
      <c r="AA211" s="72">
        <f t="shared" si="88"/>
        <v>150</v>
      </c>
      <c r="AB211" s="72">
        <f t="shared" si="88"/>
        <v>125</v>
      </c>
      <c r="AC211" s="72">
        <f t="shared" si="88"/>
        <v>137.5</v>
      </c>
      <c r="AD211" s="72">
        <f t="shared" si="88"/>
        <v>150</v>
      </c>
      <c r="AE211" s="72">
        <f t="shared" ref="AE211:AG211" si="95">P211*100/$D211</f>
        <v>162.5</v>
      </c>
      <c r="AF211" s="72">
        <f t="shared" si="95"/>
        <v>162.5</v>
      </c>
      <c r="AG211" s="73">
        <f t="shared" si="95"/>
        <v>175</v>
      </c>
      <c r="AH211" s="621">
        <v>1</v>
      </c>
      <c r="AI211" s="234">
        <v>1</v>
      </c>
      <c r="AJ211" s="234">
        <v>1</v>
      </c>
      <c r="AK211" s="234">
        <v>1</v>
      </c>
      <c r="AL211" s="234">
        <v>1</v>
      </c>
      <c r="AM211" s="234">
        <v>1</v>
      </c>
      <c r="AN211" s="234">
        <v>1</v>
      </c>
      <c r="AO211" s="234">
        <v>1</v>
      </c>
      <c r="AP211" s="234">
        <v>1</v>
      </c>
      <c r="AQ211" s="234">
        <v>1</v>
      </c>
      <c r="AR211" s="234">
        <v>1</v>
      </c>
      <c r="AS211" s="234">
        <v>1</v>
      </c>
      <c r="AT211" s="234">
        <v>4</v>
      </c>
      <c r="AU211" s="234">
        <v>6</v>
      </c>
      <c r="AV211" s="236">
        <v>7</v>
      </c>
    </row>
    <row r="212" spans="2:48" ht="14.45">
      <c r="B212" s="622"/>
      <c r="C212" s="1" t="s">
        <v>196</v>
      </c>
      <c r="D212" s="211">
        <v>1</v>
      </c>
      <c r="E212" s="211">
        <v>1</v>
      </c>
      <c r="F212" s="211">
        <v>2</v>
      </c>
      <c r="G212" s="211">
        <v>1</v>
      </c>
      <c r="H212" s="211">
        <v>2</v>
      </c>
      <c r="I212" s="211">
        <v>1</v>
      </c>
      <c r="J212" s="211">
        <v>2</v>
      </c>
      <c r="K212" s="211">
        <v>1</v>
      </c>
      <c r="L212" s="211">
        <v>1</v>
      </c>
      <c r="M212" s="211">
        <v>1</v>
      </c>
      <c r="N212" s="211">
        <v>0</v>
      </c>
      <c r="O212" s="211">
        <v>0</v>
      </c>
      <c r="P212" s="212">
        <v>0</v>
      </c>
      <c r="Q212" s="212">
        <v>0</v>
      </c>
      <c r="R212" s="212">
        <v>0</v>
      </c>
      <c r="S212" s="620">
        <f>100</f>
        <v>100</v>
      </c>
      <c r="T212" s="72">
        <f t="shared" si="81"/>
        <v>100</v>
      </c>
      <c r="U212" s="72">
        <f t="shared" si="82"/>
        <v>200</v>
      </c>
      <c r="V212" s="72">
        <f t="shared" si="83"/>
        <v>100</v>
      </c>
      <c r="W212" s="72">
        <f t="shared" si="84"/>
        <v>200</v>
      </c>
      <c r="X212" s="72">
        <f t="shared" si="85"/>
        <v>100</v>
      </c>
      <c r="Y212" s="72">
        <f t="shared" si="86"/>
        <v>200</v>
      </c>
      <c r="Z212" s="72">
        <f t="shared" si="87"/>
        <v>100</v>
      </c>
      <c r="AA212" s="72">
        <f t="shared" si="88"/>
        <v>100</v>
      </c>
      <c r="AB212" s="72">
        <f t="shared" si="88"/>
        <v>100</v>
      </c>
      <c r="AC212" s="72">
        <f t="shared" si="88"/>
        <v>0</v>
      </c>
      <c r="AD212" s="72">
        <f t="shared" si="88"/>
        <v>0</v>
      </c>
      <c r="AE212" s="72">
        <f t="shared" ref="AE212:AG212" si="96">P212*100/$D212</f>
        <v>0</v>
      </c>
      <c r="AF212" s="72">
        <f t="shared" si="96"/>
        <v>0</v>
      </c>
      <c r="AG212" s="73">
        <f t="shared" si="96"/>
        <v>0</v>
      </c>
      <c r="AH212" s="621">
        <v>1</v>
      </c>
      <c r="AI212" s="234">
        <v>1</v>
      </c>
      <c r="AJ212" s="234">
        <v>1</v>
      </c>
      <c r="AK212" s="234">
        <v>1</v>
      </c>
      <c r="AL212" s="234">
        <v>1</v>
      </c>
      <c r="AM212" s="234">
        <v>1</v>
      </c>
      <c r="AN212" s="234">
        <v>1</v>
      </c>
      <c r="AO212" s="234">
        <v>1</v>
      </c>
      <c r="AP212" s="234">
        <v>1</v>
      </c>
      <c r="AQ212" s="234">
        <v>1</v>
      </c>
      <c r="AR212" s="234">
        <v>1</v>
      </c>
      <c r="AS212" s="234">
        <v>1</v>
      </c>
      <c r="AT212" s="234">
        <v>4</v>
      </c>
      <c r="AU212" s="234">
        <v>6</v>
      </c>
      <c r="AV212" s="236">
        <v>7</v>
      </c>
    </row>
    <row r="213" spans="2:48" ht="14.45">
      <c r="B213" s="622"/>
      <c r="C213" s="1" t="s">
        <v>197</v>
      </c>
      <c r="D213" s="211">
        <v>0</v>
      </c>
      <c r="E213" s="211">
        <v>0</v>
      </c>
      <c r="F213" s="211">
        <v>0</v>
      </c>
      <c r="G213" s="211">
        <v>0</v>
      </c>
      <c r="H213" s="211">
        <v>0</v>
      </c>
      <c r="I213" s="211">
        <v>0</v>
      </c>
      <c r="J213" s="211">
        <v>0</v>
      </c>
      <c r="K213" s="211">
        <v>0</v>
      </c>
      <c r="L213" s="211">
        <v>0</v>
      </c>
      <c r="M213" s="211">
        <v>0</v>
      </c>
      <c r="N213" s="211">
        <v>0</v>
      </c>
      <c r="O213" s="211">
        <v>0</v>
      </c>
      <c r="P213" s="212">
        <v>0</v>
      </c>
      <c r="Q213" s="212">
        <v>0</v>
      </c>
      <c r="R213" s="212">
        <v>0</v>
      </c>
      <c r="S213" s="620">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21">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622"/>
      <c r="C214" s="1" t="s">
        <v>198</v>
      </c>
      <c r="D214" s="211">
        <v>39</v>
      </c>
      <c r="E214" s="211">
        <v>44</v>
      </c>
      <c r="F214" s="211">
        <v>47</v>
      </c>
      <c r="G214" s="211">
        <v>46</v>
      </c>
      <c r="H214" s="211">
        <v>44</v>
      </c>
      <c r="I214" s="211">
        <v>41</v>
      </c>
      <c r="J214" s="211">
        <v>43</v>
      </c>
      <c r="K214" s="211">
        <v>50</v>
      </c>
      <c r="L214" s="211">
        <v>43</v>
      </c>
      <c r="M214" s="211">
        <v>57</v>
      </c>
      <c r="N214" s="211">
        <v>58</v>
      </c>
      <c r="O214" s="211">
        <v>61</v>
      </c>
      <c r="P214" s="212">
        <v>63</v>
      </c>
      <c r="Q214" s="212">
        <v>63</v>
      </c>
      <c r="R214" s="212">
        <v>65</v>
      </c>
      <c r="S214" s="620">
        <f>100</f>
        <v>100</v>
      </c>
      <c r="T214" s="72">
        <f t="shared" si="81"/>
        <v>112.82051282051282</v>
      </c>
      <c r="U214" s="72">
        <f t="shared" si="82"/>
        <v>120.51282051282051</v>
      </c>
      <c r="V214" s="72">
        <f t="shared" si="83"/>
        <v>117.94871794871794</v>
      </c>
      <c r="W214" s="72">
        <f t="shared" si="84"/>
        <v>112.82051282051282</v>
      </c>
      <c r="X214" s="72">
        <f t="shared" si="85"/>
        <v>105.12820512820512</v>
      </c>
      <c r="Y214" s="72">
        <f t="shared" si="86"/>
        <v>110.25641025641026</v>
      </c>
      <c r="Z214" s="72">
        <f t="shared" si="87"/>
        <v>128.2051282051282</v>
      </c>
      <c r="AA214" s="72">
        <f t="shared" si="88"/>
        <v>110.25641025641026</v>
      </c>
      <c r="AB214" s="72">
        <f t="shared" si="88"/>
        <v>146.15384615384616</v>
      </c>
      <c r="AC214" s="72">
        <f t="shared" si="88"/>
        <v>148.71794871794873</v>
      </c>
      <c r="AD214" s="72">
        <f t="shared" si="88"/>
        <v>156.41025641025641</v>
      </c>
      <c r="AE214" s="72">
        <f t="shared" ref="AE214:AG214" si="98">P214*100/$D214</f>
        <v>161.53846153846155</v>
      </c>
      <c r="AF214" s="72">
        <f t="shared" si="98"/>
        <v>161.53846153846155</v>
      </c>
      <c r="AG214" s="73">
        <f t="shared" si="98"/>
        <v>166.66666666666666</v>
      </c>
      <c r="AH214" s="621">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340"/>
      <c r="C215" s="8" t="s">
        <v>199</v>
      </c>
      <c r="D215">
        <v>39</v>
      </c>
      <c r="E215">
        <v>44</v>
      </c>
      <c r="F215">
        <v>47</v>
      </c>
      <c r="G215">
        <v>46</v>
      </c>
      <c r="H215">
        <v>44</v>
      </c>
      <c r="I215">
        <v>41</v>
      </c>
      <c r="J215">
        <v>43</v>
      </c>
      <c r="K215">
        <v>50</v>
      </c>
      <c r="L215">
        <v>43</v>
      </c>
      <c r="M215">
        <v>57</v>
      </c>
      <c r="N215">
        <v>58</v>
      </c>
      <c r="O215">
        <v>61</v>
      </c>
      <c r="P215">
        <v>63</v>
      </c>
      <c r="Q215">
        <v>63</v>
      </c>
      <c r="R215">
        <v>65</v>
      </c>
      <c r="S215" s="620">
        <f>100</f>
        <v>100</v>
      </c>
      <c r="T215" s="72">
        <f t="shared" si="81"/>
        <v>112.82051282051282</v>
      </c>
      <c r="U215" s="72">
        <f t="shared" si="82"/>
        <v>120.51282051282051</v>
      </c>
      <c r="V215" s="72">
        <f t="shared" si="83"/>
        <v>117.94871794871794</v>
      </c>
      <c r="W215" s="72">
        <f t="shared" si="84"/>
        <v>112.82051282051282</v>
      </c>
      <c r="X215" s="72">
        <f t="shared" si="85"/>
        <v>105.12820512820512</v>
      </c>
      <c r="Y215" s="72">
        <f t="shared" si="86"/>
        <v>110.25641025641026</v>
      </c>
      <c r="Z215" s="72">
        <f t="shared" si="87"/>
        <v>128.2051282051282</v>
      </c>
      <c r="AA215" s="72">
        <f t="shared" si="88"/>
        <v>110.25641025641026</v>
      </c>
      <c r="AB215" s="72">
        <f t="shared" si="88"/>
        <v>146.15384615384616</v>
      </c>
      <c r="AC215" s="72">
        <f t="shared" si="88"/>
        <v>148.71794871794873</v>
      </c>
      <c r="AD215" s="72">
        <f t="shared" si="88"/>
        <v>156.41025641025641</v>
      </c>
      <c r="AE215" s="72">
        <f t="shared" ref="AE215:AG215" si="99">P215*100/$D215</f>
        <v>161.53846153846155</v>
      </c>
      <c r="AF215" s="72">
        <f t="shared" si="99"/>
        <v>161.53846153846155</v>
      </c>
      <c r="AG215" s="73">
        <f t="shared" si="99"/>
        <v>166.66666666666666</v>
      </c>
      <c r="AH215" s="237"/>
      <c r="AI215" s="238"/>
      <c r="AJ215" s="238"/>
      <c r="AK215" s="238"/>
      <c r="AL215" s="238"/>
      <c r="AM215" s="238"/>
      <c r="AN215" s="238"/>
      <c r="AO215" s="238"/>
      <c r="AP215" s="238"/>
      <c r="AQ215" s="238"/>
      <c r="AR215" s="238"/>
      <c r="AS215" s="238"/>
      <c r="AT215" s="238"/>
      <c r="AU215" s="238"/>
      <c r="AV215" s="239"/>
    </row>
    <row r="216" spans="2:48" ht="15" customHeight="1">
      <c r="B216" s="622" t="s">
        <v>225</v>
      </c>
      <c r="C216" s="1" t="s">
        <v>194</v>
      </c>
      <c r="D216" s="211">
        <v>16852</v>
      </c>
      <c r="E216" s="211">
        <v>16986</v>
      </c>
      <c r="F216" s="211">
        <v>17113</v>
      </c>
      <c r="G216" s="211">
        <v>17301</v>
      </c>
      <c r="H216" s="211">
        <v>17382</v>
      </c>
      <c r="I216" s="211">
        <v>17624</v>
      </c>
      <c r="J216" s="211">
        <v>16864</v>
      </c>
      <c r="K216" s="211">
        <v>16854</v>
      </c>
      <c r="L216" s="211">
        <v>16381</v>
      </c>
      <c r="M216" s="211">
        <v>16430</v>
      </c>
      <c r="N216" s="211">
        <v>16207</v>
      </c>
      <c r="O216" s="211">
        <v>16404</v>
      </c>
      <c r="P216" s="212">
        <v>16022</v>
      </c>
      <c r="Q216" s="212">
        <v>15597</v>
      </c>
      <c r="R216" s="212">
        <v>15868</v>
      </c>
      <c r="S216" s="620">
        <f>100</f>
        <v>100</v>
      </c>
      <c r="T216" s="72">
        <f t="shared" si="81"/>
        <v>100.79515784476619</v>
      </c>
      <c r="U216" s="72">
        <f t="shared" si="82"/>
        <v>101.54877759316402</v>
      </c>
      <c r="V216" s="72">
        <f t="shared" si="83"/>
        <v>102.66437218134347</v>
      </c>
      <c r="W216" s="72">
        <f t="shared" si="84"/>
        <v>103.14502729646333</v>
      </c>
      <c r="X216" s="72">
        <f t="shared" si="85"/>
        <v>104.58105862805601</v>
      </c>
      <c r="Y216" s="72">
        <f t="shared" si="86"/>
        <v>100.07120816520295</v>
      </c>
      <c r="Z216" s="72">
        <f t="shared" si="87"/>
        <v>100.01186802753382</v>
      </c>
      <c r="AA216" s="72">
        <f t="shared" si="88"/>
        <v>97.205079515784476</v>
      </c>
      <c r="AB216" s="72">
        <f t="shared" si="88"/>
        <v>97.495846190363167</v>
      </c>
      <c r="AC216" s="72">
        <f t="shared" si="88"/>
        <v>96.172561120341797</v>
      </c>
      <c r="AD216" s="72">
        <f t="shared" si="88"/>
        <v>97.341561832423452</v>
      </c>
      <c r="AE216" s="72">
        <f t="shared" ref="AE216:AG216" si="100">P216*100/$D216</f>
        <v>95.074768573463089</v>
      </c>
      <c r="AF216" s="72">
        <f t="shared" si="100"/>
        <v>92.552812722525516</v>
      </c>
      <c r="AG216" s="73">
        <f t="shared" si="100"/>
        <v>94.160930453358645</v>
      </c>
      <c r="AH216" s="621">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22"/>
      <c r="C217" s="1" t="s">
        <v>195</v>
      </c>
      <c r="D217" s="211">
        <v>918</v>
      </c>
      <c r="E217" s="211">
        <v>861</v>
      </c>
      <c r="F217" s="211">
        <v>880</v>
      </c>
      <c r="G217" s="211">
        <v>942</v>
      </c>
      <c r="H217" s="211">
        <v>963</v>
      </c>
      <c r="I217" s="211">
        <v>865</v>
      </c>
      <c r="J217" s="211">
        <v>1094</v>
      </c>
      <c r="K217" s="211">
        <v>1147</v>
      </c>
      <c r="L217" s="211">
        <v>1185</v>
      </c>
      <c r="M217" s="211">
        <v>1292</v>
      </c>
      <c r="N217" s="211">
        <v>1305</v>
      </c>
      <c r="O217" s="211">
        <v>1354</v>
      </c>
      <c r="P217" s="212">
        <v>1309</v>
      </c>
      <c r="Q217" s="212">
        <v>1262</v>
      </c>
      <c r="R217" s="212">
        <v>1300</v>
      </c>
      <c r="S217" s="620">
        <f>100</f>
        <v>100</v>
      </c>
      <c r="T217" s="72">
        <f t="shared" si="81"/>
        <v>93.790849673202615</v>
      </c>
      <c r="U217" s="72">
        <f t="shared" si="82"/>
        <v>95.860566448801748</v>
      </c>
      <c r="V217" s="72">
        <f t="shared" si="83"/>
        <v>102.61437908496733</v>
      </c>
      <c r="W217" s="72">
        <f t="shared" si="84"/>
        <v>104.90196078431373</v>
      </c>
      <c r="X217" s="72">
        <f t="shared" si="85"/>
        <v>94.226579520697172</v>
      </c>
      <c r="Y217" s="72">
        <f t="shared" si="86"/>
        <v>119.17211328976035</v>
      </c>
      <c r="Z217" s="72">
        <f t="shared" si="87"/>
        <v>124.94553376906318</v>
      </c>
      <c r="AA217" s="72">
        <f t="shared" si="88"/>
        <v>129.08496732026143</v>
      </c>
      <c r="AB217" s="72">
        <f t="shared" si="88"/>
        <v>140.74074074074073</v>
      </c>
      <c r="AC217" s="72">
        <f t="shared" si="88"/>
        <v>142.15686274509804</v>
      </c>
      <c r="AD217" s="72">
        <f t="shared" si="88"/>
        <v>147.49455337690631</v>
      </c>
      <c r="AE217" s="72">
        <f t="shared" ref="AE217:AG217" si="101">P217*100/$D217</f>
        <v>142.59259259259258</v>
      </c>
      <c r="AF217" s="72">
        <f t="shared" si="101"/>
        <v>137.47276688453158</v>
      </c>
      <c r="AG217" s="73">
        <f t="shared" si="101"/>
        <v>141.61220043572985</v>
      </c>
      <c r="AH217" s="621">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22"/>
      <c r="C218" s="1" t="s">
        <v>196</v>
      </c>
      <c r="D218" s="211">
        <v>93</v>
      </c>
      <c r="E218" s="211">
        <v>86</v>
      </c>
      <c r="F218" s="211">
        <v>85</v>
      </c>
      <c r="G218" s="211">
        <v>93</v>
      </c>
      <c r="H218" s="211">
        <v>91</v>
      </c>
      <c r="I218" s="211">
        <v>83</v>
      </c>
      <c r="J218" s="211">
        <v>102</v>
      </c>
      <c r="K218" s="211">
        <v>111</v>
      </c>
      <c r="L218" s="211">
        <v>114</v>
      </c>
      <c r="M218" s="211">
        <v>123</v>
      </c>
      <c r="N218" s="211">
        <v>129</v>
      </c>
      <c r="O218" s="211">
        <v>128</v>
      </c>
      <c r="P218" s="212">
        <v>121</v>
      </c>
      <c r="Q218" s="212">
        <v>115</v>
      </c>
      <c r="R218" s="212">
        <v>118</v>
      </c>
      <c r="S218" s="620">
        <f>100</f>
        <v>100</v>
      </c>
      <c r="T218" s="72">
        <f t="shared" si="81"/>
        <v>92.473118279569889</v>
      </c>
      <c r="U218" s="72">
        <f t="shared" si="82"/>
        <v>91.397849462365585</v>
      </c>
      <c r="V218" s="72">
        <f t="shared" si="83"/>
        <v>100</v>
      </c>
      <c r="W218" s="72">
        <f t="shared" si="84"/>
        <v>97.849462365591393</v>
      </c>
      <c r="X218" s="72">
        <f t="shared" si="85"/>
        <v>89.247311827956992</v>
      </c>
      <c r="Y218" s="72">
        <f t="shared" si="86"/>
        <v>109.6774193548387</v>
      </c>
      <c r="Z218" s="72">
        <f t="shared" si="87"/>
        <v>119.35483870967742</v>
      </c>
      <c r="AA218" s="72">
        <f t="shared" si="88"/>
        <v>122.58064516129032</v>
      </c>
      <c r="AB218" s="72">
        <f t="shared" si="88"/>
        <v>132.25806451612902</v>
      </c>
      <c r="AC218" s="72">
        <f t="shared" si="88"/>
        <v>138.70967741935485</v>
      </c>
      <c r="AD218" s="72">
        <f t="shared" si="88"/>
        <v>137.63440860215053</v>
      </c>
      <c r="AE218" s="72">
        <f t="shared" ref="AE218:AG218" si="102">P218*100/$D218</f>
        <v>130.10752688172042</v>
      </c>
      <c r="AF218" s="72">
        <f t="shared" si="102"/>
        <v>123.65591397849462</v>
      </c>
      <c r="AG218" s="73">
        <f t="shared" si="102"/>
        <v>126.88172043010752</v>
      </c>
      <c r="AH218" s="621">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622"/>
      <c r="C219" s="1" t="s">
        <v>197</v>
      </c>
      <c r="D219" s="211">
        <v>12</v>
      </c>
      <c r="E219" s="211">
        <v>11</v>
      </c>
      <c r="F219" s="211">
        <v>13</v>
      </c>
      <c r="G219" s="211">
        <v>10</v>
      </c>
      <c r="H219" s="211">
        <v>10</v>
      </c>
      <c r="I219" s="211">
        <v>8</v>
      </c>
      <c r="J219" s="211">
        <v>8</v>
      </c>
      <c r="K219" s="211">
        <v>8</v>
      </c>
      <c r="L219" s="211">
        <v>11</v>
      </c>
      <c r="M219" s="211">
        <v>12</v>
      </c>
      <c r="N219" s="211">
        <v>15</v>
      </c>
      <c r="O219" s="211">
        <v>16</v>
      </c>
      <c r="P219" s="212">
        <v>15</v>
      </c>
      <c r="Q219" s="212">
        <v>14</v>
      </c>
      <c r="R219" s="212">
        <v>15</v>
      </c>
      <c r="S219" s="620">
        <f>100</f>
        <v>100</v>
      </c>
      <c r="T219" s="72">
        <f t="shared" si="81"/>
        <v>91.666666666666671</v>
      </c>
      <c r="U219" s="72">
        <f t="shared" si="82"/>
        <v>108.33333333333333</v>
      </c>
      <c r="V219" s="72">
        <f t="shared" si="83"/>
        <v>83.333333333333329</v>
      </c>
      <c r="W219" s="72">
        <f t="shared" si="84"/>
        <v>83.333333333333329</v>
      </c>
      <c r="X219" s="72">
        <f t="shared" si="85"/>
        <v>66.666666666666671</v>
      </c>
      <c r="Y219" s="72">
        <f t="shared" si="86"/>
        <v>66.666666666666671</v>
      </c>
      <c r="Z219" s="72">
        <f t="shared" si="87"/>
        <v>66.666666666666671</v>
      </c>
      <c r="AA219" s="72">
        <f t="shared" si="88"/>
        <v>91.666666666666671</v>
      </c>
      <c r="AB219" s="72">
        <f t="shared" si="88"/>
        <v>100</v>
      </c>
      <c r="AC219" s="72">
        <f t="shared" si="88"/>
        <v>125</v>
      </c>
      <c r="AD219" s="72">
        <f t="shared" si="88"/>
        <v>133.33333333333334</v>
      </c>
      <c r="AE219" s="72">
        <f t="shared" ref="AE219:AG219" si="103">P219*100/$D219</f>
        <v>125</v>
      </c>
      <c r="AF219" s="72">
        <f t="shared" si="103"/>
        <v>116.66666666666667</v>
      </c>
      <c r="AG219" s="73">
        <f t="shared" si="103"/>
        <v>125</v>
      </c>
      <c r="AH219" s="621">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622"/>
      <c r="C220" s="1" t="s">
        <v>198</v>
      </c>
      <c r="D220" s="211">
        <v>17875</v>
      </c>
      <c r="E220" s="211">
        <v>17944</v>
      </c>
      <c r="F220" s="211">
        <v>18091</v>
      </c>
      <c r="G220" s="211">
        <v>18346</v>
      </c>
      <c r="H220" s="211">
        <v>18446</v>
      </c>
      <c r="I220" s="211">
        <v>18580</v>
      </c>
      <c r="J220" s="211">
        <v>18068</v>
      </c>
      <c r="K220" s="211">
        <v>18120</v>
      </c>
      <c r="L220" s="211">
        <v>17691</v>
      </c>
      <c r="M220" s="211">
        <v>17857</v>
      </c>
      <c r="N220" s="211">
        <v>17656</v>
      </c>
      <c r="O220" s="211">
        <v>17902</v>
      </c>
      <c r="P220" s="212">
        <v>17467</v>
      </c>
      <c r="Q220" s="212">
        <v>16988</v>
      </c>
      <c r="R220" s="212">
        <v>17301</v>
      </c>
      <c r="S220" s="620">
        <f>100</f>
        <v>100</v>
      </c>
      <c r="T220" s="72">
        <f t="shared" si="81"/>
        <v>100.38601398601399</v>
      </c>
      <c r="U220" s="72">
        <f t="shared" si="82"/>
        <v>101.20839160839161</v>
      </c>
      <c r="V220" s="72">
        <f t="shared" si="83"/>
        <v>102.63496503496503</v>
      </c>
      <c r="W220" s="72">
        <f t="shared" si="84"/>
        <v>103.19440559440559</v>
      </c>
      <c r="X220" s="72">
        <f t="shared" si="85"/>
        <v>103.94405594405595</v>
      </c>
      <c r="Y220" s="72">
        <f t="shared" si="86"/>
        <v>101.07972027972028</v>
      </c>
      <c r="Z220" s="72">
        <f t="shared" si="87"/>
        <v>101.37062937062937</v>
      </c>
      <c r="AA220" s="72">
        <f t="shared" si="88"/>
        <v>98.970629370629368</v>
      </c>
      <c r="AB220" s="72">
        <f t="shared" si="88"/>
        <v>99.899300699300696</v>
      </c>
      <c r="AC220" s="72">
        <f t="shared" si="88"/>
        <v>98.774825174825182</v>
      </c>
      <c r="AD220" s="72">
        <f t="shared" si="88"/>
        <v>100.15104895104895</v>
      </c>
      <c r="AE220" s="72">
        <f t="shared" ref="AE220:AE268" si="104">P220*100/$D220</f>
        <v>97.717482517482523</v>
      </c>
      <c r="AF220" s="72">
        <f t="shared" ref="AF220:AG268" si="105">Q220*100/$D220</f>
        <v>95.037762237762237</v>
      </c>
      <c r="AG220" s="73">
        <f t="shared" si="105"/>
        <v>96.788811188811195</v>
      </c>
      <c r="AH220" s="621">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40"/>
      <c r="C221" s="8" t="s">
        <v>199</v>
      </c>
      <c r="D221">
        <v>17863</v>
      </c>
      <c r="E221">
        <v>17933</v>
      </c>
      <c r="F221">
        <v>18078</v>
      </c>
      <c r="G221">
        <v>18336</v>
      </c>
      <c r="H221">
        <v>18436</v>
      </c>
      <c r="I221">
        <v>18572</v>
      </c>
      <c r="J221">
        <v>18060</v>
      </c>
      <c r="K221">
        <v>18112</v>
      </c>
      <c r="L221">
        <v>17680</v>
      </c>
      <c r="M221">
        <v>17845</v>
      </c>
      <c r="N221">
        <v>17641</v>
      </c>
      <c r="O221">
        <v>17886</v>
      </c>
      <c r="P221">
        <v>17452</v>
      </c>
      <c r="Q221">
        <v>16974</v>
      </c>
      <c r="R221">
        <v>17286</v>
      </c>
      <c r="S221" s="620">
        <f>100</f>
        <v>100</v>
      </c>
      <c r="T221" s="72">
        <f t="shared" si="81"/>
        <v>100.3918714661591</v>
      </c>
      <c r="U221" s="72">
        <f t="shared" si="82"/>
        <v>101.20360521748866</v>
      </c>
      <c r="V221" s="72">
        <f t="shared" si="83"/>
        <v>102.64793147847506</v>
      </c>
      <c r="W221" s="72">
        <f t="shared" si="84"/>
        <v>103.20774785870235</v>
      </c>
      <c r="X221" s="72">
        <f t="shared" si="85"/>
        <v>103.96909813581145</v>
      </c>
      <c r="Y221" s="72">
        <f t="shared" si="86"/>
        <v>101.10283826904775</v>
      </c>
      <c r="Z221" s="72">
        <f t="shared" si="87"/>
        <v>101.39394278676595</v>
      </c>
      <c r="AA221" s="72">
        <f t="shared" si="88"/>
        <v>98.975536024184066</v>
      </c>
      <c r="AB221" s="72">
        <f t="shared" si="88"/>
        <v>99.899233051559094</v>
      </c>
      <c r="AC221" s="72">
        <f t="shared" si="88"/>
        <v>98.757207635895426</v>
      </c>
      <c r="AD221" s="72">
        <f t="shared" si="88"/>
        <v>100.12875776745227</v>
      </c>
      <c r="AE221" s="72">
        <f t="shared" si="104"/>
        <v>97.699154677265852</v>
      </c>
      <c r="AF221" s="72">
        <f t="shared" si="105"/>
        <v>95.023232379779429</v>
      </c>
      <c r="AG221" s="73">
        <f t="shared" si="105"/>
        <v>96.769859486088563</v>
      </c>
      <c r="AH221" s="237"/>
      <c r="AI221" s="238"/>
      <c r="AJ221" s="238"/>
      <c r="AK221" s="238"/>
      <c r="AL221" s="238"/>
      <c r="AM221" s="238"/>
      <c r="AN221" s="238"/>
      <c r="AO221" s="238"/>
      <c r="AP221" s="238"/>
      <c r="AQ221" s="238"/>
      <c r="AR221" s="238"/>
      <c r="AS221" s="238"/>
      <c r="AT221" s="238"/>
      <c r="AU221" s="238"/>
      <c r="AV221" s="239"/>
    </row>
    <row r="222" spans="2:48" ht="15" customHeight="1">
      <c r="B222" s="622" t="s">
        <v>226</v>
      </c>
      <c r="C222" s="1" t="s">
        <v>194</v>
      </c>
      <c r="D222" s="211">
        <v>899</v>
      </c>
      <c r="E222" s="211">
        <v>844</v>
      </c>
      <c r="F222" s="211">
        <v>889</v>
      </c>
      <c r="G222" s="211">
        <v>940</v>
      </c>
      <c r="H222" s="211">
        <v>992</v>
      </c>
      <c r="I222" s="211">
        <v>1101</v>
      </c>
      <c r="J222" s="211">
        <v>1091</v>
      </c>
      <c r="K222" s="211">
        <v>1154</v>
      </c>
      <c r="L222" s="211">
        <v>1139</v>
      </c>
      <c r="M222" s="211">
        <v>1245</v>
      </c>
      <c r="N222" s="211">
        <v>1337</v>
      </c>
      <c r="O222" s="211">
        <v>1516</v>
      </c>
      <c r="P222" s="212">
        <v>1482</v>
      </c>
      <c r="Q222" s="212">
        <v>1442</v>
      </c>
      <c r="R222" s="212">
        <v>1467</v>
      </c>
      <c r="S222" s="620">
        <f>100</f>
        <v>100</v>
      </c>
      <c r="T222" s="72">
        <f t="shared" si="81"/>
        <v>93.882091212458292</v>
      </c>
      <c r="U222" s="72">
        <f t="shared" si="82"/>
        <v>98.887652947719687</v>
      </c>
      <c r="V222" s="72">
        <f t="shared" si="83"/>
        <v>104.56062291434928</v>
      </c>
      <c r="W222" s="72">
        <f t="shared" si="84"/>
        <v>110.34482758620689</v>
      </c>
      <c r="X222" s="72">
        <f t="shared" si="85"/>
        <v>122.46941045606229</v>
      </c>
      <c r="Y222" s="72">
        <f t="shared" si="86"/>
        <v>121.35706340378198</v>
      </c>
      <c r="Z222" s="72">
        <f t="shared" si="87"/>
        <v>128.36484983314793</v>
      </c>
      <c r="AA222" s="72">
        <f t="shared" si="88"/>
        <v>126.69632925472747</v>
      </c>
      <c r="AB222" s="72">
        <f t="shared" si="88"/>
        <v>138.48720800889879</v>
      </c>
      <c r="AC222" s="72">
        <f t="shared" si="88"/>
        <v>148.72080088987764</v>
      </c>
      <c r="AD222" s="72">
        <f t="shared" si="88"/>
        <v>168.6318131256952</v>
      </c>
      <c r="AE222" s="72">
        <f t="shared" si="104"/>
        <v>164.84983314794215</v>
      </c>
      <c r="AF222" s="72">
        <f t="shared" si="105"/>
        <v>160.40044493882093</v>
      </c>
      <c r="AG222" s="73">
        <f t="shared" si="105"/>
        <v>163.18131256952168</v>
      </c>
      <c r="AH222" s="621">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22"/>
      <c r="C223" s="1" t="s">
        <v>195</v>
      </c>
      <c r="D223" s="211">
        <v>113</v>
      </c>
      <c r="E223" s="211">
        <v>106</v>
      </c>
      <c r="F223" s="211">
        <v>106</v>
      </c>
      <c r="G223" s="211">
        <v>113</v>
      </c>
      <c r="H223" s="211">
        <v>126</v>
      </c>
      <c r="I223" s="211">
        <v>122</v>
      </c>
      <c r="J223" s="211">
        <v>145</v>
      </c>
      <c r="K223" s="211">
        <v>143</v>
      </c>
      <c r="L223" s="211">
        <v>152</v>
      </c>
      <c r="M223" s="211">
        <v>161</v>
      </c>
      <c r="N223" s="211">
        <v>158</v>
      </c>
      <c r="O223" s="211">
        <v>166</v>
      </c>
      <c r="P223" s="212">
        <v>160</v>
      </c>
      <c r="Q223" s="212">
        <v>154</v>
      </c>
      <c r="R223" s="212">
        <v>159</v>
      </c>
      <c r="S223" s="620">
        <f>100</f>
        <v>100</v>
      </c>
      <c r="T223" s="72">
        <f t="shared" si="81"/>
        <v>93.805309734513273</v>
      </c>
      <c r="U223" s="72">
        <f t="shared" si="82"/>
        <v>93.805309734513273</v>
      </c>
      <c r="V223" s="72">
        <f t="shared" si="83"/>
        <v>100</v>
      </c>
      <c r="W223" s="72">
        <f t="shared" si="84"/>
        <v>111.50442477876106</v>
      </c>
      <c r="X223" s="72">
        <f t="shared" si="85"/>
        <v>107.96460176991151</v>
      </c>
      <c r="Y223" s="72">
        <f t="shared" si="86"/>
        <v>128.31858407079645</v>
      </c>
      <c r="Z223" s="72">
        <f t="shared" si="87"/>
        <v>126.54867256637168</v>
      </c>
      <c r="AA223" s="72">
        <f t="shared" si="88"/>
        <v>134.51327433628319</v>
      </c>
      <c r="AB223" s="72">
        <f t="shared" si="88"/>
        <v>142.47787610619469</v>
      </c>
      <c r="AC223" s="72">
        <f t="shared" si="88"/>
        <v>139.82300884955751</v>
      </c>
      <c r="AD223" s="72">
        <f t="shared" si="88"/>
        <v>146.90265486725664</v>
      </c>
      <c r="AE223" s="72">
        <f t="shared" si="104"/>
        <v>141.59292035398229</v>
      </c>
      <c r="AF223" s="72">
        <f t="shared" si="105"/>
        <v>136.28318584070797</v>
      </c>
      <c r="AG223" s="73">
        <f t="shared" si="105"/>
        <v>140.7079646017699</v>
      </c>
      <c r="AH223" s="621">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22"/>
      <c r="C224" s="1" t="s">
        <v>196</v>
      </c>
      <c r="D224" s="211">
        <v>19</v>
      </c>
      <c r="E224" s="211">
        <v>23</v>
      </c>
      <c r="F224" s="211">
        <v>22</v>
      </c>
      <c r="G224" s="211">
        <v>25</v>
      </c>
      <c r="H224" s="211">
        <v>31</v>
      </c>
      <c r="I224" s="211">
        <v>25</v>
      </c>
      <c r="J224" s="211">
        <v>32</v>
      </c>
      <c r="K224" s="211">
        <v>32</v>
      </c>
      <c r="L224" s="211">
        <v>32</v>
      </c>
      <c r="M224" s="211">
        <v>31</v>
      </c>
      <c r="N224" s="211">
        <v>27</v>
      </c>
      <c r="O224" s="211">
        <v>30</v>
      </c>
      <c r="P224" s="212">
        <v>28</v>
      </c>
      <c r="Q224" s="212">
        <v>27</v>
      </c>
      <c r="R224" s="212">
        <v>28</v>
      </c>
      <c r="S224" s="620">
        <f>100</f>
        <v>100</v>
      </c>
      <c r="T224" s="72">
        <f t="shared" si="81"/>
        <v>121.05263157894737</v>
      </c>
      <c r="U224" s="72">
        <f t="shared" si="82"/>
        <v>115.78947368421052</v>
      </c>
      <c r="V224" s="72">
        <f t="shared" si="83"/>
        <v>131.57894736842104</v>
      </c>
      <c r="W224" s="72">
        <f t="shared" si="84"/>
        <v>163.15789473684211</v>
      </c>
      <c r="X224" s="72">
        <f t="shared" si="85"/>
        <v>131.57894736842104</v>
      </c>
      <c r="Y224" s="72">
        <f t="shared" si="86"/>
        <v>168.42105263157896</v>
      </c>
      <c r="Z224" s="72">
        <f t="shared" si="87"/>
        <v>168.42105263157896</v>
      </c>
      <c r="AA224" s="72">
        <f t="shared" si="88"/>
        <v>168.42105263157896</v>
      </c>
      <c r="AB224" s="72">
        <f t="shared" si="88"/>
        <v>163.15789473684211</v>
      </c>
      <c r="AC224" s="72">
        <f t="shared" si="88"/>
        <v>142.10526315789474</v>
      </c>
      <c r="AD224" s="72">
        <f t="shared" si="88"/>
        <v>157.89473684210526</v>
      </c>
      <c r="AE224" s="72">
        <f t="shared" si="104"/>
        <v>147.36842105263159</v>
      </c>
      <c r="AF224" s="72">
        <f t="shared" si="105"/>
        <v>142.10526315789474</v>
      </c>
      <c r="AG224" s="73">
        <f t="shared" si="105"/>
        <v>147.36842105263159</v>
      </c>
      <c r="AH224" s="621">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622"/>
      <c r="C225" s="1" t="s">
        <v>197</v>
      </c>
      <c r="D225" s="211">
        <v>13</v>
      </c>
      <c r="E225" s="211">
        <v>13</v>
      </c>
      <c r="F225" s="211">
        <v>13</v>
      </c>
      <c r="G225" s="211">
        <v>13</v>
      </c>
      <c r="H225" s="211">
        <v>12</v>
      </c>
      <c r="I225" s="211">
        <v>11</v>
      </c>
      <c r="J225" s="211">
        <v>12</v>
      </c>
      <c r="K225" s="211">
        <v>14</v>
      </c>
      <c r="L225" s="211">
        <v>15</v>
      </c>
      <c r="M225" s="211">
        <v>15</v>
      </c>
      <c r="N225" s="211">
        <v>14</v>
      </c>
      <c r="O225" s="211">
        <v>14</v>
      </c>
      <c r="P225" s="212">
        <v>13</v>
      </c>
      <c r="Q225" s="212">
        <v>12</v>
      </c>
      <c r="R225" s="212">
        <v>13</v>
      </c>
      <c r="S225" s="620">
        <f>100</f>
        <v>100</v>
      </c>
      <c r="T225" s="72">
        <f t="shared" si="81"/>
        <v>100</v>
      </c>
      <c r="U225" s="72">
        <f t="shared" si="82"/>
        <v>100</v>
      </c>
      <c r="V225" s="72">
        <f t="shared" si="83"/>
        <v>100</v>
      </c>
      <c r="W225" s="72">
        <f t="shared" si="84"/>
        <v>92.307692307692307</v>
      </c>
      <c r="X225" s="72">
        <f t="shared" si="85"/>
        <v>84.615384615384613</v>
      </c>
      <c r="Y225" s="72">
        <f t="shared" si="86"/>
        <v>92.307692307692307</v>
      </c>
      <c r="Z225" s="72">
        <f t="shared" si="87"/>
        <v>107.69230769230769</v>
      </c>
      <c r="AA225" s="72">
        <f t="shared" si="88"/>
        <v>115.38461538461539</v>
      </c>
      <c r="AB225" s="72">
        <f t="shared" si="88"/>
        <v>115.38461538461539</v>
      </c>
      <c r="AC225" s="72">
        <f t="shared" si="88"/>
        <v>107.69230769230769</v>
      </c>
      <c r="AD225" s="72">
        <f t="shared" si="88"/>
        <v>107.69230769230769</v>
      </c>
      <c r="AE225" s="72">
        <f t="shared" si="104"/>
        <v>100</v>
      </c>
      <c r="AF225" s="72">
        <f t="shared" si="105"/>
        <v>92.307692307692307</v>
      </c>
      <c r="AG225" s="73">
        <f t="shared" si="105"/>
        <v>100</v>
      </c>
      <c r="AH225" s="621">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622"/>
      <c r="C226" s="1" t="s">
        <v>198</v>
      </c>
      <c r="D226" s="211">
        <v>1044</v>
      </c>
      <c r="E226" s="211">
        <v>986</v>
      </c>
      <c r="F226" s="211">
        <v>1030</v>
      </c>
      <c r="G226" s="211">
        <v>1091</v>
      </c>
      <c r="H226" s="211">
        <v>1161</v>
      </c>
      <c r="I226" s="211">
        <v>1259</v>
      </c>
      <c r="J226" s="211">
        <v>1280</v>
      </c>
      <c r="K226" s="211">
        <v>1343</v>
      </c>
      <c r="L226" s="211">
        <v>1338</v>
      </c>
      <c r="M226" s="211">
        <v>1452</v>
      </c>
      <c r="N226" s="211">
        <v>1536</v>
      </c>
      <c r="O226" s="211">
        <v>1726</v>
      </c>
      <c r="P226" s="212">
        <v>1683</v>
      </c>
      <c r="Q226" s="212">
        <v>1635</v>
      </c>
      <c r="R226" s="212">
        <v>1667</v>
      </c>
      <c r="S226" s="620">
        <f>100</f>
        <v>100</v>
      </c>
      <c r="T226" s="72">
        <f t="shared" si="81"/>
        <v>94.444444444444443</v>
      </c>
      <c r="U226" s="72">
        <f t="shared" si="82"/>
        <v>98.659003831417621</v>
      </c>
      <c r="V226" s="72">
        <f t="shared" si="83"/>
        <v>104.50191570881226</v>
      </c>
      <c r="W226" s="72">
        <f t="shared" si="84"/>
        <v>111.20689655172414</v>
      </c>
      <c r="X226" s="72">
        <f t="shared" si="85"/>
        <v>120.59386973180077</v>
      </c>
      <c r="Y226" s="72">
        <f t="shared" si="86"/>
        <v>122.60536398467433</v>
      </c>
      <c r="Z226" s="72">
        <f t="shared" si="87"/>
        <v>128.63984674329501</v>
      </c>
      <c r="AA226" s="72">
        <f t="shared" si="88"/>
        <v>128.16091954022988</v>
      </c>
      <c r="AB226" s="72">
        <f t="shared" si="88"/>
        <v>139.08045977011494</v>
      </c>
      <c r="AC226" s="72">
        <f t="shared" si="88"/>
        <v>147.12643678160919</v>
      </c>
      <c r="AD226" s="72">
        <f t="shared" si="88"/>
        <v>165.32567049808429</v>
      </c>
      <c r="AE226" s="72">
        <f t="shared" si="104"/>
        <v>161.20689655172413</v>
      </c>
      <c r="AF226" s="72">
        <f t="shared" si="105"/>
        <v>156.60919540229884</v>
      </c>
      <c r="AG226" s="73">
        <f t="shared" si="105"/>
        <v>159.67432950191571</v>
      </c>
      <c r="AH226" s="621">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40"/>
      <c r="C227" s="8" t="s">
        <v>199</v>
      </c>
      <c r="D227">
        <v>1031</v>
      </c>
      <c r="E227">
        <v>973</v>
      </c>
      <c r="F227">
        <v>1017</v>
      </c>
      <c r="G227">
        <v>1078</v>
      </c>
      <c r="H227">
        <v>1149</v>
      </c>
      <c r="I227">
        <v>1248</v>
      </c>
      <c r="J227">
        <v>1268</v>
      </c>
      <c r="K227">
        <v>1329</v>
      </c>
      <c r="L227">
        <v>1323</v>
      </c>
      <c r="M227">
        <v>1437</v>
      </c>
      <c r="N227">
        <v>1522</v>
      </c>
      <c r="O227">
        <v>1712</v>
      </c>
      <c r="P227">
        <v>1670</v>
      </c>
      <c r="Q227">
        <v>1623</v>
      </c>
      <c r="R227">
        <v>1654</v>
      </c>
      <c r="S227" s="620">
        <f>100</f>
        <v>100</v>
      </c>
      <c r="T227" s="72">
        <f t="shared" si="81"/>
        <v>94.374393792434532</v>
      </c>
      <c r="U227" s="72">
        <f t="shared" si="82"/>
        <v>98.642095053346267</v>
      </c>
      <c r="V227" s="72">
        <f t="shared" si="83"/>
        <v>104.55868089233753</v>
      </c>
      <c r="W227" s="72">
        <f t="shared" si="84"/>
        <v>111.44519883608147</v>
      </c>
      <c r="X227" s="72">
        <f t="shared" si="85"/>
        <v>121.04752667313288</v>
      </c>
      <c r="Y227" s="72">
        <f t="shared" si="86"/>
        <v>122.98739088263821</v>
      </c>
      <c r="Z227" s="72">
        <f t="shared" si="87"/>
        <v>128.90397672162948</v>
      </c>
      <c r="AA227" s="72">
        <f t="shared" si="88"/>
        <v>128.32201745877788</v>
      </c>
      <c r="AB227" s="72">
        <f t="shared" si="88"/>
        <v>139.37924345295829</v>
      </c>
      <c r="AC227" s="72">
        <f t="shared" si="88"/>
        <v>147.62366634335598</v>
      </c>
      <c r="AD227" s="72">
        <f t="shared" si="88"/>
        <v>166.05237633365664</v>
      </c>
      <c r="AE227" s="72">
        <f t="shared" si="104"/>
        <v>161.97866149369545</v>
      </c>
      <c r="AF227" s="72">
        <f t="shared" si="105"/>
        <v>157.41998060135791</v>
      </c>
      <c r="AG227" s="73">
        <f t="shared" si="105"/>
        <v>160.42677012609118</v>
      </c>
      <c r="AH227" s="237"/>
      <c r="AI227" s="238"/>
      <c r="AJ227" s="238"/>
      <c r="AK227" s="238"/>
      <c r="AL227" s="238"/>
      <c r="AM227" s="238"/>
      <c r="AN227" s="238"/>
      <c r="AO227" s="238"/>
      <c r="AP227" s="238"/>
      <c r="AQ227" s="238"/>
      <c r="AR227" s="238"/>
      <c r="AS227" s="238"/>
      <c r="AT227" s="238"/>
      <c r="AU227" s="238"/>
      <c r="AV227" s="239"/>
    </row>
    <row r="228" spans="2:48" ht="15" customHeight="1">
      <c r="B228" s="622" t="s">
        <v>227</v>
      </c>
      <c r="C228" s="1" t="s">
        <v>194</v>
      </c>
      <c r="D228" s="211">
        <v>21870</v>
      </c>
      <c r="E228" s="211">
        <v>21829</v>
      </c>
      <c r="F228" s="211">
        <v>21653</v>
      </c>
      <c r="G228" s="211">
        <v>21572</v>
      </c>
      <c r="H228" s="211">
        <v>21338</v>
      </c>
      <c r="I228" s="211">
        <v>21488</v>
      </c>
      <c r="J228" s="211">
        <v>20540</v>
      </c>
      <c r="K228" s="211">
        <v>20191</v>
      </c>
      <c r="L228" s="211">
        <v>19870</v>
      </c>
      <c r="M228" s="211">
        <v>19718</v>
      </c>
      <c r="N228" s="211">
        <v>19445</v>
      </c>
      <c r="O228" s="211">
        <v>19548</v>
      </c>
      <c r="P228" s="212">
        <v>19094</v>
      </c>
      <c r="Q228" s="212">
        <v>18588</v>
      </c>
      <c r="R228" s="212">
        <v>18911</v>
      </c>
      <c r="S228" s="620">
        <f>100</f>
        <v>100</v>
      </c>
      <c r="T228" s="72">
        <f t="shared" si="81"/>
        <v>99.812528577960677</v>
      </c>
      <c r="U228" s="72">
        <f t="shared" si="82"/>
        <v>99.007773205304076</v>
      </c>
      <c r="V228" s="72">
        <f t="shared" si="83"/>
        <v>98.637402834933695</v>
      </c>
      <c r="W228" s="72">
        <f t="shared" si="84"/>
        <v>97.56744398719708</v>
      </c>
      <c r="X228" s="72">
        <f t="shared" si="85"/>
        <v>98.253315043438505</v>
      </c>
      <c r="Y228" s="72">
        <f t="shared" si="86"/>
        <v>93.91860996799268</v>
      </c>
      <c r="Z228" s="72">
        <f t="shared" si="87"/>
        <v>92.322816643804302</v>
      </c>
      <c r="AA228" s="72">
        <f t="shared" si="88"/>
        <v>90.855052583447645</v>
      </c>
      <c r="AB228" s="72">
        <f t="shared" si="88"/>
        <v>90.160036579789661</v>
      </c>
      <c r="AC228" s="72">
        <f t="shared" si="88"/>
        <v>88.911751257430268</v>
      </c>
      <c r="AD228" s="72">
        <f t="shared" si="88"/>
        <v>89.382716049382722</v>
      </c>
      <c r="AE228" s="72">
        <f t="shared" si="104"/>
        <v>87.306812985825331</v>
      </c>
      <c r="AF228" s="72">
        <f t="shared" si="105"/>
        <v>84.993141289437588</v>
      </c>
      <c r="AG228" s="73">
        <f t="shared" si="105"/>
        <v>86.47005029721079</v>
      </c>
      <c r="AH228" s="621">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22"/>
      <c r="C229" s="1" t="s">
        <v>195</v>
      </c>
      <c r="D229" s="211">
        <v>1617</v>
      </c>
      <c r="E229" s="211">
        <v>1561</v>
      </c>
      <c r="F229" s="211">
        <v>1576</v>
      </c>
      <c r="G229" s="211">
        <v>1633</v>
      </c>
      <c r="H229" s="211">
        <v>1699</v>
      </c>
      <c r="I229" s="211">
        <v>1390</v>
      </c>
      <c r="J229" s="211">
        <v>1784</v>
      </c>
      <c r="K229" s="211">
        <v>1802</v>
      </c>
      <c r="L229" s="211">
        <v>1820</v>
      </c>
      <c r="M229" s="211">
        <v>1885</v>
      </c>
      <c r="N229" s="211">
        <v>1979</v>
      </c>
      <c r="O229" s="211">
        <v>2022</v>
      </c>
      <c r="P229" s="212">
        <v>1955</v>
      </c>
      <c r="Q229" s="212">
        <v>1885</v>
      </c>
      <c r="R229" s="212">
        <v>1942</v>
      </c>
      <c r="S229" s="620">
        <f>100</f>
        <v>100</v>
      </c>
      <c r="T229" s="72">
        <f t="shared" si="81"/>
        <v>96.53679653679653</v>
      </c>
      <c r="U229" s="72">
        <f t="shared" si="82"/>
        <v>97.464440321583183</v>
      </c>
      <c r="V229" s="72">
        <f t="shared" si="83"/>
        <v>100.98948670377241</v>
      </c>
      <c r="W229" s="72">
        <f t="shared" si="84"/>
        <v>105.07111935683365</v>
      </c>
      <c r="X229" s="72">
        <f t="shared" si="85"/>
        <v>85.961657390228822</v>
      </c>
      <c r="Y229" s="72">
        <f t="shared" si="86"/>
        <v>110.32776747062461</v>
      </c>
      <c r="Z229" s="72">
        <f t="shared" si="87"/>
        <v>111.44094001236859</v>
      </c>
      <c r="AA229" s="72">
        <f t="shared" si="88"/>
        <v>112.55411255411255</v>
      </c>
      <c r="AB229" s="72">
        <f t="shared" si="88"/>
        <v>116.57390228818801</v>
      </c>
      <c r="AC229" s="72">
        <f t="shared" si="88"/>
        <v>122.38713667285096</v>
      </c>
      <c r="AD229" s="72">
        <f t="shared" si="88"/>
        <v>125.04638218923934</v>
      </c>
      <c r="AE229" s="72">
        <f t="shared" si="104"/>
        <v>120.90290661719233</v>
      </c>
      <c r="AF229" s="72">
        <f t="shared" si="105"/>
        <v>116.57390228818801</v>
      </c>
      <c r="AG229" s="73">
        <f t="shared" si="105"/>
        <v>120.09894867037724</v>
      </c>
      <c r="AH229" s="621">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22"/>
      <c r="C230" s="1" t="s">
        <v>196</v>
      </c>
      <c r="D230" s="211">
        <v>121</v>
      </c>
      <c r="E230" s="211">
        <v>114</v>
      </c>
      <c r="F230" s="211">
        <v>124</v>
      </c>
      <c r="G230" s="211">
        <v>131</v>
      </c>
      <c r="H230" s="211">
        <v>122</v>
      </c>
      <c r="I230" s="211">
        <v>112</v>
      </c>
      <c r="J230" s="211">
        <v>139</v>
      </c>
      <c r="K230" s="211">
        <v>146</v>
      </c>
      <c r="L230" s="211">
        <v>153</v>
      </c>
      <c r="M230" s="211">
        <v>177</v>
      </c>
      <c r="N230" s="211">
        <v>172</v>
      </c>
      <c r="O230" s="211">
        <v>179</v>
      </c>
      <c r="P230" s="212">
        <v>169</v>
      </c>
      <c r="Q230" s="212">
        <v>160</v>
      </c>
      <c r="R230" s="212">
        <v>165</v>
      </c>
      <c r="S230" s="620">
        <f>100</f>
        <v>100</v>
      </c>
      <c r="T230" s="72">
        <f t="shared" si="81"/>
        <v>94.214876033057848</v>
      </c>
      <c r="U230" s="72">
        <f t="shared" si="82"/>
        <v>102.47933884297521</v>
      </c>
      <c r="V230" s="72">
        <f t="shared" si="83"/>
        <v>108.26446280991736</v>
      </c>
      <c r="W230" s="72">
        <f t="shared" si="84"/>
        <v>100.82644628099173</v>
      </c>
      <c r="X230" s="72">
        <f t="shared" si="85"/>
        <v>92.561983471074385</v>
      </c>
      <c r="Y230" s="72">
        <f t="shared" si="86"/>
        <v>114.87603305785125</v>
      </c>
      <c r="Z230" s="72">
        <f t="shared" si="87"/>
        <v>120.66115702479338</v>
      </c>
      <c r="AA230" s="72">
        <f t="shared" si="88"/>
        <v>126.44628099173553</v>
      </c>
      <c r="AB230" s="72">
        <f t="shared" si="88"/>
        <v>146.28099173553719</v>
      </c>
      <c r="AC230" s="72">
        <f t="shared" si="88"/>
        <v>142.14876033057851</v>
      </c>
      <c r="AD230" s="72">
        <f t="shared" si="88"/>
        <v>147.93388429752065</v>
      </c>
      <c r="AE230" s="72">
        <f t="shared" si="104"/>
        <v>139.6694214876033</v>
      </c>
      <c r="AF230" s="72">
        <f t="shared" si="105"/>
        <v>132.23140495867767</v>
      </c>
      <c r="AG230" s="73">
        <f t="shared" si="105"/>
        <v>136.36363636363637</v>
      </c>
      <c r="AH230" s="621">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622"/>
      <c r="C231" s="1" t="s">
        <v>197</v>
      </c>
      <c r="D231" s="211">
        <v>11</v>
      </c>
      <c r="E231" s="211">
        <v>10</v>
      </c>
      <c r="F231" s="211">
        <v>11</v>
      </c>
      <c r="G231" s="211">
        <v>12</v>
      </c>
      <c r="H231" s="211">
        <v>15</v>
      </c>
      <c r="I231" s="211">
        <v>15</v>
      </c>
      <c r="J231" s="211">
        <v>16</v>
      </c>
      <c r="K231" s="211">
        <v>14</v>
      </c>
      <c r="L231" s="211">
        <v>19</v>
      </c>
      <c r="M231" s="211">
        <v>21</v>
      </c>
      <c r="N231" s="211">
        <v>21</v>
      </c>
      <c r="O231" s="211">
        <v>26</v>
      </c>
      <c r="P231" s="212">
        <v>24</v>
      </c>
      <c r="Q231" s="212">
        <v>22</v>
      </c>
      <c r="R231" s="212">
        <v>24</v>
      </c>
      <c r="S231" s="620">
        <f>100</f>
        <v>100</v>
      </c>
      <c r="T231" s="72">
        <f t="shared" si="81"/>
        <v>90.909090909090907</v>
      </c>
      <c r="U231" s="72">
        <f t="shared" si="82"/>
        <v>100</v>
      </c>
      <c r="V231" s="72">
        <f t="shared" si="83"/>
        <v>109.09090909090909</v>
      </c>
      <c r="W231" s="72">
        <f t="shared" si="84"/>
        <v>136.36363636363637</v>
      </c>
      <c r="X231" s="72">
        <f t="shared" si="85"/>
        <v>136.36363636363637</v>
      </c>
      <c r="Y231" s="72">
        <f t="shared" si="86"/>
        <v>145.45454545454547</v>
      </c>
      <c r="Z231" s="72">
        <f t="shared" si="87"/>
        <v>127.27272727272727</v>
      </c>
      <c r="AA231" s="72">
        <f t="shared" si="88"/>
        <v>172.72727272727272</v>
      </c>
      <c r="AB231" s="72">
        <f t="shared" si="88"/>
        <v>190.90909090909091</v>
      </c>
      <c r="AC231" s="72">
        <f t="shared" si="88"/>
        <v>190.90909090909091</v>
      </c>
      <c r="AD231" s="72">
        <f t="shared" si="88"/>
        <v>236.36363636363637</v>
      </c>
      <c r="AE231" s="72">
        <f t="shared" si="104"/>
        <v>218.18181818181819</v>
      </c>
      <c r="AF231" s="72">
        <f t="shared" si="105"/>
        <v>200</v>
      </c>
      <c r="AG231" s="73">
        <f t="shared" si="105"/>
        <v>218.18181818181819</v>
      </c>
      <c r="AH231" s="621">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622"/>
      <c r="C232" s="1" t="s">
        <v>198</v>
      </c>
      <c r="D232" s="211">
        <v>23619</v>
      </c>
      <c r="E232" s="211">
        <v>23514</v>
      </c>
      <c r="F232" s="211">
        <v>23364</v>
      </c>
      <c r="G232" s="211">
        <v>23348</v>
      </c>
      <c r="H232" s="211">
        <v>23174</v>
      </c>
      <c r="I232" s="211">
        <v>23005</v>
      </c>
      <c r="J232" s="211">
        <v>22479</v>
      </c>
      <c r="K232" s="211">
        <v>22153</v>
      </c>
      <c r="L232" s="211">
        <v>21862</v>
      </c>
      <c r="M232" s="211">
        <v>21801</v>
      </c>
      <c r="N232" s="211">
        <v>21617</v>
      </c>
      <c r="O232" s="211">
        <v>21775</v>
      </c>
      <c r="P232" s="212">
        <v>21242</v>
      </c>
      <c r="Q232" s="212">
        <v>20655</v>
      </c>
      <c r="R232" s="212">
        <v>21042</v>
      </c>
      <c r="S232" s="620">
        <f>100</f>
        <v>100</v>
      </c>
      <c r="T232" s="72">
        <f t="shared" si="81"/>
        <v>99.555442652102116</v>
      </c>
      <c r="U232" s="72">
        <f t="shared" si="82"/>
        <v>98.92036072653373</v>
      </c>
      <c r="V232" s="72">
        <f t="shared" si="83"/>
        <v>98.85261865447309</v>
      </c>
      <c r="W232" s="72">
        <f t="shared" si="84"/>
        <v>98.115923620813746</v>
      </c>
      <c r="X232" s="72">
        <f t="shared" si="85"/>
        <v>97.400397984673361</v>
      </c>
      <c r="Y232" s="72">
        <f t="shared" si="86"/>
        <v>95.173377365680167</v>
      </c>
      <c r="Z232" s="72">
        <f t="shared" si="87"/>
        <v>93.79313264744485</v>
      </c>
      <c r="AA232" s="72">
        <f t="shared" si="88"/>
        <v>92.561073711842155</v>
      </c>
      <c r="AB232" s="72">
        <f t="shared" si="88"/>
        <v>92.302807062111015</v>
      </c>
      <c r="AC232" s="72">
        <f t="shared" si="88"/>
        <v>91.523773233413777</v>
      </c>
      <c r="AD232" s="72">
        <f t="shared" si="88"/>
        <v>92.192726195012483</v>
      </c>
      <c r="AE232" s="72">
        <f t="shared" si="104"/>
        <v>89.936068419492784</v>
      </c>
      <c r="AF232" s="72">
        <f t="shared" si="105"/>
        <v>87.450781150768449</v>
      </c>
      <c r="AG232" s="73">
        <f t="shared" si="105"/>
        <v>89.089292518734922</v>
      </c>
      <c r="AH232" s="621">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40"/>
      <c r="C233" s="8" t="s">
        <v>199</v>
      </c>
      <c r="D233">
        <v>23608</v>
      </c>
      <c r="E233">
        <v>23504</v>
      </c>
      <c r="F233">
        <v>23353</v>
      </c>
      <c r="G233">
        <v>23336</v>
      </c>
      <c r="H233">
        <v>23159</v>
      </c>
      <c r="I233">
        <v>22990</v>
      </c>
      <c r="J233">
        <v>22463</v>
      </c>
      <c r="K233">
        <v>22139</v>
      </c>
      <c r="L233">
        <v>21843</v>
      </c>
      <c r="M233">
        <v>21780</v>
      </c>
      <c r="N233">
        <v>21596</v>
      </c>
      <c r="O233">
        <v>21749</v>
      </c>
      <c r="P233">
        <v>21218</v>
      </c>
      <c r="Q233">
        <v>20633</v>
      </c>
      <c r="R233">
        <v>21018</v>
      </c>
      <c r="S233" s="620">
        <f>100</f>
        <v>100</v>
      </c>
      <c r="T233" s="72">
        <f t="shared" si="81"/>
        <v>99.559471365638771</v>
      </c>
      <c r="U233" s="72">
        <f t="shared" si="82"/>
        <v>98.919857675364284</v>
      </c>
      <c r="V233" s="72">
        <f t="shared" si="83"/>
        <v>98.847848187055234</v>
      </c>
      <c r="W233" s="72">
        <f t="shared" si="84"/>
        <v>98.098102338190444</v>
      </c>
      <c r="X233" s="72">
        <f t="shared" si="85"/>
        <v>97.382243307353434</v>
      </c>
      <c r="Y233" s="72">
        <f t="shared" si="86"/>
        <v>95.149949169772952</v>
      </c>
      <c r="Z233" s="72">
        <f t="shared" si="87"/>
        <v>93.777533039647579</v>
      </c>
      <c r="AA233" s="72">
        <f t="shared" si="88"/>
        <v>92.523720772619455</v>
      </c>
      <c r="AB233" s="72">
        <f t="shared" si="88"/>
        <v>92.25686208065062</v>
      </c>
      <c r="AC233" s="72">
        <f t="shared" si="88"/>
        <v>91.477465266011521</v>
      </c>
      <c r="AD233" s="72">
        <f t="shared" si="88"/>
        <v>92.125550660792953</v>
      </c>
      <c r="AE233" s="72">
        <f t="shared" si="104"/>
        <v>89.876313114198581</v>
      </c>
      <c r="AF233" s="72">
        <f t="shared" si="105"/>
        <v>87.398339545916642</v>
      </c>
      <c r="AG233" s="73">
        <f t="shared" si="105"/>
        <v>89.02914266350389</v>
      </c>
      <c r="AH233" s="237"/>
      <c r="AI233" s="238"/>
      <c r="AJ233" s="238"/>
      <c r="AK233" s="238"/>
      <c r="AL233" s="238"/>
      <c r="AM233" s="238"/>
      <c r="AN233" s="238"/>
      <c r="AO233" s="238"/>
      <c r="AP233" s="238"/>
      <c r="AQ233" s="238"/>
      <c r="AR233" s="238"/>
      <c r="AS233" s="238"/>
      <c r="AT233" s="238"/>
      <c r="AU233" s="238"/>
      <c r="AV233" s="239"/>
    </row>
    <row r="234" spans="2:48" ht="15" customHeight="1">
      <c r="B234" s="622" t="s">
        <v>153</v>
      </c>
      <c r="C234" s="1" t="s">
        <v>194</v>
      </c>
      <c r="D234" s="211">
        <v>8809</v>
      </c>
      <c r="E234" s="211">
        <v>8890</v>
      </c>
      <c r="F234" s="211">
        <v>8879</v>
      </c>
      <c r="G234" s="211">
        <v>8885</v>
      </c>
      <c r="H234" s="211">
        <v>8922</v>
      </c>
      <c r="I234" s="211">
        <v>9047</v>
      </c>
      <c r="J234" s="211">
        <v>8825</v>
      </c>
      <c r="K234" s="211">
        <v>8879</v>
      </c>
      <c r="L234" s="211">
        <v>8807</v>
      </c>
      <c r="M234" s="211">
        <v>8974</v>
      </c>
      <c r="N234" s="211">
        <v>8862</v>
      </c>
      <c r="O234" s="211">
        <v>8966</v>
      </c>
      <c r="P234" s="212">
        <v>8281</v>
      </c>
      <c r="Q234" s="212">
        <v>8730</v>
      </c>
      <c r="R234" s="212">
        <v>8788</v>
      </c>
      <c r="S234" s="620">
        <f>100</f>
        <v>100</v>
      </c>
      <c r="T234" s="72">
        <f t="shared" si="81"/>
        <v>100.91951413327278</v>
      </c>
      <c r="U234" s="72">
        <f t="shared" si="82"/>
        <v>100.79464184356908</v>
      </c>
      <c r="V234" s="72">
        <f t="shared" si="83"/>
        <v>100.86275400158928</v>
      </c>
      <c r="W234" s="72">
        <f t="shared" si="84"/>
        <v>101.28277897604723</v>
      </c>
      <c r="X234" s="72">
        <f t="shared" si="85"/>
        <v>102.70178226813486</v>
      </c>
      <c r="Y234" s="72">
        <f t="shared" si="86"/>
        <v>100.18163242138722</v>
      </c>
      <c r="Z234" s="72">
        <f t="shared" si="87"/>
        <v>100.79464184356908</v>
      </c>
      <c r="AA234" s="72">
        <f t="shared" si="88"/>
        <v>99.977295947326596</v>
      </c>
      <c r="AB234" s="72">
        <f t="shared" si="88"/>
        <v>101.87308434555568</v>
      </c>
      <c r="AC234" s="72">
        <f t="shared" si="88"/>
        <v>100.60165739584515</v>
      </c>
      <c r="AD234" s="72">
        <f t="shared" si="88"/>
        <v>101.78226813486208</v>
      </c>
      <c r="AE234" s="72">
        <f t="shared" si="104"/>
        <v>94.006130094221817</v>
      </c>
      <c r="AF234" s="72">
        <f t="shared" si="105"/>
        <v>99.10318991940062</v>
      </c>
      <c r="AG234" s="73">
        <f t="shared" si="105"/>
        <v>99.761607446929276</v>
      </c>
      <c r="AH234" s="621">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22"/>
      <c r="C235" s="1" t="s">
        <v>195</v>
      </c>
      <c r="D235" s="211">
        <v>395</v>
      </c>
      <c r="E235" s="211">
        <v>393</v>
      </c>
      <c r="F235" s="211">
        <v>424</v>
      </c>
      <c r="G235" s="211">
        <v>453</v>
      </c>
      <c r="H235" s="211">
        <v>441</v>
      </c>
      <c r="I235" s="211">
        <v>358</v>
      </c>
      <c r="J235" s="211">
        <v>479</v>
      </c>
      <c r="K235" s="211">
        <v>470</v>
      </c>
      <c r="L235" s="211">
        <v>499</v>
      </c>
      <c r="M235" s="211">
        <v>490</v>
      </c>
      <c r="N235" s="211">
        <v>491</v>
      </c>
      <c r="O235" s="211">
        <v>532</v>
      </c>
      <c r="P235" s="212">
        <v>504</v>
      </c>
      <c r="Q235" s="212">
        <v>524</v>
      </c>
      <c r="R235" s="212">
        <v>529</v>
      </c>
      <c r="S235" s="620">
        <f>100</f>
        <v>100</v>
      </c>
      <c r="T235" s="72">
        <f t="shared" si="81"/>
        <v>99.493670886075947</v>
      </c>
      <c r="U235" s="72">
        <f t="shared" si="82"/>
        <v>107.34177215189874</v>
      </c>
      <c r="V235" s="72">
        <f t="shared" si="83"/>
        <v>114.68354430379746</v>
      </c>
      <c r="W235" s="72">
        <f t="shared" si="84"/>
        <v>111.64556962025317</v>
      </c>
      <c r="X235" s="72">
        <f t="shared" si="85"/>
        <v>90.632911392405063</v>
      </c>
      <c r="Y235" s="72">
        <f t="shared" si="86"/>
        <v>121.26582278481013</v>
      </c>
      <c r="Z235" s="72">
        <f t="shared" si="87"/>
        <v>118.98734177215189</v>
      </c>
      <c r="AA235" s="72">
        <f t="shared" si="88"/>
        <v>126.32911392405063</v>
      </c>
      <c r="AB235" s="72">
        <f t="shared" si="88"/>
        <v>124.0506329113924</v>
      </c>
      <c r="AC235" s="72">
        <f t="shared" si="88"/>
        <v>124.30379746835443</v>
      </c>
      <c r="AD235" s="72">
        <f t="shared" si="88"/>
        <v>134.68354430379748</v>
      </c>
      <c r="AE235" s="72">
        <f t="shared" si="104"/>
        <v>127.59493670886076</v>
      </c>
      <c r="AF235" s="72">
        <f t="shared" si="105"/>
        <v>132.65822784810126</v>
      </c>
      <c r="AG235" s="73">
        <f t="shared" si="105"/>
        <v>133.92405063291139</v>
      </c>
      <c r="AH235" s="621">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622"/>
      <c r="C236" s="1" t="s">
        <v>196</v>
      </c>
      <c r="D236" s="211">
        <v>66</v>
      </c>
      <c r="E236" s="211">
        <v>64</v>
      </c>
      <c r="F236" s="211">
        <v>58</v>
      </c>
      <c r="G236" s="211">
        <v>62</v>
      </c>
      <c r="H236" s="211">
        <v>64</v>
      </c>
      <c r="I236" s="211">
        <v>60</v>
      </c>
      <c r="J236" s="211">
        <v>67</v>
      </c>
      <c r="K236" s="211">
        <v>63</v>
      </c>
      <c r="L236" s="211">
        <v>63</v>
      </c>
      <c r="M236" s="211">
        <v>66</v>
      </c>
      <c r="N236" s="211">
        <v>76</v>
      </c>
      <c r="O236" s="211">
        <v>75</v>
      </c>
      <c r="P236" s="212">
        <v>68</v>
      </c>
      <c r="Q236" s="212">
        <v>73</v>
      </c>
      <c r="R236" s="212">
        <v>74</v>
      </c>
      <c r="S236" s="620">
        <f>100</f>
        <v>100</v>
      </c>
      <c r="T236" s="72">
        <f t="shared" si="81"/>
        <v>96.969696969696969</v>
      </c>
      <c r="U236" s="72">
        <f t="shared" si="82"/>
        <v>87.878787878787875</v>
      </c>
      <c r="V236" s="72">
        <f t="shared" si="83"/>
        <v>93.939393939393938</v>
      </c>
      <c r="W236" s="72">
        <f t="shared" si="84"/>
        <v>96.969696969696969</v>
      </c>
      <c r="X236" s="72">
        <f t="shared" si="85"/>
        <v>90.909090909090907</v>
      </c>
      <c r="Y236" s="72">
        <f t="shared" si="86"/>
        <v>101.51515151515152</v>
      </c>
      <c r="Z236" s="72">
        <f t="shared" si="87"/>
        <v>95.454545454545453</v>
      </c>
      <c r="AA236" s="72">
        <f t="shared" si="88"/>
        <v>95.454545454545453</v>
      </c>
      <c r="AB236" s="72">
        <f t="shared" si="88"/>
        <v>100</v>
      </c>
      <c r="AC236" s="72">
        <f t="shared" si="88"/>
        <v>115.15151515151516</v>
      </c>
      <c r="AD236" s="72">
        <f t="shared" si="88"/>
        <v>113.63636363636364</v>
      </c>
      <c r="AE236" s="72">
        <f t="shared" si="104"/>
        <v>103.03030303030303</v>
      </c>
      <c r="AF236" s="72">
        <f t="shared" si="105"/>
        <v>110.60606060606061</v>
      </c>
      <c r="AG236" s="73">
        <f t="shared" si="105"/>
        <v>112.12121212121212</v>
      </c>
      <c r="AH236" s="621">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622"/>
      <c r="C237" s="1" t="s">
        <v>197</v>
      </c>
      <c r="D237" s="211">
        <v>25</v>
      </c>
      <c r="E237" s="211">
        <v>23</v>
      </c>
      <c r="F237" s="211">
        <v>22</v>
      </c>
      <c r="G237" s="211">
        <v>23</v>
      </c>
      <c r="H237" s="211">
        <v>23</v>
      </c>
      <c r="I237" s="211">
        <v>22</v>
      </c>
      <c r="J237" s="211">
        <v>22</v>
      </c>
      <c r="K237" s="211">
        <v>22</v>
      </c>
      <c r="L237" s="211">
        <v>22</v>
      </c>
      <c r="M237" s="211">
        <v>22</v>
      </c>
      <c r="N237" s="211">
        <v>22</v>
      </c>
      <c r="O237" s="211">
        <v>25</v>
      </c>
      <c r="P237" s="212">
        <v>19</v>
      </c>
      <c r="Q237" s="212">
        <v>22</v>
      </c>
      <c r="R237" s="212">
        <v>23</v>
      </c>
      <c r="S237" s="620">
        <f>100</f>
        <v>100</v>
      </c>
      <c r="T237" s="72">
        <f t="shared" si="81"/>
        <v>92</v>
      </c>
      <c r="U237" s="72">
        <f t="shared" si="82"/>
        <v>88</v>
      </c>
      <c r="V237" s="72">
        <f t="shared" si="83"/>
        <v>92</v>
      </c>
      <c r="W237" s="72">
        <f t="shared" si="84"/>
        <v>92</v>
      </c>
      <c r="X237" s="72">
        <f t="shared" si="85"/>
        <v>88</v>
      </c>
      <c r="Y237" s="72">
        <f t="shared" si="86"/>
        <v>88</v>
      </c>
      <c r="Z237" s="72">
        <f t="shared" si="87"/>
        <v>88</v>
      </c>
      <c r="AA237" s="72">
        <f t="shared" si="88"/>
        <v>88</v>
      </c>
      <c r="AB237" s="72">
        <f t="shared" si="88"/>
        <v>88</v>
      </c>
      <c r="AC237" s="72">
        <f t="shared" si="88"/>
        <v>88</v>
      </c>
      <c r="AD237" s="72">
        <f t="shared" si="88"/>
        <v>100</v>
      </c>
      <c r="AE237" s="72">
        <f t="shared" si="104"/>
        <v>76</v>
      </c>
      <c r="AF237" s="72">
        <f t="shared" si="105"/>
        <v>88</v>
      </c>
      <c r="AG237" s="73">
        <f t="shared" si="105"/>
        <v>92</v>
      </c>
      <c r="AH237" s="621">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622"/>
      <c r="C238" s="1" t="s">
        <v>198</v>
      </c>
      <c r="D238" s="211">
        <v>9295</v>
      </c>
      <c r="E238" s="211">
        <v>9370</v>
      </c>
      <c r="F238" s="211">
        <v>9383</v>
      </c>
      <c r="G238" s="211">
        <v>9423</v>
      </c>
      <c r="H238" s="211">
        <v>9450</v>
      </c>
      <c r="I238" s="211">
        <v>9487</v>
      </c>
      <c r="J238" s="211">
        <v>9393</v>
      </c>
      <c r="K238" s="211">
        <v>9434</v>
      </c>
      <c r="L238" s="211">
        <v>9391</v>
      </c>
      <c r="M238" s="211">
        <v>9552</v>
      </c>
      <c r="N238" s="211">
        <v>9451</v>
      </c>
      <c r="O238" s="211">
        <v>9598</v>
      </c>
      <c r="P238" s="212">
        <v>8872</v>
      </c>
      <c r="Q238" s="212">
        <v>9349</v>
      </c>
      <c r="R238" s="212">
        <v>9414</v>
      </c>
      <c r="S238" s="620">
        <f>100</f>
        <v>100</v>
      </c>
      <c r="T238" s="72">
        <f t="shared" si="81"/>
        <v>100.80688542227004</v>
      </c>
      <c r="U238" s="72">
        <f t="shared" si="82"/>
        <v>100.94674556213018</v>
      </c>
      <c r="V238" s="72">
        <f t="shared" si="83"/>
        <v>101.37708445400753</v>
      </c>
      <c r="W238" s="72">
        <f t="shared" si="84"/>
        <v>101.66756320602474</v>
      </c>
      <c r="X238" s="72">
        <f t="shared" si="85"/>
        <v>102.0656266810113</v>
      </c>
      <c r="Y238" s="72">
        <f t="shared" si="86"/>
        <v>101.05433028509951</v>
      </c>
      <c r="Z238" s="72">
        <f t="shared" si="87"/>
        <v>101.49542764927381</v>
      </c>
      <c r="AA238" s="72">
        <f t="shared" si="88"/>
        <v>101.03281334050565</v>
      </c>
      <c r="AB238" s="72">
        <f t="shared" si="88"/>
        <v>102.764927380312</v>
      </c>
      <c r="AC238" s="72">
        <f t="shared" si="88"/>
        <v>101.67832167832168</v>
      </c>
      <c r="AD238" s="72">
        <f t="shared" si="88"/>
        <v>103.25981710597095</v>
      </c>
      <c r="AE238" s="72">
        <f t="shared" si="104"/>
        <v>95.449166218396982</v>
      </c>
      <c r="AF238" s="72">
        <f t="shared" si="105"/>
        <v>100.58095750403443</v>
      </c>
      <c r="AG238" s="73">
        <f t="shared" si="105"/>
        <v>101.28025820333512</v>
      </c>
      <c r="AH238" s="621">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40"/>
      <c r="C239" s="8" t="s">
        <v>199</v>
      </c>
      <c r="D239">
        <v>9270</v>
      </c>
      <c r="E239">
        <v>9347</v>
      </c>
      <c r="F239">
        <v>9361</v>
      </c>
      <c r="G239">
        <v>9400</v>
      </c>
      <c r="H239">
        <v>9427</v>
      </c>
      <c r="I239">
        <v>9465</v>
      </c>
      <c r="J239">
        <v>9371</v>
      </c>
      <c r="K239">
        <v>9412</v>
      </c>
      <c r="L239">
        <v>9369</v>
      </c>
      <c r="M239">
        <v>9530</v>
      </c>
      <c r="N239">
        <v>9429</v>
      </c>
      <c r="O239">
        <v>9573</v>
      </c>
      <c r="P239">
        <v>8853</v>
      </c>
      <c r="Q239">
        <v>9327</v>
      </c>
      <c r="R239">
        <v>9391</v>
      </c>
      <c r="S239" s="620">
        <f>100</f>
        <v>100</v>
      </c>
      <c r="T239" s="72">
        <f t="shared" si="81"/>
        <v>100.83063646170443</v>
      </c>
      <c r="U239" s="72">
        <f t="shared" si="82"/>
        <v>100.9816612729234</v>
      </c>
      <c r="V239" s="72">
        <f t="shared" si="83"/>
        <v>101.40237324703344</v>
      </c>
      <c r="W239" s="72">
        <f t="shared" si="84"/>
        <v>101.69363538295578</v>
      </c>
      <c r="X239" s="72">
        <f t="shared" si="85"/>
        <v>102.10355987055016</v>
      </c>
      <c r="Y239" s="72">
        <f t="shared" si="86"/>
        <v>101.08953613807982</v>
      </c>
      <c r="Z239" s="72">
        <f t="shared" si="87"/>
        <v>101.53182308522115</v>
      </c>
      <c r="AA239" s="72">
        <f t="shared" si="88"/>
        <v>101.06796116504854</v>
      </c>
      <c r="AB239" s="72">
        <f t="shared" si="88"/>
        <v>102.80474649406688</v>
      </c>
      <c r="AC239" s="72">
        <f t="shared" si="88"/>
        <v>101.71521035598705</v>
      </c>
      <c r="AD239" s="72">
        <f t="shared" si="88"/>
        <v>103.26860841423948</v>
      </c>
      <c r="AE239" s="72">
        <f t="shared" si="104"/>
        <v>95.501618122977348</v>
      </c>
      <c r="AF239" s="72">
        <f t="shared" si="105"/>
        <v>100.61488673139158</v>
      </c>
      <c r="AG239" s="73">
        <f t="shared" si="105"/>
        <v>101.30528586839266</v>
      </c>
      <c r="AH239" s="237"/>
      <c r="AI239" s="238"/>
      <c r="AJ239" s="238"/>
      <c r="AK239" s="238"/>
      <c r="AL239" s="238"/>
      <c r="AM239" s="238"/>
      <c r="AN239" s="238"/>
      <c r="AO239" s="238"/>
      <c r="AP239" s="238"/>
      <c r="AQ239" s="238"/>
      <c r="AR239" s="238"/>
      <c r="AS239" s="238"/>
      <c r="AT239" s="238"/>
      <c r="AU239" s="238"/>
      <c r="AV239" s="239"/>
    </row>
    <row r="240" spans="2:48" ht="15" customHeight="1">
      <c r="B240" s="622" t="s">
        <v>154</v>
      </c>
      <c r="C240" s="1" t="s">
        <v>194</v>
      </c>
      <c r="D240" s="211">
        <v>14514</v>
      </c>
      <c r="E240" s="211">
        <v>14050</v>
      </c>
      <c r="F240" s="211">
        <v>13930</v>
      </c>
      <c r="G240" s="211">
        <v>13882</v>
      </c>
      <c r="H240" s="211">
        <v>13681</v>
      </c>
      <c r="I240" s="211">
        <v>13841</v>
      </c>
      <c r="J240" s="211">
        <v>13047</v>
      </c>
      <c r="K240" s="211">
        <v>12726</v>
      </c>
      <c r="L240" s="211">
        <v>12314</v>
      </c>
      <c r="M240" s="211">
        <v>11979</v>
      </c>
      <c r="N240" s="211">
        <v>11446</v>
      </c>
      <c r="O240" s="211">
        <v>11256</v>
      </c>
      <c r="P240" s="212">
        <v>10396</v>
      </c>
      <c r="Q240" s="212">
        <v>10961</v>
      </c>
      <c r="R240" s="212">
        <v>11033</v>
      </c>
      <c r="S240" s="620">
        <f>100</f>
        <v>100</v>
      </c>
      <c r="T240" s="72">
        <f t="shared" si="81"/>
        <v>96.803086674934548</v>
      </c>
      <c r="U240" s="72">
        <f t="shared" si="82"/>
        <v>95.97629874603831</v>
      </c>
      <c r="V240" s="72">
        <f t="shared" si="83"/>
        <v>95.645583574479815</v>
      </c>
      <c r="W240" s="72">
        <f t="shared" si="84"/>
        <v>94.260713793578617</v>
      </c>
      <c r="X240" s="72">
        <f t="shared" si="85"/>
        <v>95.363097698773601</v>
      </c>
      <c r="Y240" s="72">
        <f t="shared" si="86"/>
        <v>89.892517569243495</v>
      </c>
      <c r="Z240" s="72">
        <f t="shared" si="87"/>
        <v>87.680859859446059</v>
      </c>
      <c r="AA240" s="72">
        <f t="shared" si="88"/>
        <v>84.842221303568962</v>
      </c>
      <c r="AB240" s="72">
        <f t="shared" si="88"/>
        <v>82.534105002066966</v>
      </c>
      <c r="AC240" s="72">
        <f t="shared" si="88"/>
        <v>78.861788617886177</v>
      </c>
      <c r="AD240" s="72">
        <f t="shared" si="88"/>
        <v>77.552707730467134</v>
      </c>
      <c r="AE240" s="72">
        <f t="shared" si="104"/>
        <v>71.627394240044097</v>
      </c>
      <c r="AF240" s="72">
        <f t="shared" si="105"/>
        <v>75.520187405263883</v>
      </c>
      <c r="AG240" s="73">
        <f t="shared" si="105"/>
        <v>76.016260162601625</v>
      </c>
      <c r="AH240" s="621">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22"/>
      <c r="C241" s="1" t="s">
        <v>195</v>
      </c>
      <c r="D241" s="211">
        <v>1256</v>
      </c>
      <c r="E241" s="211">
        <v>1224</v>
      </c>
      <c r="F241" s="211">
        <v>1215</v>
      </c>
      <c r="G241" s="211">
        <v>1228</v>
      </c>
      <c r="H241" s="211">
        <v>1235</v>
      </c>
      <c r="I241" s="211">
        <v>1102</v>
      </c>
      <c r="J241" s="211">
        <v>1306</v>
      </c>
      <c r="K241" s="211">
        <v>1281</v>
      </c>
      <c r="L241" s="211">
        <v>1281</v>
      </c>
      <c r="M241" s="211">
        <v>1288</v>
      </c>
      <c r="N241" s="211">
        <v>1266</v>
      </c>
      <c r="O241" s="211">
        <v>1237</v>
      </c>
      <c r="P241" s="212">
        <v>1171</v>
      </c>
      <c r="Q241" s="212">
        <v>1217</v>
      </c>
      <c r="R241" s="212">
        <v>1229</v>
      </c>
      <c r="S241" s="620">
        <f>100</f>
        <v>100</v>
      </c>
      <c r="T241" s="72">
        <f t="shared" si="81"/>
        <v>97.452229299363054</v>
      </c>
      <c r="U241" s="72">
        <f t="shared" si="82"/>
        <v>96.735668789808912</v>
      </c>
      <c r="V241" s="72">
        <f t="shared" si="83"/>
        <v>97.770700636942678</v>
      </c>
      <c r="W241" s="72">
        <f t="shared" si="84"/>
        <v>98.328025477707001</v>
      </c>
      <c r="X241" s="72">
        <f t="shared" si="85"/>
        <v>87.738853503184714</v>
      </c>
      <c r="Y241" s="72">
        <f t="shared" si="86"/>
        <v>103.98089171974522</v>
      </c>
      <c r="Z241" s="72">
        <f t="shared" si="87"/>
        <v>101.99044585987261</v>
      </c>
      <c r="AA241" s="72">
        <f t="shared" si="88"/>
        <v>101.99044585987261</v>
      </c>
      <c r="AB241" s="72">
        <f t="shared" si="88"/>
        <v>102.54777070063695</v>
      </c>
      <c r="AC241" s="72">
        <f t="shared" si="88"/>
        <v>100.79617834394904</v>
      </c>
      <c r="AD241" s="72">
        <f t="shared" si="88"/>
        <v>98.48726114649682</v>
      </c>
      <c r="AE241" s="72">
        <f t="shared" si="104"/>
        <v>93.232484076433124</v>
      </c>
      <c r="AF241" s="72">
        <f t="shared" si="105"/>
        <v>96.894904458598731</v>
      </c>
      <c r="AG241" s="73">
        <f t="shared" si="105"/>
        <v>97.850318471337573</v>
      </c>
      <c r="AH241" s="621">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22"/>
      <c r="C242" s="1" t="s">
        <v>196</v>
      </c>
      <c r="D242" s="211">
        <v>201</v>
      </c>
      <c r="E242" s="211">
        <v>190</v>
      </c>
      <c r="F242" s="211">
        <v>187</v>
      </c>
      <c r="G242" s="211">
        <v>192</v>
      </c>
      <c r="H242" s="211">
        <v>194</v>
      </c>
      <c r="I242" s="211">
        <v>172</v>
      </c>
      <c r="J242" s="211">
        <v>202</v>
      </c>
      <c r="K242" s="211">
        <v>190</v>
      </c>
      <c r="L242" s="211">
        <v>202</v>
      </c>
      <c r="M242" s="211">
        <v>198</v>
      </c>
      <c r="N242" s="211">
        <v>213</v>
      </c>
      <c r="O242" s="211">
        <v>203</v>
      </c>
      <c r="P242" s="212">
        <v>184</v>
      </c>
      <c r="Q242" s="212">
        <v>197</v>
      </c>
      <c r="R242" s="212">
        <v>200</v>
      </c>
      <c r="S242" s="620">
        <f>100</f>
        <v>100</v>
      </c>
      <c r="T242" s="72">
        <f t="shared" si="81"/>
        <v>94.527363184079604</v>
      </c>
      <c r="U242" s="72">
        <f t="shared" si="82"/>
        <v>93.03482587064677</v>
      </c>
      <c r="V242" s="72">
        <f t="shared" si="83"/>
        <v>95.522388059701498</v>
      </c>
      <c r="W242" s="72">
        <f t="shared" si="84"/>
        <v>96.517412935323378</v>
      </c>
      <c r="X242" s="72">
        <f t="shared" si="85"/>
        <v>85.572139303482587</v>
      </c>
      <c r="Y242" s="72">
        <f t="shared" si="86"/>
        <v>100.49751243781094</v>
      </c>
      <c r="Z242" s="72">
        <f t="shared" si="87"/>
        <v>94.527363184079604</v>
      </c>
      <c r="AA242" s="72">
        <f t="shared" si="88"/>
        <v>100.49751243781094</v>
      </c>
      <c r="AB242" s="72">
        <f t="shared" si="88"/>
        <v>98.507462686567166</v>
      </c>
      <c r="AC242" s="72">
        <f t="shared" si="88"/>
        <v>105.97014925373135</v>
      </c>
      <c r="AD242" s="72">
        <f t="shared" si="88"/>
        <v>100.99502487562189</v>
      </c>
      <c r="AE242" s="72">
        <f t="shared" si="104"/>
        <v>91.542288557213936</v>
      </c>
      <c r="AF242" s="72">
        <f t="shared" si="105"/>
        <v>98.009950248756212</v>
      </c>
      <c r="AG242" s="73">
        <f t="shared" si="105"/>
        <v>99.50248756218906</v>
      </c>
      <c r="AH242" s="621">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22"/>
      <c r="C243" s="1" t="s">
        <v>197</v>
      </c>
      <c r="D243" s="211">
        <v>40</v>
      </c>
      <c r="E243" s="211">
        <v>39</v>
      </c>
      <c r="F243" s="211">
        <v>39</v>
      </c>
      <c r="G243" s="211">
        <v>39</v>
      </c>
      <c r="H243" s="211">
        <v>35</v>
      </c>
      <c r="I243" s="211">
        <v>30</v>
      </c>
      <c r="J243" s="211">
        <v>31</v>
      </c>
      <c r="K243" s="211">
        <v>29</v>
      </c>
      <c r="L243" s="211">
        <v>29</v>
      </c>
      <c r="M243" s="211">
        <v>27</v>
      </c>
      <c r="N243" s="211">
        <v>27</v>
      </c>
      <c r="O243" s="211">
        <v>28</v>
      </c>
      <c r="P243" s="212">
        <v>21</v>
      </c>
      <c r="Q243" s="212">
        <v>24</v>
      </c>
      <c r="R243" s="212">
        <v>25</v>
      </c>
      <c r="S243" s="620">
        <f>100</f>
        <v>100</v>
      </c>
      <c r="T243" s="72">
        <f t="shared" si="81"/>
        <v>97.5</v>
      </c>
      <c r="U243" s="72">
        <f t="shared" si="82"/>
        <v>97.5</v>
      </c>
      <c r="V243" s="72">
        <f t="shared" si="83"/>
        <v>97.5</v>
      </c>
      <c r="W243" s="72">
        <f t="shared" si="84"/>
        <v>87.5</v>
      </c>
      <c r="X243" s="72">
        <f t="shared" si="85"/>
        <v>75</v>
      </c>
      <c r="Y243" s="72">
        <f t="shared" si="86"/>
        <v>77.5</v>
      </c>
      <c r="Z243" s="72">
        <f t="shared" si="87"/>
        <v>72.5</v>
      </c>
      <c r="AA243" s="72">
        <f t="shared" si="88"/>
        <v>72.5</v>
      </c>
      <c r="AB243" s="72">
        <f t="shared" si="88"/>
        <v>67.5</v>
      </c>
      <c r="AC243" s="72">
        <f t="shared" si="88"/>
        <v>67.5</v>
      </c>
      <c r="AD243" s="72">
        <f t="shared" si="88"/>
        <v>70</v>
      </c>
      <c r="AE243" s="72">
        <f t="shared" si="104"/>
        <v>52.5</v>
      </c>
      <c r="AF243" s="72">
        <f t="shared" si="105"/>
        <v>60</v>
      </c>
      <c r="AG243" s="73">
        <f t="shared" si="105"/>
        <v>62.5</v>
      </c>
      <c r="AH243" s="621">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22"/>
      <c r="C244" s="1" t="s">
        <v>198</v>
      </c>
      <c r="D244" s="211">
        <v>16011</v>
      </c>
      <c r="E244" s="211">
        <v>15503</v>
      </c>
      <c r="F244" s="211">
        <v>15371</v>
      </c>
      <c r="G244" s="211">
        <v>15341</v>
      </c>
      <c r="H244" s="211">
        <v>15145</v>
      </c>
      <c r="I244" s="211">
        <v>15145</v>
      </c>
      <c r="J244" s="211">
        <v>14586</v>
      </c>
      <c r="K244" s="211">
        <v>14226</v>
      </c>
      <c r="L244" s="211">
        <v>13826</v>
      </c>
      <c r="M244" s="211">
        <v>13492</v>
      </c>
      <c r="N244" s="211">
        <v>12952</v>
      </c>
      <c r="O244" s="211">
        <v>12724</v>
      </c>
      <c r="P244" s="212">
        <v>11772</v>
      </c>
      <c r="Q244" s="212">
        <v>12399</v>
      </c>
      <c r="R244" s="212">
        <v>12487</v>
      </c>
      <c r="S244" s="620">
        <f>100</f>
        <v>100</v>
      </c>
      <c r="T244" s="72">
        <f t="shared" si="81"/>
        <v>96.827181312847415</v>
      </c>
      <c r="U244" s="72">
        <f t="shared" si="82"/>
        <v>96.002748110673906</v>
      </c>
      <c r="V244" s="72">
        <f t="shared" si="83"/>
        <v>95.815376928361758</v>
      </c>
      <c r="W244" s="72">
        <f t="shared" si="84"/>
        <v>94.591218537255642</v>
      </c>
      <c r="X244" s="72">
        <f t="shared" si="85"/>
        <v>94.591218537255642</v>
      </c>
      <c r="Y244" s="72">
        <f t="shared" si="86"/>
        <v>91.099868840172377</v>
      </c>
      <c r="Z244" s="72">
        <f t="shared" si="87"/>
        <v>88.851414652426456</v>
      </c>
      <c r="AA244" s="72">
        <f t="shared" si="88"/>
        <v>86.353132221597647</v>
      </c>
      <c r="AB244" s="72">
        <f t="shared" si="88"/>
        <v>84.267066391855593</v>
      </c>
      <c r="AC244" s="72">
        <f t="shared" si="88"/>
        <v>80.894385110236712</v>
      </c>
      <c r="AD244" s="72">
        <f t="shared" si="88"/>
        <v>79.4703641246643</v>
      </c>
      <c r="AE244" s="72">
        <f t="shared" si="104"/>
        <v>73.524451939291737</v>
      </c>
      <c r="AF244" s="72">
        <f t="shared" si="105"/>
        <v>77.44050964961589</v>
      </c>
      <c r="AG244" s="73">
        <f t="shared" si="105"/>
        <v>77.99013178439823</v>
      </c>
      <c r="AH244" s="621">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340"/>
      <c r="C245" s="8" t="s">
        <v>199</v>
      </c>
      <c r="D245">
        <v>15971</v>
      </c>
      <c r="E245">
        <v>15464</v>
      </c>
      <c r="F245">
        <v>15332</v>
      </c>
      <c r="G245">
        <v>15302</v>
      </c>
      <c r="H245">
        <v>15110</v>
      </c>
      <c r="I245">
        <v>15115</v>
      </c>
      <c r="J245">
        <v>14555</v>
      </c>
      <c r="K245">
        <v>14197</v>
      </c>
      <c r="L245">
        <v>13797</v>
      </c>
      <c r="M245">
        <v>13465</v>
      </c>
      <c r="N245">
        <v>12925</v>
      </c>
      <c r="O245">
        <v>12696</v>
      </c>
      <c r="P245">
        <v>11751</v>
      </c>
      <c r="Q245">
        <v>12375</v>
      </c>
      <c r="R245">
        <v>12462</v>
      </c>
      <c r="S245" s="620">
        <f>100</f>
        <v>100</v>
      </c>
      <c r="T245" s="72">
        <f t="shared" si="81"/>
        <v>96.825496211884044</v>
      </c>
      <c r="U245" s="72">
        <f t="shared" si="82"/>
        <v>95.998998184208872</v>
      </c>
      <c r="V245" s="72">
        <f t="shared" si="83"/>
        <v>95.811157723373611</v>
      </c>
      <c r="W245" s="72">
        <f t="shared" si="84"/>
        <v>94.608978774027932</v>
      </c>
      <c r="X245" s="72">
        <f t="shared" si="85"/>
        <v>94.640285517500473</v>
      </c>
      <c r="Y245" s="72">
        <f t="shared" si="86"/>
        <v>91.133930248575538</v>
      </c>
      <c r="Z245" s="72">
        <f t="shared" si="87"/>
        <v>88.892367415941393</v>
      </c>
      <c r="AA245" s="72">
        <f t="shared" si="88"/>
        <v>86.387827938137875</v>
      </c>
      <c r="AB245" s="72">
        <f t="shared" si="88"/>
        <v>84.309060171560958</v>
      </c>
      <c r="AC245" s="72">
        <f t="shared" si="88"/>
        <v>80.927931876526202</v>
      </c>
      <c r="AD245" s="72">
        <f t="shared" si="88"/>
        <v>79.49408302548369</v>
      </c>
      <c r="AE245" s="72">
        <f t="shared" si="104"/>
        <v>73.577108509172874</v>
      </c>
      <c r="AF245" s="72">
        <f t="shared" si="105"/>
        <v>77.484190094546364</v>
      </c>
      <c r="AG245" s="73">
        <f t="shared" si="105"/>
        <v>78.028927430968636</v>
      </c>
      <c r="AH245" s="237"/>
      <c r="AI245" s="238"/>
      <c r="AJ245" s="238"/>
      <c r="AK245" s="238"/>
      <c r="AL245" s="238"/>
      <c r="AM245" s="238"/>
      <c r="AN245" s="238"/>
      <c r="AO245" s="238"/>
      <c r="AP245" s="238"/>
      <c r="AQ245" s="238"/>
      <c r="AR245" s="238"/>
      <c r="AS245" s="238"/>
      <c r="AT245" s="238"/>
      <c r="AU245" s="238"/>
      <c r="AV245" s="239"/>
    </row>
    <row r="246" spans="2:48" ht="15" customHeight="1">
      <c r="B246" s="622" t="s">
        <v>155</v>
      </c>
      <c r="C246" s="1" t="s">
        <v>194</v>
      </c>
      <c r="D246" s="211">
        <v>21156</v>
      </c>
      <c r="E246" s="211">
        <v>20884</v>
      </c>
      <c r="F246" s="211">
        <v>20373</v>
      </c>
      <c r="G246" s="211">
        <v>19908</v>
      </c>
      <c r="H246" s="211">
        <v>19587</v>
      </c>
      <c r="I246" s="211">
        <v>19198</v>
      </c>
      <c r="J246" s="211">
        <v>18257</v>
      </c>
      <c r="K246" s="211">
        <v>17999</v>
      </c>
      <c r="L246" s="211">
        <v>17446</v>
      </c>
      <c r="M246" s="211">
        <v>16851</v>
      </c>
      <c r="N246" s="211">
        <v>15914</v>
      </c>
      <c r="O246" s="211">
        <v>15542</v>
      </c>
      <c r="P246" s="212">
        <v>14354</v>
      </c>
      <c r="Q246" s="212">
        <v>15134</v>
      </c>
      <c r="R246" s="212">
        <v>15234</v>
      </c>
      <c r="S246" s="620">
        <f>100</f>
        <v>100</v>
      </c>
      <c r="T246" s="72">
        <f t="shared" si="81"/>
        <v>98.7143127245226</v>
      </c>
      <c r="U246" s="72">
        <f t="shared" si="82"/>
        <v>96.298922291548493</v>
      </c>
      <c r="V246" s="72">
        <f t="shared" si="83"/>
        <v>94.100964265456611</v>
      </c>
      <c r="W246" s="72">
        <f t="shared" si="84"/>
        <v>92.583664208735115</v>
      </c>
      <c r="X246" s="72">
        <f t="shared" si="85"/>
        <v>90.744942333144266</v>
      </c>
      <c r="Y246" s="72">
        <f t="shared" si="86"/>
        <v>86.297031574966908</v>
      </c>
      <c r="Z246" s="72">
        <f t="shared" si="87"/>
        <v>85.077519379844958</v>
      </c>
      <c r="AA246" s="72">
        <f t="shared" si="88"/>
        <v>82.463603705804502</v>
      </c>
      <c r="AB246" s="72">
        <f t="shared" si="88"/>
        <v>79.651162790697668</v>
      </c>
      <c r="AC246" s="72">
        <f t="shared" si="88"/>
        <v>75.222159198336172</v>
      </c>
      <c r="AD246" s="72">
        <f t="shared" si="88"/>
        <v>73.463792777462658</v>
      </c>
      <c r="AE246" s="72">
        <f t="shared" si="104"/>
        <v>67.848364530156928</v>
      </c>
      <c r="AF246" s="72">
        <f t="shared" si="105"/>
        <v>71.53526186424655</v>
      </c>
      <c r="AG246" s="73">
        <f t="shared" si="105"/>
        <v>72.00794100964265</v>
      </c>
      <c r="AH246" s="621">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22"/>
      <c r="C247" s="1" t="s">
        <v>195</v>
      </c>
      <c r="D247" s="211">
        <v>1705</v>
      </c>
      <c r="E247" s="211">
        <v>1752</v>
      </c>
      <c r="F247" s="211">
        <v>1739</v>
      </c>
      <c r="G247" s="211">
        <v>1778</v>
      </c>
      <c r="H247" s="211">
        <v>1672</v>
      </c>
      <c r="I247" s="211">
        <v>1535</v>
      </c>
      <c r="J247" s="211">
        <v>1894</v>
      </c>
      <c r="K247" s="211">
        <v>1843</v>
      </c>
      <c r="L247" s="211">
        <v>1802</v>
      </c>
      <c r="M247" s="211">
        <v>1732</v>
      </c>
      <c r="N247" s="211">
        <v>1778</v>
      </c>
      <c r="O247" s="211">
        <v>1860</v>
      </c>
      <c r="P247" s="212">
        <v>1761</v>
      </c>
      <c r="Q247" s="212">
        <v>1831</v>
      </c>
      <c r="R247" s="212">
        <v>1849</v>
      </c>
      <c r="S247" s="620">
        <f>100</f>
        <v>100</v>
      </c>
      <c r="T247" s="72">
        <f t="shared" si="81"/>
        <v>102.7565982404692</v>
      </c>
      <c r="U247" s="72">
        <f t="shared" si="82"/>
        <v>101.99413489736071</v>
      </c>
      <c r="V247" s="72">
        <f t="shared" si="83"/>
        <v>104.28152492668622</v>
      </c>
      <c r="W247" s="72">
        <f t="shared" si="84"/>
        <v>98.064516129032256</v>
      </c>
      <c r="X247" s="72">
        <f t="shared" si="85"/>
        <v>90.029325513196483</v>
      </c>
      <c r="Y247" s="72">
        <f t="shared" si="86"/>
        <v>111.08504398826979</v>
      </c>
      <c r="Z247" s="72">
        <f t="shared" si="87"/>
        <v>108.09384164222874</v>
      </c>
      <c r="AA247" s="72">
        <f t="shared" si="88"/>
        <v>105.6891495601173</v>
      </c>
      <c r="AB247" s="72">
        <f t="shared" si="88"/>
        <v>101.58357771260997</v>
      </c>
      <c r="AC247" s="72">
        <f t="shared" si="88"/>
        <v>104.28152492668622</v>
      </c>
      <c r="AD247" s="72">
        <f t="shared" si="88"/>
        <v>109.09090909090909</v>
      </c>
      <c r="AE247" s="72">
        <f t="shared" si="104"/>
        <v>103.28445747800586</v>
      </c>
      <c r="AF247" s="72">
        <f t="shared" si="105"/>
        <v>107.3900293255132</v>
      </c>
      <c r="AG247" s="73">
        <f t="shared" si="105"/>
        <v>108.44574780058652</v>
      </c>
      <c r="AH247" s="621">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622"/>
      <c r="C248" s="1" t="s">
        <v>196</v>
      </c>
      <c r="D248" s="211">
        <v>152</v>
      </c>
      <c r="E248" s="211">
        <v>139</v>
      </c>
      <c r="F248" s="211">
        <v>142</v>
      </c>
      <c r="G248" s="211">
        <v>156</v>
      </c>
      <c r="H248" s="211">
        <v>149</v>
      </c>
      <c r="I248" s="211">
        <v>124</v>
      </c>
      <c r="J248" s="211">
        <v>152</v>
      </c>
      <c r="K248" s="211">
        <v>131</v>
      </c>
      <c r="L248" s="211">
        <v>134</v>
      </c>
      <c r="M248" s="211">
        <v>142</v>
      </c>
      <c r="N248" s="211">
        <v>142</v>
      </c>
      <c r="O248" s="211">
        <v>146</v>
      </c>
      <c r="P248" s="212">
        <v>132</v>
      </c>
      <c r="Q248" s="212">
        <v>141</v>
      </c>
      <c r="R248" s="212">
        <v>143</v>
      </c>
      <c r="S248" s="620">
        <f>100</f>
        <v>100</v>
      </c>
      <c r="T248" s="72">
        <f t="shared" si="81"/>
        <v>91.44736842105263</v>
      </c>
      <c r="U248" s="72">
        <f t="shared" si="82"/>
        <v>93.421052631578945</v>
      </c>
      <c r="V248" s="72">
        <f t="shared" si="83"/>
        <v>102.63157894736842</v>
      </c>
      <c r="W248" s="72">
        <f t="shared" si="84"/>
        <v>98.026315789473685</v>
      </c>
      <c r="X248" s="72">
        <f t="shared" si="85"/>
        <v>81.578947368421055</v>
      </c>
      <c r="Y248" s="72">
        <f t="shared" si="86"/>
        <v>100</v>
      </c>
      <c r="Z248" s="72">
        <f t="shared" si="87"/>
        <v>86.184210526315795</v>
      </c>
      <c r="AA248" s="72">
        <f t="shared" si="88"/>
        <v>88.15789473684211</v>
      </c>
      <c r="AB248" s="72">
        <f t="shared" si="88"/>
        <v>93.421052631578945</v>
      </c>
      <c r="AC248" s="72">
        <f t="shared" si="88"/>
        <v>93.421052631578945</v>
      </c>
      <c r="AD248" s="72">
        <f t="shared" si="88"/>
        <v>96.05263157894737</v>
      </c>
      <c r="AE248" s="72">
        <f t="shared" si="104"/>
        <v>86.84210526315789</v>
      </c>
      <c r="AF248" s="72">
        <f t="shared" si="105"/>
        <v>92.763157894736835</v>
      </c>
      <c r="AG248" s="73">
        <f t="shared" si="105"/>
        <v>94.078947368421055</v>
      </c>
      <c r="AH248" s="621">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622"/>
      <c r="C249" s="1" t="s">
        <v>197</v>
      </c>
      <c r="D249" s="211">
        <v>64</v>
      </c>
      <c r="E249" s="211">
        <v>65</v>
      </c>
      <c r="F249" s="211">
        <v>62</v>
      </c>
      <c r="G249" s="211">
        <v>61</v>
      </c>
      <c r="H249" s="211">
        <v>63</v>
      </c>
      <c r="I249" s="211">
        <v>58</v>
      </c>
      <c r="J249" s="211">
        <v>60</v>
      </c>
      <c r="K249" s="211">
        <v>62</v>
      </c>
      <c r="L249" s="211">
        <v>62</v>
      </c>
      <c r="M249" s="211">
        <v>64</v>
      </c>
      <c r="N249" s="211">
        <v>62</v>
      </c>
      <c r="O249" s="211">
        <v>62</v>
      </c>
      <c r="P249" s="212">
        <v>47</v>
      </c>
      <c r="Q249" s="212">
        <v>53</v>
      </c>
      <c r="R249" s="212">
        <v>55</v>
      </c>
      <c r="S249" s="620">
        <f>100</f>
        <v>100</v>
      </c>
      <c r="T249" s="72">
        <f t="shared" si="81"/>
        <v>101.5625</v>
      </c>
      <c r="U249" s="72">
        <f t="shared" si="82"/>
        <v>96.875</v>
      </c>
      <c r="V249" s="72">
        <f t="shared" si="83"/>
        <v>95.3125</v>
      </c>
      <c r="W249" s="72">
        <f t="shared" si="84"/>
        <v>98.4375</v>
      </c>
      <c r="X249" s="72">
        <f t="shared" si="85"/>
        <v>90.625</v>
      </c>
      <c r="Y249" s="72">
        <f t="shared" si="86"/>
        <v>93.75</v>
      </c>
      <c r="Z249" s="72">
        <f t="shared" si="87"/>
        <v>96.875</v>
      </c>
      <c r="AA249" s="72">
        <f t="shared" si="88"/>
        <v>96.875</v>
      </c>
      <c r="AB249" s="72">
        <f t="shared" si="88"/>
        <v>100</v>
      </c>
      <c r="AC249" s="72">
        <f t="shared" si="88"/>
        <v>96.875</v>
      </c>
      <c r="AD249" s="72">
        <f t="shared" si="88"/>
        <v>96.875</v>
      </c>
      <c r="AE249" s="72">
        <f t="shared" si="104"/>
        <v>73.4375</v>
      </c>
      <c r="AF249" s="72">
        <f t="shared" si="105"/>
        <v>82.8125</v>
      </c>
      <c r="AG249" s="73">
        <f t="shared" si="105"/>
        <v>85.9375</v>
      </c>
      <c r="AH249" s="621">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622"/>
      <c r="C250" s="1" t="s">
        <v>198</v>
      </c>
      <c r="D250" s="211">
        <v>23077</v>
      </c>
      <c r="E250" s="211">
        <v>22840</v>
      </c>
      <c r="F250" s="211">
        <v>22316</v>
      </c>
      <c r="G250" s="211">
        <v>21903</v>
      </c>
      <c r="H250" s="211">
        <v>21471</v>
      </c>
      <c r="I250" s="211">
        <v>20915</v>
      </c>
      <c r="J250" s="211">
        <v>20363</v>
      </c>
      <c r="K250" s="211">
        <v>20035</v>
      </c>
      <c r="L250" s="211">
        <v>19444</v>
      </c>
      <c r="M250" s="211">
        <v>18789</v>
      </c>
      <c r="N250" s="211">
        <v>17896</v>
      </c>
      <c r="O250" s="211">
        <v>17610</v>
      </c>
      <c r="P250" s="212">
        <v>16294</v>
      </c>
      <c r="Q250" s="212">
        <v>17159</v>
      </c>
      <c r="R250" s="212">
        <v>17281</v>
      </c>
      <c r="S250" s="620">
        <f>100</f>
        <v>100</v>
      </c>
      <c r="T250" s="72">
        <f t="shared" si="81"/>
        <v>98.973003423321927</v>
      </c>
      <c r="U250" s="72">
        <f t="shared" si="82"/>
        <v>96.702344325518908</v>
      </c>
      <c r="V250" s="72">
        <f t="shared" si="83"/>
        <v>94.912683624387924</v>
      </c>
      <c r="W250" s="72">
        <f t="shared" si="84"/>
        <v>93.040689864367124</v>
      </c>
      <c r="X250" s="72">
        <f t="shared" si="85"/>
        <v>90.631364562118122</v>
      </c>
      <c r="Y250" s="72">
        <f t="shared" si="86"/>
        <v>88.239372535424877</v>
      </c>
      <c r="Z250" s="72">
        <f t="shared" si="87"/>
        <v>86.818043939853538</v>
      </c>
      <c r="AA250" s="72">
        <f t="shared" si="88"/>
        <v>84.257052476491751</v>
      </c>
      <c r="AB250" s="72">
        <f t="shared" si="88"/>
        <v>81.418728604237984</v>
      </c>
      <c r="AC250" s="72">
        <f t="shared" si="88"/>
        <v>77.549074836417205</v>
      </c>
      <c r="AD250" s="72">
        <f t="shared" si="88"/>
        <v>76.309745634181226</v>
      </c>
      <c r="AE250" s="72">
        <f t="shared" si="104"/>
        <v>70.607097976340086</v>
      </c>
      <c r="AF250" s="72">
        <f t="shared" si="105"/>
        <v>74.35541881527061</v>
      </c>
      <c r="AG250" s="73">
        <f t="shared" si="105"/>
        <v>74.884083719720934</v>
      </c>
      <c r="AH250" s="621">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40"/>
      <c r="C251" s="8" t="s">
        <v>199</v>
      </c>
      <c r="D251">
        <v>23013</v>
      </c>
      <c r="E251">
        <v>22775</v>
      </c>
      <c r="F251">
        <v>22254</v>
      </c>
      <c r="G251">
        <v>21842</v>
      </c>
      <c r="H251">
        <v>21408</v>
      </c>
      <c r="I251">
        <v>20857</v>
      </c>
      <c r="J251">
        <v>20303</v>
      </c>
      <c r="K251">
        <v>19973</v>
      </c>
      <c r="L251">
        <v>19382</v>
      </c>
      <c r="M251">
        <v>18725</v>
      </c>
      <c r="N251">
        <v>17834</v>
      </c>
      <c r="O251">
        <v>17548</v>
      </c>
      <c r="P251">
        <v>16247</v>
      </c>
      <c r="Q251">
        <v>17106</v>
      </c>
      <c r="R251">
        <v>17226</v>
      </c>
      <c r="S251" s="620">
        <f>100</f>
        <v>100</v>
      </c>
      <c r="T251" s="72">
        <f t="shared" si="81"/>
        <v>98.965801938035028</v>
      </c>
      <c r="U251" s="72">
        <f t="shared" si="82"/>
        <v>96.701864163733546</v>
      </c>
      <c r="V251" s="72">
        <f t="shared" si="83"/>
        <v>94.911571720331992</v>
      </c>
      <c r="W251" s="72">
        <f t="shared" si="84"/>
        <v>93.025681136748801</v>
      </c>
      <c r="X251" s="72">
        <f t="shared" si="85"/>
        <v>90.631382262199622</v>
      </c>
      <c r="Y251" s="72">
        <f t="shared" si="86"/>
        <v>88.224047277625687</v>
      </c>
      <c r="Z251" s="72">
        <f t="shared" si="87"/>
        <v>86.790075174901148</v>
      </c>
      <c r="AA251" s="72">
        <f t="shared" si="88"/>
        <v>84.22196150002172</v>
      </c>
      <c r="AB251" s="72">
        <f t="shared" si="88"/>
        <v>81.367053404597399</v>
      </c>
      <c r="AC251" s="72">
        <f t="shared" si="88"/>
        <v>77.49532872724113</v>
      </c>
      <c r="AD251" s="72">
        <f t="shared" si="88"/>
        <v>76.252552904879849</v>
      </c>
      <c r="AE251" s="72">
        <f t="shared" si="104"/>
        <v>70.59922652413853</v>
      </c>
      <c r="AF251" s="72">
        <f t="shared" si="105"/>
        <v>74.331899361230612</v>
      </c>
      <c r="AG251" s="73">
        <f t="shared" si="105"/>
        <v>74.853343762221357</v>
      </c>
      <c r="AH251" s="237"/>
      <c r="AI251" s="238"/>
      <c r="AJ251" s="238"/>
      <c r="AK251" s="238"/>
      <c r="AL251" s="238"/>
      <c r="AM251" s="238"/>
      <c r="AN251" s="238"/>
      <c r="AO251" s="238"/>
      <c r="AP251" s="238"/>
      <c r="AQ251" s="238"/>
      <c r="AR251" s="238"/>
      <c r="AS251" s="238"/>
      <c r="AT251" s="238"/>
      <c r="AU251" s="238"/>
      <c r="AV251" s="239"/>
    </row>
    <row r="252" spans="2:48" ht="15" customHeight="1">
      <c r="B252" s="622" t="s">
        <v>156</v>
      </c>
      <c r="C252" s="1" t="s">
        <v>194</v>
      </c>
      <c r="D252" s="211">
        <v>19705</v>
      </c>
      <c r="E252" s="211">
        <v>19694</v>
      </c>
      <c r="F252" s="211">
        <v>19378</v>
      </c>
      <c r="G252" s="211">
        <v>19068</v>
      </c>
      <c r="H252" s="211">
        <v>18693</v>
      </c>
      <c r="I252" s="211">
        <v>18416</v>
      </c>
      <c r="J252" s="211">
        <v>17639</v>
      </c>
      <c r="K252" s="211">
        <v>17175</v>
      </c>
      <c r="L252" s="211">
        <v>16644</v>
      </c>
      <c r="M252" s="211">
        <v>16148</v>
      </c>
      <c r="N252" s="211">
        <v>15490</v>
      </c>
      <c r="O252" s="211">
        <v>15494</v>
      </c>
      <c r="P252" s="212">
        <v>14324</v>
      </c>
      <c r="Q252" s="212">
        <v>13751</v>
      </c>
      <c r="R252" s="212">
        <v>13669</v>
      </c>
      <c r="S252" s="620">
        <f>100</f>
        <v>100</v>
      </c>
      <c r="T252" s="72">
        <f t="shared" si="81"/>
        <v>99.944176604922603</v>
      </c>
      <c r="U252" s="72">
        <f t="shared" si="82"/>
        <v>98.340522709972092</v>
      </c>
      <c r="V252" s="72">
        <f t="shared" si="83"/>
        <v>96.767317939609242</v>
      </c>
      <c r="W252" s="72">
        <f t="shared" si="84"/>
        <v>94.864247652879982</v>
      </c>
      <c r="X252" s="72">
        <f t="shared" si="85"/>
        <v>93.458513067749308</v>
      </c>
      <c r="Y252" s="72">
        <f t="shared" si="86"/>
        <v>89.515351433646288</v>
      </c>
      <c r="Z252" s="72">
        <f t="shared" si="87"/>
        <v>87.160619132199955</v>
      </c>
      <c r="AA252" s="72">
        <f t="shared" si="88"/>
        <v>84.465871606191328</v>
      </c>
      <c r="AB252" s="72">
        <f t="shared" si="88"/>
        <v>81.94874397361076</v>
      </c>
      <c r="AC252" s="72">
        <f t="shared" si="88"/>
        <v>78.60948997716315</v>
      </c>
      <c r="AD252" s="72">
        <f t="shared" si="88"/>
        <v>78.62978939355493</v>
      </c>
      <c r="AE252" s="72">
        <f t="shared" si="104"/>
        <v>72.692210098959649</v>
      </c>
      <c r="AF252" s="72">
        <f t="shared" si="105"/>
        <v>69.784318700837346</v>
      </c>
      <c r="AG252" s="73">
        <f t="shared" si="105"/>
        <v>69.368180664805891</v>
      </c>
      <c r="AH252" s="621">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622"/>
      <c r="C253" s="1" t="s">
        <v>195</v>
      </c>
      <c r="D253" s="211">
        <v>1035</v>
      </c>
      <c r="E253" s="211">
        <v>984</v>
      </c>
      <c r="F253" s="211">
        <v>1020</v>
      </c>
      <c r="G253" s="211">
        <v>1074</v>
      </c>
      <c r="H253" s="211">
        <v>1054</v>
      </c>
      <c r="I253" s="211">
        <v>866</v>
      </c>
      <c r="J253" s="211">
        <v>1110</v>
      </c>
      <c r="K253" s="211">
        <v>1071</v>
      </c>
      <c r="L253" s="211">
        <v>1121</v>
      </c>
      <c r="M253" s="211">
        <v>1147</v>
      </c>
      <c r="N253" s="211">
        <v>1156</v>
      </c>
      <c r="O253" s="211">
        <v>1213</v>
      </c>
      <c r="P253" s="212">
        <v>1140</v>
      </c>
      <c r="Q253" s="212">
        <v>1094</v>
      </c>
      <c r="R253" s="212">
        <v>1084</v>
      </c>
      <c r="S253" s="620">
        <f>100</f>
        <v>100</v>
      </c>
      <c r="T253" s="72">
        <f t="shared" si="81"/>
        <v>95.072463768115938</v>
      </c>
      <c r="U253" s="72">
        <f t="shared" si="82"/>
        <v>98.550724637681157</v>
      </c>
      <c r="V253" s="72">
        <f t="shared" si="83"/>
        <v>103.76811594202898</v>
      </c>
      <c r="W253" s="72">
        <f t="shared" si="84"/>
        <v>101.83574879227054</v>
      </c>
      <c r="X253" s="72">
        <f t="shared" si="85"/>
        <v>83.671497584541058</v>
      </c>
      <c r="Y253" s="72">
        <f t="shared" si="86"/>
        <v>107.2463768115942</v>
      </c>
      <c r="Z253" s="72">
        <f t="shared" si="87"/>
        <v>103.47826086956522</v>
      </c>
      <c r="AA253" s="72">
        <f t="shared" si="88"/>
        <v>108.30917874396135</v>
      </c>
      <c r="AB253" s="72">
        <f t="shared" si="88"/>
        <v>110.82125603864735</v>
      </c>
      <c r="AC253" s="72">
        <f t="shared" si="88"/>
        <v>111.69082125603865</v>
      </c>
      <c r="AD253" s="72">
        <f t="shared" si="88"/>
        <v>117.19806763285024</v>
      </c>
      <c r="AE253" s="72">
        <f t="shared" si="104"/>
        <v>110.14492753623189</v>
      </c>
      <c r="AF253" s="72">
        <f t="shared" si="105"/>
        <v>105.70048309178743</v>
      </c>
      <c r="AG253" s="73">
        <f t="shared" si="105"/>
        <v>104.73429951690821</v>
      </c>
      <c r="AH253" s="621">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622"/>
      <c r="C254" s="1" t="s">
        <v>196</v>
      </c>
      <c r="D254" s="211">
        <v>78</v>
      </c>
      <c r="E254" s="211">
        <v>76</v>
      </c>
      <c r="F254" s="211">
        <v>78</v>
      </c>
      <c r="G254" s="211">
        <v>87</v>
      </c>
      <c r="H254" s="211">
        <v>91</v>
      </c>
      <c r="I254" s="211">
        <v>77</v>
      </c>
      <c r="J254" s="211">
        <v>98</v>
      </c>
      <c r="K254" s="211">
        <v>96</v>
      </c>
      <c r="L254" s="211">
        <v>99</v>
      </c>
      <c r="M254" s="211">
        <v>103</v>
      </c>
      <c r="N254" s="211">
        <v>123</v>
      </c>
      <c r="O254" s="211">
        <v>123</v>
      </c>
      <c r="P254" s="212">
        <v>111</v>
      </c>
      <c r="Q254" s="212">
        <v>104</v>
      </c>
      <c r="R254" s="212">
        <v>103</v>
      </c>
      <c r="S254" s="620">
        <f>100</f>
        <v>100</v>
      </c>
      <c r="T254" s="72">
        <f t="shared" si="81"/>
        <v>97.435897435897431</v>
      </c>
      <c r="U254" s="72">
        <f t="shared" si="82"/>
        <v>100</v>
      </c>
      <c r="V254" s="72">
        <f t="shared" si="83"/>
        <v>111.53846153846153</v>
      </c>
      <c r="W254" s="72">
        <f t="shared" si="84"/>
        <v>116.66666666666667</v>
      </c>
      <c r="X254" s="72">
        <f t="shared" si="85"/>
        <v>98.717948717948715</v>
      </c>
      <c r="Y254" s="72">
        <f t="shared" si="86"/>
        <v>125.64102564102564</v>
      </c>
      <c r="Z254" s="72">
        <f t="shared" si="87"/>
        <v>123.07692307692308</v>
      </c>
      <c r="AA254" s="72">
        <f t="shared" si="88"/>
        <v>126.92307692307692</v>
      </c>
      <c r="AB254" s="72">
        <f t="shared" si="88"/>
        <v>132.05128205128204</v>
      </c>
      <c r="AC254" s="72">
        <f t="shared" si="88"/>
        <v>157.69230769230768</v>
      </c>
      <c r="AD254" s="72">
        <f t="shared" si="88"/>
        <v>157.69230769230768</v>
      </c>
      <c r="AE254" s="72">
        <f t="shared" si="104"/>
        <v>142.30769230769232</v>
      </c>
      <c r="AF254" s="72">
        <f t="shared" si="105"/>
        <v>133.33333333333334</v>
      </c>
      <c r="AG254" s="73">
        <f t="shared" si="105"/>
        <v>132.05128205128204</v>
      </c>
      <c r="AH254" s="621">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622"/>
      <c r="C255" s="1" t="s">
        <v>197</v>
      </c>
      <c r="D255" s="211">
        <v>23</v>
      </c>
      <c r="E255" s="211">
        <v>22</v>
      </c>
      <c r="F255" s="211">
        <v>21</v>
      </c>
      <c r="G255" s="211">
        <v>20</v>
      </c>
      <c r="H255" s="211">
        <v>20</v>
      </c>
      <c r="I255" s="211">
        <v>19</v>
      </c>
      <c r="J255" s="211">
        <v>19</v>
      </c>
      <c r="K255" s="211">
        <v>19</v>
      </c>
      <c r="L255" s="211">
        <v>18</v>
      </c>
      <c r="M255" s="211">
        <v>18</v>
      </c>
      <c r="N255" s="211">
        <v>18</v>
      </c>
      <c r="O255" s="211">
        <v>14</v>
      </c>
      <c r="P255" s="212">
        <v>11</v>
      </c>
      <c r="Q255" s="212">
        <v>10</v>
      </c>
      <c r="R255" s="212">
        <v>9</v>
      </c>
      <c r="S255" s="620">
        <f>100</f>
        <v>100</v>
      </c>
      <c r="T255" s="72">
        <f t="shared" si="81"/>
        <v>95.652173913043484</v>
      </c>
      <c r="U255" s="72">
        <f t="shared" si="82"/>
        <v>91.304347826086953</v>
      </c>
      <c r="V255" s="72">
        <f t="shared" si="83"/>
        <v>86.956521739130437</v>
      </c>
      <c r="W255" s="72">
        <f t="shared" si="84"/>
        <v>86.956521739130437</v>
      </c>
      <c r="X255" s="72">
        <f t="shared" si="85"/>
        <v>82.608695652173907</v>
      </c>
      <c r="Y255" s="72">
        <f t="shared" si="86"/>
        <v>82.608695652173907</v>
      </c>
      <c r="Z255" s="72">
        <f t="shared" si="87"/>
        <v>82.608695652173907</v>
      </c>
      <c r="AA255" s="72">
        <f t="shared" si="88"/>
        <v>78.260869565217391</v>
      </c>
      <c r="AB255" s="72">
        <f t="shared" si="88"/>
        <v>78.260869565217391</v>
      </c>
      <c r="AC255" s="72">
        <f t="shared" si="88"/>
        <v>78.260869565217391</v>
      </c>
      <c r="AD255" s="72">
        <f t="shared" si="88"/>
        <v>60.869565217391305</v>
      </c>
      <c r="AE255" s="72">
        <f t="shared" si="104"/>
        <v>47.826086956521742</v>
      </c>
      <c r="AF255" s="72">
        <f t="shared" si="105"/>
        <v>43.478260869565219</v>
      </c>
      <c r="AG255" s="73">
        <f t="shared" si="105"/>
        <v>39.130434782608695</v>
      </c>
      <c r="AH255" s="621">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22"/>
      <c r="C256" s="1" t="s">
        <v>198</v>
      </c>
      <c r="D256" s="211">
        <v>20841</v>
      </c>
      <c r="E256" s="211">
        <v>20776</v>
      </c>
      <c r="F256" s="211">
        <v>20497</v>
      </c>
      <c r="G256" s="211">
        <v>20249</v>
      </c>
      <c r="H256" s="211">
        <v>19858</v>
      </c>
      <c r="I256" s="211">
        <v>19378</v>
      </c>
      <c r="J256" s="211">
        <v>18866</v>
      </c>
      <c r="K256" s="211">
        <v>18361</v>
      </c>
      <c r="L256" s="211">
        <v>17882</v>
      </c>
      <c r="M256" s="211">
        <v>17416</v>
      </c>
      <c r="N256" s="211">
        <v>16787</v>
      </c>
      <c r="O256" s="211">
        <v>16844</v>
      </c>
      <c r="P256" s="212">
        <v>15586</v>
      </c>
      <c r="Q256" s="212">
        <v>14959</v>
      </c>
      <c r="R256" s="212">
        <v>14865</v>
      </c>
      <c r="S256" s="620">
        <f>100</f>
        <v>100</v>
      </c>
      <c r="T256" s="72">
        <f t="shared" si="81"/>
        <v>99.68811477376326</v>
      </c>
      <c r="U256" s="72">
        <f t="shared" si="82"/>
        <v>98.349407418070143</v>
      </c>
      <c r="V256" s="72">
        <f t="shared" si="83"/>
        <v>97.159445324120725</v>
      </c>
      <c r="W256" s="72">
        <f t="shared" si="84"/>
        <v>95.283335732450453</v>
      </c>
      <c r="X256" s="72">
        <f t="shared" si="85"/>
        <v>92.980183292548347</v>
      </c>
      <c r="Y256" s="72">
        <f t="shared" si="86"/>
        <v>90.523487356652751</v>
      </c>
      <c r="Z256" s="72">
        <f t="shared" si="87"/>
        <v>88.10037906050573</v>
      </c>
      <c r="AA256" s="72">
        <f t="shared" si="88"/>
        <v>85.802024854853414</v>
      </c>
      <c r="AB256" s="72">
        <f t="shared" si="88"/>
        <v>83.566047694448443</v>
      </c>
      <c r="AC256" s="72">
        <f t="shared" si="88"/>
        <v>80.547958351326713</v>
      </c>
      <c r="AD256" s="72">
        <f t="shared" si="88"/>
        <v>80.821457703565088</v>
      </c>
      <c r="AE256" s="72">
        <f t="shared" si="104"/>
        <v>74.785279017321628</v>
      </c>
      <c r="AF256" s="72">
        <f t="shared" si="105"/>
        <v>71.776786142699493</v>
      </c>
      <c r="AG256" s="73">
        <f t="shared" si="105"/>
        <v>71.325752123218649</v>
      </c>
      <c r="AH256" s="621">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340"/>
      <c r="C257" s="8" t="s">
        <v>199</v>
      </c>
      <c r="D257">
        <v>20818</v>
      </c>
      <c r="E257">
        <v>20754</v>
      </c>
      <c r="F257">
        <v>20476</v>
      </c>
      <c r="G257">
        <v>20229</v>
      </c>
      <c r="H257">
        <v>19838</v>
      </c>
      <c r="I257">
        <v>19359</v>
      </c>
      <c r="J257">
        <v>18847</v>
      </c>
      <c r="K257">
        <v>18342</v>
      </c>
      <c r="L257">
        <v>17864</v>
      </c>
      <c r="M257">
        <v>17398</v>
      </c>
      <c r="N257">
        <v>16769</v>
      </c>
      <c r="O257">
        <v>16830</v>
      </c>
      <c r="P257">
        <v>15575</v>
      </c>
      <c r="Q257">
        <v>14949</v>
      </c>
      <c r="R257">
        <v>14856</v>
      </c>
      <c r="S257" s="620">
        <f>100</f>
        <v>100</v>
      </c>
      <c r="T257" s="72">
        <f t="shared" si="81"/>
        <v>99.692573734268422</v>
      </c>
      <c r="U257" s="72">
        <f t="shared" si="82"/>
        <v>98.357190892496874</v>
      </c>
      <c r="V257" s="72">
        <f t="shared" si="83"/>
        <v>97.170717648189068</v>
      </c>
      <c r="W257" s="72">
        <f t="shared" si="84"/>
        <v>95.292535305985211</v>
      </c>
      <c r="X257" s="72">
        <f t="shared" si="85"/>
        <v>92.99164184840042</v>
      </c>
      <c r="Y257" s="72">
        <f t="shared" si="86"/>
        <v>90.532231722547792</v>
      </c>
      <c r="Z257" s="72">
        <f t="shared" si="87"/>
        <v>88.106446344509564</v>
      </c>
      <c r="AA257" s="72">
        <f t="shared" si="88"/>
        <v>85.810356422326834</v>
      </c>
      <c r="AB257" s="72">
        <f t="shared" si="88"/>
        <v>83.571908924968781</v>
      </c>
      <c r="AC257" s="72">
        <f t="shared" si="88"/>
        <v>80.550485157075613</v>
      </c>
      <c r="AD257" s="72">
        <f t="shared" si="88"/>
        <v>80.843500816601022</v>
      </c>
      <c r="AE257" s="72">
        <f t="shared" si="104"/>
        <v>74.815063887020841</v>
      </c>
      <c r="AF257" s="72">
        <f t="shared" si="105"/>
        <v>71.808050725333842</v>
      </c>
      <c r="AG257" s="73">
        <f t="shared" si="105"/>
        <v>71.361321932942644</v>
      </c>
      <c r="AH257" s="237"/>
      <c r="AI257" s="238"/>
      <c r="AJ257" s="238"/>
      <c r="AK257" s="238"/>
      <c r="AL257" s="238"/>
      <c r="AM257" s="238"/>
      <c r="AN257" s="238"/>
      <c r="AO257" s="238"/>
      <c r="AP257" s="238"/>
      <c r="AQ257" s="238"/>
      <c r="AR257" s="238"/>
      <c r="AS257" s="238"/>
      <c r="AT257" s="238"/>
      <c r="AU257" s="238"/>
      <c r="AV257" s="239"/>
    </row>
    <row r="258" spans="2:48" ht="14.45">
      <c r="B258" s="622" t="s">
        <v>135</v>
      </c>
      <c r="C258" s="1" t="s">
        <v>194</v>
      </c>
      <c r="D258" s="211">
        <v>268</v>
      </c>
      <c r="E258" s="211">
        <v>257</v>
      </c>
      <c r="F258" s="211">
        <v>249</v>
      </c>
      <c r="G258" s="211">
        <v>254</v>
      </c>
      <c r="H258" s="211">
        <v>263</v>
      </c>
      <c r="I258" s="211">
        <v>270</v>
      </c>
      <c r="J258" s="211">
        <v>265</v>
      </c>
      <c r="K258" s="211">
        <v>271</v>
      </c>
      <c r="L258" s="211">
        <v>256</v>
      </c>
      <c r="M258" s="211">
        <v>247</v>
      </c>
      <c r="N258" s="211">
        <v>247</v>
      </c>
      <c r="O258" s="211">
        <v>262</v>
      </c>
      <c r="P258" s="212">
        <v>242</v>
      </c>
      <c r="Q258" s="212">
        <v>232</v>
      </c>
      <c r="R258" s="212">
        <v>231</v>
      </c>
      <c r="S258" s="620">
        <f>100</f>
        <v>100</v>
      </c>
      <c r="T258" s="72">
        <f t="shared" si="81"/>
        <v>95.895522388059703</v>
      </c>
      <c r="U258" s="72">
        <f t="shared" si="82"/>
        <v>92.910447761194035</v>
      </c>
      <c r="V258" s="72">
        <f t="shared" si="83"/>
        <v>94.776119402985074</v>
      </c>
      <c r="W258" s="72">
        <f t="shared" si="84"/>
        <v>98.134328358208961</v>
      </c>
      <c r="X258" s="72">
        <f t="shared" si="85"/>
        <v>100.74626865671642</v>
      </c>
      <c r="Y258" s="72">
        <f t="shared" si="86"/>
        <v>98.880597014925371</v>
      </c>
      <c r="Z258" s="72">
        <f t="shared" si="87"/>
        <v>101.11940298507463</v>
      </c>
      <c r="AA258" s="72">
        <f t="shared" si="88"/>
        <v>95.522388059701498</v>
      </c>
      <c r="AB258" s="72">
        <f t="shared" si="88"/>
        <v>92.164179104477611</v>
      </c>
      <c r="AC258" s="72">
        <f t="shared" si="88"/>
        <v>92.164179104477611</v>
      </c>
      <c r="AD258" s="72">
        <f t="shared" si="88"/>
        <v>97.761194029850742</v>
      </c>
      <c r="AE258" s="72">
        <f t="shared" si="104"/>
        <v>90.298507462686572</v>
      </c>
      <c r="AF258" s="72">
        <f t="shared" si="105"/>
        <v>86.567164179104481</v>
      </c>
      <c r="AG258" s="73">
        <f t="shared" si="105"/>
        <v>86.194029850746276</v>
      </c>
      <c r="AH258" s="621">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622"/>
      <c r="C259" s="1" t="s">
        <v>195</v>
      </c>
      <c r="D259" s="211">
        <v>47</v>
      </c>
      <c r="E259" s="211">
        <v>50</v>
      </c>
      <c r="F259" s="211">
        <v>46</v>
      </c>
      <c r="G259" s="211">
        <v>44</v>
      </c>
      <c r="H259" s="211">
        <v>44</v>
      </c>
      <c r="I259" s="211">
        <v>41</v>
      </c>
      <c r="J259" s="211">
        <v>47</v>
      </c>
      <c r="K259" s="211">
        <v>46</v>
      </c>
      <c r="L259" s="211">
        <v>47</v>
      </c>
      <c r="M259" s="211">
        <v>48</v>
      </c>
      <c r="N259" s="211">
        <v>49</v>
      </c>
      <c r="O259" s="211">
        <v>46</v>
      </c>
      <c r="P259" s="212">
        <v>43</v>
      </c>
      <c r="Q259" s="212">
        <v>41</v>
      </c>
      <c r="R259" s="212">
        <v>41</v>
      </c>
      <c r="S259" s="620">
        <f>100</f>
        <v>100</v>
      </c>
      <c r="T259" s="72">
        <f t="shared" si="81"/>
        <v>106.38297872340425</v>
      </c>
      <c r="U259" s="72">
        <f t="shared" si="82"/>
        <v>97.872340425531917</v>
      </c>
      <c r="V259" s="72">
        <f t="shared" si="83"/>
        <v>93.61702127659575</v>
      </c>
      <c r="W259" s="72">
        <f t="shared" si="84"/>
        <v>93.61702127659575</v>
      </c>
      <c r="X259" s="72">
        <f t="shared" si="85"/>
        <v>87.234042553191486</v>
      </c>
      <c r="Y259" s="72">
        <f t="shared" si="86"/>
        <v>100</v>
      </c>
      <c r="Z259" s="72">
        <f t="shared" si="87"/>
        <v>97.872340425531917</v>
      </c>
      <c r="AA259" s="72">
        <f t="shared" si="88"/>
        <v>100</v>
      </c>
      <c r="AB259" s="72">
        <f t="shared" si="88"/>
        <v>102.12765957446808</v>
      </c>
      <c r="AC259" s="72">
        <f t="shared" si="88"/>
        <v>104.25531914893617</v>
      </c>
      <c r="AD259" s="72">
        <f t="shared" si="88"/>
        <v>97.872340425531917</v>
      </c>
      <c r="AE259" s="72">
        <f t="shared" si="104"/>
        <v>91.489361702127653</v>
      </c>
      <c r="AF259" s="72">
        <f t="shared" si="105"/>
        <v>87.234042553191486</v>
      </c>
      <c r="AG259" s="73">
        <f t="shared" si="105"/>
        <v>87.234042553191486</v>
      </c>
      <c r="AH259" s="621">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622"/>
      <c r="C260" s="1" t="s">
        <v>196</v>
      </c>
      <c r="D260" s="211">
        <v>13</v>
      </c>
      <c r="E260" s="211">
        <v>13</v>
      </c>
      <c r="F260" s="211">
        <v>14</v>
      </c>
      <c r="G260" s="211">
        <v>12</v>
      </c>
      <c r="H260" s="211">
        <v>11</v>
      </c>
      <c r="I260" s="211">
        <v>15</v>
      </c>
      <c r="J260" s="211">
        <v>12</v>
      </c>
      <c r="K260" s="211">
        <v>9</v>
      </c>
      <c r="L260" s="211">
        <v>10</v>
      </c>
      <c r="M260" s="211">
        <v>11</v>
      </c>
      <c r="N260" s="211">
        <v>12</v>
      </c>
      <c r="O260" s="211">
        <v>11</v>
      </c>
      <c r="P260" s="212">
        <v>10</v>
      </c>
      <c r="Q260" s="212">
        <v>9</v>
      </c>
      <c r="R260" s="212">
        <v>9</v>
      </c>
      <c r="S260" s="620">
        <f>100</f>
        <v>100</v>
      </c>
      <c r="T260" s="72">
        <f t="shared" si="81"/>
        <v>100</v>
      </c>
      <c r="U260" s="72">
        <f t="shared" si="82"/>
        <v>107.69230769230769</v>
      </c>
      <c r="V260" s="72">
        <f t="shared" si="83"/>
        <v>92.307692307692307</v>
      </c>
      <c r="W260" s="72">
        <f t="shared" si="84"/>
        <v>84.615384615384613</v>
      </c>
      <c r="X260" s="72">
        <f t="shared" si="85"/>
        <v>115.38461538461539</v>
      </c>
      <c r="Y260" s="72">
        <f t="shared" si="86"/>
        <v>92.307692307692307</v>
      </c>
      <c r="Z260" s="72">
        <f t="shared" si="87"/>
        <v>69.230769230769226</v>
      </c>
      <c r="AA260" s="72">
        <f t="shared" si="88"/>
        <v>76.92307692307692</v>
      </c>
      <c r="AB260" s="72">
        <f t="shared" si="88"/>
        <v>84.615384615384613</v>
      </c>
      <c r="AC260" s="72">
        <f t="shared" si="88"/>
        <v>92.307692307692307</v>
      </c>
      <c r="AD260" s="72">
        <f t="shared" si="88"/>
        <v>84.615384615384613</v>
      </c>
      <c r="AE260" s="72">
        <f t="shared" si="104"/>
        <v>76.92307692307692</v>
      </c>
      <c r="AF260" s="72">
        <f t="shared" si="105"/>
        <v>69.230769230769226</v>
      </c>
      <c r="AG260" s="73">
        <f t="shared" si="105"/>
        <v>69.230769230769226</v>
      </c>
      <c r="AH260" s="621">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622"/>
      <c r="C261" s="1" t="s">
        <v>197</v>
      </c>
      <c r="D261" s="211">
        <v>9</v>
      </c>
      <c r="E261" s="211">
        <v>8</v>
      </c>
      <c r="F261" s="211">
        <v>7</v>
      </c>
      <c r="G261" s="211">
        <v>8</v>
      </c>
      <c r="H261" s="211">
        <v>8</v>
      </c>
      <c r="I261" s="211">
        <v>5</v>
      </c>
      <c r="J261" s="211">
        <v>8</v>
      </c>
      <c r="K261" s="211">
        <v>7</v>
      </c>
      <c r="L261" s="211">
        <v>6</v>
      </c>
      <c r="M261" s="211">
        <v>6</v>
      </c>
      <c r="N261" s="211">
        <v>6</v>
      </c>
      <c r="O261" s="211">
        <v>7</v>
      </c>
      <c r="P261" s="212">
        <v>5</v>
      </c>
      <c r="Q261" s="212">
        <v>5</v>
      </c>
      <c r="R261" s="212">
        <v>5</v>
      </c>
      <c r="S261" s="620">
        <f>100</f>
        <v>100</v>
      </c>
      <c r="T261" s="72">
        <f t="shared" si="81"/>
        <v>88.888888888888886</v>
      </c>
      <c r="U261" s="72">
        <f t="shared" si="82"/>
        <v>77.777777777777771</v>
      </c>
      <c r="V261" s="72">
        <f t="shared" si="83"/>
        <v>88.888888888888886</v>
      </c>
      <c r="W261" s="72">
        <f t="shared" si="84"/>
        <v>88.888888888888886</v>
      </c>
      <c r="X261" s="72">
        <f t="shared" si="85"/>
        <v>55.555555555555557</v>
      </c>
      <c r="Y261" s="72">
        <f t="shared" si="86"/>
        <v>88.888888888888886</v>
      </c>
      <c r="Z261" s="72">
        <f t="shared" si="87"/>
        <v>77.777777777777771</v>
      </c>
      <c r="AA261" s="72">
        <f t="shared" si="88"/>
        <v>66.666666666666671</v>
      </c>
      <c r="AB261" s="72">
        <f t="shared" si="88"/>
        <v>66.666666666666671</v>
      </c>
      <c r="AC261" s="72">
        <f t="shared" si="88"/>
        <v>66.666666666666671</v>
      </c>
      <c r="AD261" s="72">
        <f t="shared" si="88"/>
        <v>77.777777777777771</v>
      </c>
      <c r="AE261" s="72">
        <f t="shared" si="104"/>
        <v>55.555555555555557</v>
      </c>
      <c r="AF261" s="72">
        <f t="shared" si="105"/>
        <v>55.555555555555557</v>
      </c>
      <c r="AG261" s="73">
        <f t="shared" si="105"/>
        <v>55.555555555555557</v>
      </c>
      <c r="AH261" s="621">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622"/>
      <c r="C262" s="1" t="s">
        <v>198</v>
      </c>
      <c r="D262" s="211">
        <v>337</v>
      </c>
      <c r="E262" s="211">
        <v>328</v>
      </c>
      <c r="F262" s="211">
        <v>316</v>
      </c>
      <c r="G262" s="211">
        <v>318</v>
      </c>
      <c r="H262" s="211">
        <v>326</v>
      </c>
      <c r="I262" s="211">
        <v>331</v>
      </c>
      <c r="J262" s="211">
        <v>332</v>
      </c>
      <c r="K262" s="211">
        <v>333</v>
      </c>
      <c r="L262" s="211">
        <v>319</v>
      </c>
      <c r="M262" s="211">
        <v>312</v>
      </c>
      <c r="N262" s="211">
        <v>314</v>
      </c>
      <c r="O262" s="211">
        <v>326</v>
      </c>
      <c r="P262" s="212">
        <v>300</v>
      </c>
      <c r="Q262" s="212">
        <v>287</v>
      </c>
      <c r="R262" s="212">
        <v>286</v>
      </c>
      <c r="S262" s="620">
        <f>100</f>
        <v>100</v>
      </c>
      <c r="T262" s="72">
        <f t="shared" si="81"/>
        <v>97.329376854599403</v>
      </c>
      <c r="U262" s="72">
        <f t="shared" si="82"/>
        <v>93.768545994065278</v>
      </c>
      <c r="V262" s="72">
        <f t="shared" si="83"/>
        <v>94.362017804154306</v>
      </c>
      <c r="W262" s="72">
        <f t="shared" si="84"/>
        <v>96.735905044510389</v>
      </c>
      <c r="X262" s="72">
        <f t="shared" si="85"/>
        <v>98.219584569732945</v>
      </c>
      <c r="Y262" s="72">
        <f t="shared" si="86"/>
        <v>98.516320474777444</v>
      </c>
      <c r="Z262" s="72">
        <f t="shared" si="87"/>
        <v>98.813056379821958</v>
      </c>
      <c r="AA262" s="72">
        <f t="shared" si="88"/>
        <v>94.65875370919882</v>
      </c>
      <c r="AB262" s="72">
        <f t="shared" si="88"/>
        <v>92.581602373887236</v>
      </c>
      <c r="AC262" s="72">
        <f t="shared" si="88"/>
        <v>93.175074183976264</v>
      </c>
      <c r="AD262" s="72">
        <f t="shared" si="88"/>
        <v>96.735905044510389</v>
      </c>
      <c r="AE262" s="72">
        <f t="shared" si="104"/>
        <v>89.020771513353111</v>
      </c>
      <c r="AF262" s="72">
        <f t="shared" si="105"/>
        <v>85.163204747774486</v>
      </c>
      <c r="AG262" s="73">
        <f t="shared" si="105"/>
        <v>84.866468842729972</v>
      </c>
      <c r="AH262" s="621">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340"/>
      <c r="C263" s="8" t="s">
        <v>199</v>
      </c>
      <c r="D263">
        <v>328</v>
      </c>
      <c r="E263">
        <v>320</v>
      </c>
      <c r="F263">
        <v>309</v>
      </c>
      <c r="G263">
        <v>310</v>
      </c>
      <c r="H263">
        <v>318</v>
      </c>
      <c r="I263">
        <v>326</v>
      </c>
      <c r="J263">
        <v>324</v>
      </c>
      <c r="K263">
        <v>326</v>
      </c>
      <c r="L263">
        <v>313</v>
      </c>
      <c r="M263">
        <v>306</v>
      </c>
      <c r="N263">
        <v>308</v>
      </c>
      <c r="O263">
        <v>319</v>
      </c>
      <c r="P263">
        <v>295</v>
      </c>
      <c r="Q263">
        <v>282</v>
      </c>
      <c r="R263">
        <v>281</v>
      </c>
      <c r="S263" s="620">
        <f>100</f>
        <v>100</v>
      </c>
      <c r="T263" s="72">
        <f t="shared" si="81"/>
        <v>97.560975609756099</v>
      </c>
      <c r="U263" s="72">
        <f t="shared" si="82"/>
        <v>94.207317073170728</v>
      </c>
      <c r="V263" s="72">
        <f t="shared" si="83"/>
        <v>94.512195121951223</v>
      </c>
      <c r="W263" s="72">
        <f t="shared" si="84"/>
        <v>96.951219512195124</v>
      </c>
      <c r="X263" s="72">
        <f t="shared" si="85"/>
        <v>99.390243902439025</v>
      </c>
      <c r="Y263" s="72">
        <f t="shared" si="86"/>
        <v>98.780487804878049</v>
      </c>
      <c r="Z263" s="72">
        <f t="shared" si="87"/>
        <v>99.390243902439025</v>
      </c>
      <c r="AA263" s="72">
        <f t="shared" si="88"/>
        <v>95.426829268292678</v>
      </c>
      <c r="AB263" s="72">
        <f t="shared" si="88"/>
        <v>93.292682926829272</v>
      </c>
      <c r="AC263" s="72">
        <f t="shared" si="88"/>
        <v>93.902439024390247</v>
      </c>
      <c r="AD263" s="72">
        <f t="shared" si="88"/>
        <v>97.256097560975604</v>
      </c>
      <c r="AE263" s="72">
        <f t="shared" si="104"/>
        <v>89.939024390243901</v>
      </c>
      <c r="AF263" s="72">
        <f t="shared" si="105"/>
        <v>85.975609756097555</v>
      </c>
      <c r="AG263" s="73">
        <f t="shared" si="105"/>
        <v>85.670731707317074</v>
      </c>
      <c r="AH263" s="237"/>
      <c r="AI263" s="238"/>
      <c r="AJ263" s="238"/>
      <c r="AK263" s="238"/>
      <c r="AL263" s="238"/>
      <c r="AM263" s="238"/>
      <c r="AN263" s="238"/>
      <c r="AO263" s="238"/>
      <c r="AP263" s="238"/>
      <c r="AQ263" s="238"/>
      <c r="AR263" s="238"/>
      <c r="AS263" s="238"/>
      <c r="AT263" s="238"/>
      <c r="AU263" s="238"/>
      <c r="AV263" s="239"/>
    </row>
    <row r="264" spans="2:48" ht="14.45">
      <c r="B264" s="622" t="s">
        <v>136</v>
      </c>
      <c r="C264" s="1" t="s">
        <v>194</v>
      </c>
      <c r="D264" s="211">
        <v>61</v>
      </c>
      <c r="E264" s="211">
        <v>52</v>
      </c>
      <c r="F264" s="211">
        <v>54</v>
      </c>
      <c r="G264" s="211">
        <v>56</v>
      </c>
      <c r="H264" s="211">
        <v>69</v>
      </c>
      <c r="I264" s="211">
        <v>70</v>
      </c>
      <c r="J264" s="211">
        <v>75</v>
      </c>
      <c r="K264" s="211">
        <v>71</v>
      </c>
      <c r="L264" s="211">
        <v>69</v>
      </c>
      <c r="M264" s="211">
        <v>67</v>
      </c>
      <c r="N264" s="211">
        <v>64</v>
      </c>
      <c r="O264" s="211">
        <v>64</v>
      </c>
      <c r="P264" s="212">
        <v>59</v>
      </c>
      <c r="Q264" s="212">
        <v>56</v>
      </c>
      <c r="R264" s="212">
        <v>56</v>
      </c>
      <c r="S264" s="620">
        <f>100</f>
        <v>100</v>
      </c>
      <c r="T264" s="72">
        <f t="shared" si="81"/>
        <v>85.245901639344268</v>
      </c>
      <c r="U264" s="72">
        <f t="shared" si="82"/>
        <v>88.52459016393442</v>
      </c>
      <c r="V264" s="72">
        <f t="shared" si="83"/>
        <v>91.803278688524586</v>
      </c>
      <c r="W264" s="72">
        <f t="shared" si="84"/>
        <v>113.11475409836065</v>
      </c>
      <c r="X264" s="72">
        <f t="shared" si="85"/>
        <v>114.75409836065573</v>
      </c>
      <c r="Y264" s="72">
        <f t="shared" si="86"/>
        <v>122.95081967213115</v>
      </c>
      <c r="Z264" s="72">
        <f t="shared" si="87"/>
        <v>116.39344262295081</v>
      </c>
      <c r="AA264" s="72">
        <f t="shared" si="88"/>
        <v>113.11475409836065</v>
      </c>
      <c r="AB264" s="72">
        <f t="shared" si="88"/>
        <v>109.8360655737705</v>
      </c>
      <c r="AC264" s="72">
        <f t="shared" si="88"/>
        <v>104.91803278688525</v>
      </c>
      <c r="AD264" s="72">
        <f t="shared" si="88"/>
        <v>104.91803278688525</v>
      </c>
      <c r="AE264" s="72">
        <f t="shared" si="104"/>
        <v>96.721311475409834</v>
      </c>
      <c r="AF264" s="72">
        <f t="shared" si="105"/>
        <v>91.803278688524586</v>
      </c>
      <c r="AG264" s="73">
        <f t="shared" si="105"/>
        <v>91.803278688524586</v>
      </c>
      <c r="AH264" s="621">
        <v>1</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4.45">
      <c r="B265" s="622"/>
      <c r="C265" s="1" t="s">
        <v>195</v>
      </c>
      <c r="D265" s="211">
        <v>4</v>
      </c>
      <c r="E265" s="211">
        <v>8</v>
      </c>
      <c r="F265" s="211">
        <v>8</v>
      </c>
      <c r="G265" s="211">
        <v>9</v>
      </c>
      <c r="H265" s="211">
        <v>5</v>
      </c>
      <c r="I265" s="211">
        <v>7</v>
      </c>
      <c r="J265" s="211">
        <v>7</v>
      </c>
      <c r="K265" s="211">
        <v>8</v>
      </c>
      <c r="L265" s="211">
        <v>10</v>
      </c>
      <c r="M265" s="211">
        <v>8</v>
      </c>
      <c r="N265" s="211">
        <v>6</v>
      </c>
      <c r="O265" s="211">
        <v>8</v>
      </c>
      <c r="P265" s="212">
        <v>8</v>
      </c>
      <c r="Q265" s="212">
        <v>8</v>
      </c>
      <c r="R265" s="212">
        <v>8</v>
      </c>
      <c r="S265" s="620">
        <f>100</f>
        <v>100</v>
      </c>
      <c r="T265" s="72">
        <f t="shared" si="81"/>
        <v>200</v>
      </c>
      <c r="U265" s="72">
        <f t="shared" si="82"/>
        <v>200</v>
      </c>
      <c r="V265" s="72">
        <f t="shared" si="83"/>
        <v>225</v>
      </c>
      <c r="W265" s="72">
        <f t="shared" si="84"/>
        <v>125</v>
      </c>
      <c r="X265" s="72">
        <f t="shared" si="85"/>
        <v>175</v>
      </c>
      <c r="Y265" s="72">
        <f t="shared" si="86"/>
        <v>175</v>
      </c>
      <c r="Z265" s="72">
        <f t="shared" si="87"/>
        <v>200</v>
      </c>
      <c r="AA265" s="72">
        <f t="shared" si="88"/>
        <v>250</v>
      </c>
      <c r="AB265" s="72">
        <f t="shared" si="88"/>
        <v>200</v>
      </c>
      <c r="AC265" s="72">
        <f t="shared" si="88"/>
        <v>150</v>
      </c>
      <c r="AD265" s="72">
        <f t="shared" si="88"/>
        <v>200</v>
      </c>
      <c r="AE265" s="72">
        <f t="shared" si="104"/>
        <v>200</v>
      </c>
      <c r="AF265" s="72">
        <f t="shared" si="105"/>
        <v>200</v>
      </c>
      <c r="AG265" s="73">
        <f t="shared" si="105"/>
        <v>200</v>
      </c>
      <c r="AH265" s="621">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622"/>
      <c r="C266" s="1" t="s">
        <v>196</v>
      </c>
      <c r="D266" s="211">
        <v>5</v>
      </c>
      <c r="E266" s="211">
        <v>5</v>
      </c>
      <c r="F266" s="211">
        <v>4</v>
      </c>
      <c r="G266" s="211">
        <v>4</v>
      </c>
      <c r="H266" s="211">
        <v>4</v>
      </c>
      <c r="I266" s="211">
        <v>3</v>
      </c>
      <c r="J266" s="211">
        <v>3</v>
      </c>
      <c r="K266" s="211">
        <v>4</v>
      </c>
      <c r="L266" s="211">
        <v>3</v>
      </c>
      <c r="M266" s="211">
        <v>2</v>
      </c>
      <c r="N266" s="211">
        <v>2</v>
      </c>
      <c r="O266" s="211">
        <v>2</v>
      </c>
      <c r="P266" s="212">
        <v>2</v>
      </c>
      <c r="Q266" s="212">
        <v>2</v>
      </c>
      <c r="R266" s="212">
        <v>2</v>
      </c>
      <c r="S266" s="620">
        <f>100</f>
        <v>100</v>
      </c>
      <c r="T266" s="72">
        <f t="shared" si="81"/>
        <v>100</v>
      </c>
      <c r="U266" s="72">
        <f t="shared" si="82"/>
        <v>80</v>
      </c>
      <c r="V266" s="72">
        <f t="shared" si="83"/>
        <v>80</v>
      </c>
      <c r="W266" s="72">
        <f t="shared" si="84"/>
        <v>80</v>
      </c>
      <c r="X266" s="72">
        <f t="shared" si="85"/>
        <v>60</v>
      </c>
      <c r="Y266" s="72">
        <f t="shared" si="86"/>
        <v>60</v>
      </c>
      <c r="Z266" s="72">
        <f t="shared" si="87"/>
        <v>80</v>
      </c>
      <c r="AA266" s="72">
        <f t="shared" si="88"/>
        <v>60</v>
      </c>
      <c r="AB266" s="72">
        <f t="shared" si="88"/>
        <v>40</v>
      </c>
      <c r="AC266" s="72">
        <f t="shared" si="88"/>
        <v>40</v>
      </c>
      <c r="AD266" s="72">
        <f t="shared" si="88"/>
        <v>40</v>
      </c>
      <c r="AE266" s="72">
        <f t="shared" si="104"/>
        <v>40</v>
      </c>
      <c r="AF266" s="72">
        <f t="shared" si="105"/>
        <v>40</v>
      </c>
      <c r="AG266" s="73">
        <f t="shared" si="105"/>
        <v>40</v>
      </c>
      <c r="AH266" s="621">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622"/>
      <c r="C267" s="1" t="s">
        <v>197</v>
      </c>
      <c r="D267" s="211">
        <v>3</v>
      </c>
      <c r="E267" s="211">
        <v>2</v>
      </c>
      <c r="F267" s="211">
        <v>3</v>
      </c>
      <c r="G267" s="211">
        <v>3</v>
      </c>
      <c r="H267" s="211">
        <v>3</v>
      </c>
      <c r="I267" s="211">
        <v>2</v>
      </c>
      <c r="J267" s="211">
        <v>3</v>
      </c>
      <c r="K267" s="211">
        <v>2</v>
      </c>
      <c r="L267" s="211">
        <v>2</v>
      </c>
      <c r="M267" s="211">
        <v>2</v>
      </c>
      <c r="N267" s="211">
        <v>2</v>
      </c>
      <c r="O267" s="211">
        <v>2</v>
      </c>
      <c r="P267" s="212">
        <v>1</v>
      </c>
      <c r="Q267" s="212">
        <v>1</v>
      </c>
      <c r="R267" s="212">
        <v>1</v>
      </c>
      <c r="S267" s="620">
        <f>100</f>
        <v>100</v>
      </c>
      <c r="T267" s="72">
        <f t="shared" si="81"/>
        <v>66.666666666666671</v>
      </c>
      <c r="U267" s="72">
        <f t="shared" si="82"/>
        <v>100</v>
      </c>
      <c r="V267" s="72">
        <f t="shared" si="83"/>
        <v>100</v>
      </c>
      <c r="W267" s="72">
        <f t="shared" si="84"/>
        <v>100</v>
      </c>
      <c r="X267" s="72">
        <f t="shared" si="85"/>
        <v>66.666666666666671</v>
      </c>
      <c r="Y267" s="72">
        <f t="shared" si="86"/>
        <v>100</v>
      </c>
      <c r="Z267" s="72">
        <f t="shared" si="87"/>
        <v>66.666666666666671</v>
      </c>
      <c r="AA267" s="72">
        <f t="shared" si="88"/>
        <v>66.666666666666671</v>
      </c>
      <c r="AB267" s="72">
        <f t="shared" si="88"/>
        <v>66.666666666666671</v>
      </c>
      <c r="AC267" s="72">
        <f t="shared" si="88"/>
        <v>66.666666666666671</v>
      </c>
      <c r="AD267" s="72">
        <f t="shared" si="88"/>
        <v>66.666666666666671</v>
      </c>
      <c r="AE267" s="72">
        <f t="shared" si="104"/>
        <v>33.333333333333336</v>
      </c>
      <c r="AF267" s="72">
        <f t="shared" si="105"/>
        <v>33.333333333333336</v>
      </c>
      <c r="AG267" s="73">
        <f t="shared" si="105"/>
        <v>33.333333333333336</v>
      </c>
      <c r="AH267" s="621">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622"/>
      <c r="C268" s="1" t="s">
        <v>198</v>
      </c>
      <c r="D268" s="211">
        <v>73</v>
      </c>
      <c r="E268" s="211">
        <v>67</v>
      </c>
      <c r="F268" s="211">
        <v>69</v>
      </c>
      <c r="G268" s="211">
        <v>72</v>
      </c>
      <c r="H268" s="211">
        <v>81</v>
      </c>
      <c r="I268" s="211">
        <v>82</v>
      </c>
      <c r="J268" s="211">
        <v>88</v>
      </c>
      <c r="K268" s="211">
        <v>85</v>
      </c>
      <c r="L268" s="211">
        <v>84</v>
      </c>
      <c r="M268" s="211">
        <v>79</v>
      </c>
      <c r="N268" s="211">
        <v>74</v>
      </c>
      <c r="O268" s="211">
        <v>76</v>
      </c>
      <c r="P268" s="212">
        <v>70</v>
      </c>
      <c r="Q268" s="212">
        <v>67</v>
      </c>
      <c r="R268" s="212">
        <v>67</v>
      </c>
      <c r="S268" s="620">
        <f>100</f>
        <v>100</v>
      </c>
      <c r="T268" s="72">
        <f t="shared" si="81"/>
        <v>91.780821917808225</v>
      </c>
      <c r="U268" s="72">
        <f t="shared" si="82"/>
        <v>94.520547945205479</v>
      </c>
      <c r="V268" s="72">
        <f t="shared" si="83"/>
        <v>98.630136986301366</v>
      </c>
      <c r="W268" s="72">
        <f t="shared" si="84"/>
        <v>110.95890410958904</v>
      </c>
      <c r="X268" s="72">
        <f t="shared" si="85"/>
        <v>112.32876712328768</v>
      </c>
      <c r="Y268" s="72">
        <f t="shared" si="86"/>
        <v>120.54794520547945</v>
      </c>
      <c r="Z268" s="72">
        <f t="shared" si="87"/>
        <v>116.43835616438356</v>
      </c>
      <c r="AA268" s="72">
        <f t="shared" si="88"/>
        <v>115.06849315068493</v>
      </c>
      <c r="AB268" s="72">
        <f t="shared" si="88"/>
        <v>108.21917808219177</v>
      </c>
      <c r="AC268" s="72">
        <f t="shared" si="88"/>
        <v>101.36986301369863</v>
      </c>
      <c r="AD268" s="72">
        <f t="shared" ref="AD268" si="106">O268*100/$D268</f>
        <v>104.10958904109589</v>
      </c>
      <c r="AE268" s="72">
        <f t="shared" si="104"/>
        <v>95.890410958904113</v>
      </c>
      <c r="AF268" s="72">
        <f t="shared" si="105"/>
        <v>91.780821917808225</v>
      </c>
      <c r="AG268" s="73">
        <f t="shared" si="105"/>
        <v>91.780821917808225</v>
      </c>
      <c r="AH268" s="621">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340"/>
      <c r="C269" s="8" t="s">
        <v>199</v>
      </c>
      <c r="D269">
        <v>70</v>
      </c>
      <c r="E269">
        <v>65</v>
      </c>
      <c r="F269">
        <v>66</v>
      </c>
      <c r="G269">
        <v>69</v>
      </c>
      <c r="H269">
        <v>78</v>
      </c>
      <c r="I269">
        <v>80</v>
      </c>
      <c r="J269">
        <v>85</v>
      </c>
      <c r="K269">
        <v>83</v>
      </c>
      <c r="L269">
        <v>82</v>
      </c>
      <c r="M269">
        <v>77</v>
      </c>
      <c r="N269">
        <v>72</v>
      </c>
      <c r="O269">
        <v>74</v>
      </c>
      <c r="P269">
        <v>69</v>
      </c>
      <c r="Q269">
        <v>66</v>
      </c>
      <c r="R269">
        <v>66</v>
      </c>
      <c r="S269" s="620">
        <f>100</f>
        <v>100</v>
      </c>
      <c r="T269" s="72">
        <f t="shared" ref="T269:T332" si="107">E269*100/$D269</f>
        <v>92.857142857142861</v>
      </c>
      <c r="U269" s="72">
        <f t="shared" ref="U269:U332" si="108">F269*100/$D269</f>
        <v>94.285714285714292</v>
      </c>
      <c r="V269" s="72">
        <f t="shared" ref="V269:V332" si="109">G269*100/$D269</f>
        <v>98.571428571428569</v>
      </c>
      <c r="W269" s="72">
        <f t="shared" ref="W269:W332" si="110">H269*100/$D269</f>
        <v>111.42857142857143</v>
      </c>
      <c r="X269" s="72">
        <f t="shared" ref="X269:X332" si="111">I269*100/$D269</f>
        <v>114.28571428571429</v>
      </c>
      <c r="Y269" s="72">
        <f t="shared" ref="Y269:Y332" si="112">J269*100/$D269</f>
        <v>121.42857142857143</v>
      </c>
      <c r="Z269" s="72">
        <f t="shared" ref="Z269:Z332" si="113">K269*100/$D269</f>
        <v>118.57142857142857</v>
      </c>
      <c r="AA269" s="72">
        <f t="shared" ref="AA269:AD332" si="114">L269*100/$D269</f>
        <v>117.14285714285714</v>
      </c>
      <c r="AB269" s="72">
        <f t="shared" si="114"/>
        <v>110</v>
      </c>
      <c r="AC269" s="72">
        <f t="shared" si="114"/>
        <v>102.85714285714286</v>
      </c>
      <c r="AD269" s="72">
        <f t="shared" si="114"/>
        <v>105.71428571428571</v>
      </c>
      <c r="AE269" s="72">
        <f t="shared" ref="AE269:AG269" si="115">P269*100/$D269</f>
        <v>98.571428571428569</v>
      </c>
      <c r="AF269" s="72">
        <f t="shared" si="115"/>
        <v>94.285714285714292</v>
      </c>
      <c r="AG269" s="73">
        <f t="shared" si="115"/>
        <v>94.285714285714292</v>
      </c>
      <c r="AH269" s="237"/>
      <c r="AI269" s="238"/>
      <c r="AJ269" s="238"/>
      <c r="AK269" s="238"/>
      <c r="AL269" s="238"/>
      <c r="AM269" s="238"/>
      <c r="AN269" s="238"/>
      <c r="AO269" s="238"/>
      <c r="AP269" s="238"/>
      <c r="AQ269" s="238"/>
      <c r="AR269" s="238"/>
      <c r="AS269" s="238"/>
      <c r="AT269" s="238"/>
      <c r="AU269" s="238"/>
      <c r="AV269" s="239"/>
    </row>
    <row r="270" spans="2:48" ht="15" customHeight="1">
      <c r="B270" s="622" t="s">
        <v>157</v>
      </c>
      <c r="C270" s="1" t="s">
        <v>194</v>
      </c>
      <c r="D270" s="211">
        <v>1469</v>
      </c>
      <c r="E270" s="211">
        <v>1487</v>
      </c>
      <c r="F270" s="211">
        <v>1514</v>
      </c>
      <c r="G270" s="211">
        <v>1601</v>
      </c>
      <c r="H270" s="211">
        <v>1634</v>
      </c>
      <c r="I270" s="211">
        <v>1698</v>
      </c>
      <c r="J270" s="211">
        <v>1629</v>
      </c>
      <c r="K270" s="211">
        <v>1665</v>
      </c>
      <c r="L270" s="211">
        <v>1611</v>
      </c>
      <c r="M270" s="211">
        <v>1610</v>
      </c>
      <c r="N270" s="211">
        <v>1592</v>
      </c>
      <c r="O270" s="211">
        <v>1648</v>
      </c>
      <c r="P270" s="212">
        <v>1524</v>
      </c>
      <c r="Q270" s="212">
        <v>1463</v>
      </c>
      <c r="R270" s="212">
        <v>1454</v>
      </c>
      <c r="S270" s="620">
        <f>100</f>
        <v>100</v>
      </c>
      <c r="T270" s="72">
        <f t="shared" si="107"/>
        <v>101.22532334921715</v>
      </c>
      <c r="U270" s="72">
        <f t="shared" si="108"/>
        <v>103.06330837304289</v>
      </c>
      <c r="V270" s="72">
        <f t="shared" si="109"/>
        <v>108.9857045609258</v>
      </c>
      <c r="W270" s="72">
        <f t="shared" si="110"/>
        <v>111.23213070115725</v>
      </c>
      <c r="X270" s="72">
        <f t="shared" si="111"/>
        <v>115.58883594281825</v>
      </c>
      <c r="Y270" s="72">
        <f t="shared" si="112"/>
        <v>110.89176310415249</v>
      </c>
      <c r="Z270" s="72">
        <f t="shared" si="113"/>
        <v>113.3424098025868</v>
      </c>
      <c r="AA270" s="72">
        <f t="shared" si="114"/>
        <v>109.66643975493533</v>
      </c>
      <c r="AB270" s="72">
        <f t="shared" si="114"/>
        <v>109.59836623553437</v>
      </c>
      <c r="AC270" s="72">
        <f t="shared" si="114"/>
        <v>108.37304288631722</v>
      </c>
      <c r="AD270" s="72">
        <f t="shared" si="114"/>
        <v>112.18515997277059</v>
      </c>
      <c r="AE270" s="72">
        <f t="shared" ref="AE270:AG270" si="116">P270*100/$D270</f>
        <v>103.74404356705242</v>
      </c>
      <c r="AF270" s="72">
        <f t="shared" si="116"/>
        <v>99.591558883594288</v>
      </c>
      <c r="AG270" s="73">
        <f t="shared" si="116"/>
        <v>98.9788972089857</v>
      </c>
      <c r="AH270" s="621">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22"/>
      <c r="C271" s="1" t="s">
        <v>195</v>
      </c>
      <c r="D271" s="211">
        <v>228</v>
      </c>
      <c r="E271" s="211">
        <v>215</v>
      </c>
      <c r="F271" s="211">
        <v>209</v>
      </c>
      <c r="G271" s="211">
        <v>213</v>
      </c>
      <c r="H271" s="211">
        <v>196</v>
      </c>
      <c r="I271" s="211">
        <v>205</v>
      </c>
      <c r="J271" s="211">
        <v>224</v>
      </c>
      <c r="K271" s="211">
        <v>215</v>
      </c>
      <c r="L271" s="211">
        <v>217</v>
      </c>
      <c r="M271" s="211">
        <v>229</v>
      </c>
      <c r="N271" s="211">
        <v>229</v>
      </c>
      <c r="O271" s="211">
        <v>241</v>
      </c>
      <c r="P271" s="212">
        <v>227</v>
      </c>
      <c r="Q271" s="212">
        <v>218</v>
      </c>
      <c r="R271" s="212">
        <v>216</v>
      </c>
      <c r="S271" s="620">
        <f>100</f>
        <v>100</v>
      </c>
      <c r="T271" s="72">
        <f t="shared" si="107"/>
        <v>94.298245614035082</v>
      </c>
      <c r="U271" s="72">
        <f t="shared" si="108"/>
        <v>91.666666666666671</v>
      </c>
      <c r="V271" s="72">
        <f t="shared" si="109"/>
        <v>93.421052631578945</v>
      </c>
      <c r="W271" s="72">
        <f t="shared" si="110"/>
        <v>85.964912280701753</v>
      </c>
      <c r="X271" s="72">
        <f t="shared" si="111"/>
        <v>89.912280701754383</v>
      </c>
      <c r="Y271" s="72">
        <f t="shared" si="112"/>
        <v>98.245614035087726</v>
      </c>
      <c r="Z271" s="72">
        <f t="shared" si="113"/>
        <v>94.298245614035082</v>
      </c>
      <c r="AA271" s="72">
        <f t="shared" si="114"/>
        <v>95.175438596491233</v>
      </c>
      <c r="AB271" s="72">
        <f t="shared" si="114"/>
        <v>100.43859649122807</v>
      </c>
      <c r="AC271" s="72">
        <f t="shared" si="114"/>
        <v>100.43859649122807</v>
      </c>
      <c r="AD271" s="72">
        <f t="shared" si="114"/>
        <v>105.70175438596492</v>
      </c>
      <c r="AE271" s="72">
        <f t="shared" ref="AE271:AG271" si="117">P271*100/$D271</f>
        <v>99.561403508771932</v>
      </c>
      <c r="AF271" s="72">
        <f t="shared" si="117"/>
        <v>95.614035087719301</v>
      </c>
      <c r="AG271" s="73">
        <f t="shared" si="117"/>
        <v>94.736842105263165</v>
      </c>
      <c r="AH271" s="621">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22"/>
      <c r="C272" s="1" t="s">
        <v>196</v>
      </c>
      <c r="D272" s="211">
        <v>73</v>
      </c>
      <c r="E272" s="211">
        <v>67</v>
      </c>
      <c r="F272" s="211">
        <v>67</v>
      </c>
      <c r="G272" s="211">
        <v>65</v>
      </c>
      <c r="H272" s="211">
        <v>71</v>
      </c>
      <c r="I272" s="211">
        <v>61</v>
      </c>
      <c r="J272" s="211">
        <v>69</v>
      </c>
      <c r="K272" s="211">
        <v>74</v>
      </c>
      <c r="L272" s="211">
        <v>76</v>
      </c>
      <c r="M272" s="211">
        <v>77</v>
      </c>
      <c r="N272" s="211">
        <v>78</v>
      </c>
      <c r="O272" s="211">
        <v>77</v>
      </c>
      <c r="P272" s="212">
        <v>69</v>
      </c>
      <c r="Q272" s="212">
        <v>65</v>
      </c>
      <c r="R272" s="212">
        <v>64</v>
      </c>
      <c r="S272" s="620">
        <f>100</f>
        <v>100</v>
      </c>
      <c r="T272" s="72">
        <f t="shared" si="107"/>
        <v>91.780821917808225</v>
      </c>
      <c r="U272" s="72">
        <f t="shared" si="108"/>
        <v>91.780821917808225</v>
      </c>
      <c r="V272" s="72">
        <f t="shared" si="109"/>
        <v>89.041095890410958</v>
      </c>
      <c r="W272" s="72">
        <f t="shared" si="110"/>
        <v>97.260273972602747</v>
      </c>
      <c r="X272" s="72">
        <f t="shared" si="111"/>
        <v>83.561643835616437</v>
      </c>
      <c r="Y272" s="72">
        <f t="shared" si="112"/>
        <v>94.520547945205479</v>
      </c>
      <c r="Z272" s="72">
        <f t="shared" si="113"/>
        <v>101.36986301369863</v>
      </c>
      <c r="AA272" s="72">
        <f t="shared" si="114"/>
        <v>104.10958904109589</v>
      </c>
      <c r="AB272" s="72">
        <f t="shared" si="114"/>
        <v>105.47945205479452</v>
      </c>
      <c r="AC272" s="72">
        <f t="shared" si="114"/>
        <v>106.84931506849315</v>
      </c>
      <c r="AD272" s="72">
        <f t="shared" si="114"/>
        <v>105.47945205479452</v>
      </c>
      <c r="AE272" s="72">
        <f t="shared" ref="AE272:AG272" si="118">P272*100/$D272</f>
        <v>94.520547945205479</v>
      </c>
      <c r="AF272" s="72">
        <f t="shared" si="118"/>
        <v>89.041095890410958</v>
      </c>
      <c r="AG272" s="73">
        <f t="shared" si="118"/>
        <v>87.671232876712324</v>
      </c>
      <c r="AH272" s="621">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22"/>
      <c r="C273" s="1" t="s">
        <v>197</v>
      </c>
      <c r="D273" s="211">
        <v>19</v>
      </c>
      <c r="E273" s="211">
        <v>20</v>
      </c>
      <c r="F273" s="211">
        <v>21</v>
      </c>
      <c r="G273" s="211">
        <v>21</v>
      </c>
      <c r="H273" s="211">
        <v>20</v>
      </c>
      <c r="I273" s="211">
        <v>16</v>
      </c>
      <c r="J273" s="211">
        <v>18</v>
      </c>
      <c r="K273" s="211">
        <v>17</v>
      </c>
      <c r="L273" s="211">
        <v>16</v>
      </c>
      <c r="M273" s="211">
        <v>15</v>
      </c>
      <c r="N273" s="211">
        <v>14</v>
      </c>
      <c r="O273" s="211">
        <v>17</v>
      </c>
      <c r="P273" s="212">
        <v>13</v>
      </c>
      <c r="Q273" s="212">
        <v>12</v>
      </c>
      <c r="R273" s="212">
        <v>11</v>
      </c>
      <c r="S273" s="620">
        <f>100</f>
        <v>100</v>
      </c>
      <c r="T273" s="72">
        <f t="shared" si="107"/>
        <v>105.26315789473684</v>
      </c>
      <c r="U273" s="72">
        <f t="shared" si="108"/>
        <v>110.52631578947368</v>
      </c>
      <c r="V273" s="72">
        <f t="shared" si="109"/>
        <v>110.52631578947368</v>
      </c>
      <c r="W273" s="72">
        <f t="shared" si="110"/>
        <v>105.26315789473684</v>
      </c>
      <c r="X273" s="72">
        <f t="shared" si="111"/>
        <v>84.21052631578948</v>
      </c>
      <c r="Y273" s="72">
        <f t="shared" si="112"/>
        <v>94.736842105263165</v>
      </c>
      <c r="Z273" s="72">
        <f t="shared" si="113"/>
        <v>89.473684210526315</v>
      </c>
      <c r="AA273" s="72">
        <f t="shared" si="114"/>
        <v>84.21052631578948</v>
      </c>
      <c r="AB273" s="72">
        <f t="shared" si="114"/>
        <v>78.94736842105263</v>
      </c>
      <c r="AC273" s="72">
        <f t="shared" si="114"/>
        <v>73.684210526315795</v>
      </c>
      <c r="AD273" s="72">
        <f t="shared" si="114"/>
        <v>89.473684210526315</v>
      </c>
      <c r="AE273" s="72">
        <f t="shared" ref="AE273:AG273" si="119">P273*100/$D273</f>
        <v>68.421052631578945</v>
      </c>
      <c r="AF273" s="72">
        <f t="shared" si="119"/>
        <v>63.157894736842103</v>
      </c>
      <c r="AG273" s="73">
        <f t="shared" si="119"/>
        <v>57.89473684210526</v>
      </c>
      <c r="AH273" s="621">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22"/>
      <c r="C274" s="1" t="s">
        <v>198</v>
      </c>
      <c r="D274" s="211">
        <v>1789</v>
      </c>
      <c r="E274" s="211">
        <v>1789</v>
      </c>
      <c r="F274" s="211">
        <v>1811</v>
      </c>
      <c r="G274" s="211">
        <v>1900</v>
      </c>
      <c r="H274" s="211">
        <v>1921</v>
      </c>
      <c r="I274" s="211">
        <v>1980</v>
      </c>
      <c r="J274" s="211">
        <v>1940</v>
      </c>
      <c r="K274" s="211">
        <v>1971</v>
      </c>
      <c r="L274" s="211">
        <v>1920</v>
      </c>
      <c r="M274" s="211">
        <v>1931</v>
      </c>
      <c r="N274" s="211">
        <v>1913</v>
      </c>
      <c r="O274" s="211">
        <v>1983</v>
      </c>
      <c r="P274" s="212">
        <v>1833</v>
      </c>
      <c r="Q274" s="212">
        <v>1758</v>
      </c>
      <c r="R274" s="212">
        <v>1745</v>
      </c>
      <c r="S274" s="620">
        <f>100</f>
        <v>100</v>
      </c>
      <c r="T274" s="72">
        <f t="shared" si="107"/>
        <v>100</v>
      </c>
      <c r="U274" s="72">
        <f t="shared" si="108"/>
        <v>101.22973728339855</v>
      </c>
      <c r="V274" s="72">
        <f t="shared" si="109"/>
        <v>106.20458356623813</v>
      </c>
      <c r="W274" s="72">
        <f t="shared" si="110"/>
        <v>107.37842370039128</v>
      </c>
      <c r="X274" s="72">
        <f t="shared" si="111"/>
        <v>110.6763555058692</v>
      </c>
      <c r="Y274" s="72">
        <f t="shared" si="112"/>
        <v>108.44046953605366</v>
      </c>
      <c r="Z274" s="72">
        <f t="shared" si="113"/>
        <v>110.1732811626607</v>
      </c>
      <c r="AA274" s="72">
        <f t="shared" si="114"/>
        <v>107.3225265511459</v>
      </c>
      <c r="AB274" s="72">
        <f t="shared" si="114"/>
        <v>107.93739519284516</v>
      </c>
      <c r="AC274" s="72">
        <f t="shared" si="114"/>
        <v>106.93124650642817</v>
      </c>
      <c r="AD274" s="72">
        <f t="shared" si="114"/>
        <v>110.84404695360537</v>
      </c>
      <c r="AE274" s="72">
        <f t="shared" ref="AE274:AG274" si="120">P274*100/$D274</f>
        <v>102.4594745667971</v>
      </c>
      <c r="AF274" s="72">
        <f t="shared" si="120"/>
        <v>98.267188373392955</v>
      </c>
      <c r="AG274" s="73">
        <f t="shared" si="120"/>
        <v>97.540525433202902</v>
      </c>
      <c r="AH274" s="621">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40"/>
      <c r="C275" s="8" t="s">
        <v>199</v>
      </c>
      <c r="D275">
        <v>1770</v>
      </c>
      <c r="E275">
        <v>1769</v>
      </c>
      <c r="F275">
        <v>1790</v>
      </c>
      <c r="G275">
        <v>1879</v>
      </c>
      <c r="H275">
        <v>1901</v>
      </c>
      <c r="I275">
        <v>1964</v>
      </c>
      <c r="J275">
        <v>1922</v>
      </c>
      <c r="K275">
        <v>1954</v>
      </c>
      <c r="L275">
        <v>1904</v>
      </c>
      <c r="M275">
        <v>1916</v>
      </c>
      <c r="N275">
        <v>1899</v>
      </c>
      <c r="O275">
        <v>1966</v>
      </c>
      <c r="P275">
        <v>1820</v>
      </c>
      <c r="Q275">
        <v>1746</v>
      </c>
      <c r="R275">
        <v>1734</v>
      </c>
      <c r="S275" s="620">
        <f>100</f>
        <v>100</v>
      </c>
      <c r="T275" s="72">
        <f t="shared" si="107"/>
        <v>99.943502824858754</v>
      </c>
      <c r="U275" s="72">
        <f t="shared" si="108"/>
        <v>101.12994350282486</v>
      </c>
      <c r="V275" s="72">
        <f t="shared" si="109"/>
        <v>106.15819209039547</v>
      </c>
      <c r="W275" s="72">
        <f t="shared" si="110"/>
        <v>107.40112994350282</v>
      </c>
      <c r="X275" s="72">
        <f t="shared" si="111"/>
        <v>110.96045197740114</v>
      </c>
      <c r="Y275" s="72">
        <f t="shared" si="112"/>
        <v>108.58757062146893</v>
      </c>
      <c r="Z275" s="72">
        <f t="shared" si="113"/>
        <v>110.39548022598871</v>
      </c>
      <c r="AA275" s="72">
        <f t="shared" si="114"/>
        <v>107.57062146892656</v>
      </c>
      <c r="AB275" s="72">
        <f t="shared" si="114"/>
        <v>108.24858757062147</v>
      </c>
      <c r="AC275" s="72">
        <f t="shared" si="114"/>
        <v>107.28813559322033</v>
      </c>
      <c r="AD275" s="72">
        <f t="shared" si="114"/>
        <v>111.07344632768361</v>
      </c>
      <c r="AE275" s="72">
        <f t="shared" ref="AE275:AG275" si="121">P275*100/$D275</f>
        <v>102.82485875706215</v>
      </c>
      <c r="AF275" s="72">
        <f t="shared" si="121"/>
        <v>98.644067796610173</v>
      </c>
      <c r="AG275" s="73">
        <f t="shared" si="121"/>
        <v>97.966101694915253</v>
      </c>
      <c r="AH275" s="237"/>
      <c r="AI275" s="238"/>
      <c r="AJ275" s="238"/>
      <c r="AK275" s="238"/>
      <c r="AL275" s="238"/>
      <c r="AM275" s="238"/>
      <c r="AN275" s="238"/>
      <c r="AO275" s="238"/>
      <c r="AP275" s="238"/>
      <c r="AQ275" s="238"/>
      <c r="AR275" s="238"/>
      <c r="AS275" s="238"/>
      <c r="AT275" s="238"/>
      <c r="AU275" s="238"/>
      <c r="AV275" s="239"/>
    </row>
    <row r="276" spans="2:48" ht="15" customHeight="1">
      <c r="B276" s="622" t="s">
        <v>165</v>
      </c>
      <c r="C276" s="1" t="s">
        <v>194</v>
      </c>
      <c r="D276" s="211">
        <v>276</v>
      </c>
      <c r="E276" s="211">
        <v>277</v>
      </c>
      <c r="F276" s="211">
        <v>291</v>
      </c>
      <c r="G276" s="211">
        <v>296</v>
      </c>
      <c r="H276" s="211">
        <v>299</v>
      </c>
      <c r="I276" s="211">
        <v>305</v>
      </c>
      <c r="J276" s="211">
        <v>294</v>
      </c>
      <c r="K276" s="211">
        <v>292</v>
      </c>
      <c r="L276" s="211">
        <v>270</v>
      </c>
      <c r="M276" s="211">
        <v>312</v>
      </c>
      <c r="N276" s="211">
        <v>377</v>
      </c>
      <c r="O276" s="211">
        <v>499</v>
      </c>
      <c r="P276" s="212">
        <v>461</v>
      </c>
      <c r="Q276" s="212">
        <v>442</v>
      </c>
      <c r="R276" s="212">
        <v>440</v>
      </c>
      <c r="S276" s="620">
        <f>100</f>
        <v>100</v>
      </c>
      <c r="T276" s="72">
        <f t="shared" si="107"/>
        <v>100.3623188405797</v>
      </c>
      <c r="U276" s="72">
        <f t="shared" si="108"/>
        <v>105.43478260869566</v>
      </c>
      <c r="V276" s="72">
        <f t="shared" si="109"/>
        <v>107.2463768115942</v>
      </c>
      <c r="W276" s="72">
        <f t="shared" si="110"/>
        <v>108.33333333333333</v>
      </c>
      <c r="X276" s="72">
        <f t="shared" si="111"/>
        <v>110.50724637681159</v>
      </c>
      <c r="Y276" s="72">
        <f t="shared" si="112"/>
        <v>106.52173913043478</v>
      </c>
      <c r="Z276" s="72">
        <f t="shared" si="113"/>
        <v>105.79710144927536</v>
      </c>
      <c r="AA276" s="72">
        <f t="shared" si="114"/>
        <v>97.826086956521735</v>
      </c>
      <c r="AB276" s="72">
        <f t="shared" si="114"/>
        <v>113.04347826086956</v>
      </c>
      <c r="AC276" s="72">
        <f t="shared" si="114"/>
        <v>136.59420289855072</v>
      </c>
      <c r="AD276" s="72">
        <f t="shared" si="114"/>
        <v>180.79710144927537</v>
      </c>
      <c r="AE276" s="72">
        <f t="shared" ref="AE276:AG276" si="122">P276*100/$D276</f>
        <v>167.02898550724638</v>
      </c>
      <c r="AF276" s="72">
        <f t="shared" si="122"/>
        <v>160.14492753623188</v>
      </c>
      <c r="AG276" s="73">
        <f t="shared" si="122"/>
        <v>159.42028985507247</v>
      </c>
      <c r="AH276" s="621">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622"/>
      <c r="C277" s="1" t="s">
        <v>195</v>
      </c>
      <c r="D277" s="211">
        <v>31</v>
      </c>
      <c r="E277" s="211">
        <v>30</v>
      </c>
      <c r="F277" s="211">
        <v>32</v>
      </c>
      <c r="G277" s="211">
        <v>36</v>
      </c>
      <c r="H277" s="211">
        <v>40</v>
      </c>
      <c r="I277" s="211">
        <v>39</v>
      </c>
      <c r="J277" s="211">
        <v>40</v>
      </c>
      <c r="K277" s="211">
        <v>38</v>
      </c>
      <c r="L277" s="211">
        <v>40</v>
      </c>
      <c r="M277" s="211">
        <v>38</v>
      </c>
      <c r="N277" s="211">
        <v>41</v>
      </c>
      <c r="O277" s="211">
        <v>41</v>
      </c>
      <c r="P277" s="212">
        <v>39</v>
      </c>
      <c r="Q277" s="212">
        <v>37</v>
      </c>
      <c r="R277" s="212">
        <v>37</v>
      </c>
      <c r="S277" s="620">
        <f>100</f>
        <v>100</v>
      </c>
      <c r="T277" s="72">
        <f t="shared" si="107"/>
        <v>96.774193548387103</v>
      </c>
      <c r="U277" s="72">
        <f t="shared" si="108"/>
        <v>103.2258064516129</v>
      </c>
      <c r="V277" s="72">
        <f t="shared" si="109"/>
        <v>116.12903225806451</v>
      </c>
      <c r="W277" s="72">
        <f t="shared" si="110"/>
        <v>129.03225806451613</v>
      </c>
      <c r="X277" s="72">
        <f t="shared" si="111"/>
        <v>125.80645161290323</v>
      </c>
      <c r="Y277" s="72">
        <f t="shared" si="112"/>
        <v>129.03225806451613</v>
      </c>
      <c r="Z277" s="72">
        <f t="shared" si="113"/>
        <v>122.58064516129032</v>
      </c>
      <c r="AA277" s="72">
        <f t="shared" si="114"/>
        <v>129.03225806451613</v>
      </c>
      <c r="AB277" s="72">
        <f t="shared" si="114"/>
        <v>122.58064516129032</v>
      </c>
      <c r="AC277" s="72">
        <f t="shared" si="114"/>
        <v>132.25806451612902</v>
      </c>
      <c r="AD277" s="72">
        <f t="shared" si="114"/>
        <v>132.25806451612902</v>
      </c>
      <c r="AE277" s="72">
        <f t="shared" ref="AE277:AG277" si="123">P277*100/$D277</f>
        <v>125.80645161290323</v>
      </c>
      <c r="AF277" s="72">
        <f t="shared" si="123"/>
        <v>119.35483870967742</v>
      </c>
      <c r="AG277" s="73">
        <f t="shared" si="123"/>
        <v>119.35483870967742</v>
      </c>
      <c r="AH277" s="621">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622"/>
      <c r="C278" s="1" t="s">
        <v>196</v>
      </c>
      <c r="D278" s="211">
        <v>13</v>
      </c>
      <c r="E278" s="211">
        <v>11</v>
      </c>
      <c r="F278" s="211">
        <v>10</v>
      </c>
      <c r="G278" s="211">
        <v>13</v>
      </c>
      <c r="H278" s="211">
        <v>12</v>
      </c>
      <c r="I278" s="211">
        <v>11</v>
      </c>
      <c r="J278" s="211">
        <v>16</v>
      </c>
      <c r="K278" s="211">
        <v>18</v>
      </c>
      <c r="L278" s="211">
        <v>19</v>
      </c>
      <c r="M278" s="211">
        <v>18</v>
      </c>
      <c r="N278" s="211">
        <v>15</v>
      </c>
      <c r="O278" s="211">
        <v>17</v>
      </c>
      <c r="P278" s="212">
        <v>15</v>
      </c>
      <c r="Q278" s="212">
        <v>14</v>
      </c>
      <c r="R278" s="212">
        <v>14</v>
      </c>
      <c r="S278" s="620">
        <f>100</f>
        <v>100</v>
      </c>
      <c r="T278" s="72">
        <f t="shared" si="107"/>
        <v>84.615384615384613</v>
      </c>
      <c r="U278" s="72">
        <f t="shared" si="108"/>
        <v>76.92307692307692</v>
      </c>
      <c r="V278" s="72">
        <f t="shared" si="109"/>
        <v>100</v>
      </c>
      <c r="W278" s="72">
        <f t="shared" si="110"/>
        <v>92.307692307692307</v>
      </c>
      <c r="X278" s="72">
        <f t="shared" si="111"/>
        <v>84.615384615384613</v>
      </c>
      <c r="Y278" s="72">
        <f t="shared" si="112"/>
        <v>123.07692307692308</v>
      </c>
      <c r="Z278" s="72">
        <f t="shared" si="113"/>
        <v>138.46153846153845</v>
      </c>
      <c r="AA278" s="72">
        <f t="shared" si="114"/>
        <v>146.15384615384616</v>
      </c>
      <c r="AB278" s="72">
        <f t="shared" si="114"/>
        <v>138.46153846153845</v>
      </c>
      <c r="AC278" s="72">
        <f t="shared" si="114"/>
        <v>115.38461538461539</v>
      </c>
      <c r="AD278" s="72">
        <f t="shared" si="114"/>
        <v>130.76923076923077</v>
      </c>
      <c r="AE278" s="72">
        <f t="shared" ref="AE278:AG278" si="124">P278*100/$D278</f>
        <v>115.38461538461539</v>
      </c>
      <c r="AF278" s="72">
        <f t="shared" si="124"/>
        <v>107.69230769230769</v>
      </c>
      <c r="AG278" s="73">
        <f t="shared" si="124"/>
        <v>107.69230769230769</v>
      </c>
      <c r="AH278" s="621">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622"/>
      <c r="C279" s="1" t="s">
        <v>197</v>
      </c>
      <c r="D279" s="211">
        <v>4</v>
      </c>
      <c r="E279" s="211">
        <v>4</v>
      </c>
      <c r="F279" s="211">
        <v>4</v>
      </c>
      <c r="G279" s="211">
        <v>4</v>
      </c>
      <c r="H279" s="211">
        <v>4</v>
      </c>
      <c r="I279" s="211">
        <v>3</v>
      </c>
      <c r="J279" s="211">
        <v>4</v>
      </c>
      <c r="K279" s="211">
        <v>4</v>
      </c>
      <c r="L279" s="211">
        <v>4</v>
      </c>
      <c r="M279" s="211">
        <v>4</v>
      </c>
      <c r="N279" s="211">
        <v>5</v>
      </c>
      <c r="O279" s="211">
        <v>4</v>
      </c>
      <c r="P279" s="212">
        <v>3</v>
      </c>
      <c r="Q279" s="212">
        <v>3</v>
      </c>
      <c r="R279" s="212">
        <v>3</v>
      </c>
      <c r="S279" s="620">
        <f>100</f>
        <v>100</v>
      </c>
      <c r="T279" s="72">
        <f t="shared" si="107"/>
        <v>100</v>
      </c>
      <c r="U279" s="72">
        <f t="shared" si="108"/>
        <v>100</v>
      </c>
      <c r="V279" s="72">
        <f t="shared" si="109"/>
        <v>100</v>
      </c>
      <c r="W279" s="72">
        <f t="shared" si="110"/>
        <v>100</v>
      </c>
      <c r="X279" s="72">
        <f t="shared" si="111"/>
        <v>75</v>
      </c>
      <c r="Y279" s="72">
        <f t="shared" si="112"/>
        <v>100</v>
      </c>
      <c r="Z279" s="72">
        <f t="shared" si="113"/>
        <v>100</v>
      </c>
      <c r="AA279" s="72">
        <f t="shared" si="114"/>
        <v>100</v>
      </c>
      <c r="AB279" s="72">
        <f t="shared" si="114"/>
        <v>100</v>
      </c>
      <c r="AC279" s="72">
        <f t="shared" si="114"/>
        <v>125</v>
      </c>
      <c r="AD279" s="72">
        <f t="shared" si="114"/>
        <v>100</v>
      </c>
      <c r="AE279" s="72">
        <f t="shared" ref="AE279:AG279" si="125">P279*100/$D279</f>
        <v>75</v>
      </c>
      <c r="AF279" s="72">
        <f t="shared" si="125"/>
        <v>75</v>
      </c>
      <c r="AG279" s="73">
        <f t="shared" si="125"/>
        <v>75</v>
      </c>
      <c r="AH279" s="621">
        <v>1</v>
      </c>
      <c r="AI279" s="234">
        <v>1</v>
      </c>
      <c r="AJ279" s="234">
        <v>1</v>
      </c>
      <c r="AK279" s="234">
        <v>1</v>
      </c>
      <c r="AL279" s="234">
        <v>1</v>
      </c>
      <c r="AM279" s="234">
        <v>1</v>
      </c>
      <c r="AN279" s="234">
        <v>1</v>
      </c>
      <c r="AO279" s="234">
        <v>1</v>
      </c>
      <c r="AP279" s="234">
        <v>1</v>
      </c>
      <c r="AQ279" s="234">
        <v>1</v>
      </c>
      <c r="AR279" s="234">
        <v>1</v>
      </c>
      <c r="AS279" s="234">
        <v>1</v>
      </c>
      <c r="AT279" s="234">
        <v>4</v>
      </c>
      <c r="AU279" s="234">
        <v>6</v>
      </c>
      <c r="AV279" s="236">
        <v>7</v>
      </c>
    </row>
    <row r="280" spans="2:48" ht="14.45">
      <c r="B280" s="622"/>
      <c r="C280" s="1" t="s">
        <v>198</v>
      </c>
      <c r="D280" s="211">
        <v>324</v>
      </c>
      <c r="E280" s="211">
        <v>322</v>
      </c>
      <c r="F280" s="211">
        <v>337</v>
      </c>
      <c r="G280" s="211">
        <v>349</v>
      </c>
      <c r="H280" s="211">
        <v>355</v>
      </c>
      <c r="I280" s="211">
        <v>358</v>
      </c>
      <c r="J280" s="211">
        <v>354</v>
      </c>
      <c r="K280" s="211">
        <v>352</v>
      </c>
      <c r="L280" s="211">
        <v>333</v>
      </c>
      <c r="M280" s="211">
        <v>372</v>
      </c>
      <c r="N280" s="211">
        <v>438</v>
      </c>
      <c r="O280" s="211">
        <v>561</v>
      </c>
      <c r="P280" s="212">
        <v>518</v>
      </c>
      <c r="Q280" s="212">
        <v>496</v>
      </c>
      <c r="R280" s="212">
        <v>494</v>
      </c>
      <c r="S280" s="620">
        <f>100</f>
        <v>100</v>
      </c>
      <c r="T280" s="72">
        <f t="shared" si="107"/>
        <v>99.382716049382722</v>
      </c>
      <c r="U280" s="72">
        <f t="shared" si="108"/>
        <v>104.01234567901234</v>
      </c>
      <c r="V280" s="72">
        <f t="shared" si="109"/>
        <v>107.71604938271605</v>
      </c>
      <c r="W280" s="72">
        <f t="shared" si="110"/>
        <v>109.5679012345679</v>
      </c>
      <c r="X280" s="72">
        <f t="shared" si="111"/>
        <v>110.49382716049382</v>
      </c>
      <c r="Y280" s="72">
        <f t="shared" si="112"/>
        <v>109.25925925925925</v>
      </c>
      <c r="Z280" s="72">
        <f t="shared" si="113"/>
        <v>108.64197530864197</v>
      </c>
      <c r="AA280" s="72">
        <f t="shared" si="114"/>
        <v>102.77777777777777</v>
      </c>
      <c r="AB280" s="72">
        <f t="shared" si="114"/>
        <v>114.81481481481481</v>
      </c>
      <c r="AC280" s="72">
        <f t="shared" si="114"/>
        <v>135.18518518518519</v>
      </c>
      <c r="AD280" s="72">
        <f t="shared" si="114"/>
        <v>173.14814814814815</v>
      </c>
      <c r="AE280" s="72">
        <f t="shared" ref="AE280:AG280" si="126">P280*100/$D280</f>
        <v>159.87654320987653</v>
      </c>
      <c r="AF280" s="72">
        <f t="shared" si="126"/>
        <v>153.08641975308643</v>
      </c>
      <c r="AG280" s="73">
        <f t="shared" si="126"/>
        <v>152.46913580246914</v>
      </c>
      <c r="AH280" s="621">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340"/>
      <c r="C281" s="8" t="s">
        <v>199</v>
      </c>
      <c r="D281">
        <v>320</v>
      </c>
      <c r="E281">
        <v>318</v>
      </c>
      <c r="F281">
        <v>333</v>
      </c>
      <c r="G281">
        <v>345</v>
      </c>
      <c r="H281">
        <v>351</v>
      </c>
      <c r="I281">
        <v>355</v>
      </c>
      <c r="J281">
        <v>350</v>
      </c>
      <c r="K281">
        <v>348</v>
      </c>
      <c r="L281">
        <v>329</v>
      </c>
      <c r="M281">
        <v>368</v>
      </c>
      <c r="N281">
        <v>433</v>
      </c>
      <c r="O281">
        <v>557</v>
      </c>
      <c r="P281">
        <v>515</v>
      </c>
      <c r="Q281">
        <v>493</v>
      </c>
      <c r="R281">
        <v>491</v>
      </c>
      <c r="S281" s="620">
        <f>100</f>
        <v>100</v>
      </c>
      <c r="T281" s="72">
        <f t="shared" si="107"/>
        <v>99.375</v>
      </c>
      <c r="U281" s="72">
        <f t="shared" si="108"/>
        <v>104.0625</v>
      </c>
      <c r="V281" s="72">
        <f t="shared" si="109"/>
        <v>107.8125</v>
      </c>
      <c r="W281" s="72">
        <f t="shared" si="110"/>
        <v>109.6875</v>
      </c>
      <c r="X281" s="72">
        <f t="shared" si="111"/>
        <v>110.9375</v>
      </c>
      <c r="Y281" s="72">
        <f t="shared" si="112"/>
        <v>109.375</v>
      </c>
      <c r="Z281" s="72">
        <f t="shared" si="113"/>
        <v>108.75</v>
      </c>
      <c r="AA281" s="72">
        <f t="shared" si="114"/>
        <v>102.8125</v>
      </c>
      <c r="AB281" s="72">
        <f t="shared" si="114"/>
        <v>115</v>
      </c>
      <c r="AC281" s="72">
        <f t="shared" si="114"/>
        <v>135.3125</v>
      </c>
      <c r="AD281" s="72">
        <f t="shared" si="114"/>
        <v>174.0625</v>
      </c>
      <c r="AE281" s="72">
        <f t="shared" ref="AE281:AG281" si="127">P281*100/$D281</f>
        <v>160.9375</v>
      </c>
      <c r="AF281" s="72">
        <f t="shared" si="127"/>
        <v>154.0625</v>
      </c>
      <c r="AG281" s="73">
        <f t="shared" si="127"/>
        <v>153.4375</v>
      </c>
      <c r="AH281" s="237"/>
      <c r="AI281" s="238"/>
      <c r="AJ281" s="238"/>
      <c r="AK281" s="238"/>
      <c r="AL281" s="238"/>
      <c r="AM281" s="238"/>
      <c r="AN281" s="238"/>
      <c r="AO281" s="238"/>
      <c r="AP281" s="238"/>
      <c r="AQ281" s="238"/>
      <c r="AR281" s="238"/>
      <c r="AS281" s="238"/>
      <c r="AT281" s="238"/>
      <c r="AU281" s="238"/>
      <c r="AV281" s="239"/>
    </row>
    <row r="282" spans="2:48" ht="14.45">
      <c r="B282" s="622" t="s">
        <v>158</v>
      </c>
      <c r="C282" s="1" t="s">
        <v>194</v>
      </c>
      <c r="D282" s="211">
        <v>1531</v>
      </c>
      <c r="E282" s="211">
        <v>1542</v>
      </c>
      <c r="F282" s="211">
        <v>1534</v>
      </c>
      <c r="G282" s="211">
        <v>1540</v>
      </c>
      <c r="H282" s="211">
        <v>1554</v>
      </c>
      <c r="I282" s="211">
        <v>1683</v>
      </c>
      <c r="J282" s="211">
        <v>1628</v>
      </c>
      <c r="K282" s="211">
        <v>1651</v>
      </c>
      <c r="L282" s="211">
        <v>1757</v>
      </c>
      <c r="M282" s="211">
        <v>1756</v>
      </c>
      <c r="N282" s="211">
        <v>1841</v>
      </c>
      <c r="O282" s="211">
        <v>1897</v>
      </c>
      <c r="P282" s="212">
        <v>1755</v>
      </c>
      <c r="Q282" s="212">
        <v>1718</v>
      </c>
      <c r="R282" s="212">
        <v>1756</v>
      </c>
      <c r="S282" s="620">
        <f>100</f>
        <v>100</v>
      </c>
      <c r="T282" s="72">
        <f t="shared" si="107"/>
        <v>100.7184846505552</v>
      </c>
      <c r="U282" s="72">
        <f t="shared" si="108"/>
        <v>100.19595035924233</v>
      </c>
      <c r="V282" s="72">
        <f t="shared" si="109"/>
        <v>100.58785107772698</v>
      </c>
      <c r="W282" s="72">
        <f t="shared" si="110"/>
        <v>101.5022860875245</v>
      </c>
      <c r="X282" s="72">
        <f t="shared" si="111"/>
        <v>109.92815153494448</v>
      </c>
      <c r="Y282" s="72">
        <f t="shared" si="112"/>
        <v>106.33572828216852</v>
      </c>
      <c r="Z282" s="72">
        <f t="shared" si="113"/>
        <v>107.83801436969301</v>
      </c>
      <c r="AA282" s="72">
        <f t="shared" si="114"/>
        <v>114.7615937295885</v>
      </c>
      <c r="AB282" s="72">
        <f t="shared" si="114"/>
        <v>114.6962769431744</v>
      </c>
      <c r="AC282" s="72">
        <f t="shared" si="114"/>
        <v>120.24820378837362</v>
      </c>
      <c r="AD282" s="72">
        <f t="shared" si="114"/>
        <v>123.90594382756369</v>
      </c>
      <c r="AE282" s="72">
        <f t="shared" ref="AE282:AG282" si="128">P282*100/$D282</f>
        <v>114.63096015676028</v>
      </c>
      <c r="AF282" s="72">
        <f t="shared" si="128"/>
        <v>112.21423905943827</v>
      </c>
      <c r="AG282" s="73">
        <f t="shared" si="128"/>
        <v>114.6962769431744</v>
      </c>
      <c r="AH282" s="621">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22"/>
      <c r="C283" s="1" t="s">
        <v>195</v>
      </c>
      <c r="D283" s="211">
        <v>180</v>
      </c>
      <c r="E283" s="211">
        <v>166</v>
      </c>
      <c r="F283" s="211">
        <v>161</v>
      </c>
      <c r="G283" s="211">
        <v>177</v>
      </c>
      <c r="H283" s="211">
        <v>167</v>
      </c>
      <c r="I283" s="211">
        <v>128</v>
      </c>
      <c r="J283" s="211">
        <v>180</v>
      </c>
      <c r="K283" s="211">
        <v>183</v>
      </c>
      <c r="L283" s="211">
        <v>183</v>
      </c>
      <c r="M283" s="211">
        <v>170</v>
      </c>
      <c r="N283" s="211">
        <v>182</v>
      </c>
      <c r="O283" s="211">
        <v>186</v>
      </c>
      <c r="P283" s="212">
        <v>174</v>
      </c>
      <c r="Q283" s="212">
        <v>168</v>
      </c>
      <c r="R283" s="212">
        <v>174</v>
      </c>
      <c r="S283" s="620">
        <f>100</f>
        <v>100</v>
      </c>
      <c r="T283" s="72">
        <f t="shared" si="107"/>
        <v>92.222222222222229</v>
      </c>
      <c r="U283" s="72">
        <f t="shared" si="108"/>
        <v>89.444444444444443</v>
      </c>
      <c r="V283" s="72">
        <f t="shared" si="109"/>
        <v>98.333333333333329</v>
      </c>
      <c r="W283" s="72">
        <f t="shared" si="110"/>
        <v>92.777777777777771</v>
      </c>
      <c r="X283" s="72">
        <f t="shared" si="111"/>
        <v>71.111111111111114</v>
      </c>
      <c r="Y283" s="72">
        <f t="shared" si="112"/>
        <v>100</v>
      </c>
      <c r="Z283" s="72">
        <f t="shared" si="113"/>
        <v>101.66666666666667</v>
      </c>
      <c r="AA283" s="72">
        <f t="shared" si="114"/>
        <v>101.66666666666667</v>
      </c>
      <c r="AB283" s="72">
        <f t="shared" si="114"/>
        <v>94.444444444444443</v>
      </c>
      <c r="AC283" s="72">
        <f t="shared" si="114"/>
        <v>101.11111111111111</v>
      </c>
      <c r="AD283" s="72">
        <f t="shared" si="114"/>
        <v>103.33333333333333</v>
      </c>
      <c r="AE283" s="72">
        <f t="shared" ref="AE283:AG283" si="129">P283*100/$D283</f>
        <v>96.666666666666671</v>
      </c>
      <c r="AF283" s="72">
        <f t="shared" si="129"/>
        <v>93.333333333333329</v>
      </c>
      <c r="AG283" s="73">
        <f t="shared" si="129"/>
        <v>96.666666666666671</v>
      </c>
      <c r="AH283" s="621">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622"/>
      <c r="C284" s="1" t="s">
        <v>196</v>
      </c>
      <c r="D284" s="211">
        <v>26</v>
      </c>
      <c r="E284" s="211">
        <v>27</v>
      </c>
      <c r="F284" s="211">
        <v>24</v>
      </c>
      <c r="G284" s="211">
        <v>24</v>
      </c>
      <c r="H284" s="211">
        <v>24</v>
      </c>
      <c r="I284" s="211">
        <v>20</v>
      </c>
      <c r="J284" s="211">
        <v>23</v>
      </c>
      <c r="K284" s="211">
        <v>25</v>
      </c>
      <c r="L284" s="211">
        <v>23</v>
      </c>
      <c r="M284" s="211">
        <v>30</v>
      </c>
      <c r="N284" s="211">
        <v>31</v>
      </c>
      <c r="O284" s="211">
        <v>35</v>
      </c>
      <c r="P284" s="212">
        <v>31</v>
      </c>
      <c r="Q284" s="212">
        <v>30</v>
      </c>
      <c r="R284" s="212">
        <v>31</v>
      </c>
      <c r="S284" s="620">
        <f>100</f>
        <v>100</v>
      </c>
      <c r="T284" s="72">
        <f t="shared" si="107"/>
        <v>103.84615384615384</v>
      </c>
      <c r="U284" s="72">
        <f t="shared" si="108"/>
        <v>92.307692307692307</v>
      </c>
      <c r="V284" s="72">
        <f t="shared" si="109"/>
        <v>92.307692307692307</v>
      </c>
      <c r="W284" s="72">
        <f t="shared" si="110"/>
        <v>92.307692307692307</v>
      </c>
      <c r="X284" s="72">
        <f t="shared" si="111"/>
        <v>76.92307692307692</v>
      </c>
      <c r="Y284" s="72">
        <f t="shared" si="112"/>
        <v>88.461538461538467</v>
      </c>
      <c r="Z284" s="72">
        <f t="shared" si="113"/>
        <v>96.15384615384616</v>
      </c>
      <c r="AA284" s="72">
        <f t="shared" si="114"/>
        <v>88.461538461538467</v>
      </c>
      <c r="AB284" s="72">
        <f t="shared" si="114"/>
        <v>115.38461538461539</v>
      </c>
      <c r="AC284" s="72">
        <f t="shared" si="114"/>
        <v>119.23076923076923</v>
      </c>
      <c r="AD284" s="72">
        <f t="shared" si="114"/>
        <v>134.61538461538461</v>
      </c>
      <c r="AE284" s="72">
        <f t="shared" ref="AE284:AE332" si="130">P284*100/$D284</f>
        <v>119.23076923076923</v>
      </c>
      <c r="AF284" s="72">
        <f t="shared" ref="AF284:AG332" si="131">Q284*100/$D284</f>
        <v>115.38461538461539</v>
      </c>
      <c r="AG284" s="73">
        <f t="shared" si="131"/>
        <v>119.23076923076923</v>
      </c>
      <c r="AH284" s="621">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622"/>
      <c r="C285" s="1" t="s">
        <v>197</v>
      </c>
      <c r="D285" s="211">
        <v>4</v>
      </c>
      <c r="E285" s="211">
        <v>5</v>
      </c>
      <c r="F285" s="211">
        <v>5</v>
      </c>
      <c r="G285" s="211">
        <v>5</v>
      </c>
      <c r="H285" s="211">
        <v>5</v>
      </c>
      <c r="I285" s="211">
        <v>5</v>
      </c>
      <c r="J285" s="211">
        <v>5</v>
      </c>
      <c r="K285" s="211">
        <v>5</v>
      </c>
      <c r="L285" s="211">
        <v>4</v>
      </c>
      <c r="M285" s="211">
        <v>3</v>
      </c>
      <c r="N285" s="211">
        <v>2</v>
      </c>
      <c r="O285" s="211">
        <v>2</v>
      </c>
      <c r="P285" s="212">
        <v>1</v>
      </c>
      <c r="Q285" s="212">
        <v>1</v>
      </c>
      <c r="R285" s="212">
        <v>1</v>
      </c>
      <c r="S285" s="620">
        <f>100</f>
        <v>100</v>
      </c>
      <c r="T285" s="72">
        <f t="shared" si="107"/>
        <v>125</v>
      </c>
      <c r="U285" s="72">
        <f t="shared" si="108"/>
        <v>125</v>
      </c>
      <c r="V285" s="72">
        <f t="shared" si="109"/>
        <v>125</v>
      </c>
      <c r="W285" s="72">
        <f t="shared" si="110"/>
        <v>125</v>
      </c>
      <c r="X285" s="72">
        <f t="shared" si="111"/>
        <v>125</v>
      </c>
      <c r="Y285" s="72">
        <f t="shared" si="112"/>
        <v>125</v>
      </c>
      <c r="Z285" s="72">
        <f t="shared" si="113"/>
        <v>125</v>
      </c>
      <c r="AA285" s="72">
        <f t="shared" si="114"/>
        <v>100</v>
      </c>
      <c r="AB285" s="72">
        <f t="shared" si="114"/>
        <v>75</v>
      </c>
      <c r="AC285" s="72">
        <f t="shared" si="114"/>
        <v>50</v>
      </c>
      <c r="AD285" s="72">
        <f t="shared" si="114"/>
        <v>50</v>
      </c>
      <c r="AE285" s="72">
        <f t="shared" si="130"/>
        <v>25</v>
      </c>
      <c r="AF285" s="72">
        <f t="shared" si="131"/>
        <v>25</v>
      </c>
      <c r="AG285" s="73">
        <f t="shared" si="131"/>
        <v>25</v>
      </c>
      <c r="AH285" s="621">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622"/>
      <c r="C286" s="1" t="s">
        <v>198</v>
      </c>
      <c r="D286" s="211">
        <v>1741</v>
      </c>
      <c r="E286" s="211">
        <v>1740</v>
      </c>
      <c r="F286" s="211">
        <v>1724</v>
      </c>
      <c r="G286" s="211">
        <v>1746</v>
      </c>
      <c r="H286" s="211">
        <v>1750</v>
      </c>
      <c r="I286" s="211">
        <v>1836</v>
      </c>
      <c r="J286" s="211">
        <v>1836</v>
      </c>
      <c r="K286" s="211">
        <v>1864</v>
      </c>
      <c r="L286" s="211">
        <v>1967</v>
      </c>
      <c r="M286" s="211">
        <v>1959</v>
      </c>
      <c r="N286" s="211">
        <v>2056</v>
      </c>
      <c r="O286" s="211">
        <v>2120</v>
      </c>
      <c r="P286" s="212">
        <v>1961</v>
      </c>
      <c r="Q286" s="212">
        <v>1917</v>
      </c>
      <c r="R286" s="212">
        <v>1962</v>
      </c>
      <c r="S286" s="620">
        <f>100</f>
        <v>100</v>
      </c>
      <c r="T286" s="72">
        <f t="shared" si="107"/>
        <v>99.942561746122919</v>
      </c>
      <c r="U286" s="72">
        <f t="shared" si="108"/>
        <v>99.023549684089602</v>
      </c>
      <c r="V286" s="72">
        <f t="shared" si="109"/>
        <v>100.28719126938542</v>
      </c>
      <c r="W286" s="72">
        <f t="shared" si="110"/>
        <v>100.51694428489374</v>
      </c>
      <c r="X286" s="72">
        <f t="shared" si="111"/>
        <v>105.4566341183228</v>
      </c>
      <c r="Y286" s="72">
        <f t="shared" si="112"/>
        <v>105.4566341183228</v>
      </c>
      <c r="Z286" s="72">
        <f t="shared" si="113"/>
        <v>107.06490522688111</v>
      </c>
      <c r="AA286" s="72">
        <f t="shared" si="114"/>
        <v>112.98104537622056</v>
      </c>
      <c r="AB286" s="72">
        <f t="shared" si="114"/>
        <v>112.52153934520391</v>
      </c>
      <c r="AC286" s="72">
        <f t="shared" si="114"/>
        <v>118.09304997128088</v>
      </c>
      <c r="AD286" s="72">
        <f t="shared" si="114"/>
        <v>121.76909821941413</v>
      </c>
      <c r="AE286" s="72">
        <f t="shared" si="130"/>
        <v>112.63641585295807</v>
      </c>
      <c r="AF286" s="72">
        <f t="shared" si="131"/>
        <v>110.10913268236645</v>
      </c>
      <c r="AG286" s="73">
        <f t="shared" si="131"/>
        <v>112.69385410683515</v>
      </c>
      <c r="AH286" s="621">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40"/>
      <c r="C287" s="8" t="s">
        <v>199</v>
      </c>
      <c r="D287">
        <v>1737</v>
      </c>
      <c r="E287">
        <v>1735</v>
      </c>
      <c r="F287">
        <v>1719</v>
      </c>
      <c r="G287">
        <v>1741</v>
      </c>
      <c r="H287">
        <v>1745</v>
      </c>
      <c r="I287">
        <v>1831</v>
      </c>
      <c r="J287">
        <v>1831</v>
      </c>
      <c r="K287">
        <v>1859</v>
      </c>
      <c r="L287">
        <v>1963</v>
      </c>
      <c r="M287">
        <v>1956</v>
      </c>
      <c r="N287">
        <v>2054</v>
      </c>
      <c r="O287">
        <v>2118</v>
      </c>
      <c r="P287">
        <v>1960</v>
      </c>
      <c r="Q287">
        <v>1916</v>
      </c>
      <c r="R287">
        <v>1961</v>
      </c>
      <c r="S287" s="620">
        <f>100</f>
        <v>100</v>
      </c>
      <c r="T287" s="72">
        <f t="shared" si="107"/>
        <v>99.884858952216462</v>
      </c>
      <c r="U287" s="72">
        <f t="shared" si="108"/>
        <v>98.963730569948183</v>
      </c>
      <c r="V287" s="72">
        <f t="shared" si="109"/>
        <v>100.23028209556706</v>
      </c>
      <c r="W287" s="72">
        <f t="shared" si="110"/>
        <v>100.46056419113414</v>
      </c>
      <c r="X287" s="72">
        <f t="shared" si="111"/>
        <v>105.41162924582613</v>
      </c>
      <c r="Y287" s="72">
        <f t="shared" si="112"/>
        <v>105.41162924582613</v>
      </c>
      <c r="Z287" s="72">
        <f t="shared" si="113"/>
        <v>107.02360391479563</v>
      </c>
      <c r="AA287" s="72">
        <f t="shared" si="114"/>
        <v>113.01093839953944</v>
      </c>
      <c r="AB287" s="72">
        <f t="shared" si="114"/>
        <v>112.60794473229707</v>
      </c>
      <c r="AC287" s="72">
        <f t="shared" si="114"/>
        <v>118.24985607369027</v>
      </c>
      <c r="AD287" s="72">
        <f t="shared" si="114"/>
        <v>121.93436960276338</v>
      </c>
      <c r="AE287" s="72">
        <f t="shared" si="130"/>
        <v>112.83822682786413</v>
      </c>
      <c r="AF287" s="72">
        <f t="shared" si="131"/>
        <v>110.30512377662637</v>
      </c>
      <c r="AG287" s="73">
        <f t="shared" si="131"/>
        <v>112.8957973517559</v>
      </c>
      <c r="AH287" s="237"/>
      <c r="AI287" s="238"/>
      <c r="AJ287" s="238"/>
      <c r="AK287" s="238"/>
      <c r="AL287" s="238"/>
      <c r="AM287" s="238"/>
      <c r="AN287" s="238"/>
      <c r="AO287" s="238"/>
      <c r="AP287" s="238"/>
      <c r="AQ287" s="238"/>
      <c r="AR287" s="238"/>
      <c r="AS287" s="238"/>
      <c r="AT287" s="238"/>
      <c r="AU287" s="238"/>
      <c r="AV287" s="239"/>
    </row>
    <row r="288" spans="2:48" ht="15" customHeight="1">
      <c r="B288" s="622" t="s">
        <v>159</v>
      </c>
      <c r="C288" s="1" t="s">
        <v>194</v>
      </c>
      <c r="D288" s="211">
        <v>8960</v>
      </c>
      <c r="E288" s="211">
        <v>9181</v>
      </c>
      <c r="F288" s="211">
        <v>9243</v>
      </c>
      <c r="G288" s="211">
        <v>9105</v>
      </c>
      <c r="H288" s="211">
        <v>9178</v>
      </c>
      <c r="I288" s="211">
        <v>9216</v>
      </c>
      <c r="J288" s="211">
        <v>8828</v>
      </c>
      <c r="K288" s="211">
        <v>8889</v>
      </c>
      <c r="L288" s="211">
        <v>9005</v>
      </c>
      <c r="M288" s="211">
        <v>8990</v>
      </c>
      <c r="N288" s="211">
        <v>8780</v>
      </c>
      <c r="O288" s="211">
        <v>8774</v>
      </c>
      <c r="P288" s="212">
        <v>8111</v>
      </c>
      <c r="Q288" s="212">
        <v>7943</v>
      </c>
      <c r="R288" s="212">
        <v>8118</v>
      </c>
      <c r="S288" s="620">
        <f>100</f>
        <v>100</v>
      </c>
      <c r="T288" s="72">
        <f t="shared" si="107"/>
        <v>102.46651785714286</v>
      </c>
      <c r="U288" s="72">
        <f t="shared" si="108"/>
        <v>103.15848214285714</v>
      </c>
      <c r="V288" s="72">
        <f t="shared" si="109"/>
        <v>101.61830357142857</v>
      </c>
      <c r="W288" s="72">
        <f t="shared" si="110"/>
        <v>102.43303571428571</v>
      </c>
      <c r="X288" s="72">
        <f t="shared" si="111"/>
        <v>102.85714285714286</v>
      </c>
      <c r="Y288" s="72">
        <f t="shared" si="112"/>
        <v>98.526785714285708</v>
      </c>
      <c r="Z288" s="72">
        <f t="shared" si="113"/>
        <v>99.207589285714292</v>
      </c>
      <c r="AA288" s="72">
        <f t="shared" si="114"/>
        <v>100.50223214285714</v>
      </c>
      <c r="AB288" s="72">
        <f t="shared" si="114"/>
        <v>100.33482142857143</v>
      </c>
      <c r="AC288" s="72">
        <f t="shared" si="114"/>
        <v>97.991071428571431</v>
      </c>
      <c r="AD288" s="72">
        <f t="shared" si="114"/>
        <v>97.924107142857139</v>
      </c>
      <c r="AE288" s="72">
        <f t="shared" si="130"/>
        <v>90.524553571428569</v>
      </c>
      <c r="AF288" s="72">
        <f t="shared" si="131"/>
        <v>88.649553571428569</v>
      </c>
      <c r="AG288" s="73">
        <f t="shared" si="131"/>
        <v>90.602678571428569</v>
      </c>
      <c r="AH288" s="621">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22"/>
      <c r="C289" s="1" t="s">
        <v>195</v>
      </c>
      <c r="D289" s="211">
        <v>660</v>
      </c>
      <c r="E289" s="211">
        <v>668</v>
      </c>
      <c r="F289" s="211">
        <v>657</v>
      </c>
      <c r="G289" s="211">
        <v>757</v>
      </c>
      <c r="H289" s="211">
        <v>768</v>
      </c>
      <c r="I289" s="211">
        <v>646</v>
      </c>
      <c r="J289" s="211">
        <v>920</v>
      </c>
      <c r="K289" s="211">
        <v>920</v>
      </c>
      <c r="L289" s="211">
        <v>964</v>
      </c>
      <c r="M289" s="211">
        <v>995</v>
      </c>
      <c r="N289" s="211">
        <v>1059</v>
      </c>
      <c r="O289" s="211">
        <v>1232</v>
      </c>
      <c r="P289" s="212">
        <v>1152</v>
      </c>
      <c r="Q289" s="212">
        <v>1116</v>
      </c>
      <c r="R289" s="212">
        <v>1154</v>
      </c>
      <c r="S289" s="620">
        <f>100</f>
        <v>100</v>
      </c>
      <c r="T289" s="72">
        <f t="shared" si="107"/>
        <v>101.21212121212122</v>
      </c>
      <c r="U289" s="72">
        <f t="shared" si="108"/>
        <v>99.545454545454547</v>
      </c>
      <c r="V289" s="72">
        <f t="shared" si="109"/>
        <v>114.6969696969697</v>
      </c>
      <c r="W289" s="72">
        <f t="shared" si="110"/>
        <v>116.36363636363636</v>
      </c>
      <c r="X289" s="72">
        <f t="shared" si="111"/>
        <v>97.878787878787875</v>
      </c>
      <c r="Y289" s="72">
        <f t="shared" si="112"/>
        <v>139.39393939393941</v>
      </c>
      <c r="Z289" s="72">
        <f t="shared" si="113"/>
        <v>139.39393939393941</v>
      </c>
      <c r="AA289" s="72">
        <f t="shared" si="114"/>
        <v>146.06060606060606</v>
      </c>
      <c r="AB289" s="72">
        <f t="shared" si="114"/>
        <v>150.75757575757575</v>
      </c>
      <c r="AC289" s="72">
        <f t="shared" si="114"/>
        <v>160.45454545454547</v>
      </c>
      <c r="AD289" s="72">
        <f t="shared" si="114"/>
        <v>186.66666666666666</v>
      </c>
      <c r="AE289" s="72">
        <f t="shared" si="130"/>
        <v>174.54545454545453</v>
      </c>
      <c r="AF289" s="72">
        <f t="shared" si="131"/>
        <v>169.09090909090909</v>
      </c>
      <c r="AG289" s="73">
        <f t="shared" si="131"/>
        <v>174.84848484848484</v>
      </c>
      <c r="AH289" s="621">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22"/>
      <c r="C290" s="1" t="s">
        <v>196</v>
      </c>
      <c r="D290" s="211">
        <v>52</v>
      </c>
      <c r="E290" s="211">
        <v>60</v>
      </c>
      <c r="F290" s="211">
        <v>69</v>
      </c>
      <c r="G290" s="211">
        <v>73</v>
      </c>
      <c r="H290" s="211">
        <v>79</v>
      </c>
      <c r="I290" s="211">
        <v>58</v>
      </c>
      <c r="J290" s="211">
        <v>90</v>
      </c>
      <c r="K290" s="211">
        <v>96</v>
      </c>
      <c r="L290" s="211">
        <v>91</v>
      </c>
      <c r="M290" s="211">
        <v>97</v>
      </c>
      <c r="N290" s="211">
        <v>96</v>
      </c>
      <c r="O290" s="211">
        <v>107</v>
      </c>
      <c r="P290" s="212">
        <v>96</v>
      </c>
      <c r="Q290" s="212">
        <v>91</v>
      </c>
      <c r="R290" s="212">
        <v>96</v>
      </c>
      <c r="S290" s="620">
        <f>100</f>
        <v>100</v>
      </c>
      <c r="T290" s="72">
        <f t="shared" si="107"/>
        <v>115.38461538461539</v>
      </c>
      <c r="U290" s="72">
        <f t="shared" si="108"/>
        <v>132.69230769230768</v>
      </c>
      <c r="V290" s="72">
        <f t="shared" si="109"/>
        <v>140.38461538461539</v>
      </c>
      <c r="W290" s="72">
        <f t="shared" si="110"/>
        <v>151.92307692307693</v>
      </c>
      <c r="X290" s="72">
        <f t="shared" si="111"/>
        <v>111.53846153846153</v>
      </c>
      <c r="Y290" s="72">
        <f t="shared" si="112"/>
        <v>173.07692307692307</v>
      </c>
      <c r="Z290" s="72">
        <f t="shared" si="113"/>
        <v>184.61538461538461</v>
      </c>
      <c r="AA290" s="72">
        <f t="shared" si="114"/>
        <v>175</v>
      </c>
      <c r="AB290" s="72">
        <f t="shared" si="114"/>
        <v>186.53846153846155</v>
      </c>
      <c r="AC290" s="72">
        <f t="shared" si="114"/>
        <v>184.61538461538461</v>
      </c>
      <c r="AD290" s="72">
        <f t="shared" si="114"/>
        <v>205.76923076923077</v>
      </c>
      <c r="AE290" s="72">
        <f t="shared" si="130"/>
        <v>184.61538461538461</v>
      </c>
      <c r="AF290" s="72">
        <f t="shared" si="131"/>
        <v>175</v>
      </c>
      <c r="AG290" s="73">
        <f t="shared" si="131"/>
        <v>184.61538461538461</v>
      </c>
      <c r="AH290" s="621">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622"/>
      <c r="C291" s="1" t="s">
        <v>197</v>
      </c>
      <c r="D291" s="211">
        <v>11</v>
      </c>
      <c r="E291" s="211">
        <v>12</v>
      </c>
      <c r="F291" s="211">
        <v>11</v>
      </c>
      <c r="G291" s="211">
        <v>11</v>
      </c>
      <c r="H291" s="211">
        <v>13</v>
      </c>
      <c r="I291" s="211">
        <v>11</v>
      </c>
      <c r="J291" s="211">
        <v>13</v>
      </c>
      <c r="K291" s="211">
        <v>12</v>
      </c>
      <c r="L291" s="211">
        <v>15</v>
      </c>
      <c r="M291" s="211">
        <v>17</v>
      </c>
      <c r="N291" s="211">
        <v>21</v>
      </c>
      <c r="O291" s="211">
        <v>25</v>
      </c>
      <c r="P291" s="212">
        <v>19</v>
      </c>
      <c r="Q291" s="212">
        <v>17</v>
      </c>
      <c r="R291" s="212">
        <v>19</v>
      </c>
      <c r="S291" s="620">
        <f>100</f>
        <v>100</v>
      </c>
      <c r="T291" s="72">
        <f t="shared" si="107"/>
        <v>109.09090909090909</v>
      </c>
      <c r="U291" s="72">
        <f t="shared" si="108"/>
        <v>100</v>
      </c>
      <c r="V291" s="72">
        <f t="shared" si="109"/>
        <v>100</v>
      </c>
      <c r="W291" s="72">
        <f t="shared" si="110"/>
        <v>118.18181818181819</v>
      </c>
      <c r="X291" s="72">
        <f t="shared" si="111"/>
        <v>100</v>
      </c>
      <c r="Y291" s="72">
        <f t="shared" si="112"/>
        <v>118.18181818181819</v>
      </c>
      <c r="Z291" s="72">
        <f t="shared" si="113"/>
        <v>109.09090909090909</v>
      </c>
      <c r="AA291" s="72">
        <f t="shared" si="114"/>
        <v>136.36363636363637</v>
      </c>
      <c r="AB291" s="72">
        <f t="shared" si="114"/>
        <v>154.54545454545453</v>
      </c>
      <c r="AC291" s="72">
        <f t="shared" si="114"/>
        <v>190.90909090909091</v>
      </c>
      <c r="AD291" s="72">
        <f t="shared" si="114"/>
        <v>227.27272727272728</v>
      </c>
      <c r="AE291" s="72">
        <f t="shared" si="130"/>
        <v>172.72727272727272</v>
      </c>
      <c r="AF291" s="72">
        <f t="shared" si="131"/>
        <v>154.54545454545453</v>
      </c>
      <c r="AG291" s="73">
        <f t="shared" si="131"/>
        <v>172.72727272727272</v>
      </c>
      <c r="AH291" s="621">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22"/>
      <c r="C292" s="1" t="s">
        <v>198</v>
      </c>
      <c r="D292" s="211">
        <v>9683</v>
      </c>
      <c r="E292" s="211">
        <v>9921</v>
      </c>
      <c r="F292" s="211">
        <v>9980</v>
      </c>
      <c r="G292" s="211">
        <v>9946</v>
      </c>
      <c r="H292" s="211">
        <v>10038</v>
      </c>
      <c r="I292" s="211">
        <v>9931</v>
      </c>
      <c r="J292" s="211">
        <v>9851</v>
      </c>
      <c r="K292" s="211">
        <v>9917</v>
      </c>
      <c r="L292" s="211">
        <v>10075</v>
      </c>
      <c r="M292" s="211">
        <v>10099</v>
      </c>
      <c r="N292" s="211">
        <v>9956</v>
      </c>
      <c r="O292" s="211">
        <v>10138</v>
      </c>
      <c r="P292" s="212">
        <v>9378</v>
      </c>
      <c r="Q292" s="212">
        <v>9167</v>
      </c>
      <c r="R292" s="212">
        <v>9387</v>
      </c>
      <c r="S292" s="620">
        <f>100</f>
        <v>100</v>
      </c>
      <c r="T292" s="72">
        <f t="shared" si="107"/>
        <v>102.45791593514407</v>
      </c>
      <c r="U292" s="72">
        <f t="shared" si="108"/>
        <v>103.06723122999071</v>
      </c>
      <c r="V292" s="72">
        <f t="shared" si="109"/>
        <v>102.71610038211298</v>
      </c>
      <c r="W292" s="72">
        <f t="shared" si="110"/>
        <v>103.66621914695858</v>
      </c>
      <c r="X292" s="72">
        <f t="shared" si="111"/>
        <v>102.56118971393164</v>
      </c>
      <c r="Y292" s="72">
        <f t="shared" si="112"/>
        <v>101.7349994836311</v>
      </c>
      <c r="Z292" s="72">
        <f t="shared" si="113"/>
        <v>102.41660642362903</v>
      </c>
      <c r="AA292" s="72">
        <f t="shared" si="114"/>
        <v>104.04833212847258</v>
      </c>
      <c r="AB292" s="72">
        <f t="shared" si="114"/>
        <v>104.29618919756274</v>
      </c>
      <c r="AC292" s="72">
        <f t="shared" si="114"/>
        <v>102.81937416090055</v>
      </c>
      <c r="AD292" s="72">
        <f t="shared" si="114"/>
        <v>104.69895693483424</v>
      </c>
      <c r="AE292" s="72">
        <f t="shared" si="130"/>
        <v>96.850149746979241</v>
      </c>
      <c r="AF292" s="72">
        <f t="shared" si="131"/>
        <v>94.6710730145616</v>
      </c>
      <c r="AG292" s="73">
        <f t="shared" si="131"/>
        <v>96.943096147888056</v>
      </c>
      <c r="AH292" s="621">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40"/>
      <c r="C293" s="8" t="s">
        <v>199</v>
      </c>
      <c r="D293">
        <v>9672</v>
      </c>
      <c r="E293">
        <v>9909</v>
      </c>
      <c r="F293">
        <v>9969</v>
      </c>
      <c r="G293">
        <v>9935</v>
      </c>
      <c r="H293">
        <v>10025</v>
      </c>
      <c r="I293">
        <v>9920</v>
      </c>
      <c r="J293">
        <v>9838</v>
      </c>
      <c r="K293">
        <v>9905</v>
      </c>
      <c r="L293">
        <v>10060</v>
      </c>
      <c r="M293">
        <v>10082</v>
      </c>
      <c r="N293">
        <v>9935</v>
      </c>
      <c r="O293">
        <v>10113</v>
      </c>
      <c r="P293">
        <v>9359</v>
      </c>
      <c r="Q293">
        <v>9150</v>
      </c>
      <c r="R293">
        <v>9368</v>
      </c>
      <c r="S293" s="620">
        <f>100</f>
        <v>100</v>
      </c>
      <c r="T293" s="72">
        <f t="shared" si="107"/>
        <v>102.45037220843672</v>
      </c>
      <c r="U293" s="72">
        <f t="shared" si="108"/>
        <v>103.07071960297766</v>
      </c>
      <c r="V293" s="72">
        <f t="shared" si="109"/>
        <v>102.7191894127378</v>
      </c>
      <c r="W293" s="72">
        <f t="shared" si="110"/>
        <v>103.64971050454922</v>
      </c>
      <c r="X293" s="72">
        <f t="shared" si="111"/>
        <v>102.56410256410257</v>
      </c>
      <c r="Y293" s="72">
        <f t="shared" si="112"/>
        <v>101.71629445822994</v>
      </c>
      <c r="Z293" s="72">
        <f t="shared" si="113"/>
        <v>102.40901571546733</v>
      </c>
      <c r="AA293" s="72">
        <f t="shared" si="114"/>
        <v>104.01157981803144</v>
      </c>
      <c r="AB293" s="72">
        <f t="shared" si="114"/>
        <v>104.23904052936311</v>
      </c>
      <c r="AC293" s="72">
        <f t="shared" si="114"/>
        <v>102.7191894127378</v>
      </c>
      <c r="AD293" s="72">
        <f t="shared" si="114"/>
        <v>104.55955334987593</v>
      </c>
      <c r="AE293" s="72">
        <f t="shared" si="130"/>
        <v>96.763854425144743</v>
      </c>
      <c r="AF293" s="72">
        <f t="shared" si="131"/>
        <v>94.602977667493803</v>
      </c>
      <c r="AG293" s="73">
        <f t="shared" si="131"/>
        <v>96.856906534325887</v>
      </c>
      <c r="AH293" s="237"/>
      <c r="AI293" s="238"/>
      <c r="AJ293" s="238"/>
      <c r="AK293" s="238"/>
      <c r="AL293" s="238"/>
      <c r="AM293" s="238"/>
      <c r="AN293" s="238"/>
      <c r="AO293" s="238"/>
      <c r="AP293" s="238"/>
      <c r="AQ293" s="238"/>
      <c r="AR293" s="238"/>
      <c r="AS293" s="238"/>
      <c r="AT293" s="238"/>
      <c r="AU293" s="238"/>
      <c r="AV293" s="239"/>
    </row>
    <row r="294" spans="2:48" ht="15" customHeight="1">
      <c r="B294" s="622" t="s">
        <v>150</v>
      </c>
      <c r="C294" s="1" t="s">
        <v>194</v>
      </c>
      <c r="D294" s="211">
        <v>956</v>
      </c>
      <c r="E294" s="211">
        <v>924</v>
      </c>
      <c r="F294" s="211">
        <v>901</v>
      </c>
      <c r="G294" s="211">
        <v>897</v>
      </c>
      <c r="H294" s="211">
        <v>896</v>
      </c>
      <c r="I294" s="211">
        <v>891</v>
      </c>
      <c r="J294" s="211">
        <v>841</v>
      </c>
      <c r="K294" s="211">
        <v>846</v>
      </c>
      <c r="L294" s="211">
        <v>801</v>
      </c>
      <c r="M294" s="211">
        <v>806</v>
      </c>
      <c r="N294" s="211">
        <v>774</v>
      </c>
      <c r="O294" s="211">
        <v>791</v>
      </c>
      <c r="P294" s="212">
        <v>807</v>
      </c>
      <c r="Q294" s="212">
        <v>846</v>
      </c>
      <c r="R294" s="212">
        <v>867</v>
      </c>
      <c r="S294" s="620">
        <f>100</f>
        <v>100</v>
      </c>
      <c r="T294" s="72">
        <f t="shared" si="107"/>
        <v>96.65271966527196</v>
      </c>
      <c r="U294" s="72">
        <f t="shared" si="108"/>
        <v>94.246861924686186</v>
      </c>
      <c r="V294" s="72">
        <f t="shared" si="109"/>
        <v>93.828451882845187</v>
      </c>
      <c r="W294" s="72">
        <f t="shared" si="110"/>
        <v>93.723849372384933</v>
      </c>
      <c r="X294" s="72">
        <f t="shared" si="111"/>
        <v>93.20083682008368</v>
      </c>
      <c r="Y294" s="72">
        <f t="shared" si="112"/>
        <v>87.970711297071134</v>
      </c>
      <c r="Z294" s="72">
        <f t="shared" si="113"/>
        <v>88.493723849372387</v>
      </c>
      <c r="AA294" s="72">
        <f t="shared" si="114"/>
        <v>83.786610878661094</v>
      </c>
      <c r="AB294" s="72">
        <f t="shared" si="114"/>
        <v>84.309623430962347</v>
      </c>
      <c r="AC294" s="72">
        <f t="shared" si="114"/>
        <v>80.962343096234306</v>
      </c>
      <c r="AD294" s="72">
        <f t="shared" si="114"/>
        <v>82.740585774058573</v>
      </c>
      <c r="AE294" s="72">
        <f t="shared" si="130"/>
        <v>84.4142259414226</v>
      </c>
      <c r="AF294" s="72">
        <f t="shared" si="131"/>
        <v>88.493723849372387</v>
      </c>
      <c r="AG294" s="73">
        <f t="shared" si="131"/>
        <v>90.690376569037653</v>
      </c>
      <c r="AH294" s="621">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22"/>
      <c r="C295" s="1" t="s">
        <v>195</v>
      </c>
      <c r="D295" s="211">
        <v>140</v>
      </c>
      <c r="E295" s="211">
        <v>147</v>
      </c>
      <c r="F295" s="211">
        <v>143</v>
      </c>
      <c r="G295" s="211">
        <v>138</v>
      </c>
      <c r="H295" s="211">
        <v>127</v>
      </c>
      <c r="I295" s="211">
        <v>103</v>
      </c>
      <c r="J295" s="211">
        <v>129</v>
      </c>
      <c r="K295" s="211">
        <v>123</v>
      </c>
      <c r="L295" s="211">
        <v>122</v>
      </c>
      <c r="M295" s="211">
        <v>115</v>
      </c>
      <c r="N295" s="211">
        <v>114</v>
      </c>
      <c r="O295" s="211">
        <v>106</v>
      </c>
      <c r="P295" s="212">
        <v>109</v>
      </c>
      <c r="Q295" s="212">
        <v>117</v>
      </c>
      <c r="R295" s="212">
        <v>121</v>
      </c>
      <c r="S295" s="620">
        <f>100</f>
        <v>100</v>
      </c>
      <c r="T295" s="72">
        <f t="shared" si="107"/>
        <v>105</v>
      </c>
      <c r="U295" s="72">
        <f t="shared" si="108"/>
        <v>102.14285714285714</v>
      </c>
      <c r="V295" s="72">
        <f t="shared" si="109"/>
        <v>98.571428571428569</v>
      </c>
      <c r="W295" s="72">
        <f t="shared" si="110"/>
        <v>90.714285714285708</v>
      </c>
      <c r="X295" s="72">
        <f t="shared" si="111"/>
        <v>73.571428571428569</v>
      </c>
      <c r="Y295" s="72">
        <f t="shared" si="112"/>
        <v>92.142857142857139</v>
      </c>
      <c r="Z295" s="72">
        <f t="shared" si="113"/>
        <v>87.857142857142861</v>
      </c>
      <c r="AA295" s="72">
        <f t="shared" si="114"/>
        <v>87.142857142857139</v>
      </c>
      <c r="AB295" s="72">
        <f t="shared" si="114"/>
        <v>82.142857142857139</v>
      </c>
      <c r="AC295" s="72">
        <f t="shared" si="114"/>
        <v>81.428571428571431</v>
      </c>
      <c r="AD295" s="72">
        <f t="shared" si="114"/>
        <v>75.714285714285708</v>
      </c>
      <c r="AE295" s="72">
        <f t="shared" si="130"/>
        <v>77.857142857142861</v>
      </c>
      <c r="AF295" s="72">
        <f t="shared" si="131"/>
        <v>83.571428571428569</v>
      </c>
      <c r="AG295" s="73">
        <f t="shared" si="131"/>
        <v>86.428571428571431</v>
      </c>
      <c r="AH295" s="621">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622"/>
      <c r="C296" s="1" t="s">
        <v>196</v>
      </c>
      <c r="D296" s="211">
        <v>53</v>
      </c>
      <c r="E296" s="211">
        <v>53</v>
      </c>
      <c r="F296" s="211">
        <v>55</v>
      </c>
      <c r="G296" s="211">
        <v>50</v>
      </c>
      <c r="H296" s="211">
        <v>54</v>
      </c>
      <c r="I296" s="211">
        <v>48</v>
      </c>
      <c r="J296" s="211">
        <v>42</v>
      </c>
      <c r="K296" s="211">
        <v>38</v>
      </c>
      <c r="L296" s="211">
        <v>35</v>
      </c>
      <c r="M296" s="211">
        <v>36</v>
      </c>
      <c r="N296" s="211">
        <v>41</v>
      </c>
      <c r="O296" s="211">
        <v>45</v>
      </c>
      <c r="P296" s="212">
        <v>47</v>
      </c>
      <c r="Q296" s="212">
        <v>52</v>
      </c>
      <c r="R296" s="212">
        <v>55</v>
      </c>
      <c r="S296" s="620">
        <f>100</f>
        <v>100</v>
      </c>
      <c r="T296" s="72">
        <f t="shared" si="107"/>
        <v>100</v>
      </c>
      <c r="U296" s="72">
        <f t="shared" si="108"/>
        <v>103.77358490566037</v>
      </c>
      <c r="V296" s="72">
        <f t="shared" si="109"/>
        <v>94.339622641509436</v>
      </c>
      <c r="W296" s="72">
        <f t="shared" si="110"/>
        <v>101.88679245283019</v>
      </c>
      <c r="X296" s="72">
        <f t="shared" si="111"/>
        <v>90.566037735849051</v>
      </c>
      <c r="Y296" s="72">
        <f t="shared" si="112"/>
        <v>79.245283018867923</v>
      </c>
      <c r="Z296" s="72">
        <f t="shared" si="113"/>
        <v>71.698113207547166</v>
      </c>
      <c r="AA296" s="72">
        <f t="shared" si="114"/>
        <v>66.037735849056602</v>
      </c>
      <c r="AB296" s="72">
        <f t="shared" si="114"/>
        <v>67.924528301886795</v>
      </c>
      <c r="AC296" s="72">
        <f t="shared" si="114"/>
        <v>77.35849056603773</v>
      </c>
      <c r="AD296" s="72">
        <f t="shared" si="114"/>
        <v>84.905660377358487</v>
      </c>
      <c r="AE296" s="72">
        <f t="shared" si="130"/>
        <v>88.679245283018872</v>
      </c>
      <c r="AF296" s="72">
        <f t="shared" si="131"/>
        <v>98.113207547169807</v>
      </c>
      <c r="AG296" s="73">
        <f t="shared" si="131"/>
        <v>103.77358490566037</v>
      </c>
      <c r="AH296" s="621">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622"/>
      <c r="C297" s="1" t="s">
        <v>197</v>
      </c>
      <c r="D297" s="211">
        <v>16</v>
      </c>
      <c r="E297" s="211">
        <v>18</v>
      </c>
      <c r="F297" s="211">
        <v>16</v>
      </c>
      <c r="G297" s="211">
        <v>15</v>
      </c>
      <c r="H297" s="211">
        <v>15</v>
      </c>
      <c r="I297" s="211">
        <v>9</v>
      </c>
      <c r="J297" s="211">
        <v>15</v>
      </c>
      <c r="K297" s="211">
        <v>17</v>
      </c>
      <c r="L297" s="211">
        <v>16</v>
      </c>
      <c r="M297" s="211">
        <v>12</v>
      </c>
      <c r="N297" s="211">
        <v>16</v>
      </c>
      <c r="O297" s="211">
        <v>14</v>
      </c>
      <c r="P297" s="212">
        <v>15</v>
      </c>
      <c r="Q297" s="212">
        <v>18</v>
      </c>
      <c r="R297" s="212">
        <v>20</v>
      </c>
      <c r="S297" s="620">
        <f>100</f>
        <v>100</v>
      </c>
      <c r="T297" s="72">
        <f t="shared" si="107"/>
        <v>112.5</v>
      </c>
      <c r="U297" s="72">
        <f t="shared" si="108"/>
        <v>100</v>
      </c>
      <c r="V297" s="72">
        <f t="shared" si="109"/>
        <v>93.75</v>
      </c>
      <c r="W297" s="72">
        <f t="shared" si="110"/>
        <v>93.75</v>
      </c>
      <c r="X297" s="72">
        <f t="shared" si="111"/>
        <v>56.25</v>
      </c>
      <c r="Y297" s="72">
        <f t="shared" si="112"/>
        <v>93.75</v>
      </c>
      <c r="Z297" s="72">
        <f t="shared" si="113"/>
        <v>106.25</v>
      </c>
      <c r="AA297" s="72">
        <f t="shared" si="114"/>
        <v>100</v>
      </c>
      <c r="AB297" s="72">
        <f t="shared" si="114"/>
        <v>75</v>
      </c>
      <c r="AC297" s="72">
        <f t="shared" si="114"/>
        <v>100</v>
      </c>
      <c r="AD297" s="72">
        <f t="shared" si="114"/>
        <v>87.5</v>
      </c>
      <c r="AE297" s="72">
        <f t="shared" si="130"/>
        <v>93.75</v>
      </c>
      <c r="AF297" s="72">
        <f t="shared" si="131"/>
        <v>112.5</v>
      </c>
      <c r="AG297" s="73">
        <f t="shared" si="131"/>
        <v>125</v>
      </c>
      <c r="AH297" s="621">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622"/>
      <c r="C298" s="1" t="s">
        <v>198</v>
      </c>
      <c r="D298" s="211">
        <v>1165</v>
      </c>
      <c r="E298" s="211">
        <v>1142</v>
      </c>
      <c r="F298" s="211">
        <v>1115</v>
      </c>
      <c r="G298" s="211">
        <v>1100</v>
      </c>
      <c r="H298" s="211">
        <v>1092</v>
      </c>
      <c r="I298" s="211">
        <v>1051</v>
      </c>
      <c r="J298" s="211">
        <v>1027</v>
      </c>
      <c r="K298" s="211">
        <v>1024</v>
      </c>
      <c r="L298" s="211">
        <v>974</v>
      </c>
      <c r="M298" s="211">
        <v>969</v>
      </c>
      <c r="N298" s="211">
        <v>945</v>
      </c>
      <c r="O298" s="211">
        <v>956</v>
      </c>
      <c r="P298" s="212">
        <v>978</v>
      </c>
      <c r="Q298" s="212">
        <v>1033</v>
      </c>
      <c r="R298" s="212">
        <v>1063</v>
      </c>
      <c r="S298" s="620">
        <f>100</f>
        <v>100</v>
      </c>
      <c r="T298" s="72">
        <f t="shared" si="107"/>
        <v>98.02575107296137</v>
      </c>
      <c r="U298" s="72">
        <f t="shared" si="108"/>
        <v>95.708154506437765</v>
      </c>
      <c r="V298" s="72">
        <f t="shared" si="109"/>
        <v>94.420600858369099</v>
      </c>
      <c r="W298" s="72">
        <f t="shared" si="110"/>
        <v>93.733905579399135</v>
      </c>
      <c r="X298" s="72">
        <f t="shared" si="111"/>
        <v>90.214592274678111</v>
      </c>
      <c r="Y298" s="72">
        <f t="shared" si="112"/>
        <v>88.154506437768234</v>
      </c>
      <c r="Z298" s="72">
        <f t="shared" si="113"/>
        <v>87.896995708154506</v>
      </c>
      <c r="AA298" s="72">
        <f t="shared" si="114"/>
        <v>83.605150214592271</v>
      </c>
      <c r="AB298" s="72">
        <f t="shared" si="114"/>
        <v>83.175965665236049</v>
      </c>
      <c r="AC298" s="72">
        <f t="shared" si="114"/>
        <v>81.115879828326186</v>
      </c>
      <c r="AD298" s="72">
        <f t="shared" si="114"/>
        <v>82.060085836909877</v>
      </c>
      <c r="AE298" s="72">
        <f t="shared" si="130"/>
        <v>83.94849785407726</v>
      </c>
      <c r="AF298" s="72">
        <f t="shared" si="131"/>
        <v>88.669527896995703</v>
      </c>
      <c r="AG298" s="73">
        <f t="shared" si="131"/>
        <v>91.24463519313305</v>
      </c>
      <c r="AH298" s="621">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40"/>
      <c r="C299" s="8" t="s">
        <v>199</v>
      </c>
      <c r="D299">
        <v>1149</v>
      </c>
      <c r="E299">
        <v>1124</v>
      </c>
      <c r="F299">
        <v>1099</v>
      </c>
      <c r="G299">
        <v>1085</v>
      </c>
      <c r="H299">
        <v>1077</v>
      </c>
      <c r="I299">
        <v>1042</v>
      </c>
      <c r="J299">
        <v>1012</v>
      </c>
      <c r="K299">
        <v>1007</v>
      </c>
      <c r="L299">
        <v>958</v>
      </c>
      <c r="M299">
        <v>957</v>
      </c>
      <c r="N299">
        <v>929</v>
      </c>
      <c r="O299">
        <v>942</v>
      </c>
      <c r="P299">
        <v>963</v>
      </c>
      <c r="Q299">
        <v>1015</v>
      </c>
      <c r="R299">
        <v>1043</v>
      </c>
      <c r="S299" s="620">
        <f>100</f>
        <v>100</v>
      </c>
      <c r="T299" s="72">
        <f t="shared" si="107"/>
        <v>97.824194952132288</v>
      </c>
      <c r="U299" s="72">
        <f t="shared" si="108"/>
        <v>95.648389904264576</v>
      </c>
      <c r="V299" s="72">
        <f t="shared" si="109"/>
        <v>94.429939077458656</v>
      </c>
      <c r="W299" s="72">
        <f t="shared" si="110"/>
        <v>93.733681462140993</v>
      </c>
      <c r="X299" s="72">
        <f t="shared" si="111"/>
        <v>90.687554395126199</v>
      </c>
      <c r="Y299" s="72">
        <f t="shared" si="112"/>
        <v>88.076588337684939</v>
      </c>
      <c r="Z299" s="72">
        <f t="shared" si="113"/>
        <v>87.641427328111405</v>
      </c>
      <c r="AA299" s="72">
        <f t="shared" si="114"/>
        <v>83.376849434290691</v>
      </c>
      <c r="AB299" s="72">
        <f t="shared" si="114"/>
        <v>83.289817232375981</v>
      </c>
      <c r="AC299" s="72">
        <f t="shared" si="114"/>
        <v>80.85291557876414</v>
      </c>
      <c r="AD299" s="72">
        <f t="shared" si="114"/>
        <v>81.984334203655351</v>
      </c>
      <c r="AE299" s="72">
        <f t="shared" si="130"/>
        <v>83.812010443864224</v>
      </c>
      <c r="AF299" s="72">
        <f t="shared" si="131"/>
        <v>88.337684943429068</v>
      </c>
      <c r="AG299" s="73">
        <f t="shared" si="131"/>
        <v>90.774586597040908</v>
      </c>
      <c r="AH299" s="237"/>
      <c r="AI299" s="238"/>
      <c r="AJ299" s="238"/>
      <c r="AK299" s="238"/>
      <c r="AL299" s="238"/>
      <c r="AM299" s="238"/>
      <c r="AN299" s="238"/>
      <c r="AO299" s="238"/>
      <c r="AP299" s="238"/>
      <c r="AQ299" s="238"/>
      <c r="AR299" s="238"/>
      <c r="AS299" s="238"/>
      <c r="AT299" s="238"/>
      <c r="AU299" s="238"/>
      <c r="AV299" s="239"/>
    </row>
    <row r="300" spans="2:48" ht="15" customHeight="1">
      <c r="B300" s="622" t="s">
        <v>144</v>
      </c>
      <c r="C300" s="1" t="s">
        <v>194</v>
      </c>
      <c r="D300" s="211">
        <v>1398</v>
      </c>
      <c r="E300" s="211">
        <v>1439</v>
      </c>
      <c r="F300" s="211">
        <v>1492</v>
      </c>
      <c r="G300" s="211">
        <v>1485</v>
      </c>
      <c r="H300" s="211">
        <v>1541</v>
      </c>
      <c r="I300" s="211">
        <v>1608</v>
      </c>
      <c r="J300" s="211">
        <v>1569</v>
      </c>
      <c r="K300" s="211">
        <v>1588</v>
      </c>
      <c r="L300" s="211">
        <v>1607</v>
      </c>
      <c r="M300" s="211">
        <v>1678</v>
      </c>
      <c r="N300" s="211">
        <v>1694</v>
      </c>
      <c r="O300" s="211">
        <v>1796</v>
      </c>
      <c r="P300" s="212">
        <v>1831</v>
      </c>
      <c r="Q300" s="212">
        <v>1920</v>
      </c>
      <c r="R300" s="212">
        <v>1967</v>
      </c>
      <c r="S300" s="620">
        <f>100</f>
        <v>100</v>
      </c>
      <c r="T300" s="72">
        <f t="shared" si="107"/>
        <v>102.93276108726752</v>
      </c>
      <c r="U300" s="72">
        <f t="shared" si="108"/>
        <v>106.7238912732475</v>
      </c>
      <c r="V300" s="72">
        <f t="shared" si="109"/>
        <v>106.22317596566523</v>
      </c>
      <c r="W300" s="72">
        <f t="shared" si="110"/>
        <v>110.22889842632333</v>
      </c>
      <c r="X300" s="72">
        <f t="shared" si="111"/>
        <v>115.02145922746782</v>
      </c>
      <c r="Y300" s="72">
        <f t="shared" si="112"/>
        <v>112.23175965665236</v>
      </c>
      <c r="Z300" s="72">
        <f t="shared" si="113"/>
        <v>113.59084406294707</v>
      </c>
      <c r="AA300" s="72">
        <f t="shared" si="114"/>
        <v>114.94992846924177</v>
      </c>
      <c r="AB300" s="72">
        <f t="shared" si="114"/>
        <v>120.02861230329042</v>
      </c>
      <c r="AC300" s="72">
        <f t="shared" si="114"/>
        <v>121.173104434907</v>
      </c>
      <c r="AD300" s="72">
        <f t="shared" si="114"/>
        <v>128.46924177396281</v>
      </c>
      <c r="AE300" s="72">
        <f t="shared" si="130"/>
        <v>130.97281831187411</v>
      </c>
      <c r="AF300" s="72">
        <f t="shared" si="131"/>
        <v>137.33905579399141</v>
      </c>
      <c r="AG300" s="73">
        <f t="shared" si="131"/>
        <v>140.70100143061515</v>
      </c>
      <c r="AH300" s="621">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622"/>
      <c r="C301" s="1" t="s">
        <v>195</v>
      </c>
      <c r="D301" s="211">
        <v>74</v>
      </c>
      <c r="E301" s="211">
        <v>61</v>
      </c>
      <c r="F301" s="211">
        <v>59</v>
      </c>
      <c r="G301" s="211">
        <v>72</v>
      </c>
      <c r="H301" s="211">
        <v>75</v>
      </c>
      <c r="I301" s="211">
        <v>62</v>
      </c>
      <c r="J301" s="211">
        <v>73</v>
      </c>
      <c r="K301" s="211">
        <v>64</v>
      </c>
      <c r="L301" s="211">
        <v>65</v>
      </c>
      <c r="M301" s="211">
        <v>63</v>
      </c>
      <c r="N301" s="211">
        <v>55</v>
      </c>
      <c r="O301" s="211">
        <v>66</v>
      </c>
      <c r="P301" s="212">
        <v>68</v>
      </c>
      <c r="Q301" s="212">
        <v>73</v>
      </c>
      <c r="R301" s="212">
        <v>76</v>
      </c>
      <c r="S301" s="620">
        <f>100</f>
        <v>100</v>
      </c>
      <c r="T301" s="72">
        <f t="shared" si="107"/>
        <v>82.432432432432435</v>
      </c>
      <c r="U301" s="72">
        <f t="shared" si="108"/>
        <v>79.729729729729726</v>
      </c>
      <c r="V301" s="72">
        <f t="shared" si="109"/>
        <v>97.297297297297291</v>
      </c>
      <c r="W301" s="72">
        <f t="shared" si="110"/>
        <v>101.35135135135135</v>
      </c>
      <c r="X301" s="72">
        <f t="shared" si="111"/>
        <v>83.78378378378379</v>
      </c>
      <c r="Y301" s="72">
        <f t="shared" si="112"/>
        <v>98.648648648648646</v>
      </c>
      <c r="Z301" s="72">
        <f t="shared" si="113"/>
        <v>86.486486486486484</v>
      </c>
      <c r="AA301" s="72">
        <f t="shared" si="114"/>
        <v>87.837837837837839</v>
      </c>
      <c r="AB301" s="72">
        <f t="shared" si="114"/>
        <v>85.13513513513513</v>
      </c>
      <c r="AC301" s="72">
        <f t="shared" si="114"/>
        <v>74.324324324324323</v>
      </c>
      <c r="AD301" s="72">
        <f t="shared" si="114"/>
        <v>89.189189189189193</v>
      </c>
      <c r="AE301" s="72">
        <f t="shared" si="130"/>
        <v>91.891891891891888</v>
      </c>
      <c r="AF301" s="72">
        <f t="shared" si="131"/>
        <v>98.648648648648646</v>
      </c>
      <c r="AG301" s="73">
        <f t="shared" si="131"/>
        <v>102.70270270270271</v>
      </c>
      <c r="AH301" s="621">
        <v>1</v>
      </c>
      <c r="AI301" s="234">
        <v>1</v>
      </c>
      <c r="AJ301" s="234">
        <v>1</v>
      </c>
      <c r="AK301" s="234">
        <v>1</v>
      </c>
      <c r="AL301" s="234">
        <v>1</v>
      </c>
      <c r="AM301" s="234">
        <v>1</v>
      </c>
      <c r="AN301" s="234">
        <v>1</v>
      </c>
      <c r="AO301" s="234">
        <v>1</v>
      </c>
      <c r="AP301" s="234">
        <v>1</v>
      </c>
      <c r="AQ301" s="234">
        <v>1</v>
      </c>
      <c r="AR301" s="234">
        <v>1</v>
      </c>
      <c r="AS301" s="234">
        <v>1</v>
      </c>
      <c r="AT301" s="234">
        <v>4</v>
      </c>
      <c r="AU301" s="234">
        <v>6</v>
      </c>
      <c r="AV301" s="236">
        <v>7</v>
      </c>
    </row>
    <row r="302" spans="2:48" ht="14.45">
      <c r="B302" s="622"/>
      <c r="C302" s="1" t="s">
        <v>196</v>
      </c>
      <c r="D302" s="211">
        <v>5</v>
      </c>
      <c r="E302" s="211">
        <v>7</v>
      </c>
      <c r="F302" s="211">
        <v>7</v>
      </c>
      <c r="G302" s="211">
        <v>6</v>
      </c>
      <c r="H302" s="211">
        <v>7</v>
      </c>
      <c r="I302" s="211">
        <v>7</v>
      </c>
      <c r="J302" s="211">
        <v>10</v>
      </c>
      <c r="K302" s="211">
        <v>14</v>
      </c>
      <c r="L302" s="211">
        <v>13</v>
      </c>
      <c r="M302" s="211">
        <v>14</v>
      </c>
      <c r="N302" s="211">
        <v>15</v>
      </c>
      <c r="O302" s="211">
        <v>18</v>
      </c>
      <c r="P302" s="212">
        <v>19</v>
      </c>
      <c r="Q302" s="212">
        <v>21</v>
      </c>
      <c r="R302" s="212">
        <v>22</v>
      </c>
      <c r="S302" s="620">
        <f>100</f>
        <v>100</v>
      </c>
      <c r="T302" s="72">
        <f t="shared" si="107"/>
        <v>140</v>
      </c>
      <c r="U302" s="72">
        <f t="shared" si="108"/>
        <v>140</v>
      </c>
      <c r="V302" s="72">
        <f t="shared" si="109"/>
        <v>120</v>
      </c>
      <c r="W302" s="72">
        <f t="shared" si="110"/>
        <v>140</v>
      </c>
      <c r="X302" s="72">
        <f t="shared" si="111"/>
        <v>140</v>
      </c>
      <c r="Y302" s="72">
        <f t="shared" si="112"/>
        <v>200</v>
      </c>
      <c r="Z302" s="72">
        <f t="shared" si="113"/>
        <v>280</v>
      </c>
      <c r="AA302" s="72">
        <f t="shared" si="114"/>
        <v>260</v>
      </c>
      <c r="AB302" s="72">
        <f t="shared" si="114"/>
        <v>280</v>
      </c>
      <c r="AC302" s="72">
        <f t="shared" si="114"/>
        <v>300</v>
      </c>
      <c r="AD302" s="72">
        <f t="shared" si="114"/>
        <v>360</v>
      </c>
      <c r="AE302" s="72">
        <f t="shared" si="130"/>
        <v>380</v>
      </c>
      <c r="AF302" s="72">
        <f t="shared" si="131"/>
        <v>420</v>
      </c>
      <c r="AG302" s="73">
        <f t="shared" si="131"/>
        <v>440</v>
      </c>
      <c r="AH302" s="621">
        <v>1</v>
      </c>
      <c r="AI302" s="234">
        <v>1</v>
      </c>
      <c r="AJ302" s="234">
        <v>1</v>
      </c>
      <c r="AK302" s="234">
        <v>1</v>
      </c>
      <c r="AL302" s="234">
        <v>1</v>
      </c>
      <c r="AM302" s="234">
        <v>1</v>
      </c>
      <c r="AN302" s="234">
        <v>1</v>
      </c>
      <c r="AO302" s="234">
        <v>1</v>
      </c>
      <c r="AP302" s="234">
        <v>1</v>
      </c>
      <c r="AQ302" s="234">
        <v>1</v>
      </c>
      <c r="AR302" s="234">
        <v>1</v>
      </c>
      <c r="AS302" s="234">
        <v>1</v>
      </c>
      <c r="AT302" s="234">
        <v>4</v>
      </c>
      <c r="AU302" s="234">
        <v>6</v>
      </c>
      <c r="AV302" s="236">
        <v>7</v>
      </c>
    </row>
    <row r="303" spans="2:48" ht="14.45">
      <c r="B303" s="622"/>
      <c r="C303" s="1" t="s">
        <v>197</v>
      </c>
      <c r="D303" s="211">
        <v>1</v>
      </c>
      <c r="E303" s="211">
        <v>0</v>
      </c>
      <c r="F303" s="211">
        <v>0</v>
      </c>
      <c r="G303" s="211">
        <v>0</v>
      </c>
      <c r="H303" s="211">
        <v>1</v>
      </c>
      <c r="I303" s="211">
        <v>0</v>
      </c>
      <c r="J303" s="211">
        <v>1</v>
      </c>
      <c r="K303" s="211">
        <v>1</v>
      </c>
      <c r="L303" s="211">
        <v>1</v>
      </c>
      <c r="M303" s="211">
        <v>1</v>
      </c>
      <c r="N303" s="211">
        <v>2</v>
      </c>
      <c r="O303" s="211">
        <v>2</v>
      </c>
      <c r="P303" s="212">
        <v>2</v>
      </c>
      <c r="Q303" s="212">
        <v>2</v>
      </c>
      <c r="R303" s="212">
        <v>2</v>
      </c>
      <c r="S303" s="620">
        <f>100</f>
        <v>100</v>
      </c>
      <c r="T303" s="72">
        <f t="shared" si="107"/>
        <v>0</v>
      </c>
      <c r="U303" s="72">
        <f t="shared" si="108"/>
        <v>0</v>
      </c>
      <c r="V303" s="72">
        <f t="shared" si="109"/>
        <v>0</v>
      </c>
      <c r="W303" s="72">
        <f t="shared" si="110"/>
        <v>100</v>
      </c>
      <c r="X303" s="72">
        <f t="shared" si="111"/>
        <v>0</v>
      </c>
      <c r="Y303" s="72">
        <f t="shared" si="112"/>
        <v>100</v>
      </c>
      <c r="Z303" s="72">
        <f t="shared" si="113"/>
        <v>100</v>
      </c>
      <c r="AA303" s="72">
        <f t="shared" si="114"/>
        <v>100</v>
      </c>
      <c r="AB303" s="72">
        <f t="shared" si="114"/>
        <v>100</v>
      </c>
      <c r="AC303" s="72">
        <f t="shared" si="114"/>
        <v>200</v>
      </c>
      <c r="AD303" s="72">
        <f t="shared" si="114"/>
        <v>200</v>
      </c>
      <c r="AE303" s="72">
        <f t="shared" si="130"/>
        <v>200</v>
      </c>
      <c r="AF303" s="72">
        <f t="shared" si="131"/>
        <v>200</v>
      </c>
      <c r="AG303" s="73">
        <f t="shared" si="131"/>
        <v>200</v>
      </c>
      <c r="AH303" s="621">
        <v>1</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622"/>
      <c r="C304" s="1" t="s">
        <v>198</v>
      </c>
      <c r="D304" s="211">
        <v>1478</v>
      </c>
      <c r="E304" s="211">
        <v>1507</v>
      </c>
      <c r="F304" s="211">
        <v>1558</v>
      </c>
      <c r="G304" s="211">
        <v>1563</v>
      </c>
      <c r="H304" s="211">
        <v>1624</v>
      </c>
      <c r="I304" s="211">
        <v>1677</v>
      </c>
      <c r="J304" s="211">
        <v>1653</v>
      </c>
      <c r="K304" s="211">
        <v>1667</v>
      </c>
      <c r="L304" s="211">
        <v>1686</v>
      </c>
      <c r="M304" s="211">
        <v>1756</v>
      </c>
      <c r="N304" s="211">
        <v>1766</v>
      </c>
      <c r="O304" s="211">
        <v>1882</v>
      </c>
      <c r="P304" s="212">
        <v>1920</v>
      </c>
      <c r="Q304" s="212">
        <v>2016</v>
      </c>
      <c r="R304" s="212">
        <v>2067</v>
      </c>
      <c r="S304" s="620">
        <f>100</f>
        <v>100</v>
      </c>
      <c r="T304" s="72">
        <f t="shared" si="107"/>
        <v>101.96211096075778</v>
      </c>
      <c r="U304" s="72">
        <f t="shared" si="108"/>
        <v>105.4127198917456</v>
      </c>
      <c r="V304" s="72">
        <f t="shared" si="109"/>
        <v>105.7510148849797</v>
      </c>
      <c r="W304" s="72">
        <f t="shared" si="110"/>
        <v>109.87821380243572</v>
      </c>
      <c r="X304" s="72">
        <f t="shared" si="111"/>
        <v>113.46414073071719</v>
      </c>
      <c r="Y304" s="72">
        <f t="shared" si="112"/>
        <v>111.84032476319351</v>
      </c>
      <c r="Z304" s="72">
        <f t="shared" si="113"/>
        <v>112.78755074424899</v>
      </c>
      <c r="AA304" s="72">
        <f t="shared" si="114"/>
        <v>114.07307171853857</v>
      </c>
      <c r="AB304" s="72">
        <f t="shared" si="114"/>
        <v>118.80920162381597</v>
      </c>
      <c r="AC304" s="72">
        <f t="shared" si="114"/>
        <v>119.48579161028417</v>
      </c>
      <c r="AD304" s="72">
        <f t="shared" si="114"/>
        <v>127.33423545331529</v>
      </c>
      <c r="AE304" s="72">
        <f t="shared" si="130"/>
        <v>129.90527740189447</v>
      </c>
      <c r="AF304" s="72">
        <f t="shared" si="131"/>
        <v>136.40054127198917</v>
      </c>
      <c r="AG304" s="73">
        <f t="shared" si="131"/>
        <v>139.85115020297701</v>
      </c>
      <c r="AH304" s="621">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40"/>
      <c r="C305" s="8" t="s">
        <v>199</v>
      </c>
      <c r="D305">
        <v>1477</v>
      </c>
      <c r="E305">
        <v>1507</v>
      </c>
      <c r="F305">
        <v>1558</v>
      </c>
      <c r="G305">
        <v>1563</v>
      </c>
      <c r="H305">
        <v>1623</v>
      </c>
      <c r="I305">
        <v>1677</v>
      </c>
      <c r="J305">
        <v>1652</v>
      </c>
      <c r="K305">
        <v>1666</v>
      </c>
      <c r="L305">
        <v>1685</v>
      </c>
      <c r="M305">
        <v>1755</v>
      </c>
      <c r="N305">
        <v>1764</v>
      </c>
      <c r="O305">
        <v>1880</v>
      </c>
      <c r="P305">
        <v>1918</v>
      </c>
      <c r="Q305">
        <v>2014</v>
      </c>
      <c r="R305">
        <v>2065</v>
      </c>
      <c r="S305" s="620">
        <f>100</f>
        <v>100</v>
      </c>
      <c r="T305" s="72">
        <f t="shared" si="107"/>
        <v>102.031144211239</v>
      </c>
      <c r="U305" s="72">
        <f t="shared" si="108"/>
        <v>105.48408937034529</v>
      </c>
      <c r="V305" s="72">
        <f t="shared" si="109"/>
        <v>105.82261340555179</v>
      </c>
      <c r="W305" s="72">
        <f t="shared" si="110"/>
        <v>109.8849018280298</v>
      </c>
      <c r="X305" s="72">
        <f t="shared" si="111"/>
        <v>113.54096140825999</v>
      </c>
      <c r="Y305" s="72">
        <f t="shared" si="112"/>
        <v>111.84834123222748</v>
      </c>
      <c r="Z305" s="72">
        <f t="shared" si="113"/>
        <v>112.79620853080569</v>
      </c>
      <c r="AA305" s="72">
        <f t="shared" si="114"/>
        <v>114.08259986459039</v>
      </c>
      <c r="AB305" s="72">
        <f t="shared" si="114"/>
        <v>118.82193635748138</v>
      </c>
      <c r="AC305" s="72">
        <f t="shared" si="114"/>
        <v>119.43127962085308</v>
      </c>
      <c r="AD305" s="72">
        <f t="shared" si="114"/>
        <v>127.28503723764388</v>
      </c>
      <c r="AE305" s="72">
        <f t="shared" si="130"/>
        <v>129.85781990521326</v>
      </c>
      <c r="AF305" s="72">
        <f t="shared" si="131"/>
        <v>136.35748138117808</v>
      </c>
      <c r="AG305" s="73">
        <f t="shared" si="131"/>
        <v>139.81042654028437</v>
      </c>
      <c r="AH305" s="237"/>
      <c r="AI305" s="238"/>
      <c r="AJ305" s="238"/>
      <c r="AK305" s="238"/>
      <c r="AL305" s="238"/>
      <c r="AM305" s="238"/>
      <c r="AN305" s="238"/>
      <c r="AO305" s="238"/>
      <c r="AP305" s="238"/>
      <c r="AQ305" s="238"/>
      <c r="AR305" s="238"/>
      <c r="AS305" s="238"/>
      <c r="AT305" s="238"/>
      <c r="AU305" s="238"/>
      <c r="AV305" s="239"/>
    </row>
    <row r="306" spans="2:48" ht="15" customHeight="1">
      <c r="B306" s="622" t="s">
        <v>145</v>
      </c>
      <c r="C306" s="1" t="s">
        <v>194</v>
      </c>
      <c r="D306" s="211">
        <v>38</v>
      </c>
      <c r="E306" s="211">
        <v>43</v>
      </c>
      <c r="F306" s="211">
        <v>51</v>
      </c>
      <c r="G306" s="211">
        <v>49</v>
      </c>
      <c r="H306" s="211">
        <v>52</v>
      </c>
      <c r="I306" s="211">
        <v>53</v>
      </c>
      <c r="J306" s="211">
        <v>50</v>
      </c>
      <c r="K306" s="211">
        <v>57</v>
      </c>
      <c r="L306" s="211">
        <v>50</v>
      </c>
      <c r="M306" s="211">
        <v>52</v>
      </c>
      <c r="N306" s="211">
        <v>52</v>
      </c>
      <c r="O306" s="211">
        <v>61</v>
      </c>
      <c r="P306" s="212">
        <v>62</v>
      </c>
      <c r="Q306" s="212">
        <v>65</v>
      </c>
      <c r="R306" s="212">
        <v>67</v>
      </c>
      <c r="S306" s="620">
        <f>100</f>
        <v>100</v>
      </c>
      <c r="T306" s="72">
        <f t="shared" si="107"/>
        <v>113.15789473684211</v>
      </c>
      <c r="U306" s="72">
        <f t="shared" si="108"/>
        <v>134.21052631578948</v>
      </c>
      <c r="V306" s="72">
        <f t="shared" si="109"/>
        <v>128.94736842105263</v>
      </c>
      <c r="W306" s="72">
        <f t="shared" si="110"/>
        <v>136.84210526315789</v>
      </c>
      <c r="X306" s="72">
        <f t="shared" si="111"/>
        <v>139.47368421052633</v>
      </c>
      <c r="Y306" s="72">
        <f t="shared" si="112"/>
        <v>131.57894736842104</v>
      </c>
      <c r="Z306" s="72">
        <f t="shared" si="113"/>
        <v>150</v>
      </c>
      <c r="AA306" s="72">
        <f t="shared" si="114"/>
        <v>131.57894736842104</v>
      </c>
      <c r="AB306" s="72">
        <f t="shared" si="114"/>
        <v>136.84210526315789</v>
      </c>
      <c r="AC306" s="72">
        <f t="shared" si="114"/>
        <v>136.84210526315789</v>
      </c>
      <c r="AD306" s="72">
        <f t="shared" si="114"/>
        <v>160.52631578947367</v>
      </c>
      <c r="AE306" s="72">
        <f t="shared" si="130"/>
        <v>163.15789473684211</v>
      </c>
      <c r="AF306" s="72">
        <f t="shared" si="131"/>
        <v>171.05263157894737</v>
      </c>
      <c r="AG306" s="73">
        <f t="shared" si="131"/>
        <v>176.31578947368422</v>
      </c>
      <c r="AH306" s="621">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622"/>
      <c r="C307" s="1" t="s">
        <v>195</v>
      </c>
      <c r="D307" s="211">
        <v>17</v>
      </c>
      <c r="E307" s="211">
        <v>17</v>
      </c>
      <c r="F307" s="211">
        <v>12</v>
      </c>
      <c r="G307" s="211">
        <v>14</v>
      </c>
      <c r="H307" s="211">
        <v>14</v>
      </c>
      <c r="I307" s="211">
        <v>12</v>
      </c>
      <c r="J307" s="211">
        <v>15</v>
      </c>
      <c r="K307" s="211">
        <v>13</v>
      </c>
      <c r="L307" s="211">
        <v>13</v>
      </c>
      <c r="M307" s="211">
        <v>11</v>
      </c>
      <c r="N307" s="211">
        <v>10</v>
      </c>
      <c r="O307" s="211">
        <v>10</v>
      </c>
      <c r="P307" s="212">
        <v>10</v>
      </c>
      <c r="Q307" s="212">
        <v>11</v>
      </c>
      <c r="R307" s="212">
        <v>11</v>
      </c>
      <c r="S307" s="620">
        <f>100</f>
        <v>100</v>
      </c>
      <c r="T307" s="72">
        <f t="shared" si="107"/>
        <v>100</v>
      </c>
      <c r="U307" s="72">
        <f t="shared" si="108"/>
        <v>70.588235294117652</v>
      </c>
      <c r="V307" s="72">
        <f t="shared" si="109"/>
        <v>82.352941176470594</v>
      </c>
      <c r="W307" s="72">
        <f t="shared" si="110"/>
        <v>82.352941176470594</v>
      </c>
      <c r="X307" s="72">
        <f t="shared" si="111"/>
        <v>70.588235294117652</v>
      </c>
      <c r="Y307" s="72">
        <f t="shared" si="112"/>
        <v>88.235294117647058</v>
      </c>
      <c r="Z307" s="72">
        <f t="shared" si="113"/>
        <v>76.470588235294116</v>
      </c>
      <c r="AA307" s="72">
        <f t="shared" si="114"/>
        <v>76.470588235294116</v>
      </c>
      <c r="AB307" s="72">
        <f t="shared" si="114"/>
        <v>64.705882352941174</v>
      </c>
      <c r="AC307" s="72">
        <f t="shared" si="114"/>
        <v>58.823529411764703</v>
      </c>
      <c r="AD307" s="72">
        <f t="shared" si="114"/>
        <v>58.823529411764703</v>
      </c>
      <c r="AE307" s="72">
        <f t="shared" si="130"/>
        <v>58.823529411764703</v>
      </c>
      <c r="AF307" s="72">
        <f t="shared" si="131"/>
        <v>64.705882352941174</v>
      </c>
      <c r="AG307" s="73">
        <f t="shared" si="131"/>
        <v>64.705882352941174</v>
      </c>
      <c r="AH307" s="621">
        <v>1</v>
      </c>
      <c r="AI307" s="234">
        <v>1</v>
      </c>
      <c r="AJ307" s="234">
        <v>1</v>
      </c>
      <c r="AK307" s="234">
        <v>1</v>
      </c>
      <c r="AL307" s="234">
        <v>1</v>
      </c>
      <c r="AM307" s="234">
        <v>1</v>
      </c>
      <c r="AN307" s="234">
        <v>1</v>
      </c>
      <c r="AO307" s="234">
        <v>1</v>
      </c>
      <c r="AP307" s="234">
        <v>1</v>
      </c>
      <c r="AQ307" s="234">
        <v>1</v>
      </c>
      <c r="AR307" s="234">
        <v>1</v>
      </c>
      <c r="AS307" s="234">
        <v>1</v>
      </c>
      <c r="AT307" s="234">
        <v>4</v>
      </c>
      <c r="AU307" s="234">
        <v>6</v>
      </c>
      <c r="AV307" s="236">
        <v>7</v>
      </c>
    </row>
    <row r="308" spans="2:48" ht="14.45">
      <c r="B308" s="622"/>
      <c r="C308" s="1" t="s">
        <v>196</v>
      </c>
      <c r="D308" s="211">
        <v>2</v>
      </c>
      <c r="E308" s="211">
        <v>2</v>
      </c>
      <c r="F308" s="211">
        <v>2</v>
      </c>
      <c r="G308" s="211">
        <v>3</v>
      </c>
      <c r="H308" s="211">
        <v>7</v>
      </c>
      <c r="I308" s="211">
        <v>2</v>
      </c>
      <c r="J308" s="211">
        <v>2</v>
      </c>
      <c r="K308" s="211">
        <v>3</v>
      </c>
      <c r="L308" s="211">
        <v>3</v>
      </c>
      <c r="M308" s="211">
        <v>3</v>
      </c>
      <c r="N308" s="211">
        <v>3</v>
      </c>
      <c r="O308" s="211">
        <v>2</v>
      </c>
      <c r="P308" s="212">
        <v>2</v>
      </c>
      <c r="Q308" s="212">
        <v>2</v>
      </c>
      <c r="R308" s="212">
        <v>2</v>
      </c>
      <c r="S308" s="620">
        <f>100</f>
        <v>100</v>
      </c>
      <c r="T308" s="72">
        <f t="shared" si="107"/>
        <v>100</v>
      </c>
      <c r="U308" s="72">
        <f t="shared" si="108"/>
        <v>100</v>
      </c>
      <c r="V308" s="72">
        <f t="shared" si="109"/>
        <v>150</v>
      </c>
      <c r="W308" s="72">
        <f t="shared" si="110"/>
        <v>350</v>
      </c>
      <c r="X308" s="72">
        <f t="shared" si="111"/>
        <v>100</v>
      </c>
      <c r="Y308" s="72">
        <f t="shared" si="112"/>
        <v>100</v>
      </c>
      <c r="Z308" s="72">
        <f t="shared" si="113"/>
        <v>150</v>
      </c>
      <c r="AA308" s="72">
        <f t="shared" si="114"/>
        <v>150</v>
      </c>
      <c r="AB308" s="72">
        <f t="shared" si="114"/>
        <v>150</v>
      </c>
      <c r="AC308" s="72">
        <f t="shared" si="114"/>
        <v>150</v>
      </c>
      <c r="AD308" s="72">
        <f t="shared" si="114"/>
        <v>100</v>
      </c>
      <c r="AE308" s="72">
        <f t="shared" si="130"/>
        <v>100</v>
      </c>
      <c r="AF308" s="72">
        <f t="shared" si="131"/>
        <v>100</v>
      </c>
      <c r="AG308" s="73">
        <f t="shared" si="131"/>
        <v>100</v>
      </c>
      <c r="AH308" s="621">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622"/>
      <c r="C309" s="1" t="s">
        <v>197</v>
      </c>
      <c r="D309" s="211">
        <v>3</v>
      </c>
      <c r="E309" s="211">
        <v>3</v>
      </c>
      <c r="F309" s="211">
        <v>3</v>
      </c>
      <c r="G309" s="211">
        <v>2</v>
      </c>
      <c r="H309" s="211">
        <v>0</v>
      </c>
      <c r="I309" s="211">
        <v>0</v>
      </c>
      <c r="J309" s="211">
        <v>0</v>
      </c>
      <c r="K309" s="211">
        <v>0</v>
      </c>
      <c r="L309" s="211">
        <v>0</v>
      </c>
      <c r="M309" s="211">
        <v>0</v>
      </c>
      <c r="N309" s="211">
        <v>0</v>
      </c>
      <c r="O309" s="211">
        <v>1</v>
      </c>
      <c r="P309" s="212">
        <v>1</v>
      </c>
      <c r="Q309" s="212">
        <v>1</v>
      </c>
      <c r="R309" s="212">
        <v>1</v>
      </c>
      <c r="S309" s="620">
        <f>100</f>
        <v>100</v>
      </c>
      <c r="T309" s="72">
        <f t="shared" si="107"/>
        <v>100</v>
      </c>
      <c r="U309" s="72">
        <f t="shared" si="108"/>
        <v>100</v>
      </c>
      <c r="V309" s="72">
        <f t="shared" si="109"/>
        <v>66.666666666666671</v>
      </c>
      <c r="W309" s="72">
        <f t="shared" si="110"/>
        <v>0</v>
      </c>
      <c r="X309" s="72">
        <f t="shared" si="111"/>
        <v>0</v>
      </c>
      <c r="Y309" s="72">
        <f t="shared" si="112"/>
        <v>0</v>
      </c>
      <c r="Z309" s="72">
        <f t="shared" si="113"/>
        <v>0</v>
      </c>
      <c r="AA309" s="72">
        <f t="shared" si="114"/>
        <v>0</v>
      </c>
      <c r="AB309" s="72">
        <f t="shared" si="114"/>
        <v>0</v>
      </c>
      <c r="AC309" s="72">
        <f t="shared" si="114"/>
        <v>0</v>
      </c>
      <c r="AD309" s="72">
        <f t="shared" si="114"/>
        <v>33.333333333333336</v>
      </c>
      <c r="AE309" s="72">
        <f t="shared" si="130"/>
        <v>33.333333333333336</v>
      </c>
      <c r="AF309" s="72">
        <f t="shared" si="131"/>
        <v>33.333333333333336</v>
      </c>
      <c r="AG309" s="73">
        <f t="shared" si="131"/>
        <v>33.333333333333336</v>
      </c>
      <c r="AH309" s="621">
        <v>1</v>
      </c>
      <c r="AI309" s="234">
        <v>1</v>
      </c>
      <c r="AJ309" s="234">
        <v>1</v>
      </c>
      <c r="AK309" s="234">
        <v>1</v>
      </c>
      <c r="AL309" s="234">
        <v>1</v>
      </c>
      <c r="AM309" s="234">
        <v>1</v>
      </c>
      <c r="AN309" s="234">
        <v>1</v>
      </c>
      <c r="AO309" s="234">
        <v>1</v>
      </c>
      <c r="AP309" s="234">
        <v>1</v>
      </c>
      <c r="AQ309" s="234">
        <v>1</v>
      </c>
      <c r="AR309" s="234">
        <v>1</v>
      </c>
      <c r="AS309" s="234">
        <v>1</v>
      </c>
      <c r="AT309" s="234">
        <v>4</v>
      </c>
      <c r="AU309" s="234">
        <v>6</v>
      </c>
      <c r="AV309" s="236">
        <v>7</v>
      </c>
    </row>
    <row r="310" spans="2:48" ht="14.45">
      <c r="B310" s="622"/>
      <c r="C310" s="1" t="s">
        <v>198</v>
      </c>
      <c r="D310" s="211">
        <v>60</v>
      </c>
      <c r="E310" s="211">
        <v>65</v>
      </c>
      <c r="F310" s="211">
        <v>68</v>
      </c>
      <c r="G310" s="211">
        <v>68</v>
      </c>
      <c r="H310" s="211">
        <v>73</v>
      </c>
      <c r="I310" s="211">
        <v>67</v>
      </c>
      <c r="J310" s="211">
        <v>67</v>
      </c>
      <c r="K310" s="211">
        <v>73</v>
      </c>
      <c r="L310" s="211">
        <v>66</v>
      </c>
      <c r="M310" s="211">
        <v>66</v>
      </c>
      <c r="N310" s="211">
        <v>65</v>
      </c>
      <c r="O310" s="211">
        <v>74</v>
      </c>
      <c r="P310" s="212">
        <v>75</v>
      </c>
      <c r="Q310" s="212">
        <v>79</v>
      </c>
      <c r="R310" s="212">
        <v>81</v>
      </c>
      <c r="S310" s="620">
        <f>100</f>
        <v>100</v>
      </c>
      <c r="T310" s="72">
        <f t="shared" si="107"/>
        <v>108.33333333333333</v>
      </c>
      <c r="U310" s="72">
        <f t="shared" si="108"/>
        <v>113.33333333333333</v>
      </c>
      <c r="V310" s="72">
        <f t="shared" si="109"/>
        <v>113.33333333333333</v>
      </c>
      <c r="W310" s="72">
        <f t="shared" si="110"/>
        <v>121.66666666666667</v>
      </c>
      <c r="X310" s="72">
        <f t="shared" si="111"/>
        <v>111.66666666666667</v>
      </c>
      <c r="Y310" s="72">
        <f t="shared" si="112"/>
        <v>111.66666666666667</v>
      </c>
      <c r="Z310" s="72">
        <f t="shared" si="113"/>
        <v>121.66666666666667</v>
      </c>
      <c r="AA310" s="72">
        <f t="shared" si="114"/>
        <v>110</v>
      </c>
      <c r="AB310" s="72">
        <f t="shared" si="114"/>
        <v>110</v>
      </c>
      <c r="AC310" s="72">
        <f t="shared" si="114"/>
        <v>108.33333333333333</v>
      </c>
      <c r="AD310" s="72">
        <f t="shared" si="114"/>
        <v>123.33333333333333</v>
      </c>
      <c r="AE310" s="72">
        <f t="shared" si="130"/>
        <v>125</v>
      </c>
      <c r="AF310" s="72">
        <f t="shared" si="131"/>
        <v>131.66666666666666</v>
      </c>
      <c r="AG310" s="73">
        <f t="shared" si="131"/>
        <v>135</v>
      </c>
      <c r="AH310" s="621">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40"/>
      <c r="C311" s="8" t="s">
        <v>199</v>
      </c>
      <c r="D311">
        <v>57</v>
      </c>
      <c r="E311">
        <v>62</v>
      </c>
      <c r="F311">
        <v>65</v>
      </c>
      <c r="G311">
        <v>66</v>
      </c>
      <c r="H311">
        <v>73</v>
      </c>
      <c r="I311">
        <v>67</v>
      </c>
      <c r="J311">
        <v>67</v>
      </c>
      <c r="K311">
        <v>73</v>
      </c>
      <c r="L311">
        <v>66</v>
      </c>
      <c r="M311">
        <v>66</v>
      </c>
      <c r="N311">
        <v>65</v>
      </c>
      <c r="O311">
        <v>73</v>
      </c>
      <c r="P311">
        <v>74</v>
      </c>
      <c r="Q311">
        <v>78</v>
      </c>
      <c r="R311">
        <v>80</v>
      </c>
      <c r="S311" s="620">
        <f>100</f>
        <v>100</v>
      </c>
      <c r="T311" s="72">
        <f t="shared" si="107"/>
        <v>108.7719298245614</v>
      </c>
      <c r="U311" s="72">
        <f t="shared" si="108"/>
        <v>114.03508771929825</v>
      </c>
      <c r="V311" s="72">
        <f t="shared" si="109"/>
        <v>115.78947368421052</v>
      </c>
      <c r="W311" s="72">
        <f t="shared" si="110"/>
        <v>128.07017543859649</v>
      </c>
      <c r="X311" s="72">
        <f t="shared" si="111"/>
        <v>117.54385964912281</v>
      </c>
      <c r="Y311" s="72">
        <f t="shared" si="112"/>
        <v>117.54385964912281</v>
      </c>
      <c r="Z311" s="72">
        <f t="shared" si="113"/>
        <v>128.07017543859649</v>
      </c>
      <c r="AA311" s="72">
        <f t="shared" si="114"/>
        <v>115.78947368421052</v>
      </c>
      <c r="AB311" s="72">
        <f t="shared" si="114"/>
        <v>115.78947368421052</v>
      </c>
      <c r="AC311" s="72">
        <f t="shared" si="114"/>
        <v>114.03508771929825</v>
      </c>
      <c r="AD311" s="72">
        <f t="shared" si="114"/>
        <v>128.07017543859649</v>
      </c>
      <c r="AE311" s="72">
        <f t="shared" si="130"/>
        <v>129.82456140350877</v>
      </c>
      <c r="AF311" s="72">
        <f t="shared" si="131"/>
        <v>136.84210526315789</v>
      </c>
      <c r="AG311" s="73">
        <f t="shared" si="131"/>
        <v>140.35087719298247</v>
      </c>
      <c r="AH311" s="237"/>
      <c r="AI311" s="238"/>
      <c r="AJ311" s="238"/>
      <c r="AK311" s="238"/>
      <c r="AL311" s="238"/>
      <c r="AM311" s="238"/>
      <c r="AN311" s="238"/>
      <c r="AO311" s="238"/>
      <c r="AP311" s="238"/>
      <c r="AQ311" s="238"/>
      <c r="AR311" s="238"/>
      <c r="AS311" s="238"/>
      <c r="AT311" s="238"/>
      <c r="AU311" s="238"/>
      <c r="AV311" s="239"/>
    </row>
    <row r="312" spans="2:48" ht="15" customHeight="1">
      <c r="B312" s="622" t="s">
        <v>146</v>
      </c>
      <c r="C312" s="1" t="s">
        <v>194</v>
      </c>
      <c r="D312" s="211">
        <v>0</v>
      </c>
      <c r="E312" s="211">
        <v>287</v>
      </c>
      <c r="F312" s="211">
        <v>292</v>
      </c>
      <c r="G312" s="211">
        <v>287</v>
      </c>
      <c r="H312" s="211">
        <v>305</v>
      </c>
      <c r="I312" s="211">
        <v>347</v>
      </c>
      <c r="J312" s="211">
        <v>357</v>
      </c>
      <c r="K312" s="211">
        <v>365</v>
      </c>
      <c r="L312" s="211">
        <v>365</v>
      </c>
      <c r="M312" s="211">
        <v>329</v>
      </c>
      <c r="N312" s="211">
        <v>314</v>
      </c>
      <c r="O312" s="211">
        <v>335</v>
      </c>
      <c r="P312" s="212">
        <v>341</v>
      </c>
      <c r="Q312" s="212">
        <v>357</v>
      </c>
      <c r="R312" s="212">
        <v>366</v>
      </c>
      <c r="S312" s="620">
        <f>100</f>
        <v>100</v>
      </c>
      <c r="T312" s="72" t="e">
        <f t="shared" si="107"/>
        <v>#DIV/0!</v>
      </c>
      <c r="U312" s="72" t="e">
        <f t="shared" si="108"/>
        <v>#DIV/0!</v>
      </c>
      <c r="V312" s="72" t="e">
        <f t="shared" si="109"/>
        <v>#DIV/0!</v>
      </c>
      <c r="W312" s="72" t="e">
        <f t="shared" si="110"/>
        <v>#DIV/0!</v>
      </c>
      <c r="X312" s="72" t="e">
        <f t="shared" si="111"/>
        <v>#DIV/0!</v>
      </c>
      <c r="Y312" s="72" t="e">
        <f t="shared" si="112"/>
        <v>#DIV/0!</v>
      </c>
      <c r="Z312" s="72" t="e">
        <f t="shared" si="113"/>
        <v>#DIV/0!</v>
      </c>
      <c r="AA312" s="72" t="e">
        <f t="shared" si="114"/>
        <v>#DIV/0!</v>
      </c>
      <c r="AB312" s="72" t="e">
        <f t="shared" si="114"/>
        <v>#DIV/0!</v>
      </c>
      <c r="AC312" s="72" t="e">
        <f t="shared" si="114"/>
        <v>#DIV/0!</v>
      </c>
      <c r="AD312" s="72" t="e">
        <f t="shared" si="114"/>
        <v>#DIV/0!</v>
      </c>
      <c r="AE312" s="72" t="e">
        <f t="shared" si="130"/>
        <v>#DIV/0!</v>
      </c>
      <c r="AF312" s="72" t="e">
        <f t="shared" si="131"/>
        <v>#DIV/0!</v>
      </c>
      <c r="AG312" s="73" t="e">
        <f t="shared" si="131"/>
        <v>#DIV/0!</v>
      </c>
      <c r="AH312" s="621">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622"/>
      <c r="C313" s="1" t="s">
        <v>195</v>
      </c>
      <c r="D313" s="211">
        <v>45</v>
      </c>
      <c r="E313" s="211">
        <v>46</v>
      </c>
      <c r="F313" s="211">
        <v>47</v>
      </c>
      <c r="G313" s="211">
        <v>49</v>
      </c>
      <c r="H313" s="211">
        <v>44</v>
      </c>
      <c r="I313" s="211">
        <v>44</v>
      </c>
      <c r="J313" s="211">
        <v>44</v>
      </c>
      <c r="K313" s="211">
        <v>44</v>
      </c>
      <c r="L313" s="211">
        <v>47</v>
      </c>
      <c r="M313" s="211">
        <v>47</v>
      </c>
      <c r="N313" s="211">
        <v>50</v>
      </c>
      <c r="O313" s="211">
        <v>50</v>
      </c>
      <c r="P313" s="212">
        <v>52</v>
      </c>
      <c r="Q313" s="212">
        <v>56</v>
      </c>
      <c r="R313" s="212">
        <v>58</v>
      </c>
      <c r="S313" s="620">
        <f>100</f>
        <v>100</v>
      </c>
      <c r="T313" s="72">
        <f t="shared" si="107"/>
        <v>102.22222222222223</v>
      </c>
      <c r="U313" s="72">
        <f t="shared" si="108"/>
        <v>104.44444444444444</v>
      </c>
      <c r="V313" s="72">
        <f t="shared" si="109"/>
        <v>108.88888888888889</v>
      </c>
      <c r="W313" s="72">
        <f t="shared" si="110"/>
        <v>97.777777777777771</v>
      </c>
      <c r="X313" s="72">
        <f t="shared" si="111"/>
        <v>97.777777777777771</v>
      </c>
      <c r="Y313" s="72">
        <f t="shared" si="112"/>
        <v>97.777777777777771</v>
      </c>
      <c r="Z313" s="72">
        <f t="shared" si="113"/>
        <v>97.777777777777771</v>
      </c>
      <c r="AA313" s="72">
        <f t="shared" si="114"/>
        <v>104.44444444444444</v>
      </c>
      <c r="AB313" s="72">
        <f t="shared" si="114"/>
        <v>104.44444444444444</v>
      </c>
      <c r="AC313" s="72">
        <f t="shared" si="114"/>
        <v>111.11111111111111</v>
      </c>
      <c r="AD313" s="72">
        <f t="shared" si="114"/>
        <v>111.11111111111111</v>
      </c>
      <c r="AE313" s="72">
        <f t="shared" si="130"/>
        <v>115.55555555555556</v>
      </c>
      <c r="AF313" s="72">
        <f t="shared" si="131"/>
        <v>124.44444444444444</v>
      </c>
      <c r="AG313" s="73">
        <f t="shared" si="131"/>
        <v>128.88888888888889</v>
      </c>
      <c r="AH313" s="621">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622"/>
      <c r="C314" s="1" t="s">
        <v>196</v>
      </c>
      <c r="D314" s="211">
        <v>17</v>
      </c>
      <c r="E314" s="211">
        <v>15</v>
      </c>
      <c r="F314" s="211">
        <v>15</v>
      </c>
      <c r="G314" s="211">
        <v>14</v>
      </c>
      <c r="H314" s="211">
        <v>15</v>
      </c>
      <c r="I314" s="211">
        <v>16</v>
      </c>
      <c r="J314" s="211">
        <v>15</v>
      </c>
      <c r="K314" s="211">
        <v>19</v>
      </c>
      <c r="L314" s="211">
        <v>19</v>
      </c>
      <c r="M314" s="211">
        <v>18</v>
      </c>
      <c r="N314" s="211">
        <v>19</v>
      </c>
      <c r="O314" s="211">
        <v>19</v>
      </c>
      <c r="P314" s="212">
        <v>20</v>
      </c>
      <c r="Q314" s="212">
        <v>22</v>
      </c>
      <c r="R314" s="212">
        <v>23</v>
      </c>
      <c r="S314" s="620">
        <f>100</f>
        <v>100</v>
      </c>
      <c r="T314" s="72">
        <f t="shared" si="107"/>
        <v>88.235294117647058</v>
      </c>
      <c r="U314" s="72">
        <f t="shared" si="108"/>
        <v>88.235294117647058</v>
      </c>
      <c r="V314" s="72">
        <f t="shared" si="109"/>
        <v>82.352941176470594</v>
      </c>
      <c r="W314" s="72">
        <f t="shared" si="110"/>
        <v>88.235294117647058</v>
      </c>
      <c r="X314" s="72">
        <f t="shared" si="111"/>
        <v>94.117647058823536</v>
      </c>
      <c r="Y314" s="72">
        <f t="shared" si="112"/>
        <v>88.235294117647058</v>
      </c>
      <c r="Z314" s="72">
        <f t="shared" si="113"/>
        <v>111.76470588235294</v>
      </c>
      <c r="AA314" s="72">
        <f t="shared" si="114"/>
        <v>111.76470588235294</v>
      </c>
      <c r="AB314" s="72">
        <f t="shared" si="114"/>
        <v>105.88235294117646</v>
      </c>
      <c r="AC314" s="72">
        <f t="shared" si="114"/>
        <v>111.76470588235294</v>
      </c>
      <c r="AD314" s="72">
        <f t="shared" si="114"/>
        <v>111.76470588235294</v>
      </c>
      <c r="AE314" s="72">
        <f t="shared" si="130"/>
        <v>117.64705882352941</v>
      </c>
      <c r="AF314" s="72">
        <f t="shared" si="131"/>
        <v>129.41176470588235</v>
      </c>
      <c r="AG314" s="73">
        <f t="shared" si="131"/>
        <v>135.29411764705881</v>
      </c>
      <c r="AH314" s="621">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622"/>
      <c r="C315" s="1" t="s">
        <v>197</v>
      </c>
      <c r="D315" s="211">
        <v>7</v>
      </c>
      <c r="E315" s="211">
        <v>7</v>
      </c>
      <c r="F315" s="211">
        <v>6</v>
      </c>
      <c r="G315" s="211">
        <v>6</v>
      </c>
      <c r="H315" s="211">
        <v>6</v>
      </c>
      <c r="I315" s="211">
        <v>5</v>
      </c>
      <c r="J315" s="211">
        <v>7</v>
      </c>
      <c r="K315" s="211">
        <v>5</v>
      </c>
      <c r="L315" s="211">
        <v>4</v>
      </c>
      <c r="M315" s="211">
        <v>4</v>
      </c>
      <c r="N315" s="211">
        <v>4</v>
      </c>
      <c r="O315" s="211">
        <v>4</v>
      </c>
      <c r="P315" s="212">
        <v>4</v>
      </c>
      <c r="Q315" s="212">
        <v>5</v>
      </c>
      <c r="R315" s="212">
        <v>5</v>
      </c>
      <c r="S315" s="620">
        <f>100</f>
        <v>100</v>
      </c>
      <c r="T315" s="72">
        <f t="shared" si="107"/>
        <v>100</v>
      </c>
      <c r="U315" s="72">
        <f t="shared" si="108"/>
        <v>85.714285714285708</v>
      </c>
      <c r="V315" s="72">
        <f t="shared" si="109"/>
        <v>85.714285714285708</v>
      </c>
      <c r="W315" s="72">
        <f t="shared" si="110"/>
        <v>85.714285714285708</v>
      </c>
      <c r="X315" s="72">
        <f t="shared" si="111"/>
        <v>71.428571428571431</v>
      </c>
      <c r="Y315" s="72">
        <f t="shared" si="112"/>
        <v>100</v>
      </c>
      <c r="Z315" s="72">
        <f t="shared" si="113"/>
        <v>71.428571428571431</v>
      </c>
      <c r="AA315" s="72">
        <f t="shared" si="114"/>
        <v>57.142857142857146</v>
      </c>
      <c r="AB315" s="72">
        <f t="shared" si="114"/>
        <v>57.142857142857146</v>
      </c>
      <c r="AC315" s="72">
        <f t="shared" si="114"/>
        <v>57.142857142857146</v>
      </c>
      <c r="AD315" s="72">
        <f t="shared" si="114"/>
        <v>57.142857142857146</v>
      </c>
      <c r="AE315" s="72">
        <f t="shared" si="130"/>
        <v>57.142857142857146</v>
      </c>
      <c r="AF315" s="72">
        <f t="shared" si="131"/>
        <v>71.428571428571431</v>
      </c>
      <c r="AG315" s="73">
        <f t="shared" si="131"/>
        <v>71.428571428571431</v>
      </c>
      <c r="AH315" s="621">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622"/>
      <c r="C316" s="1" t="s">
        <v>198</v>
      </c>
      <c r="D316" s="211">
        <v>69</v>
      </c>
      <c r="E316" s="211">
        <v>355</v>
      </c>
      <c r="F316" s="211">
        <v>360</v>
      </c>
      <c r="G316" s="211">
        <v>356</v>
      </c>
      <c r="H316" s="211">
        <v>370</v>
      </c>
      <c r="I316" s="211">
        <v>412</v>
      </c>
      <c r="J316" s="211">
        <v>423</v>
      </c>
      <c r="K316" s="211">
        <v>433</v>
      </c>
      <c r="L316" s="211">
        <v>435</v>
      </c>
      <c r="M316" s="211">
        <v>398</v>
      </c>
      <c r="N316" s="211">
        <v>387</v>
      </c>
      <c r="O316" s="211">
        <v>408</v>
      </c>
      <c r="P316" s="212">
        <v>417</v>
      </c>
      <c r="Q316" s="212">
        <v>440</v>
      </c>
      <c r="R316" s="212">
        <v>452</v>
      </c>
      <c r="S316" s="620">
        <f>100</f>
        <v>100</v>
      </c>
      <c r="T316" s="72">
        <f t="shared" si="107"/>
        <v>514.49275362318838</v>
      </c>
      <c r="U316" s="72">
        <f t="shared" si="108"/>
        <v>521.73913043478262</v>
      </c>
      <c r="V316" s="72">
        <f t="shared" si="109"/>
        <v>515.94202898550725</v>
      </c>
      <c r="W316" s="72">
        <f t="shared" si="110"/>
        <v>536.231884057971</v>
      </c>
      <c r="X316" s="72">
        <f t="shared" si="111"/>
        <v>597.10144927536237</v>
      </c>
      <c r="Y316" s="72">
        <f t="shared" si="112"/>
        <v>613.04347826086962</v>
      </c>
      <c r="Z316" s="72">
        <f t="shared" si="113"/>
        <v>627.536231884058</v>
      </c>
      <c r="AA316" s="72">
        <f t="shared" si="114"/>
        <v>630.43478260869563</v>
      </c>
      <c r="AB316" s="72">
        <f t="shared" si="114"/>
        <v>576.8115942028985</v>
      </c>
      <c r="AC316" s="72">
        <f t="shared" si="114"/>
        <v>560.86956521739125</v>
      </c>
      <c r="AD316" s="72">
        <f t="shared" si="114"/>
        <v>591.304347826087</v>
      </c>
      <c r="AE316" s="72">
        <f t="shared" si="130"/>
        <v>604.3478260869565</v>
      </c>
      <c r="AF316" s="72">
        <f t="shared" si="131"/>
        <v>637.68115942028987</v>
      </c>
      <c r="AG316" s="73">
        <f t="shared" si="131"/>
        <v>655.07246376811599</v>
      </c>
      <c r="AH316" s="621">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40"/>
      <c r="C317" s="8" t="s">
        <v>199</v>
      </c>
      <c r="D317">
        <v>62</v>
      </c>
      <c r="E317">
        <v>348</v>
      </c>
      <c r="F317">
        <v>354</v>
      </c>
      <c r="G317">
        <v>350</v>
      </c>
      <c r="H317">
        <v>364</v>
      </c>
      <c r="I317">
        <v>407</v>
      </c>
      <c r="J317">
        <v>416</v>
      </c>
      <c r="K317">
        <v>428</v>
      </c>
      <c r="L317">
        <v>431</v>
      </c>
      <c r="M317">
        <v>394</v>
      </c>
      <c r="N317">
        <v>383</v>
      </c>
      <c r="O317">
        <v>404</v>
      </c>
      <c r="P317">
        <v>413</v>
      </c>
      <c r="Q317">
        <v>435</v>
      </c>
      <c r="R317">
        <v>447</v>
      </c>
      <c r="S317" s="620">
        <f>100</f>
        <v>100</v>
      </c>
      <c r="T317" s="72">
        <f t="shared" si="107"/>
        <v>561.29032258064512</v>
      </c>
      <c r="U317" s="72">
        <f t="shared" si="108"/>
        <v>570.9677419354839</v>
      </c>
      <c r="V317" s="72">
        <f t="shared" si="109"/>
        <v>564.51612903225805</v>
      </c>
      <c r="W317" s="72">
        <f t="shared" si="110"/>
        <v>587.09677419354841</v>
      </c>
      <c r="X317" s="72">
        <f t="shared" si="111"/>
        <v>656.45161290322585</v>
      </c>
      <c r="Y317" s="72">
        <f t="shared" si="112"/>
        <v>670.9677419354839</v>
      </c>
      <c r="Z317" s="72">
        <f t="shared" si="113"/>
        <v>690.32258064516134</v>
      </c>
      <c r="AA317" s="72">
        <f t="shared" si="114"/>
        <v>695.16129032258061</v>
      </c>
      <c r="AB317" s="72">
        <f t="shared" si="114"/>
        <v>635.48387096774195</v>
      </c>
      <c r="AC317" s="72">
        <f t="shared" si="114"/>
        <v>617.74193548387098</v>
      </c>
      <c r="AD317" s="72">
        <f t="shared" si="114"/>
        <v>651.61290322580646</v>
      </c>
      <c r="AE317" s="72">
        <f t="shared" si="130"/>
        <v>666.12903225806451</v>
      </c>
      <c r="AF317" s="72">
        <f t="shared" si="131"/>
        <v>701.61290322580646</v>
      </c>
      <c r="AG317" s="73">
        <f t="shared" si="131"/>
        <v>720.9677419354839</v>
      </c>
      <c r="AH317" s="237"/>
      <c r="AI317" s="238"/>
      <c r="AJ317" s="238"/>
      <c r="AK317" s="238"/>
      <c r="AL317" s="238"/>
      <c r="AM317" s="238"/>
      <c r="AN317" s="238"/>
      <c r="AO317" s="238"/>
      <c r="AP317" s="238"/>
      <c r="AQ317" s="238"/>
      <c r="AR317" s="238"/>
      <c r="AS317" s="238"/>
      <c r="AT317" s="238"/>
      <c r="AU317" s="238"/>
      <c r="AV317" s="239"/>
    </row>
    <row r="318" spans="2:48" ht="15" customHeight="1">
      <c r="B318" s="622" t="s">
        <v>147</v>
      </c>
      <c r="C318" s="1" t="s">
        <v>194</v>
      </c>
      <c r="D318" s="211">
        <v>4351</v>
      </c>
      <c r="E318" s="211">
        <v>4414</v>
      </c>
      <c r="F318" s="211">
        <v>4578</v>
      </c>
      <c r="G318" s="211">
        <v>4770</v>
      </c>
      <c r="H318" s="211">
        <v>4887</v>
      </c>
      <c r="I318" s="211">
        <v>5160</v>
      </c>
      <c r="J318" s="211">
        <v>5146</v>
      </c>
      <c r="K318" s="211">
        <v>5249</v>
      </c>
      <c r="L318" s="211">
        <v>5455</v>
      </c>
      <c r="M318" s="211">
        <v>5713</v>
      </c>
      <c r="N318" s="211">
        <v>5798</v>
      </c>
      <c r="O318" s="211">
        <v>6162</v>
      </c>
      <c r="P318" s="212">
        <v>6280</v>
      </c>
      <c r="Q318" s="212">
        <v>6583</v>
      </c>
      <c r="R318" s="212">
        <v>6743</v>
      </c>
      <c r="S318" s="620">
        <f>100</f>
        <v>100</v>
      </c>
      <c r="T318" s="72">
        <f t="shared" si="107"/>
        <v>101.44794300160882</v>
      </c>
      <c r="U318" s="72">
        <f t="shared" si="108"/>
        <v>105.21719145024133</v>
      </c>
      <c r="V318" s="72">
        <f t="shared" si="109"/>
        <v>109.62997012181108</v>
      </c>
      <c r="W318" s="72">
        <f t="shared" si="110"/>
        <v>112.3190071247989</v>
      </c>
      <c r="X318" s="72">
        <f t="shared" si="111"/>
        <v>118.59342679843714</v>
      </c>
      <c r="Y318" s="72">
        <f t="shared" si="112"/>
        <v>118.27166168696851</v>
      </c>
      <c r="Z318" s="72">
        <f t="shared" si="113"/>
        <v>120.63893357848771</v>
      </c>
      <c r="AA318" s="72">
        <f t="shared" si="114"/>
        <v>125.37347736152608</v>
      </c>
      <c r="AB318" s="72">
        <f t="shared" si="114"/>
        <v>131.30314870144795</v>
      </c>
      <c r="AC318" s="72">
        <f t="shared" si="114"/>
        <v>133.25672259250746</v>
      </c>
      <c r="AD318" s="72">
        <f t="shared" si="114"/>
        <v>141.6226154906918</v>
      </c>
      <c r="AE318" s="72">
        <f t="shared" si="130"/>
        <v>144.33463571592736</v>
      </c>
      <c r="AF318" s="72">
        <f t="shared" si="131"/>
        <v>151.2985520569984</v>
      </c>
      <c r="AG318" s="73">
        <f t="shared" si="131"/>
        <v>154.97586761663985</v>
      </c>
      <c r="AH318" s="621">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22"/>
      <c r="C319" s="1" t="s">
        <v>195</v>
      </c>
      <c r="D319" s="211">
        <v>435</v>
      </c>
      <c r="E319" s="211">
        <v>434</v>
      </c>
      <c r="F319" s="211">
        <v>452</v>
      </c>
      <c r="G319" s="211">
        <v>472</v>
      </c>
      <c r="H319" s="211">
        <v>496</v>
      </c>
      <c r="I319" s="211">
        <v>458</v>
      </c>
      <c r="J319" s="211">
        <v>582</v>
      </c>
      <c r="K319" s="211">
        <v>606</v>
      </c>
      <c r="L319" s="211">
        <v>644</v>
      </c>
      <c r="M319" s="211">
        <v>684</v>
      </c>
      <c r="N319" s="211">
        <v>722</v>
      </c>
      <c r="O319" s="211">
        <v>724</v>
      </c>
      <c r="P319" s="212">
        <v>747</v>
      </c>
      <c r="Q319" s="212">
        <v>804</v>
      </c>
      <c r="R319" s="212">
        <v>835</v>
      </c>
      <c r="S319" s="620">
        <f>100</f>
        <v>100</v>
      </c>
      <c r="T319" s="72">
        <f t="shared" si="107"/>
        <v>99.770114942528735</v>
      </c>
      <c r="U319" s="72">
        <f t="shared" si="108"/>
        <v>103.9080459770115</v>
      </c>
      <c r="V319" s="72">
        <f t="shared" si="109"/>
        <v>108.50574712643679</v>
      </c>
      <c r="W319" s="72">
        <f t="shared" si="110"/>
        <v>114.02298850574712</v>
      </c>
      <c r="X319" s="72">
        <f t="shared" si="111"/>
        <v>105.28735632183908</v>
      </c>
      <c r="Y319" s="72">
        <f t="shared" si="112"/>
        <v>133.79310344827587</v>
      </c>
      <c r="Z319" s="72">
        <f t="shared" si="113"/>
        <v>139.31034482758622</v>
      </c>
      <c r="AA319" s="72">
        <f t="shared" si="114"/>
        <v>148.04597701149424</v>
      </c>
      <c r="AB319" s="72">
        <f t="shared" si="114"/>
        <v>157.24137931034483</v>
      </c>
      <c r="AC319" s="72">
        <f t="shared" si="114"/>
        <v>165.97701149425288</v>
      </c>
      <c r="AD319" s="72">
        <f t="shared" si="114"/>
        <v>166.43678160919541</v>
      </c>
      <c r="AE319" s="72">
        <f t="shared" si="130"/>
        <v>171.72413793103448</v>
      </c>
      <c r="AF319" s="72">
        <f t="shared" si="131"/>
        <v>184.82758620689654</v>
      </c>
      <c r="AG319" s="73">
        <f t="shared" si="131"/>
        <v>191.95402298850576</v>
      </c>
      <c r="AH319" s="621">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22"/>
      <c r="C320" s="1" t="s">
        <v>196</v>
      </c>
      <c r="D320" s="211">
        <v>93</v>
      </c>
      <c r="E320" s="211">
        <v>84</v>
      </c>
      <c r="F320" s="211">
        <v>83</v>
      </c>
      <c r="G320" s="211">
        <v>79</v>
      </c>
      <c r="H320" s="211">
        <v>87</v>
      </c>
      <c r="I320" s="211">
        <v>87</v>
      </c>
      <c r="J320" s="211">
        <v>100</v>
      </c>
      <c r="K320" s="211">
        <v>109</v>
      </c>
      <c r="L320" s="211">
        <v>130</v>
      </c>
      <c r="M320" s="211">
        <v>158</v>
      </c>
      <c r="N320" s="211">
        <v>163</v>
      </c>
      <c r="O320" s="211">
        <v>180</v>
      </c>
      <c r="P320" s="212">
        <v>188</v>
      </c>
      <c r="Q320" s="212">
        <v>208</v>
      </c>
      <c r="R320" s="212">
        <v>219</v>
      </c>
      <c r="S320" s="620">
        <f>100</f>
        <v>100</v>
      </c>
      <c r="T320" s="72">
        <f t="shared" si="107"/>
        <v>90.322580645161295</v>
      </c>
      <c r="U320" s="72">
        <f t="shared" si="108"/>
        <v>89.247311827956992</v>
      </c>
      <c r="V320" s="72">
        <f t="shared" si="109"/>
        <v>84.946236559139791</v>
      </c>
      <c r="W320" s="72">
        <f t="shared" si="110"/>
        <v>93.548387096774192</v>
      </c>
      <c r="X320" s="72">
        <f t="shared" si="111"/>
        <v>93.548387096774192</v>
      </c>
      <c r="Y320" s="72">
        <f t="shared" si="112"/>
        <v>107.52688172043011</v>
      </c>
      <c r="Z320" s="72">
        <f t="shared" si="113"/>
        <v>117.20430107526882</v>
      </c>
      <c r="AA320" s="72">
        <f t="shared" si="114"/>
        <v>139.78494623655914</v>
      </c>
      <c r="AB320" s="72">
        <f t="shared" si="114"/>
        <v>169.89247311827958</v>
      </c>
      <c r="AC320" s="72">
        <f t="shared" si="114"/>
        <v>175.26881720430109</v>
      </c>
      <c r="AD320" s="72">
        <f t="shared" si="114"/>
        <v>193.54838709677421</v>
      </c>
      <c r="AE320" s="72">
        <f t="shared" si="130"/>
        <v>202.15053763440861</v>
      </c>
      <c r="AF320" s="72">
        <f t="shared" si="131"/>
        <v>223.65591397849462</v>
      </c>
      <c r="AG320" s="73">
        <f t="shared" si="131"/>
        <v>235.48387096774192</v>
      </c>
      <c r="AH320" s="621">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622"/>
      <c r="C321" s="1" t="s">
        <v>197</v>
      </c>
      <c r="D321" s="211">
        <v>26</v>
      </c>
      <c r="E321" s="211">
        <v>21</v>
      </c>
      <c r="F321" s="211">
        <v>21</v>
      </c>
      <c r="G321" s="211">
        <v>21</v>
      </c>
      <c r="H321" s="211">
        <v>24</v>
      </c>
      <c r="I321" s="211">
        <v>22</v>
      </c>
      <c r="J321" s="211">
        <v>26</v>
      </c>
      <c r="K321" s="211">
        <v>23</v>
      </c>
      <c r="L321" s="211">
        <v>24</v>
      </c>
      <c r="M321" s="211">
        <v>27</v>
      </c>
      <c r="N321" s="211">
        <v>26</v>
      </c>
      <c r="O321" s="211">
        <v>29</v>
      </c>
      <c r="P321" s="212">
        <v>32</v>
      </c>
      <c r="Q321" s="212">
        <v>38</v>
      </c>
      <c r="R321" s="212">
        <v>41</v>
      </c>
      <c r="S321" s="620">
        <f>100</f>
        <v>100</v>
      </c>
      <c r="T321" s="72">
        <f t="shared" si="107"/>
        <v>80.769230769230774</v>
      </c>
      <c r="U321" s="72">
        <f t="shared" si="108"/>
        <v>80.769230769230774</v>
      </c>
      <c r="V321" s="72">
        <f t="shared" si="109"/>
        <v>80.769230769230774</v>
      </c>
      <c r="W321" s="72">
        <f t="shared" si="110"/>
        <v>92.307692307692307</v>
      </c>
      <c r="X321" s="72">
        <f t="shared" si="111"/>
        <v>84.615384615384613</v>
      </c>
      <c r="Y321" s="72">
        <f t="shared" si="112"/>
        <v>100</v>
      </c>
      <c r="Z321" s="72">
        <f t="shared" si="113"/>
        <v>88.461538461538467</v>
      </c>
      <c r="AA321" s="72">
        <f t="shared" si="114"/>
        <v>92.307692307692307</v>
      </c>
      <c r="AB321" s="72">
        <f t="shared" si="114"/>
        <v>103.84615384615384</v>
      </c>
      <c r="AC321" s="72">
        <f t="shared" si="114"/>
        <v>100</v>
      </c>
      <c r="AD321" s="72">
        <f t="shared" si="114"/>
        <v>111.53846153846153</v>
      </c>
      <c r="AE321" s="72">
        <f t="shared" si="130"/>
        <v>123.07692307692308</v>
      </c>
      <c r="AF321" s="72">
        <f t="shared" si="131"/>
        <v>146.15384615384616</v>
      </c>
      <c r="AG321" s="73">
        <f t="shared" si="131"/>
        <v>157.69230769230768</v>
      </c>
      <c r="AH321" s="621">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622"/>
      <c r="C322" s="1" t="s">
        <v>198</v>
      </c>
      <c r="D322" s="211">
        <v>4905</v>
      </c>
      <c r="E322" s="211">
        <v>4953</v>
      </c>
      <c r="F322" s="211">
        <v>5134</v>
      </c>
      <c r="G322" s="211">
        <v>5342</v>
      </c>
      <c r="H322" s="211">
        <v>5494</v>
      </c>
      <c r="I322" s="211">
        <v>5727</v>
      </c>
      <c r="J322" s="211">
        <v>5854</v>
      </c>
      <c r="K322" s="211">
        <v>5987</v>
      </c>
      <c r="L322" s="211">
        <v>6253</v>
      </c>
      <c r="M322" s="211">
        <v>6582</v>
      </c>
      <c r="N322" s="211">
        <v>6709</v>
      </c>
      <c r="O322" s="211">
        <v>7095</v>
      </c>
      <c r="P322" s="212">
        <v>7247</v>
      </c>
      <c r="Q322" s="212">
        <v>7633</v>
      </c>
      <c r="R322" s="212">
        <v>7838</v>
      </c>
      <c r="S322" s="620">
        <f>100</f>
        <v>100</v>
      </c>
      <c r="T322" s="72">
        <f t="shared" si="107"/>
        <v>100.97859327217125</v>
      </c>
      <c r="U322" s="72">
        <f t="shared" si="108"/>
        <v>104.66870540265036</v>
      </c>
      <c r="V322" s="72">
        <f t="shared" si="109"/>
        <v>108.90927624872579</v>
      </c>
      <c r="W322" s="72">
        <f t="shared" si="110"/>
        <v>112.00815494393476</v>
      </c>
      <c r="X322" s="72">
        <f t="shared" si="111"/>
        <v>116.75840978593273</v>
      </c>
      <c r="Y322" s="72">
        <f t="shared" si="112"/>
        <v>119.34760448521916</v>
      </c>
      <c r="Z322" s="72">
        <f t="shared" si="113"/>
        <v>122.05912334352702</v>
      </c>
      <c r="AA322" s="72">
        <f t="shared" si="114"/>
        <v>127.48216106014272</v>
      </c>
      <c r="AB322" s="72">
        <f t="shared" si="114"/>
        <v>134.18960244648318</v>
      </c>
      <c r="AC322" s="72">
        <f t="shared" si="114"/>
        <v>136.77879714576963</v>
      </c>
      <c r="AD322" s="72">
        <f t="shared" si="114"/>
        <v>144.64831804281346</v>
      </c>
      <c r="AE322" s="72">
        <f t="shared" si="130"/>
        <v>147.74719673802244</v>
      </c>
      <c r="AF322" s="72">
        <f t="shared" si="131"/>
        <v>155.61671763506627</v>
      </c>
      <c r="AG322" s="73">
        <f t="shared" si="131"/>
        <v>159.796126401631</v>
      </c>
      <c r="AH322" s="621">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40"/>
      <c r="C323" s="8" t="s">
        <v>199</v>
      </c>
      <c r="D323">
        <v>4879</v>
      </c>
      <c r="E323">
        <v>4932</v>
      </c>
      <c r="F323">
        <v>5113</v>
      </c>
      <c r="G323">
        <v>5321</v>
      </c>
      <c r="H323">
        <v>5470</v>
      </c>
      <c r="I323">
        <v>5705</v>
      </c>
      <c r="J323">
        <v>5828</v>
      </c>
      <c r="K323">
        <v>5964</v>
      </c>
      <c r="L323">
        <v>6229</v>
      </c>
      <c r="M323">
        <v>6555</v>
      </c>
      <c r="N323">
        <v>6683</v>
      </c>
      <c r="O323">
        <v>7066</v>
      </c>
      <c r="P323">
        <v>7215</v>
      </c>
      <c r="Q323">
        <v>7595</v>
      </c>
      <c r="R323">
        <v>7797</v>
      </c>
      <c r="S323" s="620">
        <f>100</f>
        <v>100</v>
      </c>
      <c r="T323" s="72">
        <f t="shared" si="107"/>
        <v>101.08628817380611</v>
      </c>
      <c r="U323" s="72">
        <f t="shared" si="108"/>
        <v>104.79606476737037</v>
      </c>
      <c r="V323" s="72">
        <f t="shared" si="109"/>
        <v>109.05923344947735</v>
      </c>
      <c r="W323" s="72">
        <f t="shared" si="110"/>
        <v>112.11313793810207</v>
      </c>
      <c r="X323" s="72">
        <f t="shared" si="111"/>
        <v>116.9296987087518</v>
      </c>
      <c r="Y323" s="72">
        <f t="shared" si="112"/>
        <v>119.45070711211314</v>
      </c>
      <c r="Z323" s="72">
        <f t="shared" si="113"/>
        <v>122.23816355810617</v>
      </c>
      <c r="AA323" s="72">
        <f t="shared" si="114"/>
        <v>127.6696044271367</v>
      </c>
      <c r="AB323" s="72">
        <f t="shared" si="114"/>
        <v>134.35130149620824</v>
      </c>
      <c r="AC323" s="72">
        <f t="shared" si="114"/>
        <v>136.9747899159664</v>
      </c>
      <c r="AD323" s="72">
        <f t="shared" si="114"/>
        <v>144.82475917196146</v>
      </c>
      <c r="AE323" s="72">
        <f t="shared" si="130"/>
        <v>147.8786636605862</v>
      </c>
      <c r="AF323" s="72">
        <f t="shared" si="131"/>
        <v>155.66714490674318</v>
      </c>
      <c r="AG323" s="73">
        <f t="shared" si="131"/>
        <v>159.80733756917402</v>
      </c>
      <c r="AH323" s="237"/>
      <c r="AI323" s="238"/>
      <c r="AJ323" s="238"/>
      <c r="AK323" s="238"/>
      <c r="AL323" s="238"/>
      <c r="AM323" s="238"/>
      <c r="AN323" s="238"/>
      <c r="AO323" s="238"/>
      <c r="AP323" s="238"/>
      <c r="AQ323" s="238"/>
      <c r="AR323" s="238"/>
      <c r="AS323" s="238"/>
      <c r="AT323" s="238"/>
      <c r="AU323" s="238"/>
      <c r="AV323" s="239"/>
    </row>
    <row r="324" spans="2:48" ht="15" customHeight="1">
      <c r="B324" s="622" t="s">
        <v>148</v>
      </c>
      <c r="C324" s="1" t="s">
        <v>194</v>
      </c>
      <c r="D324" s="211">
        <v>548</v>
      </c>
      <c r="E324" s="211">
        <v>538</v>
      </c>
      <c r="F324" s="211">
        <v>565</v>
      </c>
      <c r="G324" s="211">
        <v>586</v>
      </c>
      <c r="H324" s="211">
        <v>604</v>
      </c>
      <c r="I324" s="211">
        <v>640</v>
      </c>
      <c r="J324" s="211">
        <v>623</v>
      </c>
      <c r="K324" s="211">
        <v>827</v>
      </c>
      <c r="L324" s="211">
        <v>661</v>
      </c>
      <c r="M324" s="211">
        <v>691</v>
      </c>
      <c r="N324" s="211">
        <v>712</v>
      </c>
      <c r="O324" s="211">
        <v>724</v>
      </c>
      <c r="P324" s="212">
        <v>738</v>
      </c>
      <c r="Q324" s="212">
        <v>774</v>
      </c>
      <c r="R324" s="212">
        <v>793</v>
      </c>
      <c r="S324" s="620">
        <f>100</f>
        <v>100</v>
      </c>
      <c r="T324" s="72">
        <f t="shared" si="107"/>
        <v>98.175182481751818</v>
      </c>
      <c r="U324" s="72">
        <f t="shared" si="108"/>
        <v>103.10218978102189</v>
      </c>
      <c r="V324" s="72">
        <f t="shared" si="109"/>
        <v>106.93430656934306</v>
      </c>
      <c r="W324" s="72">
        <f t="shared" si="110"/>
        <v>110.21897810218978</v>
      </c>
      <c r="X324" s="72">
        <f t="shared" si="111"/>
        <v>116.78832116788321</v>
      </c>
      <c r="Y324" s="72">
        <f t="shared" si="112"/>
        <v>113.68613138686132</v>
      </c>
      <c r="Z324" s="72">
        <f t="shared" si="113"/>
        <v>150.91240875912408</v>
      </c>
      <c r="AA324" s="72">
        <f t="shared" si="114"/>
        <v>120.62043795620438</v>
      </c>
      <c r="AB324" s="72">
        <f t="shared" si="114"/>
        <v>126.0948905109489</v>
      </c>
      <c r="AC324" s="72">
        <f t="shared" si="114"/>
        <v>129.92700729927006</v>
      </c>
      <c r="AD324" s="72">
        <f t="shared" si="114"/>
        <v>132.11678832116789</v>
      </c>
      <c r="AE324" s="72">
        <f t="shared" si="130"/>
        <v>134.67153284671534</v>
      </c>
      <c r="AF324" s="72">
        <f t="shared" si="131"/>
        <v>141.24087591240877</v>
      </c>
      <c r="AG324" s="73">
        <f t="shared" si="131"/>
        <v>144.70802919708029</v>
      </c>
      <c r="AH324" s="621">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622"/>
      <c r="C325" s="1" t="s">
        <v>195</v>
      </c>
      <c r="D325" s="211">
        <v>38</v>
      </c>
      <c r="E325" s="211">
        <v>47</v>
      </c>
      <c r="F325" s="211">
        <v>47</v>
      </c>
      <c r="G325" s="211">
        <v>51</v>
      </c>
      <c r="H325" s="211">
        <v>56</v>
      </c>
      <c r="I325" s="211">
        <v>43</v>
      </c>
      <c r="J325" s="211">
        <v>55</v>
      </c>
      <c r="K325" s="211">
        <v>51</v>
      </c>
      <c r="L325" s="211">
        <v>56</v>
      </c>
      <c r="M325" s="211">
        <v>57</v>
      </c>
      <c r="N325" s="211">
        <v>67</v>
      </c>
      <c r="O325" s="211">
        <v>79</v>
      </c>
      <c r="P325" s="212">
        <v>82</v>
      </c>
      <c r="Q325" s="212">
        <v>88</v>
      </c>
      <c r="R325" s="212">
        <v>91</v>
      </c>
      <c r="S325" s="620">
        <f>100</f>
        <v>100</v>
      </c>
      <c r="T325" s="72">
        <f t="shared" si="107"/>
        <v>123.68421052631579</v>
      </c>
      <c r="U325" s="72">
        <f t="shared" si="108"/>
        <v>123.68421052631579</v>
      </c>
      <c r="V325" s="72">
        <f t="shared" si="109"/>
        <v>134.21052631578948</v>
      </c>
      <c r="W325" s="72">
        <f t="shared" si="110"/>
        <v>147.36842105263159</v>
      </c>
      <c r="X325" s="72">
        <f t="shared" si="111"/>
        <v>113.15789473684211</v>
      </c>
      <c r="Y325" s="72">
        <f t="shared" si="112"/>
        <v>144.73684210526315</v>
      </c>
      <c r="Z325" s="72">
        <f t="shared" si="113"/>
        <v>134.21052631578948</v>
      </c>
      <c r="AA325" s="72">
        <f t="shared" si="114"/>
        <v>147.36842105263159</v>
      </c>
      <c r="AB325" s="72">
        <f t="shared" si="114"/>
        <v>150</v>
      </c>
      <c r="AC325" s="72">
        <f t="shared" si="114"/>
        <v>176.31578947368422</v>
      </c>
      <c r="AD325" s="72">
        <f t="shared" si="114"/>
        <v>207.89473684210526</v>
      </c>
      <c r="AE325" s="72">
        <f t="shared" si="130"/>
        <v>215.78947368421052</v>
      </c>
      <c r="AF325" s="72">
        <f t="shared" si="131"/>
        <v>231.57894736842104</v>
      </c>
      <c r="AG325" s="73">
        <f t="shared" si="131"/>
        <v>239.47368421052633</v>
      </c>
      <c r="AH325" s="621">
        <v>1</v>
      </c>
      <c r="AI325" s="234">
        <v>1</v>
      </c>
      <c r="AJ325" s="234">
        <v>1</v>
      </c>
      <c r="AK325" s="234">
        <v>1</v>
      </c>
      <c r="AL325" s="234">
        <v>1</v>
      </c>
      <c r="AM325" s="234">
        <v>1</v>
      </c>
      <c r="AN325" s="234">
        <v>1</v>
      </c>
      <c r="AO325" s="234">
        <v>1</v>
      </c>
      <c r="AP325" s="234">
        <v>1</v>
      </c>
      <c r="AQ325" s="234">
        <v>1</v>
      </c>
      <c r="AR325" s="234">
        <v>1</v>
      </c>
      <c r="AS325" s="234">
        <v>1</v>
      </c>
      <c r="AT325" s="234">
        <v>4</v>
      </c>
      <c r="AU325" s="234">
        <v>6</v>
      </c>
      <c r="AV325" s="236">
        <v>7</v>
      </c>
    </row>
    <row r="326" spans="2:48" ht="14.45">
      <c r="B326" s="622"/>
      <c r="C326" s="1" t="s">
        <v>196</v>
      </c>
      <c r="D326" s="211">
        <v>12</v>
      </c>
      <c r="E326" s="211">
        <v>10</v>
      </c>
      <c r="F326" s="211">
        <v>9</v>
      </c>
      <c r="G326" s="211">
        <v>8</v>
      </c>
      <c r="H326" s="211">
        <v>11</v>
      </c>
      <c r="I326" s="211">
        <v>12</v>
      </c>
      <c r="J326" s="211">
        <v>13</v>
      </c>
      <c r="K326" s="211">
        <v>18</v>
      </c>
      <c r="L326" s="211">
        <v>19</v>
      </c>
      <c r="M326" s="211">
        <v>25</v>
      </c>
      <c r="N326" s="211">
        <v>22</v>
      </c>
      <c r="O326" s="211">
        <v>20</v>
      </c>
      <c r="P326" s="212">
        <v>21</v>
      </c>
      <c r="Q326" s="212">
        <v>23</v>
      </c>
      <c r="R326" s="212">
        <v>24</v>
      </c>
      <c r="S326" s="620">
        <f>100</f>
        <v>100</v>
      </c>
      <c r="T326" s="72">
        <f t="shared" si="107"/>
        <v>83.333333333333329</v>
      </c>
      <c r="U326" s="72">
        <f t="shared" si="108"/>
        <v>75</v>
      </c>
      <c r="V326" s="72">
        <f t="shared" si="109"/>
        <v>66.666666666666671</v>
      </c>
      <c r="W326" s="72">
        <f t="shared" si="110"/>
        <v>91.666666666666671</v>
      </c>
      <c r="X326" s="72">
        <f t="shared" si="111"/>
        <v>100</v>
      </c>
      <c r="Y326" s="72">
        <f t="shared" si="112"/>
        <v>108.33333333333333</v>
      </c>
      <c r="Z326" s="72">
        <f t="shared" si="113"/>
        <v>150</v>
      </c>
      <c r="AA326" s="72">
        <f t="shared" si="114"/>
        <v>158.33333333333334</v>
      </c>
      <c r="AB326" s="72">
        <f t="shared" si="114"/>
        <v>208.33333333333334</v>
      </c>
      <c r="AC326" s="72">
        <f t="shared" si="114"/>
        <v>183.33333333333334</v>
      </c>
      <c r="AD326" s="72">
        <f t="shared" si="114"/>
        <v>166.66666666666666</v>
      </c>
      <c r="AE326" s="72">
        <f t="shared" si="130"/>
        <v>175</v>
      </c>
      <c r="AF326" s="72">
        <f t="shared" si="131"/>
        <v>191.66666666666666</v>
      </c>
      <c r="AG326" s="73">
        <f t="shared" si="131"/>
        <v>200</v>
      </c>
      <c r="AH326" s="621">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4.45">
      <c r="B327" s="622"/>
      <c r="C327" s="1" t="s">
        <v>197</v>
      </c>
      <c r="D327" s="211">
        <v>2</v>
      </c>
      <c r="E327" s="211">
        <v>3</v>
      </c>
      <c r="F327" s="211">
        <v>2</v>
      </c>
      <c r="G327" s="211">
        <v>2</v>
      </c>
      <c r="H327" s="211">
        <v>2</v>
      </c>
      <c r="I327" s="211">
        <v>2</v>
      </c>
      <c r="J327" s="211">
        <v>2</v>
      </c>
      <c r="K327" s="211">
        <v>3</v>
      </c>
      <c r="L327" s="211">
        <v>6</v>
      </c>
      <c r="M327" s="211">
        <v>4</v>
      </c>
      <c r="N327" s="211">
        <v>3</v>
      </c>
      <c r="O327" s="211">
        <v>3</v>
      </c>
      <c r="P327" s="212">
        <v>3</v>
      </c>
      <c r="Q327" s="212">
        <v>4</v>
      </c>
      <c r="R327" s="212">
        <v>4</v>
      </c>
      <c r="S327" s="620">
        <f>100</f>
        <v>100</v>
      </c>
      <c r="T327" s="72">
        <f t="shared" si="107"/>
        <v>150</v>
      </c>
      <c r="U327" s="72">
        <f t="shared" si="108"/>
        <v>100</v>
      </c>
      <c r="V327" s="72">
        <f t="shared" si="109"/>
        <v>100</v>
      </c>
      <c r="W327" s="72">
        <f t="shared" si="110"/>
        <v>100</v>
      </c>
      <c r="X327" s="72">
        <f t="shared" si="111"/>
        <v>100</v>
      </c>
      <c r="Y327" s="72">
        <f t="shared" si="112"/>
        <v>100</v>
      </c>
      <c r="Z327" s="72">
        <f t="shared" si="113"/>
        <v>150</v>
      </c>
      <c r="AA327" s="72">
        <f t="shared" si="114"/>
        <v>300</v>
      </c>
      <c r="AB327" s="72">
        <f t="shared" si="114"/>
        <v>200</v>
      </c>
      <c r="AC327" s="72">
        <f t="shared" si="114"/>
        <v>150</v>
      </c>
      <c r="AD327" s="72">
        <f t="shared" si="114"/>
        <v>150</v>
      </c>
      <c r="AE327" s="72">
        <f t="shared" si="130"/>
        <v>150</v>
      </c>
      <c r="AF327" s="72">
        <f t="shared" si="131"/>
        <v>200</v>
      </c>
      <c r="AG327" s="73">
        <f t="shared" si="131"/>
        <v>200</v>
      </c>
      <c r="AH327" s="621">
        <v>1</v>
      </c>
      <c r="AI327" s="234">
        <v>1</v>
      </c>
      <c r="AJ327" s="234">
        <v>1</v>
      </c>
      <c r="AK327" s="234">
        <v>1</v>
      </c>
      <c r="AL327" s="234">
        <v>1</v>
      </c>
      <c r="AM327" s="234">
        <v>1</v>
      </c>
      <c r="AN327" s="234">
        <v>1</v>
      </c>
      <c r="AO327" s="234">
        <v>1</v>
      </c>
      <c r="AP327" s="234">
        <v>1</v>
      </c>
      <c r="AQ327" s="234">
        <v>1</v>
      </c>
      <c r="AR327" s="234">
        <v>1</v>
      </c>
      <c r="AS327" s="234">
        <v>1</v>
      </c>
      <c r="AT327" s="234">
        <v>4</v>
      </c>
      <c r="AU327" s="234">
        <v>6</v>
      </c>
      <c r="AV327" s="236">
        <v>7</v>
      </c>
    </row>
    <row r="328" spans="2:48" ht="14.45">
      <c r="B328" s="622"/>
      <c r="C328" s="1" t="s">
        <v>198</v>
      </c>
      <c r="D328" s="211">
        <v>600</v>
      </c>
      <c r="E328" s="211">
        <v>598</v>
      </c>
      <c r="F328" s="211">
        <v>623</v>
      </c>
      <c r="G328" s="211">
        <v>647</v>
      </c>
      <c r="H328" s="211">
        <v>673</v>
      </c>
      <c r="I328" s="211">
        <v>697</v>
      </c>
      <c r="J328" s="211">
        <v>693</v>
      </c>
      <c r="K328" s="211">
        <v>899</v>
      </c>
      <c r="L328" s="211">
        <v>742</v>
      </c>
      <c r="M328" s="211">
        <v>777</v>
      </c>
      <c r="N328" s="211">
        <v>804</v>
      </c>
      <c r="O328" s="211">
        <v>826</v>
      </c>
      <c r="P328" s="212">
        <v>844</v>
      </c>
      <c r="Q328" s="212">
        <v>889</v>
      </c>
      <c r="R328" s="212">
        <v>912</v>
      </c>
      <c r="S328" s="620">
        <f>100</f>
        <v>100</v>
      </c>
      <c r="T328" s="72">
        <f t="shared" si="107"/>
        <v>99.666666666666671</v>
      </c>
      <c r="U328" s="72">
        <f t="shared" si="108"/>
        <v>103.83333333333333</v>
      </c>
      <c r="V328" s="72">
        <f t="shared" si="109"/>
        <v>107.83333333333333</v>
      </c>
      <c r="W328" s="72">
        <f t="shared" si="110"/>
        <v>112.16666666666667</v>
      </c>
      <c r="X328" s="72">
        <f t="shared" si="111"/>
        <v>116.16666666666667</v>
      </c>
      <c r="Y328" s="72">
        <f t="shared" si="112"/>
        <v>115.5</v>
      </c>
      <c r="Z328" s="72">
        <f t="shared" si="113"/>
        <v>149.83333333333334</v>
      </c>
      <c r="AA328" s="72">
        <f t="shared" si="114"/>
        <v>123.66666666666667</v>
      </c>
      <c r="AB328" s="72">
        <f t="shared" si="114"/>
        <v>129.5</v>
      </c>
      <c r="AC328" s="72">
        <f t="shared" si="114"/>
        <v>134</v>
      </c>
      <c r="AD328" s="72">
        <f t="shared" si="114"/>
        <v>137.66666666666666</v>
      </c>
      <c r="AE328" s="72">
        <f t="shared" si="130"/>
        <v>140.66666666666666</v>
      </c>
      <c r="AF328" s="72">
        <f t="shared" si="131"/>
        <v>148.16666666666666</v>
      </c>
      <c r="AG328" s="73">
        <f t="shared" si="131"/>
        <v>152</v>
      </c>
      <c r="AH328" s="621">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340"/>
      <c r="C329" s="8" t="s">
        <v>199</v>
      </c>
      <c r="D329">
        <v>598</v>
      </c>
      <c r="E329">
        <v>595</v>
      </c>
      <c r="F329">
        <v>621</v>
      </c>
      <c r="G329">
        <v>645</v>
      </c>
      <c r="H329">
        <v>671</v>
      </c>
      <c r="I329">
        <v>695</v>
      </c>
      <c r="J329">
        <v>691</v>
      </c>
      <c r="K329">
        <v>896</v>
      </c>
      <c r="L329">
        <v>736</v>
      </c>
      <c r="M329">
        <v>773</v>
      </c>
      <c r="N329">
        <v>801</v>
      </c>
      <c r="O329">
        <v>823</v>
      </c>
      <c r="P329">
        <v>841</v>
      </c>
      <c r="Q329">
        <v>885</v>
      </c>
      <c r="R329">
        <v>908</v>
      </c>
      <c r="S329" s="620">
        <f>100</f>
        <v>100</v>
      </c>
      <c r="T329" s="72">
        <f t="shared" si="107"/>
        <v>99.498327759197323</v>
      </c>
      <c r="U329" s="72">
        <f t="shared" si="108"/>
        <v>103.84615384615384</v>
      </c>
      <c r="V329" s="72">
        <f t="shared" si="109"/>
        <v>107.85953177257525</v>
      </c>
      <c r="W329" s="72">
        <f t="shared" si="110"/>
        <v>112.20735785953177</v>
      </c>
      <c r="X329" s="72">
        <f t="shared" si="111"/>
        <v>116.22073578595318</v>
      </c>
      <c r="Y329" s="72">
        <f t="shared" si="112"/>
        <v>115.55183946488295</v>
      </c>
      <c r="Z329" s="72">
        <f t="shared" si="113"/>
        <v>149.83277591973246</v>
      </c>
      <c r="AA329" s="72">
        <f t="shared" si="114"/>
        <v>123.07692307692308</v>
      </c>
      <c r="AB329" s="72">
        <f t="shared" si="114"/>
        <v>129.26421404682273</v>
      </c>
      <c r="AC329" s="72">
        <f t="shared" si="114"/>
        <v>133.94648829431438</v>
      </c>
      <c r="AD329" s="72">
        <f t="shared" si="114"/>
        <v>137.62541806020067</v>
      </c>
      <c r="AE329" s="72">
        <f t="shared" si="130"/>
        <v>140.63545150501673</v>
      </c>
      <c r="AF329" s="72">
        <f t="shared" si="131"/>
        <v>147.99331103678929</v>
      </c>
      <c r="AG329" s="73">
        <f t="shared" si="131"/>
        <v>151.83946488294313</v>
      </c>
      <c r="AH329" s="237"/>
      <c r="AI329" s="238"/>
      <c r="AJ329" s="238"/>
      <c r="AK329" s="238"/>
      <c r="AL329" s="238"/>
      <c r="AM329" s="238"/>
      <c r="AN329" s="238"/>
      <c r="AO329" s="238"/>
      <c r="AP329" s="238"/>
      <c r="AQ329" s="238"/>
      <c r="AR329" s="238"/>
      <c r="AS329" s="238"/>
      <c r="AT329" s="238"/>
      <c r="AU329" s="238"/>
      <c r="AV329" s="239"/>
    </row>
    <row r="330" spans="2:48" ht="15" customHeight="1">
      <c r="B330" s="622" t="s">
        <v>160</v>
      </c>
      <c r="C330" s="1" t="s">
        <v>194</v>
      </c>
      <c r="D330" s="211">
        <v>16196</v>
      </c>
      <c r="E330" s="211">
        <v>16683</v>
      </c>
      <c r="F330" s="211">
        <v>16757</v>
      </c>
      <c r="G330" s="211">
        <v>17454</v>
      </c>
      <c r="H330" s="211">
        <v>18076</v>
      </c>
      <c r="I330" s="211">
        <v>23857</v>
      </c>
      <c r="J330" s="211">
        <v>24523</v>
      </c>
      <c r="K330" s="211">
        <v>25092</v>
      </c>
      <c r="L330" s="211">
        <v>27050</v>
      </c>
      <c r="M330" s="211">
        <v>28885</v>
      </c>
      <c r="N330" s="211">
        <v>30436</v>
      </c>
      <c r="O330" s="211">
        <v>30880</v>
      </c>
      <c r="P330" s="212">
        <v>33199</v>
      </c>
      <c r="Q330" s="212">
        <v>34257</v>
      </c>
      <c r="R330" s="212">
        <v>35752</v>
      </c>
      <c r="S330" s="620">
        <f>100</f>
        <v>100</v>
      </c>
      <c r="T330" s="72">
        <f t="shared" si="107"/>
        <v>103.00691528772536</v>
      </c>
      <c r="U330" s="72">
        <f t="shared" si="108"/>
        <v>103.46381822672265</v>
      </c>
      <c r="V330" s="72">
        <f t="shared" si="109"/>
        <v>107.76734996295382</v>
      </c>
      <c r="W330" s="72">
        <f t="shared" si="110"/>
        <v>111.6078043961472</v>
      </c>
      <c r="X330" s="72">
        <f t="shared" si="111"/>
        <v>147.30180291429983</v>
      </c>
      <c r="Y330" s="72">
        <f t="shared" si="112"/>
        <v>151.41392936527538</v>
      </c>
      <c r="Z330" s="72">
        <f t="shared" si="113"/>
        <v>154.92714250432206</v>
      </c>
      <c r="AA330" s="72">
        <f t="shared" si="114"/>
        <v>167.01654729562856</v>
      </c>
      <c r="AB330" s="72">
        <f t="shared" si="114"/>
        <v>178.34650530995307</v>
      </c>
      <c r="AC330" s="72">
        <f t="shared" si="114"/>
        <v>187.92294393677452</v>
      </c>
      <c r="AD330" s="72">
        <f t="shared" si="114"/>
        <v>190.66436157075822</v>
      </c>
      <c r="AE330" s="72">
        <f t="shared" si="130"/>
        <v>204.9827117806866</v>
      </c>
      <c r="AF330" s="72">
        <f t="shared" si="131"/>
        <v>211.51518893553964</v>
      </c>
      <c r="AG330" s="73">
        <f t="shared" si="131"/>
        <v>220.74586317609285</v>
      </c>
      <c r="AH330" s="621">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22"/>
      <c r="C331" s="1" t="s">
        <v>195</v>
      </c>
      <c r="D331" s="211">
        <v>270</v>
      </c>
      <c r="E331" s="211">
        <v>269</v>
      </c>
      <c r="F331" s="211">
        <v>289</v>
      </c>
      <c r="G331" s="211">
        <v>310</v>
      </c>
      <c r="H331" s="211">
        <v>323</v>
      </c>
      <c r="I331" s="211">
        <v>285</v>
      </c>
      <c r="J331" s="211">
        <v>309</v>
      </c>
      <c r="K331" s="211">
        <v>318</v>
      </c>
      <c r="L331" s="211">
        <v>330</v>
      </c>
      <c r="M331" s="211">
        <v>334</v>
      </c>
      <c r="N331" s="211">
        <v>342</v>
      </c>
      <c r="O331" s="211">
        <v>350</v>
      </c>
      <c r="P331" s="212">
        <v>393</v>
      </c>
      <c r="Q331" s="212">
        <v>412</v>
      </c>
      <c r="R331" s="212">
        <v>439</v>
      </c>
      <c r="S331" s="620">
        <f>100</f>
        <v>100</v>
      </c>
      <c r="T331" s="72">
        <f t="shared" si="107"/>
        <v>99.629629629629633</v>
      </c>
      <c r="U331" s="72">
        <f t="shared" si="108"/>
        <v>107.03703703703704</v>
      </c>
      <c r="V331" s="72">
        <f t="shared" si="109"/>
        <v>114.81481481481481</v>
      </c>
      <c r="W331" s="72">
        <f t="shared" si="110"/>
        <v>119.62962962962963</v>
      </c>
      <c r="X331" s="72">
        <f t="shared" si="111"/>
        <v>105.55555555555556</v>
      </c>
      <c r="Y331" s="72">
        <f t="shared" si="112"/>
        <v>114.44444444444444</v>
      </c>
      <c r="Z331" s="72">
        <f t="shared" si="113"/>
        <v>117.77777777777777</v>
      </c>
      <c r="AA331" s="72">
        <f t="shared" si="114"/>
        <v>122.22222222222223</v>
      </c>
      <c r="AB331" s="72">
        <f t="shared" si="114"/>
        <v>123.70370370370371</v>
      </c>
      <c r="AC331" s="72">
        <f t="shared" si="114"/>
        <v>126.66666666666667</v>
      </c>
      <c r="AD331" s="72">
        <f t="shared" si="114"/>
        <v>129.62962962962962</v>
      </c>
      <c r="AE331" s="72">
        <f t="shared" si="130"/>
        <v>145.55555555555554</v>
      </c>
      <c r="AF331" s="72">
        <f t="shared" si="131"/>
        <v>152.59259259259258</v>
      </c>
      <c r="AG331" s="73">
        <f t="shared" si="131"/>
        <v>162.59259259259258</v>
      </c>
      <c r="AH331" s="621">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4.45">
      <c r="B332" s="622"/>
      <c r="C332" s="1" t="s">
        <v>196</v>
      </c>
      <c r="D332" s="211">
        <v>25</v>
      </c>
      <c r="E332" s="211">
        <v>30</v>
      </c>
      <c r="F332" s="211">
        <v>32</v>
      </c>
      <c r="G332" s="211">
        <v>32</v>
      </c>
      <c r="H332" s="211">
        <v>30</v>
      </c>
      <c r="I332" s="211">
        <v>27</v>
      </c>
      <c r="J332" s="211">
        <v>34</v>
      </c>
      <c r="K332" s="211">
        <v>29</v>
      </c>
      <c r="L332" s="211">
        <v>36</v>
      </c>
      <c r="M332" s="211">
        <v>35</v>
      </c>
      <c r="N332" s="211">
        <v>38</v>
      </c>
      <c r="O332" s="211">
        <v>38</v>
      </c>
      <c r="P332" s="212">
        <v>44</v>
      </c>
      <c r="Q332" s="212">
        <v>47</v>
      </c>
      <c r="R332" s="212">
        <v>51</v>
      </c>
      <c r="S332" s="620">
        <f>100</f>
        <v>100</v>
      </c>
      <c r="T332" s="72">
        <f t="shared" si="107"/>
        <v>120</v>
      </c>
      <c r="U332" s="72">
        <f t="shared" si="108"/>
        <v>128</v>
      </c>
      <c r="V332" s="72">
        <f t="shared" si="109"/>
        <v>128</v>
      </c>
      <c r="W332" s="72">
        <f t="shared" si="110"/>
        <v>120</v>
      </c>
      <c r="X332" s="72">
        <f t="shared" si="111"/>
        <v>108</v>
      </c>
      <c r="Y332" s="72">
        <f t="shared" si="112"/>
        <v>136</v>
      </c>
      <c r="Z332" s="72">
        <f t="shared" si="113"/>
        <v>116</v>
      </c>
      <c r="AA332" s="72">
        <f t="shared" si="114"/>
        <v>144</v>
      </c>
      <c r="AB332" s="72">
        <f t="shared" si="114"/>
        <v>140</v>
      </c>
      <c r="AC332" s="72">
        <f t="shared" si="114"/>
        <v>152</v>
      </c>
      <c r="AD332" s="72">
        <f t="shared" ref="AD332" si="132">O332*100/$D332</f>
        <v>152</v>
      </c>
      <c r="AE332" s="72">
        <f t="shared" si="130"/>
        <v>176</v>
      </c>
      <c r="AF332" s="72">
        <f t="shared" si="131"/>
        <v>188</v>
      </c>
      <c r="AG332" s="73">
        <f t="shared" si="131"/>
        <v>204</v>
      </c>
      <c r="AH332" s="621">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622"/>
      <c r="C333" s="1" t="s">
        <v>197</v>
      </c>
      <c r="D333" s="211">
        <v>4</v>
      </c>
      <c r="E333" s="211">
        <v>3</v>
      </c>
      <c r="F333" s="211">
        <v>3</v>
      </c>
      <c r="G333" s="211">
        <v>5</v>
      </c>
      <c r="H333" s="211">
        <v>5</v>
      </c>
      <c r="I333" s="211">
        <v>3</v>
      </c>
      <c r="J333" s="211">
        <v>5</v>
      </c>
      <c r="K333" s="211">
        <v>5</v>
      </c>
      <c r="L333" s="211">
        <v>4</v>
      </c>
      <c r="M333" s="211">
        <v>6</v>
      </c>
      <c r="N333" s="211">
        <v>6</v>
      </c>
      <c r="O333" s="211">
        <v>6</v>
      </c>
      <c r="P333" s="212">
        <v>8</v>
      </c>
      <c r="Q333" s="212">
        <v>9</v>
      </c>
      <c r="R333" s="212">
        <v>11</v>
      </c>
      <c r="S333" s="620">
        <f>100</f>
        <v>100</v>
      </c>
      <c r="T333" s="72">
        <f t="shared" ref="T333:T396" si="133">E333*100/$D333</f>
        <v>75</v>
      </c>
      <c r="U333" s="72">
        <f t="shared" ref="U333:U396" si="134">F333*100/$D333</f>
        <v>75</v>
      </c>
      <c r="V333" s="72">
        <f t="shared" ref="V333:V396" si="135">G333*100/$D333</f>
        <v>125</v>
      </c>
      <c r="W333" s="72">
        <f t="shared" ref="W333:W396" si="136">H333*100/$D333</f>
        <v>125</v>
      </c>
      <c r="X333" s="72">
        <f t="shared" ref="X333:X396" si="137">I333*100/$D333</f>
        <v>75</v>
      </c>
      <c r="Y333" s="72">
        <f t="shared" ref="Y333:Y396" si="138">J333*100/$D333</f>
        <v>125</v>
      </c>
      <c r="Z333" s="72">
        <f t="shared" ref="Z333:Z396" si="139">K333*100/$D333</f>
        <v>125</v>
      </c>
      <c r="AA333" s="72">
        <f t="shared" ref="AA333:AD396" si="140">L333*100/$D333</f>
        <v>100</v>
      </c>
      <c r="AB333" s="72">
        <f t="shared" si="140"/>
        <v>150</v>
      </c>
      <c r="AC333" s="72">
        <f t="shared" si="140"/>
        <v>150</v>
      </c>
      <c r="AD333" s="72">
        <f t="shared" si="140"/>
        <v>150</v>
      </c>
      <c r="AE333" s="72">
        <f t="shared" ref="AE333:AG333" si="141">P333*100/$D333</f>
        <v>200</v>
      </c>
      <c r="AF333" s="72">
        <f t="shared" si="141"/>
        <v>225</v>
      </c>
      <c r="AG333" s="73">
        <f t="shared" si="141"/>
        <v>275</v>
      </c>
      <c r="AH333" s="621">
        <v>1</v>
      </c>
      <c r="AI333" s="234">
        <v>1</v>
      </c>
      <c r="AJ333" s="234">
        <v>1</v>
      </c>
      <c r="AK333" s="234">
        <v>1</v>
      </c>
      <c r="AL333" s="234">
        <v>1</v>
      </c>
      <c r="AM333" s="234">
        <v>1</v>
      </c>
      <c r="AN333" s="234">
        <v>1</v>
      </c>
      <c r="AO333" s="234">
        <v>1</v>
      </c>
      <c r="AP333" s="234">
        <v>1</v>
      </c>
      <c r="AQ333" s="234">
        <v>1</v>
      </c>
      <c r="AR333" s="234">
        <v>1</v>
      </c>
      <c r="AS333" s="234">
        <v>1</v>
      </c>
      <c r="AT333" s="234">
        <v>4</v>
      </c>
      <c r="AU333" s="234">
        <v>6</v>
      </c>
      <c r="AV333" s="236">
        <v>7</v>
      </c>
    </row>
    <row r="334" spans="2:48" ht="14.45">
      <c r="B334" s="622"/>
      <c r="C334" s="1" t="s">
        <v>198</v>
      </c>
      <c r="D334" s="211">
        <v>16495</v>
      </c>
      <c r="E334" s="211">
        <v>16985</v>
      </c>
      <c r="F334" s="211">
        <v>17081</v>
      </c>
      <c r="G334" s="211">
        <v>17801</v>
      </c>
      <c r="H334" s="211">
        <v>18434</v>
      </c>
      <c r="I334" s="211">
        <v>24172</v>
      </c>
      <c r="J334" s="211">
        <v>24871</v>
      </c>
      <c r="K334" s="211">
        <v>25444</v>
      </c>
      <c r="L334" s="211">
        <v>27420</v>
      </c>
      <c r="M334" s="211">
        <v>29260</v>
      </c>
      <c r="N334" s="211">
        <v>30822</v>
      </c>
      <c r="O334" s="211">
        <v>31274</v>
      </c>
      <c r="P334" s="212">
        <v>33644</v>
      </c>
      <c r="Q334" s="212">
        <v>34725</v>
      </c>
      <c r="R334" s="212">
        <v>36253</v>
      </c>
      <c r="S334" s="620">
        <f>100</f>
        <v>100</v>
      </c>
      <c r="T334" s="72">
        <f t="shared" si="133"/>
        <v>102.97059715065171</v>
      </c>
      <c r="U334" s="72">
        <f t="shared" si="134"/>
        <v>103.55259169445286</v>
      </c>
      <c r="V334" s="72">
        <f t="shared" si="135"/>
        <v>107.9175507729615</v>
      </c>
      <c r="W334" s="72">
        <f t="shared" si="136"/>
        <v>111.75507729615035</v>
      </c>
      <c r="X334" s="72">
        <f t="shared" si="137"/>
        <v>146.54137617459835</v>
      </c>
      <c r="Y334" s="72">
        <f t="shared" si="138"/>
        <v>150.77902394665051</v>
      </c>
      <c r="Z334" s="72">
        <f t="shared" si="139"/>
        <v>154.25280387996364</v>
      </c>
      <c r="AA334" s="72">
        <f t="shared" si="140"/>
        <v>166.23219157320401</v>
      </c>
      <c r="AB334" s="72">
        <f t="shared" si="140"/>
        <v>177.38708699605942</v>
      </c>
      <c r="AC334" s="72">
        <f t="shared" si="140"/>
        <v>186.85662321915731</v>
      </c>
      <c r="AD334" s="72">
        <f t="shared" si="140"/>
        <v>189.59684752955442</v>
      </c>
      <c r="AE334" s="72">
        <f t="shared" ref="AE334:AG334" si="142">P334*100/$D334</f>
        <v>203.96483782964535</v>
      </c>
      <c r="AF334" s="72">
        <f t="shared" si="142"/>
        <v>210.51833889057289</v>
      </c>
      <c r="AG334" s="73">
        <f t="shared" si="142"/>
        <v>219.78175204607456</v>
      </c>
      <c r="AH334" s="621">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40"/>
      <c r="C335" s="8" t="s">
        <v>199</v>
      </c>
      <c r="D335">
        <v>16491</v>
      </c>
      <c r="E335">
        <v>16982</v>
      </c>
      <c r="F335">
        <v>17078</v>
      </c>
      <c r="G335">
        <v>17796</v>
      </c>
      <c r="H335">
        <v>18429</v>
      </c>
      <c r="I335">
        <v>24169</v>
      </c>
      <c r="J335">
        <v>24866</v>
      </c>
      <c r="K335">
        <v>25439</v>
      </c>
      <c r="L335">
        <v>27416</v>
      </c>
      <c r="M335">
        <v>29254</v>
      </c>
      <c r="N335">
        <v>30816</v>
      </c>
      <c r="O335">
        <v>31268</v>
      </c>
      <c r="P335">
        <v>33636</v>
      </c>
      <c r="Q335">
        <v>34716</v>
      </c>
      <c r="R335">
        <v>36242</v>
      </c>
      <c r="S335" s="620">
        <f>100</f>
        <v>100</v>
      </c>
      <c r="T335" s="72">
        <f t="shared" si="133"/>
        <v>102.97738160208598</v>
      </c>
      <c r="U335" s="72">
        <f t="shared" si="134"/>
        <v>103.55951731247347</v>
      </c>
      <c r="V335" s="72">
        <f t="shared" si="135"/>
        <v>107.91340731307986</v>
      </c>
      <c r="W335" s="72">
        <f t="shared" si="136"/>
        <v>111.75186465344734</v>
      </c>
      <c r="X335" s="72">
        <f t="shared" si="137"/>
        <v>146.558729003699</v>
      </c>
      <c r="Y335" s="72">
        <f t="shared" si="138"/>
        <v>150.78527681765812</v>
      </c>
      <c r="Z335" s="72">
        <f t="shared" si="139"/>
        <v>154.25989933903341</v>
      </c>
      <c r="AA335" s="72">
        <f t="shared" si="140"/>
        <v>166.24825662482567</v>
      </c>
      <c r="AB335" s="72">
        <f t="shared" si="140"/>
        <v>177.39372991328602</v>
      </c>
      <c r="AC335" s="72">
        <f t="shared" si="140"/>
        <v>186.8655630343824</v>
      </c>
      <c r="AD335" s="72">
        <f t="shared" si="140"/>
        <v>189.60645200412347</v>
      </c>
      <c r="AE335" s="72">
        <f t="shared" ref="AE335:AG335" si="143">P335*100/$D335</f>
        <v>203.96579952701472</v>
      </c>
      <c r="AF335" s="72">
        <f t="shared" si="143"/>
        <v>210.51482626887392</v>
      </c>
      <c r="AG335" s="73">
        <f t="shared" si="143"/>
        <v>219.76835849857497</v>
      </c>
      <c r="AH335" s="237"/>
      <c r="AI335" s="238"/>
      <c r="AJ335" s="238"/>
      <c r="AK335" s="238"/>
      <c r="AL335" s="238"/>
      <c r="AM335" s="238"/>
      <c r="AN335" s="238"/>
      <c r="AO335" s="238"/>
      <c r="AP335" s="238"/>
      <c r="AQ335" s="238"/>
      <c r="AR335" s="238"/>
      <c r="AS335" s="238"/>
      <c r="AT335" s="238"/>
      <c r="AU335" s="238"/>
      <c r="AV335" s="239"/>
    </row>
    <row r="336" spans="2:48" ht="15" customHeight="1">
      <c r="B336" s="622" t="s">
        <v>137</v>
      </c>
      <c r="C336" s="1" t="s">
        <v>194</v>
      </c>
      <c r="D336" s="211">
        <v>6158</v>
      </c>
      <c r="E336" s="211">
        <v>6205</v>
      </c>
      <c r="F336" s="211">
        <v>6169</v>
      </c>
      <c r="G336" s="211">
        <v>6140</v>
      </c>
      <c r="H336" s="211">
        <v>6165</v>
      </c>
      <c r="I336" s="211">
        <v>6293</v>
      </c>
      <c r="J336" s="211">
        <v>6225</v>
      </c>
      <c r="K336" s="211">
        <v>6189</v>
      </c>
      <c r="L336" s="211">
        <v>6136</v>
      </c>
      <c r="M336" s="211">
        <v>6173</v>
      </c>
      <c r="N336" s="211">
        <v>6046</v>
      </c>
      <c r="O336" s="211">
        <v>6035</v>
      </c>
      <c r="P336" s="212">
        <v>5900</v>
      </c>
      <c r="Q336" s="212">
        <v>6155</v>
      </c>
      <c r="R336" s="212">
        <v>6341</v>
      </c>
      <c r="S336" s="620">
        <f>100</f>
        <v>100</v>
      </c>
      <c r="T336" s="72">
        <f t="shared" si="133"/>
        <v>100.76323481649887</v>
      </c>
      <c r="U336" s="72">
        <f t="shared" si="134"/>
        <v>100.17862942513803</v>
      </c>
      <c r="V336" s="72">
        <f t="shared" si="135"/>
        <v>99.707697304319581</v>
      </c>
      <c r="W336" s="72">
        <f t="shared" si="136"/>
        <v>100.11367327054238</v>
      </c>
      <c r="X336" s="72">
        <f t="shared" si="137"/>
        <v>102.19227021760312</v>
      </c>
      <c r="Y336" s="72">
        <f t="shared" si="138"/>
        <v>101.08801558947711</v>
      </c>
      <c r="Z336" s="72">
        <f t="shared" si="139"/>
        <v>100.50341019811627</v>
      </c>
      <c r="AA336" s="72">
        <f t="shared" si="140"/>
        <v>99.642741149723932</v>
      </c>
      <c r="AB336" s="72">
        <f t="shared" si="140"/>
        <v>100.24358557973368</v>
      </c>
      <c r="AC336" s="72">
        <f t="shared" si="140"/>
        <v>98.181227671321864</v>
      </c>
      <c r="AD336" s="72">
        <f t="shared" si="140"/>
        <v>98.002598246183823</v>
      </c>
      <c r="AE336" s="72">
        <f t="shared" ref="AE336:AG336" si="144">P336*100/$D336</f>
        <v>95.810328028580713</v>
      </c>
      <c r="AF336" s="72">
        <f t="shared" si="144"/>
        <v>99.951282884053271</v>
      </c>
      <c r="AG336" s="73">
        <f t="shared" si="144"/>
        <v>102.97174407275089</v>
      </c>
      <c r="AH336" s="621">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622"/>
      <c r="C337" s="1" t="s">
        <v>195</v>
      </c>
      <c r="D337" s="211">
        <v>211</v>
      </c>
      <c r="E337" s="211">
        <v>221</v>
      </c>
      <c r="F337" s="211">
        <v>225</v>
      </c>
      <c r="G337" s="211">
        <v>237</v>
      </c>
      <c r="H337" s="211">
        <v>245</v>
      </c>
      <c r="I337" s="211">
        <v>190</v>
      </c>
      <c r="J337" s="211">
        <v>281</v>
      </c>
      <c r="K337" s="211">
        <v>281</v>
      </c>
      <c r="L337" s="211">
        <v>282</v>
      </c>
      <c r="M337" s="211">
        <v>291</v>
      </c>
      <c r="N337" s="211">
        <v>286</v>
      </c>
      <c r="O337" s="211">
        <v>279</v>
      </c>
      <c r="P337" s="212">
        <v>269</v>
      </c>
      <c r="Q337" s="212">
        <v>287</v>
      </c>
      <c r="R337" s="212">
        <v>300</v>
      </c>
      <c r="S337" s="620">
        <f>100</f>
        <v>100</v>
      </c>
      <c r="T337" s="72">
        <f t="shared" si="133"/>
        <v>104.739336492891</v>
      </c>
      <c r="U337" s="72">
        <f t="shared" si="134"/>
        <v>106.63507109004739</v>
      </c>
      <c r="V337" s="72">
        <f t="shared" si="135"/>
        <v>112.32227488151659</v>
      </c>
      <c r="W337" s="72">
        <f t="shared" si="136"/>
        <v>116.11374407582939</v>
      </c>
      <c r="X337" s="72">
        <f t="shared" si="137"/>
        <v>90.047393364928908</v>
      </c>
      <c r="Y337" s="72">
        <f t="shared" si="138"/>
        <v>133.17535545023696</v>
      </c>
      <c r="Z337" s="72">
        <f t="shared" si="139"/>
        <v>133.17535545023696</v>
      </c>
      <c r="AA337" s="72">
        <f t="shared" si="140"/>
        <v>133.64928909952607</v>
      </c>
      <c r="AB337" s="72">
        <f t="shared" si="140"/>
        <v>137.91469194312796</v>
      </c>
      <c r="AC337" s="72">
        <f t="shared" si="140"/>
        <v>135.54502369668248</v>
      </c>
      <c r="AD337" s="72">
        <f t="shared" si="140"/>
        <v>132.22748815165878</v>
      </c>
      <c r="AE337" s="72">
        <f t="shared" ref="AE337:AG337" si="145">P337*100/$D337</f>
        <v>127.48815165876778</v>
      </c>
      <c r="AF337" s="72">
        <f t="shared" si="145"/>
        <v>136.01895734597156</v>
      </c>
      <c r="AG337" s="73">
        <f t="shared" si="145"/>
        <v>142.18009478672985</v>
      </c>
      <c r="AH337" s="621">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622"/>
      <c r="C338" s="1" t="s">
        <v>196</v>
      </c>
      <c r="D338" s="211">
        <v>27</v>
      </c>
      <c r="E338" s="211">
        <v>31</v>
      </c>
      <c r="F338" s="211">
        <v>37</v>
      </c>
      <c r="G338" s="211">
        <v>38</v>
      </c>
      <c r="H338" s="211">
        <v>41</v>
      </c>
      <c r="I338" s="211">
        <v>37</v>
      </c>
      <c r="J338" s="211">
        <v>37</v>
      </c>
      <c r="K338" s="211">
        <v>39</v>
      </c>
      <c r="L338" s="211">
        <v>41</v>
      </c>
      <c r="M338" s="211">
        <v>43</v>
      </c>
      <c r="N338" s="211">
        <v>52</v>
      </c>
      <c r="O338" s="211">
        <v>52</v>
      </c>
      <c r="P338" s="212">
        <v>49</v>
      </c>
      <c r="Q338" s="212">
        <v>54</v>
      </c>
      <c r="R338" s="212">
        <v>57</v>
      </c>
      <c r="S338" s="620">
        <f>100</f>
        <v>100</v>
      </c>
      <c r="T338" s="72">
        <f t="shared" si="133"/>
        <v>114.81481481481481</v>
      </c>
      <c r="U338" s="72">
        <f t="shared" si="134"/>
        <v>137.03703703703704</v>
      </c>
      <c r="V338" s="72">
        <f t="shared" si="135"/>
        <v>140.74074074074073</v>
      </c>
      <c r="W338" s="72">
        <f t="shared" si="136"/>
        <v>151.85185185185185</v>
      </c>
      <c r="X338" s="72">
        <f t="shared" si="137"/>
        <v>137.03703703703704</v>
      </c>
      <c r="Y338" s="72">
        <f t="shared" si="138"/>
        <v>137.03703703703704</v>
      </c>
      <c r="Z338" s="72">
        <f t="shared" si="139"/>
        <v>144.44444444444446</v>
      </c>
      <c r="AA338" s="72">
        <f t="shared" si="140"/>
        <v>151.85185185185185</v>
      </c>
      <c r="AB338" s="72">
        <f t="shared" si="140"/>
        <v>159.25925925925927</v>
      </c>
      <c r="AC338" s="72">
        <f t="shared" si="140"/>
        <v>192.59259259259258</v>
      </c>
      <c r="AD338" s="72">
        <f t="shared" si="140"/>
        <v>192.59259259259258</v>
      </c>
      <c r="AE338" s="72">
        <f t="shared" ref="AE338:AG338" si="146">P338*100/$D338</f>
        <v>181.4814814814815</v>
      </c>
      <c r="AF338" s="72">
        <f t="shared" si="146"/>
        <v>200</v>
      </c>
      <c r="AG338" s="73">
        <f t="shared" si="146"/>
        <v>211.11111111111111</v>
      </c>
      <c r="AH338" s="621">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622"/>
      <c r="C339" s="1" t="s">
        <v>197</v>
      </c>
      <c r="D339" s="211">
        <v>5</v>
      </c>
      <c r="E339" s="211">
        <v>5</v>
      </c>
      <c r="F339" s="211">
        <v>6</v>
      </c>
      <c r="G339" s="211">
        <v>6</v>
      </c>
      <c r="H339" s="211">
        <v>6</v>
      </c>
      <c r="I339" s="211">
        <v>6</v>
      </c>
      <c r="J339" s="211">
        <v>6</v>
      </c>
      <c r="K339" s="211">
        <v>7</v>
      </c>
      <c r="L339" s="211">
        <v>6</v>
      </c>
      <c r="M339" s="211">
        <v>7</v>
      </c>
      <c r="N339" s="211">
        <v>6</v>
      </c>
      <c r="O339" s="211">
        <v>8</v>
      </c>
      <c r="P339" s="212">
        <v>7</v>
      </c>
      <c r="Q339" s="212">
        <v>8</v>
      </c>
      <c r="R339" s="212">
        <v>9</v>
      </c>
      <c r="S339" s="620">
        <f>100</f>
        <v>100</v>
      </c>
      <c r="T339" s="72">
        <f t="shared" si="133"/>
        <v>100</v>
      </c>
      <c r="U339" s="72">
        <f t="shared" si="134"/>
        <v>120</v>
      </c>
      <c r="V339" s="72">
        <f t="shared" si="135"/>
        <v>120</v>
      </c>
      <c r="W339" s="72">
        <f t="shared" si="136"/>
        <v>120</v>
      </c>
      <c r="X339" s="72">
        <f t="shared" si="137"/>
        <v>120</v>
      </c>
      <c r="Y339" s="72">
        <f t="shared" si="138"/>
        <v>120</v>
      </c>
      <c r="Z339" s="72">
        <f t="shared" si="139"/>
        <v>140</v>
      </c>
      <c r="AA339" s="72">
        <f t="shared" si="140"/>
        <v>120</v>
      </c>
      <c r="AB339" s="72">
        <f t="shared" si="140"/>
        <v>140</v>
      </c>
      <c r="AC339" s="72">
        <f t="shared" si="140"/>
        <v>120</v>
      </c>
      <c r="AD339" s="72">
        <f t="shared" si="140"/>
        <v>160</v>
      </c>
      <c r="AE339" s="72">
        <f t="shared" ref="AE339:AG339" si="147">P339*100/$D339</f>
        <v>140</v>
      </c>
      <c r="AF339" s="72">
        <f t="shared" si="147"/>
        <v>160</v>
      </c>
      <c r="AG339" s="73">
        <f t="shared" si="147"/>
        <v>180</v>
      </c>
      <c r="AH339" s="621">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622"/>
      <c r="C340" s="1" t="s">
        <v>198</v>
      </c>
      <c r="D340" s="211">
        <v>6401</v>
      </c>
      <c r="E340" s="211">
        <v>6462</v>
      </c>
      <c r="F340" s="211">
        <v>6437</v>
      </c>
      <c r="G340" s="211">
        <v>6421</v>
      </c>
      <c r="H340" s="211">
        <v>6457</v>
      </c>
      <c r="I340" s="211">
        <v>6526</v>
      </c>
      <c r="J340" s="211">
        <v>6549</v>
      </c>
      <c r="K340" s="211">
        <v>6516</v>
      </c>
      <c r="L340" s="211">
        <v>6465</v>
      </c>
      <c r="M340" s="211">
        <v>6514</v>
      </c>
      <c r="N340" s="211">
        <v>6390</v>
      </c>
      <c r="O340" s="211">
        <v>6374</v>
      </c>
      <c r="P340" s="212">
        <v>6225</v>
      </c>
      <c r="Q340" s="212">
        <v>6504</v>
      </c>
      <c r="R340" s="212">
        <v>6707</v>
      </c>
      <c r="S340" s="620">
        <f>100</f>
        <v>100</v>
      </c>
      <c r="T340" s="72">
        <f t="shared" si="133"/>
        <v>100.95297609748476</v>
      </c>
      <c r="U340" s="72">
        <f t="shared" si="134"/>
        <v>100.56241212310576</v>
      </c>
      <c r="V340" s="72">
        <f t="shared" si="135"/>
        <v>100.3124511795032</v>
      </c>
      <c r="W340" s="72">
        <f t="shared" si="136"/>
        <v>100.87486330260897</v>
      </c>
      <c r="X340" s="72">
        <f t="shared" si="137"/>
        <v>101.95281987189502</v>
      </c>
      <c r="Y340" s="72">
        <f t="shared" si="138"/>
        <v>102.3121387283237</v>
      </c>
      <c r="Z340" s="72">
        <f t="shared" si="139"/>
        <v>101.79659428214342</v>
      </c>
      <c r="AA340" s="72">
        <f t="shared" si="140"/>
        <v>100.99984377441025</v>
      </c>
      <c r="AB340" s="72">
        <f t="shared" si="140"/>
        <v>101.7653491641931</v>
      </c>
      <c r="AC340" s="72">
        <f t="shared" si="140"/>
        <v>99.828151851273233</v>
      </c>
      <c r="AD340" s="72">
        <f t="shared" si="140"/>
        <v>99.578190907670674</v>
      </c>
      <c r="AE340" s="72">
        <f t="shared" ref="AE340:AG340" si="148">P340*100/$D340</f>
        <v>97.250429620371818</v>
      </c>
      <c r="AF340" s="72">
        <f t="shared" si="148"/>
        <v>101.6091235744415</v>
      </c>
      <c r="AG340" s="73">
        <f t="shared" si="148"/>
        <v>104.78050304639901</v>
      </c>
      <c r="AH340" s="621">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40"/>
      <c r="C341" s="8" t="s">
        <v>199</v>
      </c>
      <c r="D341">
        <v>6396</v>
      </c>
      <c r="E341">
        <v>6457</v>
      </c>
      <c r="F341">
        <v>6431</v>
      </c>
      <c r="G341">
        <v>6415</v>
      </c>
      <c r="H341">
        <v>6451</v>
      </c>
      <c r="I341">
        <v>6520</v>
      </c>
      <c r="J341">
        <v>6543</v>
      </c>
      <c r="K341">
        <v>6509</v>
      </c>
      <c r="L341">
        <v>6459</v>
      </c>
      <c r="M341">
        <v>6507</v>
      </c>
      <c r="N341">
        <v>6384</v>
      </c>
      <c r="O341">
        <v>6366</v>
      </c>
      <c r="P341">
        <v>6218</v>
      </c>
      <c r="Q341">
        <v>6496</v>
      </c>
      <c r="R341">
        <v>6698</v>
      </c>
      <c r="S341" s="620">
        <f>100</f>
        <v>100</v>
      </c>
      <c r="T341" s="72">
        <f t="shared" si="133"/>
        <v>100.95372107567229</v>
      </c>
      <c r="U341" s="72">
        <f t="shared" si="134"/>
        <v>100.54721701063164</v>
      </c>
      <c r="V341" s="72">
        <f t="shared" si="135"/>
        <v>100.29706066291432</v>
      </c>
      <c r="W341" s="72">
        <f t="shared" si="136"/>
        <v>100.8599124452783</v>
      </c>
      <c r="X341" s="72">
        <f t="shared" si="137"/>
        <v>101.93871169480926</v>
      </c>
      <c r="Y341" s="72">
        <f t="shared" si="138"/>
        <v>102.29831144465291</v>
      </c>
      <c r="Z341" s="72">
        <f t="shared" si="139"/>
        <v>101.76672920575359</v>
      </c>
      <c r="AA341" s="72">
        <f t="shared" si="140"/>
        <v>100.98499061913697</v>
      </c>
      <c r="AB341" s="72">
        <f t="shared" si="140"/>
        <v>101.73545966228893</v>
      </c>
      <c r="AC341" s="72">
        <f t="shared" si="140"/>
        <v>99.812382739212012</v>
      </c>
      <c r="AD341" s="72">
        <f t="shared" si="140"/>
        <v>99.530956848030016</v>
      </c>
      <c r="AE341" s="72">
        <f t="shared" ref="AE341:AG341" si="149">P341*100/$D341</f>
        <v>97.217010631644783</v>
      </c>
      <c r="AF341" s="72">
        <f t="shared" si="149"/>
        <v>101.56347717323327</v>
      </c>
      <c r="AG341" s="73">
        <f t="shared" si="149"/>
        <v>104.72170106316447</v>
      </c>
      <c r="AH341" s="237"/>
      <c r="AI341" s="238"/>
      <c r="AJ341" s="238"/>
      <c r="AK341" s="238"/>
      <c r="AL341" s="238"/>
      <c r="AM341" s="238"/>
      <c r="AN341" s="238"/>
      <c r="AO341" s="238"/>
      <c r="AP341" s="238"/>
      <c r="AQ341" s="238"/>
      <c r="AR341" s="238"/>
      <c r="AS341" s="238"/>
      <c r="AT341" s="238"/>
      <c r="AU341" s="238"/>
      <c r="AV341" s="239"/>
    </row>
    <row r="342" spans="2:48" ht="15" customHeight="1">
      <c r="B342" s="622" t="s">
        <v>138</v>
      </c>
      <c r="C342" s="1" t="s">
        <v>194</v>
      </c>
      <c r="D342" s="211">
        <v>6748</v>
      </c>
      <c r="E342" s="211">
        <v>6894</v>
      </c>
      <c r="F342" s="211">
        <v>7299</v>
      </c>
      <c r="G342" s="211">
        <v>7764</v>
      </c>
      <c r="H342" s="211">
        <v>8100</v>
      </c>
      <c r="I342" s="211">
        <v>8563</v>
      </c>
      <c r="J342" s="211">
        <v>8557</v>
      </c>
      <c r="K342" s="211">
        <v>8870</v>
      </c>
      <c r="L342" s="211">
        <v>9111</v>
      </c>
      <c r="M342" s="211">
        <v>9493</v>
      </c>
      <c r="N342" s="211">
        <v>9734</v>
      </c>
      <c r="O342" s="211">
        <v>10364</v>
      </c>
      <c r="P342" s="212">
        <v>10130</v>
      </c>
      <c r="Q342" s="212">
        <v>10567</v>
      </c>
      <c r="R342" s="212">
        <v>10887</v>
      </c>
      <c r="S342" s="620">
        <f>100</f>
        <v>100</v>
      </c>
      <c r="T342" s="72">
        <f t="shared" si="133"/>
        <v>102.16360403082395</v>
      </c>
      <c r="U342" s="72">
        <f t="shared" si="134"/>
        <v>108.16538233550682</v>
      </c>
      <c r="V342" s="72">
        <f t="shared" si="135"/>
        <v>115.05631298162419</v>
      </c>
      <c r="W342" s="72">
        <f t="shared" si="136"/>
        <v>120.03556609365738</v>
      </c>
      <c r="X342" s="72">
        <f t="shared" si="137"/>
        <v>126.89685832839359</v>
      </c>
      <c r="Y342" s="72">
        <f t="shared" si="138"/>
        <v>126.80794309425015</v>
      </c>
      <c r="Z342" s="72">
        <f t="shared" si="139"/>
        <v>131.44635447540011</v>
      </c>
      <c r="AA342" s="72">
        <f t="shared" si="140"/>
        <v>135.0177830468287</v>
      </c>
      <c r="AB342" s="72">
        <f t="shared" si="140"/>
        <v>140.67871962062833</v>
      </c>
      <c r="AC342" s="72">
        <f t="shared" si="140"/>
        <v>144.25014819205691</v>
      </c>
      <c r="AD342" s="72">
        <f t="shared" si="140"/>
        <v>153.58624777711915</v>
      </c>
      <c r="AE342" s="72">
        <f t="shared" ref="AE342:AG342" si="150">P342*100/$D342</f>
        <v>150.1185536455246</v>
      </c>
      <c r="AF342" s="72">
        <f t="shared" si="150"/>
        <v>156.59454653230586</v>
      </c>
      <c r="AG342" s="73">
        <f t="shared" si="150"/>
        <v>161.33669235328986</v>
      </c>
      <c r="AH342" s="621">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22"/>
      <c r="C343" s="1" t="s">
        <v>195</v>
      </c>
      <c r="D343" s="211">
        <v>167</v>
      </c>
      <c r="E343" s="211">
        <v>168</v>
      </c>
      <c r="F343" s="211">
        <v>169</v>
      </c>
      <c r="G343" s="211">
        <v>187</v>
      </c>
      <c r="H343" s="211">
        <v>201</v>
      </c>
      <c r="I343" s="211">
        <v>186</v>
      </c>
      <c r="J343" s="211">
        <v>230</v>
      </c>
      <c r="K343" s="211">
        <v>234</v>
      </c>
      <c r="L343" s="211">
        <v>267</v>
      </c>
      <c r="M343" s="211">
        <v>291</v>
      </c>
      <c r="N343" s="211">
        <v>300</v>
      </c>
      <c r="O343" s="211">
        <v>317</v>
      </c>
      <c r="P343" s="212">
        <v>306</v>
      </c>
      <c r="Q343" s="212">
        <v>327</v>
      </c>
      <c r="R343" s="212">
        <v>342</v>
      </c>
      <c r="S343" s="620">
        <f>100</f>
        <v>100</v>
      </c>
      <c r="T343" s="72">
        <f t="shared" si="133"/>
        <v>100.59880239520957</v>
      </c>
      <c r="U343" s="72">
        <f t="shared" si="134"/>
        <v>101.19760479041916</v>
      </c>
      <c r="V343" s="72">
        <f t="shared" si="135"/>
        <v>111.97604790419162</v>
      </c>
      <c r="W343" s="72">
        <f t="shared" si="136"/>
        <v>120.35928143712574</v>
      </c>
      <c r="X343" s="72">
        <f t="shared" si="137"/>
        <v>111.37724550898204</v>
      </c>
      <c r="Y343" s="72">
        <f t="shared" si="138"/>
        <v>137.7245508982036</v>
      </c>
      <c r="Z343" s="72">
        <f t="shared" si="139"/>
        <v>140.11976047904193</v>
      </c>
      <c r="AA343" s="72">
        <f t="shared" si="140"/>
        <v>159.88023952095807</v>
      </c>
      <c r="AB343" s="72">
        <f t="shared" si="140"/>
        <v>174.25149700598803</v>
      </c>
      <c r="AC343" s="72">
        <f t="shared" si="140"/>
        <v>179.64071856287424</v>
      </c>
      <c r="AD343" s="72">
        <f t="shared" si="140"/>
        <v>189.82035928143713</v>
      </c>
      <c r="AE343" s="72">
        <f t="shared" ref="AE343:AG343" si="151">P343*100/$D343</f>
        <v>183.23353293413174</v>
      </c>
      <c r="AF343" s="72">
        <f t="shared" si="151"/>
        <v>195.80838323353294</v>
      </c>
      <c r="AG343" s="73">
        <f t="shared" si="151"/>
        <v>204.79041916167665</v>
      </c>
      <c r="AH343" s="621">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22"/>
      <c r="C344" s="1" t="s">
        <v>196</v>
      </c>
      <c r="D344" s="211">
        <v>21</v>
      </c>
      <c r="E344" s="211">
        <v>22</v>
      </c>
      <c r="F344" s="211">
        <v>22</v>
      </c>
      <c r="G344" s="211">
        <v>25</v>
      </c>
      <c r="H344" s="211">
        <v>30</v>
      </c>
      <c r="I344" s="211">
        <v>25</v>
      </c>
      <c r="J344" s="211">
        <v>32</v>
      </c>
      <c r="K344" s="211">
        <v>33</v>
      </c>
      <c r="L344" s="211">
        <v>32</v>
      </c>
      <c r="M344" s="211">
        <v>38</v>
      </c>
      <c r="N344" s="211">
        <v>45</v>
      </c>
      <c r="O344" s="211">
        <v>42</v>
      </c>
      <c r="P344" s="212">
        <v>40</v>
      </c>
      <c r="Q344" s="212">
        <v>44</v>
      </c>
      <c r="R344" s="212">
        <v>47</v>
      </c>
      <c r="S344" s="620">
        <f>100</f>
        <v>100</v>
      </c>
      <c r="T344" s="72">
        <f t="shared" si="133"/>
        <v>104.76190476190476</v>
      </c>
      <c r="U344" s="72">
        <f t="shared" si="134"/>
        <v>104.76190476190476</v>
      </c>
      <c r="V344" s="72">
        <f t="shared" si="135"/>
        <v>119.04761904761905</v>
      </c>
      <c r="W344" s="72">
        <f t="shared" si="136"/>
        <v>142.85714285714286</v>
      </c>
      <c r="X344" s="72">
        <f t="shared" si="137"/>
        <v>119.04761904761905</v>
      </c>
      <c r="Y344" s="72">
        <f t="shared" si="138"/>
        <v>152.38095238095238</v>
      </c>
      <c r="Z344" s="72">
        <f t="shared" si="139"/>
        <v>157.14285714285714</v>
      </c>
      <c r="AA344" s="72">
        <f t="shared" si="140"/>
        <v>152.38095238095238</v>
      </c>
      <c r="AB344" s="72">
        <f t="shared" si="140"/>
        <v>180.95238095238096</v>
      </c>
      <c r="AC344" s="72">
        <f t="shared" si="140"/>
        <v>214.28571428571428</v>
      </c>
      <c r="AD344" s="72">
        <f t="shared" si="140"/>
        <v>200</v>
      </c>
      <c r="AE344" s="72">
        <f t="shared" ref="AE344:AG344" si="152">P344*100/$D344</f>
        <v>190.47619047619048</v>
      </c>
      <c r="AF344" s="72">
        <f t="shared" si="152"/>
        <v>209.52380952380952</v>
      </c>
      <c r="AG344" s="73">
        <f t="shared" si="152"/>
        <v>223.8095238095238</v>
      </c>
      <c r="AH344" s="621">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22"/>
      <c r="C345" s="1" t="s">
        <v>197</v>
      </c>
      <c r="D345" s="211">
        <v>3</v>
      </c>
      <c r="E345" s="211">
        <v>3</v>
      </c>
      <c r="F345" s="211">
        <v>4</v>
      </c>
      <c r="G345" s="211">
        <v>4</v>
      </c>
      <c r="H345" s="211">
        <v>4</v>
      </c>
      <c r="I345" s="211">
        <v>3</v>
      </c>
      <c r="J345" s="211">
        <v>3</v>
      </c>
      <c r="K345" s="211">
        <v>2</v>
      </c>
      <c r="L345" s="211">
        <v>2</v>
      </c>
      <c r="M345" s="211">
        <v>2</v>
      </c>
      <c r="N345" s="211">
        <v>2</v>
      </c>
      <c r="O345" s="211">
        <v>2</v>
      </c>
      <c r="P345" s="212">
        <v>2</v>
      </c>
      <c r="Q345" s="212">
        <v>2</v>
      </c>
      <c r="R345" s="212">
        <v>2</v>
      </c>
      <c r="S345" s="620">
        <f>100</f>
        <v>100</v>
      </c>
      <c r="T345" s="72">
        <f t="shared" si="133"/>
        <v>100</v>
      </c>
      <c r="U345" s="72">
        <f t="shared" si="134"/>
        <v>133.33333333333334</v>
      </c>
      <c r="V345" s="72">
        <f t="shared" si="135"/>
        <v>133.33333333333334</v>
      </c>
      <c r="W345" s="72">
        <f t="shared" si="136"/>
        <v>133.33333333333334</v>
      </c>
      <c r="X345" s="72">
        <f t="shared" si="137"/>
        <v>100</v>
      </c>
      <c r="Y345" s="72">
        <f t="shared" si="138"/>
        <v>100</v>
      </c>
      <c r="Z345" s="72">
        <f t="shared" si="139"/>
        <v>66.666666666666671</v>
      </c>
      <c r="AA345" s="72">
        <f t="shared" si="140"/>
        <v>66.666666666666671</v>
      </c>
      <c r="AB345" s="72">
        <f t="shared" si="140"/>
        <v>66.666666666666671</v>
      </c>
      <c r="AC345" s="72">
        <f t="shared" si="140"/>
        <v>66.666666666666671</v>
      </c>
      <c r="AD345" s="72">
        <f t="shared" si="140"/>
        <v>66.666666666666671</v>
      </c>
      <c r="AE345" s="72">
        <f t="shared" ref="AE345:AG345" si="153">P345*100/$D345</f>
        <v>66.666666666666671</v>
      </c>
      <c r="AF345" s="72">
        <f t="shared" si="153"/>
        <v>66.666666666666671</v>
      </c>
      <c r="AG345" s="73">
        <f t="shared" si="153"/>
        <v>66.666666666666671</v>
      </c>
      <c r="AH345" s="621">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22"/>
      <c r="C346" s="1" t="s">
        <v>198</v>
      </c>
      <c r="D346" s="211">
        <v>6939</v>
      </c>
      <c r="E346" s="211">
        <v>7087</v>
      </c>
      <c r="F346" s="211">
        <v>7494</v>
      </c>
      <c r="G346" s="211">
        <v>7980</v>
      </c>
      <c r="H346" s="211">
        <v>8335</v>
      </c>
      <c r="I346" s="211">
        <v>8777</v>
      </c>
      <c r="J346" s="211">
        <v>8822</v>
      </c>
      <c r="K346" s="211">
        <v>9139</v>
      </c>
      <c r="L346" s="211">
        <v>9412</v>
      </c>
      <c r="M346" s="211">
        <v>9824</v>
      </c>
      <c r="N346" s="211">
        <v>10081</v>
      </c>
      <c r="O346" s="211">
        <v>10725</v>
      </c>
      <c r="P346" s="212">
        <v>10478</v>
      </c>
      <c r="Q346" s="212">
        <v>10940</v>
      </c>
      <c r="R346" s="212">
        <v>11278</v>
      </c>
      <c r="S346" s="620">
        <f>100</f>
        <v>100</v>
      </c>
      <c r="T346" s="72">
        <f t="shared" si="133"/>
        <v>102.13287217178268</v>
      </c>
      <c r="U346" s="72">
        <f t="shared" si="134"/>
        <v>107.99827064418504</v>
      </c>
      <c r="V346" s="72">
        <f t="shared" si="135"/>
        <v>115.0021616947687</v>
      </c>
      <c r="W346" s="72">
        <f t="shared" si="136"/>
        <v>120.11817264735552</v>
      </c>
      <c r="X346" s="72">
        <f t="shared" si="137"/>
        <v>126.48796656578757</v>
      </c>
      <c r="Y346" s="72">
        <f t="shared" si="138"/>
        <v>127.13647499639717</v>
      </c>
      <c r="Z346" s="72">
        <f t="shared" si="139"/>
        <v>131.70485660758035</v>
      </c>
      <c r="AA346" s="72">
        <f t="shared" si="140"/>
        <v>135.63914108661191</v>
      </c>
      <c r="AB346" s="72">
        <f t="shared" si="140"/>
        <v>141.57659605130422</v>
      </c>
      <c r="AC346" s="72">
        <f t="shared" si="140"/>
        <v>145.28029975500792</v>
      </c>
      <c r="AD346" s="72">
        <f t="shared" si="140"/>
        <v>154.56117596195418</v>
      </c>
      <c r="AE346" s="72">
        <f t="shared" ref="AE346:AG346" si="154">P346*100/$D346</f>
        <v>151.00158524283037</v>
      </c>
      <c r="AF346" s="72">
        <f t="shared" si="154"/>
        <v>157.65960513042225</v>
      </c>
      <c r="AG346" s="73">
        <f t="shared" si="154"/>
        <v>162.53062400922323</v>
      </c>
      <c r="AH346" s="621">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40"/>
      <c r="C347" s="8" t="s">
        <v>199</v>
      </c>
      <c r="D347">
        <v>6936</v>
      </c>
      <c r="E347">
        <v>7084</v>
      </c>
      <c r="F347">
        <v>7490</v>
      </c>
      <c r="G347">
        <v>7976</v>
      </c>
      <c r="H347">
        <v>8331</v>
      </c>
      <c r="I347">
        <v>8774</v>
      </c>
      <c r="J347">
        <v>8819</v>
      </c>
      <c r="K347">
        <v>9137</v>
      </c>
      <c r="L347">
        <v>9410</v>
      </c>
      <c r="M347">
        <v>9822</v>
      </c>
      <c r="N347">
        <v>10079</v>
      </c>
      <c r="O347">
        <v>10723</v>
      </c>
      <c r="P347">
        <v>10476</v>
      </c>
      <c r="Q347">
        <v>10938</v>
      </c>
      <c r="R347">
        <v>11276</v>
      </c>
      <c r="S347" s="620">
        <f>100</f>
        <v>100</v>
      </c>
      <c r="T347" s="72">
        <f t="shared" si="133"/>
        <v>102.13379469434832</v>
      </c>
      <c r="U347" s="72">
        <f t="shared" si="134"/>
        <v>107.98731257208766</v>
      </c>
      <c r="V347" s="72">
        <f t="shared" si="135"/>
        <v>114.99423298731257</v>
      </c>
      <c r="W347" s="72">
        <f t="shared" si="136"/>
        <v>120.11245674740485</v>
      </c>
      <c r="X347" s="72">
        <f t="shared" si="137"/>
        <v>126.49942329873126</v>
      </c>
      <c r="Y347" s="72">
        <f t="shared" si="138"/>
        <v>127.1482122260669</v>
      </c>
      <c r="Z347" s="72">
        <f t="shared" si="139"/>
        <v>131.73298731257208</v>
      </c>
      <c r="AA347" s="72">
        <f t="shared" si="140"/>
        <v>135.66897347174165</v>
      </c>
      <c r="AB347" s="72">
        <f t="shared" si="140"/>
        <v>141.6089965397924</v>
      </c>
      <c r="AC347" s="72">
        <f t="shared" si="140"/>
        <v>145.31430219146483</v>
      </c>
      <c r="AD347" s="72">
        <f t="shared" si="140"/>
        <v>154.59919261822375</v>
      </c>
      <c r="AE347" s="72">
        <f t="shared" ref="AE347:AG347" si="155">P347*100/$D347</f>
        <v>151.03806228373702</v>
      </c>
      <c r="AF347" s="72">
        <f t="shared" si="155"/>
        <v>157.69896193771626</v>
      </c>
      <c r="AG347" s="73">
        <f t="shared" si="155"/>
        <v>162.57208765859284</v>
      </c>
      <c r="AH347" s="237"/>
      <c r="AI347" s="238"/>
      <c r="AJ347" s="238"/>
      <c r="AK347" s="238"/>
      <c r="AL347" s="238"/>
      <c r="AM347" s="238"/>
      <c r="AN347" s="238"/>
      <c r="AO347" s="238"/>
      <c r="AP347" s="238"/>
      <c r="AQ347" s="238"/>
      <c r="AR347" s="238"/>
      <c r="AS347" s="238"/>
      <c r="AT347" s="238"/>
      <c r="AU347" s="238"/>
      <c r="AV347" s="239"/>
    </row>
    <row r="348" spans="2:48" ht="15" customHeight="1">
      <c r="B348" s="622" t="s">
        <v>139</v>
      </c>
      <c r="C348" s="1" t="s">
        <v>194</v>
      </c>
      <c r="D348" s="211">
        <v>7608</v>
      </c>
      <c r="E348" s="211">
        <v>7647</v>
      </c>
      <c r="F348" s="211">
        <v>7658</v>
      </c>
      <c r="G348" s="211">
        <v>7687</v>
      </c>
      <c r="H348" s="211">
        <v>7718</v>
      </c>
      <c r="I348" s="211">
        <v>7753</v>
      </c>
      <c r="J348" s="211">
        <v>7499</v>
      </c>
      <c r="K348" s="211">
        <v>7453</v>
      </c>
      <c r="L348" s="211">
        <v>7397</v>
      </c>
      <c r="M348" s="211">
        <v>7441</v>
      </c>
      <c r="N348" s="211">
        <v>7288</v>
      </c>
      <c r="O348" s="211">
        <v>7244</v>
      </c>
      <c r="P348" s="212">
        <v>7081</v>
      </c>
      <c r="Q348" s="212">
        <v>7387</v>
      </c>
      <c r="R348" s="212">
        <v>7610</v>
      </c>
      <c r="S348" s="620">
        <f>100</f>
        <v>100</v>
      </c>
      <c r="T348" s="72">
        <f t="shared" si="133"/>
        <v>100.51261829652996</v>
      </c>
      <c r="U348" s="72">
        <f t="shared" si="134"/>
        <v>100.65720294426919</v>
      </c>
      <c r="V348" s="72">
        <f t="shared" si="135"/>
        <v>101.03838065194532</v>
      </c>
      <c r="W348" s="72">
        <f t="shared" si="136"/>
        <v>101.44584647739222</v>
      </c>
      <c r="X348" s="72">
        <f t="shared" si="137"/>
        <v>101.90588853838065</v>
      </c>
      <c r="Y348" s="72">
        <f t="shared" si="138"/>
        <v>98.567297581493165</v>
      </c>
      <c r="Z348" s="72">
        <f t="shared" si="139"/>
        <v>97.962670872765514</v>
      </c>
      <c r="AA348" s="72">
        <f t="shared" si="140"/>
        <v>97.226603575184015</v>
      </c>
      <c r="AB348" s="72">
        <f t="shared" si="140"/>
        <v>97.804942166140904</v>
      </c>
      <c r="AC348" s="72">
        <f t="shared" si="140"/>
        <v>95.79390115667718</v>
      </c>
      <c r="AD348" s="72">
        <f t="shared" si="140"/>
        <v>95.21556256572029</v>
      </c>
      <c r="AE348" s="72">
        <f t="shared" ref="AE348:AG348" si="156">P348*100/$D348</f>
        <v>93.073080967402731</v>
      </c>
      <c r="AF348" s="72">
        <f t="shared" si="156"/>
        <v>97.09516298633018</v>
      </c>
      <c r="AG348" s="73">
        <f t="shared" si="156"/>
        <v>100.02628811777076</v>
      </c>
      <c r="AH348" s="621">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22"/>
      <c r="C349" s="1" t="s">
        <v>195</v>
      </c>
      <c r="D349" s="211">
        <v>532</v>
      </c>
      <c r="E349" s="211">
        <v>516</v>
      </c>
      <c r="F349" s="211">
        <v>514</v>
      </c>
      <c r="G349" s="211">
        <v>550</v>
      </c>
      <c r="H349" s="211">
        <v>546</v>
      </c>
      <c r="I349" s="211">
        <v>470</v>
      </c>
      <c r="J349" s="211">
        <v>585</v>
      </c>
      <c r="K349" s="211">
        <v>590</v>
      </c>
      <c r="L349" s="211">
        <v>601</v>
      </c>
      <c r="M349" s="211">
        <v>612</v>
      </c>
      <c r="N349" s="211">
        <v>610</v>
      </c>
      <c r="O349" s="211">
        <v>596</v>
      </c>
      <c r="P349" s="212">
        <v>575</v>
      </c>
      <c r="Q349" s="212">
        <v>614</v>
      </c>
      <c r="R349" s="212">
        <v>642</v>
      </c>
      <c r="S349" s="620">
        <f>100</f>
        <v>100</v>
      </c>
      <c r="T349" s="72">
        <f t="shared" si="133"/>
        <v>96.992481203007515</v>
      </c>
      <c r="U349" s="72">
        <f t="shared" si="134"/>
        <v>96.616541353383454</v>
      </c>
      <c r="V349" s="72">
        <f t="shared" si="135"/>
        <v>103.38345864661655</v>
      </c>
      <c r="W349" s="72">
        <f t="shared" si="136"/>
        <v>102.63157894736842</v>
      </c>
      <c r="X349" s="72">
        <f t="shared" si="137"/>
        <v>88.345864661654133</v>
      </c>
      <c r="Y349" s="72">
        <f t="shared" si="138"/>
        <v>109.9624060150376</v>
      </c>
      <c r="Z349" s="72">
        <f t="shared" si="139"/>
        <v>110.90225563909775</v>
      </c>
      <c r="AA349" s="72">
        <f t="shared" si="140"/>
        <v>112.96992481203007</v>
      </c>
      <c r="AB349" s="72">
        <f t="shared" si="140"/>
        <v>115.0375939849624</v>
      </c>
      <c r="AC349" s="72">
        <f t="shared" si="140"/>
        <v>114.66165413533835</v>
      </c>
      <c r="AD349" s="72">
        <f t="shared" si="140"/>
        <v>112.03007518796993</v>
      </c>
      <c r="AE349" s="72">
        <f t="shared" ref="AE349:AG349" si="157">P349*100/$D349</f>
        <v>108.0827067669173</v>
      </c>
      <c r="AF349" s="72">
        <f t="shared" si="157"/>
        <v>115.41353383458646</v>
      </c>
      <c r="AG349" s="73">
        <f t="shared" si="157"/>
        <v>120.67669172932331</v>
      </c>
      <c r="AH349" s="621">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22"/>
      <c r="C350" s="1" t="s">
        <v>196</v>
      </c>
      <c r="D350" s="211">
        <v>79</v>
      </c>
      <c r="E350" s="211">
        <v>76</v>
      </c>
      <c r="F350" s="211">
        <v>74</v>
      </c>
      <c r="G350" s="211">
        <v>77</v>
      </c>
      <c r="H350" s="211">
        <v>83</v>
      </c>
      <c r="I350" s="211">
        <v>81</v>
      </c>
      <c r="J350" s="211">
        <v>89</v>
      </c>
      <c r="K350" s="211">
        <v>84</v>
      </c>
      <c r="L350" s="211">
        <v>84</v>
      </c>
      <c r="M350" s="211">
        <v>95</v>
      </c>
      <c r="N350" s="211">
        <v>109</v>
      </c>
      <c r="O350" s="211">
        <v>114</v>
      </c>
      <c r="P350" s="212">
        <v>108</v>
      </c>
      <c r="Q350" s="212">
        <v>118</v>
      </c>
      <c r="R350" s="212">
        <v>125</v>
      </c>
      <c r="S350" s="620">
        <f>100</f>
        <v>100</v>
      </c>
      <c r="T350" s="72">
        <f t="shared" si="133"/>
        <v>96.202531645569621</v>
      </c>
      <c r="U350" s="72">
        <f t="shared" si="134"/>
        <v>93.670886075949369</v>
      </c>
      <c r="V350" s="72">
        <f t="shared" si="135"/>
        <v>97.468354430379748</v>
      </c>
      <c r="W350" s="72">
        <f t="shared" si="136"/>
        <v>105.0632911392405</v>
      </c>
      <c r="X350" s="72">
        <f t="shared" si="137"/>
        <v>102.53164556962025</v>
      </c>
      <c r="Y350" s="72">
        <f t="shared" si="138"/>
        <v>112.65822784810126</v>
      </c>
      <c r="Z350" s="72">
        <f t="shared" si="139"/>
        <v>106.32911392405063</v>
      </c>
      <c r="AA350" s="72">
        <f t="shared" si="140"/>
        <v>106.32911392405063</v>
      </c>
      <c r="AB350" s="72">
        <f t="shared" si="140"/>
        <v>120.25316455696202</v>
      </c>
      <c r="AC350" s="72">
        <f t="shared" si="140"/>
        <v>137.97468354430379</v>
      </c>
      <c r="AD350" s="72">
        <f t="shared" si="140"/>
        <v>144.30379746835442</v>
      </c>
      <c r="AE350" s="72">
        <f t="shared" ref="AE350:AG350" si="158">P350*100/$D350</f>
        <v>136.70886075949366</v>
      </c>
      <c r="AF350" s="72">
        <f t="shared" si="158"/>
        <v>149.36708860759492</v>
      </c>
      <c r="AG350" s="73">
        <f t="shared" si="158"/>
        <v>158.22784810126583</v>
      </c>
      <c r="AH350" s="621">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622"/>
      <c r="C351" s="1" t="s">
        <v>197</v>
      </c>
      <c r="D351" s="211">
        <v>23</v>
      </c>
      <c r="E351" s="211">
        <v>19</v>
      </c>
      <c r="F351" s="211">
        <v>18</v>
      </c>
      <c r="G351" s="211">
        <v>17</v>
      </c>
      <c r="H351" s="211">
        <v>18</v>
      </c>
      <c r="I351" s="211">
        <v>16</v>
      </c>
      <c r="J351" s="211">
        <v>20</v>
      </c>
      <c r="K351" s="211">
        <v>21</v>
      </c>
      <c r="L351" s="211">
        <v>22</v>
      </c>
      <c r="M351" s="211">
        <v>23</v>
      </c>
      <c r="N351" s="211">
        <v>21</v>
      </c>
      <c r="O351" s="211">
        <v>25</v>
      </c>
      <c r="P351" s="212">
        <v>22</v>
      </c>
      <c r="Q351" s="212">
        <v>26</v>
      </c>
      <c r="R351" s="212">
        <v>30</v>
      </c>
      <c r="S351" s="620">
        <f>100</f>
        <v>100</v>
      </c>
      <c r="T351" s="72">
        <f t="shared" si="133"/>
        <v>82.608695652173907</v>
      </c>
      <c r="U351" s="72">
        <f t="shared" si="134"/>
        <v>78.260869565217391</v>
      </c>
      <c r="V351" s="72">
        <f t="shared" si="135"/>
        <v>73.913043478260875</v>
      </c>
      <c r="W351" s="72">
        <f t="shared" si="136"/>
        <v>78.260869565217391</v>
      </c>
      <c r="X351" s="72">
        <f t="shared" si="137"/>
        <v>69.565217391304344</v>
      </c>
      <c r="Y351" s="72">
        <f t="shared" si="138"/>
        <v>86.956521739130437</v>
      </c>
      <c r="Z351" s="72">
        <f t="shared" si="139"/>
        <v>91.304347826086953</v>
      </c>
      <c r="AA351" s="72">
        <f t="shared" si="140"/>
        <v>95.652173913043484</v>
      </c>
      <c r="AB351" s="72">
        <f t="shared" si="140"/>
        <v>100</v>
      </c>
      <c r="AC351" s="72">
        <f t="shared" si="140"/>
        <v>91.304347826086953</v>
      </c>
      <c r="AD351" s="72">
        <f t="shared" si="140"/>
        <v>108.69565217391305</v>
      </c>
      <c r="AE351" s="72">
        <f t="shared" ref="AE351:AG351" si="159">P351*100/$D351</f>
        <v>95.652173913043484</v>
      </c>
      <c r="AF351" s="72">
        <f t="shared" si="159"/>
        <v>113.04347826086956</v>
      </c>
      <c r="AG351" s="73">
        <f t="shared" si="159"/>
        <v>130.43478260869566</v>
      </c>
      <c r="AH351" s="621">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622"/>
      <c r="C352" s="1" t="s">
        <v>198</v>
      </c>
      <c r="D352" s="211">
        <v>8242</v>
      </c>
      <c r="E352" s="211">
        <v>8258</v>
      </c>
      <c r="F352" s="211">
        <v>8264</v>
      </c>
      <c r="G352" s="211">
        <v>8331</v>
      </c>
      <c r="H352" s="211">
        <v>8365</v>
      </c>
      <c r="I352" s="211">
        <v>8320</v>
      </c>
      <c r="J352" s="211">
        <v>8193</v>
      </c>
      <c r="K352" s="211">
        <v>8148</v>
      </c>
      <c r="L352" s="211">
        <v>8104</v>
      </c>
      <c r="M352" s="211">
        <v>8171</v>
      </c>
      <c r="N352" s="211">
        <v>8028</v>
      </c>
      <c r="O352" s="211">
        <v>7979</v>
      </c>
      <c r="P352" s="212">
        <v>7786</v>
      </c>
      <c r="Q352" s="212">
        <v>8145</v>
      </c>
      <c r="R352" s="212">
        <v>8407</v>
      </c>
      <c r="S352" s="620">
        <f>100</f>
        <v>100</v>
      </c>
      <c r="T352" s="72">
        <f t="shared" si="133"/>
        <v>100.19412763892259</v>
      </c>
      <c r="U352" s="72">
        <f t="shared" si="134"/>
        <v>100.26692550351856</v>
      </c>
      <c r="V352" s="72">
        <f t="shared" si="135"/>
        <v>101.07983499150691</v>
      </c>
      <c r="W352" s="72">
        <f t="shared" si="136"/>
        <v>101.49235622421742</v>
      </c>
      <c r="X352" s="72">
        <f t="shared" si="137"/>
        <v>100.94637223974763</v>
      </c>
      <c r="Y352" s="72">
        <f t="shared" si="138"/>
        <v>99.405484105799559</v>
      </c>
      <c r="Z352" s="72">
        <f t="shared" si="139"/>
        <v>98.859500121329773</v>
      </c>
      <c r="AA352" s="72">
        <f t="shared" si="140"/>
        <v>98.325649114292645</v>
      </c>
      <c r="AB352" s="72">
        <f t="shared" si="140"/>
        <v>99.138558602280995</v>
      </c>
      <c r="AC352" s="72">
        <f t="shared" si="140"/>
        <v>97.403542829410341</v>
      </c>
      <c r="AD352" s="72">
        <f t="shared" si="140"/>
        <v>96.8090269352099</v>
      </c>
      <c r="AE352" s="72">
        <f t="shared" ref="AE352:AG352" si="160">P352*100/$D352</f>
        <v>94.467362290706134</v>
      </c>
      <c r="AF352" s="72">
        <f t="shared" si="160"/>
        <v>98.823101189031789</v>
      </c>
      <c r="AG352" s="73">
        <f t="shared" si="160"/>
        <v>102.00194127638923</v>
      </c>
      <c r="AH352" s="621">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40"/>
      <c r="C353" s="8" t="s">
        <v>199</v>
      </c>
      <c r="D353">
        <v>8219</v>
      </c>
      <c r="E353">
        <v>8239</v>
      </c>
      <c r="F353">
        <v>8246</v>
      </c>
      <c r="G353">
        <v>8314</v>
      </c>
      <c r="H353">
        <v>8347</v>
      </c>
      <c r="I353">
        <v>8304</v>
      </c>
      <c r="J353">
        <v>8173</v>
      </c>
      <c r="K353">
        <v>8127</v>
      </c>
      <c r="L353">
        <v>8082</v>
      </c>
      <c r="M353">
        <v>8148</v>
      </c>
      <c r="N353">
        <v>8007</v>
      </c>
      <c r="O353">
        <v>7954</v>
      </c>
      <c r="P353">
        <v>7764</v>
      </c>
      <c r="Q353">
        <v>8119</v>
      </c>
      <c r="R353">
        <v>8377</v>
      </c>
      <c r="S353" s="620">
        <f>100</f>
        <v>100</v>
      </c>
      <c r="T353" s="72">
        <f t="shared" si="133"/>
        <v>100.24333860566979</v>
      </c>
      <c r="U353" s="72">
        <f t="shared" si="134"/>
        <v>100.32850711765421</v>
      </c>
      <c r="V353" s="72">
        <f t="shared" si="135"/>
        <v>101.1558583769315</v>
      </c>
      <c r="W353" s="72">
        <f t="shared" si="136"/>
        <v>101.55736707628665</v>
      </c>
      <c r="X353" s="72">
        <f t="shared" si="137"/>
        <v>101.0341890740966</v>
      </c>
      <c r="Y353" s="72">
        <f t="shared" si="138"/>
        <v>99.440321206959482</v>
      </c>
      <c r="Z353" s="72">
        <f t="shared" si="139"/>
        <v>98.880642413918963</v>
      </c>
      <c r="AA353" s="72">
        <f t="shared" si="140"/>
        <v>98.333130551161943</v>
      </c>
      <c r="AB353" s="72">
        <f t="shared" si="140"/>
        <v>99.136147949872253</v>
      </c>
      <c r="AC353" s="72">
        <f t="shared" si="140"/>
        <v>97.42061077990023</v>
      </c>
      <c r="AD353" s="72">
        <f t="shared" si="140"/>
        <v>96.775763474875291</v>
      </c>
      <c r="AE353" s="72">
        <f t="shared" ref="AE353:AG353" si="161">P353*100/$D353</f>
        <v>94.464046721012295</v>
      </c>
      <c r="AF353" s="72">
        <f t="shared" si="161"/>
        <v>98.783306971651058</v>
      </c>
      <c r="AG353" s="73">
        <f t="shared" si="161"/>
        <v>101.92237498479133</v>
      </c>
      <c r="AH353" s="237"/>
      <c r="AI353" s="238"/>
      <c r="AJ353" s="238"/>
      <c r="AK353" s="238"/>
      <c r="AL353" s="238"/>
      <c r="AM353" s="238"/>
      <c r="AN353" s="238"/>
      <c r="AO353" s="238"/>
      <c r="AP353" s="238"/>
      <c r="AQ353" s="238"/>
      <c r="AR353" s="238"/>
      <c r="AS353" s="238"/>
      <c r="AT353" s="238"/>
      <c r="AU353" s="238"/>
      <c r="AV353" s="239"/>
    </row>
    <row r="354" spans="2:48" ht="15" customHeight="1">
      <c r="B354" s="622" t="s">
        <v>149</v>
      </c>
      <c r="C354" s="1" t="s">
        <v>194</v>
      </c>
      <c r="D354" s="211">
        <v>359</v>
      </c>
      <c r="E354" s="211">
        <v>375</v>
      </c>
      <c r="F354" s="211">
        <v>407</v>
      </c>
      <c r="G354" s="211">
        <v>420</v>
      </c>
      <c r="H354" s="211">
        <v>442</v>
      </c>
      <c r="I354" s="211">
        <v>475</v>
      </c>
      <c r="J354" s="211">
        <v>462</v>
      </c>
      <c r="K354" s="211">
        <v>499</v>
      </c>
      <c r="L354" s="211">
        <v>519</v>
      </c>
      <c r="M354" s="211">
        <v>567</v>
      </c>
      <c r="N354" s="211">
        <v>598</v>
      </c>
      <c r="O354" s="211">
        <v>668</v>
      </c>
      <c r="P354" s="212">
        <v>653</v>
      </c>
      <c r="Q354" s="212">
        <v>680</v>
      </c>
      <c r="R354" s="212">
        <v>701</v>
      </c>
      <c r="S354" s="620">
        <f>100</f>
        <v>100</v>
      </c>
      <c r="T354" s="72">
        <f t="shared" si="133"/>
        <v>104.45682451253482</v>
      </c>
      <c r="U354" s="72">
        <f t="shared" si="134"/>
        <v>113.37047353760445</v>
      </c>
      <c r="V354" s="72">
        <f t="shared" si="135"/>
        <v>116.99164345403899</v>
      </c>
      <c r="W354" s="72">
        <f t="shared" si="136"/>
        <v>123.11977715877437</v>
      </c>
      <c r="X354" s="72">
        <f t="shared" si="137"/>
        <v>132.31197771587745</v>
      </c>
      <c r="Y354" s="72">
        <f t="shared" si="138"/>
        <v>128.69080779944289</v>
      </c>
      <c r="Z354" s="72">
        <f t="shared" si="139"/>
        <v>138.99721448467966</v>
      </c>
      <c r="AA354" s="72">
        <f t="shared" si="140"/>
        <v>144.5682451253482</v>
      </c>
      <c r="AB354" s="72">
        <f t="shared" si="140"/>
        <v>157.93871866295265</v>
      </c>
      <c r="AC354" s="72">
        <f t="shared" si="140"/>
        <v>166.57381615598885</v>
      </c>
      <c r="AD354" s="72">
        <f t="shared" si="140"/>
        <v>186.07242339832868</v>
      </c>
      <c r="AE354" s="72">
        <f t="shared" ref="AE354:AG354" si="162">P354*100/$D354</f>
        <v>181.89415041782729</v>
      </c>
      <c r="AF354" s="72">
        <f t="shared" si="162"/>
        <v>189.41504178272982</v>
      </c>
      <c r="AG354" s="73">
        <f t="shared" si="162"/>
        <v>195.26462395543174</v>
      </c>
      <c r="AH354" s="621">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622"/>
      <c r="C355" s="1" t="s">
        <v>195</v>
      </c>
      <c r="D355" s="211">
        <v>50</v>
      </c>
      <c r="E355" s="211">
        <v>48</v>
      </c>
      <c r="F355" s="211">
        <v>48</v>
      </c>
      <c r="G355" s="211">
        <v>55</v>
      </c>
      <c r="H355" s="211">
        <v>50</v>
      </c>
      <c r="I355" s="211">
        <v>56</v>
      </c>
      <c r="J355" s="211">
        <v>58</v>
      </c>
      <c r="K355" s="211">
        <v>64</v>
      </c>
      <c r="L355" s="211">
        <v>67</v>
      </c>
      <c r="M355" s="211">
        <v>72</v>
      </c>
      <c r="N355" s="211">
        <v>76</v>
      </c>
      <c r="O355" s="211">
        <v>84</v>
      </c>
      <c r="P355" s="212">
        <v>81</v>
      </c>
      <c r="Q355" s="212">
        <v>86</v>
      </c>
      <c r="R355" s="212">
        <v>90</v>
      </c>
      <c r="S355" s="620">
        <f>100</f>
        <v>100</v>
      </c>
      <c r="T355" s="72">
        <f t="shared" si="133"/>
        <v>96</v>
      </c>
      <c r="U355" s="72">
        <f t="shared" si="134"/>
        <v>96</v>
      </c>
      <c r="V355" s="72">
        <f t="shared" si="135"/>
        <v>110</v>
      </c>
      <c r="W355" s="72">
        <f t="shared" si="136"/>
        <v>100</v>
      </c>
      <c r="X355" s="72">
        <f t="shared" si="137"/>
        <v>112</v>
      </c>
      <c r="Y355" s="72">
        <f t="shared" si="138"/>
        <v>116</v>
      </c>
      <c r="Z355" s="72">
        <f t="shared" si="139"/>
        <v>128</v>
      </c>
      <c r="AA355" s="72">
        <f t="shared" si="140"/>
        <v>134</v>
      </c>
      <c r="AB355" s="72">
        <f t="shared" si="140"/>
        <v>144</v>
      </c>
      <c r="AC355" s="72">
        <f t="shared" si="140"/>
        <v>152</v>
      </c>
      <c r="AD355" s="72">
        <f t="shared" si="140"/>
        <v>168</v>
      </c>
      <c r="AE355" s="72">
        <f t="shared" ref="AE355:AG355" si="163">P355*100/$D355</f>
        <v>162</v>
      </c>
      <c r="AF355" s="72">
        <f t="shared" si="163"/>
        <v>172</v>
      </c>
      <c r="AG355" s="73">
        <f t="shared" si="163"/>
        <v>180</v>
      </c>
      <c r="AH355" s="621">
        <v>1</v>
      </c>
      <c r="AI355" s="234">
        <v>1</v>
      </c>
      <c r="AJ355" s="234">
        <v>1</v>
      </c>
      <c r="AK355" s="234">
        <v>1</v>
      </c>
      <c r="AL355" s="234">
        <v>1</v>
      </c>
      <c r="AM355" s="234">
        <v>1</v>
      </c>
      <c r="AN355" s="234">
        <v>1</v>
      </c>
      <c r="AO355" s="234">
        <v>1</v>
      </c>
      <c r="AP355" s="234">
        <v>1</v>
      </c>
      <c r="AQ355" s="234">
        <v>1</v>
      </c>
      <c r="AR355" s="234">
        <v>1</v>
      </c>
      <c r="AS355" s="234">
        <v>1</v>
      </c>
      <c r="AT355" s="234">
        <v>4</v>
      </c>
      <c r="AU355" s="234">
        <v>6</v>
      </c>
      <c r="AV355" s="236">
        <v>7</v>
      </c>
    </row>
    <row r="356" spans="2:48" ht="14.45">
      <c r="B356" s="622"/>
      <c r="C356" s="1" t="s">
        <v>196</v>
      </c>
      <c r="D356" s="211">
        <v>8</v>
      </c>
      <c r="E356" s="211">
        <v>10</v>
      </c>
      <c r="F356" s="211">
        <v>8</v>
      </c>
      <c r="G356" s="211">
        <v>8</v>
      </c>
      <c r="H356" s="211">
        <v>12</v>
      </c>
      <c r="I356" s="211">
        <v>8</v>
      </c>
      <c r="J356" s="211">
        <v>9</v>
      </c>
      <c r="K356" s="211">
        <v>13</v>
      </c>
      <c r="L356" s="211">
        <v>11</v>
      </c>
      <c r="M356" s="211">
        <v>14</v>
      </c>
      <c r="N356" s="211">
        <v>15</v>
      </c>
      <c r="O356" s="211">
        <v>18</v>
      </c>
      <c r="P356" s="212">
        <v>17</v>
      </c>
      <c r="Q356" s="212">
        <v>19</v>
      </c>
      <c r="R356" s="212">
        <v>20</v>
      </c>
      <c r="S356" s="620">
        <f>100</f>
        <v>100</v>
      </c>
      <c r="T356" s="72">
        <f t="shared" si="133"/>
        <v>125</v>
      </c>
      <c r="U356" s="72">
        <f t="shared" si="134"/>
        <v>100</v>
      </c>
      <c r="V356" s="72">
        <f t="shared" si="135"/>
        <v>100</v>
      </c>
      <c r="W356" s="72">
        <f t="shared" si="136"/>
        <v>150</v>
      </c>
      <c r="X356" s="72">
        <f t="shared" si="137"/>
        <v>100</v>
      </c>
      <c r="Y356" s="72">
        <f t="shared" si="138"/>
        <v>112.5</v>
      </c>
      <c r="Z356" s="72">
        <f t="shared" si="139"/>
        <v>162.5</v>
      </c>
      <c r="AA356" s="72">
        <f t="shared" si="140"/>
        <v>137.5</v>
      </c>
      <c r="AB356" s="72">
        <f t="shared" si="140"/>
        <v>175</v>
      </c>
      <c r="AC356" s="72">
        <f t="shared" si="140"/>
        <v>187.5</v>
      </c>
      <c r="AD356" s="72">
        <f t="shared" si="140"/>
        <v>225</v>
      </c>
      <c r="AE356" s="72">
        <f t="shared" ref="AE356:AG356" si="164">P356*100/$D356</f>
        <v>212.5</v>
      </c>
      <c r="AF356" s="72">
        <f t="shared" si="164"/>
        <v>237.5</v>
      </c>
      <c r="AG356" s="73">
        <f t="shared" si="164"/>
        <v>250</v>
      </c>
      <c r="AH356" s="621">
        <v>1</v>
      </c>
      <c r="AI356" s="234">
        <v>1</v>
      </c>
      <c r="AJ356" s="234">
        <v>1</v>
      </c>
      <c r="AK356" s="234">
        <v>1</v>
      </c>
      <c r="AL356" s="234">
        <v>1</v>
      </c>
      <c r="AM356" s="234">
        <v>1</v>
      </c>
      <c r="AN356" s="234">
        <v>1</v>
      </c>
      <c r="AO356" s="234">
        <v>1</v>
      </c>
      <c r="AP356" s="234">
        <v>1</v>
      </c>
      <c r="AQ356" s="234">
        <v>1</v>
      </c>
      <c r="AR356" s="234">
        <v>1</v>
      </c>
      <c r="AS356" s="234">
        <v>1</v>
      </c>
      <c r="AT356" s="234">
        <v>4</v>
      </c>
      <c r="AU356" s="234">
        <v>6</v>
      </c>
      <c r="AV356" s="236">
        <v>7</v>
      </c>
    </row>
    <row r="357" spans="2:48" ht="14.45">
      <c r="B357" s="622"/>
      <c r="C357" s="1" t="s">
        <v>197</v>
      </c>
      <c r="D357" s="211">
        <v>2</v>
      </c>
      <c r="E357" s="211">
        <v>1</v>
      </c>
      <c r="F357" s="211">
        <v>2</v>
      </c>
      <c r="G357" s="211">
        <v>2</v>
      </c>
      <c r="H357" s="211">
        <v>2</v>
      </c>
      <c r="I357" s="211">
        <v>3</v>
      </c>
      <c r="J357" s="211">
        <v>3</v>
      </c>
      <c r="K357" s="211">
        <v>2</v>
      </c>
      <c r="L357" s="211">
        <v>2</v>
      </c>
      <c r="M357" s="211">
        <v>2</v>
      </c>
      <c r="N357" s="211">
        <v>4</v>
      </c>
      <c r="O357" s="211">
        <v>3</v>
      </c>
      <c r="P357" s="212">
        <v>3</v>
      </c>
      <c r="Q357" s="212">
        <v>4</v>
      </c>
      <c r="R357" s="212">
        <v>5</v>
      </c>
      <c r="S357" s="620">
        <f>100</f>
        <v>100</v>
      </c>
      <c r="T357" s="72">
        <f t="shared" si="133"/>
        <v>50</v>
      </c>
      <c r="U357" s="72">
        <f t="shared" si="134"/>
        <v>100</v>
      </c>
      <c r="V357" s="72">
        <f t="shared" si="135"/>
        <v>100</v>
      </c>
      <c r="W357" s="72">
        <f t="shared" si="136"/>
        <v>100</v>
      </c>
      <c r="X357" s="72">
        <f t="shared" si="137"/>
        <v>150</v>
      </c>
      <c r="Y357" s="72">
        <f t="shared" si="138"/>
        <v>150</v>
      </c>
      <c r="Z357" s="72">
        <f t="shared" si="139"/>
        <v>100</v>
      </c>
      <c r="AA357" s="72">
        <f t="shared" si="140"/>
        <v>100</v>
      </c>
      <c r="AB357" s="72">
        <f t="shared" si="140"/>
        <v>100</v>
      </c>
      <c r="AC357" s="72">
        <f t="shared" si="140"/>
        <v>200</v>
      </c>
      <c r="AD357" s="72">
        <f t="shared" si="140"/>
        <v>150</v>
      </c>
      <c r="AE357" s="72">
        <f t="shared" ref="AE357:AG357" si="165">P357*100/$D357</f>
        <v>150</v>
      </c>
      <c r="AF357" s="72">
        <f t="shared" si="165"/>
        <v>200</v>
      </c>
      <c r="AG357" s="73">
        <f t="shared" si="165"/>
        <v>250</v>
      </c>
      <c r="AH357" s="621">
        <v>1</v>
      </c>
      <c r="AI357" s="234">
        <v>1</v>
      </c>
      <c r="AJ357" s="234">
        <v>1</v>
      </c>
      <c r="AK357" s="234">
        <v>1</v>
      </c>
      <c r="AL357" s="234">
        <v>1</v>
      </c>
      <c r="AM357" s="234">
        <v>1</v>
      </c>
      <c r="AN357" s="234">
        <v>1</v>
      </c>
      <c r="AO357" s="234">
        <v>1</v>
      </c>
      <c r="AP357" s="234">
        <v>1</v>
      </c>
      <c r="AQ357" s="234">
        <v>1</v>
      </c>
      <c r="AR357" s="234">
        <v>1</v>
      </c>
      <c r="AS357" s="234">
        <v>1</v>
      </c>
      <c r="AT357" s="234">
        <v>4</v>
      </c>
      <c r="AU357" s="234">
        <v>6</v>
      </c>
      <c r="AV357" s="236">
        <v>7</v>
      </c>
    </row>
    <row r="358" spans="2:48" ht="14.45">
      <c r="B358" s="622"/>
      <c r="C358" s="1" t="s">
        <v>198</v>
      </c>
      <c r="D358" s="211">
        <v>419</v>
      </c>
      <c r="E358" s="211">
        <v>434</v>
      </c>
      <c r="F358" s="211">
        <v>465</v>
      </c>
      <c r="G358" s="211">
        <v>485</v>
      </c>
      <c r="H358" s="211">
        <v>506</v>
      </c>
      <c r="I358" s="211">
        <v>542</v>
      </c>
      <c r="J358" s="211">
        <v>532</v>
      </c>
      <c r="K358" s="211">
        <v>578</v>
      </c>
      <c r="L358" s="211">
        <v>599</v>
      </c>
      <c r="M358" s="211">
        <v>655</v>
      </c>
      <c r="N358" s="211">
        <v>693</v>
      </c>
      <c r="O358" s="211">
        <v>773</v>
      </c>
      <c r="P358" s="212">
        <v>754</v>
      </c>
      <c r="Q358" s="212">
        <v>789</v>
      </c>
      <c r="R358" s="212">
        <v>816</v>
      </c>
      <c r="S358" s="620">
        <f>100</f>
        <v>100</v>
      </c>
      <c r="T358" s="72">
        <f t="shared" si="133"/>
        <v>103.5799522673031</v>
      </c>
      <c r="U358" s="72">
        <f t="shared" si="134"/>
        <v>110.97852028639618</v>
      </c>
      <c r="V358" s="72">
        <f t="shared" si="135"/>
        <v>115.75178997613365</v>
      </c>
      <c r="W358" s="72">
        <f t="shared" si="136"/>
        <v>120.76372315035799</v>
      </c>
      <c r="X358" s="72">
        <f t="shared" si="137"/>
        <v>129.35560859188544</v>
      </c>
      <c r="Y358" s="72">
        <f t="shared" si="138"/>
        <v>126.9689737470167</v>
      </c>
      <c r="Z358" s="72">
        <f t="shared" si="139"/>
        <v>137.94749403341288</v>
      </c>
      <c r="AA358" s="72">
        <f t="shared" si="140"/>
        <v>142.95942720763722</v>
      </c>
      <c r="AB358" s="72">
        <f t="shared" si="140"/>
        <v>156.32458233890216</v>
      </c>
      <c r="AC358" s="72">
        <f t="shared" si="140"/>
        <v>165.39379474940336</v>
      </c>
      <c r="AD358" s="72">
        <f t="shared" si="140"/>
        <v>184.48687350835323</v>
      </c>
      <c r="AE358" s="72">
        <f t="shared" ref="AE358:AG358" si="166">P358*100/$D358</f>
        <v>179.95226730310262</v>
      </c>
      <c r="AF358" s="72">
        <f t="shared" si="166"/>
        <v>188.30548926014319</v>
      </c>
      <c r="AG358" s="73">
        <f t="shared" si="166"/>
        <v>194.74940334128877</v>
      </c>
      <c r="AH358" s="621">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40"/>
      <c r="C359" s="8" t="s">
        <v>199</v>
      </c>
      <c r="D359">
        <v>417</v>
      </c>
      <c r="E359">
        <v>433</v>
      </c>
      <c r="F359">
        <v>463</v>
      </c>
      <c r="G359">
        <v>483</v>
      </c>
      <c r="H359">
        <v>504</v>
      </c>
      <c r="I359">
        <v>539</v>
      </c>
      <c r="J359">
        <v>529</v>
      </c>
      <c r="K359">
        <v>576</v>
      </c>
      <c r="L359">
        <v>597</v>
      </c>
      <c r="M359">
        <v>653</v>
      </c>
      <c r="N359">
        <v>689</v>
      </c>
      <c r="O359">
        <v>770</v>
      </c>
      <c r="P359">
        <v>751</v>
      </c>
      <c r="Q359">
        <v>785</v>
      </c>
      <c r="R359">
        <v>811</v>
      </c>
      <c r="S359" s="620">
        <f>100</f>
        <v>100</v>
      </c>
      <c r="T359" s="72">
        <f t="shared" si="133"/>
        <v>103.8369304556355</v>
      </c>
      <c r="U359" s="72">
        <f t="shared" si="134"/>
        <v>111.03117505995203</v>
      </c>
      <c r="V359" s="72">
        <f t="shared" si="135"/>
        <v>115.8273381294964</v>
      </c>
      <c r="W359" s="72">
        <f t="shared" si="136"/>
        <v>120.86330935251799</v>
      </c>
      <c r="X359" s="72">
        <f t="shared" si="137"/>
        <v>129.25659472422063</v>
      </c>
      <c r="Y359" s="72">
        <f t="shared" si="138"/>
        <v>126.85851318944844</v>
      </c>
      <c r="Z359" s="72">
        <f t="shared" si="139"/>
        <v>138.12949640287769</v>
      </c>
      <c r="AA359" s="72">
        <f t="shared" si="140"/>
        <v>143.16546762589928</v>
      </c>
      <c r="AB359" s="72">
        <f t="shared" si="140"/>
        <v>156.5947242206235</v>
      </c>
      <c r="AC359" s="72">
        <f t="shared" si="140"/>
        <v>165.22781774580335</v>
      </c>
      <c r="AD359" s="72">
        <f t="shared" si="140"/>
        <v>184.65227817745804</v>
      </c>
      <c r="AE359" s="72">
        <f t="shared" ref="AE359:AG359" si="167">P359*100/$D359</f>
        <v>180.09592326139088</v>
      </c>
      <c r="AF359" s="72">
        <f t="shared" si="167"/>
        <v>188.2494004796163</v>
      </c>
      <c r="AG359" s="73">
        <f t="shared" si="167"/>
        <v>194.48441247002398</v>
      </c>
      <c r="AH359" s="237"/>
      <c r="AI359" s="238"/>
      <c r="AJ359" s="238"/>
      <c r="AK359" s="238"/>
      <c r="AL359" s="238"/>
      <c r="AM359" s="238"/>
      <c r="AN359" s="238"/>
      <c r="AO359" s="238"/>
      <c r="AP359" s="238"/>
      <c r="AQ359" s="238"/>
      <c r="AR359" s="238"/>
      <c r="AS359" s="238"/>
      <c r="AT359" s="238"/>
      <c r="AU359" s="238"/>
      <c r="AV359" s="239"/>
    </row>
    <row r="360" spans="2:48" ht="15" customHeight="1">
      <c r="B360" s="622" t="s">
        <v>140</v>
      </c>
      <c r="C360" s="1" t="s">
        <v>194</v>
      </c>
      <c r="D360" s="211">
        <v>3184</v>
      </c>
      <c r="E360" s="211">
        <v>3305</v>
      </c>
      <c r="F360" s="211">
        <v>3366</v>
      </c>
      <c r="G360" s="211">
        <v>3367</v>
      </c>
      <c r="H360" s="211">
        <v>3374</v>
      </c>
      <c r="I360" s="211">
        <v>3414</v>
      </c>
      <c r="J360" s="211">
        <v>3314</v>
      </c>
      <c r="K360" s="211">
        <v>3314</v>
      </c>
      <c r="L360" s="211">
        <v>3315</v>
      </c>
      <c r="M360" s="211">
        <v>3308</v>
      </c>
      <c r="N360" s="211">
        <v>3218</v>
      </c>
      <c r="O360" s="211">
        <v>3229</v>
      </c>
      <c r="P360" s="212">
        <v>3156</v>
      </c>
      <c r="Q360" s="212">
        <v>3292</v>
      </c>
      <c r="R360" s="212">
        <v>3391</v>
      </c>
      <c r="S360" s="620">
        <f>100</f>
        <v>100</v>
      </c>
      <c r="T360" s="72">
        <f t="shared" si="133"/>
        <v>103.80025125628141</v>
      </c>
      <c r="U360" s="72">
        <f t="shared" si="134"/>
        <v>105.71608040201005</v>
      </c>
      <c r="V360" s="72">
        <f t="shared" si="135"/>
        <v>105.74748743718592</v>
      </c>
      <c r="W360" s="72">
        <f t="shared" si="136"/>
        <v>105.96733668341709</v>
      </c>
      <c r="X360" s="72">
        <f t="shared" si="137"/>
        <v>107.22361809045226</v>
      </c>
      <c r="Y360" s="72">
        <f t="shared" si="138"/>
        <v>104.08291457286433</v>
      </c>
      <c r="Z360" s="72">
        <f t="shared" si="139"/>
        <v>104.08291457286433</v>
      </c>
      <c r="AA360" s="72">
        <f t="shared" si="140"/>
        <v>104.1143216080402</v>
      </c>
      <c r="AB360" s="72">
        <f t="shared" si="140"/>
        <v>103.89447236180905</v>
      </c>
      <c r="AC360" s="72">
        <f t="shared" si="140"/>
        <v>101.0678391959799</v>
      </c>
      <c r="AD360" s="72">
        <f t="shared" si="140"/>
        <v>101.41331658291458</v>
      </c>
      <c r="AE360" s="72">
        <f t="shared" ref="AE360:AG360" si="168">P360*100/$D360</f>
        <v>99.120603015075375</v>
      </c>
      <c r="AF360" s="72">
        <f t="shared" si="168"/>
        <v>103.39195979899498</v>
      </c>
      <c r="AG360" s="73">
        <f t="shared" si="168"/>
        <v>106.50125628140704</v>
      </c>
      <c r="AH360" s="621">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622"/>
      <c r="C361" s="1" t="s">
        <v>195</v>
      </c>
      <c r="D361" s="211">
        <v>192</v>
      </c>
      <c r="E361" s="211">
        <v>196</v>
      </c>
      <c r="F361" s="211">
        <v>207</v>
      </c>
      <c r="G361" s="211">
        <v>204</v>
      </c>
      <c r="H361" s="211">
        <v>196</v>
      </c>
      <c r="I361" s="211">
        <v>171</v>
      </c>
      <c r="J361" s="211">
        <v>207</v>
      </c>
      <c r="K361" s="211">
        <v>198</v>
      </c>
      <c r="L361" s="211">
        <v>203</v>
      </c>
      <c r="M361" s="211">
        <v>207</v>
      </c>
      <c r="N361" s="211">
        <v>184</v>
      </c>
      <c r="O361" s="211">
        <v>189</v>
      </c>
      <c r="P361" s="212">
        <v>182</v>
      </c>
      <c r="Q361" s="212">
        <v>194</v>
      </c>
      <c r="R361" s="212">
        <v>203</v>
      </c>
      <c r="S361" s="620">
        <f>100</f>
        <v>100</v>
      </c>
      <c r="T361" s="72">
        <f t="shared" si="133"/>
        <v>102.08333333333333</v>
      </c>
      <c r="U361" s="72">
        <f t="shared" si="134"/>
        <v>107.8125</v>
      </c>
      <c r="V361" s="72">
        <f t="shared" si="135"/>
        <v>106.25</v>
      </c>
      <c r="W361" s="72">
        <f t="shared" si="136"/>
        <v>102.08333333333333</v>
      </c>
      <c r="X361" s="72">
        <f t="shared" si="137"/>
        <v>89.0625</v>
      </c>
      <c r="Y361" s="72">
        <f t="shared" si="138"/>
        <v>107.8125</v>
      </c>
      <c r="Z361" s="72">
        <f t="shared" si="139"/>
        <v>103.125</v>
      </c>
      <c r="AA361" s="72">
        <f t="shared" si="140"/>
        <v>105.72916666666667</v>
      </c>
      <c r="AB361" s="72">
        <f t="shared" si="140"/>
        <v>107.8125</v>
      </c>
      <c r="AC361" s="72">
        <f t="shared" si="140"/>
        <v>95.833333333333329</v>
      </c>
      <c r="AD361" s="72">
        <f t="shared" si="140"/>
        <v>98.4375</v>
      </c>
      <c r="AE361" s="72">
        <f t="shared" ref="AE361:AG361" si="169">P361*100/$D361</f>
        <v>94.791666666666671</v>
      </c>
      <c r="AF361" s="72">
        <f t="shared" si="169"/>
        <v>101.04166666666667</v>
      </c>
      <c r="AG361" s="73">
        <f t="shared" si="169"/>
        <v>105.72916666666667</v>
      </c>
      <c r="AH361" s="621">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622"/>
      <c r="C362" s="1" t="s">
        <v>196</v>
      </c>
      <c r="D362" s="211">
        <v>22</v>
      </c>
      <c r="E362" s="211">
        <v>25</v>
      </c>
      <c r="F362" s="211">
        <v>22</v>
      </c>
      <c r="G362" s="211">
        <v>25</v>
      </c>
      <c r="H362" s="211">
        <v>25</v>
      </c>
      <c r="I362" s="211">
        <v>21</v>
      </c>
      <c r="J362" s="211">
        <v>27</v>
      </c>
      <c r="K362" s="211">
        <v>26</v>
      </c>
      <c r="L362" s="211">
        <v>29</v>
      </c>
      <c r="M362" s="211">
        <v>29</v>
      </c>
      <c r="N362" s="211">
        <v>33</v>
      </c>
      <c r="O362" s="211">
        <v>28</v>
      </c>
      <c r="P362" s="212">
        <v>27</v>
      </c>
      <c r="Q362" s="212">
        <v>30</v>
      </c>
      <c r="R362" s="212">
        <v>32</v>
      </c>
      <c r="S362" s="620">
        <f>100</f>
        <v>100</v>
      </c>
      <c r="T362" s="72">
        <f t="shared" si="133"/>
        <v>113.63636363636364</v>
      </c>
      <c r="U362" s="72">
        <f t="shared" si="134"/>
        <v>100</v>
      </c>
      <c r="V362" s="72">
        <f t="shared" si="135"/>
        <v>113.63636363636364</v>
      </c>
      <c r="W362" s="72">
        <f t="shared" si="136"/>
        <v>113.63636363636364</v>
      </c>
      <c r="X362" s="72">
        <f t="shared" si="137"/>
        <v>95.454545454545453</v>
      </c>
      <c r="Y362" s="72">
        <f t="shared" si="138"/>
        <v>122.72727272727273</v>
      </c>
      <c r="Z362" s="72">
        <f t="shared" si="139"/>
        <v>118.18181818181819</v>
      </c>
      <c r="AA362" s="72">
        <f t="shared" si="140"/>
        <v>131.81818181818181</v>
      </c>
      <c r="AB362" s="72">
        <f t="shared" si="140"/>
        <v>131.81818181818181</v>
      </c>
      <c r="AC362" s="72">
        <f t="shared" si="140"/>
        <v>150</v>
      </c>
      <c r="AD362" s="72">
        <f t="shared" si="140"/>
        <v>127.27272727272727</v>
      </c>
      <c r="AE362" s="72">
        <f t="shared" ref="AE362:AG362" si="170">P362*100/$D362</f>
        <v>122.72727272727273</v>
      </c>
      <c r="AF362" s="72">
        <f t="shared" si="170"/>
        <v>136.36363636363637</v>
      </c>
      <c r="AG362" s="73">
        <f t="shared" si="170"/>
        <v>145.45454545454547</v>
      </c>
      <c r="AH362" s="621">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622"/>
      <c r="C363" s="1" t="s">
        <v>197</v>
      </c>
      <c r="D363" s="211">
        <v>0</v>
      </c>
      <c r="E363" s="211">
        <v>0</v>
      </c>
      <c r="F363" s="211">
        <v>0</v>
      </c>
      <c r="G363" s="211">
        <v>0</v>
      </c>
      <c r="H363" s="211">
        <v>0</v>
      </c>
      <c r="I363" s="211">
        <v>0</v>
      </c>
      <c r="J363" s="211">
        <v>0</v>
      </c>
      <c r="K363" s="211">
        <v>0</v>
      </c>
      <c r="L363" s="211">
        <v>0</v>
      </c>
      <c r="M363" s="211">
        <v>0</v>
      </c>
      <c r="N363" s="211">
        <v>0</v>
      </c>
      <c r="O363" s="211">
        <v>0</v>
      </c>
      <c r="P363" s="212">
        <v>0</v>
      </c>
      <c r="Q363" s="212">
        <v>0</v>
      </c>
      <c r="R363" s="212">
        <v>0</v>
      </c>
      <c r="S363" s="620">
        <f>100</f>
        <v>100</v>
      </c>
      <c r="T363" s="72" t="e">
        <f t="shared" si="133"/>
        <v>#DIV/0!</v>
      </c>
      <c r="U363" s="72" t="e">
        <f t="shared" si="134"/>
        <v>#DIV/0!</v>
      </c>
      <c r="V363" s="72" t="e">
        <f t="shared" si="135"/>
        <v>#DIV/0!</v>
      </c>
      <c r="W363" s="72" t="e">
        <f t="shared" si="136"/>
        <v>#DIV/0!</v>
      </c>
      <c r="X363" s="72" t="e">
        <f t="shared" si="137"/>
        <v>#DIV/0!</v>
      </c>
      <c r="Y363" s="72" t="e">
        <f t="shared" si="138"/>
        <v>#DIV/0!</v>
      </c>
      <c r="Z363" s="72" t="e">
        <f t="shared" si="139"/>
        <v>#DIV/0!</v>
      </c>
      <c r="AA363" s="72" t="e">
        <f t="shared" si="140"/>
        <v>#DIV/0!</v>
      </c>
      <c r="AB363" s="72" t="e">
        <f t="shared" si="140"/>
        <v>#DIV/0!</v>
      </c>
      <c r="AC363" s="72" t="e">
        <f t="shared" si="140"/>
        <v>#DIV/0!</v>
      </c>
      <c r="AD363" s="72" t="e">
        <f t="shared" si="140"/>
        <v>#DIV/0!</v>
      </c>
      <c r="AE363" s="72" t="e">
        <f t="shared" ref="AE363:AG363" si="171">P363*100/$D363</f>
        <v>#DIV/0!</v>
      </c>
      <c r="AF363" s="72" t="e">
        <f t="shared" si="171"/>
        <v>#DIV/0!</v>
      </c>
      <c r="AG363" s="73" t="e">
        <f t="shared" si="171"/>
        <v>#DIV/0!</v>
      </c>
      <c r="AH363" s="621">
        <v>1</v>
      </c>
      <c r="AI363" s="234">
        <v>1</v>
      </c>
      <c r="AJ363" s="234">
        <v>1</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622"/>
      <c r="C364" s="1" t="s">
        <v>198</v>
      </c>
      <c r="D364" s="211">
        <v>3398</v>
      </c>
      <c r="E364" s="211">
        <v>3526</v>
      </c>
      <c r="F364" s="211">
        <v>3595</v>
      </c>
      <c r="G364" s="211">
        <v>3596</v>
      </c>
      <c r="H364" s="211">
        <v>3595</v>
      </c>
      <c r="I364" s="211">
        <v>3606</v>
      </c>
      <c r="J364" s="211">
        <v>3548</v>
      </c>
      <c r="K364" s="211">
        <v>3538</v>
      </c>
      <c r="L364" s="211">
        <v>3547</v>
      </c>
      <c r="M364" s="211">
        <v>3544</v>
      </c>
      <c r="N364" s="211">
        <v>3435</v>
      </c>
      <c r="O364" s="211">
        <v>3446</v>
      </c>
      <c r="P364" s="212">
        <v>3365</v>
      </c>
      <c r="Q364" s="212">
        <v>3516</v>
      </c>
      <c r="R364" s="212">
        <v>3626</v>
      </c>
      <c r="S364" s="620">
        <f>100</f>
        <v>100</v>
      </c>
      <c r="T364" s="72">
        <f t="shared" si="133"/>
        <v>103.76692171865804</v>
      </c>
      <c r="U364" s="72">
        <f t="shared" si="134"/>
        <v>105.79752795762214</v>
      </c>
      <c r="V364" s="72">
        <f t="shared" si="135"/>
        <v>105.82695703354915</v>
      </c>
      <c r="W364" s="72">
        <f t="shared" si="136"/>
        <v>105.79752795762214</v>
      </c>
      <c r="X364" s="72">
        <f t="shared" si="137"/>
        <v>106.1212477928193</v>
      </c>
      <c r="Y364" s="72">
        <f t="shared" si="138"/>
        <v>104.41436138905239</v>
      </c>
      <c r="Z364" s="72">
        <f t="shared" si="139"/>
        <v>104.12007062978222</v>
      </c>
      <c r="AA364" s="72">
        <f t="shared" si="140"/>
        <v>104.38493231312536</v>
      </c>
      <c r="AB364" s="72">
        <f t="shared" si="140"/>
        <v>104.29664508534432</v>
      </c>
      <c r="AC364" s="72">
        <f t="shared" si="140"/>
        <v>101.08887580929959</v>
      </c>
      <c r="AD364" s="72">
        <f t="shared" si="140"/>
        <v>101.41259564449676</v>
      </c>
      <c r="AE364" s="72">
        <f t="shared" ref="AE364:AG364" si="172">P364*100/$D364</f>
        <v>99.02884049440847</v>
      </c>
      <c r="AF364" s="72">
        <f t="shared" si="172"/>
        <v>103.47263095938787</v>
      </c>
      <c r="AG364" s="73">
        <f t="shared" si="172"/>
        <v>106.70982931135963</v>
      </c>
      <c r="AH364" s="621">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40"/>
      <c r="C365" s="8" t="s">
        <v>199</v>
      </c>
      <c r="D365">
        <v>3398</v>
      </c>
      <c r="E365">
        <v>3526</v>
      </c>
      <c r="F365">
        <v>3595</v>
      </c>
      <c r="G365">
        <v>3596</v>
      </c>
      <c r="H365">
        <v>3595</v>
      </c>
      <c r="I365">
        <v>3606</v>
      </c>
      <c r="J365">
        <v>3548</v>
      </c>
      <c r="K365">
        <v>3538</v>
      </c>
      <c r="L365">
        <v>3547</v>
      </c>
      <c r="M365">
        <v>3544</v>
      </c>
      <c r="N365">
        <v>3435</v>
      </c>
      <c r="O365">
        <v>3446</v>
      </c>
      <c r="P365">
        <v>3365</v>
      </c>
      <c r="Q365">
        <v>3516</v>
      </c>
      <c r="R365">
        <v>3626</v>
      </c>
      <c r="S365" s="620">
        <f>100</f>
        <v>100</v>
      </c>
      <c r="T365" s="72">
        <f t="shared" si="133"/>
        <v>103.76692171865804</v>
      </c>
      <c r="U365" s="72">
        <f t="shared" si="134"/>
        <v>105.79752795762214</v>
      </c>
      <c r="V365" s="72">
        <f t="shared" si="135"/>
        <v>105.82695703354915</v>
      </c>
      <c r="W365" s="72">
        <f t="shared" si="136"/>
        <v>105.79752795762214</v>
      </c>
      <c r="X365" s="72">
        <f t="shared" si="137"/>
        <v>106.1212477928193</v>
      </c>
      <c r="Y365" s="72">
        <f t="shared" si="138"/>
        <v>104.41436138905239</v>
      </c>
      <c r="Z365" s="72">
        <f t="shared" si="139"/>
        <v>104.12007062978222</v>
      </c>
      <c r="AA365" s="72">
        <f t="shared" si="140"/>
        <v>104.38493231312536</v>
      </c>
      <c r="AB365" s="72">
        <f t="shared" si="140"/>
        <v>104.29664508534432</v>
      </c>
      <c r="AC365" s="72">
        <f t="shared" si="140"/>
        <v>101.08887580929959</v>
      </c>
      <c r="AD365" s="72">
        <f t="shared" si="140"/>
        <v>101.41259564449676</v>
      </c>
      <c r="AE365" s="72">
        <f t="shared" ref="AE365:AG365" si="173">P365*100/$D365</f>
        <v>99.02884049440847</v>
      </c>
      <c r="AF365" s="72">
        <f t="shared" si="173"/>
        <v>103.47263095938787</v>
      </c>
      <c r="AG365" s="73">
        <f t="shared" si="173"/>
        <v>106.70982931135963</v>
      </c>
      <c r="AH365" s="237"/>
      <c r="AI365" s="238"/>
      <c r="AJ365" s="238"/>
      <c r="AK365" s="238"/>
      <c r="AL365" s="238"/>
      <c r="AM365" s="238"/>
      <c r="AN365" s="238"/>
      <c r="AO365" s="238"/>
      <c r="AP365" s="238"/>
      <c r="AQ365" s="238"/>
      <c r="AR365" s="238"/>
      <c r="AS365" s="238"/>
      <c r="AT365" s="238"/>
      <c r="AU365" s="238"/>
      <c r="AV365" s="239"/>
    </row>
    <row r="366" spans="2:48" ht="15" customHeight="1">
      <c r="B366" s="622" t="s">
        <v>141</v>
      </c>
      <c r="C366" s="1" t="s">
        <v>194</v>
      </c>
      <c r="D366" s="211">
        <v>6334</v>
      </c>
      <c r="E366" s="211">
        <v>6222</v>
      </c>
      <c r="F366" s="211">
        <v>6329</v>
      </c>
      <c r="G366" s="211">
        <v>6389</v>
      </c>
      <c r="H366" s="211">
        <v>6483</v>
      </c>
      <c r="I366" s="211">
        <v>6544</v>
      </c>
      <c r="J366" s="211">
        <v>6444</v>
      </c>
      <c r="K366" s="211">
        <v>6491</v>
      </c>
      <c r="L366" s="211">
        <v>6422</v>
      </c>
      <c r="M366" s="211">
        <v>6630</v>
      </c>
      <c r="N366" s="211">
        <v>6656</v>
      </c>
      <c r="O366" s="211">
        <v>6877</v>
      </c>
      <c r="P366" s="212">
        <v>6722</v>
      </c>
      <c r="Q366" s="212">
        <v>7014</v>
      </c>
      <c r="R366" s="212">
        <v>7226</v>
      </c>
      <c r="S366" s="620">
        <f>100</f>
        <v>100</v>
      </c>
      <c r="T366" s="72">
        <f t="shared" si="133"/>
        <v>98.231765077360279</v>
      </c>
      <c r="U366" s="72">
        <f t="shared" si="134"/>
        <v>99.921060940953581</v>
      </c>
      <c r="V366" s="72">
        <f t="shared" si="135"/>
        <v>100.86832964951057</v>
      </c>
      <c r="W366" s="72">
        <f t="shared" si="136"/>
        <v>102.35238395958321</v>
      </c>
      <c r="X366" s="72">
        <f t="shared" si="137"/>
        <v>103.31544047994947</v>
      </c>
      <c r="Y366" s="72">
        <f t="shared" si="138"/>
        <v>101.73665929902116</v>
      </c>
      <c r="Z366" s="72">
        <f t="shared" si="139"/>
        <v>102.47868645405747</v>
      </c>
      <c r="AA366" s="72">
        <f t="shared" si="140"/>
        <v>101.38932743921693</v>
      </c>
      <c r="AB366" s="72">
        <f t="shared" si="140"/>
        <v>104.67319229554784</v>
      </c>
      <c r="AC366" s="72">
        <f t="shared" si="140"/>
        <v>105.08367540258921</v>
      </c>
      <c r="AD366" s="72">
        <f t="shared" si="140"/>
        <v>108.57278181244079</v>
      </c>
      <c r="AE366" s="72">
        <f t="shared" ref="AE366:AE413" si="174">P366*100/$D366</f>
        <v>106.12567098200189</v>
      </c>
      <c r="AF366" s="72">
        <f t="shared" ref="AF366:AG413" si="175">Q366*100/$D366</f>
        <v>110.7357120303126</v>
      </c>
      <c r="AG366" s="73">
        <f t="shared" si="175"/>
        <v>114.08272813388065</v>
      </c>
      <c r="AH366" s="621">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622"/>
      <c r="C367" s="1" t="s">
        <v>195</v>
      </c>
      <c r="D367" s="211">
        <v>114</v>
      </c>
      <c r="E367" s="211">
        <v>105</v>
      </c>
      <c r="F367" s="211">
        <v>113</v>
      </c>
      <c r="G367" s="211">
        <v>109</v>
      </c>
      <c r="H367" s="211">
        <v>106</v>
      </c>
      <c r="I367" s="211">
        <v>101</v>
      </c>
      <c r="J367" s="211">
        <v>124</v>
      </c>
      <c r="K367" s="211">
        <v>130</v>
      </c>
      <c r="L367" s="211">
        <v>132</v>
      </c>
      <c r="M367" s="211">
        <v>135</v>
      </c>
      <c r="N367" s="211">
        <v>134</v>
      </c>
      <c r="O367" s="211">
        <v>144</v>
      </c>
      <c r="P367" s="212">
        <v>139</v>
      </c>
      <c r="Q367" s="212">
        <v>148</v>
      </c>
      <c r="R367" s="212">
        <v>155</v>
      </c>
      <c r="S367" s="620">
        <f>100</f>
        <v>100</v>
      </c>
      <c r="T367" s="72">
        <f t="shared" si="133"/>
        <v>92.10526315789474</v>
      </c>
      <c r="U367" s="72">
        <f t="shared" si="134"/>
        <v>99.122807017543863</v>
      </c>
      <c r="V367" s="72">
        <f t="shared" si="135"/>
        <v>95.614035087719301</v>
      </c>
      <c r="W367" s="72">
        <f t="shared" si="136"/>
        <v>92.982456140350877</v>
      </c>
      <c r="X367" s="72">
        <f t="shared" si="137"/>
        <v>88.596491228070178</v>
      </c>
      <c r="Y367" s="72">
        <f t="shared" si="138"/>
        <v>108.7719298245614</v>
      </c>
      <c r="Z367" s="72">
        <f t="shared" si="139"/>
        <v>114.03508771929825</v>
      </c>
      <c r="AA367" s="72">
        <f t="shared" si="140"/>
        <v>115.78947368421052</v>
      </c>
      <c r="AB367" s="72">
        <f t="shared" si="140"/>
        <v>118.42105263157895</v>
      </c>
      <c r="AC367" s="72">
        <f t="shared" si="140"/>
        <v>117.54385964912281</v>
      </c>
      <c r="AD367" s="72">
        <f t="shared" si="140"/>
        <v>126.31578947368421</v>
      </c>
      <c r="AE367" s="72">
        <f t="shared" si="174"/>
        <v>121.92982456140351</v>
      </c>
      <c r="AF367" s="72">
        <f t="shared" si="175"/>
        <v>129.82456140350877</v>
      </c>
      <c r="AG367" s="73">
        <f t="shared" si="175"/>
        <v>135.96491228070175</v>
      </c>
      <c r="AH367" s="621">
        <v>1</v>
      </c>
      <c r="AI367" s="234">
        <v>1</v>
      </c>
      <c r="AJ367" s="234">
        <v>1</v>
      </c>
      <c r="AK367" s="234">
        <v>1</v>
      </c>
      <c r="AL367" s="234">
        <v>1</v>
      </c>
      <c r="AM367" s="234">
        <v>1</v>
      </c>
      <c r="AN367" s="234">
        <v>1</v>
      </c>
      <c r="AO367" s="234">
        <v>1</v>
      </c>
      <c r="AP367" s="234">
        <v>1</v>
      </c>
      <c r="AQ367" s="234">
        <v>1</v>
      </c>
      <c r="AR367" s="234">
        <v>1</v>
      </c>
      <c r="AS367" s="234">
        <v>1</v>
      </c>
      <c r="AT367" s="234">
        <v>4</v>
      </c>
      <c r="AU367" s="234">
        <v>6</v>
      </c>
      <c r="AV367" s="236">
        <v>7</v>
      </c>
    </row>
    <row r="368" spans="2:48" ht="14.45">
      <c r="B368" s="622"/>
      <c r="C368" s="1" t="s">
        <v>196</v>
      </c>
      <c r="D368" s="211">
        <v>12</v>
      </c>
      <c r="E368" s="211">
        <v>11</v>
      </c>
      <c r="F368" s="211">
        <v>10</v>
      </c>
      <c r="G368" s="211">
        <v>13</v>
      </c>
      <c r="H368" s="211">
        <v>14</v>
      </c>
      <c r="I368" s="211">
        <v>10</v>
      </c>
      <c r="J368" s="211">
        <v>16</v>
      </c>
      <c r="K368" s="211">
        <v>16</v>
      </c>
      <c r="L368" s="211">
        <v>15</v>
      </c>
      <c r="M368" s="211">
        <v>18</v>
      </c>
      <c r="N368" s="211">
        <v>22</v>
      </c>
      <c r="O368" s="211">
        <v>25</v>
      </c>
      <c r="P368" s="212">
        <v>24</v>
      </c>
      <c r="Q368" s="212">
        <v>26</v>
      </c>
      <c r="R368" s="212">
        <v>28</v>
      </c>
      <c r="S368" s="620">
        <f>100</f>
        <v>100</v>
      </c>
      <c r="T368" s="72">
        <f t="shared" si="133"/>
        <v>91.666666666666671</v>
      </c>
      <c r="U368" s="72">
        <f t="shared" si="134"/>
        <v>83.333333333333329</v>
      </c>
      <c r="V368" s="72">
        <f t="shared" si="135"/>
        <v>108.33333333333333</v>
      </c>
      <c r="W368" s="72">
        <f t="shared" si="136"/>
        <v>116.66666666666667</v>
      </c>
      <c r="X368" s="72">
        <f t="shared" si="137"/>
        <v>83.333333333333329</v>
      </c>
      <c r="Y368" s="72">
        <f t="shared" si="138"/>
        <v>133.33333333333334</v>
      </c>
      <c r="Z368" s="72">
        <f t="shared" si="139"/>
        <v>133.33333333333334</v>
      </c>
      <c r="AA368" s="72">
        <f t="shared" si="140"/>
        <v>125</v>
      </c>
      <c r="AB368" s="72">
        <f t="shared" si="140"/>
        <v>150</v>
      </c>
      <c r="AC368" s="72">
        <f t="shared" si="140"/>
        <v>183.33333333333334</v>
      </c>
      <c r="AD368" s="72">
        <f t="shared" si="140"/>
        <v>208.33333333333334</v>
      </c>
      <c r="AE368" s="72">
        <f t="shared" si="174"/>
        <v>200</v>
      </c>
      <c r="AF368" s="72">
        <f t="shared" si="175"/>
        <v>216.66666666666666</v>
      </c>
      <c r="AG368" s="73">
        <f t="shared" si="175"/>
        <v>233.33333333333334</v>
      </c>
      <c r="AH368" s="621">
        <v>1</v>
      </c>
      <c r="AI368" s="234">
        <v>1</v>
      </c>
      <c r="AJ368" s="234">
        <v>1</v>
      </c>
      <c r="AK368" s="234">
        <v>1</v>
      </c>
      <c r="AL368" s="234">
        <v>1</v>
      </c>
      <c r="AM368" s="234">
        <v>1</v>
      </c>
      <c r="AN368" s="234">
        <v>1</v>
      </c>
      <c r="AO368" s="234">
        <v>1</v>
      </c>
      <c r="AP368" s="234">
        <v>1</v>
      </c>
      <c r="AQ368" s="234">
        <v>1</v>
      </c>
      <c r="AR368" s="234">
        <v>1</v>
      </c>
      <c r="AS368" s="234">
        <v>1</v>
      </c>
      <c r="AT368" s="234">
        <v>4</v>
      </c>
      <c r="AU368" s="234">
        <v>6</v>
      </c>
      <c r="AV368" s="236">
        <v>7</v>
      </c>
    </row>
    <row r="369" spans="2:48" ht="14.45">
      <c r="B369" s="622"/>
      <c r="C369" s="1" t="s">
        <v>197</v>
      </c>
      <c r="D369" s="211">
        <v>0</v>
      </c>
      <c r="E369" s="211">
        <v>0</v>
      </c>
      <c r="F369" s="211">
        <v>0</v>
      </c>
      <c r="G369" s="211">
        <v>0</v>
      </c>
      <c r="H369" s="211">
        <v>0</v>
      </c>
      <c r="I369" s="211">
        <v>0</v>
      </c>
      <c r="J369" s="211">
        <v>0</v>
      </c>
      <c r="K369" s="211">
        <v>0</v>
      </c>
      <c r="L369" s="211">
        <v>0</v>
      </c>
      <c r="M369" s="211">
        <v>0</v>
      </c>
      <c r="N369" s="211">
        <v>0</v>
      </c>
      <c r="O369" s="211">
        <v>1</v>
      </c>
      <c r="P369" s="212">
        <v>1</v>
      </c>
      <c r="Q369" s="212">
        <v>1</v>
      </c>
      <c r="R369" s="212">
        <v>1</v>
      </c>
      <c r="S369" s="620">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621">
        <v>1</v>
      </c>
      <c r="AI369" s="234">
        <v>1</v>
      </c>
      <c r="AJ369" s="234">
        <v>1</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22"/>
      <c r="C370" s="1" t="s">
        <v>198</v>
      </c>
      <c r="D370" s="211">
        <v>6460</v>
      </c>
      <c r="E370" s="211">
        <v>6338</v>
      </c>
      <c r="F370" s="211">
        <v>6452</v>
      </c>
      <c r="G370" s="211">
        <v>6511</v>
      </c>
      <c r="H370" s="211">
        <v>6603</v>
      </c>
      <c r="I370" s="211">
        <v>6655</v>
      </c>
      <c r="J370" s="211">
        <v>6584</v>
      </c>
      <c r="K370" s="211">
        <v>6637</v>
      </c>
      <c r="L370" s="211">
        <v>6569</v>
      </c>
      <c r="M370" s="211">
        <v>6783</v>
      </c>
      <c r="N370" s="211">
        <v>6812</v>
      </c>
      <c r="O370" s="211">
        <v>7047</v>
      </c>
      <c r="P370" s="212">
        <v>6886</v>
      </c>
      <c r="Q370" s="212">
        <v>7189</v>
      </c>
      <c r="R370" s="212">
        <v>7410</v>
      </c>
      <c r="S370" s="620">
        <f>100</f>
        <v>100</v>
      </c>
      <c r="T370" s="72">
        <f t="shared" si="133"/>
        <v>98.111455108359138</v>
      </c>
      <c r="U370" s="72">
        <f t="shared" si="134"/>
        <v>99.87616099071208</v>
      </c>
      <c r="V370" s="72">
        <f t="shared" si="135"/>
        <v>100.78947368421052</v>
      </c>
      <c r="W370" s="72">
        <f t="shared" si="136"/>
        <v>102.21362229102168</v>
      </c>
      <c r="X370" s="72">
        <f t="shared" si="137"/>
        <v>103.01857585139319</v>
      </c>
      <c r="Y370" s="72">
        <f t="shared" si="138"/>
        <v>101.91950464396285</v>
      </c>
      <c r="Z370" s="72">
        <f t="shared" si="139"/>
        <v>102.73993808049535</v>
      </c>
      <c r="AA370" s="72">
        <f t="shared" si="140"/>
        <v>101.68730650154799</v>
      </c>
      <c r="AB370" s="72">
        <f t="shared" si="140"/>
        <v>105</v>
      </c>
      <c r="AC370" s="72">
        <f t="shared" si="140"/>
        <v>105.44891640866874</v>
      </c>
      <c r="AD370" s="72">
        <f t="shared" si="140"/>
        <v>109.08668730650155</v>
      </c>
      <c r="AE370" s="72">
        <f t="shared" si="174"/>
        <v>106.59442724458205</v>
      </c>
      <c r="AF370" s="72">
        <f t="shared" si="175"/>
        <v>111.28482972136223</v>
      </c>
      <c r="AG370" s="73">
        <f t="shared" si="175"/>
        <v>114.70588235294117</v>
      </c>
      <c r="AH370" s="621">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40"/>
      <c r="C371" s="8" t="s">
        <v>199</v>
      </c>
      <c r="D371">
        <v>6460</v>
      </c>
      <c r="E371">
        <v>6338</v>
      </c>
      <c r="F371">
        <v>6452</v>
      </c>
      <c r="G371">
        <v>6511</v>
      </c>
      <c r="H371">
        <v>6603</v>
      </c>
      <c r="I371">
        <v>6655</v>
      </c>
      <c r="J371">
        <v>6584</v>
      </c>
      <c r="K371">
        <v>6637</v>
      </c>
      <c r="L371">
        <v>6569</v>
      </c>
      <c r="M371">
        <v>6783</v>
      </c>
      <c r="N371">
        <v>6812</v>
      </c>
      <c r="O371">
        <v>7046</v>
      </c>
      <c r="P371">
        <v>6885</v>
      </c>
      <c r="Q371">
        <v>7188</v>
      </c>
      <c r="R371">
        <v>7409</v>
      </c>
      <c r="S371" s="620">
        <f>100</f>
        <v>100</v>
      </c>
      <c r="T371" s="72">
        <f t="shared" si="133"/>
        <v>98.111455108359138</v>
      </c>
      <c r="U371" s="72">
        <f t="shared" si="134"/>
        <v>99.87616099071208</v>
      </c>
      <c r="V371" s="72">
        <f t="shared" si="135"/>
        <v>100.78947368421052</v>
      </c>
      <c r="W371" s="72">
        <f t="shared" si="136"/>
        <v>102.21362229102168</v>
      </c>
      <c r="X371" s="72">
        <f t="shared" si="137"/>
        <v>103.01857585139319</v>
      </c>
      <c r="Y371" s="72">
        <f t="shared" si="138"/>
        <v>101.91950464396285</v>
      </c>
      <c r="Z371" s="72">
        <f t="shared" si="139"/>
        <v>102.73993808049535</v>
      </c>
      <c r="AA371" s="72">
        <f t="shared" si="140"/>
        <v>101.68730650154799</v>
      </c>
      <c r="AB371" s="72">
        <f t="shared" si="140"/>
        <v>105</v>
      </c>
      <c r="AC371" s="72">
        <f t="shared" si="140"/>
        <v>105.44891640866874</v>
      </c>
      <c r="AD371" s="72">
        <f t="shared" si="140"/>
        <v>109.07120743034056</v>
      </c>
      <c r="AE371" s="72">
        <f t="shared" si="174"/>
        <v>106.57894736842105</v>
      </c>
      <c r="AF371" s="72">
        <f t="shared" si="175"/>
        <v>111.26934984520123</v>
      </c>
      <c r="AG371" s="73">
        <f t="shared" si="175"/>
        <v>114.69040247678019</v>
      </c>
      <c r="AH371" s="237"/>
      <c r="AI371" s="238"/>
      <c r="AJ371" s="238"/>
      <c r="AK371" s="238"/>
      <c r="AL371" s="238"/>
      <c r="AM371" s="238"/>
      <c r="AN371" s="238"/>
      <c r="AO371" s="238"/>
      <c r="AP371" s="238"/>
      <c r="AQ371" s="238"/>
      <c r="AR371" s="238"/>
      <c r="AS371" s="238"/>
      <c r="AT371" s="238"/>
      <c r="AU371" s="238"/>
      <c r="AV371" s="239"/>
    </row>
    <row r="372" spans="2:48" ht="15" customHeight="1">
      <c r="B372" s="622" t="s">
        <v>151</v>
      </c>
      <c r="C372" s="1" t="s">
        <v>194</v>
      </c>
      <c r="D372" s="211">
        <v>895</v>
      </c>
      <c r="E372" s="211">
        <v>913</v>
      </c>
      <c r="F372" s="211">
        <v>949</v>
      </c>
      <c r="G372" s="211">
        <v>952</v>
      </c>
      <c r="H372" s="211">
        <v>996</v>
      </c>
      <c r="I372" s="211">
        <v>1055</v>
      </c>
      <c r="J372" s="211">
        <v>1068</v>
      </c>
      <c r="K372" s="211">
        <v>1092</v>
      </c>
      <c r="L372" s="211">
        <v>1108</v>
      </c>
      <c r="M372" s="211">
        <v>1127</v>
      </c>
      <c r="N372" s="211">
        <v>1131</v>
      </c>
      <c r="O372" s="211">
        <v>1159</v>
      </c>
      <c r="P372" s="212">
        <v>1133</v>
      </c>
      <c r="Q372" s="212">
        <v>1182</v>
      </c>
      <c r="R372" s="212">
        <v>1218</v>
      </c>
      <c r="S372" s="620">
        <f>100</f>
        <v>100</v>
      </c>
      <c r="T372" s="72">
        <f t="shared" si="133"/>
        <v>102.01117318435755</v>
      </c>
      <c r="U372" s="72">
        <f t="shared" si="134"/>
        <v>106.03351955307262</v>
      </c>
      <c r="V372" s="72">
        <f t="shared" si="135"/>
        <v>106.36871508379889</v>
      </c>
      <c r="W372" s="72">
        <f t="shared" si="136"/>
        <v>111.28491620111731</v>
      </c>
      <c r="X372" s="72">
        <f t="shared" si="137"/>
        <v>117.87709497206704</v>
      </c>
      <c r="Y372" s="72">
        <f t="shared" si="138"/>
        <v>119.32960893854748</v>
      </c>
      <c r="Z372" s="72">
        <f t="shared" si="139"/>
        <v>122.01117318435755</v>
      </c>
      <c r="AA372" s="72">
        <f t="shared" si="140"/>
        <v>123.79888268156425</v>
      </c>
      <c r="AB372" s="72">
        <f t="shared" si="140"/>
        <v>125.92178770949721</v>
      </c>
      <c r="AC372" s="72">
        <f t="shared" si="140"/>
        <v>126.36871508379889</v>
      </c>
      <c r="AD372" s="72">
        <f t="shared" si="140"/>
        <v>129.49720670391062</v>
      </c>
      <c r="AE372" s="72">
        <f t="shared" si="174"/>
        <v>126.59217877094972</v>
      </c>
      <c r="AF372" s="72">
        <f t="shared" si="175"/>
        <v>132.06703910614524</v>
      </c>
      <c r="AG372" s="73">
        <f t="shared" si="175"/>
        <v>136.08938547486034</v>
      </c>
      <c r="AH372" s="621">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622"/>
      <c r="C373" s="1" t="s">
        <v>195</v>
      </c>
      <c r="D373" s="211">
        <v>21</v>
      </c>
      <c r="E373" s="211">
        <v>28</v>
      </c>
      <c r="F373" s="211">
        <v>32</v>
      </c>
      <c r="G373" s="211">
        <v>40</v>
      </c>
      <c r="H373" s="211">
        <v>43</v>
      </c>
      <c r="I373" s="211">
        <v>33</v>
      </c>
      <c r="J373" s="211">
        <v>34</v>
      </c>
      <c r="K373" s="211">
        <v>31</v>
      </c>
      <c r="L373" s="211">
        <v>34</v>
      </c>
      <c r="M373" s="211">
        <v>33</v>
      </c>
      <c r="N373" s="211">
        <v>42</v>
      </c>
      <c r="O373" s="211">
        <v>46</v>
      </c>
      <c r="P373" s="212">
        <v>44</v>
      </c>
      <c r="Q373" s="212">
        <v>47</v>
      </c>
      <c r="R373" s="212">
        <v>49</v>
      </c>
      <c r="S373" s="620">
        <f>100</f>
        <v>100</v>
      </c>
      <c r="T373" s="72">
        <f t="shared" si="133"/>
        <v>133.33333333333334</v>
      </c>
      <c r="U373" s="72">
        <f t="shared" si="134"/>
        <v>152.38095238095238</v>
      </c>
      <c r="V373" s="72">
        <f t="shared" si="135"/>
        <v>190.47619047619048</v>
      </c>
      <c r="W373" s="72">
        <f t="shared" si="136"/>
        <v>204.76190476190476</v>
      </c>
      <c r="X373" s="72">
        <f t="shared" si="137"/>
        <v>157.14285714285714</v>
      </c>
      <c r="Y373" s="72">
        <f t="shared" si="138"/>
        <v>161.9047619047619</v>
      </c>
      <c r="Z373" s="72">
        <f t="shared" si="139"/>
        <v>147.61904761904762</v>
      </c>
      <c r="AA373" s="72">
        <f t="shared" si="140"/>
        <v>161.9047619047619</v>
      </c>
      <c r="AB373" s="72">
        <f t="shared" si="140"/>
        <v>157.14285714285714</v>
      </c>
      <c r="AC373" s="72">
        <f t="shared" si="140"/>
        <v>200</v>
      </c>
      <c r="AD373" s="72">
        <f t="shared" si="140"/>
        <v>219.04761904761904</v>
      </c>
      <c r="AE373" s="72">
        <f t="shared" si="174"/>
        <v>209.52380952380952</v>
      </c>
      <c r="AF373" s="72">
        <f t="shared" si="175"/>
        <v>223.8095238095238</v>
      </c>
      <c r="AG373" s="73">
        <f t="shared" si="175"/>
        <v>233.33333333333334</v>
      </c>
      <c r="AH373" s="621">
        <v>1</v>
      </c>
      <c r="AI373" s="234">
        <v>1</v>
      </c>
      <c r="AJ373" s="234">
        <v>1</v>
      </c>
      <c r="AK373" s="234">
        <v>1</v>
      </c>
      <c r="AL373" s="234">
        <v>1</v>
      </c>
      <c r="AM373" s="234">
        <v>1</v>
      </c>
      <c r="AN373" s="234">
        <v>1</v>
      </c>
      <c r="AO373" s="234">
        <v>1</v>
      </c>
      <c r="AP373" s="234">
        <v>1</v>
      </c>
      <c r="AQ373" s="234">
        <v>1</v>
      </c>
      <c r="AR373" s="234">
        <v>1</v>
      </c>
      <c r="AS373" s="234">
        <v>1</v>
      </c>
      <c r="AT373" s="234">
        <v>4</v>
      </c>
      <c r="AU373" s="234">
        <v>6</v>
      </c>
      <c r="AV373" s="236">
        <v>7</v>
      </c>
    </row>
    <row r="374" spans="2:48" ht="14.45">
      <c r="B374" s="622"/>
      <c r="C374" s="1" t="s">
        <v>196</v>
      </c>
      <c r="D374" s="211">
        <v>0</v>
      </c>
      <c r="E374" s="211">
        <v>0</v>
      </c>
      <c r="F374" s="211">
        <v>0</v>
      </c>
      <c r="G374" s="211">
        <v>0</v>
      </c>
      <c r="H374" s="211">
        <v>0</v>
      </c>
      <c r="I374" s="211">
        <v>1</v>
      </c>
      <c r="J374" s="211">
        <v>2</v>
      </c>
      <c r="K374" s="211">
        <v>1</v>
      </c>
      <c r="L374" s="211">
        <v>1</v>
      </c>
      <c r="M374" s="211">
        <v>2</v>
      </c>
      <c r="N374" s="211">
        <v>1</v>
      </c>
      <c r="O374" s="211">
        <v>1</v>
      </c>
      <c r="P374" s="212">
        <v>1</v>
      </c>
      <c r="Q374" s="212">
        <v>1</v>
      </c>
      <c r="R374" s="212">
        <v>1</v>
      </c>
      <c r="S374" s="620">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621">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622"/>
      <c r="C375" s="1" t="s">
        <v>197</v>
      </c>
      <c r="D375" s="211">
        <v>0</v>
      </c>
      <c r="E375" s="211">
        <v>0</v>
      </c>
      <c r="F375" s="211">
        <v>0</v>
      </c>
      <c r="G375" s="211">
        <v>0</v>
      </c>
      <c r="H375" s="211">
        <v>0</v>
      </c>
      <c r="I375" s="211">
        <v>0</v>
      </c>
      <c r="J375" s="211">
        <v>1</v>
      </c>
      <c r="K375" s="211">
        <v>2</v>
      </c>
      <c r="L375" s="211">
        <v>1</v>
      </c>
      <c r="M375" s="211">
        <v>1</v>
      </c>
      <c r="N375" s="211">
        <v>1</v>
      </c>
      <c r="O375" s="211">
        <v>1</v>
      </c>
      <c r="P375" s="212">
        <v>1</v>
      </c>
      <c r="Q375" s="212">
        <v>1</v>
      </c>
      <c r="R375" s="212">
        <v>1</v>
      </c>
      <c r="S375" s="620">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21">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2"/>
      <c r="C376" s="1" t="s">
        <v>198</v>
      </c>
      <c r="D376" s="211">
        <v>916</v>
      </c>
      <c r="E376" s="211">
        <v>941</v>
      </c>
      <c r="F376" s="211">
        <v>981</v>
      </c>
      <c r="G376" s="211">
        <v>992</v>
      </c>
      <c r="H376" s="211">
        <v>1039</v>
      </c>
      <c r="I376" s="211">
        <v>1089</v>
      </c>
      <c r="J376" s="211">
        <v>1105</v>
      </c>
      <c r="K376" s="211">
        <v>1126</v>
      </c>
      <c r="L376" s="211">
        <v>1144</v>
      </c>
      <c r="M376" s="211">
        <v>1163</v>
      </c>
      <c r="N376" s="211">
        <v>1175</v>
      </c>
      <c r="O376" s="211">
        <v>1207</v>
      </c>
      <c r="P376" s="212">
        <v>1179</v>
      </c>
      <c r="Q376" s="212">
        <v>1231</v>
      </c>
      <c r="R376" s="212">
        <v>1269</v>
      </c>
      <c r="S376" s="620">
        <f>100</f>
        <v>100</v>
      </c>
      <c r="T376" s="72">
        <f t="shared" si="133"/>
        <v>102.72925764192139</v>
      </c>
      <c r="U376" s="72">
        <f t="shared" si="134"/>
        <v>107.09606986899563</v>
      </c>
      <c r="V376" s="72">
        <f t="shared" si="135"/>
        <v>108.29694323144105</v>
      </c>
      <c r="W376" s="72">
        <f t="shared" si="136"/>
        <v>113.42794759825327</v>
      </c>
      <c r="X376" s="72">
        <f t="shared" si="137"/>
        <v>118.88646288209607</v>
      </c>
      <c r="Y376" s="72">
        <f t="shared" si="138"/>
        <v>120.63318777292577</v>
      </c>
      <c r="Z376" s="72">
        <f t="shared" si="139"/>
        <v>122.92576419213974</v>
      </c>
      <c r="AA376" s="72">
        <f t="shared" si="140"/>
        <v>124.89082969432314</v>
      </c>
      <c r="AB376" s="72">
        <f t="shared" si="140"/>
        <v>126.96506550218341</v>
      </c>
      <c r="AC376" s="72">
        <f t="shared" si="140"/>
        <v>128.27510917030568</v>
      </c>
      <c r="AD376" s="72">
        <f t="shared" si="140"/>
        <v>131.76855895196508</v>
      </c>
      <c r="AE376" s="72">
        <f t="shared" si="174"/>
        <v>128.7117903930131</v>
      </c>
      <c r="AF376" s="72">
        <f t="shared" si="175"/>
        <v>134.3886462882096</v>
      </c>
      <c r="AG376" s="73">
        <f t="shared" si="175"/>
        <v>138.53711790393012</v>
      </c>
      <c r="AH376" s="621">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40"/>
      <c r="C377" s="8" t="s">
        <v>199</v>
      </c>
      <c r="D377">
        <v>916</v>
      </c>
      <c r="E377">
        <v>941</v>
      </c>
      <c r="F377">
        <v>981</v>
      </c>
      <c r="G377">
        <v>992</v>
      </c>
      <c r="H377">
        <v>1039</v>
      </c>
      <c r="I377">
        <v>1089</v>
      </c>
      <c r="J377">
        <v>1104</v>
      </c>
      <c r="K377">
        <v>1124</v>
      </c>
      <c r="L377">
        <v>1143</v>
      </c>
      <c r="M377">
        <v>1162</v>
      </c>
      <c r="N377">
        <v>1174</v>
      </c>
      <c r="O377">
        <v>1206</v>
      </c>
      <c r="P377">
        <v>1178</v>
      </c>
      <c r="Q377">
        <v>1230</v>
      </c>
      <c r="R377">
        <v>1268</v>
      </c>
      <c r="S377" s="620">
        <f>100</f>
        <v>100</v>
      </c>
      <c r="T377" s="72">
        <f t="shared" si="133"/>
        <v>102.72925764192139</v>
      </c>
      <c r="U377" s="72">
        <f t="shared" si="134"/>
        <v>107.09606986899563</v>
      </c>
      <c r="V377" s="72">
        <f t="shared" si="135"/>
        <v>108.29694323144105</v>
      </c>
      <c r="W377" s="72">
        <f t="shared" si="136"/>
        <v>113.42794759825327</v>
      </c>
      <c r="X377" s="72">
        <f t="shared" si="137"/>
        <v>118.88646288209607</v>
      </c>
      <c r="Y377" s="72">
        <f t="shared" si="138"/>
        <v>120.52401746724891</v>
      </c>
      <c r="Z377" s="72">
        <f t="shared" si="139"/>
        <v>122.70742358078603</v>
      </c>
      <c r="AA377" s="72">
        <f t="shared" si="140"/>
        <v>124.78165938864629</v>
      </c>
      <c r="AB377" s="72">
        <f t="shared" si="140"/>
        <v>126.85589519650655</v>
      </c>
      <c r="AC377" s="72">
        <f t="shared" si="140"/>
        <v>128.16593886462883</v>
      </c>
      <c r="AD377" s="72">
        <f t="shared" si="140"/>
        <v>131.65938864628822</v>
      </c>
      <c r="AE377" s="72">
        <f t="shared" si="174"/>
        <v>128.60262008733625</v>
      </c>
      <c r="AF377" s="72">
        <f t="shared" si="175"/>
        <v>134.27947598253274</v>
      </c>
      <c r="AG377" s="73">
        <f t="shared" si="175"/>
        <v>138.42794759825327</v>
      </c>
      <c r="AH377" s="237"/>
      <c r="AI377" s="238"/>
      <c r="AJ377" s="238"/>
      <c r="AK377" s="238"/>
      <c r="AL377" s="238"/>
      <c r="AM377" s="238"/>
      <c r="AN377" s="238"/>
      <c r="AO377" s="238"/>
      <c r="AP377" s="238"/>
      <c r="AQ377" s="238"/>
      <c r="AR377" s="238"/>
      <c r="AS377" s="238"/>
      <c r="AT377" s="238"/>
      <c r="AU377" s="238"/>
      <c r="AV377" s="239"/>
    </row>
    <row r="378" spans="2:48" ht="15" customHeight="1">
      <c r="B378" s="622" t="s">
        <v>161</v>
      </c>
      <c r="C378" s="1" t="s">
        <v>194</v>
      </c>
      <c r="D378" s="211">
        <v>1203</v>
      </c>
      <c r="E378" s="211">
        <v>1217</v>
      </c>
      <c r="F378" s="211">
        <v>1220</v>
      </c>
      <c r="G378" s="211">
        <v>1203</v>
      </c>
      <c r="H378" s="211">
        <v>1197</v>
      </c>
      <c r="I378" s="211">
        <v>1259</v>
      </c>
      <c r="J378" s="211">
        <v>1160</v>
      </c>
      <c r="K378" s="211">
        <v>1170</v>
      </c>
      <c r="L378" s="211">
        <v>1181</v>
      </c>
      <c r="M378" s="211">
        <v>1209</v>
      </c>
      <c r="N378" s="211">
        <v>1190</v>
      </c>
      <c r="O378" s="211">
        <v>1212</v>
      </c>
      <c r="P378" s="212">
        <v>1187</v>
      </c>
      <c r="Q378" s="212">
        <v>1215</v>
      </c>
      <c r="R378" s="212">
        <v>1264</v>
      </c>
      <c r="S378" s="620">
        <f>100</f>
        <v>100</v>
      </c>
      <c r="T378" s="72">
        <f t="shared" si="133"/>
        <v>101.16375727348296</v>
      </c>
      <c r="U378" s="72">
        <f t="shared" si="134"/>
        <v>101.41313383208644</v>
      </c>
      <c r="V378" s="72">
        <f t="shared" si="135"/>
        <v>100</v>
      </c>
      <c r="W378" s="72">
        <f t="shared" si="136"/>
        <v>99.501246882793012</v>
      </c>
      <c r="X378" s="72">
        <f t="shared" si="137"/>
        <v>104.65502909393183</v>
      </c>
      <c r="Y378" s="72">
        <f t="shared" si="138"/>
        <v>96.425602660016622</v>
      </c>
      <c r="Z378" s="72">
        <f t="shared" si="139"/>
        <v>97.256857855361602</v>
      </c>
      <c r="AA378" s="72">
        <f t="shared" si="140"/>
        <v>98.171238570241059</v>
      </c>
      <c r="AB378" s="72">
        <f t="shared" si="140"/>
        <v>100.49875311720699</v>
      </c>
      <c r="AC378" s="72">
        <f t="shared" si="140"/>
        <v>98.919368246051533</v>
      </c>
      <c r="AD378" s="72">
        <f t="shared" si="140"/>
        <v>100.74812967581047</v>
      </c>
      <c r="AE378" s="72">
        <f t="shared" si="174"/>
        <v>98.669991687448046</v>
      </c>
      <c r="AF378" s="72">
        <f t="shared" si="175"/>
        <v>100.99750623441396</v>
      </c>
      <c r="AG378" s="73">
        <f t="shared" si="175"/>
        <v>105.07065669160433</v>
      </c>
      <c r="AH378" s="621">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622"/>
      <c r="C379" s="1" t="s">
        <v>195</v>
      </c>
      <c r="D379" s="211">
        <v>58</v>
      </c>
      <c r="E379" s="211">
        <v>63</v>
      </c>
      <c r="F379" s="211">
        <v>54</v>
      </c>
      <c r="G379" s="211">
        <v>66</v>
      </c>
      <c r="H379" s="211">
        <v>64</v>
      </c>
      <c r="I379" s="211">
        <v>56</v>
      </c>
      <c r="J379" s="211">
        <v>71</v>
      </c>
      <c r="K379" s="211">
        <v>69</v>
      </c>
      <c r="L379" s="211">
        <v>68</v>
      </c>
      <c r="M379" s="211">
        <v>65</v>
      </c>
      <c r="N379" s="211">
        <v>75</v>
      </c>
      <c r="O379" s="211">
        <v>80</v>
      </c>
      <c r="P379" s="212">
        <v>77</v>
      </c>
      <c r="Q379" s="212">
        <v>80</v>
      </c>
      <c r="R379" s="212">
        <v>85</v>
      </c>
      <c r="S379" s="620">
        <f>100</f>
        <v>100</v>
      </c>
      <c r="T379" s="72">
        <f t="shared" si="133"/>
        <v>108.62068965517241</v>
      </c>
      <c r="U379" s="72">
        <f t="shared" si="134"/>
        <v>93.103448275862064</v>
      </c>
      <c r="V379" s="72">
        <f t="shared" si="135"/>
        <v>113.79310344827586</v>
      </c>
      <c r="W379" s="72">
        <f t="shared" si="136"/>
        <v>110.34482758620689</v>
      </c>
      <c r="X379" s="72">
        <f t="shared" si="137"/>
        <v>96.551724137931032</v>
      </c>
      <c r="Y379" s="72">
        <f t="shared" si="138"/>
        <v>122.41379310344827</v>
      </c>
      <c r="Z379" s="72">
        <f t="shared" si="139"/>
        <v>118.96551724137932</v>
      </c>
      <c r="AA379" s="72">
        <f t="shared" si="140"/>
        <v>117.24137931034483</v>
      </c>
      <c r="AB379" s="72">
        <f t="shared" si="140"/>
        <v>112.06896551724138</v>
      </c>
      <c r="AC379" s="72">
        <f t="shared" si="140"/>
        <v>129.31034482758622</v>
      </c>
      <c r="AD379" s="72">
        <f t="shared" si="140"/>
        <v>137.93103448275863</v>
      </c>
      <c r="AE379" s="72">
        <f t="shared" si="174"/>
        <v>132.75862068965517</v>
      </c>
      <c r="AF379" s="72">
        <f t="shared" si="175"/>
        <v>137.93103448275863</v>
      </c>
      <c r="AG379" s="73">
        <f t="shared" si="175"/>
        <v>146.55172413793105</v>
      </c>
      <c r="AH379" s="621">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622"/>
      <c r="C380" s="1" t="s">
        <v>196</v>
      </c>
      <c r="D380" s="211">
        <v>8</v>
      </c>
      <c r="E380" s="211">
        <v>7</v>
      </c>
      <c r="F380" s="211">
        <v>11</v>
      </c>
      <c r="G380" s="211">
        <v>10</v>
      </c>
      <c r="H380" s="211">
        <v>13</v>
      </c>
      <c r="I380" s="211">
        <v>11</v>
      </c>
      <c r="J380" s="211">
        <v>11</v>
      </c>
      <c r="K380" s="211">
        <v>12</v>
      </c>
      <c r="L380" s="211">
        <v>15</v>
      </c>
      <c r="M380" s="211">
        <v>21</v>
      </c>
      <c r="N380" s="211">
        <v>18</v>
      </c>
      <c r="O380" s="211">
        <v>18</v>
      </c>
      <c r="P380" s="212">
        <v>17</v>
      </c>
      <c r="Q380" s="212">
        <v>18</v>
      </c>
      <c r="R380" s="212">
        <v>20</v>
      </c>
      <c r="S380" s="620">
        <f>100</f>
        <v>100</v>
      </c>
      <c r="T380" s="72">
        <f t="shared" si="133"/>
        <v>87.5</v>
      </c>
      <c r="U380" s="72">
        <f t="shared" si="134"/>
        <v>137.5</v>
      </c>
      <c r="V380" s="72">
        <f t="shared" si="135"/>
        <v>125</v>
      </c>
      <c r="W380" s="72">
        <f t="shared" si="136"/>
        <v>162.5</v>
      </c>
      <c r="X380" s="72">
        <f t="shared" si="137"/>
        <v>137.5</v>
      </c>
      <c r="Y380" s="72">
        <f t="shared" si="138"/>
        <v>137.5</v>
      </c>
      <c r="Z380" s="72">
        <f t="shared" si="139"/>
        <v>150</v>
      </c>
      <c r="AA380" s="72">
        <f t="shared" si="140"/>
        <v>187.5</v>
      </c>
      <c r="AB380" s="72">
        <f t="shared" si="140"/>
        <v>262.5</v>
      </c>
      <c r="AC380" s="72">
        <f t="shared" si="140"/>
        <v>225</v>
      </c>
      <c r="AD380" s="72">
        <f t="shared" si="140"/>
        <v>225</v>
      </c>
      <c r="AE380" s="72">
        <f t="shared" si="174"/>
        <v>212.5</v>
      </c>
      <c r="AF380" s="72">
        <f t="shared" si="175"/>
        <v>225</v>
      </c>
      <c r="AG380" s="73">
        <f t="shared" si="175"/>
        <v>250</v>
      </c>
      <c r="AH380" s="621">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622"/>
      <c r="C381" s="1" t="s">
        <v>197</v>
      </c>
      <c r="D381" s="211">
        <v>2</v>
      </c>
      <c r="E381" s="211">
        <v>3</v>
      </c>
      <c r="F381" s="211">
        <v>4</v>
      </c>
      <c r="G381" s="211">
        <v>4</v>
      </c>
      <c r="H381" s="211">
        <v>2</v>
      </c>
      <c r="I381" s="211">
        <v>2</v>
      </c>
      <c r="J381" s="211">
        <v>2</v>
      </c>
      <c r="K381" s="211">
        <v>3</v>
      </c>
      <c r="L381" s="211">
        <v>2</v>
      </c>
      <c r="M381" s="211">
        <v>2</v>
      </c>
      <c r="N381" s="211">
        <v>3</v>
      </c>
      <c r="O381" s="211">
        <v>3</v>
      </c>
      <c r="P381" s="212">
        <v>3</v>
      </c>
      <c r="Q381" s="212">
        <v>3</v>
      </c>
      <c r="R381" s="212">
        <v>3</v>
      </c>
      <c r="S381" s="620">
        <f>100</f>
        <v>100</v>
      </c>
      <c r="T381" s="72">
        <f t="shared" si="133"/>
        <v>150</v>
      </c>
      <c r="U381" s="72">
        <f t="shared" si="134"/>
        <v>200</v>
      </c>
      <c r="V381" s="72">
        <f t="shared" si="135"/>
        <v>200</v>
      </c>
      <c r="W381" s="72">
        <f t="shared" si="136"/>
        <v>100</v>
      </c>
      <c r="X381" s="72">
        <f t="shared" si="137"/>
        <v>100</v>
      </c>
      <c r="Y381" s="72">
        <f t="shared" si="138"/>
        <v>100</v>
      </c>
      <c r="Z381" s="72">
        <f t="shared" si="139"/>
        <v>150</v>
      </c>
      <c r="AA381" s="72">
        <f t="shared" si="140"/>
        <v>100</v>
      </c>
      <c r="AB381" s="72">
        <f t="shared" si="140"/>
        <v>100</v>
      </c>
      <c r="AC381" s="72">
        <f t="shared" si="140"/>
        <v>150</v>
      </c>
      <c r="AD381" s="72">
        <f t="shared" si="140"/>
        <v>150</v>
      </c>
      <c r="AE381" s="72">
        <f t="shared" si="174"/>
        <v>150</v>
      </c>
      <c r="AF381" s="72">
        <f t="shared" si="175"/>
        <v>150</v>
      </c>
      <c r="AG381" s="73">
        <f t="shared" si="175"/>
        <v>150</v>
      </c>
      <c r="AH381" s="621">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622"/>
      <c r="C382" s="1" t="s">
        <v>198</v>
      </c>
      <c r="D382" s="211">
        <v>1271</v>
      </c>
      <c r="E382" s="211">
        <v>1290</v>
      </c>
      <c r="F382" s="211">
        <v>1289</v>
      </c>
      <c r="G382" s="211">
        <v>1283</v>
      </c>
      <c r="H382" s="211">
        <v>1276</v>
      </c>
      <c r="I382" s="211">
        <v>1328</v>
      </c>
      <c r="J382" s="211">
        <v>1244</v>
      </c>
      <c r="K382" s="211">
        <v>1254</v>
      </c>
      <c r="L382" s="211">
        <v>1266</v>
      </c>
      <c r="M382" s="211">
        <v>1297</v>
      </c>
      <c r="N382" s="211">
        <v>1286</v>
      </c>
      <c r="O382" s="211">
        <v>1313</v>
      </c>
      <c r="P382" s="212">
        <v>1284</v>
      </c>
      <c r="Q382" s="212">
        <v>1316</v>
      </c>
      <c r="R382" s="212">
        <v>1372</v>
      </c>
      <c r="S382" s="620">
        <f>100</f>
        <v>100</v>
      </c>
      <c r="T382" s="72">
        <f t="shared" si="133"/>
        <v>101.49488591660111</v>
      </c>
      <c r="U382" s="72">
        <f t="shared" si="134"/>
        <v>101.41620771046421</v>
      </c>
      <c r="V382" s="72">
        <f t="shared" si="135"/>
        <v>100.94413847364279</v>
      </c>
      <c r="W382" s="72">
        <f t="shared" si="136"/>
        <v>100.3933910306845</v>
      </c>
      <c r="X382" s="72">
        <f t="shared" si="137"/>
        <v>104.4846577498033</v>
      </c>
      <c r="Y382" s="72">
        <f t="shared" si="138"/>
        <v>97.875688434303697</v>
      </c>
      <c r="Z382" s="72">
        <f t="shared" si="139"/>
        <v>98.662470495672693</v>
      </c>
      <c r="AA382" s="72">
        <f t="shared" si="140"/>
        <v>99.606608969315502</v>
      </c>
      <c r="AB382" s="72">
        <f t="shared" si="140"/>
        <v>102.0456333595594</v>
      </c>
      <c r="AC382" s="72">
        <f t="shared" si="140"/>
        <v>101.18017309205351</v>
      </c>
      <c r="AD382" s="72">
        <f t="shared" si="140"/>
        <v>103.3044846577498</v>
      </c>
      <c r="AE382" s="72">
        <f t="shared" si="174"/>
        <v>101.02281667977969</v>
      </c>
      <c r="AF382" s="72">
        <f t="shared" si="175"/>
        <v>103.54051927616051</v>
      </c>
      <c r="AG382" s="73">
        <f t="shared" si="175"/>
        <v>107.94649881982691</v>
      </c>
      <c r="AH382" s="621">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40"/>
      <c r="C383" s="8" t="s">
        <v>199</v>
      </c>
      <c r="D383">
        <v>1269</v>
      </c>
      <c r="E383">
        <v>1287</v>
      </c>
      <c r="F383">
        <v>1285</v>
      </c>
      <c r="G383">
        <v>1279</v>
      </c>
      <c r="H383">
        <v>1274</v>
      </c>
      <c r="I383">
        <v>1326</v>
      </c>
      <c r="J383">
        <v>1242</v>
      </c>
      <c r="K383">
        <v>1251</v>
      </c>
      <c r="L383">
        <v>1264</v>
      </c>
      <c r="M383">
        <v>1295</v>
      </c>
      <c r="N383">
        <v>1283</v>
      </c>
      <c r="O383">
        <v>1310</v>
      </c>
      <c r="P383">
        <v>1281</v>
      </c>
      <c r="Q383">
        <v>1313</v>
      </c>
      <c r="R383">
        <v>1369</v>
      </c>
      <c r="S383" s="620">
        <f>100</f>
        <v>100</v>
      </c>
      <c r="T383" s="72">
        <f t="shared" si="133"/>
        <v>101.41843971631205</v>
      </c>
      <c r="U383" s="72">
        <f t="shared" si="134"/>
        <v>101.26083530338849</v>
      </c>
      <c r="V383" s="72">
        <f t="shared" si="135"/>
        <v>100.78802206461781</v>
      </c>
      <c r="W383" s="72">
        <f t="shared" si="136"/>
        <v>100.39401103230891</v>
      </c>
      <c r="X383" s="72">
        <f t="shared" si="137"/>
        <v>104.49172576832152</v>
      </c>
      <c r="Y383" s="72">
        <f t="shared" si="138"/>
        <v>97.872340425531917</v>
      </c>
      <c r="Z383" s="72">
        <f t="shared" si="139"/>
        <v>98.581560283687949</v>
      </c>
      <c r="AA383" s="72">
        <f t="shared" si="140"/>
        <v>99.60598896769109</v>
      </c>
      <c r="AB383" s="72">
        <f t="shared" si="140"/>
        <v>102.04885736800631</v>
      </c>
      <c r="AC383" s="72">
        <f t="shared" si="140"/>
        <v>101.10323089046493</v>
      </c>
      <c r="AD383" s="72">
        <f t="shared" si="140"/>
        <v>103.23089046493301</v>
      </c>
      <c r="AE383" s="72">
        <f t="shared" si="174"/>
        <v>100.94562647754137</v>
      </c>
      <c r="AF383" s="72">
        <f t="shared" si="175"/>
        <v>103.46729708431836</v>
      </c>
      <c r="AG383" s="73">
        <f t="shared" si="175"/>
        <v>107.88022064617809</v>
      </c>
      <c r="AH383" s="237"/>
      <c r="AI383" s="238"/>
      <c r="AJ383" s="238"/>
      <c r="AK383" s="238"/>
      <c r="AL383" s="238"/>
      <c r="AM383" s="238"/>
      <c r="AN383" s="238"/>
      <c r="AO383" s="238"/>
      <c r="AP383" s="238"/>
      <c r="AQ383" s="238"/>
      <c r="AR383" s="238"/>
      <c r="AS383" s="238"/>
      <c r="AT383" s="238"/>
      <c r="AU383" s="238"/>
      <c r="AV383" s="239"/>
    </row>
    <row r="384" spans="2:48" ht="15" customHeight="1">
      <c r="B384" s="622" t="s">
        <v>142</v>
      </c>
      <c r="C384" s="1" t="s">
        <v>194</v>
      </c>
      <c r="D384" s="211">
        <v>765</v>
      </c>
      <c r="E384" s="211">
        <v>842</v>
      </c>
      <c r="F384" s="211">
        <v>834</v>
      </c>
      <c r="G384" s="211">
        <v>785</v>
      </c>
      <c r="H384" s="211">
        <v>795</v>
      </c>
      <c r="I384" s="211">
        <v>848</v>
      </c>
      <c r="J384" s="211">
        <v>777</v>
      </c>
      <c r="K384" s="211">
        <v>799</v>
      </c>
      <c r="L384" s="211">
        <v>788</v>
      </c>
      <c r="M384" s="211">
        <v>801</v>
      </c>
      <c r="N384" s="211">
        <v>780</v>
      </c>
      <c r="O384" s="211">
        <v>797</v>
      </c>
      <c r="P384" s="212">
        <v>781</v>
      </c>
      <c r="Q384" s="212">
        <v>799</v>
      </c>
      <c r="R384" s="212">
        <v>831</v>
      </c>
      <c r="S384" s="620">
        <f>100</f>
        <v>100</v>
      </c>
      <c r="T384" s="72">
        <f t="shared" si="133"/>
        <v>110.06535947712419</v>
      </c>
      <c r="U384" s="72">
        <f t="shared" si="134"/>
        <v>109.01960784313725</v>
      </c>
      <c r="V384" s="72">
        <f t="shared" si="135"/>
        <v>102.61437908496733</v>
      </c>
      <c r="W384" s="72">
        <f t="shared" si="136"/>
        <v>103.92156862745098</v>
      </c>
      <c r="X384" s="72">
        <f t="shared" si="137"/>
        <v>110.84967320261438</v>
      </c>
      <c r="Y384" s="72">
        <f t="shared" si="138"/>
        <v>101.56862745098039</v>
      </c>
      <c r="Z384" s="72">
        <f t="shared" si="139"/>
        <v>104.44444444444444</v>
      </c>
      <c r="AA384" s="72">
        <f t="shared" si="140"/>
        <v>103.00653594771242</v>
      </c>
      <c r="AB384" s="72">
        <f t="shared" si="140"/>
        <v>104.70588235294117</v>
      </c>
      <c r="AC384" s="72">
        <f t="shared" si="140"/>
        <v>101.96078431372548</v>
      </c>
      <c r="AD384" s="72">
        <f t="shared" si="140"/>
        <v>104.18300653594771</v>
      </c>
      <c r="AE384" s="72">
        <f t="shared" si="174"/>
        <v>102.09150326797386</v>
      </c>
      <c r="AF384" s="72">
        <f t="shared" si="175"/>
        <v>104.44444444444444</v>
      </c>
      <c r="AG384" s="73">
        <f t="shared" si="175"/>
        <v>108.62745098039215</v>
      </c>
      <c r="AH384" s="621">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622"/>
      <c r="C385" s="1" t="s">
        <v>195</v>
      </c>
      <c r="D385" s="211">
        <v>290</v>
      </c>
      <c r="E385" s="211">
        <v>313</v>
      </c>
      <c r="F385" s="211">
        <v>275</v>
      </c>
      <c r="G385" s="211">
        <v>281</v>
      </c>
      <c r="H385" s="211">
        <v>305</v>
      </c>
      <c r="I385" s="211">
        <v>310</v>
      </c>
      <c r="J385" s="211">
        <v>311</v>
      </c>
      <c r="K385" s="211">
        <v>302</v>
      </c>
      <c r="L385" s="211">
        <v>297</v>
      </c>
      <c r="M385" s="211">
        <v>313</v>
      </c>
      <c r="N385" s="211">
        <v>332</v>
      </c>
      <c r="O385" s="211">
        <v>373</v>
      </c>
      <c r="P385" s="212">
        <v>361</v>
      </c>
      <c r="Q385" s="212">
        <v>375</v>
      </c>
      <c r="R385" s="212">
        <v>398</v>
      </c>
      <c r="S385" s="620">
        <f>100</f>
        <v>100</v>
      </c>
      <c r="T385" s="72">
        <f t="shared" si="133"/>
        <v>107.93103448275862</v>
      </c>
      <c r="U385" s="72">
        <f t="shared" si="134"/>
        <v>94.827586206896555</v>
      </c>
      <c r="V385" s="72">
        <f t="shared" si="135"/>
        <v>96.896551724137936</v>
      </c>
      <c r="W385" s="72">
        <f t="shared" si="136"/>
        <v>105.17241379310344</v>
      </c>
      <c r="X385" s="72">
        <f t="shared" si="137"/>
        <v>106.89655172413794</v>
      </c>
      <c r="Y385" s="72">
        <f t="shared" si="138"/>
        <v>107.24137931034483</v>
      </c>
      <c r="Z385" s="72">
        <f t="shared" si="139"/>
        <v>104.13793103448276</v>
      </c>
      <c r="AA385" s="72">
        <f t="shared" si="140"/>
        <v>102.41379310344827</v>
      </c>
      <c r="AB385" s="72">
        <f t="shared" si="140"/>
        <v>107.93103448275862</v>
      </c>
      <c r="AC385" s="72">
        <f t="shared" si="140"/>
        <v>114.48275862068965</v>
      </c>
      <c r="AD385" s="72">
        <f t="shared" si="140"/>
        <v>128.62068965517241</v>
      </c>
      <c r="AE385" s="72">
        <f t="shared" si="174"/>
        <v>124.48275862068965</v>
      </c>
      <c r="AF385" s="72">
        <f t="shared" si="175"/>
        <v>129.31034482758622</v>
      </c>
      <c r="AG385" s="73">
        <f t="shared" si="175"/>
        <v>137.24137931034483</v>
      </c>
      <c r="AH385" s="621">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622"/>
      <c r="C386" s="1" t="s">
        <v>196</v>
      </c>
      <c r="D386" s="211">
        <v>131</v>
      </c>
      <c r="E386" s="211">
        <v>116</v>
      </c>
      <c r="F386" s="211">
        <v>149</v>
      </c>
      <c r="G386" s="211">
        <v>169</v>
      </c>
      <c r="H386" s="211">
        <v>182</v>
      </c>
      <c r="I386" s="211">
        <v>160</v>
      </c>
      <c r="J386" s="211">
        <v>223</v>
      </c>
      <c r="K386" s="211">
        <v>239</v>
      </c>
      <c r="L386" s="211">
        <v>262</v>
      </c>
      <c r="M386" s="211">
        <v>290</v>
      </c>
      <c r="N386" s="211">
        <v>292</v>
      </c>
      <c r="O386" s="211">
        <v>333</v>
      </c>
      <c r="P386" s="212">
        <v>317</v>
      </c>
      <c r="Q386" s="212">
        <v>334</v>
      </c>
      <c r="R386" s="212">
        <v>363</v>
      </c>
      <c r="S386" s="620">
        <f>100</f>
        <v>100</v>
      </c>
      <c r="T386" s="72">
        <f t="shared" si="133"/>
        <v>88.549618320610691</v>
      </c>
      <c r="U386" s="72">
        <f t="shared" si="134"/>
        <v>113.74045801526718</v>
      </c>
      <c r="V386" s="72">
        <f t="shared" si="135"/>
        <v>129.00763358778627</v>
      </c>
      <c r="W386" s="72">
        <f t="shared" si="136"/>
        <v>138.93129770992365</v>
      </c>
      <c r="X386" s="72">
        <f t="shared" si="137"/>
        <v>122.13740458015268</v>
      </c>
      <c r="Y386" s="72">
        <f t="shared" si="138"/>
        <v>170.2290076335878</v>
      </c>
      <c r="Z386" s="72">
        <f t="shared" si="139"/>
        <v>182.44274809160305</v>
      </c>
      <c r="AA386" s="72">
        <f t="shared" si="140"/>
        <v>200</v>
      </c>
      <c r="AB386" s="72">
        <f t="shared" si="140"/>
        <v>221.37404580152671</v>
      </c>
      <c r="AC386" s="72">
        <f t="shared" si="140"/>
        <v>222.90076335877862</v>
      </c>
      <c r="AD386" s="72">
        <f t="shared" si="140"/>
        <v>254.19847328244273</v>
      </c>
      <c r="AE386" s="72">
        <f t="shared" si="174"/>
        <v>241.98473282442748</v>
      </c>
      <c r="AF386" s="72">
        <f t="shared" si="175"/>
        <v>254.96183206106869</v>
      </c>
      <c r="AG386" s="73">
        <f t="shared" si="175"/>
        <v>277.09923664122135</v>
      </c>
      <c r="AH386" s="621">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622"/>
      <c r="C387" s="1" t="s">
        <v>197</v>
      </c>
      <c r="D387" s="211">
        <v>25</v>
      </c>
      <c r="E387" s="211">
        <v>21</v>
      </c>
      <c r="F387" s="211">
        <v>24</v>
      </c>
      <c r="G387" s="211">
        <v>34</v>
      </c>
      <c r="H387" s="211">
        <v>33</v>
      </c>
      <c r="I387" s="211">
        <v>19</v>
      </c>
      <c r="J387" s="211">
        <v>26</v>
      </c>
      <c r="K387" s="211">
        <v>26</v>
      </c>
      <c r="L387" s="211">
        <v>32</v>
      </c>
      <c r="M387" s="211">
        <v>41</v>
      </c>
      <c r="N387" s="211">
        <v>48</v>
      </c>
      <c r="O387" s="211">
        <v>52</v>
      </c>
      <c r="P387" s="212">
        <v>47</v>
      </c>
      <c r="Q387" s="212">
        <v>52</v>
      </c>
      <c r="R387" s="212">
        <v>60</v>
      </c>
      <c r="S387" s="620">
        <f>100</f>
        <v>100</v>
      </c>
      <c r="T387" s="72">
        <f t="shared" si="133"/>
        <v>84</v>
      </c>
      <c r="U387" s="72">
        <f t="shared" si="134"/>
        <v>96</v>
      </c>
      <c r="V387" s="72">
        <f t="shared" si="135"/>
        <v>136</v>
      </c>
      <c r="W387" s="72">
        <f t="shared" si="136"/>
        <v>132</v>
      </c>
      <c r="X387" s="72">
        <f t="shared" si="137"/>
        <v>76</v>
      </c>
      <c r="Y387" s="72">
        <f t="shared" si="138"/>
        <v>104</v>
      </c>
      <c r="Z387" s="72">
        <f t="shared" si="139"/>
        <v>104</v>
      </c>
      <c r="AA387" s="72">
        <f t="shared" si="140"/>
        <v>128</v>
      </c>
      <c r="AB387" s="72">
        <f t="shared" si="140"/>
        <v>164</v>
      </c>
      <c r="AC387" s="72">
        <f t="shared" si="140"/>
        <v>192</v>
      </c>
      <c r="AD387" s="72">
        <f t="shared" si="140"/>
        <v>208</v>
      </c>
      <c r="AE387" s="72">
        <f t="shared" si="174"/>
        <v>188</v>
      </c>
      <c r="AF387" s="72">
        <f t="shared" si="175"/>
        <v>208</v>
      </c>
      <c r="AG387" s="73">
        <f t="shared" si="175"/>
        <v>240</v>
      </c>
      <c r="AH387" s="621">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622"/>
      <c r="C388" s="1" t="s">
        <v>198</v>
      </c>
      <c r="D388" s="211">
        <v>1211</v>
      </c>
      <c r="E388" s="211">
        <v>1292</v>
      </c>
      <c r="F388" s="211">
        <v>1282</v>
      </c>
      <c r="G388" s="211">
        <v>1269</v>
      </c>
      <c r="H388" s="211">
        <v>1315</v>
      </c>
      <c r="I388" s="211">
        <v>1337</v>
      </c>
      <c r="J388" s="211">
        <v>1337</v>
      </c>
      <c r="K388" s="211">
        <v>1366</v>
      </c>
      <c r="L388" s="211">
        <v>1379</v>
      </c>
      <c r="M388" s="211">
        <v>1445</v>
      </c>
      <c r="N388" s="211">
        <v>1452</v>
      </c>
      <c r="O388" s="211">
        <v>1555</v>
      </c>
      <c r="P388" s="212">
        <v>1506</v>
      </c>
      <c r="Q388" s="212">
        <v>1560</v>
      </c>
      <c r="R388" s="212">
        <v>1652</v>
      </c>
      <c r="S388" s="620">
        <f>100</f>
        <v>100</v>
      </c>
      <c r="T388" s="72">
        <f t="shared" si="133"/>
        <v>106.68868703550784</v>
      </c>
      <c r="U388" s="72">
        <f t="shared" si="134"/>
        <v>105.86292320396366</v>
      </c>
      <c r="V388" s="72">
        <f t="shared" si="135"/>
        <v>104.78943022295624</v>
      </c>
      <c r="W388" s="72">
        <f t="shared" si="136"/>
        <v>108.58794384805945</v>
      </c>
      <c r="X388" s="72">
        <f t="shared" si="137"/>
        <v>110.40462427745665</v>
      </c>
      <c r="Y388" s="72">
        <f t="shared" si="138"/>
        <v>110.40462427745665</v>
      </c>
      <c r="Z388" s="72">
        <f t="shared" si="139"/>
        <v>112.79933938893477</v>
      </c>
      <c r="AA388" s="72">
        <f t="shared" si="140"/>
        <v>113.8728323699422</v>
      </c>
      <c r="AB388" s="72">
        <f t="shared" si="140"/>
        <v>119.32287365813377</v>
      </c>
      <c r="AC388" s="72">
        <f t="shared" si="140"/>
        <v>119.9009083402147</v>
      </c>
      <c r="AD388" s="72">
        <f t="shared" si="140"/>
        <v>128.40627580511975</v>
      </c>
      <c r="AE388" s="72">
        <f t="shared" si="174"/>
        <v>124.36003303055327</v>
      </c>
      <c r="AF388" s="72">
        <f t="shared" si="175"/>
        <v>128.81915772089184</v>
      </c>
      <c r="AG388" s="73">
        <f t="shared" si="175"/>
        <v>136.41618497109826</v>
      </c>
      <c r="AH388" s="621">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40"/>
      <c r="C389" s="8" t="s">
        <v>199</v>
      </c>
      <c r="D389">
        <v>1186</v>
      </c>
      <c r="E389">
        <v>1271</v>
      </c>
      <c r="F389">
        <v>1258</v>
      </c>
      <c r="G389">
        <v>1235</v>
      </c>
      <c r="H389">
        <v>1282</v>
      </c>
      <c r="I389">
        <v>1318</v>
      </c>
      <c r="J389">
        <v>1311</v>
      </c>
      <c r="K389">
        <v>1340</v>
      </c>
      <c r="L389">
        <v>1347</v>
      </c>
      <c r="M389">
        <v>1404</v>
      </c>
      <c r="N389">
        <v>1404</v>
      </c>
      <c r="O389">
        <v>1503</v>
      </c>
      <c r="P389">
        <v>1459</v>
      </c>
      <c r="Q389">
        <v>1508</v>
      </c>
      <c r="R389">
        <v>1592</v>
      </c>
      <c r="S389" s="620">
        <f>100</f>
        <v>100</v>
      </c>
      <c r="T389" s="72">
        <f t="shared" si="133"/>
        <v>107.16694772344013</v>
      </c>
      <c r="U389" s="72">
        <f t="shared" si="134"/>
        <v>106.070826306914</v>
      </c>
      <c r="V389" s="72">
        <f t="shared" si="135"/>
        <v>104.13153456998313</v>
      </c>
      <c r="W389" s="72">
        <f t="shared" si="136"/>
        <v>108.09443507588533</v>
      </c>
      <c r="X389" s="72">
        <f t="shared" si="137"/>
        <v>111.12984822934233</v>
      </c>
      <c r="Y389" s="72">
        <f t="shared" si="138"/>
        <v>110.53962900505903</v>
      </c>
      <c r="Z389" s="72">
        <f t="shared" si="139"/>
        <v>112.98482293423271</v>
      </c>
      <c r="AA389" s="72">
        <f t="shared" si="140"/>
        <v>113.57504215851603</v>
      </c>
      <c r="AB389" s="72">
        <f t="shared" si="140"/>
        <v>118.38111298482293</v>
      </c>
      <c r="AC389" s="72">
        <f t="shared" si="140"/>
        <v>118.38111298482293</v>
      </c>
      <c r="AD389" s="72">
        <f t="shared" si="140"/>
        <v>126.72849915682968</v>
      </c>
      <c r="AE389" s="72">
        <f t="shared" si="174"/>
        <v>123.01854974704891</v>
      </c>
      <c r="AF389" s="72">
        <f t="shared" si="175"/>
        <v>127.15008431703204</v>
      </c>
      <c r="AG389" s="73">
        <f t="shared" si="175"/>
        <v>134.23271500843171</v>
      </c>
      <c r="AH389" s="237"/>
      <c r="AI389" s="238"/>
      <c r="AJ389" s="238"/>
      <c r="AK389" s="238"/>
      <c r="AL389" s="238"/>
      <c r="AM389" s="238"/>
      <c r="AN389" s="238"/>
      <c r="AO389" s="238"/>
      <c r="AP389" s="238"/>
      <c r="AQ389" s="238"/>
      <c r="AR389" s="238"/>
      <c r="AS389" s="238"/>
      <c r="AT389" s="238"/>
      <c r="AU389" s="238"/>
      <c r="AV389" s="239"/>
    </row>
    <row r="390" spans="2:48" ht="15" customHeight="1">
      <c r="B390" s="622" t="s">
        <v>162</v>
      </c>
      <c r="C390" s="1" t="s">
        <v>194</v>
      </c>
      <c r="D390" s="211">
        <v>1321</v>
      </c>
      <c r="E390" s="211">
        <v>1337</v>
      </c>
      <c r="F390" s="211">
        <v>1353</v>
      </c>
      <c r="G390" s="211">
        <v>1363</v>
      </c>
      <c r="H390" s="211">
        <v>1380</v>
      </c>
      <c r="I390" s="211">
        <v>1404</v>
      </c>
      <c r="J390" s="211">
        <v>1396</v>
      </c>
      <c r="K390" s="211">
        <v>1390</v>
      </c>
      <c r="L390" s="211">
        <v>1359</v>
      </c>
      <c r="M390" s="211">
        <v>1377</v>
      </c>
      <c r="N390" s="211">
        <v>1355</v>
      </c>
      <c r="O390" s="211">
        <v>1370</v>
      </c>
      <c r="P390" s="212">
        <v>1342</v>
      </c>
      <c r="Q390" s="212">
        <v>1373</v>
      </c>
      <c r="R390" s="212">
        <v>1428</v>
      </c>
      <c r="S390" s="620">
        <f>100</f>
        <v>100</v>
      </c>
      <c r="T390" s="72">
        <f t="shared" si="133"/>
        <v>101.21120363361091</v>
      </c>
      <c r="U390" s="72">
        <f t="shared" si="134"/>
        <v>102.4224072672218</v>
      </c>
      <c r="V390" s="72">
        <f t="shared" si="135"/>
        <v>103.17940953822861</v>
      </c>
      <c r="W390" s="72">
        <f t="shared" si="136"/>
        <v>104.4663133989402</v>
      </c>
      <c r="X390" s="72">
        <f t="shared" si="137"/>
        <v>106.28311884935655</v>
      </c>
      <c r="Y390" s="72">
        <f t="shared" si="138"/>
        <v>105.67751703255109</v>
      </c>
      <c r="Z390" s="72">
        <f t="shared" si="139"/>
        <v>105.22331566994701</v>
      </c>
      <c r="AA390" s="72">
        <f t="shared" si="140"/>
        <v>102.8766086298259</v>
      </c>
      <c r="AB390" s="72">
        <f t="shared" si="140"/>
        <v>104.23921271763815</v>
      </c>
      <c r="AC390" s="72">
        <f t="shared" si="140"/>
        <v>102.57380772142317</v>
      </c>
      <c r="AD390" s="72">
        <f t="shared" si="140"/>
        <v>103.70931112793339</v>
      </c>
      <c r="AE390" s="72">
        <f t="shared" si="174"/>
        <v>101.58970476911431</v>
      </c>
      <c r="AF390" s="72">
        <f t="shared" si="175"/>
        <v>103.93641180923542</v>
      </c>
      <c r="AG390" s="73">
        <f t="shared" si="175"/>
        <v>108.09992429977289</v>
      </c>
      <c r="AH390" s="621">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622"/>
      <c r="C391" s="1" t="s">
        <v>195</v>
      </c>
      <c r="D391" s="211">
        <v>67</v>
      </c>
      <c r="E391" s="211">
        <v>61</v>
      </c>
      <c r="F391" s="211">
        <v>58</v>
      </c>
      <c r="G391" s="211">
        <v>63</v>
      </c>
      <c r="H391" s="211">
        <v>64</v>
      </c>
      <c r="I391" s="211">
        <v>55</v>
      </c>
      <c r="J391" s="211">
        <v>67</v>
      </c>
      <c r="K391" s="211">
        <v>66</v>
      </c>
      <c r="L391" s="211">
        <v>72</v>
      </c>
      <c r="M391" s="211">
        <v>78</v>
      </c>
      <c r="N391" s="211">
        <v>86</v>
      </c>
      <c r="O391" s="211">
        <v>89</v>
      </c>
      <c r="P391" s="212">
        <v>86</v>
      </c>
      <c r="Q391" s="212">
        <v>89</v>
      </c>
      <c r="R391" s="212">
        <v>94</v>
      </c>
      <c r="S391" s="620">
        <f>100</f>
        <v>100</v>
      </c>
      <c r="T391" s="72">
        <f t="shared" si="133"/>
        <v>91.044776119402982</v>
      </c>
      <c r="U391" s="72">
        <f t="shared" si="134"/>
        <v>86.567164179104481</v>
      </c>
      <c r="V391" s="72">
        <f t="shared" si="135"/>
        <v>94.02985074626865</v>
      </c>
      <c r="W391" s="72">
        <f t="shared" si="136"/>
        <v>95.522388059701498</v>
      </c>
      <c r="X391" s="72">
        <f t="shared" si="137"/>
        <v>82.089552238805965</v>
      </c>
      <c r="Y391" s="72">
        <f t="shared" si="138"/>
        <v>100</v>
      </c>
      <c r="Z391" s="72">
        <f t="shared" si="139"/>
        <v>98.507462686567166</v>
      </c>
      <c r="AA391" s="72">
        <f t="shared" si="140"/>
        <v>107.46268656716418</v>
      </c>
      <c r="AB391" s="72">
        <f t="shared" si="140"/>
        <v>116.41791044776119</v>
      </c>
      <c r="AC391" s="72">
        <f t="shared" si="140"/>
        <v>128.35820895522389</v>
      </c>
      <c r="AD391" s="72">
        <f t="shared" si="140"/>
        <v>132.83582089552237</v>
      </c>
      <c r="AE391" s="72">
        <f t="shared" si="174"/>
        <v>128.35820895522389</v>
      </c>
      <c r="AF391" s="72">
        <f t="shared" si="175"/>
        <v>132.83582089552237</v>
      </c>
      <c r="AG391" s="73">
        <f t="shared" si="175"/>
        <v>140.29850746268656</v>
      </c>
      <c r="AH391" s="621">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622"/>
      <c r="C392" s="1" t="s">
        <v>196</v>
      </c>
      <c r="D392" s="211">
        <v>11</v>
      </c>
      <c r="E392" s="211">
        <v>9</v>
      </c>
      <c r="F392" s="211">
        <v>9</v>
      </c>
      <c r="G392" s="211">
        <v>8</v>
      </c>
      <c r="H392" s="211">
        <v>8</v>
      </c>
      <c r="I392" s="211">
        <v>8</v>
      </c>
      <c r="J392" s="211">
        <v>9</v>
      </c>
      <c r="K392" s="211">
        <v>11</v>
      </c>
      <c r="L392" s="211">
        <v>11</v>
      </c>
      <c r="M392" s="211">
        <v>13</v>
      </c>
      <c r="N392" s="211">
        <v>12</v>
      </c>
      <c r="O392" s="211">
        <v>17</v>
      </c>
      <c r="P392" s="212">
        <v>16</v>
      </c>
      <c r="Q392" s="212">
        <v>17</v>
      </c>
      <c r="R392" s="212">
        <v>18</v>
      </c>
      <c r="S392" s="620">
        <f>100</f>
        <v>100</v>
      </c>
      <c r="T392" s="72">
        <f t="shared" si="133"/>
        <v>81.818181818181813</v>
      </c>
      <c r="U392" s="72">
        <f t="shared" si="134"/>
        <v>81.818181818181813</v>
      </c>
      <c r="V392" s="72">
        <f t="shared" si="135"/>
        <v>72.727272727272734</v>
      </c>
      <c r="W392" s="72">
        <f t="shared" si="136"/>
        <v>72.727272727272734</v>
      </c>
      <c r="X392" s="72">
        <f t="shared" si="137"/>
        <v>72.727272727272734</v>
      </c>
      <c r="Y392" s="72">
        <f t="shared" si="138"/>
        <v>81.818181818181813</v>
      </c>
      <c r="Z392" s="72">
        <f t="shared" si="139"/>
        <v>100</v>
      </c>
      <c r="AA392" s="72">
        <f t="shared" si="140"/>
        <v>100</v>
      </c>
      <c r="AB392" s="72">
        <f t="shared" si="140"/>
        <v>118.18181818181819</v>
      </c>
      <c r="AC392" s="72">
        <f t="shared" si="140"/>
        <v>109.09090909090909</v>
      </c>
      <c r="AD392" s="72">
        <f t="shared" si="140"/>
        <v>154.54545454545453</v>
      </c>
      <c r="AE392" s="72">
        <f t="shared" si="174"/>
        <v>145.45454545454547</v>
      </c>
      <c r="AF392" s="72">
        <f t="shared" si="175"/>
        <v>154.54545454545453</v>
      </c>
      <c r="AG392" s="73">
        <f t="shared" si="175"/>
        <v>163.63636363636363</v>
      </c>
      <c r="AH392" s="621">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622"/>
      <c r="C393" s="1" t="s">
        <v>197</v>
      </c>
      <c r="D393" s="211">
        <v>4</v>
      </c>
      <c r="E393" s="211">
        <v>4</v>
      </c>
      <c r="F393" s="211">
        <v>3</v>
      </c>
      <c r="G393" s="211">
        <v>2</v>
      </c>
      <c r="H393" s="211">
        <v>2</v>
      </c>
      <c r="I393" s="211">
        <v>1</v>
      </c>
      <c r="J393" s="211">
        <v>2</v>
      </c>
      <c r="K393" s="211">
        <v>1</v>
      </c>
      <c r="L393" s="211">
        <v>0</v>
      </c>
      <c r="M393" s="211">
        <v>0</v>
      </c>
      <c r="N393" s="211">
        <v>0</v>
      </c>
      <c r="O393" s="211">
        <v>0</v>
      </c>
      <c r="P393" s="212">
        <v>0</v>
      </c>
      <c r="Q393" s="212">
        <v>0</v>
      </c>
      <c r="R393" s="212">
        <v>0</v>
      </c>
      <c r="S393" s="620">
        <f>100</f>
        <v>100</v>
      </c>
      <c r="T393" s="72">
        <f t="shared" si="133"/>
        <v>100</v>
      </c>
      <c r="U393" s="72">
        <f t="shared" si="134"/>
        <v>75</v>
      </c>
      <c r="V393" s="72">
        <f t="shared" si="135"/>
        <v>50</v>
      </c>
      <c r="W393" s="72">
        <f t="shared" si="136"/>
        <v>50</v>
      </c>
      <c r="X393" s="72">
        <f t="shared" si="137"/>
        <v>25</v>
      </c>
      <c r="Y393" s="72">
        <f t="shared" si="138"/>
        <v>50</v>
      </c>
      <c r="Z393" s="72">
        <f t="shared" si="139"/>
        <v>25</v>
      </c>
      <c r="AA393" s="72">
        <f t="shared" si="140"/>
        <v>0</v>
      </c>
      <c r="AB393" s="72">
        <f t="shared" si="140"/>
        <v>0</v>
      </c>
      <c r="AC393" s="72">
        <f t="shared" si="140"/>
        <v>0</v>
      </c>
      <c r="AD393" s="72">
        <f t="shared" si="140"/>
        <v>0</v>
      </c>
      <c r="AE393" s="72">
        <f t="shared" si="174"/>
        <v>0</v>
      </c>
      <c r="AF393" s="72">
        <f t="shared" si="175"/>
        <v>0</v>
      </c>
      <c r="AG393" s="73">
        <f t="shared" si="175"/>
        <v>0</v>
      </c>
      <c r="AH393" s="621">
        <v>1</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622"/>
      <c r="C394" s="1" t="s">
        <v>198</v>
      </c>
      <c r="D394" s="211">
        <v>1403</v>
      </c>
      <c r="E394" s="211">
        <v>1411</v>
      </c>
      <c r="F394" s="211">
        <v>1423</v>
      </c>
      <c r="G394" s="211">
        <v>1436</v>
      </c>
      <c r="H394" s="211">
        <v>1454</v>
      </c>
      <c r="I394" s="211">
        <v>1468</v>
      </c>
      <c r="J394" s="211">
        <v>1474</v>
      </c>
      <c r="K394" s="211">
        <v>1468</v>
      </c>
      <c r="L394" s="211">
        <v>1442</v>
      </c>
      <c r="M394" s="211">
        <v>1468</v>
      </c>
      <c r="N394" s="211">
        <v>1453</v>
      </c>
      <c r="O394" s="211">
        <v>1476</v>
      </c>
      <c r="P394" s="212">
        <v>1444</v>
      </c>
      <c r="Q394" s="212">
        <v>1479</v>
      </c>
      <c r="R394" s="212">
        <v>1540</v>
      </c>
      <c r="S394" s="620">
        <f>100</f>
        <v>100</v>
      </c>
      <c r="T394" s="72">
        <f t="shared" si="133"/>
        <v>100.57020669992872</v>
      </c>
      <c r="U394" s="72">
        <f t="shared" si="134"/>
        <v>101.42551674982181</v>
      </c>
      <c r="V394" s="72">
        <f t="shared" si="135"/>
        <v>102.35210263720599</v>
      </c>
      <c r="W394" s="72">
        <f t="shared" si="136"/>
        <v>103.63506771204561</v>
      </c>
      <c r="X394" s="72">
        <f t="shared" si="137"/>
        <v>104.63292943692089</v>
      </c>
      <c r="Y394" s="72">
        <f t="shared" si="138"/>
        <v>105.06058446186742</v>
      </c>
      <c r="Z394" s="72">
        <f t="shared" si="139"/>
        <v>104.63292943692089</v>
      </c>
      <c r="AA394" s="72">
        <f t="shared" si="140"/>
        <v>102.77975766215253</v>
      </c>
      <c r="AB394" s="72">
        <f t="shared" si="140"/>
        <v>104.63292943692089</v>
      </c>
      <c r="AC394" s="72">
        <f t="shared" si="140"/>
        <v>103.56379187455452</v>
      </c>
      <c r="AD394" s="72">
        <f t="shared" si="140"/>
        <v>105.20313613684961</v>
      </c>
      <c r="AE394" s="72">
        <f t="shared" si="174"/>
        <v>102.92230933713471</v>
      </c>
      <c r="AF394" s="72">
        <f t="shared" si="175"/>
        <v>105.41696364932288</v>
      </c>
      <c r="AG394" s="73">
        <f t="shared" si="175"/>
        <v>109.7647897362794</v>
      </c>
      <c r="AH394" s="621">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40"/>
      <c r="C395" s="8" t="s">
        <v>199</v>
      </c>
      <c r="D395">
        <v>1399</v>
      </c>
      <c r="E395">
        <v>1407</v>
      </c>
      <c r="F395">
        <v>1420</v>
      </c>
      <c r="G395">
        <v>1434</v>
      </c>
      <c r="H395">
        <v>1452</v>
      </c>
      <c r="I395">
        <v>1467</v>
      </c>
      <c r="J395">
        <v>1472</v>
      </c>
      <c r="K395">
        <v>1467</v>
      </c>
      <c r="L395">
        <v>1442</v>
      </c>
      <c r="M395">
        <v>1468</v>
      </c>
      <c r="N395">
        <v>1453</v>
      </c>
      <c r="O395">
        <v>1476</v>
      </c>
      <c r="P395">
        <v>1444</v>
      </c>
      <c r="Q395">
        <v>1479</v>
      </c>
      <c r="R395">
        <v>1540</v>
      </c>
      <c r="S395" s="620">
        <f>100</f>
        <v>100</v>
      </c>
      <c r="T395" s="72">
        <f t="shared" si="133"/>
        <v>100.57183702644747</v>
      </c>
      <c r="U395" s="72">
        <f t="shared" si="134"/>
        <v>101.50107219442459</v>
      </c>
      <c r="V395" s="72">
        <f t="shared" si="135"/>
        <v>102.50178699070764</v>
      </c>
      <c r="W395" s="72">
        <f t="shared" si="136"/>
        <v>103.78842030021444</v>
      </c>
      <c r="X395" s="72">
        <f t="shared" si="137"/>
        <v>104.86061472480343</v>
      </c>
      <c r="Y395" s="72">
        <f t="shared" si="138"/>
        <v>105.2180128663331</v>
      </c>
      <c r="Z395" s="72">
        <f t="shared" si="139"/>
        <v>104.86061472480343</v>
      </c>
      <c r="AA395" s="72">
        <f t="shared" si="140"/>
        <v>103.07362401715511</v>
      </c>
      <c r="AB395" s="72">
        <f t="shared" si="140"/>
        <v>104.93209435310936</v>
      </c>
      <c r="AC395" s="72">
        <f t="shared" si="140"/>
        <v>103.85989992852038</v>
      </c>
      <c r="AD395" s="72">
        <f t="shared" si="140"/>
        <v>105.50393137955683</v>
      </c>
      <c r="AE395" s="72">
        <f t="shared" si="174"/>
        <v>103.21658327376697</v>
      </c>
      <c r="AF395" s="72">
        <f t="shared" si="175"/>
        <v>105.71837026447463</v>
      </c>
      <c r="AG395" s="73">
        <f t="shared" si="175"/>
        <v>110.07862759113652</v>
      </c>
      <c r="AH395" s="237"/>
      <c r="AI395" s="238"/>
      <c r="AJ395" s="238"/>
      <c r="AK395" s="238"/>
      <c r="AL395" s="238"/>
      <c r="AM395" s="238"/>
      <c r="AN395" s="238"/>
      <c r="AO395" s="238"/>
      <c r="AP395" s="238"/>
      <c r="AQ395" s="238"/>
      <c r="AR395" s="238"/>
      <c r="AS395" s="238"/>
      <c r="AT395" s="238"/>
      <c r="AU395" s="238"/>
      <c r="AV395" s="239"/>
    </row>
    <row r="396" spans="2:48" ht="15" customHeight="1">
      <c r="B396" s="622" t="s">
        <v>143</v>
      </c>
      <c r="C396" s="1" t="s">
        <v>194</v>
      </c>
      <c r="D396" s="211">
        <v>480</v>
      </c>
      <c r="E396" s="211">
        <v>529</v>
      </c>
      <c r="F396" s="211">
        <v>530</v>
      </c>
      <c r="G396" s="211">
        <v>547</v>
      </c>
      <c r="H396" s="211">
        <v>568</v>
      </c>
      <c r="I396" s="211">
        <v>582</v>
      </c>
      <c r="J396" s="211">
        <v>563</v>
      </c>
      <c r="K396" s="211">
        <v>546</v>
      </c>
      <c r="L396" s="211">
        <v>530</v>
      </c>
      <c r="M396" s="211">
        <v>523</v>
      </c>
      <c r="N396" s="211">
        <v>493</v>
      </c>
      <c r="O396" s="211">
        <v>456</v>
      </c>
      <c r="P396" s="212">
        <v>446</v>
      </c>
      <c r="Q396" s="212">
        <v>456</v>
      </c>
      <c r="R396" s="212">
        <v>474</v>
      </c>
      <c r="S396" s="620">
        <f>100</f>
        <v>100</v>
      </c>
      <c r="T396" s="72">
        <f t="shared" si="133"/>
        <v>110.20833333333333</v>
      </c>
      <c r="U396" s="72">
        <f t="shared" si="134"/>
        <v>110.41666666666667</v>
      </c>
      <c r="V396" s="72">
        <f t="shared" si="135"/>
        <v>113.95833333333333</v>
      </c>
      <c r="W396" s="72">
        <f t="shared" si="136"/>
        <v>118.33333333333333</v>
      </c>
      <c r="X396" s="72">
        <f t="shared" si="137"/>
        <v>121.25</v>
      </c>
      <c r="Y396" s="72">
        <f t="shared" si="138"/>
        <v>117.29166666666667</v>
      </c>
      <c r="Z396" s="72">
        <f t="shared" si="139"/>
        <v>113.75</v>
      </c>
      <c r="AA396" s="72">
        <f t="shared" si="140"/>
        <v>110.41666666666667</v>
      </c>
      <c r="AB396" s="72">
        <f t="shared" si="140"/>
        <v>108.95833333333333</v>
      </c>
      <c r="AC396" s="72">
        <f t="shared" si="140"/>
        <v>102.70833333333333</v>
      </c>
      <c r="AD396" s="72">
        <f t="shared" ref="AD396" si="176">O396*100/$D396</f>
        <v>95</v>
      </c>
      <c r="AE396" s="72">
        <f t="shared" si="174"/>
        <v>92.916666666666671</v>
      </c>
      <c r="AF396" s="72">
        <f t="shared" si="175"/>
        <v>95</v>
      </c>
      <c r="AG396" s="73">
        <f t="shared" si="175"/>
        <v>98.75</v>
      </c>
      <c r="AH396" s="621">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622"/>
      <c r="C397" s="1" t="s">
        <v>195</v>
      </c>
      <c r="D397" s="211">
        <v>40</v>
      </c>
      <c r="E397" s="211">
        <v>42</v>
      </c>
      <c r="F397" s="211">
        <v>45</v>
      </c>
      <c r="G397" s="211">
        <v>50</v>
      </c>
      <c r="H397" s="211">
        <v>49</v>
      </c>
      <c r="I397" s="211">
        <v>41</v>
      </c>
      <c r="J397" s="211">
        <v>52</v>
      </c>
      <c r="K397" s="211">
        <v>62</v>
      </c>
      <c r="L397" s="211">
        <v>57</v>
      </c>
      <c r="M397" s="211">
        <v>55</v>
      </c>
      <c r="N397" s="211">
        <v>55</v>
      </c>
      <c r="O397" s="211">
        <v>65</v>
      </c>
      <c r="P397" s="212">
        <v>63</v>
      </c>
      <c r="Q397" s="212">
        <v>65</v>
      </c>
      <c r="R397" s="212">
        <v>69</v>
      </c>
      <c r="S397" s="620">
        <f>100</f>
        <v>100</v>
      </c>
      <c r="T397" s="72">
        <f t="shared" ref="T397:T413" si="177">E397*100/$D397</f>
        <v>105</v>
      </c>
      <c r="U397" s="72">
        <f t="shared" ref="U397:U413" si="178">F397*100/$D397</f>
        <v>112.5</v>
      </c>
      <c r="V397" s="72">
        <f t="shared" ref="V397:V413" si="179">G397*100/$D397</f>
        <v>125</v>
      </c>
      <c r="W397" s="72">
        <f t="shared" ref="W397:W413" si="180">H397*100/$D397</f>
        <v>122.5</v>
      </c>
      <c r="X397" s="72">
        <f t="shared" ref="X397:X413" si="181">I397*100/$D397</f>
        <v>102.5</v>
      </c>
      <c r="Y397" s="72">
        <f t="shared" ref="Y397:Y413" si="182">J397*100/$D397</f>
        <v>130</v>
      </c>
      <c r="Z397" s="72">
        <f t="shared" ref="Z397:Z413" si="183">K397*100/$D397</f>
        <v>155</v>
      </c>
      <c r="AA397" s="72">
        <f t="shared" ref="AA397:AD413" si="184">L397*100/$D397</f>
        <v>142.5</v>
      </c>
      <c r="AB397" s="72">
        <f t="shared" si="184"/>
        <v>137.5</v>
      </c>
      <c r="AC397" s="72">
        <f t="shared" si="184"/>
        <v>137.5</v>
      </c>
      <c r="AD397" s="72">
        <f t="shared" si="184"/>
        <v>162.5</v>
      </c>
      <c r="AE397" s="72">
        <f t="shared" si="174"/>
        <v>157.5</v>
      </c>
      <c r="AF397" s="72">
        <f t="shared" si="175"/>
        <v>162.5</v>
      </c>
      <c r="AG397" s="73">
        <f t="shared" si="175"/>
        <v>172.5</v>
      </c>
      <c r="AH397" s="621">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622"/>
      <c r="C398" s="1" t="s">
        <v>196</v>
      </c>
      <c r="D398" s="211">
        <v>7</v>
      </c>
      <c r="E398" s="211">
        <v>10</v>
      </c>
      <c r="F398" s="211">
        <v>10</v>
      </c>
      <c r="G398" s="211">
        <v>9</v>
      </c>
      <c r="H398" s="211">
        <v>13</v>
      </c>
      <c r="I398" s="211">
        <v>11</v>
      </c>
      <c r="J398" s="211">
        <v>15</v>
      </c>
      <c r="K398" s="211">
        <v>14</v>
      </c>
      <c r="L398" s="211">
        <v>16</v>
      </c>
      <c r="M398" s="211">
        <v>18</v>
      </c>
      <c r="N398" s="211">
        <v>23</v>
      </c>
      <c r="O398" s="211">
        <v>23</v>
      </c>
      <c r="P398" s="212">
        <v>22</v>
      </c>
      <c r="Q398" s="212">
        <v>23</v>
      </c>
      <c r="R398" s="212">
        <v>25</v>
      </c>
      <c r="S398" s="620">
        <f>100</f>
        <v>100</v>
      </c>
      <c r="T398" s="72">
        <f t="shared" si="177"/>
        <v>142.85714285714286</v>
      </c>
      <c r="U398" s="72">
        <f t="shared" si="178"/>
        <v>142.85714285714286</v>
      </c>
      <c r="V398" s="72">
        <f t="shared" si="179"/>
        <v>128.57142857142858</v>
      </c>
      <c r="W398" s="72">
        <f t="shared" si="180"/>
        <v>185.71428571428572</v>
      </c>
      <c r="X398" s="72">
        <f t="shared" si="181"/>
        <v>157.14285714285714</v>
      </c>
      <c r="Y398" s="72">
        <f t="shared" si="182"/>
        <v>214.28571428571428</v>
      </c>
      <c r="Z398" s="72">
        <f t="shared" si="183"/>
        <v>200</v>
      </c>
      <c r="AA398" s="72">
        <f t="shared" si="184"/>
        <v>228.57142857142858</v>
      </c>
      <c r="AB398" s="72">
        <f t="shared" si="184"/>
        <v>257.14285714285717</v>
      </c>
      <c r="AC398" s="72">
        <f t="shared" si="184"/>
        <v>328.57142857142856</v>
      </c>
      <c r="AD398" s="72">
        <f t="shared" si="184"/>
        <v>328.57142857142856</v>
      </c>
      <c r="AE398" s="72">
        <f t="shared" si="174"/>
        <v>314.28571428571428</v>
      </c>
      <c r="AF398" s="72">
        <f t="shared" si="175"/>
        <v>328.57142857142856</v>
      </c>
      <c r="AG398" s="73">
        <f t="shared" si="175"/>
        <v>357.14285714285717</v>
      </c>
      <c r="AH398" s="621">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22"/>
      <c r="C399" s="1" t="s">
        <v>197</v>
      </c>
      <c r="D399" s="211">
        <v>7</v>
      </c>
      <c r="E399" s="211">
        <v>7</v>
      </c>
      <c r="F399" s="211">
        <v>5</v>
      </c>
      <c r="G399" s="211">
        <v>5</v>
      </c>
      <c r="H399" s="211">
        <v>7</v>
      </c>
      <c r="I399" s="211">
        <v>6</v>
      </c>
      <c r="J399" s="211">
        <v>5</v>
      </c>
      <c r="K399" s="211">
        <v>8</v>
      </c>
      <c r="L399" s="211">
        <v>9</v>
      </c>
      <c r="M399" s="211">
        <v>9</v>
      </c>
      <c r="N399" s="211">
        <v>10</v>
      </c>
      <c r="O399" s="211">
        <v>8</v>
      </c>
      <c r="P399" s="212">
        <v>7</v>
      </c>
      <c r="Q399" s="212">
        <v>8</v>
      </c>
      <c r="R399" s="212">
        <v>9</v>
      </c>
      <c r="S399" s="620">
        <f>100</f>
        <v>100</v>
      </c>
      <c r="T399" s="72">
        <f t="shared" si="177"/>
        <v>100</v>
      </c>
      <c r="U399" s="72">
        <f t="shared" si="178"/>
        <v>71.428571428571431</v>
      </c>
      <c r="V399" s="72">
        <f t="shared" si="179"/>
        <v>71.428571428571431</v>
      </c>
      <c r="W399" s="72">
        <f t="shared" si="180"/>
        <v>100</v>
      </c>
      <c r="X399" s="72">
        <f t="shared" si="181"/>
        <v>85.714285714285708</v>
      </c>
      <c r="Y399" s="72">
        <f t="shared" si="182"/>
        <v>71.428571428571431</v>
      </c>
      <c r="Z399" s="72">
        <f t="shared" si="183"/>
        <v>114.28571428571429</v>
      </c>
      <c r="AA399" s="72">
        <f t="shared" si="184"/>
        <v>128.57142857142858</v>
      </c>
      <c r="AB399" s="72">
        <f t="shared" si="184"/>
        <v>128.57142857142858</v>
      </c>
      <c r="AC399" s="72">
        <f t="shared" si="184"/>
        <v>142.85714285714286</v>
      </c>
      <c r="AD399" s="72">
        <f t="shared" si="184"/>
        <v>114.28571428571429</v>
      </c>
      <c r="AE399" s="72">
        <f t="shared" si="174"/>
        <v>100</v>
      </c>
      <c r="AF399" s="72">
        <f t="shared" si="175"/>
        <v>114.28571428571429</v>
      </c>
      <c r="AG399" s="73">
        <f t="shared" si="175"/>
        <v>128.57142857142858</v>
      </c>
      <c r="AH399" s="621">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622"/>
      <c r="C400" s="1" t="s">
        <v>198</v>
      </c>
      <c r="D400" s="211">
        <v>534</v>
      </c>
      <c r="E400" s="211">
        <v>588</v>
      </c>
      <c r="F400" s="211">
        <v>590</v>
      </c>
      <c r="G400" s="211">
        <v>611</v>
      </c>
      <c r="H400" s="211">
        <v>637</v>
      </c>
      <c r="I400" s="211">
        <v>640</v>
      </c>
      <c r="J400" s="211">
        <v>635</v>
      </c>
      <c r="K400" s="211">
        <v>630</v>
      </c>
      <c r="L400" s="211">
        <v>612</v>
      </c>
      <c r="M400" s="211">
        <v>605</v>
      </c>
      <c r="N400" s="211">
        <v>581</v>
      </c>
      <c r="O400" s="211">
        <v>552</v>
      </c>
      <c r="P400" s="212">
        <v>538</v>
      </c>
      <c r="Q400" s="212">
        <v>552</v>
      </c>
      <c r="R400" s="212">
        <v>577</v>
      </c>
      <c r="S400" s="620">
        <f>100</f>
        <v>100</v>
      </c>
      <c r="T400" s="72">
        <f t="shared" si="177"/>
        <v>110.11235955056179</v>
      </c>
      <c r="U400" s="72">
        <f t="shared" si="178"/>
        <v>110.48689138576779</v>
      </c>
      <c r="V400" s="72">
        <f t="shared" si="179"/>
        <v>114.41947565543072</v>
      </c>
      <c r="W400" s="72">
        <f t="shared" si="180"/>
        <v>119.28838951310861</v>
      </c>
      <c r="X400" s="72">
        <f t="shared" si="181"/>
        <v>119.8501872659176</v>
      </c>
      <c r="Y400" s="72">
        <f t="shared" si="182"/>
        <v>118.91385767790263</v>
      </c>
      <c r="Z400" s="72">
        <f t="shared" si="183"/>
        <v>117.97752808988764</v>
      </c>
      <c r="AA400" s="72">
        <f t="shared" si="184"/>
        <v>114.6067415730337</v>
      </c>
      <c r="AB400" s="72">
        <f t="shared" si="184"/>
        <v>113.29588014981273</v>
      </c>
      <c r="AC400" s="72">
        <f t="shared" si="184"/>
        <v>108.80149812734082</v>
      </c>
      <c r="AD400" s="72">
        <f t="shared" si="184"/>
        <v>103.37078651685393</v>
      </c>
      <c r="AE400" s="72">
        <f t="shared" si="174"/>
        <v>100.74906367041199</v>
      </c>
      <c r="AF400" s="72">
        <f t="shared" si="175"/>
        <v>103.37078651685393</v>
      </c>
      <c r="AG400" s="73">
        <f t="shared" si="175"/>
        <v>108.05243445692884</v>
      </c>
      <c r="AH400" s="621">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40"/>
      <c r="C401" s="8" t="s">
        <v>199</v>
      </c>
      <c r="D401">
        <v>527</v>
      </c>
      <c r="E401">
        <v>581</v>
      </c>
      <c r="F401">
        <v>585</v>
      </c>
      <c r="G401">
        <v>606</v>
      </c>
      <c r="H401">
        <v>630</v>
      </c>
      <c r="I401">
        <v>634</v>
      </c>
      <c r="J401">
        <v>630</v>
      </c>
      <c r="K401">
        <v>622</v>
      </c>
      <c r="L401">
        <v>603</v>
      </c>
      <c r="M401">
        <v>596</v>
      </c>
      <c r="N401">
        <v>571</v>
      </c>
      <c r="O401">
        <v>544</v>
      </c>
      <c r="P401">
        <v>531</v>
      </c>
      <c r="Q401">
        <v>544</v>
      </c>
      <c r="R401">
        <v>568</v>
      </c>
      <c r="S401" s="620">
        <f>100</f>
        <v>100</v>
      </c>
      <c r="T401" s="72">
        <f t="shared" si="177"/>
        <v>110.24667931688805</v>
      </c>
      <c r="U401" s="72">
        <f t="shared" si="178"/>
        <v>111.00569259962049</v>
      </c>
      <c r="V401" s="72">
        <f t="shared" si="179"/>
        <v>114.99051233396584</v>
      </c>
      <c r="W401" s="72">
        <f t="shared" si="180"/>
        <v>119.54459203036053</v>
      </c>
      <c r="X401" s="72">
        <f t="shared" si="181"/>
        <v>120.30360531309297</v>
      </c>
      <c r="Y401" s="72">
        <f t="shared" si="182"/>
        <v>119.54459203036053</v>
      </c>
      <c r="Z401" s="72">
        <f t="shared" si="183"/>
        <v>118.02656546489564</v>
      </c>
      <c r="AA401" s="72">
        <f t="shared" si="184"/>
        <v>114.42125237191651</v>
      </c>
      <c r="AB401" s="72">
        <f t="shared" si="184"/>
        <v>113.09297912713473</v>
      </c>
      <c r="AC401" s="72">
        <f t="shared" si="184"/>
        <v>108.34914611005692</v>
      </c>
      <c r="AD401" s="72">
        <f t="shared" si="184"/>
        <v>103.2258064516129</v>
      </c>
      <c r="AE401" s="72">
        <f t="shared" si="174"/>
        <v>100.75901328273245</v>
      </c>
      <c r="AF401" s="72">
        <f t="shared" si="175"/>
        <v>103.2258064516129</v>
      </c>
      <c r="AG401" s="73">
        <f t="shared" si="175"/>
        <v>107.77988614800759</v>
      </c>
      <c r="AH401" s="237"/>
      <c r="AI401" s="238"/>
      <c r="AJ401" s="238"/>
      <c r="AK401" s="238"/>
      <c r="AL401" s="238"/>
      <c r="AM401" s="238"/>
      <c r="AN401" s="238"/>
      <c r="AO401" s="238"/>
      <c r="AP401" s="238"/>
      <c r="AQ401" s="238"/>
      <c r="AR401" s="238"/>
      <c r="AS401" s="238"/>
      <c r="AT401" s="238"/>
      <c r="AU401" s="238"/>
      <c r="AV401" s="239"/>
    </row>
    <row r="402" spans="2:48" ht="15" customHeight="1">
      <c r="B402" s="622" t="s">
        <v>163</v>
      </c>
      <c r="C402" s="1" t="s">
        <v>194</v>
      </c>
      <c r="D402" s="211">
        <v>6794</v>
      </c>
      <c r="E402" s="211">
        <v>6830</v>
      </c>
      <c r="F402" s="211">
        <v>7082</v>
      </c>
      <c r="G402" s="211">
        <v>7176</v>
      </c>
      <c r="H402" s="211">
        <v>7235</v>
      </c>
      <c r="I402" s="211">
        <v>7474</v>
      </c>
      <c r="J402" s="211">
        <v>7182</v>
      </c>
      <c r="K402" s="211">
        <v>7165</v>
      </c>
      <c r="L402" s="211">
        <v>7025</v>
      </c>
      <c r="M402" s="211">
        <v>7014</v>
      </c>
      <c r="N402" s="211">
        <v>6932</v>
      </c>
      <c r="O402" s="211">
        <v>6953</v>
      </c>
      <c r="P402" s="212">
        <v>6808</v>
      </c>
      <c r="Q402" s="212">
        <v>6968</v>
      </c>
      <c r="R402" s="212">
        <v>7249</v>
      </c>
      <c r="S402" s="620">
        <f>100</f>
        <v>100</v>
      </c>
      <c r="T402" s="72">
        <f t="shared" si="177"/>
        <v>100.52987930526936</v>
      </c>
      <c r="U402" s="72">
        <f t="shared" si="178"/>
        <v>104.23903444215485</v>
      </c>
      <c r="V402" s="72">
        <f t="shared" si="179"/>
        <v>105.6226081836915</v>
      </c>
      <c r="W402" s="72">
        <f t="shared" si="180"/>
        <v>106.49102148954961</v>
      </c>
      <c r="X402" s="72">
        <f t="shared" si="181"/>
        <v>110.00883132175449</v>
      </c>
      <c r="Y402" s="72">
        <f t="shared" si="182"/>
        <v>105.71092140123639</v>
      </c>
      <c r="Z402" s="72">
        <f t="shared" si="183"/>
        <v>105.46070061819252</v>
      </c>
      <c r="AA402" s="72">
        <f t="shared" si="184"/>
        <v>103.40005887547836</v>
      </c>
      <c r="AB402" s="72">
        <f t="shared" si="184"/>
        <v>103.2381513099794</v>
      </c>
      <c r="AC402" s="72">
        <f t="shared" si="184"/>
        <v>102.03120400353252</v>
      </c>
      <c r="AD402" s="72">
        <f t="shared" si="184"/>
        <v>102.34030026493966</v>
      </c>
      <c r="AE402" s="72">
        <f t="shared" si="174"/>
        <v>100.20606417427142</v>
      </c>
      <c r="AF402" s="72">
        <f t="shared" si="175"/>
        <v>102.56108330880188</v>
      </c>
      <c r="AG402" s="73">
        <f t="shared" si="175"/>
        <v>106.69708566382101</v>
      </c>
      <c r="AH402" s="621">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22"/>
      <c r="C403" s="1" t="s">
        <v>195</v>
      </c>
      <c r="D403" s="211">
        <v>443</v>
      </c>
      <c r="E403" s="211">
        <v>482</v>
      </c>
      <c r="F403" s="211">
        <v>487</v>
      </c>
      <c r="G403" s="211">
        <v>515</v>
      </c>
      <c r="H403" s="211">
        <v>530</v>
      </c>
      <c r="I403" s="211">
        <v>442</v>
      </c>
      <c r="J403" s="211">
        <v>592</v>
      </c>
      <c r="K403" s="211">
        <v>609</v>
      </c>
      <c r="L403" s="211">
        <v>607</v>
      </c>
      <c r="M403" s="211">
        <v>627</v>
      </c>
      <c r="N403" s="211">
        <v>626</v>
      </c>
      <c r="O403" s="211">
        <v>646</v>
      </c>
      <c r="P403" s="212">
        <v>624</v>
      </c>
      <c r="Q403" s="212">
        <v>648</v>
      </c>
      <c r="R403" s="212">
        <v>687</v>
      </c>
      <c r="S403" s="620">
        <f>100</f>
        <v>100</v>
      </c>
      <c r="T403" s="72">
        <f t="shared" si="177"/>
        <v>108.80361173814899</v>
      </c>
      <c r="U403" s="72">
        <f t="shared" si="178"/>
        <v>109.93227990970655</v>
      </c>
      <c r="V403" s="72">
        <f t="shared" si="179"/>
        <v>116.2528216704289</v>
      </c>
      <c r="W403" s="72">
        <f t="shared" si="180"/>
        <v>119.63882618510158</v>
      </c>
      <c r="X403" s="72">
        <f t="shared" si="181"/>
        <v>99.77426636568849</v>
      </c>
      <c r="Y403" s="72">
        <f t="shared" si="182"/>
        <v>133.63431151241534</v>
      </c>
      <c r="Z403" s="72">
        <f t="shared" si="183"/>
        <v>137.47178329571105</v>
      </c>
      <c r="AA403" s="72">
        <f t="shared" si="184"/>
        <v>137.02031602708803</v>
      </c>
      <c r="AB403" s="72">
        <f t="shared" si="184"/>
        <v>141.53498871331828</v>
      </c>
      <c r="AC403" s="72">
        <f t="shared" si="184"/>
        <v>141.30925507900676</v>
      </c>
      <c r="AD403" s="72">
        <f t="shared" si="184"/>
        <v>145.82392776523702</v>
      </c>
      <c r="AE403" s="72">
        <f t="shared" si="174"/>
        <v>140.85778781038374</v>
      </c>
      <c r="AF403" s="72">
        <f t="shared" si="175"/>
        <v>146.27539503386004</v>
      </c>
      <c r="AG403" s="73">
        <f t="shared" si="175"/>
        <v>155.07900677200902</v>
      </c>
      <c r="AH403" s="621">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22"/>
      <c r="C404" s="1" t="s">
        <v>196</v>
      </c>
      <c r="D404" s="211">
        <v>49</v>
      </c>
      <c r="E404" s="211">
        <v>55</v>
      </c>
      <c r="F404" s="211">
        <v>61</v>
      </c>
      <c r="G404" s="211">
        <v>65</v>
      </c>
      <c r="H404" s="211">
        <v>67</v>
      </c>
      <c r="I404" s="211">
        <v>58</v>
      </c>
      <c r="J404" s="211">
        <v>76</v>
      </c>
      <c r="K404" s="211">
        <v>80</v>
      </c>
      <c r="L404" s="211">
        <v>91</v>
      </c>
      <c r="M404" s="211">
        <v>89</v>
      </c>
      <c r="N404" s="211">
        <v>98</v>
      </c>
      <c r="O404" s="211">
        <v>108</v>
      </c>
      <c r="P404" s="212">
        <v>103</v>
      </c>
      <c r="Q404" s="212">
        <v>109</v>
      </c>
      <c r="R404" s="212">
        <v>118</v>
      </c>
      <c r="S404" s="620">
        <f>100</f>
        <v>100</v>
      </c>
      <c r="T404" s="72">
        <f t="shared" si="177"/>
        <v>112.24489795918367</v>
      </c>
      <c r="U404" s="72">
        <f t="shared" si="178"/>
        <v>124.48979591836735</v>
      </c>
      <c r="V404" s="72">
        <f t="shared" si="179"/>
        <v>132.65306122448979</v>
      </c>
      <c r="W404" s="72">
        <f t="shared" si="180"/>
        <v>136.73469387755102</v>
      </c>
      <c r="X404" s="72">
        <f t="shared" si="181"/>
        <v>118.36734693877551</v>
      </c>
      <c r="Y404" s="72">
        <f t="shared" si="182"/>
        <v>155.10204081632654</v>
      </c>
      <c r="Z404" s="72">
        <f t="shared" si="183"/>
        <v>163.26530612244898</v>
      </c>
      <c r="AA404" s="72">
        <f t="shared" si="184"/>
        <v>185.71428571428572</v>
      </c>
      <c r="AB404" s="72">
        <f t="shared" si="184"/>
        <v>181.63265306122449</v>
      </c>
      <c r="AC404" s="72">
        <f t="shared" si="184"/>
        <v>200</v>
      </c>
      <c r="AD404" s="72">
        <f t="shared" si="184"/>
        <v>220.40816326530611</v>
      </c>
      <c r="AE404" s="72">
        <f t="shared" si="174"/>
        <v>210.20408163265307</v>
      </c>
      <c r="AF404" s="72">
        <f t="shared" si="175"/>
        <v>222.44897959183675</v>
      </c>
      <c r="AG404" s="73">
        <f t="shared" si="175"/>
        <v>240.81632653061226</v>
      </c>
      <c r="AH404" s="621">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22"/>
      <c r="C405" s="1" t="s">
        <v>197</v>
      </c>
      <c r="D405" s="211">
        <v>7</v>
      </c>
      <c r="E405" s="211">
        <v>9</v>
      </c>
      <c r="F405" s="211">
        <v>9</v>
      </c>
      <c r="G405" s="211">
        <v>10</v>
      </c>
      <c r="H405" s="211">
        <v>13</v>
      </c>
      <c r="I405" s="211">
        <v>13</v>
      </c>
      <c r="J405" s="211">
        <v>12</v>
      </c>
      <c r="K405" s="211">
        <v>14</v>
      </c>
      <c r="L405" s="211">
        <v>11</v>
      </c>
      <c r="M405" s="211">
        <v>13</v>
      </c>
      <c r="N405" s="211">
        <v>15</v>
      </c>
      <c r="O405" s="211">
        <v>16</v>
      </c>
      <c r="P405" s="212">
        <v>15</v>
      </c>
      <c r="Q405" s="212">
        <v>17</v>
      </c>
      <c r="R405" s="212">
        <v>20</v>
      </c>
      <c r="S405" s="620">
        <f>100</f>
        <v>100</v>
      </c>
      <c r="T405" s="72">
        <f t="shared" si="177"/>
        <v>128.57142857142858</v>
      </c>
      <c r="U405" s="72">
        <f t="shared" si="178"/>
        <v>128.57142857142858</v>
      </c>
      <c r="V405" s="72">
        <f t="shared" si="179"/>
        <v>142.85714285714286</v>
      </c>
      <c r="W405" s="72">
        <f t="shared" si="180"/>
        <v>185.71428571428572</v>
      </c>
      <c r="X405" s="72">
        <f t="shared" si="181"/>
        <v>185.71428571428572</v>
      </c>
      <c r="Y405" s="72">
        <f t="shared" si="182"/>
        <v>171.42857142857142</v>
      </c>
      <c r="Z405" s="72">
        <f t="shared" si="183"/>
        <v>200</v>
      </c>
      <c r="AA405" s="72">
        <f t="shared" si="184"/>
        <v>157.14285714285714</v>
      </c>
      <c r="AB405" s="72">
        <f t="shared" si="184"/>
        <v>185.71428571428572</v>
      </c>
      <c r="AC405" s="72">
        <f t="shared" si="184"/>
        <v>214.28571428571428</v>
      </c>
      <c r="AD405" s="72">
        <f t="shared" si="184"/>
        <v>228.57142857142858</v>
      </c>
      <c r="AE405" s="72">
        <f t="shared" si="174"/>
        <v>214.28571428571428</v>
      </c>
      <c r="AF405" s="72">
        <f t="shared" si="175"/>
        <v>242.85714285714286</v>
      </c>
      <c r="AG405" s="73">
        <f t="shared" si="175"/>
        <v>285.71428571428572</v>
      </c>
      <c r="AH405" s="621">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22"/>
      <c r="C406" s="1" t="s">
        <v>198</v>
      </c>
      <c r="D406" s="211">
        <v>7293</v>
      </c>
      <c r="E406" s="211">
        <v>7376</v>
      </c>
      <c r="F406" s="211">
        <v>7639</v>
      </c>
      <c r="G406" s="211">
        <v>7766</v>
      </c>
      <c r="H406" s="211">
        <v>7845</v>
      </c>
      <c r="I406" s="211">
        <v>7987</v>
      </c>
      <c r="J406" s="211">
        <v>7862</v>
      </c>
      <c r="K406" s="211">
        <v>7868</v>
      </c>
      <c r="L406" s="211">
        <v>7734</v>
      </c>
      <c r="M406" s="211">
        <v>7743</v>
      </c>
      <c r="N406" s="211">
        <v>7671</v>
      </c>
      <c r="O406" s="211">
        <v>7723</v>
      </c>
      <c r="P406" s="212">
        <v>7550</v>
      </c>
      <c r="Q406" s="212">
        <v>7742</v>
      </c>
      <c r="R406" s="212">
        <v>8074</v>
      </c>
      <c r="S406" s="620">
        <f>100</f>
        <v>100</v>
      </c>
      <c r="T406" s="72">
        <f t="shared" si="177"/>
        <v>101.13807760866584</v>
      </c>
      <c r="U406" s="72">
        <f t="shared" si="178"/>
        <v>104.74427533251063</v>
      </c>
      <c r="V406" s="72">
        <f t="shared" si="179"/>
        <v>106.48567119155355</v>
      </c>
      <c r="W406" s="72">
        <f t="shared" si="180"/>
        <v>107.56890168654874</v>
      </c>
      <c r="X406" s="72">
        <f t="shared" si="181"/>
        <v>109.51597422185658</v>
      </c>
      <c r="Y406" s="72">
        <f t="shared" si="182"/>
        <v>107.80200191964897</v>
      </c>
      <c r="Z406" s="72">
        <f t="shared" si="183"/>
        <v>107.88427259015495</v>
      </c>
      <c r="AA406" s="72">
        <f t="shared" si="184"/>
        <v>106.0468942821884</v>
      </c>
      <c r="AB406" s="72">
        <f t="shared" si="184"/>
        <v>106.17030028794734</v>
      </c>
      <c r="AC406" s="72">
        <f t="shared" si="184"/>
        <v>105.18305224187577</v>
      </c>
      <c r="AD406" s="72">
        <f t="shared" si="184"/>
        <v>105.89606471959414</v>
      </c>
      <c r="AE406" s="72">
        <f t="shared" si="174"/>
        <v>103.52392705333882</v>
      </c>
      <c r="AF406" s="72">
        <f t="shared" si="175"/>
        <v>106.15658850952968</v>
      </c>
      <c r="AG406" s="73">
        <f t="shared" si="175"/>
        <v>110.70889894419307</v>
      </c>
      <c r="AH406" s="621">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40"/>
      <c r="C407" s="8" t="s">
        <v>199</v>
      </c>
      <c r="D407">
        <v>7286</v>
      </c>
      <c r="E407">
        <v>7367</v>
      </c>
      <c r="F407">
        <v>7630</v>
      </c>
      <c r="G407">
        <v>7756</v>
      </c>
      <c r="H407">
        <v>7832</v>
      </c>
      <c r="I407">
        <v>7974</v>
      </c>
      <c r="J407">
        <v>7850</v>
      </c>
      <c r="K407">
        <v>7854</v>
      </c>
      <c r="L407">
        <v>7723</v>
      </c>
      <c r="M407">
        <v>7730</v>
      </c>
      <c r="N407">
        <v>7656</v>
      </c>
      <c r="O407">
        <v>7707</v>
      </c>
      <c r="P407">
        <v>7535</v>
      </c>
      <c r="Q407">
        <v>7725</v>
      </c>
      <c r="R407">
        <v>8054</v>
      </c>
      <c r="S407" s="620">
        <f>100</f>
        <v>100</v>
      </c>
      <c r="T407" s="72">
        <f t="shared" si="177"/>
        <v>101.11172110897611</v>
      </c>
      <c r="U407" s="72">
        <f t="shared" si="178"/>
        <v>104.72138347515784</v>
      </c>
      <c r="V407" s="72">
        <f t="shared" si="179"/>
        <v>106.45072742245402</v>
      </c>
      <c r="W407" s="72">
        <f t="shared" si="180"/>
        <v>107.4938237716168</v>
      </c>
      <c r="X407" s="72">
        <f t="shared" si="181"/>
        <v>109.44276695031567</v>
      </c>
      <c r="Y407" s="72">
        <f t="shared" si="182"/>
        <v>107.74087290694483</v>
      </c>
      <c r="Z407" s="72">
        <f t="shared" si="183"/>
        <v>107.7957727147955</v>
      </c>
      <c r="AA407" s="72">
        <f t="shared" si="184"/>
        <v>105.99780400768597</v>
      </c>
      <c r="AB407" s="72">
        <f t="shared" si="184"/>
        <v>106.09387867142465</v>
      </c>
      <c r="AC407" s="72">
        <f t="shared" si="184"/>
        <v>105.07823222618721</v>
      </c>
      <c r="AD407" s="72">
        <f t="shared" si="184"/>
        <v>105.77820477628329</v>
      </c>
      <c r="AE407" s="72">
        <f t="shared" si="174"/>
        <v>103.41751303870437</v>
      </c>
      <c r="AF407" s="72">
        <f t="shared" si="175"/>
        <v>106.02525391161132</v>
      </c>
      <c r="AG407" s="73">
        <f t="shared" si="175"/>
        <v>110.54076310732913</v>
      </c>
      <c r="AH407" s="237"/>
      <c r="AI407" s="238"/>
      <c r="AJ407" s="238"/>
      <c r="AK407" s="238"/>
      <c r="AL407" s="238"/>
      <c r="AM407" s="238"/>
      <c r="AN407" s="238"/>
      <c r="AO407" s="238"/>
      <c r="AP407" s="238"/>
      <c r="AQ407" s="238"/>
      <c r="AR407" s="238"/>
      <c r="AS407" s="238"/>
      <c r="AT407" s="238"/>
      <c r="AU407" s="238"/>
      <c r="AV407" s="239"/>
    </row>
    <row r="408" spans="2:48" ht="15" customHeight="1">
      <c r="B408" s="622" t="s">
        <v>164</v>
      </c>
      <c r="C408" s="1" t="s">
        <v>194</v>
      </c>
      <c r="D408" s="211">
        <v>1008</v>
      </c>
      <c r="E408" s="211">
        <v>1015</v>
      </c>
      <c r="F408" s="211">
        <v>1081</v>
      </c>
      <c r="G408" s="211">
        <v>1113</v>
      </c>
      <c r="H408" s="211">
        <v>1190</v>
      </c>
      <c r="I408" s="211">
        <v>1276</v>
      </c>
      <c r="J408" s="211">
        <v>1256</v>
      </c>
      <c r="K408" s="211">
        <v>1322</v>
      </c>
      <c r="L408" s="211">
        <v>1390</v>
      </c>
      <c r="M408" s="211">
        <v>1514</v>
      </c>
      <c r="N408" s="211">
        <v>1616</v>
      </c>
      <c r="O408" s="211">
        <v>1789</v>
      </c>
      <c r="P408" s="212">
        <v>1753</v>
      </c>
      <c r="Q408" s="212">
        <v>1795</v>
      </c>
      <c r="R408" s="212">
        <v>1867</v>
      </c>
      <c r="S408" s="620">
        <f>100</f>
        <v>100</v>
      </c>
      <c r="T408" s="72">
        <f t="shared" si="177"/>
        <v>100.69444444444444</v>
      </c>
      <c r="U408" s="72">
        <f t="shared" si="178"/>
        <v>107.24206349206349</v>
      </c>
      <c r="V408" s="72">
        <f t="shared" si="179"/>
        <v>110.41666666666667</v>
      </c>
      <c r="W408" s="72">
        <f t="shared" si="180"/>
        <v>118.05555555555556</v>
      </c>
      <c r="X408" s="72">
        <f t="shared" si="181"/>
        <v>126.58730158730158</v>
      </c>
      <c r="Y408" s="72">
        <f t="shared" si="182"/>
        <v>124.60317460317461</v>
      </c>
      <c r="Z408" s="72">
        <f t="shared" si="183"/>
        <v>131.15079365079364</v>
      </c>
      <c r="AA408" s="72">
        <f t="shared" si="184"/>
        <v>137.89682539682539</v>
      </c>
      <c r="AB408" s="72">
        <f t="shared" si="184"/>
        <v>150.19841269841271</v>
      </c>
      <c r="AC408" s="72">
        <f t="shared" si="184"/>
        <v>160.31746031746033</v>
      </c>
      <c r="AD408" s="72">
        <f t="shared" si="184"/>
        <v>177.48015873015873</v>
      </c>
      <c r="AE408" s="72">
        <f t="shared" si="174"/>
        <v>173.90873015873015</v>
      </c>
      <c r="AF408" s="72">
        <f t="shared" si="175"/>
        <v>178.07539682539684</v>
      </c>
      <c r="AG408" s="73">
        <f t="shared" si="175"/>
        <v>185.21825396825398</v>
      </c>
      <c r="AH408" s="621">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622"/>
      <c r="C409" s="1" t="s">
        <v>195</v>
      </c>
      <c r="D409" s="211">
        <v>114</v>
      </c>
      <c r="E409" s="211">
        <v>112</v>
      </c>
      <c r="F409" s="211">
        <v>108</v>
      </c>
      <c r="G409" s="211">
        <v>110</v>
      </c>
      <c r="H409" s="211">
        <v>110</v>
      </c>
      <c r="I409" s="211">
        <v>105</v>
      </c>
      <c r="J409" s="211">
        <v>118</v>
      </c>
      <c r="K409" s="211">
        <v>112</v>
      </c>
      <c r="L409" s="211">
        <v>109</v>
      </c>
      <c r="M409" s="211">
        <v>112</v>
      </c>
      <c r="N409" s="211">
        <v>112</v>
      </c>
      <c r="O409" s="211">
        <v>121</v>
      </c>
      <c r="P409" s="212">
        <v>117</v>
      </c>
      <c r="Q409" s="212">
        <v>121</v>
      </c>
      <c r="R409" s="212">
        <v>128</v>
      </c>
      <c r="S409" s="620">
        <f>100</f>
        <v>100</v>
      </c>
      <c r="T409" s="72">
        <f t="shared" si="177"/>
        <v>98.245614035087726</v>
      </c>
      <c r="U409" s="72">
        <f t="shared" si="178"/>
        <v>94.736842105263165</v>
      </c>
      <c r="V409" s="72">
        <f t="shared" si="179"/>
        <v>96.491228070175438</v>
      </c>
      <c r="W409" s="72">
        <f t="shared" si="180"/>
        <v>96.491228070175438</v>
      </c>
      <c r="X409" s="72">
        <f t="shared" si="181"/>
        <v>92.10526315789474</v>
      </c>
      <c r="Y409" s="72">
        <f t="shared" si="182"/>
        <v>103.50877192982456</v>
      </c>
      <c r="Z409" s="72">
        <f t="shared" si="183"/>
        <v>98.245614035087726</v>
      </c>
      <c r="AA409" s="72">
        <f t="shared" si="184"/>
        <v>95.614035087719301</v>
      </c>
      <c r="AB409" s="72">
        <f t="shared" si="184"/>
        <v>98.245614035087726</v>
      </c>
      <c r="AC409" s="72">
        <f t="shared" si="184"/>
        <v>98.245614035087726</v>
      </c>
      <c r="AD409" s="72">
        <f t="shared" si="184"/>
        <v>106.14035087719299</v>
      </c>
      <c r="AE409" s="72">
        <f t="shared" si="174"/>
        <v>102.63157894736842</v>
      </c>
      <c r="AF409" s="72">
        <f t="shared" si="175"/>
        <v>106.14035087719299</v>
      </c>
      <c r="AG409" s="73">
        <f t="shared" si="175"/>
        <v>112.28070175438596</v>
      </c>
      <c r="AH409" s="621">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22"/>
      <c r="C410" s="1" t="s">
        <v>196</v>
      </c>
      <c r="D410" s="211">
        <v>40</v>
      </c>
      <c r="E410" s="211">
        <v>35</v>
      </c>
      <c r="F410" s="211">
        <v>32</v>
      </c>
      <c r="G410" s="211">
        <v>28</v>
      </c>
      <c r="H410" s="211">
        <v>29</v>
      </c>
      <c r="I410" s="211">
        <v>28</v>
      </c>
      <c r="J410" s="211">
        <v>37</v>
      </c>
      <c r="K410" s="211">
        <v>37</v>
      </c>
      <c r="L410" s="211">
        <v>38</v>
      </c>
      <c r="M410" s="211">
        <v>39</v>
      </c>
      <c r="N410" s="211">
        <v>35</v>
      </c>
      <c r="O410" s="211">
        <v>35</v>
      </c>
      <c r="P410" s="212">
        <v>33</v>
      </c>
      <c r="Q410" s="212">
        <v>35</v>
      </c>
      <c r="R410" s="212">
        <v>38</v>
      </c>
      <c r="S410" s="620">
        <f>100</f>
        <v>100</v>
      </c>
      <c r="T410" s="72">
        <f t="shared" si="177"/>
        <v>87.5</v>
      </c>
      <c r="U410" s="72">
        <f t="shared" si="178"/>
        <v>80</v>
      </c>
      <c r="V410" s="72">
        <f t="shared" si="179"/>
        <v>70</v>
      </c>
      <c r="W410" s="72">
        <f t="shared" si="180"/>
        <v>72.5</v>
      </c>
      <c r="X410" s="72">
        <f t="shared" si="181"/>
        <v>70</v>
      </c>
      <c r="Y410" s="72">
        <f t="shared" si="182"/>
        <v>92.5</v>
      </c>
      <c r="Z410" s="72">
        <f t="shared" si="183"/>
        <v>92.5</v>
      </c>
      <c r="AA410" s="72">
        <f t="shared" si="184"/>
        <v>95</v>
      </c>
      <c r="AB410" s="72">
        <f t="shared" si="184"/>
        <v>97.5</v>
      </c>
      <c r="AC410" s="72">
        <f t="shared" si="184"/>
        <v>87.5</v>
      </c>
      <c r="AD410" s="72">
        <f t="shared" si="184"/>
        <v>87.5</v>
      </c>
      <c r="AE410" s="72">
        <f t="shared" si="174"/>
        <v>82.5</v>
      </c>
      <c r="AF410" s="72">
        <f t="shared" si="175"/>
        <v>87.5</v>
      </c>
      <c r="AG410" s="73">
        <f t="shared" si="175"/>
        <v>95</v>
      </c>
      <c r="AH410" s="621">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622"/>
      <c r="C411" s="1" t="s">
        <v>197</v>
      </c>
      <c r="D411" s="211">
        <v>6</v>
      </c>
      <c r="E411" s="211">
        <v>7</v>
      </c>
      <c r="F411" s="211">
        <v>7</v>
      </c>
      <c r="G411" s="211">
        <v>8</v>
      </c>
      <c r="H411" s="211">
        <v>7</v>
      </c>
      <c r="I411" s="211">
        <v>8</v>
      </c>
      <c r="J411" s="211">
        <v>7</v>
      </c>
      <c r="K411" s="211">
        <v>6</v>
      </c>
      <c r="L411" s="211">
        <v>6</v>
      </c>
      <c r="M411" s="211">
        <v>5</v>
      </c>
      <c r="N411" s="211">
        <v>6</v>
      </c>
      <c r="O411" s="211">
        <v>8</v>
      </c>
      <c r="P411" s="212">
        <v>7</v>
      </c>
      <c r="Q411" s="212">
        <v>8</v>
      </c>
      <c r="R411" s="212">
        <v>9</v>
      </c>
      <c r="S411" s="620">
        <f>100</f>
        <v>100</v>
      </c>
      <c r="T411" s="72">
        <f t="shared" si="177"/>
        <v>116.66666666666667</v>
      </c>
      <c r="U411" s="72">
        <f t="shared" si="178"/>
        <v>116.66666666666667</v>
      </c>
      <c r="V411" s="72">
        <f t="shared" si="179"/>
        <v>133.33333333333334</v>
      </c>
      <c r="W411" s="72">
        <f t="shared" si="180"/>
        <v>116.66666666666667</v>
      </c>
      <c r="X411" s="72">
        <f t="shared" si="181"/>
        <v>133.33333333333334</v>
      </c>
      <c r="Y411" s="72">
        <f t="shared" si="182"/>
        <v>116.66666666666667</v>
      </c>
      <c r="Z411" s="72">
        <f t="shared" si="183"/>
        <v>100</v>
      </c>
      <c r="AA411" s="72">
        <f t="shared" si="184"/>
        <v>100</v>
      </c>
      <c r="AB411" s="72">
        <f t="shared" si="184"/>
        <v>83.333333333333329</v>
      </c>
      <c r="AC411" s="72">
        <f t="shared" si="184"/>
        <v>100</v>
      </c>
      <c r="AD411" s="72">
        <f t="shared" si="184"/>
        <v>133.33333333333334</v>
      </c>
      <c r="AE411" s="72">
        <f t="shared" si="174"/>
        <v>116.66666666666667</v>
      </c>
      <c r="AF411" s="72">
        <f t="shared" si="175"/>
        <v>133.33333333333334</v>
      </c>
      <c r="AG411" s="73">
        <f t="shared" si="175"/>
        <v>150</v>
      </c>
      <c r="AH411" s="621">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622"/>
      <c r="C412" s="1" t="s">
        <v>198</v>
      </c>
      <c r="D412" s="211">
        <v>1168</v>
      </c>
      <c r="E412" s="211">
        <v>1169</v>
      </c>
      <c r="F412" s="211">
        <v>1228</v>
      </c>
      <c r="G412" s="211">
        <v>1259</v>
      </c>
      <c r="H412" s="211">
        <v>1336</v>
      </c>
      <c r="I412" s="211">
        <v>1417</v>
      </c>
      <c r="J412" s="211">
        <v>1418</v>
      </c>
      <c r="K412" s="211">
        <v>1477</v>
      </c>
      <c r="L412" s="211">
        <v>1543</v>
      </c>
      <c r="M412" s="211">
        <v>1670</v>
      </c>
      <c r="N412" s="211">
        <v>1769</v>
      </c>
      <c r="O412" s="211">
        <v>1953</v>
      </c>
      <c r="P412" s="212">
        <v>1910</v>
      </c>
      <c r="Q412" s="212">
        <v>1959</v>
      </c>
      <c r="R412" s="212">
        <v>2042</v>
      </c>
      <c r="S412" s="620">
        <f>100</f>
        <v>100</v>
      </c>
      <c r="T412" s="72">
        <f t="shared" si="177"/>
        <v>100.08561643835617</v>
      </c>
      <c r="U412" s="72">
        <f t="shared" si="178"/>
        <v>105.13698630136986</v>
      </c>
      <c r="V412" s="72">
        <f t="shared" si="179"/>
        <v>107.79109589041096</v>
      </c>
      <c r="W412" s="72">
        <f t="shared" si="180"/>
        <v>114.38356164383562</v>
      </c>
      <c r="X412" s="72">
        <f t="shared" si="181"/>
        <v>121.31849315068493</v>
      </c>
      <c r="Y412" s="72">
        <f t="shared" si="182"/>
        <v>121.4041095890411</v>
      </c>
      <c r="Z412" s="72">
        <f t="shared" si="183"/>
        <v>126.45547945205479</v>
      </c>
      <c r="AA412" s="72">
        <f t="shared" si="184"/>
        <v>132.10616438356163</v>
      </c>
      <c r="AB412" s="72">
        <f t="shared" si="184"/>
        <v>142.97945205479451</v>
      </c>
      <c r="AC412" s="72">
        <f t="shared" si="184"/>
        <v>151.45547945205479</v>
      </c>
      <c r="AD412" s="72">
        <f t="shared" si="184"/>
        <v>167.20890410958904</v>
      </c>
      <c r="AE412" s="72">
        <f t="shared" si="174"/>
        <v>163.52739726027397</v>
      </c>
      <c r="AF412" s="72">
        <f t="shared" si="175"/>
        <v>167.72260273972603</v>
      </c>
      <c r="AG412" s="73">
        <f t="shared" si="175"/>
        <v>174.82876712328766</v>
      </c>
      <c r="AH412" s="621">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42"/>
      <c r="C413" s="9" t="s">
        <v>199</v>
      </c>
      <c r="D413">
        <v>1162</v>
      </c>
      <c r="E413">
        <v>1162</v>
      </c>
      <c r="F413">
        <v>1221</v>
      </c>
      <c r="G413">
        <v>1251</v>
      </c>
      <c r="H413">
        <v>1329</v>
      </c>
      <c r="I413">
        <v>1409</v>
      </c>
      <c r="J413">
        <v>1411</v>
      </c>
      <c r="K413">
        <v>1471</v>
      </c>
      <c r="L413">
        <v>1537</v>
      </c>
      <c r="M413">
        <v>1665</v>
      </c>
      <c r="N413">
        <v>1763</v>
      </c>
      <c r="O413">
        <v>1945</v>
      </c>
      <c r="P413">
        <v>1903</v>
      </c>
      <c r="Q413">
        <v>1951</v>
      </c>
      <c r="R413">
        <v>2033</v>
      </c>
      <c r="S413" s="59">
        <f>100</f>
        <v>100</v>
      </c>
      <c r="T413" s="74">
        <f t="shared" si="177"/>
        <v>100</v>
      </c>
      <c r="U413" s="74">
        <f t="shared" si="178"/>
        <v>105.07745266781411</v>
      </c>
      <c r="V413" s="74">
        <f t="shared" si="179"/>
        <v>107.65920826161791</v>
      </c>
      <c r="W413" s="74">
        <f t="shared" si="180"/>
        <v>114.37177280550775</v>
      </c>
      <c r="X413" s="74">
        <f t="shared" si="181"/>
        <v>121.25645438898451</v>
      </c>
      <c r="Y413" s="74">
        <f t="shared" si="182"/>
        <v>121.42857142857143</v>
      </c>
      <c r="Z413" s="74">
        <f t="shared" si="183"/>
        <v>126.592082616179</v>
      </c>
      <c r="AA413" s="74">
        <f t="shared" si="184"/>
        <v>132.27194492254733</v>
      </c>
      <c r="AB413" s="74">
        <f t="shared" si="184"/>
        <v>143.28743545611016</v>
      </c>
      <c r="AC413" s="74">
        <f t="shared" si="184"/>
        <v>151.72117039586919</v>
      </c>
      <c r="AD413" s="74">
        <f t="shared" si="184"/>
        <v>167.38382099827882</v>
      </c>
      <c r="AE413" s="74">
        <f t="shared" si="174"/>
        <v>163.76936316695353</v>
      </c>
      <c r="AF413" s="74">
        <f t="shared" si="175"/>
        <v>167.90017211703957</v>
      </c>
      <c r="AG413" s="75">
        <f t="shared" si="175"/>
        <v>174.95697074010326</v>
      </c>
      <c r="AH413" s="237"/>
      <c r="AI413" s="238"/>
      <c r="AJ413" s="238"/>
      <c r="AK413" s="238"/>
      <c r="AL413" s="238"/>
      <c r="AM413" s="238"/>
      <c r="AN413" s="238"/>
      <c r="AO413" s="238"/>
      <c r="AP413" s="238"/>
      <c r="AQ413" s="238"/>
      <c r="AR413" s="238"/>
      <c r="AS413" s="238"/>
      <c r="AT413" s="238"/>
      <c r="AU413" s="238"/>
      <c r="AV413" s="239"/>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45"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3" t="s">
        <v>178</v>
      </c>
      <c r="V5" s="343"/>
      <c r="W5" s="343"/>
      <c r="X5" s="159"/>
      <c r="Y5" s="160"/>
      <c r="Z5" s="343" t="s">
        <v>179</v>
      </c>
      <c r="AA5" s="343"/>
      <c r="AB5" s="343"/>
      <c r="AH5" s="344" t="s">
        <v>180</v>
      </c>
      <c r="AI5" s="344"/>
      <c r="AJ5" s="344"/>
      <c r="AK5" s="344"/>
      <c r="AQ5" s="150"/>
      <c r="AR5" s="150"/>
      <c r="AS5" s="150"/>
      <c r="AT5" s="150"/>
    </row>
    <row r="6" spans="1:48">
      <c r="B6" s="11"/>
      <c r="E6" s="14"/>
      <c r="F6" s="154" t="s">
        <v>181</v>
      </c>
      <c r="S6" s="157"/>
      <c r="T6" s="156"/>
      <c r="U6" s="159" t="s">
        <v>182</v>
      </c>
      <c r="V6" s="159"/>
      <c r="W6" s="159"/>
      <c r="X6" s="159"/>
      <c r="Y6" s="161"/>
      <c r="Z6" s="159" t="s">
        <v>183</v>
      </c>
      <c r="AA6" s="159"/>
      <c r="AB6" s="159"/>
      <c r="AH6" s="624" t="s">
        <v>184</v>
      </c>
      <c r="AI6" s="625"/>
      <c r="AJ6" s="625"/>
      <c r="AK6" s="625"/>
      <c r="AL6" s="610"/>
      <c r="AM6" s="610" t="s">
        <v>185</v>
      </c>
      <c r="AN6" s="610"/>
      <c r="AO6" s="610"/>
      <c r="AP6" s="611"/>
      <c r="AQ6" s="150"/>
      <c r="AR6" s="150"/>
      <c r="AS6" s="150"/>
      <c r="AT6" s="150"/>
    </row>
    <row r="7" spans="1:48">
      <c r="E7" s="15"/>
      <c r="F7" s="154" t="s">
        <v>186</v>
      </c>
      <c r="AH7" s="612" t="s">
        <v>187</v>
      </c>
      <c r="AI7" s="613"/>
      <c r="AJ7" s="613"/>
      <c r="AK7" s="613"/>
      <c r="AL7" s="613"/>
      <c r="AM7" s="613" t="s">
        <v>188</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189</v>
      </c>
      <c r="AI8" s="616"/>
      <c r="AJ8" s="616"/>
      <c r="AK8" s="616"/>
      <c r="AL8" s="616"/>
      <c r="AM8" s="617"/>
      <c r="AN8" s="617"/>
      <c r="AO8" s="617"/>
      <c r="AP8" s="618"/>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39" t="s">
        <v>193</v>
      </c>
      <c r="C11" s="34" t="s">
        <v>194</v>
      </c>
      <c r="D11" s="40">
        <f>SUM(D17,D23,D29,D35,D41,D47,D53,D59,D65,D71,D77,D83)</f>
        <v>354851</v>
      </c>
      <c r="E11" s="41">
        <f t="shared" ref="E11:Q11" si="0">SUM(E17,E23,E29,E35,E41,E47,E53,E59,E65,E71,E77,E83)</f>
        <v>351854</v>
      </c>
      <c r="F11" s="41">
        <f t="shared" si="0"/>
        <v>353696</v>
      </c>
      <c r="G11" s="41">
        <f t="shared" si="0"/>
        <v>355158</v>
      </c>
      <c r="H11" s="41">
        <f t="shared" si="0"/>
        <v>354097</v>
      </c>
      <c r="I11" s="41">
        <f t="shared" si="0"/>
        <v>363143</v>
      </c>
      <c r="J11" s="41">
        <f t="shared" si="0"/>
        <v>366248</v>
      </c>
      <c r="K11" s="41">
        <f t="shared" si="0"/>
        <v>360992</v>
      </c>
      <c r="L11" s="41">
        <f t="shared" si="0"/>
        <v>354709</v>
      </c>
      <c r="M11" s="41">
        <f t="shared" si="0"/>
        <v>352941</v>
      </c>
      <c r="N11" s="41">
        <f t="shared" si="0"/>
        <v>343918</v>
      </c>
      <c r="O11" s="41">
        <f t="shared" si="0"/>
        <v>344314</v>
      </c>
      <c r="P11" s="41">
        <f t="shared" si="0"/>
        <v>341822</v>
      </c>
      <c r="Q11" s="41">
        <f t="shared" si="0"/>
        <v>342316</v>
      </c>
      <c r="R11" s="42">
        <f t="shared" ref="R11" si="1">SUM(R17,R23,R29,R35,R41,R47,R53,R59,R65,R71,R77,R83)</f>
        <v>341404</v>
      </c>
      <c r="S11" s="620">
        <f>100</f>
        <v>100</v>
      </c>
      <c r="T11" s="72">
        <f>E11*100/$D11</f>
        <v>99.155420162265287</v>
      </c>
      <c r="U11" s="72">
        <f t="shared" ref="U11:AD26" si="2">F11*100/$D11</f>
        <v>99.674511273745878</v>
      </c>
      <c r="V11" s="72">
        <f t="shared" si="2"/>
        <v>100.08651518524677</v>
      </c>
      <c r="W11" s="72">
        <f t="shared" si="2"/>
        <v>99.787516450566571</v>
      </c>
      <c r="X11" s="72">
        <f t="shared" si="2"/>
        <v>102.33675542692566</v>
      </c>
      <c r="Y11" s="72">
        <f t="shared" si="2"/>
        <v>103.21177057412829</v>
      </c>
      <c r="Z11" s="72">
        <f t="shared" si="2"/>
        <v>101.73058551335632</v>
      </c>
      <c r="AA11" s="72">
        <f t="shared" si="2"/>
        <v>99.959983204218105</v>
      </c>
      <c r="AB11" s="72">
        <f t="shared" si="2"/>
        <v>99.461745915891456</v>
      </c>
      <c r="AC11" s="72">
        <f t="shared" si="2"/>
        <v>96.918988533215355</v>
      </c>
      <c r="AD11" s="72">
        <f t="shared" si="2"/>
        <v>97.030584667931052</v>
      </c>
      <c r="AE11" s="72">
        <f t="shared" ref="AE11:AE23" si="3">P11*100/$D11</f>
        <v>96.328318082800948</v>
      </c>
      <c r="AF11" s="72">
        <f t="shared" ref="AF11:AG23" si="4">Q11*100/$D11</f>
        <v>96.467531442774572</v>
      </c>
      <c r="AG11" s="73">
        <f t="shared" si="4"/>
        <v>96.210522162823267</v>
      </c>
      <c r="AH11" s="628"/>
      <c r="AI11" s="213"/>
      <c r="AJ11" s="214"/>
      <c r="AK11" s="213"/>
      <c r="AL11" s="213"/>
      <c r="AM11" s="213"/>
      <c r="AN11" s="213"/>
      <c r="AO11" s="213"/>
      <c r="AP11" s="213"/>
      <c r="AQ11" s="213"/>
      <c r="AR11" s="213"/>
      <c r="AS11" s="213"/>
      <c r="AT11" s="213"/>
      <c r="AU11" s="213"/>
      <c r="AV11" s="215"/>
    </row>
    <row r="12" spans="1:48">
      <c r="B12" s="622"/>
      <c r="C12" s="1" t="s">
        <v>195</v>
      </c>
      <c r="D12" s="623">
        <f t="shared" ref="D12:Q16" si="5">SUM(D18,D24,D30,D36,D42,D48,D54,D60,D66,D72,D78,D84)</f>
        <v>300098</v>
      </c>
      <c r="E12" s="35">
        <f t="shared" si="5"/>
        <v>293924</v>
      </c>
      <c r="F12" s="35">
        <f t="shared" si="5"/>
        <v>292523</v>
      </c>
      <c r="G12" s="35">
        <f t="shared" si="5"/>
        <v>304743</v>
      </c>
      <c r="H12" s="35">
        <f t="shared" si="5"/>
        <v>304796</v>
      </c>
      <c r="I12" s="35">
        <f t="shared" si="5"/>
        <v>317412</v>
      </c>
      <c r="J12" s="35">
        <f t="shared" si="5"/>
        <v>325438</v>
      </c>
      <c r="K12" s="35">
        <f t="shared" si="5"/>
        <v>324744</v>
      </c>
      <c r="L12" s="35">
        <f t="shared" si="5"/>
        <v>329940</v>
      </c>
      <c r="M12" s="35">
        <f t="shared" si="5"/>
        <v>336161</v>
      </c>
      <c r="N12" s="35">
        <f t="shared" si="5"/>
        <v>341596</v>
      </c>
      <c r="O12" s="35">
        <f t="shared" si="5"/>
        <v>353355</v>
      </c>
      <c r="P12" s="35">
        <f t="shared" si="5"/>
        <v>352594</v>
      </c>
      <c r="Q12" s="35">
        <f t="shared" si="5"/>
        <v>352484</v>
      </c>
      <c r="R12" s="36">
        <f t="shared" ref="R12" si="6">SUM(R18,R24,R30,R36,R42,R48,R54,R60,R66,R72,R78,R84)</f>
        <v>353640</v>
      </c>
      <c r="S12" s="620">
        <f>100</f>
        <v>100</v>
      </c>
      <c r="T12" s="72">
        <f t="shared" ref="T12:AA56" si="7">E12*100/$D12</f>
        <v>97.942672060460254</v>
      </c>
      <c r="U12" s="72">
        <f t="shared" si="2"/>
        <v>97.475824563975763</v>
      </c>
      <c r="V12" s="72">
        <f t="shared" si="2"/>
        <v>101.54782770961486</v>
      </c>
      <c r="W12" s="72">
        <f t="shared" si="2"/>
        <v>101.56548860705503</v>
      </c>
      <c r="X12" s="72">
        <f t="shared" si="2"/>
        <v>105.76944864677539</v>
      </c>
      <c r="Y12" s="72">
        <f t="shared" si="2"/>
        <v>108.44390832328106</v>
      </c>
      <c r="Z12" s="72">
        <f t="shared" si="2"/>
        <v>108.21265053415884</v>
      </c>
      <c r="AA12" s="72">
        <f t="shared" si="2"/>
        <v>109.94408493225546</v>
      </c>
      <c r="AB12" s="72">
        <f t="shared" si="2"/>
        <v>112.01707442235536</v>
      </c>
      <c r="AC12" s="72">
        <f t="shared" si="2"/>
        <v>113.82814947117275</v>
      </c>
      <c r="AD12" s="72">
        <f t="shared" si="2"/>
        <v>117.74653613153036</v>
      </c>
      <c r="AE12" s="72">
        <f t="shared" si="3"/>
        <v>117.49295230224793</v>
      </c>
      <c r="AF12" s="72">
        <f t="shared" si="4"/>
        <v>117.45629760944757</v>
      </c>
      <c r="AG12" s="73">
        <f t="shared" si="4"/>
        <v>117.84150510833128</v>
      </c>
      <c r="AH12" s="628"/>
      <c r="AI12" s="213"/>
      <c r="AJ12" s="213"/>
      <c r="AK12" s="213"/>
      <c r="AL12" s="213"/>
      <c r="AM12" s="213"/>
      <c r="AN12" s="213"/>
      <c r="AO12" s="213"/>
      <c r="AP12" s="213"/>
      <c r="AQ12" s="213"/>
      <c r="AR12" s="213"/>
      <c r="AS12" s="213"/>
      <c r="AT12" s="213"/>
      <c r="AU12" s="213"/>
      <c r="AV12" s="215"/>
    </row>
    <row r="13" spans="1:48">
      <c r="B13" s="622"/>
      <c r="C13" s="1" t="s">
        <v>196</v>
      </c>
      <c r="D13" s="623">
        <f t="shared" si="5"/>
        <v>253840</v>
      </c>
      <c r="E13" s="35">
        <f t="shared" si="5"/>
        <v>240573</v>
      </c>
      <c r="F13" s="35">
        <f t="shared" si="5"/>
        <v>237764</v>
      </c>
      <c r="G13" s="35">
        <f t="shared" si="5"/>
        <v>248627</v>
      </c>
      <c r="H13" s="35">
        <f t="shared" si="5"/>
        <v>255784</v>
      </c>
      <c r="I13" s="35">
        <f t="shared" si="5"/>
        <v>261834</v>
      </c>
      <c r="J13" s="35">
        <f t="shared" si="5"/>
        <v>263764</v>
      </c>
      <c r="K13" s="35">
        <f t="shared" si="5"/>
        <v>265766</v>
      </c>
      <c r="L13" s="35">
        <f t="shared" si="5"/>
        <v>274778</v>
      </c>
      <c r="M13" s="35">
        <f t="shared" si="5"/>
        <v>283788</v>
      </c>
      <c r="N13" s="35">
        <f t="shared" si="5"/>
        <v>294708</v>
      </c>
      <c r="O13" s="35">
        <f t="shared" si="5"/>
        <v>308498</v>
      </c>
      <c r="P13" s="35">
        <f t="shared" si="5"/>
        <v>302835</v>
      </c>
      <c r="Q13" s="35">
        <f t="shared" si="5"/>
        <v>304625</v>
      </c>
      <c r="R13" s="36">
        <f t="shared" ref="R13" si="8">SUM(R19,R25,R31,R37,R43,R49,R55,R61,R67,R73,R79,R85)</f>
        <v>306852</v>
      </c>
      <c r="S13" s="620">
        <f>100</f>
        <v>100</v>
      </c>
      <c r="T13" s="72">
        <f t="shared" si="7"/>
        <v>94.773479357075317</v>
      </c>
      <c r="U13" s="72">
        <f t="shared" si="2"/>
        <v>93.666876772770252</v>
      </c>
      <c r="V13" s="72">
        <f t="shared" si="2"/>
        <v>97.946344153797668</v>
      </c>
      <c r="W13" s="72">
        <f t="shared" si="2"/>
        <v>100.76583674755751</v>
      </c>
      <c r="X13" s="72">
        <f t="shared" si="2"/>
        <v>103.14922786006933</v>
      </c>
      <c r="Y13" s="72">
        <f t="shared" si="2"/>
        <v>103.90954932240781</v>
      </c>
      <c r="Z13" s="72">
        <f t="shared" si="2"/>
        <v>104.6982351087299</v>
      </c>
      <c r="AA13" s="72">
        <f t="shared" si="2"/>
        <v>108.24850299401197</v>
      </c>
      <c r="AB13" s="72">
        <f t="shared" si="2"/>
        <v>111.79798298140561</v>
      </c>
      <c r="AC13" s="72">
        <f t="shared" si="2"/>
        <v>116.09990545225338</v>
      </c>
      <c r="AD13" s="72">
        <f t="shared" si="2"/>
        <v>121.53246139300347</v>
      </c>
      <c r="AE13" s="72">
        <f t="shared" si="3"/>
        <v>119.30152852190356</v>
      </c>
      <c r="AF13" s="72">
        <f t="shared" si="4"/>
        <v>120.00669713205168</v>
      </c>
      <c r="AG13" s="73">
        <f t="shared" si="4"/>
        <v>120.88402143082257</v>
      </c>
      <c r="AH13" s="628"/>
      <c r="AI13" s="213"/>
      <c r="AJ13" s="213"/>
      <c r="AK13" s="213"/>
      <c r="AL13" s="213"/>
      <c r="AM13" s="213"/>
      <c r="AN13" s="213"/>
      <c r="AO13" s="213"/>
      <c r="AP13" s="213"/>
      <c r="AQ13" s="213"/>
      <c r="AR13" s="213"/>
      <c r="AS13" s="213"/>
      <c r="AT13" s="213"/>
      <c r="AU13" s="213"/>
      <c r="AV13" s="215"/>
    </row>
    <row r="14" spans="1:48">
      <c r="B14" s="622"/>
      <c r="C14" s="1" t="s">
        <v>197</v>
      </c>
      <c r="D14" s="623">
        <f t="shared" si="5"/>
        <v>572711</v>
      </c>
      <c r="E14" s="35">
        <f t="shared" si="5"/>
        <v>549558</v>
      </c>
      <c r="F14" s="35">
        <f t="shared" si="5"/>
        <v>530060</v>
      </c>
      <c r="G14" s="35">
        <f t="shared" si="5"/>
        <v>537119</v>
      </c>
      <c r="H14" s="35">
        <f t="shared" si="5"/>
        <v>538876</v>
      </c>
      <c r="I14" s="35">
        <f t="shared" si="5"/>
        <v>518051</v>
      </c>
      <c r="J14" s="35">
        <f t="shared" si="5"/>
        <v>513698</v>
      </c>
      <c r="K14" s="35">
        <f t="shared" si="5"/>
        <v>499437</v>
      </c>
      <c r="L14" s="35">
        <f t="shared" si="5"/>
        <v>497573</v>
      </c>
      <c r="M14" s="35">
        <f t="shared" si="5"/>
        <v>511995</v>
      </c>
      <c r="N14" s="35">
        <f t="shared" si="5"/>
        <v>533133</v>
      </c>
      <c r="O14" s="35">
        <f t="shared" si="5"/>
        <v>558252</v>
      </c>
      <c r="P14" s="35">
        <f t="shared" si="5"/>
        <v>517928</v>
      </c>
      <c r="Q14" s="35">
        <f t="shared" si="5"/>
        <v>534330</v>
      </c>
      <c r="R14" s="36">
        <f t="shared" ref="R14" si="9">SUM(R20,R26,R32,R38,R44,R50,R56,R62,R68,R74,R80,R86)</f>
        <v>554118</v>
      </c>
      <c r="S14" s="620">
        <f>100</f>
        <v>100</v>
      </c>
      <c r="T14" s="72">
        <f t="shared" si="7"/>
        <v>95.957297834335293</v>
      </c>
      <c r="U14" s="72">
        <f t="shared" si="2"/>
        <v>92.55278840462293</v>
      </c>
      <c r="V14" s="72">
        <f t="shared" si="2"/>
        <v>93.785347234469043</v>
      </c>
      <c r="W14" s="72">
        <f t="shared" si="2"/>
        <v>94.092133728878963</v>
      </c>
      <c r="X14" s="72">
        <f t="shared" si="2"/>
        <v>90.455919303104011</v>
      </c>
      <c r="Y14" s="72">
        <f t="shared" si="2"/>
        <v>89.695850088439016</v>
      </c>
      <c r="Z14" s="72">
        <f t="shared" si="2"/>
        <v>87.205763465342898</v>
      </c>
      <c r="AA14" s="72">
        <f t="shared" si="2"/>
        <v>86.880293900414003</v>
      </c>
      <c r="AB14" s="72">
        <f t="shared" si="2"/>
        <v>89.398492433356438</v>
      </c>
      <c r="AC14" s="72">
        <f t="shared" si="2"/>
        <v>93.089359205602833</v>
      </c>
      <c r="AD14" s="72">
        <f t="shared" si="2"/>
        <v>97.475340966036967</v>
      </c>
      <c r="AE14" s="72">
        <f t="shared" si="3"/>
        <v>90.434442502413958</v>
      </c>
      <c r="AF14" s="72">
        <f t="shared" si="4"/>
        <v>93.298365144025524</v>
      </c>
      <c r="AG14" s="73">
        <f t="shared" si="4"/>
        <v>96.753510933088421</v>
      </c>
      <c r="AH14" s="628"/>
      <c r="AI14" s="213"/>
      <c r="AJ14" s="213"/>
      <c r="AK14" s="213"/>
      <c r="AL14" s="213"/>
      <c r="AM14" s="213"/>
      <c r="AN14" s="213"/>
      <c r="AO14" s="213"/>
      <c r="AP14" s="213"/>
      <c r="AQ14" s="213"/>
      <c r="AR14" s="213"/>
      <c r="AS14" s="213"/>
      <c r="AT14" s="213"/>
      <c r="AU14" s="213"/>
      <c r="AV14" s="215"/>
    </row>
    <row r="15" spans="1:48">
      <c r="B15" s="622"/>
      <c r="C15" s="1" t="s">
        <v>198</v>
      </c>
      <c r="D15" s="623">
        <f t="shared" si="5"/>
        <v>1481500</v>
      </c>
      <c r="E15" s="35">
        <f t="shared" si="5"/>
        <v>1435909</v>
      </c>
      <c r="F15" s="35">
        <f t="shared" si="5"/>
        <v>1414043</v>
      </c>
      <c r="G15" s="35">
        <f t="shared" si="5"/>
        <v>1445647</v>
      </c>
      <c r="H15" s="35">
        <f t="shared" si="5"/>
        <v>1453553</v>
      </c>
      <c r="I15" s="35">
        <f t="shared" si="5"/>
        <v>1460440</v>
      </c>
      <c r="J15" s="35">
        <f t="shared" si="5"/>
        <v>1469148</v>
      </c>
      <c r="K15" s="35">
        <f t="shared" si="5"/>
        <v>1450939</v>
      </c>
      <c r="L15" s="35">
        <f t="shared" si="5"/>
        <v>1457000</v>
      </c>
      <c r="M15" s="35">
        <f t="shared" si="5"/>
        <v>1484885</v>
      </c>
      <c r="N15" s="35">
        <f t="shared" si="5"/>
        <v>1513355</v>
      </c>
      <c r="O15" s="35">
        <f t="shared" si="5"/>
        <v>1564419</v>
      </c>
      <c r="P15" s="35">
        <f t="shared" si="5"/>
        <v>1515179</v>
      </c>
      <c r="Q15" s="35">
        <f t="shared" si="5"/>
        <v>1533755</v>
      </c>
      <c r="R15" s="36">
        <f t="shared" ref="R15" si="10">SUM(R21,R27,R33,R39,R45,R51,R57,R63,R69,R75,R81,R87)</f>
        <v>1556014</v>
      </c>
      <c r="S15" s="620">
        <f>100</f>
        <v>100</v>
      </c>
      <c r="T15" s="72">
        <f t="shared" si="7"/>
        <v>96.922645966925415</v>
      </c>
      <c r="U15" s="72">
        <f t="shared" si="2"/>
        <v>95.446709416132293</v>
      </c>
      <c r="V15" s="72">
        <f t="shared" si="2"/>
        <v>97.579952750590621</v>
      </c>
      <c r="W15" s="72">
        <f t="shared" si="2"/>
        <v>98.113601079986495</v>
      </c>
      <c r="X15" s="72">
        <f t="shared" si="2"/>
        <v>98.57846776915288</v>
      </c>
      <c r="Y15" s="72">
        <f t="shared" si="2"/>
        <v>99.166250421869734</v>
      </c>
      <c r="Z15" s="72">
        <f t="shared" si="2"/>
        <v>97.937158285521434</v>
      </c>
      <c r="AA15" s="72">
        <f t="shared" si="2"/>
        <v>98.346270671616608</v>
      </c>
      <c r="AB15" s="72">
        <f t="shared" si="2"/>
        <v>100.22848464394195</v>
      </c>
      <c r="AC15" s="72">
        <f t="shared" si="2"/>
        <v>102.15018562267971</v>
      </c>
      <c r="AD15" s="72">
        <f t="shared" si="2"/>
        <v>105.59696253796828</v>
      </c>
      <c r="AE15" s="72">
        <f t="shared" si="3"/>
        <v>102.27330408369896</v>
      </c>
      <c r="AF15" s="72">
        <f t="shared" si="4"/>
        <v>103.52716841039486</v>
      </c>
      <c r="AG15" s="73">
        <f t="shared" si="4"/>
        <v>105.02963212959838</v>
      </c>
      <c r="AH15" s="628"/>
      <c r="AI15" s="213"/>
      <c r="AJ15" s="213"/>
      <c r="AK15" s="213"/>
      <c r="AL15" s="213"/>
      <c r="AM15" s="213"/>
      <c r="AN15" s="213"/>
      <c r="AO15" s="213"/>
      <c r="AP15" s="213"/>
      <c r="AQ15" s="213"/>
      <c r="AR15" s="213"/>
      <c r="AS15" s="213"/>
      <c r="AT15" s="213"/>
      <c r="AU15" s="213"/>
      <c r="AV15" s="215"/>
    </row>
    <row r="16" spans="1:48">
      <c r="B16" s="622"/>
      <c r="C16" s="8" t="s">
        <v>199</v>
      </c>
      <c r="D16" s="37">
        <f t="shared" si="5"/>
        <v>908789</v>
      </c>
      <c r="E16" s="38">
        <f t="shared" si="5"/>
        <v>886351</v>
      </c>
      <c r="F16" s="38">
        <f t="shared" si="5"/>
        <v>883983</v>
      </c>
      <c r="G16" s="38">
        <f t="shared" si="5"/>
        <v>908528</v>
      </c>
      <c r="H16" s="38">
        <f t="shared" si="5"/>
        <v>914677</v>
      </c>
      <c r="I16" s="38">
        <f t="shared" si="5"/>
        <v>942389</v>
      </c>
      <c r="J16" s="38">
        <f t="shared" si="5"/>
        <v>955450</v>
      </c>
      <c r="K16" s="38">
        <f t="shared" si="5"/>
        <v>951502</v>
      </c>
      <c r="L16" s="38">
        <f t="shared" si="5"/>
        <v>959427</v>
      </c>
      <c r="M16" s="38">
        <f t="shared" si="5"/>
        <v>972890</v>
      </c>
      <c r="N16" s="38">
        <f t="shared" si="5"/>
        <v>980222</v>
      </c>
      <c r="O16" s="38">
        <f t="shared" si="5"/>
        <v>1006167</v>
      </c>
      <c r="P16" s="38">
        <f t="shared" si="5"/>
        <v>997251</v>
      </c>
      <c r="Q16" s="38">
        <f t="shared" si="5"/>
        <v>999425</v>
      </c>
      <c r="R16" s="39">
        <f t="shared" ref="R16" si="11">SUM(R22,R28,R34,R40,R46,R52,R58,R64,R70,R76,R82,R88)</f>
        <v>1001896</v>
      </c>
      <c r="S16" s="620">
        <f>100</f>
        <v>100</v>
      </c>
      <c r="T16" s="72">
        <f t="shared" si="7"/>
        <v>97.531000045114979</v>
      </c>
      <c r="U16" s="72">
        <f t="shared" si="2"/>
        <v>97.270433510968999</v>
      </c>
      <c r="V16" s="72">
        <f t="shared" si="2"/>
        <v>99.971280462241509</v>
      </c>
      <c r="W16" s="72">
        <f t="shared" si="2"/>
        <v>100.64789516598462</v>
      </c>
      <c r="X16" s="72">
        <f t="shared" si="2"/>
        <v>103.69722784936877</v>
      </c>
      <c r="Y16" s="72">
        <f t="shared" si="2"/>
        <v>105.13441513926774</v>
      </c>
      <c r="Z16" s="72">
        <f t="shared" si="2"/>
        <v>104.69999086696691</v>
      </c>
      <c r="AA16" s="72">
        <f t="shared" si="2"/>
        <v>105.57203047131952</v>
      </c>
      <c r="AB16" s="72">
        <f t="shared" si="2"/>
        <v>107.05345245155917</v>
      </c>
      <c r="AC16" s="72">
        <f t="shared" si="2"/>
        <v>107.86024038583213</v>
      </c>
      <c r="AD16" s="72">
        <f t="shared" si="2"/>
        <v>110.71513849749502</v>
      </c>
      <c r="AE16" s="72">
        <f t="shared" si="3"/>
        <v>109.73405267889466</v>
      </c>
      <c r="AF16" s="72">
        <f t="shared" si="4"/>
        <v>109.97327212367227</v>
      </c>
      <c r="AG16" s="73">
        <f t="shared" si="4"/>
        <v>110.24517242176127</v>
      </c>
      <c r="AH16" s="216"/>
      <c r="AI16" s="217"/>
      <c r="AJ16" s="217"/>
      <c r="AK16" s="217"/>
      <c r="AL16" s="217"/>
      <c r="AM16" s="217"/>
      <c r="AN16" s="217"/>
      <c r="AO16" s="217"/>
      <c r="AP16" s="217"/>
      <c r="AQ16" s="217"/>
      <c r="AR16" s="217"/>
      <c r="AS16" s="217"/>
      <c r="AT16" s="217"/>
      <c r="AU16" s="217"/>
      <c r="AV16" s="218"/>
    </row>
    <row r="17" spans="2:48" ht="15" customHeight="1">
      <c r="B17" s="341" t="s">
        <v>200</v>
      </c>
      <c r="C17" s="1" t="s">
        <v>194</v>
      </c>
      <c r="D17" s="211">
        <v>1527</v>
      </c>
      <c r="E17" s="211">
        <v>1540</v>
      </c>
      <c r="F17" s="211">
        <v>1552</v>
      </c>
      <c r="G17" s="211">
        <v>1571</v>
      </c>
      <c r="H17" s="211">
        <v>1479</v>
      </c>
      <c r="I17" s="212">
        <v>1669</v>
      </c>
      <c r="J17" s="211">
        <v>1705</v>
      </c>
      <c r="K17" s="211">
        <v>1541</v>
      </c>
      <c r="L17" s="211">
        <v>1506</v>
      </c>
      <c r="M17" s="211">
        <v>1669</v>
      </c>
      <c r="N17" s="211">
        <v>1676</v>
      </c>
      <c r="O17" s="211">
        <v>1714</v>
      </c>
      <c r="P17" s="212">
        <v>1679</v>
      </c>
      <c r="Q17" s="212">
        <v>1671</v>
      </c>
      <c r="R17" s="212">
        <v>1630</v>
      </c>
      <c r="S17" s="620">
        <f>100</f>
        <v>100</v>
      </c>
      <c r="T17" s="72">
        <f t="shared" si="7"/>
        <v>100.85134250163719</v>
      </c>
      <c r="U17" s="72">
        <f t="shared" si="2"/>
        <v>101.63719711853307</v>
      </c>
      <c r="V17" s="72">
        <f t="shared" si="2"/>
        <v>102.88146692861821</v>
      </c>
      <c r="W17" s="72">
        <f t="shared" si="2"/>
        <v>96.856581532416499</v>
      </c>
      <c r="X17" s="72">
        <f t="shared" si="2"/>
        <v>109.29927963326784</v>
      </c>
      <c r="Y17" s="72">
        <f t="shared" si="2"/>
        <v>111.65684348395547</v>
      </c>
      <c r="Z17" s="72">
        <f t="shared" si="2"/>
        <v>100.91683038637852</v>
      </c>
      <c r="AA17" s="72">
        <f t="shared" si="2"/>
        <v>98.624754420432225</v>
      </c>
      <c r="AB17" s="72">
        <f t="shared" si="2"/>
        <v>109.29927963326784</v>
      </c>
      <c r="AC17" s="72">
        <f t="shared" si="2"/>
        <v>109.75769482645711</v>
      </c>
      <c r="AD17" s="72">
        <f t="shared" si="2"/>
        <v>112.24623444662737</v>
      </c>
      <c r="AE17" s="72">
        <f t="shared" si="3"/>
        <v>109.95415848068107</v>
      </c>
      <c r="AF17" s="72">
        <f t="shared" si="4"/>
        <v>109.43025540275049</v>
      </c>
      <c r="AG17" s="73">
        <f t="shared" si="4"/>
        <v>106.74525212835626</v>
      </c>
      <c r="AH17" s="621">
        <v>1</v>
      </c>
      <c r="AI17" s="234">
        <v>1</v>
      </c>
      <c r="AJ17" s="234">
        <v>1</v>
      </c>
      <c r="AK17" s="234">
        <v>1</v>
      </c>
      <c r="AL17" s="234">
        <v>1</v>
      </c>
      <c r="AM17" s="234">
        <v>4</v>
      </c>
      <c r="AN17" s="234">
        <v>1</v>
      </c>
      <c r="AO17" s="234">
        <v>1</v>
      </c>
      <c r="AP17" s="234">
        <v>1</v>
      </c>
      <c r="AQ17" s="234">
        <v>1</v>
      </c>
      <c r="AR17" s="234">
        <v>1</v>
      </c>
      <c r="AS17" s="234">
        <v>1</v>
      </c>
      <c r="AT17" s="234">
        <v>4</v>
      </c>
      <c r="AU17" s="234">
        <v>6</v>
      </c>
      <c r="AV17" s="236">
        <v>7</v>
      </c>
    </row>
    <row r="18" spans="2:48" ht="14.45">
      <c r="B18" s="622"/>
      <c r="C18" s="1" t="s">
        <v>195</v>
      </c>
      <c r="D18" s="212">
        <v>1384</v>
      </c>
      <c r="E18" s="212">
        <v>1466</v>
      </c>
      <c r="F18" s="212">
        <v>1386</v>
      </c>
      <c r="G18" s="212">
        <v>1544</v>
      </c>
      <c r="H18" s="211">
        <v>1241</v>
      </c>
      <c r="I18" s="211">
        <v>1386</v>
      </c>
      <c r="J18" s="211">
        <v>1406</v>
      </c>
      <c r="K18" s="211">
        <v>1520</v>
      </c>
      <c r="L18" s="211">
        <v>1400</v>
      </c>
      <c r="M18" s="211">
        <v>1553</v>
      </c>
      <c r="N18" s="211">
        <v>1684</v>
      </c>
      <c r="O18" s="211">
        <v>1473</v>
      </c>
      <c r="P18" s="212">
        <v>1471</v>
      </c>
      <c r="Q18" s="212">
        <v>1462</v>
      </c>
      <c r="R18" s="212">
        <v>1457</v>
      </c>
      <c r="S18" s="620">
        <f>100</f>
        <v>100</v>
      </c>
      <c r="T18" s="72">
        <f t="shared" si="7"/>
        <v>105.92485549132948</v>
      </c>
      <c r="U18" s="72">
        <f t="shared" si="2"/>
        <v>100.14450867052022</v>
      </c>
      <c r="V18" s="72">
        <f t="shared" si="2"/>
        <v>111.5606936416185</v>
      </c>
      <c r="W18" s="72">
        <f t="shared" si="2"/>
        <v>89.667630057803464</v>
      </c>
      <c r="X18" s="72">
        <f t="shared" si="2"/>
        <v>100.14450867052022</v>
      </c>
      <c r="Y18" s="72">
        <f t="shared" si="2"/>
        <v>101.58959537572254</v>
      </c>
      <c r="Z18" s="72">
        <f t="shared" si="2"/>
        <v>109.82658959537572</v>
      </c>
      <c r="AA18" s="72">
        <f t="shared" si="2"/>
        <v>101.15606936416185</v>
      </c>
      <c r="AB18" s="72">
        <f t="shared" si="2"/>
        <v>112.21098265895954</v>
      </c>
      <c r="AC18" s="72">
        <f t="shared" si="2"/>
        <v>121.67630057803468</v>
      </c>
      <c r="AD18" s="72">
        <f t="shared" si="2"/>
        <v>106.43063583815029</v>
      </c>
      <c r="AE18" s="72">
        <f t="shared" si="3"/>
        <v>106.28612716763006</v>
      </c>
      <c r="AF18" s="72">
        <f t="shared" si="4"/>
        <v>105.63583815028902</v>
      </c>
      <c r="AG18" s="73">
        <f t="shared" si="4"/>
        <v>105.27456647398844</v>
      </c>
      <c r="AH18" s="621">
        <v>4</v>
      </c>
      <c r="AI18" s="234">
        <v>4</v>
      </c>
      <c r="AJ18" s="234">
        <v>4</v>
      </c>
      <c r="AK18" s="234">
        <v>4</v>
      </c>
      <c r="AL18" s="234">
        <v>1</v>
      </c>
      <c r="AM18" s="234">
        <v>1</v>
      </c>
      <c r="AN18" s="234">
        <v>1</v>
      </c>
      <c r="AO18" s="234">
        <v>1</v>
      </c>
      <c r="AP18" s="234">
        <v>1</v>
      </c>
      <c r="AQ18" s="234">
        <v>1</v>
      </c>
      <c r="AR18" s="234">
        <v>1</v>
      </c>
      <c r="AS18" s="234">
        <v>1</v>
      </c>
      <c r="AT18" s="234">
        <v>4</v>
      </c>
      <c r="AU18" s="234">
        <v>6</v>
      </c>
      <c r="AV18" s="236">
        <v>7</v>
      </c>
    </row>
    <row r="19" spans="2:48" ht="14.45">
      <c r="B19" s="622"/>
      <c r="C19" s="1" t="s">
        <v>196</v>
      </c>
      <c r="D19" s="212">
        <v>2021</v>
      </c>
      <c r="E19" s="211">
        <v>1389</v>
      </c>
      <c r="F19" s="211">
        <v>997</v>
      </c>
      <c r="G19" s="211">
        <v>1270</v>
      </c>
      <c r="H19" s="211">
        <v>1568</v>
      </c>
      <c r="I19" s="211">
        <v>1738</v>
      </c>
      <c r="J19" s="211">
        <v>1161</v>
      </c>
      <c r="K19" s="211">
        <v>1163</v>
      </c>
      <c r="L19" s="211">
        <v>1049</v>
      </c>
      <c r="M19" s="211">
        <v>1237</v>
      </c>
      <c r="N19" s="211">
        <v>1294</v>
      </c>
      <c r="O19" s="211">
        <v>1439</v>
      </c>
      <c r="P19" s="212">
        <v>1450</v>
      </c>
      <c r="Q19" s="212">
        <v>1423</v>
      </c>
      <c r="R19" s="212">
        <v>1439</v>
      </c>
      <c r="S19" s="620">
        <f>100</f>
        <v>100</v>
      </c>
      <c r="T19" s="72">
        <f t="shared" si="7"/>
        <v>68.728352300841166</v>
      </c>
      <c r="U19" s="72">
        <f t="shared" si="2"/>
        <v>49.33201385452746</v>
      </c>
      <c r="V19" s="72">
        <f t="shared" si="2"/>
        <v>62.840178129638794</v>
      </c>
      <c r="W19" s="72">
        <f t="shared" si="2"/>
        <v>77.585353785254824</v>
      </c>
      <c r="X19" s="72">
        <f t="shared" si="2"/>
        <v>85.997031172686789</v>
      </c>
      <c r="Y19" s="72">
        <f t="shared" si="2"/>
        <v>57.446808510638299</v>
      </c>
      <c r="Z19" s="72">
        <f t="shared" si="2"/>
        <v>57.545769421078674</v>
      </c>
      <c r="AA19" s="72">
        <f t="shared" si="2"/>
        <v>51.904997525977237</v>
      </c>
      <c r="AB19" s="72">
        <f t="shared" si="2"/>
        <v>61.207323107372588</v>
      </c>
      <c r="AC19" s="72">
        <f t="shared" si="2"/>
        <v>64.027709054923307</v>
      </c>
      <c r="AD19" s="72">
        <f t="shared" si="2"/>
        <v>71.202375061850574</v>
      </c>
      <c r="AE19" s="72">
        <f t="shared" si="3"/>
        <v>71.746660069272636</v>
      </c>
      <c r="AF19" s="72">
        <f t="shared" si="4"/>
        <v>70.410687778327556</v>
      </c>
      <c r="AG19" s="73">
        <f t="shared" si="4"/>
        <v>71.202375061850574</v>
      </c>
      <c r="AH19" s="621">
        <v>4</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197</v>
      </c>
      <c r="D20" s="212">
        <v>370</v>
      </c>
      <c r="E20" s="212">
        <v>772</v>
      </c>
      <c r="F20" s="212">
        <v>1703</v>
      </c>
      <c r="G20" s="212">
        <v>1479</v>
      </c>
      <c r="H20" s="211">
        <v>1679</v>
      </c>
      <c r="I20" s="212">
        <v>1701</v>
      </c>
      <c r="J20" s="211">
        <v>2048</v>
      </c>
      <c r="K20" s="211">
        <v>1606</v>
      </c>
      <c r="L20" s="211">
        <v>2303</v>
      </c>
      <c r="M20" s="211">
        <v>2571</v>
      </c>
      <c r="N20" s="211">
        <v>2627</v>
      </c>
      <c r="O20" s="211">
        <v>2734</v>
      </c>
      <c r="P20" s="212">
        <v>2973</v>
      </c>
      <c r="Q20" s="212">
        <v>2940</v>
      </c>
      <c r="R20" s="212">
        <v>3253</v>
      </c>
      <c r="S20" s="620">
        <f>100</f>
        <v>100</v>
      </c>
      <c r="T20" s="72">
        <f t="shared" si="7"/>
        <v>208.64864864864865</v>
      </c>
      <c r="U20" s="72">
        <f t="shared" si="2"/>
        <v>460.27027027027026</v>
      </c>
      <c r="V20" s="72">
        <f t="shared" si="2"/>
        <v>399.72972972972974</v>
      </c>
      <c r="W20" s="72">
        <f t="shared" si="2"/>
        <v>453.7837837837838</v>
      </c>
      <c r="X20" s="72">
        <f t="shared" si="2"/>
        <v>459.72972972972974</v>
      </c>
      <c r="Y20" s="72">
        <f t="shared" si="2"/>
        <v>553.51351351351354</v>
      </c>
      <c r="Z20" s="72">
        <f t="shared" si="2"/>
        <v>434.05405405405406</v>
      </c>
      <c r="AA20" s="72">
        <f t="shared" si="2"/>
        <v>622.43243243243239</v>
      </c>
      <c r="AB20" s="72">
        <f t="shared" si="2"/>
        <v>694.8648648648649</v>
      </c>
      <c r="AC20" s="72">
        <f t="shared" si="2"/>
        <v>710</v>
      </c>
      <c r="AD20" s="72">
        <f t="shared" si="2"/>
        <v>738.91891891891896</v>
      </c>
      <c r="AE20" s="72">
        <f t="shared" si="3"/>
        <v>803.51351351351354</v>
      </c>
      <c r="AF20" s="72">
        <f t="shared" si="4"/>
        <v>794.59459459459458</v>
      </c>
      <c r="AG20" s="73">
        <f t="shared" si="4"/>
        <v>879.18918918918916</v>
      </c>
      <c r="AH20" s="621">
        <v>4</v>
      </c>
      <c r="AI20" s="234">
        <v>4</v>
      </c>
      <c r="AJ20" s="234">
        <v>4</v>
      </c>
      <c r="AK20" s="234">
        <v>4</v>
      </c>
      <c r="AL20" s="234">
        <v>1</v>
      </c>
      <c r="AM20" s="234">
        <v>4</v>
      </c>
      <c r="AN20" s="234">
        <v>1</v>
      </c>
      <c r="AO20" s="234">
        <v>1</v>
      </c>
      <c r="AP20" s="234">
        <v>1</v>
      </c>
      <c r="AQ20" s="234">
        <v>1</v>
      </c>
      <c r="AR20" s="234">
        <v>1</v>
      </c>
      <c r="AS20" s="234">
        <v>1</v>
      </c>
      <c r="AT20" s="234">
        <v>4</v>
      </c>
      <c r="AU20" s="234">
        <v>6</v>
      </c>
      <c r="AV20" s="236">
        <v>7</v>
      </c>
    </row>
    <row r="21" spans="2:48" ht="14.45">
      <c r="B21" s="622"/>
      <c r="C21" s="1" t="s">
        <v>198</v>
      </c>
      <c r="D21" s="211">
        <v>5302</v>
      </c>
      <c r="E21" s="211">
        <v>5167</v>
      </c>
      <c r="F21" s="211">
        <v>5638</v>
      </c>
      <c r="G21" s="211">
        <v>5864</v>
      </c>
      <c r="H21" s="211">
        <v>5967</v>
      </c>
      <c r="I21" s="211">
        <v>6494</v>
      </c>
      <c r="J21" s="211">
        <v>6320</v>
      </c>
      <c r="K21" s="211">
        <v>5830</v>
      </c>
      <c r="L21" s="211">
        <v>6258</v>
      </c>
      <c r="M21" s="211">
        <v>7030</v>
      </c>
      <c r="N21" s="211">
        <v>7281</v>
      </c>
      <c r="O21" s="211">
        <v>7360</v>
      </c>
      <c r="P21" s="212">
        <v>7573</v>
      </c>
      <c r="Q21" s="212">
        <v>7496</v>
      </c>
      <c r="R21" s="212">
        <v>7779</v>
      </c>
      <c r="S21" s="620">
        <f>100</f>
        <v>100</v>
      </c>
      <c r="T21" s="72">
        <f t="shared" si="7"/>
        <v>97.453791022255757</v>
      </c>
      <c r="U21" s="72">
        <f t="shared" si="2"/>
        <v>106.33723123349679</v>
      </c>
      <c r="V21" s="72">
        <f t="shared" si="2"/>
        <v>110.59977367031308</v>
      </c>
      <c r="W21" s="72">
        <f t="shared" si="2"/>
        <v>112.54243681629573</v>
      </c>
      <c r="X21" s="72">
        <f t="shared" si="2"/>
        <v>122.48208223311958</v>
      </c>
      <c r="Y21" s="72">
        <f t="shared" si="2"/>
        <v>119.20030177291588</v>
      </c>
      <c r="Z21" s="72">
        <f t="shared" si="2"/>
        <v>109.95850622406638</v>
      </c>
      <c r="AA21" s="72">
        <f t="shared" si="2"/>
        <v>118.03093172387779</v>
      </c>
      <c r="AB21" s="72">
        <f t="shared" si="2"/>
        <v>132.59147491512635</v>
      </c>
      <c r="AC21" s="72">
        <f t="shared" si="2"/>
        <v>137.32553753300641</v>
      </c>
      <c r="AD21" s="72">
        <f t="shared" si="2"/>
        <v>138.81554130516787</v>
      </c>
      <c r="AE21" s="72">
        <f t="shared" si="3"/>
        <v>142.83289324783101</v>
      </c>
      <c r="AF21" s="72">
        <f t="shared" si="4"/>
        <v>141.38061109015464</v>
      </c>
      <c r="AG21" s="73">
        <f t="shared" si="4"/>
        <v>146.71821953979631</v>
      </c>
      <c r="AH21" s="621">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40"/>
      <c r="C22" s="8" t="s">
        <v>199</v>
      </c>
      <c r="D22">
        <v>4932</v>
      </c>
      <c r="E22">
        <v>4395</v>
      </c>
      <c r="F22">
        <v>3935</v>
      </c>
      <c r="G22">
        <v>4385</v>
      </c>
      <c r="H22">
        <v>4288</v>
      </c>
      <c r="I22">
        <v>4793</v>
      </c>
      <c r="J22">
        <v>4272</v>
      </c>
      <c r="K22">
        <v>4224</v>
      </c>
      <c r="L22">
        <v>3955</v>
      </c>
      <c r="M22">
        <v>4459</v>
      </c>
      <c r="N22">
        <v>4654</v>
      </c>
      <c r="O22">
        <v>4626</v>
      </c>
      <c r="P22">
        <v>4600</v>
      </c>
      <c r="Q22">
        <v>4556</v>
      </c>
      <c r="R22">
        <v>4526</v>
      </c>
      <c r="S22" s="620">
        <f>100</f>
        <v>100</v>
      </c>
      <c r="T22" s="72">
        <f t="shared" si="7"/>
        <v>89.111922141119223</v>
      </c>
      <c r="U22" s="72">
        <f t="shared" si="2"/>
        <v>79.785077047850777</v>
      </c>
      <c r="V22" s="72">
        <f t="shared" si="2"/>
        <v>88.909164639091642</v>
      </c>
      <c r="W22" s="72">
        <f t="shared" si="2"/>
        <v>86.942416869424164</v>
      </c>
      <c r="X22" s="72">
        <f t="shared" si="2"/>
        <v>97.181670721816701</v>
      </c>
      <c r="Y22" s="72">
        <f t="shared" si="2"/>
        <v>86.618004866180044</v>
      </c>
      <c r="Z22" s="72">
        <f t="shared" si="2"/>
        <v>85.644768856447683</v>
      </c>
      <c r="AA22" s="72">
        <f t="shared" si="2"/>
        <v>80.190592051905924</v>
      </c>
      <c r="AB22" s="72">
        <f t="shared" si="2"/>
        <v>90.409570154095704</v>
      </c>
      <c r="AC22" s="72">
        <f t="shared" si="2"/>
        <v>94.363341443633416</v>
      </c>
      <c r="AD22" s="72">
        <f t="shared" si="2"/>
        <v>93.795620437956202</v>
      </c>
      <c r="AE22" s="72">
        <f t="shared" si="3"/>
        <v>93.268450932684516</v>
      </c>
      <c r="AF22" s="72">
        <f t="shared" si="4"/>
        <v>92.376317923763182</v>
      </c>
      <c r="AG22" s="73">
        <f t="shared" si="4"/>
        <v>91.768045417680455</v>
      </c>
      <c r="AH22" s="237"/>
      <c r="AI22" s="238"/>
      <c r="AJ22" s="238"/>
      <c r="AK22" s="238"/>
      <c r="AL22" s="238"/>
      <c r="AM22" s="238"/>
      <c r="AN22" s="238"/>
      <c r="AO22" s="238"/>
      <c r="AP22" s="238"/>
      <c r="AQ22" s="238"/>
      <c r="AR22" s="238"/>
      <c r="AS22" s="238"/>
      <c r="AT22" s="238"/>
      <c r="AU22" s="238"/>
      <c r="AV22" s="239"/>
    </row>
    <row r="23" spans="2:48" ht="14.45">
      <c r="B23" s="622" t="s">
        <v>201</v>
      </c>
      <c r="C23" s="1" t="s">
        <v>194</v>
      </c>
      <c r="D23" s="211">
        <v>40928</v>
      </c>
      <c r="E23" s="211">
        <v>39435</v>
      </c>
      <c r="F23" s="211">
        <v>38517</v>
      </c>
      <c r="G23" s="211">
        <v>37591</v>
      </c>
      <c r="H23" s="211">
        <v>36907</v>
      </c>
      <c r="I23" s="211">
        <v>36583</v>
      </c>
      <c r="J23" s="211">
        <v>35552</v>
      </c>
      <c r="K23" s="211">
        <v>34633</v>
      </c>
      <c r="L23" s="211">
        <v>34241</v>
      </c>
      <c r="M23" s="211">
        <v>33615</v>
      </c>
      <c r="N23" s="211">
        <v>32780</v>
      </c>
      <c r="O23" s="211">
        <v>32475</v>
      </c>
      <c r="P23" s="212">
        <v>32106</v>
      </c>
      <c r="Q23" s="212">
        <v>31781</v>
      </c>
      <c r="R23" s="212">
        <v>31525</v>
      </c>
      <c r="S23" s="620">
        <f>100</f>
        <v>100</v>
      </c>
      <c r="T23" s="72">
        <f t="shared" si="7"/>
        <v>96.352130570758405</v>
      </c>
      <c r="U23" s="72">
        <f t="shared" si="2"/>
        <v>94.109167318217359</v>
      </c>
      <c r="V23" s="72">
        <f t="shared" si="2"/>
        <v>91.846657544956997</v>
      </c>
      <c r="W23" s="72">
        <f t="shared" si="2"/>
        <v>90.175430023455831</v>
      </c>
      <c r="X23" s="72">
        <f t="shared" si="2"/>
        <v>89.383795934323686</v>
      </c>
      <c r="Y23" s="72">
        <f t="shared" si="2"/>
        <v>86.864738076622359</v>
      </c>
      <c r="Z23" s="72">
        <f t="shared" si="2"/>
        <v>84.619331508991394</v>
      </c>
      <c r="AA23" s="72">
        <f t="shared" si="2"/>
        <v>83.661551993745107</v>
      </c>
      <c r="AB23" s="72">
        <f t="shared" si="2"/>
        <v>82.132036747458955</v>
      </c>
      <c r="AC23" s="72">
        <f t="shared" si="2"/>
        <v>80.091868647380764</v>
      </c>
      <c r="AD23" s="72">
        <f t="shared" si="2"/>
        <v>79.346657544956997</v>
      </c>
      <c r="AE23" s="72">
        <f t="shared" si="3"/>
        <v>78.44507427677874</v>
      </c>
      <c r="AF23" s="72">
        <f t="shared" si="4"/>
        <v>77.650996872556689</v>
      </c>
      <c r="AG23" s="73">
        <f t="shared" si="4"/>
        <v>77.0255082095387</v>
      </c>
      <c r="AH23" s="621">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22"/>
      <c r="C24" s="1" t="s">
        <v>195</v>
      </c>
      <c r="D24" s="211">
        <v>69200</v>
      </c>
      <c r="E24" s="211">
        <v>65319</v>
      </c>
      <c r="F24" s="211">
        <v>63587</v>
      </c>
      <c r="G24" s="211">
        <v>64573</v>
      </c>
      <c r="H24" s="211">
        <v>64077</v>
      </c>
      <c r="I24" s="211">
        <v>63294</v>
      </c>
      <c r="J24" s="211">
        <v>63718</v>
      </c>
      <c r="K24" s="211">
        <v>62850</v>
      </c>
      <c r="L24" s="211">
        <v>62060</v>
      </c>
      <c r="M24" s="211">
        <v>62363</v>
      </c>
      <c r="N24" s="211">
        <v>60816</v>
      </c>
      <c r="O24" s="211">
        <v>59897</v>
      </c>
      <c r="P24" s="212">
        <v>59575</v>
      </c>
      <c r="Q24" s="212">
        <v>58966</v>
      </c>
      <c r="R24" s="212">
        <v>58369</v>
      </c>
      <c r="S24" s="620">
        <f>100</f>
        <v>100</v>
      </c>
      <c r="T24" s="72">
        <f t="shared" si="7"/>
        <v>94.391618497109832</v>
      </c>
      <c r="U24" s="72">
        <f t="shared" si="2"/>
        <v>91.888728323699425</v>
      </c>
      <c r="V24" s="72">
        <f t="shared" si="2"/>
        <v>93.313583815028906</v>
      </c>
      <c r="W24" s="72">
        <f t="shared" si="2"/>
        <v>92.596820809248555</v>
      </c>
      <c r="X24" s="72">
        <f t="shared" si="2"/>
        <v>91.465317919075147</v>
      </c>
      <c r="Y24" s="72">
        <f t="shared" si="2"/>
        <v>92.078034682080926</v>
      </c>
      <c r="Z24" s="72">
        <f t="shared" si="2"/>
        <v>90.823699421965316</v>
      </c>
      <c r="AA24" s="72">
        <f t="shared" si="2"/>
        <v>89.682080924855498</v>
      </c>
      <c r="AB24" s="72">
        <f t="shared" si="2"/>
        <v>90.119942196531795</v>
      </c>
      <c r="AC24" s="72">
        <f t="shared" si="2"/>
        <v>87.884393063583815</v>
      </c>
      <c r="AD24" s="72">
        <f t="shared" si="2"/>
        <v>86.556358381502889</v>
      </c>
      <c r="AE24" s="72">
        <f t="shared" ref="AE24:AE27" si="12">P24*100/$D24</f>
        <v>86.091040462427742</v>
      </c>
      <c r="AF24" s="72">
        <f t="shared" ref="AF24:AG27" si="13">Q24*100/$D24</f>
        <v>85.210982658959537</v>
      </c>
      <c r="AG24" s="73">
        <f t="shared" si="13"/>
        <v>84.348265895953759</v>
      </c>
      <c r="AH24" s="621">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2"/>
      <c r="C25" s="1" t="s">
        <v>196</v>
      </c>
      <c r="D25" s="211">
        <v>96550</v>
      </c>
      <c r="E25" s="211">
        <v>88838</v>
      </c>
      <c r="F25" s="211">
        <v>84420</v>
      </c>
      <c r="G25" s="211">
        <v>86033</v>
      </c>
      <c r="H25" s="211">
        <v>87185</v>
      </c>
      <c r="I25" s="211">
        <v>85643</v>
      </c>
      <c r="J25" s="211">
        <v>84006</v>
      </c>
      <c r="K25" s="211">
        <v>82198</v>
      </c>
      <c r="L25" s="211">
        <v>81516</v>
      </c>
      <c r="M25" s="211">
        <v>78376</v>
      </c>
      <c r="N25" s="211">
        <v>79846</v>
      </c>
      <c r="O25" s="211">
        <v>83355</v>
      </c>
      <c r="P25" s="212">
        <v>82029</v>
      </c>
      <c r="Q25" s="212">
        <v>80872</v>
      </c>
      <c r="R25" s="212">
        <v>79627</v>
      </c>
      <c r="S25" s="620">
        <f>100</f>
        <v>100</v>
      </c>
      <c r="T25" s="72">
        <f t="shared" si="7"/>
        <v>92.012428793371313</v>
      </c>
      <c r="U25" s="72">
        <f t="shared" si="2"/>
        <v>87.436561367167272</v>
      </c>
      <c r="V25" s="72">
        <f t="shared" si="2"/>
        <v>89.107198342827544</v>
      </c>
      <c r="W25" s="72">
        <f t="shared" si="2"/>
        <v>90.300362506473334</v>
      </c>
      <c r="X25" s="72">
        <f t="shared" si="2"/>
        <v>88.703262558259965</v>
      </c>
      <c r="Y25" s="72">
        <f t="shared" si="2"/>
        <v>87.007767995857066</v>
      </c>
      <c r="Z25" s="72">
        <f t="shared" si="2"/>
        <v>85.135163127913003</v>
      </c>
      <c r="AA25" s="72">
        <f t="shared" si="2"/>
        <v>84.428793371310206</v>
      </c>
      <c r="AB25" s="72">
        <f t="shared" si="2"/>
        <v>81.176592439150696</v>
      </c>
      <c r="AC25" s="72">
        <f t="shared" si="2"/>
        <v>82.699119627136199</v>
      </c>
      <c r="AD25" s="72">
        <f t="shared" si="2"/>
        <v>86.333505955463494</v>
      </c>
      <c r="AE25" s="72">
        <f t="shared" si="12"/>
        <v>84.960124287933709</v>
      </c>
      <c r="AF25" s="72">
        <f t="shared" si="13"/>
        <v>83.761781460383219</v>
      </c>
      <c r="AG25" s="73">
        <f t="shared" si="13"/>
        <v>82.472294148109782</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1" t="s">
        <v>197</v>
      </c>
      <c r="D26" s="211">
        <v>215595</v>
      </c>
      <c r="E26" s="211">
        <v>198220</v>
      </c>
      <c r="F26" s="211">
        <v>183932</v>
      </c>
      <c r="G26" s="211">
        <v>181840</v>
      </c>
      <c r="H26" s="211">
        <v>174797</v>
      </c>
      <c r="I26" s="211">
        <v>166466</v>
      </c>
      <c r="J26" s="211">
        <v>164437</v>
      </c>
      <c r="K26" s="211">
        <v>160126</v>
      </c>
      <c r="L26" s="211">
        <v>154517</v>
      </c>
      <c r="M26" s="211">
        <v>158583</v>
      </c>
      <c r="N26" s="211">
        <v>164891</v>
      </c>
      <c r="O26" s="211">
        <v>168598</v>
      </c>
      <c r="P26" s="212">
        <v>168105</v>
      </c>
      <c r="Q26" s="212">
        <v>169860</v>
      </c>
      <c r="R26" s="212">
        <v>169705</v>
      </c>
      <c r="S26" s="620">
        <f>100</f>
        <v>100</v>
      </c>
      <c r="T26" s="72">
        <f t="shared" si="7"/>
        <v>91.940907720494451</v>
      </c>
      <c r="U26" s="72">
        <f t="shared" si="2"/>
        <v>85.313666829008099</v>
      </c>
      <c r="V26" s="72">
        <f t="shared" si="2"/>
        <v>84.343328926923164</v>
      </c>
      <c r="W26" s="72">
        <f t="shared" si="2"/>
        <v>81.07655557874719</v>
      </c>
      <c r="X26" s="72">
        <f t="shared" si="2"/>
        <v>77.212365778427142</v>
      </c>
      <c r="Y26" s="72">
        <f t="shared" si="2"/>
        <v>76.271249333240561</v>
      </c>
      <c r="Z26" s="72">
        <f t="shared" si="2"/>
        <v>74.271666782624834</v>
      </c>
      <c r="AA26" s="72">
        <f t="shared" si="2"/>
        <v>71.670029453373218</v>
      </c>
      <c r="AB26" s="72">
        <f t="shared" si="2"/>
        <v>73.555973004939815</v>
      </c>
      <c r="AC26" s="72">
        <f t="shared" si="2"/>
        <v>76.481829355968372</v>
      </c>
      <c r="AD26" s="72">
        <f t="shared" si="2"/>
        <v>78.201256986479279</v>
      </c>
      <c r="AE26" s="72">
        <f t="shared" si="12"/>
        <v>77.972587490433455</v>
      </c>
      <c r="AF26" s="72">
        <f t="shared" si="13"/>
        <v>78.786613789744663</v>
      </c>
      <c r="AG26" s="73">
        <f t="shared" si="13"/>
        <v>78.71471972912174</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1" t="s">
        <v>198</v>
      </c>
      <c r="D27" s="211">
        <v>422273</v>
      </c>
      <c r="E27" s="211">
        <v>391812</v>
      </c>
      <c r="F27" s="211">
        <v>370456</v>
      </c>
      <c r="G27" s="211">
        <v>370037</v>
      </c>
      <c r="H27" s="211">
        <v>362966</v>
      </c>
      <c r="I27" s="211">
        <v>351986</v>
      </c>
      <c r="J27" s="211">
        <v>347713</v>
      </c>
      <c r="K27" s="211">
        <v>339807</v>
      </c>
      <c r="L27" s="211">
        <v>332334</v>
      </c>
      <c r="M27" s="211">
        <v>332937</v>
      </c>
      <c r="N27" s="211">
        <v>338333</v>
      </c>
      <c r="O27" s="211">
        <v>344325</v>
      </c>
      <c r="P27" s="212">
        <v>341815</v>
      </c>
      <c r="Q27" s="212">
        <v>341479</v>
      </c>
      <c r="R27" s="212">
        <v>339226</v>
      </c>
      <c r="S27" s="620">
        <f>100</f>
        <v>100</v>
      </c>
      <c r="T27" s="72">
        <f t="shared" si="7"/>
        <v>92.786420159470296</v>
      </c>
      <c r="U27" s="72">
        <f t="shared" si="7"/>
        <v>87.729028377376721</v>
      </c>
      <c r="V27" s="72">
        <f t="shared" si="7"/>
        <v>87.629803468372359</v>
      </c>
      <c r="W27" s="72">
        <f t="shared" si="7"/>
        <v>85.955294323814215</v>
      </c>
      <c r="X27" s="72">
        <f t="shared" si="7"/>
        <v>83.355080717924181</v>
      </c>
      <c r="Y27" s="72">
        <f t="shared" si="7"/>
        <v>82.343176096979917</v>
      </c>
      <c r="Z27" s="72">
        <f t="shared" si="7"/>
        <v>80.470927575288968</v>
      </c>
      <c r="AA27" s="72">
        <f t="shared" si="7"/>
        <v>78.70121935335672</v>
      </c>
      <c r="AB27" s="72">
        <f t="shared" ref="AB27:AD87" si="14">M27*100/$D27</f>
        <v>78.844017969417891</v>
      </c>
      <c r="AC27" s="72">
        <f t="shared" si="14"/>
        <v>80.121864291583876</v>
      </c>
      <c r="AD27" s="72">
        <f t="shared" si="14"/>
        <v>81.540851534433884</v>
      </c>
      <c r="AE27" s="72">
        <f t="shared" si="12"/>
        <v>80.946449334908934</v>
      </c>
      <c r="AF27" s="72">
        <f t="shared" si="13"/>
        <v>80.866879956805192</v>
      </c>
      <c r="AG27" s="73">
        <f t="shared" si="13"/>
        <v>80.33333885898459</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1" t="s">
        <v>199</v>
      </c>
      <c r="D28">
        <v>206678</v>
      </c>
      <c r="E28">
        <v>193592</v>
      </c>
      <c r="F28">
        <v>186524</v>
      </c>
      <c r="G28">
        <v>188197</v>
      </c>
      <c r="H28">
        <v>188169</v>
      </c>
      <c r="I28">
        <v>185520</v>
      </c>
      <c r="J28">
        <v>183276</v>
      </c>
      <c r="K28">
        <v>179681</v>
      </c>
      <c r="L28">
        <v>177817</v>
      </c>
      <c r="M28">
        <v>174354</v>
      </c>
      <c r="N28">
        <v>173442</v>
      </c>
      <c r="O28">
        <v>175727</v>
      </c>
      <c r="P28">
        <v>173710</v>
      </c>
      <c r="Q28">
        <v>171619</v>
      </c>
      <c r="R28">
        <v>169521</v>
      </c>
      <c r="S28" s="620">
        <f>100</f>
        <v>100</v>
      </c>
      <c r="T28" s="72">
        <f t="shared" si="7"/>
        <v>93.668411732259841</v>
      </c>
      <c r="U28" s="72">
        <f t="shared" si="7"/>
        <v>90.24859927036259</v>
      </c>
      <c r="V28" s="72">
        <f t="shared" si="7"/>
        <v>91.058071009009183</v>
      </c>
      <c r="W28" s="72">
        <f t="shared" si="7"/>
        <v>91.044523364847734</v>
      </c>
      <c r="X28" s="72">
        <f t="shared" si="7"/>
        <v>89.762819458287765</v>
      </c>
      <c r="Y28" s="72">
        <f t="shared" si="7"/>
        <v>88.677072547634481</v>
      </c>
      <c r="Z28" s="72">
        <f t="shared" si="7"/>
        <v>86.937651806191269</v>
      </c>
      <c r="AA28" s="72">
        <f t="shared" si="7"/>
        <v>86.035765780586232</v>
      </c>
      <c r="AB28" s="72">
        <f t="shared" si="14"/>
        <v>84.360212504475555</v>
      </c>
      <c r="AC28" s="72">
        <f t="shared" si="14"/>
        <v>83.918946380359785</v>
      </c>
      <c r="AD28" s="72">
        <f t="shared" si="14"/>
        <v>85.024530912820907</v>
      </c>
      <c r="AE28" s="72">
        <f t="shared" ref="AE28:AE31" si="15">P28*100/$D28</f>
        <v>84.048616688762223</v>
      </c>
      <c r="AF28" s="72">
        <f t="shared" ref="AF28:AG31" si="16">Q28*100/$D28</f>
        <v>83.036897976562571</v>
      </c>
      <c r="AG28" s="73">
        <f t="shared" si="16"/>
        <v>82.021792353322553</v>
      </c>
      <c r="AH28" s="237"/>
      <c r="AI28" s="238"/>
      <c r="AJ28" s="238"/>
      <c r="AK28" s="238"/>
      <c r="AL28" s="238"/>
      <c r="AM28" s="238"/>
      <c r="AN28" s="238"/>
      <c r="AO28" s="238"/>
      <c r="AP28" s="238"/>
      <c r="AQ28" s="238"/>
      <c r="AR28" s="238"/>
      <c r="AS28" s="238"/>
      <c r="AT28" s="238"/>
      <c r="AU28" s="238"/>
      <c r="AV28" s="239"/>
    </row>
    <row r="29" spans="2:48" ht="15" customHeight="1">
      <c r="B29" s="341" t="s">
        <v>202</v>
      </c>
      <c r="C29" s="7" t="s">
        <v>194</v>
      </c>
      <c r="D29" s="211">
        <v>543</v>
      </c>
      <c r="E29" s="211">
        <v>531</v>
      </c>
      <c r="F29" s="211">
        <v>567</v>
      </c>
      <c r="G29" s="211">
        <v>577</v>
      </c>
      <c r="H29" s="211">
        <v>674</v>
      </c>
      <c r="I29" s="211">
        <v>679</v>
      </c>
      <c r="J29" s="211">
        <v>819</v>
      </c>
      <c r="K29" s="211">
        <v>918</v>
      </c>
      <c r="L29" s="211">
        <v>918</v>
      </c>
      <c r="M29" s="211">
        <v>931</v>
      </c>
      <c r="N29" s="211">
        <v>901</v>
      </c>
      <c r="O29" s="211">
        <v>931</v>
      </c>
      <c r="P29" s="212">
        <v>902</v>
      </c>
      <c r="Q29" s="212">
        <v>899</v>
      </c>
      <c r="R29" s="212">
        <v>881</v>
      </c>
      <c r="S29" s="620">
        <f>100</f>
        <v>100</v>
      </c>
      <c r="T29" s="72">
        <f t="shared" si="7"/>
        <v>97.790055248618785</v>
      </c>
      <c r="U29" s="72">
        <f t="shared" si="7"/>
        <v>104.41988950276243</v>
      </c>
      <c r="V29" s="72">
        <f t="shared" si="7"/>
        <v>106.26151012891344</v>
      </c>
      <c r="W29" s="72">
        <f t="shared" si="7"/>
        <v>124.12523020257827</v>
      </c>
      <c r="X29" s="72">
        <f t="shared" si="7"/>
        <v>125.04604051565377</v>
      </c>
      <c r="Y29" s="72">
        <f t="shared" si="7"/>
        <v>150.82872928176795</v>
      </c>
      <c r="Z29" s="72">
        <f t="shared" si="7"/>
        <v>169.06077348066299</v>
      </c>
      <c r="AA29" s="72">
        <f t="shared" si="7"/>
        <v>169.06077348066299</v>
      </c>
      <c r="AB29" s="72">
        <f t="shared" si="14"/>
        <v>171.45488029465929</v>
      </c>
      <c r="AC29" s="72">
        <f t="shared" si="14"/>
        <v>165.93001841620625</v>
      </c>
      <c r="AD29" s="72">
        <f t="shared" si="14"/>
        <v>171.45488029465929</v>
      </c>
      <c r="AE29" s="72">
        <f t="shared" si="15"/>
        <v>166.11418047882137</v>
      </c>
      <c r="AF29" s="72">
        <f t="shared" si="16"/>
        <v>165.56169429097605</v>
      </c>
      <c r="AG29" s="73">
        <f t="shared" si="16"/>
        <v>162.24677716390423</v>
      </c>
      <c r="AH29" s="621">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622"/>
      <c r="C30" s="1" t="s">
        <v>195</v>
      </c>
      <c r="D30" s="211">
        <v>2432</v>
      </c>
      <c r="E30" s="211">
        <v>2334</v>
      </c>
      <c r="F30" s="211">
        <v>2482</v>
      </c>
      <c r="G30" s="211">
        <v>2651</v>
      </c>
      <c r="H30" s="211">
        <v>2789</v>
      </c>
      <c r="I30" s="211">
        <v>2728</v>
      </c>
      <c r="J30" s="211">
        <v>3082</v>
      </c>
      <c r="K30" s="211">
        <v>2988</v>
      </c>
      <c r="L30" s="211">
        <v>3057</v>
      </c>
      <c r="M30" s="211">
        <v>2882</v>
      </c>
      <c r="N30" s="211">
        <v>2978</v>
      </c>
      <c r="O30" s="211">
        <v>3176</v>
      </c>
      <c r="P30" s="212">
        <v>3138</v>
      </c>
      <c r="Q30" s="212">
        <v>3122</v>
      </c>
      <c r="R30" s="212">
        <v>3089</v>
      </c>
      <c r="S30" s="620">
        <f>100</f>
        <v>100</v>
      </c>
      <c r="T30" s="72">
        <f t="shared" si="7"/>
        <v>95.97039473684211</v>
      </c>
      <c r="U30" s="72">
        <f t="shared" si="7"/>
        <v>102.05592105263158</v>
      </c>
      <c r="V30" s="72">
        <f t="shared" si="7"/>
        <v>109.00493421052632</v>
      </c>
      <c r="W30" s="72">
        <f t="shared" si="7"/>
        <v>114.67927631578948</v>
      </c>
      <c r="X30" s="72">
        <f t="shared" si="7"/>
        <v>112.17105263157895</v>
      </c>
      <c r="Y30" s="72">
        <f t="shared" si="7"/>
        <v>126.72697368421052</v>
      </c>
      <c r="Z30" s="72">
        <f t="shared" si="7"/>
        <v>122.86184210526316</v>
      </c>
      <c r="AA30" s="72">
        <f t="shared" si="7"/>
        <v>125.69901315789474</v>
      </c>
      <c r="AB30" s="72">
        <f t="shared" si="14"/>
        <v>118.50328947368421</v>
      </c>
      <c r="AC30" s="72">
        <f t="shared" si="14"/>
        <v>122.45065789473684</v>
      </c>
      <c r="AD30" s="72">
        <f t="shared" si="14"/>
        <v>130.59210526315789</v>
      </c>
      <c r="AE30" s="72">
        <f t="shared" si="15"/>
        <v>129.02960526315789</v>
      </c>
      <c r="AF30" s="72">
        <f t="shared" si="16"/>
        <v>128.37171052631578</v>
      </c>
      <c r="AG30" s="73">
        <f t="shared" si="16"/>
        <v>127.01480263157895</v>
      </c>
      <c r="AH30" s="621">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22"/>
      <c r="C31" s="1" t="s">
        <v>196</v>
      </c>
      <c r="D31" s="211">
        <v>3653</v>
      </c>
      <c r="E31" s="211">
        <v>3960</v>
      </c>
      <c r="F31" s="211">
        <v>4165</v>
      </c>
      <c r="G31" s="211">
        <v>3996</v>
      </c>
      <c r="H31" s="211">
        <v>4471</v>
      </c>
      <c r="I31" s="211">
        <v>3897</v>
      </c>
      <c r="J31" s="211">
        <v>3719</v>
      </c>
      <c r="K31" s="211">
        <v>4100</v>
      </c>
      <c r="L31" s="211">
        <v>4420</v>
      </c>
      <c r="M31" s="211">
        <v>4102</v>
      </c>
      <c r="N31" s="211">
        <v>4308</v>
      </c>
      <c r="O31" s="211">
        <v>3360</v>
      </c>
      <c r="P31" s="212">
        <v>3351</v>
      </c>
      <c r="Q31" s="212">
        <v>3293</v>
      </c>
      <c r="R31" s="212">
        <v>3260</v>
      </c>
      <c r="S31" s="620">
        <f>100</f>
        <v>100</v>
      </c>
      <c r="T31" s="72">
        <f t="shared" si="7"/>
        <v>108.40405146454968</v>
      </c>
      <c r="U31" s="72">
        <f t="shared" si="7"/>
        <v>114.01587736107309</v>
      </c>
      <c r="V31" s="72">
        <f t="shared" si="7"/>
        <v>109.38954284150013</v>
      </c>
      <c r="W31" s="72">
        <f t="shared" si="7"/>
        <v>122.39255406515193</v>
      </c>
      <c r="X31" s="72">
        <f t="shared" si="7"/>
        <v>106.6794415548864</v>
      </c>
      <c r="Y31" s="72">
        <f t="shared" si="7"/>
        <v>101.80673419107583</v>
      </c>
      <c r="Z31" s="72">
        <f t="shared" si="7"/>
        <v>112.23651793046811</v>
      </c>
      <c r="AA31" s="72">
        <f t="shared" si="7"/>
        <v>120.99644128113879</v>
      </c>
      <c r="AB31" s="72">
        <f t="shared" si="14"/>
        <v>112.29126745140979</v>
      </c>
      <c r="AC31" s="72">
        <f t="shared" si="14"/>
        <v>117.93046810840406</v>
      </c>
      <c r="AD31" s="72">
        <f t="shared" si="14"/>
        <v>91.979195182042162</v>
      </c>
      <c r="AE31" s="72">
        <f t="shared" si="15"/>
        <v>91.732822337804549</v>
      </c>
      <c r="AF31" s="72">
        <f t="shared" si="16"/>
        <v>90.14508623049548</v>
      </c>
      <c r="AG31" s="73">
        <f t="shared" si="16"/>
        <v>89.241719134957563</v>
      </c>
      <c r="AH31" s="621">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622"/>
      <c r="C32" s="1" t="s">
        <v>197</v>
      </c>
      <c r="D32" s="211">
        <v>6802</v>
      </c>
      <c r="E32" s="211">
        <v>6311</v>
      </c>
      <c r="F32" s="211">
        <v>6249</v>
      </c>
      <c r="G32" s="211">
        <v>6249</v>
      </c>
      <c r="H32" s="211">
        <v>5871</v>
      </c>
      <c r="I32" s="211">
        <v>6426</v>
      </c>
      <c r="J32" s="211">
        <v>6026</v>
      </c>
      <c r="K32" s="211">
        <v>5363</v>
      </c>
      <c r="L32" s="211">
        <v>5452</v>
      </c>
      <c r="M32" s="211">
        <v>5882</v>
      </c>
      <c r="N32" s="211">
        <v>5294</v>
      </c>
      <c r="O32" s="211">
        <v>6197</v>
      </c>
      <c r="P32" s="212">
        <v>6667</v>
      </c>
      <c r="Q32" s="212">
        <v>6600</v>
      </c>
      <c r="R32" s="212">
        <v>6854</v>
      </c>
      <c r="S32" s="620">
        <f>100</f>
        <v>100</v>
      </c>
      <c r="T32" s="72">
        <f t="shared" si="7"/>
        <v>92.781534842693318</v>
      </c>
      <c r="U32" s="72">
        <f t="shared" si="7"/>
        <v>91.870038224051754</v>
      </c>
      <c r="V32" s="72">
        <f t="shared" si="7"/>
        <v>91.870038224051754</v>
      </c>
      <c r="W32" s="72">
        <f t="shared" si="7"/>
        <v>86.312849162011176</v>
      </c>
      <c r="X32" s="72">
        <f t="shared" si="7"/>
        <v>94.4722140546898</v>
      </c>
      <c r="Y32" s="72">
        <f t="shared" si="7"/>
        <v>88.591590708615115</v>
      </c>
      <c r="Z32" s="72">
        <f t="shared" si="7"/>
        <v>78.844457512496319</v>
      </c>
      <c r="AA32" s="72">
        <f t="shared" si="7"/>
        <v>80.152896206997937</v>
      </c>
      <c r="AB32" s="72">
        <f t="shared" si="14"/>
        <v>86.47456630402823</v>
      </c>
      <c r="AC32" s="72">
        <f t="shared" si="14"/>
        <v>77.830049985298444</v>
      </c>
      <c r="AD32" s="72">
        <f t="shared" si="14"/>
        <v>91.10555718906204</v>
      </c>
      <c r="AE32" s="72">
        <f t="shared" ref="AE32:AE35" si="17">P32*100/$D32</f>
        <v>98.015289620699789</v>
      </c>
      <c r="AF32" s="72">
        <f t="shared" ref="AF32:AG35" si="18">Q32*100/$D32</f>
        <v>97.030285210232279</v>
      </c>
      <c r="AG32" s="73">
        <f t="shared" si="18"/>
        <v>100.76448103498971</v>
      </c>
      <c r="AH32" s="621">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622"/>
      <c r="C33" s="1" t="s">
        <v>198</v>
      </c>
      <c r="D33" s="211">
        <v>13430</v>
      </c>
      <c r="E33" s="211">
        <v>13136</v>
      </c>
      <c r="F33" s="211">
        <v>13463</v>
      </c>
      <c r="G33" s="211">
        <v>13473</v>
      </c>
      <c r="H33" s="211">
        <v>13805</v>
      </c>
      <c r="I33" s="211">
        <v>13730</v>
      </c>
      <c r="J33" s="211">
        <v>13646</v>
      </c>
      <c r="K33" s="211">
        <v>13369</v>
      </c>
      <c r="L33" s="211">
        <v>13847</v>
      </c>
      <c r="M33" s="211">
        <v>13797</v>
      </c>
      <c r="N33" s="211">
        <v>13481</v>
      </c>
      <c r="O33" s="211">
        <v>13664</v>
      </c>
      <c r="P33" s="212">
        <v>14058</v>
      </c>
      <c r="Q33" s="212">
        <v>13914</v>
      </c>
      <c r="R33" s="212">
        <v>14084</v>
      </c>
      <c r="S33" s="620">
        <f>100</f>
        <v>100</v>
      </c>
      <c r="T33" s="72">
        <f t="shared" si="7"/>
        <v>97.810871183916603</v>
      </c>
      <c r="U33" s="72">
        <f t="shared" si="7"/>
        <v>100.2457185405808</v>
      </c>
      <c r="V33" s="72">
        <f t="shared" si="7"/>
        <v>100.32017870439314</v>
      </c>
      <c r="W33" s="72">
        <f t="shared" si="7"/>
        <v>102.79225614296351</v>
      </c>
      <c r="X33" s="72">
        <f t="shared" si="7"/>
        <v>102.23380491437081</v>
      </c>
      <c r="Y33" s="72">
        <f t="shared" si="7"/>
        <v>101.60833953834698</v>
      </c>
      <c r="Z33" s="72">
        <f t="shared" si="7"/>
        <v>99.545793000744595</v>
      </c>
      <c r="AA33" s="72">
        <f t="shared" si="7"/>
        <v>103.10498883097543</v>
      </c>
      <c r="AB33" s="72">
        <f t="shared" si="14"/>
        <v>102.73268801191362</v>
      </c>
      <c r="AC33" s="72">
        <f t="shared" si="14"/>
        <v>100.37974683544304</v>
      </c>
      <c r="AD33" s="72">
        <f t="shared" si="14"/>
        <v>101.74236783320923</v>
      </c>
      <c r="AE33" s="72">
        <f t="shared" si="17"/>
        <v>104.67609828741624</v>
      </c>
      <c r="AF33" s="72">
        <f t="shared" si="18"/>
        <v>103.60387192851825</v>
      </c>
      <c r="AG33" s="73">
        <f t="shared" si="18"/>
        <v>104.86969471332837</v>
      </c>
      <c r="AH33" s="621">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40"/>
      <c r="C34" s="8" t="s">
        <v>199</v>
      </c>
      <c r="D34">
        <v>6628</v>
      </c>
      <c r="E34">
        <v>6825</v>
      </c>
      <c r="F34">
        <v>7214</v>
      </c>
      <c r="G34">
        <v>7224</v>
      </c>
      <c r="H34">
        <v>7934</v>
      </c>
      <c r="I34">
        <v>7304</v>
      </c>
      <c r="J34">
        <v>7620</v>
      </c>
      <c r="K34">
        <v>8006</v>
      </c>
      <c r="L34">
        <v>8395</v>
      </c>
      <c r="M34">
        <v>7915</v>
      </c>
      <c r="N34">
        <v>8187</v>
      </c>
      <c r="O34">
        <v>7467</v>
      </c>
      <c r="P34">
        <v>7391</v>
      </c>
      <c r="Q34">
        <v>7314</v>
      </c>
      <c r="R34">
        <v>7230</v>
      </c>
      <c r="S34" s="620">
        <f>100</f>
        <v>100</v>
      </c>
      <c r="T34" s="72">
        <f t="shared" si="7"/>
        <v>102.97223898611949</v>
      </c>
      <c r="U34" s="72">
        <f t="shared" si="7"/>
        <v>108.84127942063971</v>
      </c>
      <c r="V34" s="72">
        <f t="shared" si="7"/>
        <v>108.99215449607725</v>
      </c>
      <c r="W34" s="72">
        <f t="shared" si="7"/>
        <v>119.70428485214242</v>
      </c>
      <c r="X34" s="72">
        <f t="shared" si="7"/>
        <v>110.19915509957755</v>
      </c>
      <c r="Y34" s="72">
        <f t="shared" si="7"/>
        <v>114.96680748340374</v>
      </c>
      <c r="Z34" s="72">
        <f t="shared" si="7"/>
        <v>120.79058539529269</v>
      </c>
      <c r="AA34" s="72">
        <f t="shared" si="7"/>
        <v>126.65962582981291</v>
      </c>
      <c r="AB34" s="72">
        <f t="shared" si="14"/>
        <v>119.41762220881111</v>
      </c>
      <c r="AC34" s="72">
        <f t="shared" si="14"/>
        <v>123.52142426071212</v>
      </c>
      <c r="AD34" s="72">
        <f t="shared" si="14"/>
        <v>112.65841882920941</v>
      </c>
      <c r="AE34" s="72">
        <f t="shared" si="17"/>
        <v>111.51176825588412</v>
      </c>
      <c r="AF34" s="72">
        <f t="shared" si="18"/>
        <v>110.35003017501509</v>
      </c>
      <c r="AG34" s="73">
        <f t="shared" si="18"/>
        <v>109.08267954133977</v>
      </c>
      <c r="AH34" s="237"/>
      <c r="AI34" s="238"/>
      <c r="AJ34" s="238"/>
      <c r="AK34" s="238"/>
      <c r="AL34" s="238"/>
      <c r="AM34" s="238"/>
      <c r="AN34" s="238"/>
      <c r="AO34" s="238"/>
      <c r="AP34" s="238"/>
      <c r="AQ34" s="238"/>
      <c r="AR34" s="238"/>
      <c r="AS34" s="238"/>
      <c r="AT34" s="238"/>
      <c r="AU34" s="238"/>
      <c r="AV34" s="239"/>
    </row>
    <row r="35" spans="2:48" ht="15" customHeight="1">
      <c r="B35" s="622" t="s">
        <v>203</v>
      </c>
      <c r="C35" s="1" t="s">
        <v>194</v>
      </c>
      <c r="D35" s="211">
        <v>1818</v>
      </c>
      <c r="E35" s="211">
        <v>1843</v>
      </c>
      <c r="F35" s="211">
        <v>1803</v>
      </c>
      <c r="G35" s="211">
        <v>1821</v>
      </c>
      <c r="H35" s="211">
        <v>1814</v>
      </c>
      <c r="I35" s="212">
        <v>2236</v>
      </c>
      <c r="J35" s="211">
        <v>1816</v>
      </c>
      <c r="K35" s="211">
        <v>1756</v>
      </c>
      <c r="L35" s="211">
        <v>1755</v>
      </c>
      <c r="M35" s="211">
        <v>1826</v>
      </c>
      <c r="N35" s="211">
        <v>1778</v>
      </c>
      <c r="O35" s="211">
        <v>1850</v>
      </c>
      <c r="P35" s="212">
        <v>1835</v>
      </c>
      <c r="Q35" s="212">
        <v>1827</v>
      </c>
      <c r="R35" s="212">
        <v>1812</v>
      </c>
      <c r="S35" s="620">
        <f>100</f>
        <v>100</v>
      </c>
      <c r="T35" s="72">
        <f t="shared" si="7"/>
        <v>101.37513751375137</v>
      </c>
      <c r="U35" s="72">
        <f t="shared" si="7"/>
        <v>99.17491749174917</v>
      </c>
      <c r="V35" s="72">
        <f t="shared" si="7"/>
        <v>100.16501650165017</v>
      </c>
      <c r="W35" s="72">
        <f t="shared" si="7"/>
        <v>99.779977997799776</v>
      </c>
      <c r="X35" s="72">
        <f t="shared" si="7"/>
        <v>122.99229922992299</v>
      </c>
      <c r="Y35" s="72">
        <f t="shared" si="7"/>
        <v>99.889988998899895</v>
      </c>
      <c r="Z35" s="72">
        <f t="shared" si="7"/>
        <v>96.589658965896589</v>
      </c>
      <c r="AA35" s="72">
        <f t="shared" si="7"/>
        <v>96.534653465346537</v>
      </c>
      <c r="AB35" s="72">
        <f t="shared" si="14"/>
        <v>100.44004400440043</v>
      </c>
      <c r="AC35" s="72">
        <f t="shared" si="14"/>
        <v>97.799779977997801</v>
      </c>
      <c r="AD35" s="72">
        <f t="shared" si="14"/>
        <v>101.76017601760176</v>
      </c>
      <c r="AE35" s="72">
        <f t="shared" si="17"/>
        <v>100.93509350935093</v>
      </c>
      <c r="AF35" s="72">
        <f t="shared" si="18"/>
        <v>100.4950495049505</v>
      </c>
      <c r="AG35" s="73">
        <f t="shared" si="18"/>
        <v>99.669966996699671</v>
      </c>
      <c r="AH35" s="621">
        <v>1</v>
      </c>
      <c r="AI35" s="234">
        <v>1</v>
      </c>
      <c r="AJ35" s="234">
        <v>1</v>
      </c>
      <c r="AK35" s="234">
        <v>1</v>
      </c>
      <c r="AL35" s="234">
        <v>1</v>
      </c>
      <c r="AM35" s="234">
        <v>4</v>
      </c>
      <c r="AN35" s="234">
        <v>1</v>
      </c>
      <c r="AO35" s="234">
        <v>1</v>
      </c>
      <c r="AP35" s="234">
        <v>1</v>
      </c>
      <c r="AQ35" s="234">
        <v>1</v>
      </c>
      <c r="AR35" s="234">
        <v>1</v>
      </c>
      <c r="AS35" s="234">
        <v>1</v>
      </c>
      <c r="AT35" s="234">
        <v>4</v>
      </c>
      <c r="AU35" s="234">
        <v>6</v>
      </c>
      <c r="AV35" s="236">
        <v>7</v>
      </c>
    </row>
    <row r="36" spans="2:48" ht="14.45">
      <c r="B36" s="622"/>
      <c r="C36" s="1" t="s">
        <v>195</v>
      </c>
      <c r="D36" s="212">
        <v>2896</v>
      </c>
      <c r="E36" s="212">
        <v>2679</v>
      </c>
      <c r="F36" s="212">
        <v>2856</v>
      </c>
      <c r="G36" s="212">
        <v>3080</v>
      </c>
      <c r="H36" s="211">
        <v>3284</v>
      </c>
      <c r="I36" s="211">
        <v>3142</v>
      </c>
      <c r="J36" s="211">
        <v>3336</v>
      </c>
      <c r="K36" s="211">
        <v>3352</v>
      </c>
      <c r="L36" s="211">
        <v>3283</v>
      </c>
      <c r="M36" s="211">
        <v>3200</v>
      </c>
      <c r="N36" s="211">
        <v>3342</v>
      </c>
      <c r="O36" s="211">
        <v>3294</v>
      </c>
      <c r="P36" s="212">
        <v>3330</v>
      </c>
      <c r="Q36" s="212">
        <v>3310</v>
      </c>
      <c r="R36" s="212">
        <v>3336</v>
      </c>
      <c r="S36" s="620">
        <f>100</f>
        <v>100</v>
      </c>
      <c r="T36" s="72">
        <f t="shared" si="7"/>
        <v>92.506906077348063</v>
      </c>
      <c r="U36" s="72">
        <f t="shared" si="7"/>
        <v>98.618784530386733</v>
      </c>
      <c r="V36" s="72">
        <f t="shared" si="7"/>
        <v>106.353591160221</v>
      </c>
      <c r="W36" s="72">
        <f t="shared" si="7"/>
        <v>113.39779005524862</v>
      </c>
      <c r="X36" s="72">
        <f t="shared" si="7"/>
        <v>108.49447513812154</v>
      </c>
      <c r="Y36" s="72">
        <f t="shared" si="7"/>
        <v>115.19337016574586</v>
      </c>
      <c r="Z36" s="72">
        <f t="shared" si="7"/>
        <v>115.74585635359117</v>
      </c>
      <c r="AA36" s="72">
        <f t="shared" si="7"/>
        <v>113.36325966850829</v>
      </c>
      <c r="AB36" s="72">
        <f t="shared" si="14"/>
        <v>110.49723756906077</v>
      </c>
      <c r="AC36" s="72">
        <f t="shared" si="14"/>
        <v>115.40055248618785</v>
      </c>
      <c r="AD36" s="72">
        <f t="shared" si="14"/>
        <v>113.74309392265194</v>
      </c>
      <c r="AE36" s="72">
        <f t="shared" ref="AE36:AE39" si="19">P36*100/$D36</f>
        <v>114.98618784530387</v>
      </c>
      <c r="AF36" s="72">
        <f t="shared" ref="AF36:AG39" si="20">Q36*100/$D36</f>
        <v>114.29558011049724</v>
      </c>
      <c r="AG36" s="73">
        <f t="shared" si="20"/>
        <v>115.19337016574586</v>
      </c>
      <c r="AH36" s="621">
        <v>4</v>
      </c>
      <c r="AI36" s="234">
        <v>4</v>
      </c>
      <c r="AJ36" s="234">
        <v>4</v>
      </c>
      <c r="AK36" s="234">
        <v>4</v>
      </c>
      <c r="AL36" s="234">
        <v>1</v>
      </c>
      <c r="AM36" s="234">
        <v>1</v>
      </c>
      <c r="AN36" s="234">
        <v>1</v>
      </c>
      <c r="AO36" s="234">
        <v>1</v>
      </c>
      <c r="AP36" s="234">
        <v>1</v>
      </c>
      <c r="AQ36" s="234">
        <v>1</v>
      </c>
      <c r="AR36" s="234">
        <v>1</v>
      </c>
      <c r="AS36" s="234">
        <v>1</v>
      </c>
      <c r="AT36" s="234">
        <v>4</v>
      </c>
      <c r="AU36" s="234">
        <v>6</v>
      </c>
      <c r="AV36" s="236">
        <v>7</v>
      </c>
    </row>
    <row r="37" spans="2:48" ht="14.45">
      <c r="B37" s="622"/>
      <c r="C37" s="1" t="s">
        <v>196</v>
      </c>
      <c r="D37" s="212">
        <v>1646</v>
      </c>
      <c r="E37" s="211">
        <v>2180</v>
      </c>
      <c r="F37" s="211">
        <v>1955</v>
      </c>
      <c r="G37" s="211">
        <v>1853</v>
      </c>
      <c r="H37" s="211">
        <v>2244</v>
      </c>
      <c r="I37" s="211">
        <v>1772</v>
      </c>
      <c r="J37" s="211">
        <v>2134</v>
      </c>
      <c r="K37" s="211">
        <v>2238</v>
      </c>
      <c r="L37" s="211">
        <v>2221</v>
      </c>
      <c r="M37" s="211">
        <v>2269</v>
      </c>
      <c r="N37" s="211">
        <v>2550</v>
      </c>
      <c r="O37" s="211">
        <v>2692</v>
      </c>
      <c r="P37" s="212">
        <v>2747</v>
      </c>
      <c r="Q37" s="212">
        <v>2697</v>
      </c>
      <c r="R37" s="212">
        <v>2739</v>
      </c>
      <c r="S37" s="620">
        <f>100</f>
        <v>100</v>
      </c>
      <c r="T37" s="72">
        <f t="shared" si="7"/>
        <v>132.4422843256379</v>
      </c>
      <c r="U37" s="72">
        <f t="shared" si="7"/>
        <v>118.77278250303766</v>
      </c>
      <c r="V37" s="72">
        <f t="shared" si="7"/>
        <v>112.57594167679223</v>
      </c>
      <c r="W37" s="72">
        <f t="shared" si="7"/>
        <v>136.33049817739976</v>
      </c>
      <c r="X37" s="72">
        <f t="shared" si="7"/>
        <v>107.65492102065613</v>
      </c>
      <c r="Y37" s="72">
        <f t="shared" si="7"/>
        <v>129.64763061968409</v>
      </c>
      <c r="Z37" s="72">
        <f t="shared" si="7"/>
        <v>135.96597812879708</v>
      </c>
      <c r="AA37" s="72">
        <f t="shared" si="7"/>
        <v>134.93317132442283</v>
      </c>
      <c r="AB37" s="72">
        <f t="shared" si="14"/>
        <v>137.84933171324423</v>
      </c>
      <c r="AC37" s="72">
        <f t="shared" si="14"/>
        <v>154.92102065613608</v>
      </c>
      <c r="AD37" s="72">
        <f t="shared" si="14"/>
        <v>163.54799513973268</v>
      </c>
      <c r="AE37" s="72">
        <f t="shared" si="19"/>
        <v>166.88942891859051</v>
      </c>
      <c r="AF37" s="72">
        <f t="shared" si="20"/>
        <v>163.85176184690158</v>
      </c>
      <c r="AG37" s="73">
        <f t="shared" si="20"/>
        <v>166.40340218712029</v>
      </c>
      <c r="AH37" s="621">
        <v>4</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622"/>
      <c r="C38" s="1" t="s">
        <v>197</v>
      </c>
      <c r="D38" s="212">
        <v>2070</v>
      </c>
      <c r="E38" s="212">
        <v>2020</v>
      </c>
      <c r="F38" s="212">
        <v>2654</v>
      </c>
      <c r="G38" s="212">
        <v>2752</v>
      </c>
      <c r="H38" s="211">
        <v>2303</v>
      </c>
      <c r="I38" s="212">
        <v>796</v>
      </c>
      <c r="J38" s="211">
        <v>1556</v>
      </c>
      <c r="K38" s="211">
        <v>1481</v>
      </c>
      <c r="L38" s="211">
        <v>2207</v>
      </c>
      <c r="M38" s="211">
        <v>2479</v>
      </c>
      <c r="N38" s="211">
        <v>2027</v>
      </c>
      <c r="O38" s="211">
        <v>2073</v>
      </c>
      <c r="P38" s="212">
        <v>2282</v>
      </c>
      <c r="Q38" s="212">
        <v>2257</v>
      </c>
      <c r="R38" s="212">
        <v>2459</v>
      </c>
      <c r="S38" s="620">
        <f>100</f>
        <v>100</v>
      </c>
      <c r="T38" s="72">
        <f t="shared" si="7"/>
        <v>97.584541062801932</v>
      </c>
      <c r="U38" s="72">
        <f t="shared" si="7"/>
        <v>128.21256038647343</v>
      </c>
      <c r="V38" s="72">
        <f t="shared" si="7"/>
        <v>132.94685990338164</v>
      </c>
      <c r="W38" s="72">
        <f t="shared" si="7"/>
        <v>111.25603864734299</v>
      </c>
      <c r="X38" s="72">
        <f t="shared" si="7"/>
        <v>38.454106280193237</v>
      </c>
      <c r="Y38" s="72">
        <f t="shared" si="7"/>
        <v>75.169082125603865</v>
      </c>
      <c r="Z38" s="72">
        <f t="shared" si="7"/>
        <v>71.54589371980677</v>
      </c>
      <c r="AA38" s="72">
        <f t="shared" si="7"/>
        <v>106.61835748792271</v>
      </c>
      <c r="AB38" s="72">
        <f t="shared" si="14"/>
        <v>119.7584541062802</v>
      </c>
      <c r="AC38" s="72">
        <f t="shared" si="14"/>
        <v>97.922705314009661</v>
      </c>
      <c r="AD38" s="72">
        <f t="shared" si="14"/>
        <v>100.14492753623189</v>
      </c>
      <c r="AE38" s="72">
        <f t="shared" si="19"/>
        <v>110.2415458937198</v>
      </c>
      <c r="AF38" s="72">
        <f t="shared" si="20"/>
        <v>109.03381642512078</v>
      </c>
      <c r="AG38" s="73">
        <f t="shared" si="20"/>
        <v>118.79227053140097</v>
      </c>
      <c r="AH38" s="621">
        <v>4</v>
      </c>
      <c r="AI38" s="234">
        <v>4</v>
      </c>
      <c r="AJ38" s="234">
        <v>4</v>
      </c>
      <c r="AK38" s="234">
        <v>4</v>
      </c>
      <c r="AL38" s="234">
        <v>1</v>
      </c>
      <c r="AM38" s="234">
        <v>4</v>
      </c>
      <c r="AN38" s="234">
        <v>1</v>
      </c>
      <c r="AO38" s="234">
        <v>1</v>
      </c>
      <c r="AP38" s="234">
        <v>1</v>
      </c>
      <c r="AQ38" s="234">
        <v>1</v>
      </c>
      <c r="AR38" s="234">
        <v>1</v>
      </c>
      <c r="AS38" s="234">
        <v>1</v>
      </c>
      <c r="AT38" s="234">
        <v>4</v>
      </c>
      <c r="AU38" s="234">
        <v>6</v>
      </c>
      <c r="AV38" s="236">
        <v>7</v>
      </c>
    </row>
    <row r="39" spans="2:48" ht="14.45">
      <c r="B39" s="622"/>
      <c r="C39" s="1" t="s">
        <v>198</v>
      </c>
      <c r="D39" s="211">
        <v>8430</v>
      </c>
      <c r="E39" s="211">
        <v>8722</v>
      </c>
      <c r="F39" s="211">
        <v>9268</v>
      </c>
      <c r="G39" s="211">
        <v>9506</v>
      </c>
      <c r="H39" s="211">
        <v>9645</v>
      </c>
      <c r="I39" s="211">
        <v>7946</v>
      </c>
      <c r="J39" s="211">
        <v>8842</v>
      </c>
      <c r="K39" s="211">
        <v>8827</v>
      </c>
      <c r="L39" s="211">
        <v>9466</v>
      </c>
      <c r="M39" s="211">
        <v>9774</v>
      </c>
      <c r="N39" s="211">
        <v>9697</v>
      </c>
      <c r="O39" s="211">
        <v>9909</v>
      </c>
      <c r="P39" s="212">
        <v>10194</v>
      </c>
      <c r="Q39" s="212">
        <v>10091</v>
      </c>
      <c r="R39" s="212">
        <v>10346</v>
      </c>
      <c r="S39" s="620">
        <f>100</f>
        <v>100</v>
      </c>
      <c r="T39" s="72">
        <f t="shared" si="7"/>
        <v>103.4638196915777</v>
      </c>
      <c r="U39" s="72">
        <f t="shared" si="7"/>
        <v>109.94068801897983</v>
      </c>
      <c r="V39" s="72">
        <f t="shared" si="7"/>
        <v>112.76393831553973</v>
      </c>
      <c r="W39" s="72">
        <f t="shared" si="7"/>
        <v>114.41281138790036</v>
      </c>
      <c r="X39" s="72">
        <f t="shared" si="7"/>
        <v>94.258600237247919</v>
      </c>
      <c r="Y39" s="72">
        <f t="shared" si="7"/>
        <v>104.88730723606169</v>
      </c>
      <c r="Z39" s="72">
        <f t="shared" si="7"/>
        <v>104.70937129300118</v>
      </c>
      <c r="AA39" s="72">
        <f t="shared" si="7"/>
        <v>112.28944246737841</v>
      </c>
      <c r="AB39" s="72">
        <f t="shared" si="14"/>
        <v>115.94306049822065</v>
      </c>
      <c r="AC39" s="72">
        <f t="shared" si="14"/>
        <v>115.02965599051008</v>
      </c>
      <c r="AD39" s="72">
        <f t="shared" si="14"/>
        <v>117.54448398576513</v>
      </c>
      <c r="AE39" s="72">
        <f t="shared" si="19"/>
        <v>120.92526690391459</v>
      </c>
      <c r="AF39" s="72">
        <f t="shared" si="20"/>
        <v>119.70344009489916</v>
      </c>
      <c r="AG39" s="73">
        <f t="shared" si="20"/>
        <v>122.72835112692763</v>
      </c>
      <c r="AH39" s="621">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2"/>
      <c r="C40" s="1" t="s">
        <v>199</v>
      </c>
      <c r="D40">
        <v>6360</v>
      </c>
      <c r="E40">
        <v>6702</v>
      </c>
      <c r="F40">
        <v>6614</v>
      </c>
      <c r="G40">
        <v>6754</v>
      </c>
      <c r="H40">
        <v>7342</v>
      </c>
      <c r="I40">
        <v>7150</v>
      </c>
      <c r="J40">
        <v>7286</v>
      </c>
      <c r="K40">
        <v>7346</v>
      </c>
      <c r="L40">
        <v>7259</v>
      </c>
      <c r="M40">
        <v>7295</v>
      </c>
      <c r="N40">
        <v>7670</v>
      </c>
      <c r="O40">
        <v>7836</v>
      </c>
      <c r="P40">
        <v>7912</v>
      </c>
      <c r="Q40">
        <v>7834</v>
      </c>
      <c r="R40">
        <v>7887</v>
      </c>
      <c r="S40" s="620">
        <f>100</f>
        <v>100</v>
      </c>
      <c r="T40" s="72">
        <f t="shared" si="7"/>
        <v>105.37735849056604</v>
      </c>
      <c r="U40" s="72">
        <f t="shared" si="7"/>
        <v>103.99371069182389</v>
      </c>
      <c r="V40" s="72">
        <f t="shared" si="7"/>
        <v>106.19496855345912</v>
      </c>
      <c r="W40" s="72">
        <f t="shared" si="7"/>
        <v>115.44025157232704</v>
      </c>
      <c r="X40" s="72">
        <f t="shared" si="7"/>
        <v>112.42138364779875</v>
      </c>
      <c r="Y40" s="72">
        <f t="shared" si="7"/>
        <v>114.55974842767296</v>
      </c>
      <c r="Z40" s="72">
        <f t="shared" si="7"/>
        <v>115.50314465408805</v>
      </c>
      <c r="AA40" s="72">
        <f t="shared" si="7"/>
        <v>114.13522012578616</v>
      </c>
      <c r="AB40" s="72">
        <f t="shared" si="14"/>
        <v>114.70125786163523</v>
      </c>
      <c r="AC40" s="72">
        <f t="shared" si="14"/>
        <v>120.59748427672956</v>
      </c>
      <c r="AD40" s="72">
        <f t="shared" si="14"/>
        <v>123.20754716981132</v>
      </c>
      <c r="AE40" s="72">
        <f t="shared" ref="AE40:AE43" si="21">P40*100/$D40</f>
        <v>124.40251572327044</v>
      </c>
      <c r="AF40" s="72">
        <f t="shared" ref="AF40:AG43" si="22">Q40*100/$D40</f>
        <v>123.17610062893081</v>
      </c>
      <c r="AG40" s="73">
        <f t="shared" si="22"/>
        <v>124.00943396226415</v>
      </c>
      <c r="AH40" s="237"/>
      <c r="AI40" s="238"/>
      <c r="AJ40" s="238"/>
      <c r="AK40" s="238"/>
      <c r="AL40" s="238"/>
      <c r="AM40" s="238"/>
      <c r="AN40" s="238"/>
      <c r="AO40" s="238"/>
      <c r="AP40" s="238"/>
      <c r="AQ40" s="238"/>
      <c r="AR40" s="238"/>
      <c r="AS40" s="238"/>
      <c r="AT40" s="238"/>
      <c r="AU40" s="238"/>
      <c r="AV40" s="239"/>
    </row>
    <row r="41" spans="2:48" ht="14.45">
      <c r="B41" s="341" t="s">
        <v>204</v>
      </c>
      <c r="C41" s="7" t="s">
        <v>194</v>
      </c>
      <c r="D41" s="211">
        <v>71367</v>
      </c>
      <c r="E41" s="211">
        <v>70240</v>
      </c>
      <c r="F41" s="211">
        <v>71339</v>
      </c>
      <c r="G41" s="211">
        <v>72761</v>
      </c>
      <c r="H41" s="211">
        <v>72885</v>
      </c>
      <c r="I41" s="211">
        <v>75329</v>
      </c>
      <c r="J41" s="211">
        <v>74591</v>
      </c>
      <c r="K41" s="211">
        <v>72683</v>
      </c>
      <c r="L41" s="211">
        <v>71590</v>
      </c>
      <c r="M41" s="211">
        <v>71734</v>
      </c>
      <c r="N41" s="211">
        <v>70026</v>
      </c>
      <c r="O41" s="211">
        <v>71455</v>
      </c>
      <c r="P41" s="212">
        <v>70931</v>
      </c>
      <c r="Q41" s="212">
        <v>70263</v>
      </c>
      <c r="R41" s="212">
        <v>70120</v>
      </c>
      <c r="S41" s="620">
        <f>100</f>
        <v>100</v>
      </c>
      <c r="T41" s="72">
        <f t="shared" si="7"/>
        <v>98.42083876301372</v>
      </c>
      <c r="U41" s="72">
        <f t="shared" si="7"/>
        <v>99.96076618044755</v>
      </c>
      <c r="V41" s="72">
        <f t="shared" si="7"/>
        <v>101.95328373057576</v>
      </c>
      <c r="W41" s="72">
        <f t="shared" si="7"/>
        <v>102.12703350287948</v>
      </c>
      <c r="X41" s="72">
        <f t="shared" si="7"/>
        <v>105.55158546667226</v>
      </c>
      <c r="Y41" s="72">
        <f t="shared" si="7"/>
        <v>104.51749407989688</v>
      </c>
      <c r="Z41" s="72">
        <f t="shared" si="7"/>
        <v>101.84398951896534</v>
      </c>
      <c r="AA41" s="72">
        <f t="shared" si="7"/>
        <v>100.31246934857847</v>
      </c>
      <c r="AB41" s="72">
        <f t="shared" si="14"/>
        <v>100.51424327770538</v>
      </c>
      <c r="AC41" s="72">
        <f t="shared" si="14"/>
        <v>98.120980285005672</v>
      </c>
      <c r="AD41" s="72">
        <f t="shared" si="14"/>
        <v>100.123306290022</v>
      </c>
      <c r="AE41" s="72">
        <f t="shared" si="21"/>
        <v>99.389073381254647</v>
      </c>
      <c r="AF41" s="72">
        <f t="shared" si="22"/>
        <v>98.453066543360379</v>
      </c>
      <c r="AG41" s="73">
        <f t="shared" si="22"/>
        <v>98.252693822074633</v>
      </c>
      <c r="AH41" s="621">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22"/>
      <c r="C42" s="1" t="s">
        <v>195</v>
      </c>
      <c r="D42" s="211">
        <v>49567</v>
      </c>
      <c r="E42" s="211">
        <v>47145</v>
      </c>
      <c r="F42" s="211">
        <v>47936</v>
      </c>
      <c r="G42" s="211">
        <v>50907</v>
      </c>
      <c r="H42" s="211">
        <v>52333</v>
      </c>
      <c r="I42" s="211">
        <v>55936</v>
      </c>
      <c r="J42" s="211">
        <v>57222</v>
      </c>
      <c r="K42" s="211">
        <v>58478</v>
      </c>
      <c r="L42" s="211">
        <v>60126</v>
      </c>
      <c r="M42" s="211">
        <v>64450</v>
      </c>
      <c r="N42" s="211">
        <v>67108</v>
      </c>
      <c r="O42" s="211">
        <v>68808</v>
      </c>
      <c r="P42" s="212">
        <v>67609</v>
      </c>
      <c r="Q42" s="212">
        <v>66329</v>
      </c>
      <c r="R42" s="212">
        <v>67039</v>
      </c>
      <c r="S42" s="620">
        <f>100</f>
        <v>100</v>
      </c>
      <c r="T42" s="72">
        <f t="shared" si="7"/>
        <v>95.113684507837874</v>
      </c>
      <c r="U42" s="72">
        <f t="shared" si="7"/>
        <v>96.709504307301231</v>
      </c>
      <c r="V42" s="72">
        <f t="shared" si="7"/>
        <v>102.70341154397079</v>
      </c>
      <c r="W42" s="72">
        <f t="shared" si="7"/>
        <v>105.58032561986806</v>
      </c>
      <c r="X42" s="72">
        <f t="shared" si="7"/>
        <v>112.84927471906713</v>
      </c>
      <c r="Y42" s="72">
        <f t="shared" si="7"/>
        <v>115.44374281275849</v>
      </c>
      <c r="Z42" s="72">
        <f t="shared" si="7"/>
        <v>117.97768676740573</v>
      </c>
      <c r="AA42" s="72">
        <f t="shared" si="7"/>
        <v>121.30247947222951</v>
      </c>
      <c r="AB42" s="72">
        <f t="shared" si="14"/>
        <v>130.02602537978896</v>
      </c>
      <c r="AC42" s="72">
        <f t="shared" si="14"/>
        <v>135.3884640990982</v>
      </c>
      <c r="AD42" s="72">
        <f t="shared" si="14"/>
        <v>138.81816531159845</v>
      </c>
      <c r="AE42" s="72">
        <f t="shared" si="21"/>
        <v>136.39921722113502</v>
      </c>
      <c r="AF42" s="72">
        <f t="shared" si="22"/>
        <v>133.8168539552525</v>
      </c>
      <c r="AG42" s="73">
        <f t="shared" si="22"/>
        <v>135.24925857929671</v>
      </c>
      <c r="AH42" s="621">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2"/>
      <c r="C43" s="1" t="s">
        <v>196</v>
      </c>
      <c r="D43" s="211">
        <v>21820</v>
      </c>
      <c r="E43" s="211">
        <v>20969</v>
      </c>
      <c r="F43" s="211">
        <v>20303</v>
      </c>
      <c r="G43" s="211">
        <v>22446</v>
      </c>
      <c r="H43" s="211">
        <v>22067</v>
      </c>
      <c r="I43" s="211">
        <v>24466</v>
      </c>
      <c r="J43" s="211">
        <v>24640</v>
      </c>
      <c r="K43" s="211">
        <v>25513</v>
      </c>
      <c r="L43" s="211">
        <v>26117</v>
      </c>
      <c r="M43" s="211">
        <v>29876</v>
      </c>
      <c r="N43" s="211">
        <v>29265</v>
      </c>
      <c r="O43" s="211">
        <v>29718</v>
      </c>
      <c r="P43" s="212">
        <v>28606</v>
      </c>
      <c r="Q43" s="212">
        <v>27439</v>
      </c>
      <c r="R43" s="212">
        <v>27844</v>
      </c>
      <c r="S43" s="620">
        <f>100</f>
        <v>100</v>
      </c>
      <c r="T43" s="72">
        <f t="shared" si="7"/>
        <v>96.099908340971581</v>
      </c>
      <c r="U43" s="72">
        <f t="shared" si="7"/>
        <v>93.04766269477544</v>
      </c>
      <c r="V43" s="72">
        <f t="shared" si="7"/>
        <v>102.86892758936756</v>
      </c>
      <c r="W43" s="72">
        <f t="shared" si="7"/>
        <v>101.13198900091659</v>
      </c>
      <c r="X43" s="72">
        <f t="shared" si="7"/>
        <v>112.12648945921173</v>
      </c>
      <c r="Y43" s="72">
        <f t="shared" si="7"/>
        <v>112.92392300641613</v>
      </c>
      <c r="Z43" s="72">
        <f t="shared" si="7"/>
        <v>116.92483959670028</v>
      </c>
      <c r="AA43" s="72">
        <f t="shared" si="7"/>
        <v>119.6929422548121</v>
      </c>
      <c r="AB43" s="72">
        <f t="shared" si="14"/>
        <v>136.92025664527955</v>
      </c>
      <c r="AC43" s="72">
        <f t="shared" si="14"/>
        <v>134.12007332722274</v>
      </c>
      <c r="AD43" s="72">
        <f t="shared" si="14"/>
        <v>136.19615032080659</v>
      </c>
      <c r="AE43" s="72">
        <f t="shared" si="21"/>
        <v>131.09990834097158</v>
      </c>
      <c r="AF43" s="72">
        <f t="shared" si="22"/>
        <v>125.75160403299725</v>
      </c>
      <c r="AG43" s="73">
        <f t="shared" si="22"/>
        <v>127.6076993583868</v>
      </c>
      <c r="AH43" s="621">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2"/>
      <c r="C44" s="1" t="s">
        <v>197</v>
      </c>
      <c r="D44" s="211">
        <v>35445</v>
      </c>
      <c r="E44" s="211">
        <v>33635</v>
      </c>
      <c r="F44" s="211">
        <v>33556</v>
      </c>
      <c r="G44" s="211">
        <v>34416</v>
      </c>
      <c r="H44" s="211">
        <v>35493</v>
      </c>
      <c r="I44" s="211">
        <v>34432</v>
      </c>
      <c r="J44" s="211">
        <v>33340</v>
      </c>
      <c r="K44" s="211">
        <v>31023</v>
      </c>
      <c r="L44" s="211">
        <v>34528</v>
      </c>
      <c r="M44" s="211">
        <v>36996</v>
      </c>
      <c r="N44" s="211">
        <v>40549</v>
      </c>
      <c r="O44" s="211">
        <v>41067</v>
      </c>
      <c r="P44" s="212">
        <v>38746</v>
      </c>
      <c r="Q44" s="212">
        <v>36184</v>
      </c>
      <c r="R44" s="212">
        <v>38947</v>
      </c>
      <c r="S44" s="620">
        <f>100</f>
        <v>100</v>
      </c>
      <c r="T44" s="72">
        <f t="shared" si="7"/>
        <v>94.89349696713218</v>
      </c>
      <c r="U44" s="72">
        <f t="shared" si="7"/>
        <v>94.670616448018052</v>
      </c>
      <c r="V44" s="72">
        <f t="shared" si="7"/>
        <v>97.096910706728735</v>
      </c>
      <c r="W44" s="72">
        <f t="shared" si="7"/>
        <v>100.13542107490478</v>
      </c>
      <c r="X44" s="72">
        <f t="shared" si="7"/>
        <v>97.14205106503033</v>
      </c>
      <c r="Y44" s="72">
        <f t="shared" si="7"/>
        <v>94.061221610946532</v>
      </c>
      <c r="Z44" s="72">
        <f t="shared" si="7"/>
        <v>87.524333474396954</v>
      </c>
      <c r="AA44" s="72">
        <f t="shared" si="7"/>
        <v>97.412893214839897</v>
      </c>
      <c r="AB44" s="72">
        <f t="shared" si="14"/>
        <v>104.37579348286077</v>
      </c>
      <c r="AC44" s="72">
        <f t="shared" si="14"/>
        <v>114.3997742982085</v>
      </c>
      <c r="AD44" s="72">
        <f t="shared" si="14"/>
        <v>115.8611933982226</v>
      </c>
      <c r="AE44" s="72">
        <f t="shared" ref="AE44:AE47" si="23">P44*100/$D44</f>
        <v>109.31302017209762</v>
      </c>
      <c r="AF44" s="72">
        <f t="shared" ref="AF44:AG47" si="24">Q44*100/$D44</f>
        <v>102.08492029905487</v>
      </c>
      <c r="AG44" s="73">
        <f t="shared" si="24"/>
        <v>109.88009592326139</v>
      </c>
      <c r="AH44" s="621">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2"/>
      <c r="C45" s="1" t="s">
        <v>198</v>
      </c>
      <c r="D45" s="211">
        <v>178199</v>
      </c>
      <c r="E45" s="211">
        <v>171989</v>
      </c>
      <c r="F45" s="211">
        <v>173134</v>
      </c>
      <c r="G45" s="211">
        <v>180530</v>
      </c>
      <c r="H45" s="211">
        <v>182778</v>
      </c>
      <c r="I45" s="211">
        <v>190163</v>
      </c>
      <c r="J45" s="211">
        <v>189793</v>
      </c>
      <c r="K45" s="211">
        <v>187697</v>
      </c>
      <c r="L45" s="211">
        <v>192361</v>
      </c>
      <c r="M45" s="211">
        <v>203056</v>
      </c>
      <c r="N45" s="211">
        <v>206948</v>
      </c>
      <c r="O45" s="211">
        <v>211048</v>
      </c>
      <c r="P45" s="212">
        <v>205892</v>
      </c>
      <c r="Q45" s="212">
        <v>200215</v>
      </c>
      <c r="R45" s="212">
        <v>203950</v>
      </c>
      <c r="S45" s="620">
        <f>100</f>
        <v>100</v>
      </c>
      <c r="T45" s="72">
        <f t="shared" si="7"/>
        <v>96.515131959214131</v>
      </c>
      <c r="U45" s="72">
        <f t="shared" si="7"/>
        <v>97.157672040808308</v>
      </c>
      <c r="V45" s="72">
        <f t="shared" si="7"/>
        <v>101.30808814864281</v>
      </c>
      <c r="W45" s="72">
        <f t="shared" si="7"/>
        <v>102.56959915599975</v>
      </c>
      <c r="X45" s="72">
        <f t="shared" si="7"/>
        <v>106.71384238968794</v>
      </c>
      <c r="Y45" s="72">
        <f t="shared" si="7"/>
        <v>106.50620935022081</v>
      </c>
      <c r="Z45" s="72">
        <f t="shared" si="7"/>
        <v>105.32999624015848</v>
      </c>
      <c r="AA45" s="72">
        <f t="shared" si="7"/>
        <v>107.94729487819797</v>
      </c>
      <c r="AB45" s="72">
        <f t="shared" si="14"/>
        <v>113.94901205955141</v>
      </c>
      <c r="AC45" s="72">
        <f t="shared" si="14"/>
        <v>116.13308716659465</v>
      </c>
      <c r="AD45" s="72">
        <f t="shared" si="14"/>
        <v>118.43388571204103</v>
      </c>
      <c r="AE45" s="72">
        <f t="shared" si="23"/>
        <v>115.54049124854797</v>
      </c>
      <c r="AF45" s="72">
        <f t="shared" si="24"/>
        <v>112.35472701867013</v>
      </c>
      <c r="AG45" s="73">
        <f t="shared" si="24"/>
        <v>114.45069837653411</v>
      </c>
      <c r="AH45" s="621">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40"/>
      <c r="C46" s="8" t="s">
        <v>199</v>
      </c>
      <c r="D46">
        <v>142754</v>
      </c>
      <c r="E46">
        <v>138354</v>
      </c>
      <c r="F46">
        <v>139578</v>
      </c>
      <c r="G46">
        <v>146114</v>
      </c>
      <c r="H46">
        <v>147285</v>
      </c>
      <c r="I46">
        <v>155731</v>
      </c>
      <c r="J46">
        <v>156453</v>
      </c>
      <c r="K46">
        <v>156674</v>
      </c>
      <c r="L46">
        <v>157833</v>
      </c>
      <c r="M46">
        <v>166060</v>
      </c>
      <c r="N46">
        <v>166399</v>
      </c>
      <c r="O46">
        <v>169981</v>
      </c>
      <c r="P46">
        <v>167146</v>
      </c>
      <c r="Q46">
        <v>164031</v>
      </c>
      <c r="R46">
        <v>165003</v>
      </c>
      <c r="S46" s="620">
        <f>100</f>
        <v>100</v>
      </c>
      <c r="T46" s="72">
        <f t="shared" si="7"/>
        <v>96.917774633285234</v>
      </c>
      <c r="U46" s="72">
        <f t="shared" si="7"/>
        <v>97.775193689844073</v>
      </c>
      <c r="V46" s="72">
        <f t="shared" si="7"/>
        <v>102.35369937094582</v>
      </c>
      <c r="W46" s="72">
        <f t="shared" si="7"/>
        <v>103.17399162195105</v>
      </c>
      <c r="X46" s="72">
        <f t="shared" si="7"/>
        <v>109.09046331451307</v>
      </c>
      <c r="Y46" s="72">
        <f t="shared" si="7"/>
        <v>109.59622847696036</v>
      </c>
      <c r="Z46" s="72">
        <f t="shared" si="7"/>
        <v>109.75104025106127</v>
      </c>
      <c r="AA46" s="72">
        <f t="shared" si="7"/>
        <v>110.56292643288454</v>
      </c>
      <c r="AB46" s="72">
        <f t="shared" si="14"/>
        <v>116.32598736287599</v>
      </c>
      <c r="AC46" s="72">
        <f t="shared" si="14"/>
        <v>116.56345881726607</v>
      </c>
      <c r="AD46" s="72">
        <f t="shared" si="14"/>
        <v>119.07267046807796</v>
      </c>
      <c r="AE46" s="72">
        <f t="shared" si="23"/>
        <v>117.08673662384241</v>
      </c>
      <c r="AF46" s="72">
        <f t="shared" si="24"/>
        <v>114.90466116536139</v>
      </c>
      <c r="AG46" s="73">
        <f t="shared" si="24"/>
        <v>115.58555276909929</v>
      </c>
      <c r="AH46" s="237"/>
      <c r="AI46" s="238"/>
      <c r="AJ46" s="238"/>
      <c r="AK46" s="238"/>
      <c r="AL46" s="238"/>
      <c r="AM46" s="238"/>
      <c r="AN46" s="238"/>
      <c r="AO46" s="238"/>
      <c r="AP46" s="238"/>
      <c r="AQ46" s="238"/>
      <c r="AR46" s="238"/>
      <c r="AS46" s="238"/>
      <c r="AT46" s="238"/>
      <c r="AU46" s="238"/>
      <c r="AV46" s="239"/>
    </row>
    <row r="47" spans="2:48" ht="15" customHeight="1">
      <c r="B47" s="622" t="s">
        <v>205</v>
      </c>
      <c r="C47" s="1" t="s">
        <v>194</v>
      </c>
      <c r="D47" s="211">
        <v>83463</v>
      </c>
      <c r="E47" s="211">
        <v>81842</v>
      </c>
      <c r="F47" s="211">
        <v>81301</v>
      </c>
      <c r="G47" s="211">
        <v>81039</v>
      </c>
      <c r="H47" s="211">
        <v>79551</v>
      </c>
      <c r="I47" s="211">
        <v>78899</v>
      </c>
      <c r="J47" s="211">
        <v>79960</v>
      </c>
      <c r="K47" s="211">
        <v>79089</v>
      </c>
      <c r="L47" s="211">
        <v>76569</v>
      </c>
      <c r="M47" s="211">
        <v>74460</v>
      </c>
      <c r="N47" s="211">
        <v>71213</v>
      </c>
      <c r="O47" s="211">
        <v>69580</v>
      </c>
      <c r="P47" s="212">
        <v>68775</v>
      </c>
      <c r="Q47" s="212">
        <v>71010</v>
      </c>
      <c r="R47" s="212">
        <v>70845</v>
      </c>
      <c r="S47" s="620">
        <f>100</f>
        <v>100</v>
      </c>
      <c r="T47" s="72">
        <f t="shared" si="7"/>
        <v>98.057822028922999</v>
      </c>
      <c r="U47" s="72">
        <f t="shared" si="7"/>
        <v>97.409630614763429</v>
      </c>
      <c r="V47" s="72">
        <f t="shared" si="7"/>
        <v>97.095719061140869</v>
      </c>
      <c r="W47" s="72">
        <f t="shared" si="7"/>
        <v>95.312893138276834</v>
      </c>
      <c r="X47" s="72">
        <f t="shared" si="7"/>
        <v>94.53170866132298</v>
      </c>
      <c r="Y47" s="72">
        <f t="shared" si="7"/>
        <v>95.802930639924284</v>
      </c>
      <c r="Z47" s="72">
        <f t="shared" si="7"/>
        <v>94.759354444484387</v>
      </c>
      <c r="AA47" s="72">
        <f t="shared" si="7"/>
        <v>91.740052478343699</v>
      </c>
      <c r="AB47" s="72">
        <f t="shared" si="14"/>
        <v>89.213184285252154</v>
      </c>
      <c r="AC47" s="72">
        <f t="shared" si="14"/>
        <v>85.322837664593891</v>
      </c>
      <c r="AD47" s="72">
        <f t="shared" si="14"/>
        <v>83.366282065106688</v>
      </c>
      <c r="AE47" s="72">
        <f t="shared" si="23"/>
        <v>82.401782825922865</v>
      </c>
      <c r="AF47" s="72">
        <f t="shared" si="24"/>
        <v>85.07961611732145</v>
      </c>
      <c r="AG47" s="73">
        <f t="shared" si="24"/>
        <v>84.881923726681279</v>
      </c>
      <c r="AH47" s="621">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22"/>
      <c r="C48" s="1" t="s">
        <v>195</v>
      </c>
      <c r="D48" s="211">
        <v>65318</v>
      </c>
      <c r="E48" s="211">
        <v>65815</v>
      </c>
      <c r="F48" s="211">
        <v>66066</v>
      </c>
      <c r="G48" s="211">
        <v>66900</v>
      </c>
      <c r="H48" s="211">
        <v>64940</v>
      </c>
      <c r="I48" s="211">
        <v>69451</v>
      </c>
      <c r="J48" s="211">
        <v>70148</v>
      </c>
      <c r="K48" s="211">
        <v>68573</v>
      </c>
      <c r="L48" s="211">
        <v>67981</v>
      </c>
      <c r="M48" s="211">
        <v>66641</v>
      </c>
      <c r="N48" s="211">
        <v>67421</v>
      </c>
      <c r="O48" s="211">
        <v>70948</v>
      </c>
      <c r="P48" s="212">
        <v>71884</v>
      </c>
      <c r="Q48" s="212">
        <v>73176</v>
      </c>
      <c r="R48" s="212">
        <v>73259</v>
      </c>
      <c r="S48" s="620">
        <f>100</f>
        <v>100</v>
      </c>
      <c r="T48" s="72">
        <f t="shared" si="7"/>
        <v>100.76089286261062</v>
      </c>
      <c r="U48" s="72">
        <f t="shared" si="7"/>
        <v>101.14516672280229</v>
      </c>
      <c r="V48" s="72">
        <f t="shared" si="7"/>
        <v>102.42199699929576</v>
      </c>
      <c r="W48" s="72">
        <f t="shared" si="7"/>
        <v>99.421292752380666</v>
      </c>
      <c r="X48" s="72">
        <f t="shared" si="7"/>
        <v>106.32750543494902</v>
      </c>
      <c r="Y48" s="72">
        <f t="shared" si="7"/>
        <v>107.39459260846934</v>
      </c>
      <c r="Z48" s="72">
        <f t="shared" si="7"/>
        <v>104.98331241005542</v>
      </c>
      <c r="AA48" s="72">
        <f t="shared" si="7"/>
        <v>104.07697724976271</v>
      </c>
      <c r="AB48" s="72">
        <f t="shared" si="14"/>
        <v>102.02547536666769</v>
      </c>
      <c r="AC48" s="72">
        <f t="shared" si="14"/>
        <v>103.21963317921553</v>
      </c>
      <c r="AD48" s="72">
        <f t="shared" si="14"/>
        <v>108.61936985210815</v>
      </c>
      <c r="AE48" s="72">
        <f t="shared" ref="AE48:AE51" si="25">P48*100/$D48</f>
        <v>110.05235922716555</v>
      </c>
      <c r="AF48" s="72">
        <f t="shared" ref="AF48:AG51" si="26">Q48*100/$D48</f>
        <v>112.03037447564225</v>
      </c>
      <c r="AG48" s="73">
        <f t="shared" si="26"/>
        <v>112.15744511466977</v>
      </c>
      <c r="AH48" s="621">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2"/>
      <c r="C49" s="1" t="s">
        <v>196</v>
      </c>
      <c r="D49" s="211">
        <v>38400</v>
      </c>
      <c r="E49" s="211">
        <v>36291</v>
      </c>
      <c r="F49" s="211">
        <v>35681</v>
      </c>
      <c r="G49" s="211">
        <v>37654</v>
      </c>
      <c r="H49" s="211">
        <v>37692</v>
      </c>
      <c r="I49" s="211">
        <v>39778</v>
      </c>
      <c r="J49" s="211">
        <v>40773</v>
      </c>
      <c r="K49" s="211">
        <v>37315</v>
      </c>
      <c r="L49" s="211">
        <v>37811</v>
      </c>
      <c r="M49" s="211">
        <v>37436</v>
      </c>
      <c r="N49" s="211">
        <v>39948</v>
      </c>
      <c r="O49" s="211">
        <v>38823</v>
      </c>
      <c r="P49" s="212">
        <v>37604</v>
      </c>
      <c r="Q49" s="212">
        <v>39408</v>
      </c>
      <c r="R49" s="212">
        <v>39609</v>
      </c>
      <c r="S49" s="620">
        <f>100</f>
        <v>100</v>
      </c>
      <c r="T49" s="72">
        <f t="shared" si="7"/>
        <v>94.5078125</v>
      </c>
      <c r="U49" s="72">
        <f t="shared" si="7"/>
        <v>92.919270833333329</v>
      </c>
      <c r="V49" s="72">
        <f t="shared" si="7"/>
        <v>98.057291666666671</v>
      </c>
      <c r="W49" s="72">
        <f t="shared" si="7"/>
        <v>98.15625</v>
      </c>
      <c r="X49" s="72">
        <f t="shared" si="7"/>
        <v>103.58854166666667</v>
      </c>
      <c r="Y49" s="72">
        <f t="shared" si="7"/>
        <v>106.1796875</v>
      </c>
      <c r="Z49" s="72">
        <f t="shared" si="7"/>
        <v>97.174479166666671</v>
      </c>
      <c r="AA49" s="72">
        <f t="shared" si="7"/>
        <v>98.466145833333329</v>
      </c>
      <c r="AB49" s="72">
        <f t="shared" si="14"/>
        <v>97.489583333333329</v>
      </c>
      <c r="AC49" s="72">
        <f t="shared" si="14"/>
        <v>104.03125</v>
      </c>
      <c r="AD49" s="72">
        <f t="shared" si="14"/>
        <v>101.1015625</v>
      </c>
      <c r="AE49" s="72">
        <f t="shared" si="25"/>
        <v>97.927083333333329</v>
      </c>
      <c r="AF49" s="72">
        <f t="shared" si="26"/>
        <v>102.625</v>
      </c>
      <c r="AG49" s="73">
        <f t="shared" si="26"/>
        <v>103.1484375</v>
      </c>
      <c r="AH49" s="621">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2"/>
      <c r="C50" s="1" t="s">
        <v>197</v>
      </c>
      <c r="D50" s="211">
        <v>110972</v>
      </c>
      <c r="E50" s="211">
        <v>111751</v>
      </c>
      <c r="F50" s="211">
        <v>110917</v>
      </c>
      <c r="G50" s="211">
        <v>113578</v>
      </c>
      <c r="H50" s="211">
        <v>114090</v>
      </c>
      <c r="I50" s="211">
        <v>114879</v>
      </c>
      <c r="J50" s="211">
        <v>111478</v>
      </c>
      <c r="K50" s="211">
        <v>108572</v>
      </c>
      <c r="L50" s="211">
        <v>107209</v>
      </c>
      <c r="M50" s="211">
        <v>109419</v>
      </c>
      <c r="N50" s="211">
        <v>110381</v>
      </c>
      <c r="O50" s="211">
        <v>116093</v>
      </c>
      <c r="P50" s="212">
        <v>95030</v>
      </c>
      <c r="Q50" s="212">
        <v>104270</v>
      </c>
      <c r="R50" s="212">
        <v>106172</v>
      </c>
      <c r="S50" s="620">
        <f>100</f>
        <v>100</v>
      </c>
      <c r="T50" s="72">
        <f t="shared" si="7"/>
        <v>100.70197887755469</v>
      </c>
      <c r="U50" s="72">
        <f t="shared" si="7"/>
        <v>99.95043794831129</v>
      </c>
      <c r="V50" s="72">
        <f t="shared" si="7"/>
        <v>102.34834012183254</v>
      </c>
      <c r="W50" s="72">
        <f t="shared" si="7"/>
        <v>102.80971776664384</v>
      </c>
      <c r="X50" s="72">
        <f t="shared" si="7"/>
        <v>103.52070792632375</v>
      </c>
      <c r="Y50" s="72">
        <f t="shared" si="7"/>
        <v>100.45597087553617</v>
      </c>
      <c r="Z50" s="72">
        <f t="shared" si="7"/>
        <v>97.837292289947015</v>
      </c>
      <c r="AA50" s="72">
        <f t="shared" si="7"/>
        <v>96.609054536279416</v>
      </c>
      <c r="AB50" s="72">
        <f t="shared" si="14"/>
        <v>98.600547885953219</v>
      </c>
      <c r="AC50" s="72">
        <f t="shared" si="14"/>
        <v>99.46743322639945</v>
      </c>
      <c r="AD50" s="72">
        <f t="shared" si="14"/>
        <v>104.61467757632556</v>
      </c>
      <c r="AE50" s="72">
        <f t="shared" si="25"/>
        <v>85.634214035973045</v>
      </c>
      <c r="AF50" s="72">
        <f t="shared" si="26"/>
        <v>93.960638719677036</v>
      </c>
      <c r="AG50" s="73">
        <f t="shared" si="26"/>
        <v>95.674584579894031</v>
      </c>
      <c r="AH50" s="621">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2"/>
      <c r="C51" s="1" t="s">
        <v>198</v>
      </c>
      <c r="D51" s="211">
        <v>298153</v>
      </c>
      <c r="E51" s="211">
        <v>295699</v>
      </c>
      <c r="F51" s="211">
        <v>293965</v>
      </c>
      <c r="G51" s="211">
        <v>299171</v>
      </c>
      <c r="H51" s="211">
        <v>296273</v>
      </c>
      <c r="I51" s="211">
        <v>303007</v>
      </c>
      <c r="J51" s="211">
        <v>302359</v>
      </c>
      <c r="K51" s="211">
        <v>293549</v>
      </c>
      <c r="L51" s="211">
        <v>289570</v>
      </c>
      <c r="M51" s="211">
        <v>287956</v>
      </c>
      <c r="N51" s="211">
        <v>288963</v>
      </c>
      <c r="O51" s="211">
        <v>295444</v>
      </c>
      <c r="P51" s="212">
        <v>273293</v>
      </c>
      <c r="Q51" s="212">
        <v>287864</v>
      </c>
      <c r="R51" s="212">
        <v>289885</v>
      </c>
      <c r="S51" s="620">
        <f>100</f>
        <v>100</v>
      </c>
      <c r="T51" s="72">
        <f t="shared" si="7"/>
        <v>99.17693264867367</v>
      </c>
      <c r="U51" s="72">
        <f t="shared" si="7"/>
        <v>98.595352050792712</v>
      </c>
      <c r="V51" s="72">
        <f t="shared" si="7"/>
        <v>100.34143543751027</v>
      </c>
      <c r="W51" s="72">
        <f t="shared" si="7"/>
        <v>99.369451254892624</v>
      </c>
      <c r="X51" s="72">
        <f t="shared" si="7"/>
        <v>101.62802319614426</v>
      </c>
      <c r="Y51" s="72">
        <f t="shared" si="7"/>
        <v>101.41068511804342</v>
      </c>
      <c r="Z51" s="72">
        <f t="shared" si="7"/>
        <v>98.455826371024273</v>
      </c>
      <c r="AA51" s="72">
        <f t="shared" si="7"/>
        <v>97.12127665996988</v>
      </c>
      <c r="AB51" s="72">
        <f t="shared" si="14"/>
        <v>96.579943854329827</v>
      </c>
      <c r="AC51" s="72">
        <f t="shared" si="14"/>
        <v>96.917689910884675</v>
      </c>
      <c r="AD51" s="72">
        <f t="shared" si="14"/>
        <v>99.091406090161769</v>
      </c>
      <c r="AE51" s="72">
        <f t="shared" si="25"/>
        <v>91.661999040760946</v>
      </c>
      <c r="AF51" s="72">
        <f t="shared" si="26"/>
        <v>96.549087213611799</v>
      </c>
      <c r="AG51" s="73">
        <f t="shared" si="26"/>
        <v>97.226927114602233</v>
      </c>
      <c r="AH51" s="621">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2"/>
      <c r="C52" s="1" t="s">
        <v>199</v>
      </c>
      <c r="D52">
        <v>187181</v>
      </c>
      <c r="E52">
        <v>183948</v>
      </c>
      <c r="F52">
        <v>183048</v>
      </c>
      <c r="G52">
        <v>185593</v>
      </c>
      <c r="H52">
        <v>182183</v>
      </c>
      <c r="I52">
        <v>188128</v>
      </c>
      <c r="J52">
        <v>190881</v>
      </c>
      <c r="K52">
        <v>184977</v>
      </c>
      <c r="L52">
        <v>182361</v>
      </c>
      <c r="M52">
        <v>178537</v>
      </c>
      <c r="N52">
        <v>178582</v>
      </c>
      <c r="O52">
        <v>179351</v>
      </c>
      <c r="P52">
        <v>178263</v>
      </c>
      <c r="Q52">
        <v>183594</v>
      </c>
      <c r="R52">
        <v>183713</v>
      </c>
      <c r="S52" s="620">
        <f>100</f>
        <v>100</v>
      </c>
      <c r="T52" s="72">
        <f t="shared" si="7"/>
        <v>98.272794781521625</v>
      </c>
      <c r="U52" s="72">
        <f t="shared" si="7"/>
        <v>97.79197674977695</v>
      </c>
      <c r="V52" s="72">
        <f t="shared" si="7"/>
        <v>99.151623295099398</v>
      </c>
      <c r="W52" s="72">
        <f t="shared" si="7"/>
        <v>97.329857197044575</v>
      </c>
      <c r="X52" s="72">
        <f t="shared" si="7"/>
        <v>100.50592741784689</v>
      </c>
      <c r="Y52" s="72">
        <f t="shared" si="7"/>
        <v>101.97669635272811</v>
      </c>
      <c r="Z52" s="72">
        <f t="shared" si="7"/>
        <v>98.822530064483047</v>
      </c>
      <c r="AA52" s="72">
        <f t="shared" si="7"/>
        <v>97.424952318878525</v>
      </c>
      <c r="AB52" s="72">
        <f t="shared" si="14"/>
        <v>95.382009926221144</v>
      </c>
      <c r="AC52" s="72">
        <f t="shared" si="14"/>
        <v>95.406050827808372</v>
      </c>
      <c r="AD52" s="72">
        <f t="shared" si="14"/>
        <v>95.816883123821327</v>
      </c>
      <c r="AE52" s="72">
        <f t="shared" ref="AE52:AE55" si="27">P52*100/$D52</f>
        <v>95.235627547667761</v>
      </c>
      <c r="AF52" s="72">
        <f t="shared" ref="AF52:AG55" si="28">Q52*100/$D52</f>
        <v>98.083673022368728</v>
      </c>
      <c r="AG52" s="73">
        <f t="shared" si="28"/>
        <v>98.147247851010519</v>
      </c>
      <c r="AH52" s="237"/>
      <c r="AI52" s="238"/>
      <c r="AJ52" s="238"/>
      <c r="AK52" s="238"/>
      <c r="AL52" s="238"/>
      <c r="AM52" s="238"/>
      <c r="AN52" s="238"/>
      <c r="AO52" s="238"/>
      <c r="AP52" s="238"/>
      <c r="AQ52" s="238"/>
      <c r="AR52" s="238"/>
      <c r="AS52" s="238"/>
      <c r="AT52" s="238"/>
      <c r="AU52" s="238"/>
      <c r="AV52" s="239"/>
    </row>
    <row r="53" spans="2:48" ht="15" customHeight="1">
      <c r="B53" s="341" t="s">
        <v>206</v>
      </c>
      <c r="C53" s="7" t="s">
        <v>194</v>
      </c>
      <c r="D53" s="211">
        <v>43336</v>
      </c>
      <c r="E53" s="211">
        <v>42969</v>
      </c>
      <c r="F53" s="211">
        <v>42516</v>
      </c>
      <c r="G53" s="211">
        <v>42184</v>
      </c>
      <c r="H53" s="211">
        <v>40815</v>
      </c>
      <c r="I53" s="211">
        <v>41667</v>
      </c>
      <c r="J53" s="211">
        <v>41567</v>
      </c>
      <c r="K53" s="211">
        <v>40385</v>
      </c>
      <c r="L53" s="211">
        <v>39236</v>
      </c>
      <c r="M53" s="211">
        <v>38033</v>
      </c>
      <c r="N53" s="211">
        <v>37074</v>
      </c>
      <c r="O53" s="211">
        <v>36464</v>
      </c>
      <c r="P53" s="212">
        <v>36147</v>
      </c>
      <c r="Q53" s="212">
        <v>35528</v>
      </c>
      <c r="R53" s="212">
        <v>35578</v>
      </c>
      <c r="S53" s="620">
        <f>100</f>
        <v>100</v>
      </c>
      <c r="T53" s="72">
        <f t="shared" si="7"/>
        <v>99.153129038213038</v>
      </c>
      <c r="U53" s="72">
        <f t="shared" si="7"/>
        <v>98.10780875023076</v>
      </c>
      <c r="V53" s="72">
        <f t="shared" si="7"/>
        <v>97.341702049104669</v>
      </c>
      <c r="W53" s="72">
        <f t="shared" si="7"/>
        <v>94.182665682111875</v>
      </c>
      <c r="X53" s="72">
        <f t="shared" si="7"/>
        <v>96.148698541628207</v>
      </c>
      <c r="Y53" s="72">
        <f t="shared" si="7"/>
        <v>95.917943511168545</v>
      </c>
      <c r="Z53" s="72">
        <f t="shared" si="7"/>
        <v>93.190419051135308</v>
      </c>
      <c r="AA53" s="72">
        <f t="shared" si="7"/>
        <v>90.53904375115377</v>
      </c>
      <c r="AB53" s="72">
        <f t="shared" si="14"/>
        <v>87.763060734724021</v>
      </c>
      <c r="AC53" s="72">
        <f t="shared" si="14"/>
        <v>85.550119992615834</v>
      </c>
      <c r="AD53" s="72">
        <f t="shared" si="14"/>
        <v>84.14251430681189</v>
      </c>
      <c r="AE53" s="72">
        <f t="shared" si="27"/>
        <v>83.411020860254752</v>
      </c>
      <c r="AF53" s="72">
        <f t="shared" si="28"/>
        <v>81.982647221709428</v>
      </c>
      <c r="AG53" s="73">
        <f t="shared" si="28"/>
        <v>82.098024736939266</v>
      </c>
      <c r="AH53" s="621">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22"/>
      <c r="C54" s="1" t="s">
        <v>195</v>
      </c>
      <c r="D54" s="211">
        <v>25373</v>
      </c>
      <c r="E54" s="211">
        <v>24560</v>
      </c>
      <c r="F54" s="211">
        <v>24510</v>
      </c>
      <c r="G54" s="211">
        <v>25707</v>
      </c>
      <c r="H54" s="211">
        <v>25286</v>
      </c>
      <c r="I54" s="211">
        <v>26549</v>
      </c>
      <c r="J54" s="211">
        <v>27466</v>
      </c>
      <c r="K54" s="211">
        <v>26886</v>
      </c>
      <c r="L54" s="211">
        <v>27941</v>
      </c>
      <c r="M54" s="211">
        <v>28879</v>
      </c>
      <c r="N54" s="211">
        <v>29535</v>
      </c>
      <c r="O54" s="211">
        <v>30728</v>
      </c>
      <c r="P54" s="212">
        <v>30978</v>
      </c>
      <c r="Q54" s="212">
        <v>30459</v>
      </c>
      <c r="R54" s="212">
        <v>30404</v>
      </c>
      <c r="S54" s="620">
        <f>100</f>
        <v>100</v>
      </c>
      <c r="T54" s="72">
        <f t="shared" si="7"/>
        <v>96.795806566034756</v>
      </c>
      <c r="U54" s="72">
        <f t="shared" si="7"/>
        <v>96.598746699247229</v>
      </c>
      <c r="V54" s="72">
        <f t="shared" si="7"/>
        <v>101.3163599101407</v>
      </c>
      <c r="W54" s="72">
        <f t="shared" si="7"/>
        <v>99.657115831789696</v>
      </c>
      <c r="X54" s="72">
        <f t="shared" si="7"/>
        <v>104.63484806684271</v>
      </c>
      <c r="Y54" s="72">
        <f t="shared" si="7"/>
        <v>108.24892602372601</v>
      </c>
      <c r="Z54" s="72">
        <f t="shared" si="7"/>
        <v>105.96303156899066</v>
      </c>
      <c r="AA54" s="72">
        <f t="shared" si="7"/>
        <v>110.12099475820754</v>
      </c>
      <c r="AB54" s="72">
        <f t="shared" si="14"/>
        <v>113.8178378591416</v>
      </c>
      <c r="AC54" s="72">
        <f t="shared" si="14"/>
        <v>116.403263311394</v>
      </c>
      <c r="AD54" s="72">
        <f t="shared" si="14"/>
        <v>121.10511173294447</v>
      </c>
      <c r="AE54" s="72">
        <f t="shared" si="27"/>
        <v>122.09041106688211</v>
      </c>
      <c r="AF54" s="72">
        <f t="shared" si="28"/>
        <v>120.04492964962756</v>
      </c>
      <c r="AG54" s="73">
        <f t="shared" si="28"/>
        <v>119.82816379616128</v>
      </c>
      <c r="AH54" s="621">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2"/>
      <c r="C55" s="1" t="s">
        <v>196</v>
      </c>
      <c r="D55" s="211">
        <v>18729</v>
      </c>
      <c r="E55" s="211">
        <v>18483</v>
      </c>
      <c r="F55" s="211">
        <v>18175</v>
      </c>
      <c r="G55" s="211">
        <v>18501</v>
      </c>
      <c r="H55" s="211">
        <v>19173</v>
      </c>
      <c r="I55" s="211">
        <v>20218</v>
      </c>
      <c r="J55" s="211">
        <v>19819</v>
      </c>
      <c r="K55" s="211">
        <v>20274</v>
      </c>
      <c r="L55" s="211">
        <v>21454</v>
      </c>
      <c r="M55" s="211">
        <v>21512</v>
      </c>
      <c r="N55" s="211">
        <v>22755</v>
      </c>
      <c r="O55" s="211">
        <v>22953</v>
      </c>
      <c r="P55" s="212">
        <v>22122</v>
      </c>
      <c r="Q55" s="212">
        <v>21244</v>
      </c>
      <c r="R55" s="212">
        <v>21128</v>
      </c>
      <c r="S55" s="620">
        <f>100</f>
        <v>100</v>
      </c>
      <c r="T55" s="72">
        <f t="shared" si="7"/>
        <v>98.686528912381874</v>
      </c>
      <c r="U55" s="72">
        <f t="shared" si="7"/>
        <v>97.042020396177051</v>
      </c>
      <c r="V55" s="72">
        <f t="shared" si="7"/>
        <v>98.782636552939294</v>
      </c>
      <c r="W55" s="72">
        <f t="shared" si="7"/>
        <v>102.37065513374979</v>
      </c>
      <c r="X55" s="72">
        <f t="shared" si="7"/>
        <v>107.9502375994447</v>
      </c>
      <c r="Y55" s="72">
        <f t="shared" si="7"/>
        <v>105.81985156708848</v>
      </c>
      <c r="Z55" s="72">
        <f t="shared" si="7"/>
        <v>108.24923914784559</v>
      </c>
      <c r="AA55" s="72">
        <f t="shared" si="7"/>
        <v>114.54962891772118</v>
      </c>
      <c r="AB55" s="72">
        <f t="shared" si="14"/>
        <v>114.85930909285067</v>
      </c>
      <c r="AC55" s="72">
        <f t="shared" si="14"/>
        <v>121.49607560467724</v>
      </c>
      <c r="AD55" s="72">
        <f t="shared" si="14"/>
        <v>122.55325965080891</v>
      </c>
      <c r="AE55" s="72">
        <f t="shared" si="27"/>
        <v>118.11629024507448</v>
      </c>
      <c r="AF55" s="72">
        <f t="shared" si="28"/>
        <v>113.42837311121789</v>
      </c>
      <c r="AG55" s="73">
        <f t="shared" si="28"/>
        <v>112.80901276095894</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1" t="s">
        <v>197</v>
      </c>
      <c r="D56" s="211">
        <v>69351</v>
      </c>
      <c r="E56" s="211">
        <v>66473</v>
      </c>
      <c r="F56" s="211">
        <v>62887</v>
      </c>
      <c r="G56" s="211">
        <v>59579</v>
      </c>
      <c r="H56" s="211">
        <v>61895</v>
      </c>
      <c r="I56" s="211">
        <v>59540</v>
      </c>
      <c r="J56" s="211">
        <v>61019</v>
      </c>
      <c r="K56" s="211">
        <v>57669</v>
      </c>
      <c r="L56" s="211">
        <v>54364</v>
      </c>
      <c r="M56" s="211">
        <v>54648</v>
      </c>
      <c r="N56" s="211">
        <v>52758</v>
      </c>
      <c r="O56" s="211">
        <v>53007</v>
      </c>
      <c r="P56" s="212">
        <v>43174</v>
      </c>
      <c r="Q56" s="212">
        <v>39849</v>
      </c>
      <c r="R56" s="212">
        <v>39149</v>
      </c>
      <c r="S56" s="620">
        <f>100</f>
        <v>100</v>
      </c>
      <c r="T56" s="72">
        <f t="shared" si="7"/>
        <v>95.850095889028282</v>
      </c>
      <c r="U56" s="72">
        <f t="shared" si="7"/>
        <v>90.679298063474207</v>
      </c>
      <c r="V56" s="72">
        <f t="shared" si="7"/>
        <v>85.909359634323948</v>
      </c>
      <c r="W56" s="72">
        <f t="shared" si="7"/>
        <v>89.248893310839065</v>
      </c>
      <c r="X56" s="72">
        <f t="shared" si="7"/>
        <v>85.853123963605427</v>
      </c>
      <c r="Y56" s="72">
        <f t="shared" si="7"/>
        <v>87.985753630084645</v>
      </c>
      <c r="Z56" s="72">
        <f t="shared" si="7"/>
        <v>83.15525370939136</v>
      </c>
      <c r="AA56" s="72">
        <f t="shared" si="7"/>
        <v>78.389641101065592</v>
      </c>
      <c r="AB56" s="72">
        <f t="shared" si="14"/>
        <v>78.799152139118391</v>
      </c>
      <c r="AC56" s="72">
        <f t="shared" si="14"/>
        <v>76.073885019682479</v>
      </c>
      <c r="AD56" s="72">
        <f t="shared" si="14"/>
        <v>76.432928148116105</v>
      </c>
      <c r="AE56" s="72">
        <f t="shared" ref="AE56:AE59" si="29">P56*100/$D56</f>
        <v>62.254329425675188</v>
      </c>
      <c r="AF56" s="72">
        <f t="shared" ref="AF56:AG59" si="30">Q56*100/$D56</f>
        <v>57.459878011852751</v>
      </c>
      <c r="AG56" s="73">
        <f t="shared" si="30"/>
        <v>56.450519819469079</v>
      </c>
      <c r="AH56" s="621">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2"/>
      <c r="C57" s="1" t="s">
        <v>198</v>
      </c>
      <c r="D57" s="211">
        <v>156789</v>
      </c>
      <c r="E57" s="211">
        <v>152485</v>
      </c>
      <c r="F57" s="211">
        <v>148088</v>
      </c>
      <c r="G57" s="211">
        <v>145971</v>
      </c>
      <c r="H57" s="211">
        <v>147169</v>
      </c>
      <c r="I57" s="211">
        <v>147974</v>
      </c>
      <c r="J57" s="211">
        <v>149871</v>
      </c>
      <c r="K57" s="211">
        <v>145214</v>
      </c>
      <c r="L57" s="211">
        <v>142995</v>
      </c>
      <c r="M57" s="211">
        <v>143072</v>
      </c>
      <c r="N57" s="211">
        <v>142122</v>
      </c>
      <c r="O57" s="211">
        <v>143152</v>
      </c>
      <c r="P57" s="212">
        <v>132421</v>
      </c>
      <c r="Q57" s="212">
        <v>127080</v>
      </c>
      <c r="R57" s="212">
        <v>126259</v>
      </c>
      <c r="S57" s="620">
        <f>100</f>
        <v>100</v>
      </c>
      <c r="T57" s="72">
        <f t="shared" ref="T57:AA88" si="31">E57*100/$D57</f>
        <v>97.254909464311908</v>
      </c>
      <c r="U57" s="72">
        <f t="shared" si="31"/>
        <v>94.45050354297814</v>
      </c>
      <c r="V57" s="72">
        <f t="shared" si="31"/>
        <v>93.100281269731937</v>
      </c>
      <c r="W57" s="72">
        <f t="shared" si="31"/>
        <v>93.864365484823551</v>
      </c>
      <c r="X57" s="72">
        <f t="shared" si="31"/>
        <v>94.377794360573759</v>
      </c>
      <c r="Y57" s="72">
        <f t="shared" si="31"/>
        <v>95.587700667776431</v>
      </c>
      <c r="Z57" s="72">
        <f t="shared" si="31"/>
        <v>92.617466786573033</v>
      </c>
      <c r="AA57" s="72">
        <f t="shared" si="31"/>
        <v>91.202188929070275</v>
      </c>
      <c r="AB57" s="72">
        <f t="shared" si="14"/>
        <v>91.251299517185515</v>
      </c>
      <c r="AC57" s="72">
        <f t="shared" si="14"/>
        <v>90.645389663815706</v>
      </c>
      <c r="AD57" s="72">
        <f t="shared" si="14"/>
        <v>91.302323504837716</v>
      </c>
      <c r="AE57" s="72">
        <f t="shared" si="29"/>
        <v>84.458093361141408</v>
      </c>
      <c r="AF57" s="72">
        <f t="shared" si="30"/>
        <v>81.051604385511737</v>
      </c>
      <c r="AG57" s="73">
        <f t="shared" si="30"/>
        <v>80.527970712231081</v>
      </c>
      <c r="AH57" s="621">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40"/>
      <c r="C58" s="8" t="s">
        <v>199</v>
      </c>
      <c r="D58">
        <v>87438</v>
      </c>
      <c r="E58">
        <v>86012</v>
      </c>
      <c r="F58">
        <v>85201</v>
      </c>
      <c r="G58">
        <v>86392</v>
      </c>
      <c r="H58">
        <v>85274</v>
      </c>
      <c r="I58">
        <v>88434</v>
      </c>
      <c r="J58">
        <v>88852</v>
      </c>
      <c r="K58">
        <v>87545</v>
      </c>
      <c r="L58">
        <v>88631</v>
      </c>
      <c r="M58">
        <v>88424</v>
      </c>
      <c r="N58">
        <v>89364</v>
      </c>
      <c r="O58">
        <v>90145</v>
      </c>
      <c r="P58">
        <v>89247</v>
      </c>
      <c r="Q58">
        <v>87231</v>
      </c>
      <c r="R58">
        <v>87110</v>
      </c>
      <c r="S58" s="620">
        <f>100</f>
        <v>100</v>
      </c>
      <c r="T58" s="72">
        <f t="shared" si="31"/>
        <v>98.369130126489623</v>
      </c>
      <c r="U58" s="72">
        <f t="shared" si="31"/>
        <v>97.441615773462345</v>
      </c>
      <c r="V58" s="72">
        <f t="shared" si="31"/>
        <v>98.803723781422264</v>
      </c>
      <c r="W58" s="72">
        <f t="shared" si="31"/>
        <v>97.525103501909925</v>
      </c>
      <c r="X58" s="72">
        <f t="shared" si="31"/>
        <v>101.1390928429287</v>
      </c>
      <c r="Y58" s="72">
        <f t="shared" si="31"/>
        <v>101.61714586335461</v>
      </c>
      <c r="Z58" s="72">
        <f t="shared" si="31"/>
        <v>100.12237242388893</v>
      </c>
      <c r="AA58" s="72">
        <f t="shared" si="31"/>
        <v>101.36439534298589</v>
      </c>
      <c r="AB58" s="72">
        <f t="shared" si="14"/>
        <v>101.1276561677989</v>
      </c>
      <c r="AC58" s="72">
        <f t="shared" si="14"/>
        <v>102.20270363000068</v>
      </c>
      <c r="AD58" s="72">
        <f t="shared" si="14"/>
        <v>103.09590795763856</v>
      </c>
      <c r="AE58" s="72">
        <f t="shared" si="29"/>
        <v>102.06889453098195</v>
      </c>
      <c r="AF58" s="72">
        <f t="shared" si="30"/>
        <v>99.763260824813017</v>
      </c>
      <c r="AG58" s="73">
        <f t="shared" si="30"/>
        <v>99.62487705574236</v>
      </c>
      <c r="AH58" s="237"/>
      <c r="AI58" s="238"/>
      <c r="AJ58" s="238"/>
      <c r="AK58" s="238"/>
      <c r="AL58" s="238"/>
      <c r="AM58" s="238"/>
      <c r="AN58" s="238"/>
      <c r="AO58" s="238"/>
      <c r="AP58" s="238"/>
      <c r="AQ58" s="238"/>
      <c r="AR58" s="238"/>
      <c r="AS58" s="238"/>
      <c r="AT58" s="238"/>
      <c r="AU58" s="238"/>
      <c r="AV58" s="239"/>
    </row>
    <row r="59" spans="2:48" ht="15" customHeight="1">
      <c r="B59" s="622" t="s">
        <v>207</v>
      </c>
      <c r="C59" s="1" t="s">
        <v>194</v>
      </c>
      <c r="D59" s="211">
        <v>24386</v>
      </c>
      <c r="E59" s="211">
        <v>24970</v>
      </c>
      <c r="F59" s="211">
        <v>25408</v>
      </c>
      <c r="G59" s="211">
        <v>24805</v>
      </c>
      <c r="H59" s="211">
        <v>24947</v>
      </c>
      <c r="I59" s="211">
        <v>25107</v>
      </c>
      <c r="J59" s="211">
        <v>25481</v>
      </c>
      <c r="K59" s="211">
        <v>25830</v>
      </c>
      <c r="L59" s="211">
        <v>25957</v>
      </c>
      <c r="M59" s="211">
        <v>26747</v>
      </c>
      <c r="N59" s="211">
        <v>26034</v>
      </c>
      <c r="O59" s="211">
        <v>26707</v>
      </c>
      <c r="P59" s="212">
        <v>25780</v>
      </c>
      <c r="Q59" s="212">
        <v>25715</v>
      </c>
      <c r="R59" s="212">
        <v>25805</v>
      </c>
      <c r="S59" s="620">
        <f>100</f>
        <v>100</v>
      </c>
      <c r="T59" s="72">
        <f t="shared" si="31"/>
        <v>102.39481669810547</v>
      </c>
      <c r="U59" s="72">
        <f t="shared" si="31"/>
        <v>104.19092922168457</v>
      </c>
      <c r="V59" s="72">
        <f t="shared" si="31"/>
        <v>101.71819896662019</v>
      </c>
      <c r="W59" s="72">
        <f t="shared" si="31"/>
        <v>102.30050028704994</v>
      </c>
      <c r="X59" s="72">
        <f t="shared" si="31"/>
        <v>102.95661445091446</v>
      </c>
      <c r="Y59" s="72">
        <f t="shared" si="31"/>
        <v>104.49028130894776</v>
      </c>
      <c r="Z59" s="72">
        <f t="shared" si="31"/>
        <v>105.92143032887722</v>
      </c>
      <c r="AA59" s="72">
        <f t="shared" si="31"/>
        <v>106.44222094644468</v>
      </c>
      <c r="AB59" s="72">
        <f t="shared" si="14"/>
        <v>109.68178463052571</v>
      </c>
      <c r="AC59" s="72">
        <f t="shared" si="14"/>
        <v>106.75797588780448</v>
      </c>
      <c r="AD59" s="72">
        <f t="shared" si="14"/>
        <v>109.51775608955958</v>
      </c>
      <c r="AE59" s="72">
        <f t="shared" si="29"/>
        <v>105.71639465266956</v>
      </c>
      <c r="AF59" s="72">
        <f t="shared" si="30"/>
        <v>105.4498482735996</v>
      </c>
      <c r="AG59" s="73">
        <f t="shared" si="30"/>
        <v>105.8189124907734</v>
      </c>
      <c r="AH59" s="621">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22"/>
      <c r="C60" s="1" t="s">
        <v>195</v>
      </c>
      <c r="D60" s="211">
        <v>15677</v>
      </c>
      <c r="E60" s="211">
        <v>15364</v>
      </c>
      <c r="F60" s="212">
        <v>14789</v>
      </c>
      <c r="G60" s="211">
        <v>16951</v>
      </c>
      <c r="H60" s="211">
        <v>16959</v>
      </c>
      <c r="I60" s="211">
        <v>18707</v>
      </c>
      <c r="J60" s="211">
        <v>19787</v>
      </c>
      <c r="K60" s="211">
        <v>19796</v>
      </c>
      <c r="L60" s="211">
        <v>20840</v>
      </c>
      <c r="M60" s="210">
        <v>20945</v>
      </c>
      <c r="N60" s="210">
        <v>22500</v>
      </c>
      <c r="O60" s="210">
        <v>25579</v>
      </c>
      <c r="P60" s="212">
        <v>24979</v>
      </c>
      <c r="Q60" s="212">
        <v>24632</v>
      </c>
      <c r="R60" s="212">
        <v>25009</v>
      </c>
      <c r="S60" s="620">
        <f>100</f>
        <v>100</v>
      </c>
      <c r="T60" s="72">
        <f t="shared" si="31"/>
        <v>98.003444536582251</v>
      </c>
      <c r="U60" s="72">
        <f t="shared" si="31"/>
        <v>94.335650953626327</v>
      </c>
      <c r="V60" s="72">
        <f t="shared" si="31"/>
        <v>108.12655482554059</v>
      </c>
      <c r="W60" s="72">
        <f t="shared" si="31"/>
        <v>108.17758499712956</v>
      </c>
      <c r="X60" s="72">
        <f t="shared" si="31"/>
        <v>119.32767748931556</v>
      </c>
      <c r="Y60" s="72">
        <f t="shared" si="31"/>
        <v>126.21675065382408</v>
      </c>
      <c r="Z60" s="72">
        <f t="shared" si="31"/>
        <v>126.27415959686165</v>
      </c>
      <c r="AA60" s="72">
        <f t="shared" si="31"/>
        <v>132.93359698921986</v>
      </c>
      <c r="AB60" s="72">
        <f t="shared" si="14"/>
        <v>133.60336799132486</v>
      </c>
      <c r="AC60" s="72">
        <f t="shared" si="14"/>
        <v>143.52235759392741</v>
      </c>
      <c r="AD60" s="72">
        <f t="shared" si="14"/>
        <v>163.16259488422529</v>
      </c>
      <c r="AE60" s="72">
        <f t="shared" ref="AE60:AE63" si="32">P60*100/$D60</f>
        <v>159.33533201505389</v>
      </c>
      <c r="AF60" s="72">
        <f t="shared" ref="AF60:AG63" si="33">Q60*100/$D60</f>
        <v>157.12189832238312</v>
      </c>
      <c r="AG60" s="73">
        <f t="shared" si="33"/>
        <v>159.52669515851247</v>
      </c>
      <c r="AH60" s="621">
        <v>1</v>
      </c>
      <c r="AI60" s="234">
        <v>1</v>
      </c>
      <c r="AJ60" s="234">
        <v>4</v>
      </c>
      <c r="AK60" s="234">
        <v>1</v>
      </c>
      <c r="AL60" s="234">
        <v>1</v>
      </c>
      <c r="AM60" s="234">
        <v>1</v>
      </c>
      <c r="AN60" s="234">
        <v>1</v>
      </c>
      <c r="AO60" s="234">
        <v>1</v>
      </c>
      <c r="AP60" s="234">
        <v>1</v>
      </c>
      <c r="AQ60" s="234">
        <v>2</v>
      </c>
      <c r="AR60" s="234">
        <v>2</v>
      </c>
      <c r="AS60" s="234">
        <v>2</v>
      </c>
      <c r="AT60" s="234">
        <v>4</v>
      </c>
      <c r="AU60" s="234">
        <v>6</v>
      </c>
      <c r="AV60" s="236">
        <v>7</v>
      </c>
    </row>
    <row r="61" spans="2:48" ht="14.45">
      <c r="B61" s="622"/>
      <c r="C61" s="1" t="s">
        <v>196</v>
      </c>
      <c r="D61" s="212">
        <v>7496</v>
      </c>
      <c r="E61" s="211">
        <v>7711</v>
      </c>
      <c r="F61" s="212">
        <v>8275</v>
      </c>
      <c r="G61" s="211">
        <v>8861</v>
      </c>
      <c r="H61" s="211">
        <v>9176</v>
      </c>
      <c r="I61" s="211">
        <v>9928</v>
      </c>
      <c r="J61" s="211">
        <v>9874</v>
      </c>
      <c r="K61" s="211">
        <v>10659</v>
      </c>
      <c r="L61" s="211">
        <v>10000</v>
      </c>
      <c r="M61" s="210">
        <v>11339</v>
      </c>
      <c r="N61" s="210">
        <v>12026</v>
      </c>
      <c r="O61" s="210">
        <v>12961</v>
      </c>
      <c r="P61" s="212">
        <v>12100</v>
      </c>
      <c r="Q61" s="212">
        <v>11778</v>
      </c>
      <c r="R61" s="212">
        <v>12118</v>
      </c>
      <c r="S61" s="620">
        <f>100</f>
        <v>100</v>
      </c>
      <c r="T61" s="72">
        <f t="shared" si="31"/>
        <v>102.86819637139808</v>
      </c>
      <c r="U61" s="72">
        <f t="shared" si="31"/>
        <v>110.39220917822838</v>
      </c>
      <c r="V61" s="72">
        <f t="shared" si="31"/>
        <v>118.20971184631803</v>
      </c>
      <c r="W61" s="72">
        <f t="shared" si="31"/>
        <v>122.4119530416222</v>
      </c>
      <c r="X61" s="72">
        <f t="shared" si="31"/>
        <v>132.44397011739593</v>
      </c>
      <c r="Y61" s="72">
        <f t="shared" si="31"/>
        <v>131.72358591248667</v>
      </c>
      <c r="Z61" s="72">
        <f t="shared" si="31"/>
        <v>142.19583778014942</v>
      </c>
      <c r="AA61" s="72">
        <f t="shared" si="31"/>
        <v>133.40448239060834</v>
      </c>
      <c r="AB61" s="72">
        <f t="shared" si="14"/>
        <v>151.26734258271077</v>
      </c>
      <c r="AC61" s="72">
        <f t="shared" si="14"/>
        <v>160.43223052294556</v>
      </c>
      <c r="AD61" s="72">
        <f t="shared" si="14"/>
        <v>172.90554962646746</v>
      </c>
      <c r="AE61" s="72">
        <f t="shared" si="32"/>
        <v>161.41942369263606</v>
      </c>
      <c r="AF61" s="72">
        <f t="shared" si="33"/>
        <v>157.12379935965848</v>
      </c>
      <c r="AG61" s="73">
        <f t="shared" si="33"/>
        <v>161.65955176093917</v>
      </c>
      <c r="AH61" s="621">
        <v>4</v>
      </c>
      <c r="AI61" s="234">
        <v>1</v>
      </c>
      <c r="AJ61" s="234">
        <v>4</v>
      </c>
      <c r="AK61" s="234">
        <v>1</v>
      </c>
      <c r="AL61" s="234">
        <v>1</v>
      </c>
      <c r="AM61" s="234">
        <v>1</v>
      </c>
      <c r="AN61" s="234">
        <v>1</v>
      </c>
      <c r="AO61" s="234">
        <v>1</v>
      </c>
      <c r="AP61" s="234">
        <v>1</v>
      </c>
      <c r="AQ61" s="234">
        <v>2</v>
      </c>
      <c r="AR61" s="234">
        <v>2</v>
      </c>
      <c r="AS61" s="234">
        <v>2</v>
      </c>
      <c r="AT61" s="234">
        <v>4</v>
      </c>
      <c r="AU61" s="234">
        <v>6</v>
      </c>
      <c r="AV61" s="236">
        <v>7</v>
      </c>
    </row>
    <row r="62" spans="2:48" ht="14.45">
      <c r="B62" s="622"/>
      <c r="C62" s="1" t="s">
        <v>197</v>
      </c>
      <c r="D62" s="212">
        <v>15643</v>
      </c>
      <c r="E62" s="211">
        <v>16350</v>
      </c>
      <c r="F62" s="212">
        <v>14871</v>
      </c>
      <c r="G62" s="211">
        <v>14692</v>
      </c>
      <c r="H62" s="211">
        <v>14971</v>
      </c>
      <c r="I62" s="211">
        <v>15171</v>
      </c>
      <c r="J62" s="211">
        <v>16067</v>
      </c>
      <c r="K62" s="211">
        <v>14184</v>
      </c>
      <c r="L62" s="211">
        <v>15983</v>
      </c>
      <c r="M62" s="211">
        <v>15676</v>
      </c>
      <c r="N62" s="211">
        <v>17543</v>
      </c>
      <c r="O62" s="211">
        <v>18401</v>
      </c>
      <c r="P62" s="212">
        <v>14518</v>
      </c>
      <c r="Q62" s="212">
        <v>13510</v>
      </c>
      <c r="R62" s="212">
        <v>14507</v>
      </c>
      <c r="S62" s="620">
        <f>100</f>
        <v>100</v>
      </c>
      <c r="T62" s="72">
        <f t="shared" si="31"/>
        <v>104.51959342837051</v>
      </c>
      <c r="U62" s="72">
        <f t="shared" si="31"/>
        <v>95.064885252189484</v>
      </c>
      <c r="V62" s="72">
        <f t="shared" si="31"/>
        <v>93.920603464808536</v>
      </c>
      <c r="W62" s="72">
        <f t="shared" si="31"/>
        <v>95.704148820558714</v>
      </c>
      <c r="X62" s="72">
        <f t="shared" si="31"/>
        <v>96.982675957297189</v>
      </c>
      <c r="Y62" s="72">
        <f t="shared" si="31"/>
        <v>102.71047752988557</v>
      </c>
      <c r="Z62" s="72">
        <f t="shared" si="31"/>
        <v>90.673144537492803</v>
      </c>
      <c r="AA62" s="72">
        <f t="shared" si="31"/>
        <v>102.17349613245541</v>
      </c>
      <c r="AB62" s="72">
        <f t="shared" si="14"/>
        <v>100.21095697756185</v>
      </c>
      <c r="AC62" s="72">
        <f t="shared" si="14"/>
        <v>112.14600779901554</v>
      </c>
      <c r="AD62" s="72">
        <f t="shared" si="14"/>
        <v>117.6308892156236</v>
      </c>
      <c r="AE62" s="72">
        <f t="shared" si="32"/>
        <v>92.808284855846068</v>
      </c>
      <c r="AF62" s="72">
        <f t="shared" si="33"/>
        <v>86.36450808668414</v>
      </c>
      <c r="AG62" s="73">
        <f t="shared" si="33"/>
        <v>92.737965863325442</v>
      </c>
      <c r="AH62" s="621">
        <v>4</v>
      </c>
      <c r="AI62" s="234">
        <v>1</v>
      </c>
      <c r="AJ62" s="234">
        <v>4</v>
      </c>
      <c r="AK62" s="234">
        <v>1</v>
      </c>
      <c r="AL62" s="234">
        <v>1</v>
      </c>
      <c r="AM62" s="234">
        <v>1</v>
      </c>
      <c r="AN62" s="234">
        <v>1</v>
      </c>
      <c r="AO62" s="234">
        <v>1</v>
      </c>
      <c r="AP62" s="234">
        <v>1</v>
      </c>
      <c r="AQ62" s="234">
        <v>1</v>
      </c>
      <c r="AR62" s="234">
        <v>1</v>
      </c>
      <c r="AS62" s="234">
        <v>1</v>
      </c>
      <c r="AT62" s="234">
        <v>4</v>
      </c>
      <c r="AU62" s="234">
        <v>6</v>
      </c>
      <c r="AV62" s="236">
        <v>7</v>
      </c>
    </row>
    <row r="63" spans="2:48" ht="14.45">
      <c r="B63" s="622"/>
      <c r="C63" s="1" t="s">
        <v>198</v>
      </c>
      <c r="D63" s="211">
        <v>63202</v>
      </c>
      <c r="E63" s="211">
        <v>64395</v>
      </c>
      <c r="F63" s="211">
        <v>63343</v>
      </c>
      <c r="G63" s="211">
        <v>65309</v>
      </c>
      <c r="H63" s="211">
        <v>66053</v>
      </c>
      <c r="I63" s="211">
        <v>68913</v>
      </c>
      <c r="J63" s="211">
        <v>71209</v>
      </c>
      <c r="K63" s="211">
        <v>70469</v>
      </c>
      <c r="L63" s="211">
        <v>72780</v>
      </c>
      <c r="M63" s="211">
        <v>74707</v>
      </c>
      <c r="N63" s="211">
        <v>78103</v>
      </c>
      <c r="O63" s="211">
        <v>83648</v>
      </c>
      <c r="P63" s="212">
        <v>77377</v>
      </c>
      <c r="Q63" s="212">
        <v>75635</v>
      </c>
      <c r="R63" s="212">
        <v>77439</v>
      </c>
      <c r="S63" s="620">
        <f>100</f>
        <v>100</v>
      </c>
      <c r="T63" s="72">
        <f t="shared" si="31"/>
        <v>101.88759849371856</v>
      </c>
      <c r="U63" s="72">
        <f t="shared" si="31"/>
        <v>100.22309420587956</v>
      </c>
      <c r="V63" s="72">
        <f t="shared" si="31"/>
        <v>103.33375526090947</v>
      </c>
      <c r="W63" s="72">
        <f t="shared" si="31"/>
        <v>104.51093319831651</v>
      </c>
      <c r="X63" s="72">
        <f t="shared" si="31"/>
        <v>109.03610645232746</v>
      </c>
      <c r="Y63" s="72">
        <f t="shared" si="31"/>
        <v>112.66890288282016</v>
      </c>
      <c r="Z63" s="72">
        <f t="shared" si="31"/>
        <v>111.49805385905509</v>
      </c>
      <c r="AA63" s="72">
        <f t="shared" si="31"/>
        <v>115.1545837157052</v>
      </c>
      <c r="AB63" s="72">
        <f t="shared" si="14"/>
        <v>118.20353786272587</v>
      </c>
      <c r="AC63" s="72">
        <f t="shared" si="14"/>
        <v>123.57678554476124</v>
      </c>
      <c r="AD63" s="72">
        <f t="shared" si="14"/>
        <v>132.3502420809468</v>
      </c>
      <c r="AE63" s="72">
        <f t="shared" si="32"/>
        <v>122.42808771874307</v>
      </c>
      <c r="AF63" s="72">
        <f t="shared" si="33"/>
        <v>119.67184582766369</v>
      </c>
      <c r="AG63" s="73">
        <f t="shared" si="33"/>
        <v>122.52618588019367</v>
      </c>
      <c r="AH63" s="621">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2"/>
      <c r="C64" s="1" t="s">
        <v>199</v>
      </c>
      <c r="D64">
        <v>47559</v>
      </c>
      <c r="E64">
        <v>48045</v>
      </c>
      <c r="F64">
        <v>48472</v>
      </c>
      <c r="G64">
        <v>50617</v>
      </c>
      <c r="H64">
        <v>51082</v>
      </c>
      <c r="I64">
        <v>53742</v>
      </c>
      <c r="J64">
        <v>55142</v>
      </c>
      <c r="K64">
        <v>56285</v>
      </c>
      <c r="L64">
        <v>56797</v>
      </c>
      <c r="M64">
        <v>59031</v>
      </c>
      <c r="N64">
        <v>60560</v>
      </c>
      <c r="O64">
        <v>65247</v>
      </c>
      <c r="P64">
        <v>62859</v>
      </c>
      <c r="Q64">
        <v>62125</v>
      </c>
      <c r="R64">
        <v>62932</v>
      </c>
      <c r="S64" s="620">
        <f>100</f>
        <v>100</v>
      </c>
      <c r="T64" s="72">
        <f t="shared" si="31"/>
        <v>101.02188860152653</v>
      </c>
      <c r="U64" s="72">
        <f t="shared" si="31"/>
        <v>101.91972076788831</v>
      </c>
      <c r="V64" s="72">
        <f t="shared" si="31"/>
        <v>106.42990811413192</v>
      </c>
      <c r="W64" s="72">
        <f t="shared" si="31"/>
        <v>107.40764103534558</v>
      </c>
      <c r="X64" s="72">
        <f t="shared" si="31"/>
        <v>113.00069387497635</v>
      </c>
      <c r="Y64" s="72">
        <f t="shared" si="31"/>
        <v>115.94440589583465</v>
      </c>
      <c r="Z64" s="72">
        <f t="shared" si="31"/>
        <v>118.34773649572111</v>
      </c>
      <c r="AA64" s="72">
        <f t="shared" si="31"/>
        <v>119.42429403477786</v>
      </c>
      <c r="AB64" s="72">
        <f t="shared" si="14"/>
        <v>124.12161735949032</v>
      </c>
      <c r="AC64" s="72">
        <f t="shared" si="14"/>
        <v>127.33657141655628</v>
      </c>
      <c r="AD64" s="72">
        <f t="shared" si="14"/>
        <v>137.19169873210117</v>
      </c>
      <c r="AE64" s="72">
        <f t="shared" ref="AE64:AE67" si="34">P64*100/$D64</f>
        <v>132.17056708509429</v>
      </c>
      <c r="AF64" s="72">
        <f t="shared" ref="AF64:AG67" si="35">Q64*100/$D64</f>
        <v>130.62722092558715</v>
      </c>
      <c r="AG64" s="73">
        <f t="shared" si="35"/>
        <v>132.32406064046762</v>
      </c>
      <c r="AH64" s="237"/>
      <c r="AI64" s="238"/>
      <c r="AJ64" s="238"/>
      <c r="AK64" s="238"/>
      <c r="AL64" s="238"/>
      <c r="AM64" s="238"/>
      <c r="AN64" s="238"/>
      <c r="AO64" s="238"/>
      <c r="AP64" s="238"/>
      <c r="AQ64" s="238"/>
      <c r="AR64" s="238"/>
      <c r="AS64" s="238"/>
      <c r="AT64" s="238"/>
      <c r="AU64" s="238"/>
      <c r="AV64" s="239"/>
    </row>
    <row r="65" spans="2:48" ht="15" customHeight="1">
      <c r="B65" s="341" t="s">
        <v>208</v>
      </c>
      <c r="C65" s="7" t="s">
        <v>194</v>
      </c>
      <c r="D65" s="211">
        <v>13014</v>
      </c>
      <c r="E65" s="211">
        <v>13144</v>
      </c>
      <c r="F65" s="211">
        <v>13666</v>
      </c>
      <c r="G65" s="211">
        <v>14348</v>
      </c>
      <c r="H65" s="211">
        <v>14669</v>
      </c>
      <c r="I65" s="211">
        <v>15561</v>
      </c>
      <c r="J65" s="211">
        <v>16137</v>
      </c>
      <c r="K65" s="211">
        <v>16212</v>
      </c>
      <c r="L65" s="211">
        <v>16413</v>
      </c>
      <c r="M65" s="211">
        <v>17004</v>
      </c>
      <c r="N65" s="211">
        <v>16911</v>
      </c>
      <c r="O65" s="211">
        <v>17418</v>
      </c>
      <c r="P65" s="212">
        <v>17235</v>
      </c>
      <c r="Q65" s="212">
        <v>17108</v>
      </c>
      <c r="R65" s="212">
        <v>16884</v>
      </c>
      <c r="S65" s="620">
        <f>100</f>
        <v>100</v>
      </c>
      <c r="T65" s="72">
        <f t="shared" si="31"/>
        <v>100.99892423543876</v>
      </c>
      <c r="U65" s="72">
        <f t="shared" si="31"/>
        <v>105.00998924235439</v>
      </c>
      <c r="V65" s="72">
        <f t="shared" si="31"/>
        <v>110.25049946211772</v>
      </c>
      <c r="W65" s="72">
        <f t="shared" si="31"/>
        <v>112.71707392039342</v>
      </c>
      <c r="X65" s="72">
        <f t="shared" si="31"/>
        <v>119.57123098201936</v>
      </c>
      <c r="Y65" s="72">
        <f t="shared" si="31"/>
        <v>123.99723374827109</v>
      </c>
      <c r="Z65" s="72">
        <f t="shared" si="31"/>
        <v>124.57353619179345</v>
      </c>
      <c r="AA65" s="72">
        <f t="shared" si="31"/>
        <v>126.11802674043338</v>
      </c>
      <c r="AB65" s="72">
        <f t="shared" si="14"/>
        <v>130.65928999538957</v>
      </c>
      <c r="AC65" s="72">
        <f t="shared" si="14"/>
        <v>129.94467496542185</v>
      </c>
      <c r="AD65" s="72">
        <f t="shared" si="14"/>
        <v>133.840479483633</v>
      </c>
      <c r="AE65" s="72">
        <f t="shared" si="34"/>
        <v>132.43430152143844</v>
      </c>
      <c r="AF65" s="72">
        <f t="shared" si="35"/>
        <v>131.45842938374059</v>
      </c>
      <c r="AG65" s="73">
        <f t="shared" si="35"/>
        <v>129.7372060857538</v>
      </c>
      <c r="AH65" s="621">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22"/>
      <c r="C66" s="1" t="s">
        <v>195</v>
      </c>
      <c r="D66" s="211">
        <v>15251</v>
      </c>
      <c r="E66" s="211">
        <v>15394</v>
      </c>
      <c r="F66" s="211">
        <v>15664</v>
      </c>
      <c r="G66" s="211">
        <v>16565</v>
      </c>
      <c r="H66" s="211">
        <v>16851</v>
      </c>
      <c r="I66" s="211">
        <v>17440</v>
      </c>
      <c r="J66" s="211">
        <v>18277</v>
      </c>
      <c r="K66" s="211">
        <v>18458</v>
      </c>
      <c r="L66" s="211">
        <v>19426</v>
      </c>
      <c r="M66" s="211">
        <v>19907</v>
      </c>
      <c r="N66" s="211">
        <v>20470</v>
      </c>
      <c r="O66" s="211">
        <v>20878</v>
      </c>
      <c r="P66" s="212">
        <v>20910</v>
      </c>
      <c r="Q66" s="212">
        <v>21315</v>
      </c>
      <c r="R66" s="212">
        <v>21314</v>
      </c>
      <c r="S66" s="620">
        <f>100</f>
        <v>100</v>
      </c>
      <c r="T66" s="72">
        <f t="shared" si="31"/>
        <v>100.93764343321749</v>
      </c>
      <c r="U66" s="72">
        <f t="shared" si="31"/>
        <v>102.70801914628549</v>
      </c>
      <c r="V66" s="72">
        <f t="shared" si="31"/>
        <v>108.61582847026425</v>
      </c>
      <c r="W66" s="72">
        <f t="shared" si="31"/>
        <v>110.49111533669924</v>
      </c>
      <c r="X66" s="72">
        <f t="shared" si="31"/>
        <v>114.35315717002163</v>
      </c>
      <c r="Y66" s="72">
        <f t="shared" si="31"/>
        <v>119.84132188053242</v>
      </c>
      <c r="Z66" s="72">
        <f t="shared" si="31"/>
        <v>121.02812930299652</v>
      </c>
      <c r="AA66" s="72">
        <f t="shared" si="31"/>
        <v>127.37525408169957</v>
      </c>
      <c r="AB66" s="72">
        <f t="shared" si="14"/>
        <v>130.52914562979475</v>
      </c>
      <c r="AC66" s="72">
        <f t="shared" si="14"/>
        <v>134.22070683889581</v>
      </c>
      <c r="AD66" s="72">
        <f t="shared" si="14"/>
        <v>136.89594124975412</v>
      </c>
      <c r="AE66" s="72">
        <f t="shared" si="34"/>
        <v>137.10576355648809</v>
      </c>
      <c r="AF66" s="72">
        <f t="shared" si="35"/>
        <v>139.76132712609009</v>
      </c>
      <c r="AG66" s="73">
        <f t="shared" si="35"/>
        <v>139.75477017900465</v>
      </c>
      <c r="AH66" s="621">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2"/>
      <c r="C67" s="1" t="s">
        <v>196</v>
      </c>
      <c r="D67" s="211">
        <v>19591</v>
      </c>
      <c r="E67" s="211">
        <v>18321</v>
      </c>
      <c r="F67" s="211">
        <v>17825</v>
      </c>
      <c r="G67" s="211">
        <v>18059</v>
      </c>
      <c r="H67" s="211">
        <v>19122</v>
      </c>
      <c r="I67" s="211">
        <v>18723</v>
      </c>
      <c r="J67" s="211">
        <v>18923</v>
      </c>
      <c r="K67" s="211">
        <v>21296</v>
      </c>
      <c r="L67" s="211">
        <v>22563</v>
      </c>
      <c r="M67" s="211">
        <v>26010</v>
      </c>
      <c r="N67" s="211">
        <v>27811</v>
      </c>
      <c r="O67" s="211">
        <v>29990</v>
      </c>
      <c r="P67" s="212">
        <v>30393</v>
      </c>
      <c r="Q67" s="212">
        <v>31892</v>
      </c>
      <c r="R67" s="212">
        <v>32367</v>
      </c>
      <c r="S67" s="620">
        <f>100</f>
        <v>100</v>
      </c>
      <c r="T67" s="72">
        <f t="shared" si="31"/>
        <v>93.517431473635853</v>
      </c>
      <c r="U67" s="72">
        <f t="shared" si="31"/>
        <v>90.985656679087342</v>
      </c>
      <c r="V67" s="72">
        <f t="shared" si="31"/>
        <v>92.1800826910316</v>
      </c>
      <c r="W67" s="72">
        <f t="shared" si="31"/>
        <v>97.606043591445058</v>
      </c>
      <c r="X67" s="72">
        <f t="shared" si="31"/>
        <v>95.569394109540099</v>
      </c>
      <c r="Y67" s="72">
        <f t="shared" si="31"/>
        <v>96.59027104282579</v>
      </c>
      <c r="Z67" s="72">
        <f t="shared" si="31"/>
        <v>108.70297585626052</v>
      </c>
      <c r="AA67" s="72">
        <f t="shared" si="31"/>
        <v>115.17023122862538</v>
      </c>
      <c r="AB67" s="72">
        <f t="shared" si="14"/>
        <v>132.76504517380431</v>
      </c>
      <c r="AC67" s="72">
        <f t="shared" si="14"/>
        <v>141.95804195804195</v>
      </c>
      <c r="AD67" s="72">
        <f t="shared" si="14"/>
        <v>153.08049614618957</v>
      </c>
      <c r="AE67" s="72">
        <f t="shared" si="34"/>
        <v>155.13756316676026</v>
      </c>
      <c r="AF67" s="72">
        <f t="shared" si="35"/>
        <v>162.78903578173652</v>
      </c>
      <c r="AG67" s="73">
        <f t="shared" si="35"/>
        <v>165.21361849829003</v>
      </c>
      <c r="AH67" s="621">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22"/>
      <c r="C68" s="1" t="s">
        <v>197</v>
      </c>
      <c r="D68" s="211">
        <v>43180</v>
      </c>
      <c r="E68" s="211">
        <v>43512</v>
      </c>
      <c r="F68" s="211">
        <v>41622</v>
      </c>
      <c r="G68" s="211">
        <v>41030</v>
      </c>
      <c r="H68" s="211">
        <v>42293</v>
      </c>
      <c r="I68" s="211">
        <v>38440</v>
      </c>
      <c r="J68" s="211">
        <v>38150</v>
      </c>
      <c r="K68" s="211">
        <v>36387</v>
      </c>
      <c r="L68" s="211">
        <v>35903</v>
      </c>
      <c r="M68" s="211">
        <v>35110</v>
      </c>
      <c r="N68" s="211">
        <v>36615</v>
      </c>
      <c r="O68" s="211">
        <v>37315</v>
      </c>
      <c r="P68" s="212">
        <v>39314</v>
      </c>
      <c r="Q68" s="212">
        <v>43263</v>
      </c>
      <c r="R68" s="212">
        <v>46048</v>
      </c>
      <c r="S68" s="620">
        <f>100</f>
        <v>100</v>
      </c>
      <c r="T68" s="72">
        <f t="shared" si="31"/>
        <v>100.76887447892543</v>
      </c>
      <c r="U68" s="72">
        <f t="shared" si="31"/>
        <v>96.391848077813805</v>
      </c>
      <c r="V68" s="72">
        <f t="shared" si="31"/>
        <v>95.020842982862433</v>
      </c>
      <c r="W68" s="72">
        <f t="shared" si="31"/>
        <v>97.945808244557668</v>
      </c>
      <c r="X68" s="72">
        <f t="shared" si="31"/>
        <v>89.022695692450213</v>
      </c>
      <c r="Y68" s="72">
        <f t="shared" si="31"/>
        <v>88.351088466882814</v>
      </c>
      <c r="Z68" s="72">
        <f t="shared" si="31"/>
        <v>84.268179712830019</v>
      </c>
      <c r="AA68" s="72">
        <f t="shared" si="31"/>
        <v>83.147290412227889</v>
      </c>
      <c r="AB68" s="72">
        <f t="shared" si="14"/>
        <v>81.310792033348775</v>
      </c>
      <c r="AC68" s="72">
        <f t="shared" si="14"/>
        <v>84.796201945345061</v>
      </c>
      <c r="AD68" s="72">
        <f t="shared" si="14"/>
        <v>86.417322834645674</v>
      </c>
      <c r="AE68" s="72">
        <f t="shared" ref="AE68:AE71" si="36">P68*100/$D68</f>
        <v>91.04678091709124</v>
      </c>
      <c r="AF68" s="72">
        <f t="shared" ref="AF68:AG71" si="37">Q68*100/$D68</f>
        <v>100.19221861973136</v>
      </c>
      <c r="AG68" s="73">
        <f t="shared" si="37"/>
        <v>106.64196387216303</v>
      </c>
      <c r="AH68" s="621">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22"/>
      <c r="C69" s="1" t="s">
        <v>198</v>
      </c>
      <c r="D69" s="211">
        <v>91036</v>
      </c>
      <c r="E69" s="211">
        <v>90371</v>
      </c>
      <c r="F69" s="211">
        <v>88777</v>
      </c>
      <c r="G69" s="211">
        <v>90002</v>
      </c>
      <c r="H69" s="211">
        <v>92935</v>
      </c>
      <c r="I69" s="211">
        <v>90164</v>
      </c>
      <c r="J69" s="211">
        <v>91487</v>
      </c>
      <c r="K69" s="211">
        <v>92353</v>
      </c>
      <c r="L69" s="211">
        <v>94305</v>
      </c>
      <c r="M69" s="211">
        <v>98031</v>
      </c>
      <c r="N69" s="211">
        <v>101807</v>
      </c>
      <c r="O69" s="211">
        <v>105601</v>
      </c>
      <c r="P69" s="212">
        <v>107852</v>
      </c>
      <c r="Q69" s="212">
        <v>113578</v>
      </c>
      <c r="R69" s="212">
        <v>116613</v>
      </c>
      <c r="S69" s="620">
        <f>100</f>
        <v>100</v>
      </c>
      <c r="T69" s="72">
        <f t="shared" si="31"/>
        <v>99.269519750428401</v>
      </c>
      <c r="U69" s="72">
        <f t="shared" si="31"/>
        <v>97.518564084537985</v>
      </c>
      <c r="V69" s="72">
        <f t="shared" si="31"/>
        <v>98.864185596906722</v>
      </c>
      <c r="W69" s="72">
        <f t="shared" si="31"/>
        <v>102.08598796080672</v>
      </c>
      <c r="X69" s="72">
        <f t="shared" si="31"/>
        <v>99.042137176501598</v>
      </c>
      <c r="Y69" s="72">
        <f t="shared" si="31"/>
        <v>100.49540840985983</v>
      </c>
      <c r="Z69" s="72">
        <f t="shared" si="31"/>
        <v>101.44668043411397</v>
      </c>
      <c r="AA69" s="72">
        <f t="shared" si="31"/>
        <v>103.59088712157828</v>
      </c>
      <c r="AB69" s="72">
        <f t="shared" si="14"/>
        <v>107.68377345226064</v>
      </c>
      <c r="AC69" s="72">
        <f t="shared" si="14"/>
        <v>111.83158310997847</v>
      </c>
      <c r="AD69" s="72">
        <f t="shared" si="14"/>
        <v>115.99916516542906</v>
      </c>
      <c r="AE69" s="72">
        <f t="shared" si="36"/>
        <v>118.47181334856541</v>
      </c>
      <c r="AF69" s="72">
        <f t="shared" si="37"/>
        <v>124.7616327606661</v>
      </c>
      <c r="AG69" s="73">
        <f t="shared" si="37"/>
        <v>128.09547871171844</v>
      </c>
      <c r="AH69" s="621">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40"/>
      <c r="C70" s="8" t="s">
        <v>199</v>
      </c>
      <c r="D70">
        <v>47856</v>
      </c>
      <c r="E70">
        <v>46859</v>
      </c>
      <c r="F70">
        <v>47155</v>
      </c>
      <c r="G70">
        <v>48972</v>
      </c>
      <c r="H70">
        <v>50642</v>
      </c>
      <c r="I70">
        <v>51724</v>
      </c>
      <c r="J70">
        <v>53337</v>
      </c>
      <c r="K70">
        <v>55966</v>
      </c>
      <c r="L70">
        <v>58402</v>
      </c>
      <c r="M70">
        <v>62921</v>
      </c>
      <c r="N70">
        <v>65192</v>
      </c>
      <c r="O70">
        <v>68286</v>
      </c>
      <c r="P70">
        <v>68538</v>
      </c>
      <c r="Q70">
        <v>70315</v>
      </c>
      <c r="R70">
        <v>70565</v>
      </c>
      <c r="S70" s="620">
        <f>100</f>
        <v>100</v>
      </c>
      <c r="T70" s="72">
        <f t="shared" si="31"/>
        <v>97.916666666666671</v>
      </c>
      <c r="U70" s="72">
        <f t="shared" si="31"/>
        <v>98.535188900033432</v>
      </c>
      <c r="V70" s="72">
        <f t="shared" si="31"/>
        <v>102.33199598796389</v>
      </c>
      <c r="W70" s="72">
        <f t="shared" si="31"/>
        <v>105.82163156135071</v>
      </c>
      <c r="X70" s="72">
        <f t="shared" si="31"/>
        <v>108.08258107656302</v>
      </c>
      <c r="Y70" s="72">
        <f t="shared" si="31"/>
        <v>111.45310932798395</v>
      </c>
      <c r="Z70" s="72">
        <f t="shared" si="31"/>
        <v>116.94667335339351</v>
      </c>
      <c r="AA70" s="72">
        <f t="shared" si="31"/>
        <v>122.03694416583083</v>
      </c>
      <c r="AB70" s="72">
        <f t="shared" si="14"/>
        <v>131.47985623537278</v>
      </c>
      <c r="AC70" s="72">
        <f t="shared" si="14"/>
        <v>136.22534269475091</v>
      </c>
      <c r="AD70" s="72">
        <f t="shared" si="14"/>
        <v>142.69057171514544</v>
      </c>
      <c r="AE70" s="72">
        <f t="shared" si="36"/>
        <v>143.21715145436309</v>
      </c>
      <c r="AF70" s="72">
        <f t="shared" si="37"/>
        <v>146.93037445670345</v>
      </c>
      <c r="AG70" s="73">
        <f t="shared" si="37"/>
        <v>147.4527749916416</v>
      </c>
      <c r="AH70" s="237"/>
      <c r="AI70" s="238"/>
      <c r="AJ70" s="238"/>
      <c r="AK70" s="238"/>
      <c r="AL70" s="238"/>
      <c r="AM70" s="238"/>
      <c r="AN70" s="238"/>
      <c r="AO70" s="238"/>
      <c r="AP70" s="238"/>
      <c r="AQ70" s="238"/>
      <c r="AR70" s="238"/>
      <c r="AS70" s="238"/>
      <c r="AT70" s="238"/>
      <c r="AU70" s="238"/>
      <c r="AV70" s="239"/>
    </row>
    <row r="71" spans="2:48" ht="15" customHeight="1">
      <c r="B71" s="622" t="s">
        <v>209</v>
      </c>
      <c r="C71" s="1" t="s">
        <v>194</v>
      </c>
      <c r="D71" s="211">
        <v>9267</v>
      </c>
      <c r="E71" s="211">
        <v>9255</v>
      </c>
      <c r="F71" s="211">
        <v>9203</v>
      </c>
      <c r="G71" s="211">
        <v>9527</v>
      </c>
      <c r="H71" s="212">
        <v>9608</v>
      </c>
      <c r="I71" s="212">
        <v>12254</v>
      </c>
      <c r="J71" s="211">
        <v>12149</v>
      </c>
      <c r="K71" s="211">
        <v>12319</v>
      </c>
      <c r="L71" s="211">
        <v>12393</v>
      </c>
      <c r="M71" s="211">
        <v>12845</v>
      </c>
      <c r="N71" s="211">
        <v>13597</v>
      </c>
      <c r="O71" s="211">
        <v>13753</v>
      </c>
      <c r="P71" s="212">
        <v>14152</v>
      </c>
      <c r="Q71" s="212">
        <v>14319</v>
      </c>
      <c r="R71" s="212">
        <v>14537</v>
      </c>
      <c r="S71" s="620">
        <f>100</f>
        <v>100</v>
      </c>
      <c r="T71" s="72">
        <f t="shared" si="31"/>
        <v>99.870508255098741</v>
      </c>
      <c r="U71" s="72">
        <f t="shared" si="31"/>
        <v>99.309377360526597</v>
      </c>
      <c r="V71" s="72">
        <f t="shared" si="31"/>
        <v>102.8056544728607</v>
      </c>
      <c r="W71" s="72">
        <f t="shared" si="31"/>
        <v>103.67972375094421</v>
      </c>
      <c r="X71" s="72">
        <f t="shared" si="31"/>
        <v>132.23265350167262</v>
      </c>
      <c r="Y71" s="72">
        <f t="shared" si="31"/>
        <v>131.09960073378656</v>
      </c>
      <c r="Z71" s="72">
        <f t="shared" si="31"/>
        <v>132.93406711988777</v>
      </c>
      <c r="AA71" s="72">
        <f t="shared" si="31"/>
        <v>133.73259954677889</v>
      </c>
      <c r="AB71" s="72">
        <f t="shared" si="14"/>
        <v>138.61012193805979</v>
      </c>
      <c r="AC71" s="72">
        <f t="shared" si="14"/>
        <v>146.72493795187222</v>
      </c>
      <c r="AD71" s="72">
        <f t="shared" si="14"/>
        <v>148.40833063558864</v>
      </c>
      <c r="AE71" s="72">
        <f t="shared" si="36"/>
        <v>152.71393115355562</v>
      </c>
      <c r="AF71" s="72">
        <f t="shared" si="37"/>
        <v>154.51602460343153</v>
      </c>
      <c r="AG71" s="73">
        <f t="shared" si="37"/>
        <v>156.86845796913781</v>
      </c>
      <c r="AH71" s="621">
        <v>1</v>
      </c>
      <c r="AI71" s="234">
        <v>1</v>
      </c>
      <c r="AJ71" s="234">
        <v>1</v>
      </c>
      <c r="AK71" s="234">
        <v>1</v>
      </c>
      <c r="AL71" s="234">
        <v>4</v>
      </c>
      <c r="AM71" s="234">
        <v>4</v>
      </c>
      <c r="AN71" s="234">
        <v>1</v>
      </c>
      <c r="AO71" s="234">
        <v>1</v>
      </c>
      <c r="AP71" s="234">
        <v>1</v>
      </c>
      <c r="AQ71" s="234">
        <v>1</v>
      </c>
      <c r="AR71" s="234">
        <v>1</v>
      </c>
      <c r="AS71" s="234">
        <v>1</v>
      </c>
      <c r="AT71" s="234">
        <v>4</v>
      </c>
      <c r="AU71" s="234">
        <v>6</v>
      </c>
      <c r="AV71" s="236">
        <v>7</v>
      </c>
    </row>
    <row r="72" spans="2:48" ht="14.45">
      <c r="B72" s="622"/>
      <c r="C72" s="1" t="s">
        <v>195</v>
      </c>
      <c r="D72" s="212">
        <v>5310</v>
      </c>
      <c r="E72" s="212">
        <v>5119</v>
      </c>
      <c r="F72" s="212">
        <v>5514</v>
      </c>
      <c r="G72" s="212">
        <v>5483</v>
      </c>
      <c r="H72" s="212">
        <v>6045</v>
      </c>
      <c r="I72" s="212">
        <v>5323</v>
      </c>
      <c r="J72" s="211">
        <v>5756</v>
      </c>
      <c r="K72" s="211">
        <v>6141</v>
      </c>
      <c r="L72" s="211">
        <v>6384</v>
      </c>
      <c r="M72" s="211">
        <v>6233</v>
      </c>
      <c r="N72" s="211">
        <v>6495</v>
      </c>
      <c r="O72" s="211">
        <v>6521</v>
      </c>
      <c r="P72" s="212">
        <v>7002</v>
      </c>
      <c r="Q72" s="212">
        <v>7200</v>
      </c>
      <c r="R72" s="212">
        <v>7468</v>
      </c>
      <c r="S72" s="620">
        <f>100</f>
        <v>100</v>
      </c>
      <c r="T72" s="72">
        <f t="shared" si="31"/>
        <v>96.403013182674201</v>
      </c>
      <c r="U72" s="72">
        <f t="shared" si="31"/>
        <v>103.84180790960453</v>
      </c>
      <c r="V72" s="72">
        <f t="shared" si="31"/>
        <v>103.25800376647834</v>
      </c>
      <c r="W72" s="72">
        <f t="shared" si="31"/>
        <v>113.84180790960453</v>
      </c>
      <c r="X72" s="72">
        <f t="shared" si="31"/>
        <v>100.24482109227871</v>
      </c>
      <c r="Y72" s="72">
        <f t="shared" si="31"/>
        <v>108.39924670433145</v>
      </c>
      <c r="Z72" s="72">
        <f t="shared" si="31"/>
        <v>115.64971751412429</v>
      </c>
      <c r="AA72" s="72">
        <f t="shared" si="31"/>
        <v>120.22598870056497</v>
      </c>
      <c r="AB72" s="72">
        <f t="shared" si="14"/>
        <v>117.38229755178908</v>
      </c>
      <c r="AC72" s="72">
        <f t="shared" si="14"/>
        <v>122.31638418079096</v>
      </c>
      <c r="AD72" s="72">
        <f t="shared" si="14"/>
        <v>122.8060263653484</v>
      </c>
      <c r="AE72" s="72">
        <f t="shared" ref="AE72:AE75" si="38">P72*100/$D72</f>
        <v>131.86440677966101</v>
      </c>
      <c r="AF72" s="72">
        <f t="shared" ref="AF72:AG75" si="39">Q72*100/$D72</f>
        <v>135.59322033898306</v>
      </c>
      <c r="AG72" s="73">
        <f t="shared" si="39"/>
        <v>140.64030131826743</v>
      </c>
      <c r="AH72" s="621">
        <v>4</v>
      </c>
      <c r="AI72" s="234">
        <v>4</v>
      </c>
      <c r="AJ72" s="234">
        <v>4</v>
      </c>
      <c r="AK72" s="234">
        <v>4</v>
      </c>
      <c r="AL72" s="234">
        <v>4</v>
      </c>
      <c r="AM72" s="234">
        <v>4</v>
      </c>
      <c r="AN72" s="234">
        <v>1</v>
      </c>
      <c r="AO72" s="234">
        <v>1</v>
      </c>
      <c r="AP72" s="234">
        <v>1</v>
      </c>
      <c r="AQ72" s="234">
        <v>1</v>
      </c>
      <c r="AR72" s="234">
        <v>1</v>
      </c>
      <c r="AS72" s="234">
        <v>1</v>
      </c>
      <c r="AT72" s="234">
        <v>4</v>
      </c>
      <c r="AU72" s="234">
        <v>6</v>
      </c>
      <c r="AV72" s="236">
        <v>7</v>
      </c>
    </row>
    <row r="73" spans="2:48" ht="14.45">
      <c r="B73" s="622"/>
      <c r="C73" s="1" t="s">
        <v>196</v>
      </c>
      <c r="D73" s="212">
        <v>2547</v>
      </c>
      <c r="E73" s="212">
        <v>2957</v>
      </c>
      <c r="F73" s="211">
        <v>3102</v>
      </c>
      <c r="G73" s="212">
        <v>2976</v>
      </c>
      <c r="H73" s="212">
        <v>2997</v>
      </c>
      <c r="I73" s="212">
        <v>2725</v>
      </c>
      <c r="J73" s="212">
        <v>3096</v>
      </c>
      <c r="K73" s="212">
        <v>2862</v>
      </c>
      <c r="L73" s="211">
        <v>3758</v>
      </c>
      <c r="M73" s="211">
        <v>3296</v>
      </c>
      <c r="N73" s="211">
        <v>3616</v>
      </c>
      <c r="O73" s="211">
        <v>3516</v>
      </c>
      <c r="P73" s="212">
        <v>3931</v>
      </c>
      <c r="Q73" s="212">
        <v>4115</v>
      </c>
      <c r="R73" s="212">
        <v>4373</v>
      </c>
      <c r="S73" s="620">
        <f>100</f>
        <v>100</v>
      </c>
      <c r="T73" s="72">
        <f t="shared" si="31"/>
        <v>116.09736945425992</v>
      </c>
      <c r="U73" s="72">
        <f t="shared" si="31"/>
        <v>121.79034157832744</v>
      </c>
      <c r="V73" s="72">
        <f t="shared" si="31"/>
        <v>116.84334511189635</v>
      </c>
      <c r="W73" s="72">
        <f t="shared" si="31"/>
        <v>117.6678445229682</v>
      </c>
      <c r="X73" s="72">
        <f t="shared" si="31"/>
        <v>106.98861405575187</v>
      </c>
      <c r="Y73" s="72">
        <f t="shared" si="31"/>
        <v>121.5547703180212</v>
      </c>
      <c r="Z73" s="72">
        <f t="shared" si="31"/>
        <v>112.36749116607774</v>
      </c>
      <c r="AA73" s="72">
        <f t="shared" si="31"/>
        <v>147.54613270514329</v>
      </c>
      <c r="AB73" s="72">
        <f t="shared" si="14"/>
        <v>129.40714566156262</v>
      </c>
      <c r="AC73" s="72">
        <f t="shared" si="14"/>
        <v>141.97094621122889</v>
      </c>
      <c r="AD73" s="72">
        <f t="shared" si="14"/>
        <v>138.04475853945817</v>
      </c>
      <c r="AE73" s="72">
        <f t="shared" si="38"/>
        <v>154.33843737730663</v>
      </c>
      <c r="AF73" s="72">
        <f t="shared" si="39"/>
        <v>161.56262269336474</v>
      </c>
      <c r="AG73" s="73">
        <f t="shared" si="39"/>
        <v>171.69218688653316</v>
      </c>
      <c r="AH73" s="621">
        <v>4</v>
      </c>
      <c r="AI73" s="234">
        <v>4</v>
      </c>
      <c r="AJ73" s="234">
        <v>1</v>
      </c>
      <c r="AK73" s="234">
        <v>4</v>
      </c>
      <c r="AL73" s="234">
        <v>4</v>
      </c>
      <c r="AM73" s="234">
        <v>4</v>
      </c>
      <c r="AN73" s="234">
        <v>4</v>
      </c>
      <c r="AO73" s="234">
        <v>4</v>
      </c>
      <c r="AP73" s="234">
        <v>1</v>
      </c>
      <c r="AQ73" s="234">
        <v>1</v>
      </c>
      <c r="AR73" s="234">
        <v>1</v>
      </c>
      <c r="AS73" s="234">
        <v>1</v>
      </c>
      <c r="AT73" s="234">
        <v>4</v>
      </c>
      <c r="AU73" s="234">
        <v>6</v>
      </c>
      <c r="AV73" s="236">
        <v>7</v>
      </c>
    </row>
    <row r="74" spans="2:48" ht="14.45">
      <c r="B74" s="622"/>
      <c r="C74" s="1" t="s">
        <v>197</v>
      </c>
      <c r="D74" s="212">
        <v>1784</v>
      </c>
      <c r="E74" s="212">
        <v>1295</v>
      </c>
      <c r="F74" s="212">
        <v>1298</v>
      </c>
      <c r="G74" s="212">
        <v>2004</v>
      </c>
      <c r="H74" s="212">
        <v>2121</v>
      </c>
      <c r="I74" s="212">
        <v>1270</v>
      </c>
      <c r="J74" s="212">
        <v>1886</v>
      </c>
      <c r="K74" s="212">
        <v>2020</v>
      </c>
      <c r="L74" s="211">
        <v>1689</v>
      </c>
      <c r="M74" s="211">
        <v>2351</v>
      </c>
      <c r="N74" s="211">
        <v>2588</v>
      </c>
      <c r="O74" s="211">
        <v>2658</v>
      </c>
      <c r="P74" s="212">
        <v>3367</v>
      </c>
      <c r="Q74" s="212">
        <v>3733</v>
      </c>
      <c r="R74" s="212">
        <v>4280</v>
      </c>
      <c r="S74" s="620">
        <f>100</f>
        <v>100</v>
      </c>
      <c r="T74" s="72">
        <f t="shared" si="31"/>
        <v>72.58968609865471</v>
      </c>
      <c r="U74" s="72">
        <f t="shared" si="31"/>
        <v>72.757847533632287</v>
      </c>
      <c r="V74" s="72">
        <f t="shared" si="31"/>
        <v>112.33183856502242</v>
      </c>
      <c r="W74" s="72">
        <f t="shared" si="31"/>
        <v>118.89013452914799</v>
      </c>
      <c r="X74" s="72">
        <f t="shared" si="31"/>
        <v>71.188340807174882</v>
      </c>
      <c r="Y74" s="72">
        <f t="shared" si="31"/>
        <v>105.71748878923766</v>
      </c>
      <c r="Z74" s="72">
        <f t="shared" si="31"/>
        <v>113.22869955156951</v>
      </c>
      <c r="AA74" s="72">
        <f t="shared" si="31"/>
        <v>94.674887892376688</v>
      </c>
      <c r="AB74" s="72">
        <f t="shared" si="14"/>
        <v>131.78251121076232</v>
      </c>
      <c r="AC74" s="72">
        <f t="shared" si="14"/>
        <v>145.06726457399103</v>
      </c>
      <c r="AD74" s="72">
        <f t="shared" si="14"/>
        <v>148.99103139013454</v>
      </c>
      <c r="AE74" s="72">
        <f t="shared" si="38"/>
        <v>188.73318385650225</v>
      </c>
      <c r="AF74" s="72">
        <f t="shared" si="39"/>
        <v>209.24887892376682</v>
      </c>
      <c r="AG74" s="73">
        <f t="shared" si="39"/>
        <v>239.91031390134529</v>
      </c>
      <c r="AH74" s="621">
        <v>4</v>
      </c>
      <c r="AI74" s="234">
        <v>4</v>
      </c>
      <c r="AJ74" s="234">
        <v>4</v>
      </c>
      <c r="AK74" s="234">
        <v>4</v>
      </c>
      <c r="AL74" s="234">
        <v>4</v>
      </c>
      <c r="AM74" s="234">
        <v>4</v>
      </c>
      <c r="AN74" s="234">
        <v>4</v>
      </c>
      <c r="AO74" s="234">
        <v>4</v>
      </c>
      <c r="AP74" s="234">
        <v>1</v>
      </c>
      <c r="AQ74" s="234">
        <v>1</v>
      </c>
      <c r="AR74" s="234">
        <v>1</v>
      </c>
      <c r="AS74" s="234">
        <v>1</v>
      </c>
      <c r="AT74" s="234">
        <v>4</v>
      </c>
      <c r="AU74" s="234">
        <v>6</v>
      </c>
      <c r="AV74" s="236">
        <v>7</v>
      </c>
    </row>
    <row r="75" spans="2:48" ht="14.45">
      <c r="B75" s="622"/>
      <c r="C75" s="1" t="s">
        <v>198</v>
      </c>
      <c r="D75" s="211">
        <v>18908</v>
      </c>
      <c r="E75" s="211">
        <v>18626</v>
      </c>
      <c r="F75" s="211">
        <v>19117</v>
      </c>
      <c r="G75" s="212">
        <v>19990</v>
      </c>
      <c r="H75" s="211">
        <v>20771</v>
      </c>
      <c r="I75" s="211">
        <v>21572</v>
      </c>
      <c r="J75" s="211">
        <v>22887</v>
      </c>
      <c r="K75" s="211">
        <v>23342</v>
      </c>
      <c r="L75" s="211">
        <v>24224</v>
      </c>
      <c r="M75" s="211">
        <v>24725</v>
      </c>
      <c r="N75" s="211">
        <v>26296</v>
      </c>
      <c r="O75" s="211">
        <v>26448</v>
      </c>
      <c r="P75" s="212">
        <v>28452</v>
      </c>
      <c r="Q75" s="212">
        <v>29367</v>
      </c>
      <c r="R75" s="212">
        <v>30658</v>
      </c>
      <c r="S75" s="620">
        <f>100</f>
        <v>100</v>
      </c>
      <c r="T75" s="72">
        <f t="shared" si="31"/>
        <v>98.508567801988576</v>
      </c>
      <c r="U75" s="72">
        <f t="shared" si="31"/>
        <v>101.10535223185953</v>
      </c>
      <c r="V75" s="72">
        <f t="shared" si="31"/>
        <v>105.72244552570341</v>
      </c>
      <c r="W75" s="72">
        <f t="shared" si="31"/>
        <v>109.85297228686271</v>
      </c>
      <c r="X75" s="72">
        <f t="shared" si="31"/>
        <v>114.0892743812143</v>
      </c>
      <c r="Y75" s="72">
        <f t="shared" si="31"/>
        <v>121.044002538608</v>
      </c>
      <c r="Z75" s="72">
        <f t="shared" si="31"/>
        <v>123.45039136873281</v>
      </c>
      <c r="AA75" s="72">
        <f t="shared" si="31"/>
        <v>128.11508356251323</v>
      </c>
      <c r="AB75" s="72">
        <f t="shared" si="14"/>
        <v>130.76475565898033</v>
      </c>
      <c r="AC75" s="72">
        <f t="shared" si="14"/>
        <v>139.07340808123544</v>
      </c>
      <c r="AD75" s="72">
        <f t="shared" si="14"/>
        <v>139.87730061349694</v>
      </c>
      <c r="AE75" s="72">
        <f t="shared" si="38"/>
        <v>150.47598899936534</v>
      </c>
      <c r="AF75" s="72">
        <f t="shared" si="39"/>
        <v>155.31521049291305</v>
      </c>
      <c r="AG75" s="73">
        <f t="shared" si="39"/>
        <v>162.14300825047599</v>
      </c>
      <c r="AH75" s="621">
        <v>1</v>
      </c>
      <c r="AI75" s="234">
        <v>1</v>
      </c>
      <c r="AJ75" s="234">
        <v>1</v>
      </c>
      <c r="AK75" s="234">
        <v>4</v>
      </c>
      <c r="AL75" s="234">
        <v>1</v>
      </c>
      <c r="AM75" s="234">
        <v>1</v>
      </c>
      <c r="AN75" s="234">
        <v>1</v>
      </c>
      <c r="AO75" s="234">
        <v>1</v>
      </c>
      <c r="AP75" s="234">
        <v>1</v>
      </c>
      <c r="AQ75" s="234">
        <v>1</v>
      </c>
      <c r="AR75" s="234">
        <v>1</v>
      </c>
      <c r="AS75" s="234">
        <v>1</v>
      </c>
      <c r="AT75" s="234">
        <v>4</v>
      </c>
      <c r="AU75" s="234">
        <v>6</v>
      </c>
      <c r="AV75" s="236">
        <v>7</v>
      </c>
    </row>
    <row r="76" spans="2:48" ht="14.45">
      <c r="B76" s="622"/>
      <c r="C76" s="1" t="s">
        <v>199</v>
      </c>
      <c r="D76">
        <v>17124</v>
      </c>
      <c r="E76">
        <v>17331</v>
      </c>
      <c r="F76">
        <v>17819</v>
      </c>
      <c r="G76">
        <v>17986</v>
      </c>
      <c r="H76">
        <v>18650</v>
      </c>
      <c r="I76">
        <v>20302</v>
      </c>
      <c r="J76">
        <v>21001</v>
      </c>
      <c r="K76">
        <v>21322</v>
      </c>
      <c r="L76">
        <v>22535</v>
      </c>
      <c r="M76">
        <v>22374</v>
      </c>
      <c r="N76">
        <v>23708</v>
      </c>
      <c r="O76">
        <v>23790</v>
      </c>
      <c r="P76">
        <v>25085</v>
      </c>
      <c r="Q76">
        <v>25634</v>
      </c>
      <c r="R76">
        <v>26378</v>
      </c>
      <c r="S76" s="620">
        <f>100</f>
        <v>100</v>
      </c>
      <c r="T76" s="72">
        <f t="shared" si="31"/>
        <v>101.20882971268395</v>
      </c>
      <c r="U76" s="72">
        <f t="shared" si="31"/>
        <v>104.0586311609437</v>
      </c>
      <c r="V76" s="72">
        <f t="shared" si="31"/>
        <v>105.03387059098341</v>
      </c>
      <c r="W76" s="72">
        <f t="shared" si="31"/>
        <v>108.91146928287783</v>
      </c>
      <c r="X76" s="72">
        <f t="shared" si="31"/>
        <v>118.55874795608503</v>
      </c>
      <c r="Y76" s="72">
        <f t="shared" si="31"/>
        <v>122.64073814529316</v>
      </c>
      <c r="Z76" s="72">
        <f t="shared" si="31"/>
        <v>124.5153001635132</v>
      </c>
      <c r="AA76" s="72">
        <f t="shared" si="31"/>
        <v>131.59892548469983</v>
      </c>
      <c r="AB76" s="72">
        <f t="shared" si="14"/>
        <v>130.65872459705676</v>
      </c>
      <c r="AC76" s="72">
        <f t="shared" si="14"/>
        <v>138.44896052324222</v>
      </c>
      <c r="AD76" s="72">
        <f t="shared" si="14"/>
        <v>138.92782060266293</v>
      </c>
      <c r="AE76" s="72">
        <f t="shared" ref="AE76:AE79" si="40">P76*100/$D76</f>
        <v>146.49030600327026</v>
      </c>
      <c r="AF76" s="72">
        <f t="shared" ref="AF76:AG79" si="41">Q76*100/$D76</f>
        <v>149.69633263256247</v>
      </c>
      <c r="AG76" s="73">
        <f t="shared" si="41"/>
        <v>154.04111188974539</v>
      </c>
      <c r="AH76" s="237"/>
      <c r="AI76" s="238"/>
      <c r="AJ76" s="238"/>
      <c r="AK76" s="238"/>
      <c r="AL76" s="238"/>
      <c r="AM76" s="238"/>
      <c r="AN76" s="238"/>
      <c r="AO76" s="238"/>
      <c r="AP76" s="238"/>
      <c r="AQ76" s="238"/>
      <c r="AR76" s="238"/>
      <c r="AS76" s="238"/>
      <c r="AT76" s="238"/>
      <c r="AU76" s="238"/>
      <c r="AV76" s="239"/>
    </row>
    <row r="77" spans="2:48" ht="15" customHeight="1">
      <c r="B77" s="341" t="s">
        <v>210</v>
      </c>
      <c r="C77" s="7" t="s">
        <v>194</v>
      </c>
      <c r="D77" s="211">
        <v>45647</v>
      </c>
      <c r="E77" s="211">
        <v>46130</v>
      </c>
      <c r="F77" s="211">
        <v>47202</v>
      </c>
      <c r="G77" s="211">
        <v>48175</v>
      </c>
      <c r="H77" s="211">
        <v>49817</v>
      </c>
      <c r="I77" s="211">
        <v>51338</v>
      </c>
      <c r="J77" s="211">
        <v>53769</v>
      </c>
      <c r="K77" s="211">
        <v>53242</v>
      </c>
      <c r="L77" s="211">
        <v>52342</v>
      </c>
      <c r="M77" s="211">
        <v>52276</v>
      </c>
      <c r="N77" s="211">
        <v>51023</v>
      </c>
      <c r="O77" s="211">
        <v>50724</v>
      </c>
      <c r="P77" s="212">
        <v>50638</v>
      </c>
      <c r="Q77" s="212">
        <v>50930</v>
      </c>
      <c r="R77" s="212">
        <v>51086</v>
      </c>
      <c r="S77" s="620">
        <f>100</f>
        <v>100</v>
      </c>
      <c r="T77" s="72">
        <f t="shared" si="31"/>
        <v>101.05811992025762</v>
      </c>
      <c r="U77" s="72">
        <f t="shared" si="31"/>
        <v>103.40657655486669</v>
      </c>
      <c r="V77" s="72">
        <f t="shared" si="31"/>
        <v>105.53815146669004</v>
      </c>
      <c r="W77" s="72">
        <f t="shared" si="31"/>
        <v>109.13532105067145</v>
      </c>
      <c r="X77" s="72">
        <f t="shared" si="31"/>
        <v>112.46741297347033</v>
      </c>
      <c r="Y77" s="72">
        <f t="shared" si="31"/>
        <v>117.79306416631981</v>
      </c>
      <c r="Z77" s="72">
        <f t="shared" si="31"/>
        <v>116.63855236926852</v>
      </c>
      <c r="AA77" s="72">
        <f t="shared" si="31"/>
        <v>114.66690034394374</v>
      </c>
      <c r="AB77" s="72">
        <f t="shared" si="14"/>
        <v>114.52231252875326</v>
      </c>
      <c r="AC77" s="72">
        <f t="shared" si="14"/>
        <v>111.77733476460665</v>
      </c>
      <c r="AD77" s="72">
        <f t="shared" si="14"/>
        <v>111.12230814730431</v>
      </c>
      <c r="AE77" s="72">
        <f t="shared" si="40"/>
        <v>110.93390584266217</v>
      </c>
      <c r="AF77" s="72">
        <f t="shared" si="41"/>
        <v>111.57359738865642</v>
      </c>
      <c r="AG77" s="73">
        <f t="shared" si="41"/>
        <v>111.91535040637939</v>
      </c>
      <c r="AH77" s="621">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22"/>
      <c r="C78" s="1" t="s">
        <v>195</v>
      </c>
      <c r="D78" s="211">
        <v>25837</v>
      </c>
      <c r="E78" s="211">
        <v>25942</v>
      </c>
      <c r="F78" s="211">
        <v>25865</v>
      </c>
      <c r="G78" s="211">
        <v>27286</v>
      </c>
      <c r="H78" s="211">
        <v>26859</v>
      </c>
      <c r="I78" s="211">
        <v>29029</v>
      </c>
      <c r="J78" s="211">
        <v>29180</v>
      </c>
      <c r="K78" s="211">
        <v>29275</v>
      </c>
      <c r="L78" s="211">
        <v>30734</v>
      </c>
      <c r="M78" s="211">
        <v>31870</v>
      </c>
      <c r="N78" s="211">
        <v>31737</v>
      </c>
      <c r="O78" s="211">
        <v>32682</v>
      </c>
      <c r="P78" s="212">
        <v>32193</v>
      </c>
      <c r="Q78" s="212">
        <v>33114</v>
      </c>
      <c r="R78" s="212">
        <v>33728</v>
      </c>
      <c r="S78" s="620">
        <f>100</f>
        <v>100</v>
      </c>
      <c r="T78" s="72">
        <f t="shared" si="31"/>
        <v>100.40639393118396</v>
      </c>
      <c r="U78" s="72">
        <f t="shared" si="31"/>
        <v>100.10837171498238</v>
      </c>
      <c r="V78" s="72">
        <f t="shared" si="31"/>
        <v>105.60823625033866</v>
      </c>
      <c r="W78" s="72">
        <f t="shared" si="31"/>
        <v>103.95556759685722</v>
      </c>
      <c r="X78" s="72">
        <f t="shared" si="31"/>
        <v>112.35437550799242</v>
      </c>
      <c r="Y78" s="72">
        <f t="shared" si="31"/>
        <v>112.93880868521887</v>
      </c>
      <c r="Z78" s="72">
        <f t="shared" si="31"/>
        <v>113.30649843248055</v>
      </c>
      <c r="AA78" s="72">
        <f t="shared" si="31"/>
        <v>118.95343886674149</v>
      </c>
      <c r="AB78" s="72">
        <f t="shared" si="14"/>
        <v>123.35023416031272</v>
      </c>
      <c r="AC78" s="72">
        <f t="shared" si="14"/>
        <v>122.83546851414638</v>
      </c>
      <c r="AD78" s="72">
        <f t="shared" si="14"/>
        <v>126.49301389480203</v>
      </c>
      <c r="AE78" s="72">
        <f t="shared" si="40"/>
        <v>124.60037930100243</v>
      </c>
      <c r="AF78" s="72">
        <f t="shared" si="41"/>
        <v>128.16503464024461</v>
      </c>
      <c r="AG78" s="73">
        <f t="shared" si="41"/>
        <v>130.54147153307272</v>
      </c>
      <c r="AH78" s="621">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2"/>
      <c r="C79" s="1" t="s">
        <v>196</v>
      </c>
      <c r="D79" s="211">
        <v>17762</v>
      </c>
      <c r="E79" s="211">
        <v>18255</v>
      </c>
      <c r="F79" s="211">
        <v>16894</v>
      </c>
      <c r="G79" s="211">
        <v>18307</v>
      </c>
      <c r="H79" s="211">
        <v>19853</v>
      </c>
      <c r="I79" s="211">
        <v>19885</v>
      </c>
      <c r="J79" s="211">
        <v>20000</v>
      </c>
      <c r="K79" s="211">
        <v>19896</v>
      </c>
      <c r="L79" s="211">
        <v>20152</v>
      </c>
      <c r="M79" s="211">
        <v>22057</v>
      </c>
      <c r="N79" s="211">
        <v>25354</v>
      </c>
      <c r="O79" s="211">
        <v>26899</v>
      </c>
      <c r="P79" s="212">
        <v>26142</v>
      </c>
      <c r="Q79" s="212">
        <v>27557</v>
      </c>
      <c r="R79" s="212">
        <v>28559</v>
      </c>
      <c r="S79" s="620">
        <f>100</f>
        <v>100</v>
      </c>
      <c r="T79" s="72">
        <f t="shared" si="31"/>
        <v>102.775588334647</v>
      </c>
      <c r="U79" s="72">
        <f t="shared" si="31"/>
        <v>95.113162932102242</v>
      </c>
      <c r="V79" s="72">
        <f t="shared" si="31"/>
        <v>103.0683481589911</v>
      </c>
      <c r="W79" s="72">
        <f t="shared" si="31"/>
        <v>111.77232293660624</v>
      </c>
      <c r="X79" s="72">
        <f t="shared" si="31"/>
        <v>111.9524828285103</v>
      </c>
      <c r="Y79" s="72">
        <f t="shared" si="31"/>
        <v>112.59993244004053</v>
      </c>
      <c r="Z79" s="72">
        <f t="shared" si="31"/>
        <v>112.01441279135233</v>
      </c>
      <c r="AA79" s="72">
        <f t="shared" si="31"/>
        <v>113.45569192658485</v>
      </c>
      <c r="AB79" s="72">
        <f t="shared" si="14"/>
        <v>124.18083549149871</v>
      </c>
      <c r="AC79" s="72">
        <f t="shared" si="14"/>
        <v>142.7429343542394</v>
      </c>
      <c r="AD79" s="72">
        <f t="shared" si="14"/>
        <v>151.44127913523252</v>
      </c>
      <c r="AE79" s="72">
        <f t="shared" si="40"/>
        <v>147.17937169237698</v>
      </c>
      <c r="AF79" s="72">
        <f t="shared" si="41"/>
        <v>155.14581691250984</v>
      </c>
      <c r="AG79" s="73">
        <f t="shared" si="41"/>
        <v>160.78707352775589</v>
      </c>
      <c r="AH79" s="621">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2"/>
      <c r="C80" s="1" t="s">
        <v>197</v>
      </c>
      <c r="D80" s="211">
        <v>15406</v>
      </c>
      <c r="E80" s="211">
        <v>14390</v>
      </c>
      <c r="F80" s="211">
        <v>15281</v>
      </c>
      <c r="G80" s="211">
        <v>15998</v>
      </c>
      <c r="H80" s="211">
        <v>17028</v>
      </c>
      <c r="I80" s="211">
        <v>18356</v>
      </c>
      <c r="J80" s="211">
        <v>18508</v>
      </c>
      <c r="K80" s="211">
        <v>18836</v>
      </c>
      <c r="L80" s="211">
        <v>19427</v>
      </c>
      <c r="M80" s="211">
        <v>20119</v>
      </c>
      <c r="N80" s="211">
        <v>21392</v>
      </c>
      <c r="O80" s="211">
        <v>25432</v>
      </c>
      <c r="P80" s="212">
        <v>23591</v>
      </c>
      <c r="Q80" s="212">
        <v>26895</v>
      </c>
      <c r="R80" s="212">
        <v>29457</v>
      </c>
      <c r="S80" s="620">
        <f>100</f>
        <v>100</v>
      </c>
      <c r="T80" s="72">
        <f t="shared" si="31"/>
        <v>93.405166818122808</v>
      </c>
      <c r="U80" s="72">
        <f t="shared" si="31"/>
        <v>99.188627807347785</v>
      </c>
      <c r="V80" s="72">
        <f t="shared" si="31"/>
        <v>103.84265870440089</v>
      </c>
      <c r="W80" s="72">
        <f t="shared" si="31"/>
        <v>110.52836557185512</v>
      </c>
      <c r="X80" s="72">
        <f t="shared" si="31"/>
        <v>119.14838374659223</v>
      </c>
      <c r="Y80" s="72">
        <f t="shared" si="31"/>
        <v>120.13501233285733</v>
      </c>
      <c r="Z80" s="72">
        <f t="shared" si="31"/>
        <v>122.26405296637674</v>
      </c>
      <c r="AA80" s="72">
        <f t="shared" si="31"/>
        <v>126.10022069323639</v>
      </c>
      <c r="AB80" s="72">
        <f t="shared" si="14"/>
        <v>130.59197715175907</v>
      </c>
      <c r="AC80" s="72">
        <f t="shared" si="14"/>
        <v>138.85499156172921</v>
      </c>
      <c r="AD80" s="72">
        <f t="shared" si="14"/>
        <v>165.07854082824875</v>
      </c>
      <c r="AE80" s="72">
        <f t="shared" ref="AE80:AE83" si="42">P80*100/$D80</f>
        <v>153.12865117486695</v>
      </c>
      <c r="AF80" s="72">
        <f t="shared" ref="AF80:AG83" si="43">Q80*100/$D80</f>
        <v>174.57484097105024</v>
      </c>
      <c r="AG80" s="73">
        <f t="shared" si="43"/>
        <v>191.20472543165002</v>
      </c>
      <c r="AH80" s="621">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2"/>
      <c r="C81" s="1" t="s">
        <v>198</v>
      </c>
      <c r="D81" s="211">
        <v>104652</v>
      </c>
      <c r="E81" s="211">
        <v>104717</v>
      </c>
      <c r="F81" s="211">
        <v>105242</v>
      </c>
      <c r="G81" s="211">
        <v>109766</v>
      </c>
      <c r="H81" s="211">
        <v>113557</v>
      </c>
      <c r="I81" s="211">
        <v>118608</v>
      </c>
      <c r="J81" s="211">
        <v>121457</v>
      </c>
      <c r="K81" s="211">
        <v>121249</v>
      </c>
      <c r="L81" s="211">
        <v>122655</v>
      </c>
      <c r="M81" s="211">
        <v>126322</v>
      </c>
      <c r="N81" s="211">
        <v>129506</v>
      </c>
      <c r="O81" s="211">
        <v>135737</v>
      </c>
      <c r="P81" s="212">
        <v>132564</v>
      </c>
      <c r="Q81" s="212">
        <v>138496</v>
      </c>
      <c r="R81" s="212">
        <v>142830</v>
      </c>
      <c r="S81" s="620">
        <f>100</f>
        <v>100</v>
      </c>
      <c r="T81" s="72">
        <f t="shared" si="31"/>
        <v>100.0621106142262</v>
      </c>
      <c r="U81" s="72">
        <f t="shared" si="31"/>
        <v>100.56377326759164</v>
      </c>
      <c r="V81" s="72">
        <f t="shared" si="31"/>
        <v>104.88667201773497</v>
      </c>
      <c r="W81" s="72">
        <f t="shared" si="31"/>
        <v>108.50915414898903</v>
      </c>
      <c r="X81" s="72">
        <f t="shared" si="31"/>
        <v>113.33562664832014</v>
      </c>
      <c r="Y81" s="72">
        <f t="shared" si="31"/>
        <v>116.05798264724993</v>
      </c>
      <c r="Z81" s="72">
        <f t="shared" si="31"/>
        <v>115.85922868172611</v>
      </c>
      <c r="AA81" s="72">
        <f t="shared" si="31"/>
        <v>117.20272904483431</v>
      </c>
      <c r="AB81" s="72">
        <f t="shared" si="14"/>
        <v>120.70672323510301</v>
      </c>
      <c r="AC81" s="72">
        <f t="shared" si="14"/>
        <v>123.74918778427551</v>
      </c>
      <c r="AD81" s="72">
        <f t="shared" si="14"/>
        <v>129.70320681878988</v>
      </c>
      <c r="AE81" s="72">
        <f t="shared" si="42"/>
        <v>126.67125329664029</v>
      </c>
      <c r="AF81" s="72">
        <f t="shared" si="43"/>
        <v>132.33956350571418</v>
      </c>
      <c r="AG81" s="73">
        <f t="shared" si="43"/>
        <v>136.48090815273477</v>
      </c>
      <c r="AH81" s="621">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40"/>
      <c r="C82" s="8" t="s">
        <v>199</v>
      </c>
      <c r="D82">
        <v>89246</v>
      </c>
      <c r="E82">
        <v>90327</v>
      </c>
      <c r="F82">
        <v>89961</v>
      </c>
      <c r="G82">
        <v>93768</v>
      </c>
      <c r="H82">
        <v>96529</v>
      </c>
      <c r="I82">
        <v>100252</v>
      </c>
      <c r="J82">
        <v>102949</v>
      </c>
      <c r="K82">
        <v>102413</v>
      </c>
      <c r="L82">
        <v>103228</v>
      </c>
      <c r="M82">
        <v>106203</v>
      </c>
      <c r="N82">
        <v>108114</v>
      </c>
      <c r="O82">
        <v>110305</v>
      </c>
      <c r="P82">
        <v>108973</v>
      </c>
      <c r="Q82">
        <v>111601</v>
      </c>
      <c r="R82">
        <v>113373</v>
      </c>
      <c r="S82" s="620">
        <f>100</f>
        <v>100</v>
      </c>
      <c r="T82" s="72">
        <f t="shared" si="31"/>
        <v>101.21125876789996</v>
      </c>
      <c r="U82" s="72">
        <f t="shared" si="31"/>
        <v>100.80115635434642</v>
      </c>
      <c r="V82" s="72">
        <f t="shared" si="31"/>
        <v>105.06689375434193</v>
      </c>
      <c r="W82" s="72">
        <f t="shared" si="31"/>
        <v>108.16058983035654</v>
      </c>
      <c r="X82" s="72">
        <f t="shared" si="31"/>
        <v>112.33220536494633</v>
      </c>
      <c r="Y82" s="72">
        <f t="shared" si="31"/>
        <v>115.35418954350895</v>
      </c>
      <c r="Z82" s="72">
        <f t="shared" si="31"/>
        <v>114.75360240234856</v>
      </c>
      <c r="AA82" s="72">
        <f t="shared" si="31"/>
        <v>115.66680859646371</v>
      </c>
      <c r="AB82" s="72">
        <f t="shared" si="14"/>
        <v>119.0002913295834</v>
      </c>
      <c r="AC82" s="72">
        <f t="shared" si="14"/>
        <v>121.14156376756381</v>
      </c>
      <c r="AD82" s="72">
        <f t="shared" si="14"/>
        <v>123.59657575689667</v>
      </c>
      <c r="AE82" s="72">
        <f t="shared" si="42"/>
        <v>122.1040718911772</v>
      </c>
      <c r="AF82" s="72">
        <f t="shared" si="43"/>
        <v>125.0487416802994</v>
      </c>
      <c r="AG82" s="73">
        <f t="shared" si="43"/>
        <v>127.03426484100127</v>
      </c>
      <c r="AH82" s="237"/>
      <c r="AI82" s="238"/>
      <c r="AJ82" s="238"/>
      <c r="AK82" s="238"/>
      <c r="AL82" s="238"/>
      <c r="AM82" s="238"/>
      <c r="AN82" s="238"/>
      <c r="AO82" s="238"/>
      <c r="AP82" s="238"/>
      <c r="AQ82" s="238"/>
      <c r="AR82" s="238"/>
      <c r="AS82" s="238"/>
      <c r="AT82" s="238"/>
      <c r="AU82" s="238"/>
      <c r="AV82" s="239"/>
    </row>
    <row r="83" spans="2:48" ht="15" customHeight="1">
      <c r="B83" s="622" t="s">
        <v>211</v>
      </c>
      <c r="C83" s="1" t="s">
        <v>194</v>
      </c>
      <c r="D83" s="211">
        <v>19555</v>
      </c>
      <c r="E83" s="211">
        <v>19955</v>
      </c>
      <c r="F83" s="211">
        <v>20622</v>
      </c>
      <c r="G83" s="211">
        <v>20759</v>
      </c>
      <c r="H83" s="211">
        <v>20931</v>
      </c>
      <c r="I83" s="211">
        <v>21821</v>
      </c>
      <c r="J83" s="211">
        <v>22702</v>
      </c>
      <c r="K83" s="211">
        <v>22384</v>
      </c>
      <c r="L83" s="211">
        <v>21789</v>
      </c>
      <c r="M83" s="211">
        <v>21801</v>
      </c>
      <c r="N83" s="211">
        <v>20905</v>
      </c>
      <c r="O83" s="211">
        <v>21243</v>
      </c>
      <c r="P83" s="212">
        <v>21642</v>
      </c>
      <c r="Q83" s="212">
        <v>21265</v>
      </c>
      <c r="R83" s="212">
        <v>20701</v>
      </c>
      <c r="S83" s="620">
        <f>100</f>
        <v>100</v>
      </c>
      <c r="T83" s="72">
        <f t="shared" si="31"/>
        <v>102.04551265660956</v>
      </c>
      <c r="U83" s="72">
        <f t="shared" si="31"/>
        <v>105.45640501150601</v>
      </c>
      <c r="V83" s="72">
        <f t="shared" si="31"/>
        <v>106.15699309639479</v>
      </c>
      <c r="W83" s="72">
        <f t="shared" si="31"/>
        <v>107.0365635387369</v>
      </c>
      <c r="X83" s="72">
        <f t="shared" si="31"/>
        <v>111.58782919969318</v>
      </c>
      <c r="Y83" s="72">
        <f t="shared" si="31"/>
        <v>116.09307082587574</v>
      </c>
      <c r="Z83" s="72">
        <f t="shared" si="31"/>
        <v>114.46688826387113</v>
      </c>
      <c r="AA83" s="72">
        <f t="shared" si="31"/>
        <v>111.4241881871644</v>
      </c>
      <c r="AB83" s="72">
        <f t="shared" si="14"/>
        <v>111.48555356686269</v>
      </c>
      <c r="AC83" s="72">
        <f t="shared" si="14"/>
        <v>106.90360521605727</v>
      </c>
      <c r="AD83" s="72">
        <f t="shared" si="14"/>
        <v>108.63206341089236</v>
      </c>
      <c r="AE83" s="72">
        <f t="shared" si="42"/>
        <v>110.67246228586039</v>
      </c>
      <c r="AF83" s="72">
        <f t="shared" si="43"/>
        <v>108.74456660700588</v>
      </c>
      <c r="AG83" s="73">
        <f t="shared" si="43"/>
        <v>105.8603937611864</v>
      </c>
      <c r="AH83" s="621">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22"/>
      <c r="C84" s="1" t="s">
        <v>195</v>
      </c>
      <c r="D84" s="211">
        <v>21853</v>
      </c>
      <c r="E84" s="211">
        <v>22787</v>
      </c>
      <c r="F84" s="211">
        <v>21868</v>
      </c>
      <c r="G84" s="211">
        <v>23096</v>
      </c>
      <c r="H84" s="211">
        <v>24132</v>
      </c>
      <c r="I84" s="211">
        <v>24427</v>
      </c>
      <c r="J84" s="211">
        <v>26060</v>
      </c>
      <c r="K84" s="211">
        <v>26427</v>
      </c>
      <c r="L84" s="211">
        <v>26708</v>
      </c>
      <c r="M84" s="211">
        <v>27238</v>
      </c>
      <c r="N84" s="211">
        <v>27510</v>
      </c>
      <c r="O84" s="211">
        <v>29371</v>
      </c>
      <c r="P84" s="212">
        <v>29525</v>
      </c>
      <c r="Q84" s="212">
        <v>29399</v>
      </c>
      <c r="R84" s="212">
        <v>29168</v>
      </c>
      <c r="S84" s="620">
        <f>100</f>
        <v>100</v>
      </c>
      <c r="T84" s="72">
        <f t="shared" si="31"/>
        <v>104.27401272136549</v>
      </c>
      <c r="U84" s="72">
        <f t="shared" si="31"/>
        <v>100.0686404612639</v>
      </c>
      <c r="V84" s="72">
        <f t="shared" si="31"/>
        <v>105.68800622340183</v>
      </c>
      <c r="W84" s="72">
        <f t="shared" si="31"/>
        <v>110.42877408136182</v>
      </c>
      <c r="X84" s="72">
        <f t="shared" si="31"/>
        <v>111.77870315288519</v>
      </c>
      <c r="Y84" s="72">
        <f t="shared" si="31"/>
        <v>119.2513613691484</v>
      </c>
      <c r="Z84" s="72">
        <f t="shared" si="31"/>
        <v>120.93076465473848</v>
      </c>
      <c r="AA84" s="72">
        <f t="shared" si="31"/>
        <v>122.21662929574887</v>
      </c>
      <c r="AB84" s="72">
        <f t="shared" si="14"/>
        <v>124.64192559373998</v>
      </c>
      <c r="AC84" s="72">
        <f t="shared" si="14"/>
        <v>125.88660595799203</v>
      </c>
      <c r="AD84" s="72">
        <f t="shared" si="14"/>
        <v>134.40259918546653</v>
      </c>
      <c r="AE84" s="72">
        <f t="shared" ref="AE84:AE87" si="44">P84*100/$D84</f>
        <v>135.10730792110922</v>
      </c>
      <c r="AF84" s="72">
        <f t="shared" ref="AF84:AG87" si="45">Q84*100/$D84</f>
        <v>134.53072804649247</v>
      </c>
      <c r="AG84" s="73">
        <f t="shared" si="45"/>
        <v>133.47366494302841</v>
      </c>
      <c r="AH84" s="621">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2"/>
      <c r="C85" s="1" t="s">
        <v>196</v>
      </c>
      <c r="D85" s="211">
        <v>23625</v>
      </c>
      <c r="E85" s="211">
        <v>21219</v>
      </c>
      <c r="F85" s="211">
        <v>25972</v>
      </c>
      <c r="G85" s="211">
        <v>28671</v>
      </c>
      <c r="H85" s="211">
        <v>30236</v>
      </c>
      <c r="I85" s="211">
        <v>33061</v>
      </c>
      <c r="J85" s="211">
        <v>35619</v>
      </c>
      <c r="K85" s="211">
        <v>38252</v>
      </c>
      <c r="L85" s="211">
        <v>43717</v>
      </c>
      <c r="M85" s="211">
        <v>46278</v>
      </c>
      <c r="N85" s="211">
        <v>45935</v>
      </c>
      <c r="O85" s="211">
        <v>52792</v>
      </c>
      <c r="P85" s="212">
        <v>52360</v>
      </c>
      <c r="Q85" s="212">
        <v>52907</v>
      </c>
      <c r="R85" s="212">
        <v>53789</v>
      </c>
      <c r="S85" s="620">
        <f>100</f>
        <v>100</v>
      </c>
      <c r="T85" s="72">
        <f t="shared" si="31"/>
        <v>89.815873015873009</v>
      </c>
      <c r="U85" s="72">
        <f t="shared" si="31"/>
        <v>109.93439153439154</v>
      </c>
      <c r="V85" s="72">
        <f t="shared" si="31"/>
        <v>121.35873015873015</v>
      </c>
      <c r="W85" s="72">
        <f t="shared" si="31"/>
        <v>127.98306878306879</v>
      </c>
      <c r="X85" s="72">
        <f t="shared" si="31"/>
        <v>139.94074074074075</v>
      </c>
      <c r="Y85" s="72">
        <f t="shared" si="31"/>
        <v>150.76825396825396</v>
      </c>
      <c r="Z85" s="72">
        <f t="shared" si="31"/>
        <v>161.91322751322753</v>
      </c>
      <c r="AA85" s="72">
        <f t="shared" si="31"/>
        <v>185.04550264550264</v>
      </c>
      <c r="AB85" s="72">
        <f t="shared" si="14"/>
        <v>195.88571428571427</v>
      </c>
      <c r="AC85" s="72">
        <f t="shared" si="14"/>
        <v>194.43386243386243</v>
      </c>
      <c r="AD85" s="72">
        <f t="shared" si="14"/>
        <v>223.45820105820107</v>
      </c>
      <c r="AE85" s="72">
        <f t="shared" si="44"/>
        <v>221.62962962962962</v>
      </c>
      <c r="AF85" s="72">
        <f t="shared" si="45"/>
        <v>223.94497354497355</v>
      </c>
      <c r="AG85" s="73">
        <f t="shared" si="45"/>
        <v>227.67830687830687</v>
      </c>
      <c r="AH85" s="621">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2"/>
      <c r="C86" s="1" t="s">
        <v>197</v>
      </c>
      <c r="D86" s="211">
        <v>56093</v>
      </c>
      <c r="E86" s="211">
        <v>54829</v>
      </c>
      <c r="F86" s="211">
        <v>55090</v>
      </c>
      <c r="G86" s="211">
        <v>63502</v>
      </c>
      <c r="H86" s="211">
        <v>66335</v>
      </c>
      <c r="I86" s="211">
        <v>60574</v>
      </c>
      <c r="J86" s="211">
        <v>59183</v>
      </c>
      <c r="K86" s="211">
        <v>62170</v>
      </c>
      <c r="L86" s="211">
        <v>63991</v>
      </c>
      <c r="M86" s="211">
        <v>68161</v>
      </c>
      <c r="N86" s="211">
        <v>76468</v>
      </c>
      <c r="O86" s="211">
        <v>84677</v>
      </c>
      <c r="P86" s="212">
        <v>80161</v>
      </c>
      <c r="Q86" s="212">
        <v>84969</v>
      </c>
      <c r="R86" s="212">
        <v>93287</v>
      </c>
      <c r="S86" s="620">
        <f>100</f>
        <v>100</v>
      </c>
      <c r="T86" s="72">
        <f t="shared" si="31"/>
        <v>97.746599397429264</v>
      </c>
      <c r="U86" s="72">
        <f t="shared" si="31"/>
        <v>98.211898097801864</v>
      </c>
      <c r="V86" s="72">
        <f t="shared" si="31"/>
        <v>113.20842172820139</v>
      </c>
      <c r="W86" s="72">
        <f t="shared" si="31"/>
        <v>118.2589627939315</v>
      </c>
      <c r="X86" s="72">
        <f t="shared" si="31"/>
        <v>107.9885190665502</v>
      </c>
      <c r="Y86" s="72">
        <f t="shared" si="31"/>
        <v>105.50870875153763</v>
      </c>
      <c r="Z86" s="72">
        <f t="shared" si="31"/>
        <v>110.833793878024</v>
      </c>
      <c r="AA86" s="72">
        <f t="shared" si="31"/>
        <v>114.08018825878452</v>
      </c>
      <c r="AB86" s="72">
        <f t="shared" si="14"/>
        <v>121.51427094289841</v>
      </c>
      <c r="AC86" s="72">
        <f t="shared" si="14"/>
        <v>136.32360544096412</v>
      </c>
      <c r="AD86" s="72">
        <f t="shared" si="14"/>
        <v>150.95823008218494</v>
      </c>
      <c r="AE86" s="72">
        <f t="shared" si="44"/>
        <v>142.90731463819014</v>
      </c>
      <c r="AF86" s="72">
        <f t="shared" si="45"/>
        <v>151.47879414543704</v>
      </c>
      <c r="AG86" s="73">
        <f t="shared" si="45"/>
        <v>166.30773893355678</v>
      </c>
      <c r="AH86" s="621">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2"/>
      <c r="C87" s="1" t="s">
        <v>198</v>
      </c>
      <c r="D87" s="211">
        <v>121126</v>
      </c>
      <c r="E87" s="211">
        <v>118790</v>
      </c>
      <c r="F87" s="211">
        <v>123552</v>
      </c>
      <c r="G87" s="211">
        <v>136028</v>
      </c>
      <c r="H87" s="211">
        <v>141634</v>
      </c>
      <c r="I87" s="211">
        <v>139883</v>
      </c>
      <c r="J87" s="211">
        <v>143564</v>
      </c>
      <c r="K87" s="211">
        <v>149233</v>
      </c>
      <c r="L87" s="211">
        <v>156205</v>
      </c>
      <c r="M87" s="211">
        <v>163478</v>
      </c>
      <c r="N87" s="211">
        <v>170818</v>
      </c>
      <c r="O87" s="211">
        <v>188083</v>
      </c>
      <c r="P87" s="212">
        <v>183688</v>
      </c>
      <c r="Q87" s="212">
        <v>188540</v>
      </c>
      <c r="R87" s="212">
        <v>196945</v>
      </c>
      <c r="S87" s="620">
        <f>100</f>
        <v>100</v>
      </c>
      <c r="T87" s="72">
        <f t="shared" si="31"/>
        <v>98.071429750837964</v>
      </c>
      <c r="U87" s="72">
        <f t="shared" si="31"/>
        <v>102.00287304129584</v>
      </c>
      <c r="V87" s="72">
        <f t="shared" si="31"/>
        <v>112.30289120420059</v>
      </c>
      <c r="W87" s="72">
        <f t="shared" si="31"/>
        <v>116.93112956755775</v>
      </c>
      <c r="X87" s="72">
        <f t="shared" si="31"/>
        <v>115.4855274672655</v>
      </c>
      <c r="Y87" s="72">
        <f t="shared" si="31"/>
        <v>118.52451166553837</v>
      </c>
      <c r="Z87" s="72">
        <f t="shared" si="31"/>
        <v>123.2047619833892</v>
      </c>
      <c r="AA87" s="72">
        <f t="shared" si="31"/>
        <v>128.96075161402177</v>
      </c>
      <c r="AB87" s="72">
        <f t="shared" si="14"/>
        <v>134.96524280501296</v>
      </c>
      <c r="AC87" s="72">
        <f t="shared" si="14"/>
        <v>141.02504829681487</v>
      </c>
      <c r="AD87" s="72">
        <f t="shared" si="14"/>
        <v>155.27880058781764</v>
      </c>
      <c r="AE87" s="72">
        <f t="shared" si="44"/>
        <v>151.65034757194988</v>
      </c>
      <c r="AF87" s="72">
        <f t="shared" si="45"/>
        <v>155.65609365454156</v>
      </c>
      <c r="AG87" s="73">
        <f t="shared" si="45"/>
        <v>162.59514885326024</v>
      </c>
      <c r="AH87" s="621">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42"/>
      <c r="C88" s="9" t="s">
        <v>199</v>
      </c>
      <c r="D88">
        <v>65033</v>
      </c>
      <c r="E88">
        <v>63961</v>
      </c>
      <c r="F88">
        <v>68462</v>
      </c>
      <c r="G88">
        <v>72526</v>
      </c>
      <c r="H88">
        <v>75299</v>
      </c>
      <c r="I88">
        <v>79309</v>
      </c>
      <c r="J88">
        <v>84381</v>
      </c>
      <c r="K88">
        <v>87063</v>
      </c>
      <c r="L88">
        <v>92214</v>
      </c>
      <c r="M88">
        <v>95317</v>
      </c>
      <c r="N88">
        <v>94350</v>
      </c>
      <c r="O88">
        <v>103406</v>
      </c>
      <c r="P88">
        <v>103527</v>
      </c>
      <c r="Q88">
        <v>103571</v>
      </c>
      <c r="R88">
        <v>103658</v>
      </c>
      <c r="S88" s="59">
        <f>100</f>
        <v>100</v>
      </c>
      <c r="T88" s="74">
        <f t="shared" si="31"/>
        <v>98.351606107668417</v>
      </c>
      <c r="U88" s="74">
        <f t="shared" si="31"/>
        <v>105.27270770224348</v>
      </c>
      <c r="V88" s="74">
        <f t="shared" si="31"/>
        <v>111.52184275675427</v>
      </c>
      <c r="W88" s="74">
        <f t="shared" si="31"/>
        <v>115.78583180846647</v>
      </c>
      <c r="X88" s="74">
        <f t="shared" si="31"/>
        <v>121.9519320960128</v>
      </c>
      <c r="Y88" s="74">
        <f t="shared" si="31"/>
        <v>129.75104946719358</v>
      </c>
      <c r="Z88" s="74">
        <f t="shared" si="31"/>
        <v>133.87510955976197</v>
      </c>
      <c r="AA88" s="74">
        <f t="shared" ref="AA88:AG88" si="46">L88*100/$D88</f>
        <v>141.79570371965002</v>
      </c>
      <c r="AB88" s="74">
        <f t="shared" si="46"/>
        <v>146.56712745836728</v>
      </c>
      <c r="AC88" s="74">
        <f t="shared" si="46"/>
        <v>145.08019005735551</v>
      </c>
      <c r="AD88" s="74">
        <f t="shared" si="46"/>
        <v>159.00542801347009</v>
      </c>
      <c r="AE88" s="74">
        <f t="shared" si="46"/>
        <v>159.19148739870528</v>
      </c>
      <c r="AF88" s="74">
        <f t="shared" si="46"/>
        <v>159.25914535697262</v>
      </c>
      <c r="AG88" s="75">
        <f t="shared" si="46"/>
        <v>159.39292359263757</v>
      </c>
      <c r="AH88" s="219"/>
      <c r="AI88" s="220"/>
      <c r="AJ88" s="220"/>
      <c r="AK88" s="220"/>
      <c r="AL88" s="220"/>
      <c r="AM88" s="220"/>
      <c r="AN88" s="220"/>
      <c r="AO88" s="220"/>
      <c r="AP88" s="220"/>
      <c r="AQ88" s="220"/>
      <c r="AR88" s="220"/>
      <c r="AS88" s="220"/>
      <c r="AT88" s="220"/>
      <c r="AU88" s="220"/>
      <c r="AV88" s="221"/>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46"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3" t="s">
        <v>178</v>
      </c>
      <c r="V5" s="343"/>
      <c r="W5" s="343"/>
      <c r="X5" s="159"/>
      <c r="Y5" s="160"/>
      <c r="Z5" s="343" t="s">
        <v>179</v>
      </c>
      <c r="AA5" s="343"/>
      <c r="AB5" s="343"/>
      <c r="AH5" s="344" t="s">
        <v>180</v>
      </c>
      <c r="AI5" s="344"/>
      <c r="AJ5" s="344"/>
      <c r="AK5" s="344"/>
      <c r="AQ5" s="150"/>
      <c r="AR5" s="150"/>
      <c r="AS5" s="150"/>
      <c r="AT5" s="150"/>
    </row>
    <row r="6" spans="1:48">
      <c r="B6" s="11"/>
      <c r="E6" s="14"/>
      <c r="F6" s="154" t="s">
        <v>181</v>
      </c>
      <c r="S6" s="157"/>
      <c r="T6" s="156"/>
      <c r="U6" s="159" t="s">
        <v>182</v>
      </c>
      <c r="V6" s="159"/>
      <c r="W6" s="159"/>
      <c r="X6" s="159"/>
      <c r="Y6" s="161"/>
      <c r="Z6" s="159" t="s">
        <v>183</v>
      </c>
      <c r="AA6" s="159"/>
      <c r="AB6" s="159"/>
      <c r="AH6" s="624" t="s">
        <v>184</v>
      </c>
      <c r="AI6" s="625"/>
      <c r="AJ6" s="625"/>
      <c r="AK6" s="625"/>
      <c r="AL6" s="610"/>
      <c r="AM6" s="610" t="s">
        <v>185</v>
      </c>
      <c r="AN6" s="610"/>
      <c r="AO6" s="610"/>
      <c r="AP6" s="611"/>
      <c r="AQ6" s="150"/>
      <c r="AR6" s="150"/>
      <c r="AS6" s="150"/>
      <c r="AT6" s="150"/>
    </row>
    <row r="7" spans="1:48">
      <c r="E7" s="15"/>
      <c r="F7" s="154" t="s">
        <v>186</v>
      </c>
      <c r="AH7" s="612" t="s">
        <v>187</v>
      </c>
      <c r="AI7" s="613"/>
      <c r="AJ7" s="613"/>
      <c r="AK7" s="613"/>
      <c r="AL7" s="613"/>
      <c r="AM7" s="613" t="s">
        <v>188</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189</v>
      </c>
      <c r="AI8" s="616"/>
      <c r="AJ8" s="616"/>
      <c r="AK8" s="616"/>
      <c r="AL8" s="616"/>
      <c r="AM8" s="617"/>
      <c r="AN8" s="617"/>
      <c r="AO8" s="617"/>
      <c r="AP8" s="618"/>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3"/>
      <c r="AI9" s="613"/>
      <c r="AJ9" s="613"/>
      <c r="AK9" s="613"/>
      <c r="AL9" s="613"/>
      <c r="AM9" s="626"/>
      <c r="AN9" s="626"/>
      <c r="AO9" s="626"/>
      <c r="AP9" s="626"/>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0"/>
      <c r="T11" s="71"/>
      <c r="U11" s="71"/>
      <c r="V11" s="71"/>
      <c r="W11" s="71"/>
      <c r="X11" s="71"/>
      <c r="Y11" s="71"/>
      <c r="Z11" s="71"/>
      <c r="AA11" s="71"/>
      <c r="AB11" s="71"/>
      <c r="AC11" s="71"/>
      <c r="AD11" s="71"/>
      <c r="AE11" s="71"/>
      <c r="AF11" s="71"/>
      <c r="AG11" s="76"/>
      <c r="AH11" s="627"/>
      <c r="AI11" s="222"/>
      <c r="AJ11" s="222"/>
      <c r="AK11" s="222"/>
      <c r="AL11" s="222"/>
      <c r="AM11" s="222"/>
      <c r="AN11" s="222"/>
      <c r="AO11" s="222"/>
      <c r="AP11" s="222"/>
      <c r="AQ11" s="222"/>
      <c r="AR11" s="222"/>
      <c r="AS11" s="222"/>
      <c r="AT11" s="222"/>
      <c r="AU11" s="222"/>
      <c r="AV11" s="223"/>
    </row>
    <row r="12" spans="1:48" ht="15" customHeight="1">
      <c r="B12" s="622" t="s">
        <v>215</v>
      </c>
      <c r="C12" s="1" t="s">
        <v>194</v>
      </c>
      <c r="D12" s="211">
        <v>0</v>
      </c>
      <c r="E12" s="211">
        <v>0</v>
      </c>
      <c r="F12" s="211">
        <v>0</v>
      </c>
      <c r="G12" s="211">
        <v>0</v>
      </c>
      <c r="H12" s="211">
        <v>0</v>
      </c>
      <c r="I12" s="211">
        <v>0</v>
      </c>
      <c r="J12" s="211">
        <v>0</v>
      </c>
      <c r="K12" s="211">
        <v>0</v>
      </c>
      <c r="L12" s="211">
        <v>0</v>
      </c>
      <c r="M12" s="211">
        <v>0</v>
      </c>
      <c r="N12" s="211">
        <v>0</v>
      </c>
      <c r="O12" s="211">
        <v>0</v>
      </c>
      <c r="P12" s="212">
        <v>0</v>
      </c>
      <c r="Q12" s="212">
        <v>0</v>
      </c>
      <c r="R12" s="212">
        <v>0</v>
      </c>
      <c r="S12" s="620">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1">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622"/>
      <c r="C13" s="1" t="s">
        <v>195</v>
      </c>
      <c r="D13" s="211">
        <v>0</v>
      </c>
      <c r="E13" s="211">
        <v>0</v>
      </c>
      <c r="F13" s="211">
        <v>0</v>
      </c>
      <c r="G13" s="211">
        <v>0</v>
      </c>
      <c r="H13" s="211">
        <v>0</v>
      </c>
      <c r="I13" s="211">
        <v>0</v>
      </c>
      <c r="J13" s="211">
        <v>0</v>
      </c>
      <c r="K13" s="211">
        <v>0</v>
      </c>
      <c r="L13" s="211">
        <v>0</v>
      </c>
      <c r="M13" s="211">
        <v>0</v>
      </c>
      <c r="N13" s="211">
        <v>0</v>
      </c>
      <c r="O13" s="211">
        <v>0</v>
      </c>
      <c r="P13" s="212">
        <v>0</v>
      </c>
      <c r="Q13" s="212">
        <v>0</v>
      </c>
      <c r="R13" s="212">
        <v>0</v>
      </c>
      <c r="S13" s="620">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1">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622"/>
      <c r="C14" s="1" t="s">
        <v>196</v>
      </c>
      <c r="D14" s="211">
        <v>0</v>
      </c>
      <c r="E14" s="211">
        <v>0</v>
      </c>
      <c r="F14" s="211">
        <v>0</v>
      </c>
      <c r="G14" s="211">
        <v>0</v>
      </c>
      <c r="H14" s="211">
        <v>0</v>
      </c>
      <c r="I14" s="211">
        <v>0</v>
      </c>
      <c r="J14" s="211">
        <v>0</v>
      </c>
      <c r="K14" s="211">
        <v>0</v>
      </c>
      <c r="L14" s="211">
        <v>0</v>
      </c>
      <c r="M14" s="211">
        <v>0</v>
      </c>
      <c r="N14" s="211">
        <v>0</v>
      </c>
      <c r="O14" s="211">
        <v>0</v>
      </c>
      <c r="P14" s="212">
        <v>0</v>
      </c>
      <c r="Q14" s="212">
        <v>0</v>
      </c>
      <c r="R14" s="212">
        <v>0</v>
      </c>
      <c r="S14" s="620">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1">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22"/>
      <c r="C15" s="1" t="s">
        <v>197</v>
      </c>
      <c r="D15" s="211">
        <v>0</v>
      </c>
      <c r="E15" s="211">
        <v>0</v>
      </c>
      <c r="F15" s="211">
        <v>0</v>
      </c>
      <c r="G15" s="211">
        <v>0</v>
      </c>
      <c r="H15" s="211">
        <v>0</v>
      </c>
      <c r="I15" s="211">
        <v>0</v>
      </c>
      <c r="J15" s="211">
        <v>0</v>
      </c>
      <c r="K15" s="211">
        <v>0</v>
      </c>
      <c r="L15" s="211">
        <v>0</v>
      </c>
      <c r="M15" s="211">
        <v>0</v>
      </c>
      <c r="N15" s="211">
        <v>0</v>
      </c>
      <c r="O15" s="211">
        <v>0</v>
      </c>
      <c r="P15" s="212">
        <v>0</v>
      </c>
      <c r="Q15" s="212">
        <v>0</v>
      </c>
      <c r="R15" s="212">
        <v>0</v>
      </c>
      <c r="S15" s="620">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1">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22"/>
      <c r="C16" s="1" t="s">
        <v>198</v>
      </c>
      <c r="D16" s="211">
        <v>0</v>
      </c>
      <c r="E16" s="211">
        <v>0</v>
      </c>
      <c r="F16" s="211">
        <v>0</v>
      </c>
      <c r="G16" s="211">
        <v>0</v>
      </c>
      <c r="H16" s="211">
        <v>0</v>
      </c>
      <c r="I16" s="211">
        <v>0</v>
      </c>
      <c r="J16" s="211">
        <v>0</v>
      </c>
      <c r="K16" s="211">
        <v>0</v>
      </c>
      <c r="L16" s="211">
        <v>0</v>
      </c>
      <c r="M16" s="211">
        <v>0</v>
      </c>
      <c r="N16" s="211">
        <v>0</v>
      </c>
      <c r="O16" s="211">
        <v>0</v>
      </c>
      <c r="P16" s="212">
        <v>0</v>
      </c>
      <c r="Q16" s="212">
        <v>0</v>
      </c>
      <c r="R16" s="212">
        <v>0</v>
      </c>
      <c r="S16" s="620">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1">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340"/>
      <c r="C17" s="8" t="s">
        <v>199</v>
      </c>
      <c r="D17">
        <v>0</v>
      </c>
      <c r="E17">
        <v>0</v>
      </c>
      <c r="F17">
        <v>0</v>
      </c>
      <c r="G17">
        <v>0</v>
      </c>
      <c r="H17">
        <v>0</v>
      </c>
      <c r="I17">
        <v>0</v>
      </c>
      <c r="J17">
        <v>0</v>
      </c>
      <c r="K17">
        <v>0</v>
      </c>
      <c r="L17">
        <v>0</v>
      </c>
      <c r="M17">
        <v>0</v>
      </c>
      <c r="N17">
        <v>0</v>
      </c>
      <c r="O17">
        <v>0</v>
      </c>
      <c r="P17">
        <v>0</v>
      </c>
      <c r="Q17">
        <v>0</v>
      </c>
      <c r="R17">
        <v>0</v>
      </c>
      <c r="S17" s="620">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622" t="s">
        <v>216</v>
      </c>
      <c r="C18" s="1" t="s">
        <v>194</v>
      </c>
      <c r="D18" s="211">
        <v>0</v>
      </c>
      <c r="E18" s="211">
        <v>0</v>
      </c>
      <c r="F18" s="211">
        <v>0</v>
      </c>
      <c r="G18" s="211">
        <v>0</v>
      </c>
      <c r="H18" s="211">
        <v>0</v>
      </c>
      <c r="I18" s="211">
        <v>0</v>
      </c>
      <c r="J18" s="211">
        <v>0</v>
      </c>
      <c r="K18" s="211">
        <v>0</v>
      </c>
      <c r="L18" s="211">
        <v>0</v>
      </c>
      <c r="M18" s="211">
        <v>0</v>
      </c>
      <c r="N18" s="211">
        <v>0</v>
      </c>
      <c r="O18" s="211">
        <v>0</v>
      </c>
      <c r="P18" s="212">
        <v>0</v>
      </c>
      <c r="Q18" s="212">
        <v>0</v>
      </c>
      <c r="R18" s="212">
        <v>0</v>
      </c>
      <c r="S18" s="620">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621">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22"/>
      <c r="C19" s="1" t="s">
        <v>195</v>
      </c>
      <c r="D19" s="211">
        <v>0</v>
      </c>
      <c r="E19" s="211">
        <v>0</v>
      </c>
      <c r="F19" s="211">
        <v>0</v>
      </c>
      <c r="G19" s="211">
        <v>0</v>
      </c>
      <c r="H19" s="211">
        <v>0</v>
      </c>
      <c r="I19" s="211">
        <v>0</v>
      </c>
      <c r="J19" s="211">
        <v>0</v>
      </c>
      <c r="K19" s="211">
        <v>0</v>
      </c>
      <c r="L19" s="211">
        <v>0</v>
      </c>
      <c r="M19" s="211">
        <v>0</v>
      </c>
      <c r="N19" s="211">
        <v>0</v>
      </c>
      <c r="O19" s="211">
        <v>0</v>
      </c>
      <c r="P19" s="212">
        <v>0</v>
      </c>
      <c r="Q19" s="212">
        <v>0</v>
      </c>
      <c r="R19" s="212">
        <v>0</v>
      </c>
      <c r="S19" s="620">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1">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196</v>
      </c>
      <c r="D20" s="211">
        <v>0</v>
      </c>
      <c r="E20" s="211">
        <v>0</v>
      </c>
      <c r="F20" s="211">
        <v>0</v>
      </c>
      <c r="G20" s="211">
        <v>0</v>
      </c>
      <c r="H20" s="211">
        <v>0</v>
      </c>
      <c r="I20" s="211">
        <v>0</v>
      </c>
      <c r="J20" s="211">
        <v>0</v>
      </c>
      <c r="K20" s="211">
        <v>0</v>
      </c>
      <c r="L20" s="211">
        <v>0</v>
      </c>
      <c r="M20" s="211">
        <v>0</v>
      </c>
      <c r="N20" s="211">
        <v>0</v>
      </c>
      <c r="O20" s="211">
        <v>0</v>
      </c>
      <c r="P20" s="212">
        <v>0</v>
      </c>
      <c r="Q20" s="212">
        <v>0</v>
      </c>
      <c r="R20" s="212">
        <v>0</v>
      </c>
      <c r="S20" s="620">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1">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22"/>
      <c r="C21" s="1" t="s">
        <v>197</v>
      </c>
      <c r="D21" s="211">
        <v>0</v>
      </c>
      <c r="E21" s="211">
        <v>0</v>
      </c>
      <c r="F21" s="211">
        <v>0</v>
      </c>
      <c r="G21" s="211">
        <v>0</v>
      </c>
      <c r="H21" s="211">
        <v>0</v>
      </c>
      <c r="I21" s="211">
        <v>0</v>
      </c>
      <c r="J21" s="211">
        <v>0</v>
      </c>
      <c r="K21" s="211">
        <v>0</v>
      </c>
      <c r="L21" s="211">
        <v>0</v>
      </c>
      <c r="M21" s="211">
        <v>0</v>
      </c>
      <c r="N21" s="211">
        <v>0</v>
      </c>
      <c r="O21" s="211">
        <v>0</v>
      </c>
      <c r="P21" s="212">
        <v>0</v>
      </c>
      <c r="Q21" s="212">
        <v>0</v>
      </c>
      <c r="R21" s="212">
        <v>0</v>
      </c>
      <c r="S21" s="620">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21">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22"/>
      <c r="C22" s="1" t="s">
        <v>198</v>
      </c>
      <c r="D22" s="211">
        <v>0</v>
      </c>
      <c r="E22" s="211">
        <v>0</v>
      </c>
      <c r="F22" s="211">
        <v>0</v>
      </c>
      <c r="G22" s="211">
        <v>0</v>
      </c>
      <c r="H22" s="211">
        <v>0</v>
      </c>
      <c r="I22" s="211">
        <v>0</v>
      </c>
      <c r="J22" s="211">
        <v>0</v>
      </c>
      <c r="K22" s="211">
        <v>0</v>
      </c>
      <c r="L22" s="211">
        <v>0</v>
      </c>
      <c r="M22" s="211">
        <v>0</v>
      </c>
      <c r="N22" s="211">
        <v>0</v>
      </c>
      <c r="O22" s="211">
        <v>0</v>
      </c>
      <c r="P22" s="212">
        <v>0</v>
      </c>
      <c r="Q22" s="212">
        <v>0</v>
      </c>
      <c r="R22" s="212">
        <v>0</v>
      </c>
      <c r="S22" s="620">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621">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622"/>
      <c r="C23" s="1" t="s">
        <v>199</v>
      </c>
      <c r="D23">
        <v>0</v>
      </c>
      <c r="E23">
        <v>0</v>
      </c>
      <c r="F23">
        <v>0</v>
      </c>
      <c r="G23">
        <v>0</v>
      </c>
      <c r="H23">
        <v>0</v>
      </c>
      <c r="I23">
        <v>0</v>
      </c>
      <c r="J23">
        <v>0</v>
      </c>
      <c r="K23">
        <v>0</v>
      </c>
      <c r="L23">
        <v>0</v>
      </c>
      <c r="M23">
        <v>0</v>
      </c>
      <c r="N23">
        <v>0</v>
      </c>
      <c r="O23">
        <v>0</v>
      </c>
      <c r="P23">
        <v>0</v>
      </c>
      <c r="Q23">
        <v>0</v>
      </c>
      <c r="R23">
        <v>0</v>
      </c>
      <c r="S23" s="620">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7"/>
      <c r="AI23" s="238"/>
      <c r="AJ23" s="238"/>
      <c r="AK23" s="238"/>
      <c r="AL23" s="238"/>
      <c r="AM23" s="238"/>
      <c r="AN23" s="238"/>
      <c r="AO23" s="238"/>
      <c r="AP23" s="238"/>
      <c r="AQ23" s="238"/>
      <c r="AR23" s="238"/>
      <c r="AS23" s="238"/>
      <c r="AT23" s="238"/>
      <c r="AU23" s="238"/>
      <c r="AV23" s="239"/>
    </row>
    <row r="24" spans="2:48" ht="15" customHeight="1">
      <c r="B24" s="341" t="s">
        <v>217</v>
      </c>
      <c r="C24" s="7" t="s">
        <v>194</v>
      </c>
      <c r="D24" s="211">
        <v>20</v>
      </c>
      <c r="E24" s="212">
        <v>46</v>
      </c>
      <c r="F24" s="212">
        <v>22</v>
      </c>
      <c r="G24" s="211">
        <v>19</v>
      </c>
      <c r="H24" s="211">
        <v>19</v>
      </c>
      <c r="I24" s="212">
        <v>20</v>
      </c>
      <c r="J24" s="212">
        <v>19</v>
      </c>
      <c r="K24" s="211">
        <v>26</v>
      </c>
      <c r="L24" s="210">
        <v>25</v>
      </c>
      <c r="M24" s="211">
        <v>17</v>
      </c>
      <c r="N24" s="211">
        <v>27</v>
      </c>
      <c r="O24" s="211">
        <v>25</v>
      </c>
      <c r="P24" s="212">
        <v>24</v>
      </c>
      <c r="Q24" s="212">
        <v>24</v>
      </c>
      <c r="R24" s="212">
        <v>23</v>
      </c>
      <c r="S24" s="620">
        <f>100</f>
        <v>100</v>
      </c>
      <c r="T24" s="72">
        <f t="shared" si="3"/>
        <v>230</v>
      </c>
      <c r="U24" s="72">
        <f t="shared" si="0"/>
        <v>110</v>
      </c>
      <c r="V24" s="72">
        <f t="shared" si="0"/>
        <v>95</v>
      </c>
      <c r="W24" s="72">
        <f t="shared" si="0"/>
        <v>95</v>
      </c>
      <c r="X24" s="72">
        <f t="shared" si="0"/>
        <v>100</v>
      </c>
      <c r="Y24" s="72">
        <f t="shared" si="0"/>
        <v>95</v>
      </c>
      <c r="Z24" s="72">
        <f t="shared" si="0"/>
        <v>130</v>
      </c>
      <c r="AA24" s="72">
        <f t="shared" si="0"/>
        <v>125</v>
      </c>
      <c r="AB24" s="72">
        <f t="shared" si="0"/>
        <v>85</v>
      </c>
      <c r="AC24" s="72">
        <f t="shared" si="0"/>
        <v>135</v>
      </c>
      <c r="AD24" s="72">
        <f t="shared" si="0"/>
        <v>125</v>
      </c>
      <c r="AE24" s="72">
        <f t="shared" si="1"/>
        <v>120</v>
      </c>
      <c r="AF24" s="72">
        <f t="shared" si="2"/>
        <v>120</v>
      </c>
      <c r="AG24" s="73">
        <f t="shared" si="2"/>
        <v>115</v>
      </c>
      <c r="AH24" s="621">
        <v>1</v>
      </c>
      <c r="AI24" s="234">
        <v>4</v>
      </c>
      <c r="AJ24" s="234">
        <v>4</v>
      </c>
      <c r="AK24" s="234">
        <v>1</v>
      </c>
      <c r="AL24" s="234">
        <v>1</v>
      </c>
      <c r="AM24" s="234">
        <v>4</v>
      </c>
      <c r="AN24" s="234">
        <v>4</v>
      </c>
      <c r="AO24" s="234">
        <v>1</v>
      </c>
      <c r="AP24" s="234">
        <v>2</v>
      </c>
      <c r="AQ24" s="234">
        <v>1</v>
      </c>
      <c r="AR24" s="234">
        <v>1</v>
      </c>
      <c r="AS24" s="234">
        <v>1</v>
      </c>
      <c r="AT24" s="234">
        <v>4</v>
      </c>
      <c r="AU24" s="234">
        <v>6</v>
      </c>
      <c r="AV24" s="236">
        <v>7</v>
      </c>
    </row>
    <row r="25" spans="2:48" ht="14.45">
      <c r="B25" s="622"/>
      <c r="C25" s="1" t="s">
        <v>195</v>
      </c>
      <c r="D25" s="212">
        <v>260</v>
      </c>
      <c r="E25" s="212">
        <v>299</v>
      </c>
      <c r="F25" s="212">
        <v>154</v>
      </c>
      <c r="G25" s="211">
        <v>103</v>
      </c>
      <c r="H25" s="211">
        <v>0</v>
      </c>
      <c r="I25" s="212">
        <v>0</v>
      </c>
      <c r="J25" s="212">
        <v>15</v>
      </c>
      <c r="K25" s="212">
        <v>93</v>
      </c>
      <c r="L25" s="212">
        <v>14</v>
      </c>
      <c r="M25" s="212">
        <v>48</v>
      </c>
      <c r="N25" s="212">
        <v>26</v>
      </c>
      <c r="O25" s="210">
        <v>62</v>
      </c>
      <c r="P25" s="212">
        <v>63</v>
      </c>
      <c r="Q25" s="212">
        <v>63</v>
      </c>
      <c r="R25" s="212">
        <v>63</v>
      </c>
      <c r="S25" s="620">
        <f>100</f>
        <v>100</v>
      </c>
      <c r="T25" s="72">
        <f t="shared" si="3"/>
        <v>115</v>
      </c>
      <c r="U25" s="72">
        <f t="shared" si="0"/>
        <v>59.230769230769234</v>
      </c>
      <c r="V25" s="72">
        <f t="shared" si="0"/>
        <v>39.615384615384613</v>
      </c>
      <c r="W25" s="72">
        <f t="shared" si="0"/>
        <v>0</v>
      </c>
      <c r="X25" s="72">
        <f t="shared" si="0"/>
        <v>0</v>
      </c>
      <c r="Y25" s="72">
        <f t="shared" si="0"/>
        <v>5.7692307692307692</v>
      </c>
      <c r="Z25" s="72">
        <f t="shared" si="0"/>
        <v>35.769230769230766</v>
      </c>
      <c r="AA25" s="72">
        <f t="shared" si="0"/>
        <v>5.384615384615385</v>
      </c>
      <c r="AB25" s="72">
        <f t="shared" si="0"/>
        <v>18.46153846153846</v>
      </c>
      <c r="AC25" s="72">
        <f t="shared" si="0"/>
        <v>10</v>
      </c>
      <c r="AD25" s="72">
        <f t="shared" si="0"/>
        <v>23.846153846153847</v>
      </c>
      <c r="AE25" s="72">
        <f t="shared" ref="AE25:AE28" si="4">P25*100/$D25</f>
        <v>24.23076923076923</v>
      </c>
      <c r="AF25" s="72">
        <f t="shared" ref="AF25:AG28" si="5">Q25*100/$D25</f>
        <v>24.23076923076923</v>
      </c>
      <c r="AG25" s="73">
        <f t="shared" si="5"/>
        <v>24.23076923076923</v>
      </c>
      <c r="AH25" s="621">
        <v>4</v>
      </c>
      <c r="AI25" s="234">
        <v>4</v>
      </c>
      <c r="AJ25" s="234">
        <v>4</v>
      </c>
      <c r="AK25" s="234">
        <v>1</v>
      </c>
      <c r="AL25" s="234">
        <v>1</v>
      </c>
      <c r="AM25" s="234">
        <v>4</v>
      </c>
      <c r="AN25" s="234">
        <v>4</v>
      </c>
      <c r="AO25" s="234">
        <v>4</v>
      </c>
      <c r="AP25" s="234">
        <v>4</v>
      </c>
      <c r="AQ25" s="234">
        <v>4</v>
      </c>
      <c r="AR25" s="234">
        <v>4</v>
      </c>
      <c r="AS25" s="234">
        <v>2</v>
      </c>
      <c r="AT25" s="234">
        <v>4</v>
      </c>
      <c r="AU25" s="234">
        <v>6</v>
      </c>
      <c r="AV25" s="236">
        <v>7</v>
      </c>
    </row>
    <row r="26" spans="2:48" ht="14.45">
      <c r="B26" s="622"/>
      <c r="C26" s="1" t="s">
        <v>196</v>
      </c>
      <c r="D26" s="212">
        <v>709</v>
      </c>
      <c r="E26" s="212">
        <v>273</v>
      </c>
      <c r="F26" s="212">
        <v>56</v>
      </c>
      <c r="G26" s="212">
        <v>249</v>
      </c>
      <c r="H26" s="212">
        <v>514</v>
      </c>
      <c r="I26" s="211">
        <v>851</v>
      </c>
      <c r="J26" s="212">
        <v>415</v>
      </c>
      <c r="K26" s="212">
        <v>401</v>
      </c>
      <c r="L26" s="211">
        <v>282</v>
      </c>
      <c r="M26" s="211">
        <v>422</v>
      </c>
      <c r="N26" s="211">
        <v>452</v>
      </c>
      <c r="O26" s="210">
        <v>471</v>
      </c>
      <c r="P26" s="212">
        <v>475</v>
      </c>
      <c r="Q26" s="212">
        <v>466</v>
      </c>
      <c r="R26" s="212">
        <v>471</v>
      </c>
      <c r="S26" s="620">
        <f>100</f>
        <v>100</v>
      </c>
      <c r="T26" s="72">
        <f t="shared" si="3"/>
        <v>38.5049365303244</v>
      </c>
      <c r="U26" s="72">
        <f t="shared" si="0"/>
        <v>7.8984485190409028</v>
      </c>
      <c r="V26" s="72">
        <f t="shared" si="0"/>
        <v>35.119887165021154</v>
      </c>
      <c r="W26" s="72">
        <f t="shared" si="0"/>
        <v>72.496473906911149</v>
      </c>
      <c r="X26" s="72">
        <f t="shared" si="0"/>
        <v>120.02820874471087</v>
      </c>
      <c r="Y26" s="72">
        <f t="shared" si="0"/>
        <v>58.53314527503526</v>
      </c>
      <c r="Z26" s="72">
        <f t="shared" si="0"/>
        <v>56.558533145275035</v>
      </c>
      <c r="AA26" s="72">
        <f t="shared" si="0"/>
        <v>39.774330042313117</v>
      </c>
      <c r="AB26" s="72">
        <f t="shared" si="0"/>
        <v>59.520451339915375</v>
      </c>
      <c r="AC26" s="72">
        <f t="shared" si="0"/>
        <v>63.751763046544426</v>
      </c>
      <c r="AD26" s="72">
        <f t="shared" si="0"/>
        <v>66.431593794076164</v>
      </c>
      <c r="AE26" s="72">
        <f t="shared" si="4"/>
        <v>66.995768688293367</v>
      </c>
      <c r="AF26" s="72">
        <f t="shared" si="5"/>
        <v>65.726375176304657</v>
      </c>
      <c r="AG26" s="73">
        <f t="shared" si="5"/>
        <v>66.431593794076164</v>
      </c>
      <c r="AH26" s="621">
        <v>4</v>
      </c>
      <c r="AI26" s="234">
        <v>4</v>
      </c>
      <c r="AJ26" s="234">
        <v>4</v>
      </c>
      <c r="AK26" s="234">
        <v>4</v>
      </c>
      <c r="AL26" s="234">
        <v>4</v>
      </c>
      <c r="AM26" s="234">
        <v>1</v>
      </c>
      <c r="AN26" s="234">
        <v>4</v>
      </c>
      <c r="AO26" s="234">
        <v>4</v>
      </c>
      <c r="AP26" s="234">
        <v>1</v>
      </c>
      <c r="AQ26" s="234">
        <v>1</v>
      </c>
      <c r="AR26" s="234">
        <v>1</v>
      </c>
      <c r="AS26" s="234">
        <v>2</v>
      </c>
      <c r="AT26" s="234">
        <v>4</v>
      </c>
      <c r="AU26" s="234">
        <v>6</v>
      </c>
      <c r="AV26" s="236">
        <v>7</v>
      </c>
    </row>
    <row r="27" spans="2:48" ht="14.45">
      <c r="B27" s="622"/>
      <c r="C27" s="1" t="s">
        <v>197</v>
      </c>
      <c r="D27" s="211">
        <v>0</v>
      </c>
      <c r="E27" s="212">
        <v>329</v>
      </c>
      <c r="F27" s="211">
        <v>1205</v>
      </c>
      <c r="G27" s="211">
        <v>1113</v>
      </c>
      <c r="H27" s="212">
        <v>1380</v>
      </c>
      <c r="I27" s="212">
        <v>1275</v>
      </c>
      <c r="J27" s="212">
        <v>1620</v>
      </c>
      <c r="K27" s="212">
        <v>1200</v>
      </c>
      <c r="L27" s="212">
        <v>1851</v>
      </c>
      <c r="M27" s="212">
        <v>1740</v>
      </c>
      <c r="N27" s="212">
        <v>1789</v>
      </c>
      <c r="O27" s="210">
        <v>1828</v>
      </c>
      <c r="P27" s="212">
        <v>1987</v>
      </c>
      <c r="Q27" s="212">
        <v>1965</v>
      </c>
      <c r="R27" s="212">
        <v>2174</v>
      </c>
      <c r="S27" s="620">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1">
        <v>1</v>
      </c>
      <c r="AI27" s="234">
        <v>4</v>
      </c>
      <c r="AJ27" s="234">
        <v>1</v>
      </c>
      <c r="AK27" s="234">
        <v>1</v>
      </c>
      <c r="AL27" s="234">
        <v>4</v>
      </c>
      <c r="AM27" s="234">
        <v>4</v>
      </c>
      <c r="AN27" s="234">
        <v>4</v>
      </c>
      <c r="AO27" s="234">
        <v>4</v>
      </c>
      <c r="AP27" s="234">
        <v>4</v>
      </c>
      <c r="AQ27" s="234">
        <v>4</v>
      </c>
      <c r="AR27" s="234">
        <v>4</v>
      </c>
      <c r="AS27" s="234">
        <v>2</v>
      </c>
      <c r="AT27" s="234">
        <v>4</v>
      </c>
      <c r="AU27" s="234">
        <v>6</v>
      </c>
      <c r="AV27" s="236">
        <v>7</v>
      </c>
    </row>
    <row r="28" spans="2:48" ht="14.45">
      <c r="B28" s="622"/>
      <c r="C28" s="1" t="s">
        <v>198</v>
      </c>
      <c r="D28" s="211">
        <v>989</v>
      </c>
      <c r="E28" s="211">
        <v>947</v>
      </c>
      <c r="F28" s="211">
        <v>1437</v>
      </c>
      <c r="G28" s="212">
        <v>1484</v>
      </c>
      <c r="H28" s="211">
        <v>1913</v>
      </c>
      <c r="I28" s="211">
        <v>2146</v>
      </c>
      <c r="J28" s="211">
        <v>2069</v>
      </c>
      <c r="K28" s="211">
        <v>1720</v>
      </c>
      <c r="L28" s="211">
        <v>2172</v>
      </c>
      <c r="M28" s="211">
        <v>2227</v>
      </c>
      <c r="N28" s="211">
        <v>2294</v>
      </c>
      <c r="O28" s="211">
        <v>2386</v>
      </c>
      <c r="P28" s="212">
        <v>2549</v>
      </c>
      <c r="Q28" s="212">
        <v>2518</v>
      </c>
      <c r="R28" s="212">
        <v>2731</v>
      </c>
      <c r="S28" s="620">
        <f>100</f>
        <v>100</v>
      </c>
      <c r="T28" s="72">
        <f t="shared" si="3"/>
        <v>95.753286147623868</v>
      </c>
      <c r="U28" s="72">
        <f t="shared" si="3"/>
        <v>145.29828109201213</v>
      </c>
      <c r="V28" s="72">
        <f t="shared" si="3"/>
        <v>150.0505561172902</v>
      </c>
      <c r="W28" s="72">
        <f t="shared" si="3"/>
        <v>193.42770475227502</v>
      </c>
      <c r="X28" s="72">
        <f t="shared" si="3"/>
        <v>216.98685540950456</v>
      </c>
      <c r="Y28" s="72">
        <f t="shared" si="3"/>
        <v>209.20121334681497</v>
      </c>
      <c r="Z28" s="72">
        <f t="shared" si="3"/>
        <v>173.91304347826087</v>
      </c>
      <c r="AA28" s="72">
        <f t="shared" si="3"/>
        <v>219.61577350859454</v>
      </c>
      <c r="AB28" s="72">
        <f t="shared" ref="AB28:AD88" si="6">M28*100/$D28</f>
        <v>225.17694641051568</v>
      </c>
      <c r="AC28" s="72">
        <f t="shared" si="6"/>
        <v>231.9514661274014</v>
      </c>
      <c r="AD28" s="72">
        <f t="shared" si="6"/>
        <v>241.25379170879677</v>
      </c>
      <c r="AE28" s="72">
        <f t="shared" si="4"/>
        <v>257.73508594539942</v>
      </c>
      <c r="AF28" s="72">
        <f t="shared" si="5"/>
        <v>254.60060667340747</v>
      </c>
      <c r="AG28" s="73">
        <f t="shared" si="5"/>
        <v>276.1375126390293</v>
      </c>
      <c r="AH28" s="621">
        <v>1</v>
      </c>
      <c r="AI28" s="234">
        <v>1</v>
      </c>
      <c r="AJ28" s="234">
        <v>1</v>
      </c>
      <c r="AK28" s="234">
        <v>4</v>
      </c>
      <c r="AL28" s="234">
        <v>1</v>
      </c>
      <c r="AM28" s="234">
        <v>1</v>
      </c>
      <c r="AN28" s="234">
        <v>1</v>
      </c>
      <c r="AO28" s="234">
        <v>1</v>
      </c>
      <c r="AP28" s="234">
        <v>1</v>
      </c>
      <c r="AQ28" s="234">
        <v>1</v>
      </c>
      <c r="AR28" s="234">
        <v>1</v>
      </c>
      <c r="AS28" s="234">
        <v>1</v>
      </c>
      <c r="AT28" s="234">
        <v>4</v>
      </c>
      <c r="AU28" s="234">
        <v>6</v>
      </c>
      <c r="AV28" s="236">
        <v>7</v>
      </c>
    </row>
    <row r="29" spans="2:48" ht="14.45">
      <c r="B29" s="340"/>
      <c r="C29" s="8" t="s">
        <v>199</v>
      </c>
      <c r="D29">
        <v>989</v>
      </c>
      <c r="E29">
        <v>618</v>
      </c>
      <c r="F29">
        <v>232</v>
      </c>
      <c r="G29">
        <v>371</v>
      </c>
      <c r="H29">
        <v>533</v>
      </c>
      <c r="I29">
        <v>871</v>
      </c>
      <c r="J29">
        <v>449</v>
      </c>
      <c r="K29">
        <v>520</v>
      </c>
      <c r="L29">
        <v>321</v>
      </c>
      <c r="M29">
        <v>487</v>
      </c>
      <c r="N29">
        <v>505</v>
      </c>
      <c r="O29">
        <v>558</v>
      </c>
      <c r="P29">
        <v>562</v>
      </c>
      <c r="Q29">
        <v>553</v>
      </c>
      <c r="R29">
        <v>557</v>
      </c>
      <c r="S29" s="620">
        <f>100</f>
        <v>100</v>
      </c>
      <c r="T29" s="72">
        <f t="shared" si="3"/>
        <v>62.48736097067745</v>
      </c>
      <c r="U29" s="72">
        <f t="shared" si="3"/>
        <v>23.458038422649139</v>
      </c>
      <c r="V29" s="72">
        <f t="shared" si="3"/>
        <v>37.51263902932255</v>
      </c>
      <c r="W29" s="72">
        <f t="shared" si="3"/>
        <v>53.892821031344795</v>
      </c>
      <c r="X29" s="72">
        <f t="shared" si="3"/>
        <v>88.068756319514662</v>
      </c>
      <c r="Y29" s="72">
        <f t="shared" si="3"/>
        <v>45.399393326592516</v>
      </c>
      <c r="Z29" s="72">
        <f t="shared" si="3"/>
        <v>52.578361981799794</v>
      </c>
      <c r="AA29" s="72">
        <f t="shared" si="3"/>
        <v>32.457027300303338</v>
      </c>
      <c r="AB29" s="72">
        <f t="shared" si="6"/>
        <v>49.241658240647119</v>
      </c>
      <c r="AC29" s="72">
        <f t="shared" si="6"/>
        <v>51.061678463094033</v>
      </c>
      <c r="AD29" s="72">
        <f t="shared" si="6"/>
        <v>56.420626895854397</v>
      </c>
      <c r="AE29" s="72">
        <f t="shared" ref="AE29:AE32" si="7">P29*100/$D29</f>
        <v>56.825075834175934</v>
      </c>
      <c r="AF29" s="72">
        <f t="shared" ref="AF29:AG32" si="8">Q29*100/$D29</f>
        <v>55.915065722952477</v>
      </c>
      <c r="AG29" s="73">
        <f t="shared" si="8"/>
        <v>56.319514661274013</v>
      </c>
      <c r="AH29" s="237"/>
      <c r="AI29" s="238"/>
      <c r="AJ29" s="238"/>
      <c r="AK29" s="238"/>
      <c r="AL29" s="238"/>
      <c r="AM29" s="238"/>
      <c r="AN29" s="238"/>
      <c r="AO29" s="238"/>
      <c r="AP29" s="238"/>
      <c r="AQ29" s="238"/>
      <c r="AR29" s="238"/>
      <c r="AS29" s="238"/>
      <c r="AT29" s="238"/>
      <c r="AU29" s="238"/>
      <c r="AV29" s="239"/>
    </row>
    <row r="30" spans="2:48" ht="15" customHeight="1">
      <c r="B30" s="622" t="s">
        <v>218</v>
      </c>
      <c r="C30" s="1" t="s">
        <v>194</v>
      </c>
      <c r="D30" s="211">
        <v>1474</v>
      </c>
      <c r="E30" s="212">
        <v>1501</v>
      </c>
      <c r="F30" s="211">
        <v>1473</v>
      </c>
      <c r="G30" s="212">
        <v>1484</v>
      </c>
      <c r="H30" s="212">
        <v>1360</v>
      </c>
      <c r="I30" s="212">
        <v>1460</v>
      </c>
      <c r="J30" s="211">
        <v>1580</v>
      </c>
      <c r="K30" s="211">
        <v>1424</v>
      </c>
      <c r="L30" s="211">
        <v>1415</v>
      </c>
      <c r="M30" s="211">
        <v>1575</v>
      </c>
      <c r="N30" s="211">
        <v>1579</v>
      </c>
      <c r="O30" s="211">
        <v>1630</v>
      </c>
      <c r="P30" s="212">
        <v>1597</v>
      </c>
      <c r="Q30" s="212">
        <v>1589</v>
      </c>
      <c r="R30" s="212">
        <v>1550</v>
      </c>
      <c r="S30" s="620">
        <f>100</f>
        <v>100</v>
      </c>
      <c r="T30" s="72">
        <f t="shared" si="3"/>
        <v>101.83175033921303</v>
      </c>
      <c r="U30" s="72">
        <f t="shared" si="3"/>
        <v>99.932157394843955</v>
      </c>
      <c r="V30" s="72">
        <f t="shared" si="3"/>
        <v>100.67842605156038</v>
      </c>
      <c r="W30" s="72">
        <f t="shared" si="3"/>
        <v>92.265943012211665</v>
      </c>
      <c r="X30" s="72">
        <f t="shared" si="3"/>
        <v>99.050203527815469</v>
      </c>
      <c r="Y30" s="72">
        <f t="shared" si="3"/>
        <v>107.19131614654003</v>
      </c>
      <c r="Z30" s="72">
        <f t="shared" si="3"/>
        <v>96.607869742198105</v>
      </c>
      <c r="AA30" s="72">
        <f t="shared" si="3"/>
        <v>95.997286295793756</v>
      </c>
      <c r="AB30" s="72">
        <f t="shared" si="6"/>
        <v>106.85210312075984</v>
      </c>
      <c r="AC30" s="72">
        <f t="shared" si="6"/>
        <v>107.12347354138399</v>
      </c>
      <c r="AD30" s="72">
        <f t="shared" si="6"/>
        <v>110.58344640434193</v>
      </c>
      <c r="AE30" s="72">
        <f t="shared" si="7"/>
        <v>108.34464043419267</v>
      </c>
      <c r="AF30" s="72">
        <f t="shared" si="8"/>
        <v>107.80189959294437</v>
      </c>
      <c r="AG30" s="73">
        <f t="shared" si="8"/>
        <v>105.15603799185888</v>
      </c>
      <c r="AH30" s="621">
        <v>1</v>
      </c>
      <c r="AI30" s="234">
        <v>4</v>
      </c>
      <c r="AJ30" s="234">
        <v>1</v>
      </c>
      <c r="AK30" s="234">
        <v>4</v>
      </c>
      <c r="AL30" s="234">
        <v>4</v>
      </c>
      <c r="AM30" s="234">
        <v>4</v>
      </c>
      <c r="AN30" s="234">
        <v>1</v>
      </c>
      <c r="AO30" s="234">
        <v>1</v>
      </c>
      <c r="AP30" s="234">
        <v>1</v>
      </c>
      <c r="AQ30" s="234">
        <v>1</v>
      </c>
      <c r="AR30" s="234">
        <v>1</v>
      </c>
      <c r="AS30" s="234">
        <v>1</v>
      </c>
      <c r="AT30" s="234">
        <v>4</v>
      </c>
      <c r="AU30" s="234">
        <v>6</v>
      </c>
      <c r="AV30" s="236">
        <v>7</v>
      </c>
    </row>
    <row r="31" spans="2:48" ht="14.45">
      <c r="B31" s="622"/>
      <c r="C31" s="1" t="s">
        <v>195</v>
      </c>
      <c r="D31" s="212">
        <v>1244</v>
      </c>
      <c r="E31" s="212">
        <v>1357</v>
      </c>
      <c r="F31" s="212">
        <v>1330</v>
      </c>
      <c r="G31" s="212">
        <v>1380</v>
      </c>
      <c r="H31" s="212">
        <v>1153</v>
      </c>
      <c r="I31" s="212">
        <v>1260</v>
      </c>
      <c r="J31" s="210">
        <v>1307</v>
      </c>
      <c r="K31" s="210">
        <v>1342</v>
      </c>
      <c r="L31" s="212">
        <v>1238</v>
      </c>
      <c r="M31" s="210">
        <v>1270</v>
      </c>
      <c r="N31" s="210">
        <v>1427</v>
      </c>
      <c r="O31" s="211">
        <v>1171</v>
      </c>
      <c r="P31" s="212">
        <v>1183</v>
      </c>
      <c r="Q31" s="212">
        <v>1176</v>
      </c>
      <c r="R31" s="212">
        <v>1171</v>
      </c>
      <c r="S31" s="620">
        <f>100</f>
        <v>100</v>
      </c>
      <c r="T31" s="72">
        <f t="shared" si="3"/>
        <v>109.08360128617363</v>
      </c>
      <c r="U31" s="72">
        <f t="shared" si="3"/>
        <v>106.91318327974277</v>
      </c>
      <c r="V31" s="72">
        <f t="shared" si="3"/>
        <v>110.93247588424437</v>
      </c>
      <c r="W31" s="72">
        <f t="shared" si="3"/>
        <v>92.684887459807072</v>
      </c>
      <c r="X31" s="72">
        <f t="shared" si="3"/>
        <v>101.28617363344051</v>
      </c>
      <c r="Y31" s="72">
        <f t="shared" si="3"/>
        <v>105.06430868167203</v>
      </c>
      <c r="Z31" s="72">
        <f t="shared" si="3"/>
        <v>107.87781350482315</v>
      </c>
      <c r="AA31" s="72">
        <f t="shared" si="3"/>
        <v>99.517684887459808</v>
      </c>
      <c r="AB31" s="72">
        <f t="shared" si="6"/>
        <v>102.09003215434083</v>
      </c>
      <c r="AC31" s="72">
        <f t="shared" si="6"/>
        <v>114.71061093247589</v>
      </c>
      <c r="AD31" s="72">
        <f t="shared" si="6"/>
        <v>94.131832797427649</v>
      </c>
      <c r="AE31" s="72">
        <f t="shared" si="7"/>
        <v>95.096463022508033</v>
      </c>
      <c r="AF31" s="72">
        <f t="shared" si="8"/>
        <v>94.533762057877809</v>
      </c>
      <c r="AG31" s="73">
        <f t="shared" si="8"/>
        <v>94.131832797427649</v>
      </c>
      <c r="AH31" s="621">
        <v>4</v>
      </c>
      <c r="AI31" s="234">
        <v>4</v>
      </c>
      <c r="AJ31" s="234">
        <v>4</v>
      </c>
      <c r="AK31" s="234">
        <v>4</v>
      </c>
      <c r="AL31" s="234">
        <v>4</v>
      </c>
      <c r="AM31" s="234">
        <v>4</v>
      </c>
      <c r="AN31" s="234">
        <v>2</v>
      </c>
      <c r="AO31" s="234">
        <v>2</v>
      </c>
      <c r="AP31" s="234">
        <v>4</v>
      </c>
      <c r="AQ31" s="234">
        <v>2</v>
      </c>
      <c r="AR31" s="234">
        <v>2</v>
      </c>
      <c r="AS31" s="234">
        <v>1</v>
      </c>
      <c r="AT31" s="234">
        <v>4</v>
      </c>
      <c r="AU31" s="234">
        <v>6</v>
      </c>
      <c r="AV31" s="236">
        <v>7</v>
      </c>
    </row>
    <row r="32" spans="2:48" ht="14.45">
      <c r="B32" s="622"/>
      <c r="C32" s="1" t="s">
        <v>196</v>
      </c>
      <c r="D32" s="212">
        <v>1054</v>
      </c>
      <c r="E32" s="211">
        <v>805</v>
      </c>
      <c r="F32" s="212">
        <v>816</v>
      </c>
      <c r="G32" s="211">
        <v>840</v>
      </c>
      <c r="H32" s="212">
        <v>875</v>
      </c>
      <c r="I32" s="212">
        <v>736</v>
      </c>
      <c r="J32" s="212">
        <v>634</v>
      </c>
      <c r="K32" s="212">
        <v>658</v>
      </c>
      <c r="L32" s="211">
        <v>489</v>
      </c>
      <c r="M32" s="211">
        <v>475</v>
      </c>
      <c r="N32" s="211">
        <v>473</v>
      </c>
      <c r="O32" s="210">
        <v>519</v>
      </c>
      <c r="P32" s="212">
        <v>523</v>
      </c>
      <c r="Q32" s="212">
        <v>513</v>
      </c>
      <c r="R32" s="212">
        <v>519</v>
      </c>
      <c r="S32" s="620">
        <f>100</f>
        <v>100</v>
      </c>
      <c r="T32" s="72">
        <f t="shared" si="3"/>
        <v>76.375711574952561</v>
      </c>
      <c r="U32" s="72">
        <f t="shared" si="3"/>
        <v>77.41935483870968</v>
      </c>
      <c r="V32" s="72">
        <f t="shared" si="3"/>
        <v>79.696394686907027</v>
      </c>
      <c r="W32" s="72">
        <f t="shared" si="3"/>
        <v>83.017077798861479</v>
      </c>
      <c r="X32" s="72">
        <f t="shared" si="3"/>
        <v>69.829222011385198</v>
      </c>
      <c r="Y32" s="72">
        <f t="shared" si="3"/>
        <v>60.151802656546487</v>
      </c>
      <c r="Z32" s="72">
        <f t="shared" si="3"/>
        <v>62.428842504743834</v>
      </c>
      <c r="AA32" s="72">
        <f t="shared" si="3"/>
        <v>46.394686907020876</v>
      </c>
      <c r="AB32" s="72">
        <f t="shared" si="6"/>
        <v>45.066413662239093</v>
      </c>
      <c r="AC32" s="72">
        <f t="shared" si="6"/>
        <v>44.876660341555976</v>
      </c>
      <c r="AD32" s="72">
        <f t="shared" si="6"/>
        <v>49.240986717267553</v>
      </c>
      <c r="AE32" s="72">
        <f t="shared" si="7"/>
        <v>49.620493358633773</v>
      </c>
      <c r="AF32" s="72">
        <f t="shared" si="8"/>
        <v>48.671726755218216</v>
      </c>
      <c r="AG32" s="73">
        <f t="shared" si="8"/>
        <v>49.240986717267553</v>
      </c>
      <c r="AH32" s="621">
        <v>4</v>
      </c>
      <c r="AI32" s="234">
        <v>1</v>
      </c>
      <c r="AJ32" s="234">
        <v>4</v>
      </c>
      <c r="AK32" s="234">
        <v>1</v>
      </c>
      <c r="AL32" s="234">
        <v>4</v>
      </c>
      <c r="AM32" s="234">
        <v>4</v>
      </c>
      <c r="AN32" s="234">
        <v>4</v>
      </c>
      <c r="AO32" s="234">
        <v>4</v>
      </c>
      <c r="AP32" s="234">
        <v>1</v>
      </c>
      <c r="AQ32" s="234">
        <v>1</v>
      </c>
      <c r="AR32" s="234">
        <v>1</v>
      </c>
      <c r="AS32" s="234">
        <v>2</v>
      </c>
      <c r="AT32" s="234">
        <v>4</v>
      </c>
      <c r="AU32" s="234">
        <v>6</v>
      </c>
      <c r="AV32" s="236">
        <v>7</v>
      </c>
    </row>
    <row r="33" spans="2:48" ht="14.45">
      <c r="B33" s="622"/>
      <c r="C33" s="1" t="s">
        <v>197</v>
      </c>
      <c r="D33" s="212">
        <v>373</v>
      </c>
      <c r="E33" s="212">
        <v>388</v>
      </c>
      <c r="F33" s="212">
        <v>363</v>
      </c>
      <c r="G33" s="212">
        <v>366</v>
      </c>
      <c r="H33" s="212">
        <v>302</v>
      </c>
      <c r="I33" s="212">
        <v>511</v>
      </c>
      <c r="J33" s="212">
        <v>378</v>
      </c>
      <c r="K33" s="212">
        <v>264</v>
      </c>
      <c r="L33" s="211">
        <v>0</v>
      </c>
      <c r="M33" s="212">
        <v>393</v>
      </c>
      <c r="N33" s="212">
        <v>416</v>
      </c>
      <c r="O33" s="210">
        <v>412</v>
      </c>
      <c r="P33" s="212">
        <v>448</v>
      </c>
      <c r="Q33" s="212">
        <v>443</v>
      </c>
      <c r="R33" s="212">
        <v>490</v>
      </c>
      <c r="S33" s="620">
        <f>100</f>
        <v>100</v>
      </c>
      <c r="T33" s="72">
        <f t="shared" si="3"/>
        <v>104.02144772117963</v>
      </c>
      <c r="U33" s="72">
        <f t="shared" si="3"/>
        <v>97.31903485254692</v>
      </c>
      <c r="V33" s="72">
        <f t="shared" si="3"/>
        <v>98.123324396782849</v>
      </c>
      <c r="W33" s="72">
        <f t="shared" si="3"/>
        <v>80.965147453083105</v>
      </c>
      <c r="X33" s="72">
        <f t="shared" si="3"/>
        <v>136.99731903485255</v>
      </c>
      <c r="Y33" s="72">
        <f t="shared" si="3"/>
        <v>101.34048257372655</v>
      </c>
      <c r="Z33" s="72">
        <f t="shared" si="3"/>
        <v>70.777479892761392</v>
      </c>
      <c r="AA33" s="72">
        <f t="shared" si="3"/>
        <v>0</v>
      </c>
      <c r="AB33" s="72">
        <f t="shared" si="6"/>
        <v>105.36193029490616</v>
      </c>
      <c r="AC33" s="72">
        <f t="shared" si="6"/>
        <v>111.52815013404826</v>
      </c>
      <c r="AD33" s="72">
        <f t="shared" si="6"/>
        <v>110.45576407506702</v>
      </c>
      <c r="AE33" s="72">
        <f t="shared" ref="AE33:AE36" si="9">P33*100/$D33</f>
        <v>120.10723860589812</v>
      </c>
      <c r="AF33" s="72">
        <f t="shared" ref="AF33:AG36" si="10">Q33*100/$D33</f>
        <v>118.76675603217159</v>
      </c>
      <c r="AG33" s="73">
        <f t="shared" si="10"/>
        <v>131.36729222520108</v>
      </c>
      <c r="AH33" s="621">
        <v>4</v>
      </c>
      <c r="AI33" s="234">
        <v>4</v>
      </c>
      <c r="AJ33" s="234">
        <v>4</v>
      </c>
      <c r="AK33" s="234">
        <v>4</v>
      </c>
      <c r="AL33" s="234">
        <v>4</v>
      </c>
      <c r="AM33" s="234">
        <v>4</v>
      </c>
      <c r="AN33" s="234">
        <v>4</v>
      </c>
      <c r="AO33" s="234">
        <v>4</v>
      </c>
      <c r="AP33" s="234">
        <v>1</v>
      </c>
      <c r="AQ33" s="234">
        <v>4</v>
      </c>
      <c r="AR33" s="234">
        <v>4</v>
      </c>
      <c r="AS33" s="234">
        <v>2</v>
      </c>
      <c r="AT33" s="234">
        <v>4</v>
      </c>
      <c r="AU33" s="234">
        <v>6</v>
      </c>
      <c r="AV33" s="236">
        <v>7</v>
      </c>
    </row>
    <row r="34" spans="2:48" ht="14.45">
      <c r="B34" s="622"/>
      <c r="C34" s="1" t="s">
        <v>198</v>
      </c>
      <c r="D34" s="211">
        <v>4145</v>
      </c>
      <c r="E34" s="211">
        <v>4051</v>
      </c>
      <c r="F34" s="211">
        <v>3982</v>
      </c>
      <c r="G34" s="211">
        <v>4070</v>
      </c>
      <c r="H34" s="211">
        <v>3690</v>
      </c>
      <c r="I34" s="211">
        <v>3967</v>
      </c>
      <c r="J34" s="211">
        <v>3899</v>
      </c>
      <c r="K34" s="211">
        <v>3688</v>
      </c>
      <c r="L34" s="211">
        <v>3142</v>
      </c>
      <c r="M34" s="211">
        <v>3713</v>
      </c>
      <c r="N34" s="211">
        <v>3895</v>
      </c>
      <c r="O34" s="211">
        <v>3732</v>
      </c>
      <c r="P34" s="212">
        <v>3751</v>
      </c>
      <c r="Q34" s="212">
        <v>3721</v>
      </c>
      <c r="R34" s="212">
        <v>3730</v>
      </c>
      <c r="S34" s="620">
        <f>100</f>
        <v>100</v>
      </c>
      <c r="T34" s="72">
        <f t="shared" si="3"/>
        <v>97.732207478890231</v>
      </c>
      <c r="U34" s="72">
        <f t="shared" si="3"/>
        <v>96.06755126658625</v>
      </c>
      <c r="V34" s="72">
        <f t="shared" si="3"/>
        <v>98.190591073582624</v>
      </c>
      <c r="W34" s="72">
        <f t="shared" si="3"/>
        <v>89.022919179734615</v>
      </c>
      <c r="X34" s="72">
        <f t="shared" si="3"/>
        <v>95.705669481302778</v>
      </c>
      <c r="Y34" s="72">
        <f t="shared" si="3"/>
        <v>94.065138721351019</v>
      </c>
      <c r="Z34" s="72">
        <f t="shared" si="3"/>
        <v>88.974668275030155</v>
      </c>
      <c r="AA34" s="72">
        <f t="shared" si="3"/>
        <v>75.802171290711698</v>
      </c>
      <c r="AB34" s="72">
        <f t="shared" si="6"/>
        <v>89.577804583835942</v>
      </c>
      <c r="AC34" s="72">
        <f t="shared" si="6"/>
        <v>93.968636911942099</v>
      </c>
      <c r="AD34" s="72">
        <f t="shared" si="6"/>
        <v>90.036188178528349</v>
      </c>
      <c r="AE34" s="72">
        <f t="shared" si="9"/>
        <v>90.494571773220741</v>
      </c>
      <c r="AF34" s="72">
        <f t="shared" si="10"/>
        <v>89.770808202653797</v>
      </c>
      <c r="AG34" s="73">
        <f t="shared" si="10"/>
        <v>89.987937273823889</v>
      </c>
      <c r="AH34" s="621">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622"/>
      <c r="C35" s="1" t="s">
        <v>199</v>
      </c>
      <c r="D35">
        <v>3772</v>
      </c>
      <c r="E35">
        <v>3663</v>
      </c>
      <c r="F35">
        <v>3619</v>
      </c>
      <c r="G35">
        <v>3704</v>
      </c>
      <c r="H35">
        <v>3388</v>
      </c>
      <c r="I35">
        <v>3456</v>
      </c>
      <c r="J35">
        <v>3521</v>
      </c>
      <c r="K35">
        <v>3424</v>
      </c>
      <c r="L35">
        <v>3142</v>
      </c>
      <c r="M35">
        <v>3320</v>
      </c>
      <c r="N35">
        <v>3479</v>
      </c>
      <c r="O35">
        <v>3320</v>
      </c>
      <c r="P35">
        <v>3303</v>
      </c>
      <c r="Q35">
        <v>3278</v>
      </c>
      <c r="R35">
        <v>3240</v>
      </c>
      <c r="S35" s="620">
        <f>100</f>
        <v>100</v>
      </c>
      <c r="T35" s="72">
        <f t="shared" si="3"/>
        <v>97.110286320254502</v>
      </c>
      <c r="U35" s="72">
        <f t="shared" si="3"/>
        <v>95.943796394485688</v>
      </c>
      <c r="V35" s="72">
        <f t="shared" si="3"/>
        <v>98.197242841993642</v>
      </c>
      <c r="W35" s="72">
        <f t="shared" si="3"/>
        <v>89.819724284199367</v>
      </c>
      <c r="X35" s="72">
        <f t="shared" si="3"/>
        <v>91.622481442205725</v>
      </c>
      <c r="Y35" s="72">
        <f t="shared" si="3"/>
        <v>93.345705196182394</v>
      </c>
      <c r="Z35" s="72">
        <f t="shared" si="3"/>
        <v>90.774125132555668</v>
      </c>
      <c r="AA35" s="72">
        <f t="shared" si="3"/>
        <v>83.297985153764586</v>
      </c>
      <c r="AB35" s="72">
        <f t="shared" si="6"/>
        <v>88.016967126192995</v>
      </c>
      <c r="AC35" s="72">
        <f t="shared" si="6"/>
        <v>92.2322375397667</v>
      </c>
      <c r="AD35" s="72">
        <f t="shared" si="6"/>
        <v>88.016967126192995</v>
      </c>
      <c r="AE35" s="72">
        <f t="shared" si="9"/>
        <v>87.566277836691413</v>
      </c>
      <c r="AF35" s="72">
        <f t="shared" si="10"/>
        <v>86.903499469777302</v>
      </c>
      <c r="AG35" s="73">
        <f t="shared" si="10"/>
        <v>85.896076352067865</v>
      </c>
      <c r="AH35" s="237"/>
      <c r="AI35" s="238"/>
      <c r="AJ35" s="238"/>
      <c r="AK35" s="238"/>
      <c r="AL35" s="238"/>
      <c r="AM35" s="238"/>
      <c r="AN35" s="238"/>
      <c r="AO35" s="238"/>
      <c r="AP35" s="238"/>
      <c r="AQ35" s="238"/>
      <c r="AR35" s="238"/>
      <c r="AS35" s="238"/>
      <c r="AT35" s="238"/>
      <c r="AU35" s="238"/>
      <c r="AV35" s="239"/>
    </row>
    <row r="36" spans="2:48" ht="15" customHeight="1">
      <c r="B36" s="341" t="s">
        <v>219</v>
      </c>
      <c r="C36" s="7" t="s">
        <v>194</v>
      </c>
      <c r="D36" s="211">
        <v>33</v>
      </c>
      <c r="E36" s="212">
        <v>26</v>
      </c>
      <c r="F36" s="212">
        <v>32</v>
      </c>
      <c r="G36" s="212">
        <v>74</v>
      </c>
      <c r="H36" s="212">
        <v>102</v>
      </c>
      <c r="I36" s="212">
        <v>123</v>
      </c>
      <c r="J36" s="212">
        <v>118</v>
      </c>
      <c r="K36" s="211">
        <v>91</v>
      </c>
      <c r="L36" s="210">
        <v>67</v>
      </c>
      <c r="M36" s="211">
        <v>77</v>
      </c>
      <c r="N36" s="211">
        <v>70</v>
      </c>
      <c r="O36" s="211">
        <v>59</v>
      </c>
      <c r="P36" s="212">
        <v>58</v>
      </c>
      <c r="Q36" s="212">
        <v>58</v>
      </c>
      <c r="R36" s="212">
        <v>57</v>
      </c>
      <c r="S36" s="620">
        <f>100</f>
        <v>100</v>
      </c>
      <c r="T36" s="72">
        <f t="shared" si="3"/>
        <v>78.787878787878782</v>
      </c>
      <c r="U36" s="72">
        <f t="shared" si="3"/>
        <v>96.969696969696969</v>
      </c>
      <c r="V36" s="72">
        <f t="shared" si="3"/>
        <v>224.24242424242425</v>
      </c>
      <c r="W36" s="72">
        <f t="shared" si="3"/>
        <v>309.09090909090907</v>
      </c>
      <c r="X36" s="72">
        <f t="shared" si="3"/>
        <v>372.72727272727275</v>
      </c>
      <c r="Y36" s="72">
        <f t="shared" si="3"/>
        <v>357.57575757575756</v>
      </c>
      <c r="Z36" s="72">
        <f t="shared" si="3"/>
        <v>275.75757575757575</v>
      </c>
      <c r="AA36" s="72">
        <f t="shared" si="3"/>
        <v>203.03030303030303</v>
      </c>
      <c r="AB36" s="72">
        <f t="shared" si="6"/>
        <v>233.33333333333334</v>
      </c>
      <c r="AC36" s="72">
        <f t="shared" si="6"/>
        <v>212.12121212121212</v>
      </c>
      <c r="AD36" s="72">
        <f t="shared" si="6"/>
        <v>178.78787878787878</v>
      </c>
      <c r="AE36" s="72">
        <f t="shared" si="9"/>
        <v>175.75757575757575</v>
      </c>
      <c r="AF36" s="72">
        <f t="shared" si="10"/>
        <v>175.75757575757575</v>
      </c>
      <c r="AG36" s="73">
        <f t="shared" si="10"/>
        <v>172.72727272727272</v>
      </c>
      <c r="AH36" s="621">
        <v>1</v>
      </c>
      <c r="AI36" s="234">
        <v>4</v>
      </c>
      <c r="AJ36" s="234">
        <v>4</v>
      </c>
      <c r="AK36" s="234">
        <v>4</v>
      </c>
      <c r="AL36" s="234">
        <v>4</v>
      </c>
      <c r="AM36" s="234">
        <v>4</v>
      </c>
      <c r="AN36" s="234">
        <v>4</v>
      </c>
      <c r="AO36" s="234">
        <v>1</v>
      </c>
      <c r="AP36" s="234">
        <v>2</v>
      </c>
      <c r="AQ36" s="234">
        <v>1</v>
      </c>
      <c r="AR36" s="234">
        <v>1</v>
      </c>
      <c r="AS36" s="234">
        <v>1</v>
      </c>
      <c r="AT36" s="234">
        <v>4</v>
      </c>
      <c r="AU36" s="234">
        <v>6</v>
      </c>
      <c r="AV36" s="236">
        <v>7</v>
      </c>
    </row>
    <row r="37" spans="2:48" ht="14.45">
      <c r="B37" s="622"/>
      <c r="C37" s="1" t="s">
        <v>195</v>
      </c>
      <c r="D37" s="212">
        <v>43</v>
      </c>
      <c r="E37" s="212">
        <v>10</v>
      </c>
      <c r="F37" s="212">
        <v>26</v>
      </c>
      <c r="G37" s="212">
        <v>57</v>
      </c>
      <c r="H37" s="212">
        <v>88</v>
      </c>
      <c r="I37" s="212">
        <v>79</v>
      </c>
      <c r="J37" s="212">
        <v>63</v>
      </c>
      <c r="K37" s="212">
        <v>120</v>
      </c>
      <c r="L37" s="212">
        <v>252</v>
      </c>
      <c r="M37" s="212">
        <v>233</v>
      </c>
      <c r="N37" s="212">
        <v>210</v>
      </c>
      <c r="O37" s="210">
        <v>223</v>
      </c>
      <c r="P37" s="212">
        <v>225</v>
      </c>
      <c r="Q37" s="212">
        <v>224</v>
      </c>
      <c r="R37" s="212">
        <v>223</v>
      </c>
      <c r="S37" s="620">
        <f>100</f>
        <v>100</v>
      </c>
      <c r="T37" s="72">
        <f t="shared" si="3"/>
        <v>23.255813953488371</v>
      </c>
      <c r="U37" s="72">
        <f t="shared" si="3"/>
        <v>60.465116279069768</v>
      </c>
      <c r="V37" s="72">
        <f t="shared" si="3"/>
        <v>132.55813953488371</v>
      </c>
      <c r="W37" s="72">
        <f t="shared" si="3"/>
        <v>204.65116279069767</v>
      </c>
      <c r="X37" s="72">
        <f t="shared" si="3"/>
        <v>183.72093023255815</v>
      </c>
      <c r="Y37" s="72">
        <f t="shared" si="3"/>
        <v>146.51162790697674</v>
      </c>
      <c r="Z37" s="72">
        <f t="shared" si="3"/>
        <v>279.06976744186045</v>
      </c>
      <c r="AA37" s="72">
        <f t="shared" si="3"/>
        <v>586.04651162790697</v>
      </c>
      <c r="AB37" s="72">
        <f t="shared" si="6"/>
        <v>541.8604651162791</v>
      </c>
      <c r="AC37" s="72">
        <f t="shared" si="6"/>
        <v>488.37209302325579</v>
      </c>
      <c r="AD37" s="72">
        <f t="shared" si="6"/>
        <v>518.60465116279067</v>
      </c>
      <c r="AE37" s="72">
        <f t="shared" ref="AE37:AE40" si="11">P37*100/$D37</f>
        <v>523.25581395348843</v>
      </c>
      <c r="AF37" s="72">
        <f t="shared" ref="AF37:AG40" si="12">Q37*100/$D37</f>
        <v>520.93023255813955</v>
      </c>
      <c r="AG37" s="73">
        <f t="shared" si="12"/>
        <v>518.60465116279067</v>
      </c>
      <c r="AH37" s="621">
        <v>4</v>
      </c>
      <c r="AI37" s="234">
        <v>4</v>
      </c>
      <c r="AJ37" s="234">
        <v>4</v>
      </c>
      <c r="AK37" s="234">
        <v>4</v>
      </c>
      <c r="AL37" s="234">
        <v>4</v>
      </c>
      <c r="AM37" s="234">
        <v>4</v>
      </c>
      <c r="AN37" s="234">
        <v>4</v>
      </c>
      <c r="AO37" s="234">
        <v>4</v>
      </c>
      <c r="AP37" s="234">
        <v>4</v>
      </c>
      <c r="AQ37" s="234">
        <v>4</v>
      </c>
      <c r="AR37" s="234">
        <v>4</v>
      </c>
      <c r="AS37" s="234">
        <v>2</v>
      </c>
      <c r="AT37" s="234">
        <v>4</v>
      </c>
      <c r="AU37" s="234">
        <v>6</v>
      </c>
      <c r="AV37" s="236">
        <v>7</v>
      </c>
    </row>
    <row r="38" spans="2:48" ht="14.45">
      <c r="B38" s="622"/>
      <c r="C38" s="1" t="s">
        <v>196</v>
      </c>
      <c r="D38" s="212">
        <v>91</v>
      </c>
      <c r="E38" s="212">
        <v>133</v>
      </c>
      <c r="F38" s="212">
        <v>160</v>
      </c>
      <c r="G38" s="212">
        <v>179</v>
      </c>
      <c r="H38" s="212">
        <v>175</v>
      </c>
      <c r="I38" s="212">
        <v>178</v>
      </c>
      <c r="J38" s="212">
        <v>171</v>
      </c>
      <c r="K38" s="212">
        <v>211</v>
      </c>
      <c r="L38" s="211">
        <v>278</v>
      </c>
      <c r="M38" s="211">
        <v>340</v>
      </c>
      <c r="N38" s="211">
        <v>369</v>
      </c>
      <c r="O38" s="210">
        <v>449</v>
      </c>
      <c r="P38" s="212">
        <v>452</v>
      </c>
      <c r="Q38" s="212">
        <v>444</v>
      </c>
      <c r="R38" s="212">
        <v>449</v>
      </c>
      <c r="S38" s="620">
        <f>100</f>
        <v>100</v>
      </c>
      <c r="T38" s="72">
        <f t="shared" si="3"/>
        <v>146.15384615384616</v>
      </c>
      <c r="U38" s="72">
        <f t="shared" si="3"/>
        <v>175.82417582417582</v>
      </c>
      <c r="V38" s="72">
        <f t="shared" si="3"/>
        <v>196.7032967032967</v>
      </c>
      <c r="W38" s="72">
        <f t="shared" si="3"/>
        <v>192.30769230769232</v>
      </c>
      <c r="X38" s="72">
        <f t="shared" si="3"/>
        <v>195.60439560439559</v>
      </c>
      <c r="Y38" s="72">
        <f t="shared" si="3"/>
        <v>187.91208791208791</v>
      </c>
      <c r="Z38" s="72">
        <f t="shared" si="3"/>
        <v>231.86813186813185</v>
      </c>
      <c r="AA38" s="72">
        <f t="shared" si="3"/>
        <v>305.49450549450552</v>
      </c>
      <c r="AB38" s="72">
        <f t="shared" si="6"/>
        <v>373.62637362637361</v>
      </c>
      <c r="AC38" s="72">
        <f t="shared" si="6"/>
        <v>405.49450549450552</v>
      </c>
      <c r="AD38" s="72">
        <f t="shared" si="6"/>
        <v>493.4065934065934</v>
      </c>
      <c r="AE38" s="72">
        <f t="shared" si="11"/>
        <v>496.7032967032967</v>
      </c>
      <c r="AF38" s="72">
        <f t="shared" si="12"/>
        <v>487.91208791208788</v>
      </c>
      <c r="AG38" s="73">
        <f t="shared" si="12"/>
        <v>493.4065934065934</v>
      </c>
      <c r="AH38" s="621">
        <v>4</v>
      </c>
      <c r="AI38" s="234">
        <v>4</v>
      </c>
      <c r="AJ38" s="234">
        <v>4</v>
      </c>
      <c r="AK38" s="234">
        <v>4</v>
      </c>
      <c r="AL38" s="234">
        <v>4</v>
      </c>
      <c r="AM38" s="234">
        <v>4</v>
      </c>
      <c r="AN38" s="234">
        <v>4</v>
      </c>
      <c r="AO38" s="234">
        <v>4</v>
      </c>
      <c r="AP38" s="234">
        <v>1</v>
      </c>
      <c r="AQ38" s="234">
        <v>1</v>
      </c>
      <c r="AR38" s="234">
        <v>1</v>
      </c>
      <c r="AS38" s="234">
        <v>2</v>
      </c>
      <c r="AT38" s="234">
        <v>4</v>
      </c>
      <c r="AU38" s="234">
        <v>6</v>
      </c>
      <c r="AV38" s="236">
        <v>7</v>
      </c>
    </row>
    <row r="39" spans="2:48" ht="14.45">
      <c r="B39" s="622"/>
      <c r="C39" s="1" t="s">
        <v>197</v>
      </c>
      <c r="D39" s="211">
        <v>0</v>
      </c>
      <c r="E39" s="211">
        <v>0</v>
      </c>
      <c r="F39" s="211">
        <v>0</v>
      </c>
      <c r="G39" s="211">
        <v>0</v>
      </c>
      <c r="H39" s="211">
        <v>0</v>
      </c>
      <c r="I39" s="211">
        <v>0</v>
      </c>
      <c r="J39" s="211">
        <v>0</v>
      </c>
      <c r="K39" s="211">
        <v>0</v>
      </c>
      <c r="L39" s="212">
        <v>348</v>
      </c>
      <c r="M39" s="212">
        <v>440</v>
      </c>
      <c r="N39" s="212">
        <v>442</v>
      </c>
      <c r="O39" s="210">
        <v>495</v>
      </c>
      <c r="P39" s="212">
        <v>538</v>
      </c>
      <c r="Q39" s="212">
        <v>532</v>
      </c>
      <c r="R39" s="212">
        <v>589</v>
      </c>
      <c r="S39" s="620">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1">
        <v>1</v>
      </c>
      <c r="AI39" s="234">
        <v>1</v>
      </c>
      <c r="AJ39" s="234">
        <v>1</v>
      </c>
      <c r="AK39" s="234">
        <v>1</v>
      </c>
      <c r="AL39" s="234">
        <v>1</v>
      </c>
      <c r="AM39" s="234">
        <v>1</v>
      </c>
      <c r="AN39" s="234">
        <v>1</v>
      </c>
      <c r="AO39" s="234">
        <v>1</v>
      </c>
      <c r="AP39" s="234">
        <v>4</v>
      </c>
      <c r="AQ39" s="234">
        <v>4</v>
      </c>
      <c r="AR39" s="234">
        <v>4</v>
      </c>
      <c r="AS39" s="234">
        <v>2</v>
      </c>
      <c r="AT39" s="234">
        <v>4</v>
      </c>
      <c r="AU39" s="234">
        <v>6</v>
      </c>
      <c r="AV39" s="236">
        <v>7</v>
      </c>
    </row>
    <row r="40" spans="2:48" ht="14.45">
      <c r="B40" s="622"/>
      <c r="C40" s="1" t="s">
        <v>198</v>
      </c>
      <c r="D40" s="211">
        <v>167</v>
      </c>
      <c r="E40" s="211">
        <v>169</v>
      </c>
      <c r="F40" s="211">
        <v>218</v>
      </c>
      <c r="G40" s="212">
        <v>310</v>
      </c>
      <c r="H40" s="211">
        <v>365</v>
      </c>
      <c r="I40" s="211">
        <v>380</v>
      </c>
      <c r="J40" s="211">
        <v>352</v>
      </c>
      <c r="K40" s="211">
        <v>422</v>
      </c>
      <c r="L40" s="211">
        <v>945</v>
      </c>
      <c r="M40" s="211">
        <v>1090</v>
      </c>
      <c r="N40" s="211">
        <v>1091</v>
      </c>
      <c r="O40" s="211">
        <v>1226</v>
      </c>
      <c r="P40" s="212">
        <v>1273</v>
      </c>
      <c r="Q40" s="212">
        <v>1258</v>
      </c>
      <c r="R40" s="212">
        <v>1318</v>
      </c>
      <c r="S40" s="620">
        <f>100</f>
        <v>100</v>
      </c>
      <c r="T40" s="72">
        <f t="shared" si="3"/>
        <v>101.19760479041916</v>
      </c>
      <c r="U40" s="72">
        <f t="shared" si="3"/>
        <v>130.53892215568862</v>
      </c>
      <c r="V40" s="72">
        <f t="shared" si="3"/>
        <v>185.62874251497007</v>
      </c>
      <c r="W40" s="72">
        <f t="shared" si="3"/>
        <v>218.56287425149699</v>
      </c>
      <c r="X40" s="72">
        <f t="shared" si="3"/>
        <v>227.54491017964071</v>
      </c>
      <c r="Y40" s="72">
        <f t="shared" si="3"/>
        <v>210.77844311377245</v>
      </c>
      <c r="Z40" s="72">
        <f t="shared" si="3"/>
        <v>252.69461077844312</v>
      </c>
      <c r="AA40" s="72">
        <f t="shared" si="3"/>
        <v>565.86826347305384</v>
      </c>
      <c r="AB40" s="72">
        <f t="shared" si="6"/>
        <v>652.69461077844312</v>
      </c>
      <c r="AC40" s="72">
        <f t="shared" si="6"/>
        <v>653.29341317365265</v>
      </c>
      <c r="AD40" s="72">
        <f t="shared" si="6"/>
        <v>734.13173652694616</v>
      </c>
      <c r="AE40" s="72">
        <f t="shared" si="11"/>
        <v>762.27544910179643</v>
      </c>
      <c r="AF40" s="72">
        <f t="shared" si="12"/>
        <v>753.29341317365265</v>
      </c>
      <c r="AG40" s="73">
        <f t="shared" si="12"/>
        <v>789.22155688622752</v>
      </c>
      <c r="AH40" s="621">
        <v>1</v>
      </c>
      <c r="AI40" s="234">
        <v>1</v>
      </c>
      <c r="AJ40" s="234">
        <v>1</v>
      </c>
      <c r="AK40" s="234">
        <v>4</v>
      </c>
      <c r="AL40" s="234">
        <v>1</v>
      </c>
      <c r="AM40" s="234">
        <v>1</v>
      </c>
      <c r="AN40" s="234">
        <v>1</v>
      </c>
      <c r="AO40" s="234">
        <v>1</v>
      </c>
      <c r="AP40" s="234">
        <v>1</v>
      </c>
      <c r="AQ40" s="234">
        <v>1</v>
      </c>
      <c r="AR40" s="234">
        <v>1</v>
      </c>
      <c r="AS40" s="234">
        <v>1</v>
      </c>
      <c r="AT40" s="234">
        <v>4</v>
      </c>
      <c r="AU40" s="234">
        <v>6</v>
      </c>
      <c r="AV40" s="236">
        <v>7</v>
      </c>
    </row>
    <row r="41" spans="2:48" ht="14.45">
      <c r="B41" s="340"/>
      <c r="C41" s="8" t="s">
        <v>199</v>
      </c>
      <c r="D41">
        <v>167</v>
      </c>
      <c r="E41">
        <v>169</v>
      </c>
      <c r="F41">
        <v>218</v>
      </c>
      <c r="G41">
        <v>310</v>
      </c>
      <c r="H41">
        <v>365</v>
      </c>
      <c r="I41">
        <v>380</v>
      </c>
      <c r="J41">
        <v>352</v>
      </c>
      <c r="K41">
        <v>422</v>
      </c>
      <c r="L41">
        <v>597</v>
      </c>
      <c r="M41">
        <v>650</v>
      </c>
      <c r="N41">
        <v>649</v>
      </c>
      <c r="O41">
        <v>731</v>
      </c>
      <c r="P41">
        <v>735</v>
      </c>
      <c r="Q41">
        <v>726</v>
      </c>
      <c r="R41">
        <v>729</v>
      </c>
      <c r="S41" s="620">
        <f>100</f>
        <v>100</v>
      </c>
      <c r="T41" s="72">
        <f t="shared" si="3"/>
        <v>101.19760479041916</v>
      </c>
      <c r="U41" s="72">
        <f t="shared" si="3"/>
        <v>130.53892215568862</v>
      </c>
      <c r="V41" s="72">
        <f t="shared" si="3"/>
        <v>185.62874251497007</v>
      </c>
      <c r="W41" s="72">
        <f t="shared" si="3"/>
        <v>218.56287425149699</v>
      </c>
      <c r="X41" s="72">
        <f t="shared" si="3"/>
        <v>227.54491017964071</v>
      </c>
      <c r="Y41" s="72">
        <f t="shared" si="3"/>
        <v>210.77844311377245</v>
      </c>
      <c r="Z41" s="72">
        <f t="shared" si="3"/>
        <v>252.69461077844312</v>
      </c>
      <c r="AA41" s="72">
        <f t="shared" si="3"/>
        <v>357.48502994011977</v>
      </c>
      <c r="AB41" s="72">
        <f t="shared" si="6"/>
        <v>389.22155688622752</v>
      </c>
      <c r="AC41" s="72">
        <f t="shared" si="6"/>
        <v>388.62275449101799</v>
      </c>
      <c r="AD41" s="72">
        <f t="shared" si="6"/>
        <v>437.72455089820357</v>
      </c>
      <c r="AE41" s="72">
        <f t="shared" ref="AE41:AE44" si="13">P41*100/$D41</f>
        <v>440.11976047904193</v>
      </c>
      <c r="AF41" s="72">
        <f t="shared" ref="AF41:AG44" si="14">Q41*100/$D41</f>
        <v>434.73053892215569</v>
      </c>
      <c r="AG41" s="73">
        <f t="shared" si="14"/>
        <v>436.52694610778445</v>
      </c>
      <c r="AH41" s="237"/>
      <c r="AI41" s="238"/>
      <c r="AJ41" s="238"/>
      <c r="AK41" s="238"/>
      <c r="AL41" s="238"/>
      <c r="AM41" s="238"/>
      <c r="AN41" s="238"/>
      <c r="AO41" s="238"/>
      <c r="AP41" s="238"/>
      <c r="AQ41" s="238"/>
      <c r="AR41" s="238"/>
      <c r="AS41" s="238"/>
      <c r="AT41" s="238"/>
      <c r="AU41" s="238"/>
      <c r="AV41" s="239"/>
    </row>
    <row r="42" spans="2:48" ht="15" customHeight="1">
      <c r="B42" s="622" t="s">
        <v>122</v>
      </c>
      <c r="C42" s="1" t="s">
        <v>194</v>
      </c>
      <c r="D42" s="211">
        <v>3249</v>
      </c>
      <c r="E42" s="211">
        <v>3141</v>
      </c>
      <c r="F42" s="211">
        <v>3054</v>
      </c>
      <c r="G42" s="211">
        <v>3071</v>
      </c>
      <c r="H42" s="211">
        <v>3151</v>
      </c>
      <c r="I42" s="211">
        <v>3006</v>
      </c>
      <c r="J42" s="211">
        <v>3008</v>
      </c>
      <c r="K42" s="211">
        <v>2982</v>
      </c>
      <c r="L42" s="211">
        <v>2950</v>
      </c>
      <c r="M42" s="211">
        <v>3043</v>
      </c>
      <c r="N42" s="211">
        <v>2944</v>
      </c>
      <c r="O42" s="211">
        <v>2908</v>
      </c>
      <c r="P42" s="212">
        <v>2875</v>
      </c>
      <c r="Q42" s="212">
        <v>2846</v>
      </c>
      <c r="R42" s="212">
        <v>2823</v>
      </c>
      <c r="S42" s="620">
        <f>100</f>
        <v>100</v>
      </c>
      <c r="T42" s="72">
        <f t="shared" si="3"/>
        <v>96.67590027700831</v>
      </c>
      <c r="U42" s="72">
        <f t="shared" si="3"/>
        <v>93.998153277931678</v>
      </c>
      <c r="V42" s="72">
        <f t="shared" si="3"/>
        <v>94.521391197291479</v>
      </c>
      <c r="W42" s="72">
        <f t="shared" si="3"/>
        <v>96.983687288396425</v>
      </c>
      <c r="X42" s="72">
        <f t="shared" si="3"/>
        <v>92.520775623268705</v>
      </c>
      <c r="Y42" s="72">
        <f t="shared" si="3"/>
        <v>92.582333025546319</v>
      </c>
      <c r="Z42" s="72">
        <f t="shared" si="3"/>
        <v>91.782086795937218</v>
      </c>
      <c r="AA42" s="72">
        <f t="shared" si="3"/>
        <v>90.797168359495231</v>
      </c>
      <c r="AB42" s="72">
        <f t="shared" si="6"/>
        <v>93.659587565404735</v>
      </c>
      <c r="AC42" s="72">
        <f t="shared" si="6"/>
        <v>90.612496152662359</v>
      </c>
      <c r="AD42" s="72">
        <f t="shared" si="6"/>
        <v>89.504462911665129</v>
      </c>
      <c r="AE42" s="72">
        <f t="shared" si="13"/>
        <v>88.488765774084328</v>
      </c>
      <c r="AF42" s="72">
        <f t="shared" si="14"/>
        <v>87.596183441058784</v>
      </c>
      <c r="AG42" s="73">
        <f t="shared" si="14"/>
        <v>86.888273314866112</v>
      </c>
      <c r="AH42" s="621">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2"/>
      <c r="C43" s="1" t="s">
        <v>195</v>
      </c>
      <c r="D43" s="211">
        <v>6073</v>
      </c>
      <c r="E43" s="211">
        <v>6075</v>
      </c>
      <c r="F43" s="211">
        <v>6155</v>
      </c>
      <c r="G43" s="211">
        <v>6475</v>
      </c>
      <c r="H43" s="211">
        <v>6263</v>
      </c>
      <c r="I43" s="211">
        <v>7079</v>
      </c>
      <c r="J43" s="211">
        <v>6694</v>
      </c>
      <c r="K43" s="211">
        <v>6845</v>
      </c>
      <c r="L43" s="211">
        <v>6571</v>
      </c>
      <c r="M43" s="211">
        <v>6271</v>
      </c>
      <c r="N43" s="211">
        <v>6100</v>
      </c>
      <c r="O43" s="211">
        <v>6180</v>
      </c>
      <c r="P43" s="212">
        <v>6146</v>
      </c>
      <c r="Q43" s="212">
        <v>6083</v>
      </c>
      <c r="R43" s="212">
        <v>6022</v>
      </c>
      <c r="S43" s="620">
        <f>100</f>
        <v>100</v>
      </c>
      <c r="T43" s="72">
        <f t="shared" si="3"/>
        <v>100.03293265272518</v>
      </c>
      <c r="U43" s="72">
        <f t="shared" si="3"/>
        <v>101.35023876173226</v>
      </c>
      <c r="V43" s="72">
        <f t="shared" si="3"/>
        <v>106.61946319776058</v>
      </c>
      <c r="W43" s="72">
        <f t="shared" si="3"/>
        <v>103.12860200889182</v>
      </c>
      <c r="X43" s="72">
        <f t="shared" si="3"/>
        <v>116.56512432076404</v>
      </c>
      <c r="Y43" s="72">
        <f t="shared" si="3"/>
        <v>110.22558867116746</v>
      </c>
      <c r="Z43" s="72">
        <f t="shared" si="3"/>
        <v>112.71200395191833</v>
      </c>
      <c r="AA43" s="72">
        <f t="shared" si="3"/>
        <v>108.20023052856908</v>
      </c>
      <c r="AB43" s="72">
        <f t="shared" si="6"/>
        <v>103.26033261979252</v>
      </c>
      <c r="AC43" s="72">
        <f t="shared" si="6"/>
        <v>100.44459081178989</v>
      </c>
      <c r="AD43" s="72">
        <f t="shared" si="6"/>
        <v>101.76189692079697</v>
      </c>
      <c r="AE43" s="72">
        <f t="shared" si="13"/>
        <v>101.20204182446896</v>
      </c>
      <c r="AF43" s="72">
        <f t="shared" si="14"/>
        <v>100.16466326362588</v>
      </c>
      <c r="AG43" s="73">
        <f t="shared" si="14"/>
        <v>99.160217355507982</v>
      </c>
      <c r="AH43" s="621">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2"/>
      <c r="C44" s="1" t="s">
        <v>196</v>
      </c>
      <c r="D44" s="211">
        <v>8201</v>
      </c>
      <c r="E44" s="211">
        <v>7693</v>
      </c>
      <c r="F44" s="211">
        <v>8652</v>
      </c>
      <c r="G44" s="211">
        <v>8707</v>
      </c>
      <c r="H44" s="211">
        <v>8847</v>
      </c>
      <c r="I44" s="211">
        <v>8465</v>
      </c>
      <c r="J44" s="211">
        <v>9089</v>
      </c>
      <c r="K44" s="211">
        <v>9020</v>
      </c>
      <c r="L44" s="211">
        <v>9599</v>
      </c>
      <c r="M44" s="211">
        <v>8512</v>
      </c>
      <c r="N44" s="211">
        <v>7880</v>
      </c>
      <c r="O44" s="211">
        <v>8305</v>
      </c>
      <c r="P44" s="212">
        <v>8173</v>
      </c>
      <c r="Q44" s="212">
        <v>8058</v>
      </c>
      <c r="R44" s="212">
        <v>7934</v>
      </c>
      <c r="S44" s="620">
        <f>100</f>
        <v>100</v>
      </c>
      <c r="T44" s="72">
        <f t="shared" si="3"/>
        <v>93.805633459334231</v>
      </c>
      <c r="U44" s="72">
        <f t="shared" si="3"/>
        <v>105.49932935007926</v>
      </c>
      <c r="V44" s="72">
        <f t="shared" si="3"/>
        <v>106.16997927082063</v>
      </c>
      <c r="W44" s="72">
        <f t="shared" si="3"/>
        <v>107.87708815998049</v>
      </c>
      <c r="X44" s="72">
        <f t="shared" si="3"/>
        <v>103.2191196195586</v>
      </c>
      <c r="Y44" s="72">
        <f t="shared" si="3"/>
        <v>110.82794781124254</v>
      </c>
      <c r="Z44" s="72">
        <f t="shared" si="3"/>
        <v>109.98658700158518</v>
      </c>
      <c r="AA44" s="72">
        <f t="shared" si="3"/>
        <v>117.04670162175344</v>
      </c>
      <c r="AB44" s="72">
        <f t="shared" si="6"/>
        <v>103.7922204609194</v>
      </c>
      <c r="AC44" s="72">
        <f t="shared" si="6"/>
        <v>96.085843189854899</v>
      </c>
      <c r="AD44" s="72">
        <f t="shared" si="6"/>
        <v>101.26813803194733</v>
      </c>
      <c r="AE44" s="72">
        <f t="shared" si="13"/>
        <v>99.658578222168032</v>
      </c>
      <c r="AF44" s="72">
        <f t="shared" si="14"/>
        <v>98.256310206072428</v>
      </c>
      <c r="AG44" s="73">
        <f t="shared" si="14"/>
        <v>96.744299475673699</v>
      </c>
      <c r="AH44" s="621">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2"/>
      <c r="C45" s="1" t="s">
        <v>197</v>
      </c>
      <c r="D45" s="211">
        <v>18043</v>
      </c>
      <c r="E45" s="211">
        <v>17547</v>
      </c>
      <c r="F45" s="211">
        <v>16557</v>
      </c>
      <c r="G45" s="211">
        <v>16134</v>
      </c>
      <c r="H45" s="211">
        <v>16551</v>
      </c>
      <c r="I45" s="211">
        <v>17156</v>
      </c>
      <c r="J45" s="211">
        <v>17586</v>
      </c>
      <c r="K45" s="211">
        <v>17666</v>
      </c>
      <c r="L45" s="211">
        <v>16485</v>
      </c>
      <c r="M45" s="211">
        <v>17984</v>
      </c>
      <c r="N45" s="211">
        <v>18852</v>
      </c>
      <c r="O45" s="211">
        <v>19292</v>
      </c>
      <c r="P45" s="212">
        <v>19235</v>
      </c>
      <c r="Q45" s="212">
        <v>19436</v>
      </c>
      <c r="R45" s="212">
        <v>19418</v>
      </c>
      <c r="S45" s="620">
        <f>100</f>
        <v>100</v>
      </c>
      <c r="T45" s="72">
        <f t="shared" si="3"/>
        <v>97.251011472593248</v>
      </c>
      <c r="U45" s="72">
        <f t="shared" si="3"/>
        <v>91.764119048938653</v>
      </c>
      <c r="V45" s="72">
        <f t="shared" si="3"/>
        <v>89.419719558831673</v>
      </c>
      <c r="W45" s="72">
        <f t="shared" si="3"/>
        <v>91.730865155461956</v>
      </c>
      <c r="X45" s="72">
        <f t="shared" si="3"/>
        <v>95.083966081028649</v>
      </c>
      <c r="Y45" s="72">
        <f t="shared" si="3"/>
        <v>97.467161780191759</v>
      </c>
      <c r="Z45" s="72">
        <f t="shared" si="3"/>
        <v>97.91054702654769</v>
      </c>
      <c r="AA45" s="72">
        <f t="shared" si="3"/>
        <v>91.365072327218314</v>
      </c>
      <c r="AB45" s="72">
        <f t="shared" si="6"/>
        <v>99.673003380812503</v>
      </c>
      <c r="AC45" s="72">
        <f t="shared" si="6"/>
        <v>104.48373330377432</v>
      </c>
      <c r="AD45" s="72">
        <f t="shared" si="6"/>
        <v>106.92235215873191</v>
      </c>
      <c r="AE45" s="72">
        <f t="shared" ref="AE45:AE48" si="15">P45*100/$D45</f>
        <v>106.60644017070332</v>
      </c>
      <c r="AF45" s="72">
        <f t="shared" ref="AF45:AG48" si="16">Q45*100/$D45</f>
        <v>107.72044560217259</v>
      </c>
      <c r="AG45" s="73">
        <f t="shared" si="16"/>
        <v>107.6206839217425</v>
      </c>
      <c r="AH45" s="621">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22"/>
      <c r="C46" s="1" t="s">
        <v>198</v>
      </c>
      <c r="D46" s="211">
        <v>35566</v>
      </c>
      <c r="E46" s="211">
        <v>34456</v>
      </c>
      <c r="F46" s="211">
        <v>34418</v>
      </c>
      <c r="G46" s="211">
        <v>34387</v>
      </c>
      <c r="H46" s="211">
        <v>34812</v>
      </c>
      <c r="I46" s="211">
        <v>35706</v>
      </c>
      <c r="J46" s="211">
        <v>36377</v>
      </c>
      <c r="K46" s="211">
        <v>36513</v>
      </c>
      <c r="L46" s="211">
        <v>35605</v>
      </c>
      <c r="M46" s="211">
        <v>35810</v>
      </c>
      <c r="N46" s="211">
        <v>35776</v>
      </c>
      <c r="O46" s="211">
        <v>36685</v>
      </c>
      <c r="P46" s="212">
        <v>36429</v>
      </c>
      <c r="Q46" s="212">
        <v>36423</v>
      </c>
      <c r="R46" s="212">
        <v>36197</v>
      </c>
      <c r="S46" s="620">
        <f>100</f>
        <v>100</v>
      </c>
      <c r="T46" s="72">
        <f t="shared" si="3"/>
        <v>96.879041781476687</v>
      </c>
      <c r="U46" s="72">
        <f t="shared" si="3"/>
        <v>96.772198166788499</v>
      </c>
      <c r="V46" s="72">
        <f t="shared" si="3"/>
        <v>96.685036270595518</v>
      </c>
      <c r="W46" s="72">
        <f t="shared" si="3"/>
        <v>97.879997750660749</v>
      </c>
      <c r="X46" s="72">
        <f t="shared" si="3"/>
        <v>100.39363436990384</v>
      </c>
      <c r="Y46" s="72">
        <f t="shared" si="3"/>
        <v>102.28026767137153</v>
      </c>
      <c r="Z46" s="72">
        <f t="shared" si="3"/>
        <v>102.6626553449924</v>
      </c>
      <c r="AA46" s="72">
        <f t="shared" si="3"/>
        <v>100.10965528875893</v>
      </c>
      <c r="AB46" s="72">
        <f t="shared" si="6"/>
        <v>100.68604847326098</v>
      </c>
      <c r="AC46" s="72">
        <f t="shared" si="6"/>
        <v>100.59045155485576</v>
      </c>
      <c r="AD46" s="72">
        <f t="shared" si="6"/>
        <v>103.14626328515999</v>
      </c>
      <c r="AE46" s="72">
        <f t="shared" si="15"/>
        <v>102.42647472305011</v>
      </c>
      <c r="AF46" s="72">
        <f t="shared" si="16"/>
        <v>102.40960467862566</v>
      </c>
      <c r="AG46" s="73">
        <f t="shared" si="16"/>
        <v>101.77416633863803</v>
      </c>
      <c r="AH46" s="621">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622"/>
      <c r="C47" s="1" t="s">
        <v>199</v>
      </c>
      <c r="D47">
        <v>17523</v>
      </c>
      <c r="E47">
        <v>16909</v>
      </c>
      <c r="F47">
        <v>17861</v>
      </c>
      <c r="G47">
        <v>18253</v>
      </c>
      <c r="H47">
        <v>18261</v>
      </c>
      <c r="I47">
        <v>18550</v>
      </c>
      <c r="J47">
        <v>18791</v>
      </c>
      <c r="K47">
        <v>18847</v>
      </c>
      <c r="L47">
        <v>19120</v>
      </c>
      <c r="M47">
        <v>17826</v>
      </c>
      <c r="N47">
        <v>16924</v>
      </c>
      <c r="O47">
        <v>17393</v>
      </c>
      <c r="P47">
        <v>17194</v>
      </c>
      <c r="Q47">
        <v>16987</v>
      </c>
      <c r="R47">
        <v>16779</v>
      </c>
      <c r="S47" s="620">
        <f>100</f>
        <v>100</v>
      </c>
      <c r="T47" s="72">
        <f t="shared" si="3"/>
        <v>96.496033784169384</v>
      </c>
      <c r="U47" s="72">
        <f t="shared" si="3"/>
        <v>101.92889345431718</v>
      </c>
      <c r="V47" s="72">
        <f t="shared" si="3"/>
        <v>104.1659533184957</v>
      </c>
      <c r="W47" s="72">
        <f t="shared" si="3"/>
        <v>104.2116076014381</v>
      </c>
      <c r="X47" s="72">
        <f t="shared" si="3"/>
        <v>105.86086857273298</v>
      </c>
      <c r="Y47" s="72">
        <f t="shared" si="3"/>
        <v>107.23620384637334</v>
      </c>
      <c r="Z47" s="72">
        <f t="shared" si="3"/>
        <v>107.55578382697027</v>
      </c>
      <c r="AA47" s="72">
        <f t="shared" si="3"/>
        <v>109.1137362323803</v>
      </c>
      <c r="AB47" s="72">
        <f t="shared" si="6"/>
        <v>101.7291559664441</v>
      </c>
      <c r="AC47" s="72">
        <f t="shared" si="6"/>
        <v>96.581635564686408</v>
      </c>
      <c r="AD47" s="72">
        <f t="shared" si="6"/>
        <v>99.258117902185703</v>
      </c>
      <c r="AE47" s="72">
        <f t="shared" si="15"/>
        <v>98.122467613993038</v>
      </c>
      <c r="AF47" s="72">
        <f t="shared" si="16"/>
        <v>96.941163042857951</v>
      </c>
      <c r="AG47" s="73">
        <f t="shared" si="16"/>
        <v>95.754151686355073</v>
      </c>
      <c r="AH47" s="237"/>
      <c r="AI47" s="238"/>
      <c r="AJ47" s="238"/>
      <c r="AK47" s="238"/>
      <c r="AL47" s="238"/>
      <c r="AM47" s="238"/>
      <c r="AN47" s="238"/>
      <c r="AO47" s="238"/>
      <c r="AP47" s="238"/>
      <c r="AQ47" s="238"/>
      <c r="AR47" s="238"/>
      <c r="AS47" s="238"/>
      <c r="AT47" s="238"/>
      <c r="AU47" s="238"/>
      <c r="AV47" s="239"/>
    </row>
    <row r="48" spans="2:48" ht="15" customHeight="1">
      <c r="B48" s="341" t="s">
        <v>123</v>
      </c>
      <c r="C48" s="7" t="s">
        <v>194</v>
      </c>
      <c r="D48" s="211">
        <v>149</v>
      </c>
      <c r="E48" s="211">
        <v>134</v>
      </c>
      <c r="F48" s="211">
        <v>146</v>
      </c>
      <c r="G48" s="211">
        <v>144</v>
      </c>
      <c r="H48" s="211">
        <v>146</v>
      </c>
      <c r="I48" s="212">
        <v>192</v>
      </c>
      <c r="J48" s="211">
        <v>176</v>
      </c>
      <c r="K48" s="211">
        <v>196</v>
      </c>
      <c r="L48" s="211">
        <v>213</v>
      </c>
      <c r="M48" s="211">
        <v>227</v>
      </c>
      <c r="N48" s="211">
        <v>268</v>
      </c>
      <c r="O48" s="211">
        <v>285</v>
      </c>
      <c r="P48" s="212">
        <v>282</v>
      </c>
      <c r="Q48" s="212">
        <v>279</v>
      </c>
      <c r="R48" s="212">
        <v>277</v>
      </c>
      <c r="S48" s="620">
        <f>100</f>
        <v>100</v>
      </c>
      <c r="T48" s="72">
        <f t="shared" si="3"/>
        <v>89.932885906040269</v>
      </c>
      <c r="U48" s="72">
        <f t="shared" si="3"/>
        <v>97.986577181208048</v>
      </c>
      <c r="V48" s="72">
        <f t="shared" si="3"/>
        <v>96.644295302013418</v>
      </c>
      <c r="W48" s="72">
        <f t="shared" si="3"/>
        <v>97.986577181208048</v>
      </c>
      <c r="X48" s="72">
        <f t="shared" si="3"/>
        <v>128.85906040268458</v>
      </c>
      <c r="Y48" s="72">
        <f t="shared" si="3"/>
        <v>118.12080536912751</v>
      </c>
      <c r="Z48" s="72">
        <f t="shared" si="3"/>
        <v>131.54362416107384</v>
      </c>
      <c r="AA48" s="72">
        <f t="shared" si="3"/>
        <v>142.95302013422818</v>
      </c>
      <c r="AB48" s="72">
        <f t="shared" si="6"/>
        <v>152.34899328859061</v>
      </c>
      <c r="AC48" s="72">
        <f t="shared" si="6"/>
        <v>179.86577181208054</v>
      </c>
      <c r="AD48" s="72">
        <f t="shared" si="6"/>
        <v>191.27516778523491</v>
      </c>
      <c r="AE48" s="72">
        <f t="shared" si="15"/>
        <v>189.26174496644296</v>
      </c>
      <c r="AF48" s="72">
        <f t="shared" si="16"/>
        <v>187.24832214765101</v>
      </c>
      <c r="AG48" s="73">
        <f t="shared" si="16"/>
        <v>185.90604026845637</v>
      </c>
      <c r="AH48" s="621">
        <v>1</v>
      </c>
      <c r="AI48" s="234">
        <v>1</v>
      </c>
      <c r="AJ48" s="234">
        <v>1</v>
      </c>
      <c r="AK48" s="234">
        <v>1</v>
      </c>
      <c r="AL48" s="234">
        <v>1</v>
      </c>
      <c r="AM48" s="234">
        <v>4</v>
      </c>
      <c r="AN48" s="234">
        <v>1</v>
      </c>
      <c r="AO48" s="234">
        <v>1</v>
      </c>
      <c r="AP48" s="234">
        <v>1</v>
      </c>
      <c r="AQ48" s="234">
        <v>1</v>
      </c>
      <c r="AR48" s="234">
        <v>1</v>
      </c>
      <c r="AS48" s="234">
        <v>1</v>
      </c>
      <c r="AT48" s="234">
        <v>4</v>
      </c>
      <c r="AU48" s="234">
        <v>6</v>
      </c>
      <c r="AV48" s="236">
        <v>7</v>
      </c>
    </row>
    <row r="49" spans="2:48" ht="14.45">
      <c r="B49" s="622"/>
      <c r="C49" s="1" t="s">
        <v>195</v>
      </c>
      <c r="D49" s="211">
        <v>217</v>
      </c>
      <c r="E49" s="211">
        <v>179</v>
      </c>
      <c r="F49" s="211">
        <v>182</v>
      </c>
      <c r="G49" s="211">
        <v>140</v>
      </c>
      <c r="H49" s="211">
        <v>145</v>
      </c>
      <c r="I49" s="212">
        <v>127</v>
      </c>
      <c r="J49" s="211">
        <v>166</v>
      </c>
      <c r="K49" s="211">
        <v>168</v>
      </c>
      <c r="L49" s="211">
        <v>240</v>
      </c>
      <c r="M49" s="211">
        <v>277</v>
      </c>
      <c r="N49" s="211">
        <v>310</v>
      </c>
      <c r="O49" s="211">
        <v>361</v>
      </c>
      <c r="P49" s="212">
        <v>359</v>
      </c>
      <c r="Q49" s="212">
        <v>355</v>
      </c>
      <c r="R49" s="212">
        <v>351</v>
      </c>
      <c r="S49" s="620">
        <f>100</f>
        <v>100</v>
      </c>
      <c r="T49" s="72">
        <f t="shared" si="3"/>
        <v>82.488479262672811</v>
      </c>
      <c r="U49" s="72">
        <f t="shared" si="3"/>
        <v>83.870967741935488</v>
      </c>
      <c r="V49" s="72">
        <f t="shared" si="3"/>
        <v>64.516129032258064</v>
      </c>
      <c r="W49" s="72">
        <f t="shared" si="3"/>
        <v>66.820276497695858</v>
      </c>
      <c r="X49" s="72">
        <f t="shared" si="3"/>
        <v>58.525345622119815</v>
      </c>
      <c r="Y49" s="72">
        <f t="shared" si="3"/>
        <v>76.497695852534562</v>
      </c>
      <c r="Z49" s="72">
        <f t="shared" si="3"/>
        <v>77.41935483870968</v>
      </c>
      <c r="AA49" s="72">
        <f t="shared" si="3"/>
        <v>110.59907834101382</v>
      </c>
      <c r="AB49" s="72">
        <f t="shared" si="6"/>
        <v>127.64976958525345</v>
      </c>
      <c r="AC49" s="72">
        <f t="shared" si="6"/>
        <v>142.85714285714286</v>
      </c>
      <c r="AD49" s="72">
        <f t="shared" si="6"/>
        <v>166.35944700460828</v>
      </c>
      <c r="AE49" s="72">
        <f t="shared" ref="AE49:AE52" si="17">P49*100/$D49</f>
        <v>165.43778801843317</v>
      </c>
      <c r="AF49" s="72">
        <f t="shared" ref="AF49:AG52" si="18">Q49*100/$D49</f>
        <v>163.59447004608296</v>
      </c>
      <c r="AG49" s="73">
        <f t="shared" si="18"/>
        <v>161.75115207373273</v>
      </c>
      <c r="AH49" s="621">
        <v>1</v>
      </c>
      <c r="AI49" s="234">
        <v>1</v>
      </c>
      <c r="AJ49" s="234">
        <v>1</v>
      </c>
      <c r="AK49" s="234">
        <v>1</v>
      </c>
      <c r="AL49" s="234">
        <v>1</v>
      </c>
      <c r="AM49" s="234">
        <v>4</v>
      </c>
      <c r="AN49" s="234">
        <v>1</v>
      </c>
      <c r="AO49" s="234">
        <v>1</v>
      </c>
      <c r="AP49" s="234">
        <v>1</v>
      </c>
      <c r="AQ49" s="234">
        <v>1</v>
      </c>
      <c r="AR49" s="234">
        <v>1</v>
      </c>
      <c r="AS49" s="234">
        <v>1</v>
      </c>
      <c r="AT49" s="234">
        <v>4</v>
      </c>
      <c r="AU49" s="234">
        <v>6</v>
      </c>
      <c r="AV49" s="236">
        <v>7</v>
      </c>
    </row>
    <row r="50" spans="2:48" ht="14.45">
      <c r="B50" s="622"/>
      <c r="C50" s="1" t="s">
        <v>196</v>
      </c>
      <c r="D50" s="211">
        <v>446</v>
      </c>
      <c r="E50" s="211">
        <v>508</v>
      </c>
      <c r="F50" s="211">
        <v>485</v>
      </c>
      <c r="G50" s="211">
        <v>549</v>
      </c>
      <c r="H50" s="211">
        <v>568</v>
      </c>
      <c r="I50" s="211">
        <v>542</v>
      </c>
      <c r="J50" s="211">
        <v>358</v>
      </c>
      <c r="K50" s="211">
        <v>405</v>
      </c>
      <c r="L50" s="211">
        <v>393</v>
      </c>
      <c r="M50" s="211">
        <v>365</v>
      </c>
      <c r="N50" s="211">
        <v>375</v>
      </c>
      <c r="O50" s="211">
        <v>387</v>
      </c>
      <c r="P50" s="212">
        <v>381</v>
      </c>
      <c r="Q50" s="212">
        <v>376</v>
      </c>
      <c r="R50" s="212">
        <v>370</v>
      </c>
      <c r="S50" s="620">
        <f>100</f>
        <v>100</v>
      </c>
      <c r="T50" s="72">
        <f t="shared" si="3"/>
        <v>113.90134529147981</v>
      </c>
      <c r="U50" s="72">
        <f t="shared" si="3"/>
        <v>108.74439461883408</v>
      </c>
      <c r="V50" s="72">
        <f t="shared" si="3"/>
        <v>123.09417040358744</v>
      </c>
      <c r="W50" s="72">
        <f t="shared" si="3"/>
        <v>127.35426008968609</v>
      </c>
      <c r="X50" s="72">
        <f t="shared" si="3"/>
        <v>121.52466367713005</v>
      </c>
      <c r="Y50" s="72">
        <f t="shared" si="3"/>
        <v>80.269058295964129</v>
      </c>
      <c r="Z50" s="72">
        <f t="shared" si="3"/>
        <v>90.807174887892373</v>
      </c>
      <c r="AA50" s="72">
        <f t="shared" si="3"/>
        <v>88.116591928251125</v>
      </c>
      <c r="AB50" s="72">
        <f t="shared" si="6"/>
        <v>81.83856502242152</v>
      </c>
      <c r="AC50" s="72">
        <f t="shared" si="6"/>
        <v>84.080717488789233</v>
      </c>
      <c r="AD50" s="72">
        <f t="shared" si="6"/>
        <v>86.771300448430495</v>
      </c>
      <c r="AE50" s="72">
        <f t="shared" si="17"/>
        <v>85.426008968609864</v>
      </c>
      <c r="AF50" s="72">
        <f t="shared" si="18"/>
        <v>84.304932735426007</v>
      </c>
      <c r="AG50" s="73">
        <f t="shared" si="18"/>
        <v>82.959641255605376</v>
      </c>
      <c r="AH50" s="621">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2"/>
      <c r="C51" s="1" t="s">
        <v>197</v>
      </c>
      <c r="D51" s="211">
        <v>3349</v>
      </c>
      <c r="E51" s="211">
        <v>3102</v>
      </c>
      <c r="F51" s="211">
        <v>2994</v>
      </c>
      <c r="G51" s="211">
        <v>2912</v>
      </c>
      <c r="H51" s="211">
        <v>2830</v>
      </c>
      <c r="I51" s="211">
        <v>2807</v>
      </c>
      <c r="J51" s="211">
        <v>2683</v>
      </c>
      <c r="K51" s="211">
        <v>2530</v>
      </c>
      <c r="L51" s="211">
        <v>2413</v>
      </c>
      <c r="M51" s="211">
        <v>2354</v>
      </c>
      <c r="N51" s="210">
        <v>2335</v>
      </c>
      <c r="O51" s="211">
        <v>2344</v>
      </c>
      <c r="P51" s="212">
        <v>2337</v>
      </c>
      <c r="Q51" s="212">
        <v>2361</v>
      </c>
      <c r="R51" s="212">
        <v>2359</v>
      </c>
      <c r="S51" s="620">
        <f>100</f>
        <v>100</v>
      </c>
      <c r="T51" s="72">
        <f t="shared" si="3"/>
        <v>92.624664078829497</v>
      </c>
      <c r="U51" s="72">
        <f t="shared" si="3"/>
        <v>89.399820842042402</v>
      </c>
      <c r="V51" s="72">
        <f t="shared" si="3"/>
        <v>86.951328754852199</v>
      </c>
      <c r="W51" s="72">
        <f t="shared" si="3"/>
        <v>84.502836667661995</v>
      </c>
      <c r="X51" s="72">
        <f t="shared" si="3"/>
        <v>83.81606449686474</v>
      </c>
      <c r="Y51" s="72">
        <f t="shared" si="3"/>
        <v>80.113466706479542</v>
      </c>
      <c r="Z51" s="72">
        <f t="shared" si="3"/>
        <v>75.544938787697816</v>
      </c>
      <c r="AA51" s="72">
        <f t="shared" si="3"/>
        <v>72.051358614511798</v>
      </c>
      <c r="AB51" s="72">
        <f t="shared" si="6"/>
        <v>70.289638698118836</v>
      </c>
      <c r="AC51" s="72">
        <f t="shared" si="6"/>
        <v>69.72230516572111</v>
      </c>
      <c r="AD51" s="72">
        <f t="shared" si="6"/>
        <v>69.991042102120034</v>
      </c>
      <c r="AE51" s="72">
        <f t="shared" si="17"/>
        <v>69.782024484920868</v>
      </c>
      <c r="AF51" s="72">
        <f t="shared" si="18"/>
        <v>70.498656315318001</v>
      </c>
      <c r="AG51" s="73">
        <f t="shared" si="18"/>
        <v>70.438936996118244</v>
      </c>
      <c r="AH51" s="621">
        <v>1</v>
      </c>
      <c r="AI51" s="234">
        <v>1</v>
      </c>
      <c r="AJ51" s="234">
        <v>1</v>
      </c>
      <c r="AK51" s="234">
        <v>1</v>
      </c>
      <c r="AL51" s="234">
        <v>1</v>
      </c>
      <c r="AM51" s="234">
        <v>1</v>
      </c>
      <c r="AN51" s="234">
        <v>1</v>
      </c>
      <c r="AO51" s="234">
        <v>1</v>
      </c>
      <c r="AP51" s="234">
        <v>1</v>
      </c>
      <c r="AQ51" s="234">
        <v>1</v>
      </c>
      <c r="AR51" s="234">
        <v>2</v>
      </c>
      <c r="AS51" s="234">
        <v>1</v>
      </c>
      <c r="AT51" s="234">
        <v>4</v>
      </c>
      <c r="AU51" s="234">
        <v>6</v>
      </c>
      <c r="AV51" s="236">
        <v>7</v>
      </c>
    </row>
    <row r="52" spans="2:48" ht="14.45">
      <c r="B52" s="622"/>
      <c r="C52" s="1" t="s">
        <v>198</v>
      </c>
      <c r="D52" s="211">
        <v>4161</v>
      </c>
      <c r="E52" s="211">
        <v>3923</v>
      </c>
      <c r="F52" s="211">
        <v>3807</v>
      </c>
      <c r="G52" s="211">
        <v>3745</v>
      </c>
      <c r="H52" s="211">
        <v>3689</v>
      </c>
      <c r="I52" s="211">
        <v>3668</v>
      </c>
      <c r="J52" s="211">
        <v>3383</v>
      </c>
      <c r="K52" s="211">
        <v>3299</v>
      </c>
      <c r="L52" s="211">
        <v>3259</v>
      </c>
      <c r="M52" s="211">
        <v>3223</v>
      </c>
      <c r="N52" s="210">
        <v>3288</v>
      </c>
      <c r="O52" s="211">
        <v>3377</v>
      </c>
      <c r="P52" s="212">
        <v>3359</v>
      </c>
      <c r="Q52" s="212">
        <v>3371</v>
      </c>
      <c r="R52" s="212">
        <v>3357</v>
      </c>
      <c r="S52" s="620">
        <f>100</f>
        <v>100</v>
      </c>
      <c r="T52" s="72">
        <f t="shared" si="3"/>
        <v>94.280221100696949</v>
      </c>
      <c r="U52" s="72">
        <f t="shared" si="3"/>
        <v>91.492429704397978</v>
      </c>
      <c r="V52" s="72">
        <f t="shared" si="3"/>
        <v>90.002403268445079</v>
      </c>
      <c r="W52" s="72">
        <f t="shared" si="3"/>
        <v>88.656572939197304</v>
      </c>
      <c r="X52" s="72">
        <f t="shared" si="3"/>
        <v>88.151886565729399</v>
      </c>
      <c r="Y52" s="72">
        <f t="shared" si="3"/>
        <v>81.302571497236244</v>
      </c>
      <c r="Z52" s="72">
        <f t="shared" si="3"/>
        <v>79.283826003364581</v>
      </c>
      <c r="AA52" s="72">
        <f t="shared" si="3"/>
        <v>78.322518625330446</v>
      </c>
      <c r="AB52" s="72">
        <f t="shared" si="6"/>
        <v>77.457341985099731</v>
      </c>
      <c r="AC52" s="72">
        <f t="shared" si="6"/>
        <v>79.019466474405192</v>
      </c>
      <c r="AD52" s="72">
        <f t="shared" si="6"/>
        <v>81.15837539053112</v>
      </c>
      <c r="AE52" s="72">
        <f t="shared" si="17"/>
        <v>80.725787070415763</v>
      </c>
      <c r="AF52" s="72">
        <f t="shared" si="18"/>
        <v>81.01417928382601</v>
      </c>
      <c r="AG52" s="73">
        <f t="shared" si="18"/>
        <v>80.677721701514059</v>
      </c>
      <c r="AH52" s="621">
        <v>1</v>
      </c>
      <c r="AI52" s="234">
        <v>1</v>
      </c>
      <c r="AJ52" s="234">
        <v>1</v>
      </c>
      <c r="AK52" s="234">
        <v>1</v>
      </c>
      <c r="AL52" s="234">
        <v>1</v>
      </c>
      <c r="AM52" s="234">
        <v>1</v>
      </c>
      <c r="AN52" s="234">
        <v>1</v>
      </c>
      <c r="AO52" s="234">
        <v>1</v>
      </c>
      <c r="AP52" s="234">
        <v>1</v>
      </c>
      <c r="AQ52" s="234">
        <v>1</v>
      </c>
      <c r="AR52" s="234">
        <v>2</v>
      </c>
      <c r="AS52" s="234">
        <v>1</v>
      </c>
      <c r="AT52" s="234">
        <v>4</v>
      </c>
      <c r="AU52" s="234">
        <v>6</v>
      </c>
      <c r="AV52" s="236">
        <v>7</v>
      </c>
    </row>
    <row r="53" spans="2:48" ht="14.45">
      <c r="B53" s="340"/>
      <c r="C53" s="8" t="s">
        <v>199</v>
      </c>
      <c r="D53">
        <v>812</v>
      </c>
      <c r="E53">
        <v>821</v>
      </c>
      <c r="F53">
        <v>813</v>
      </c>
      <c r="G53">
        <v>833</v>
      </c>
      <c r="H53">
        <v>859</v>
      </c>
      <c r="I53">
        <v>861</v>
      </c>
      <c r="J53">
        <v>700</v>
      </c>
      <c r="K53">
        <v>769</v>
      </c>
      <c r="L53">
        <v>846</v>
      </c>
      <c r="M53">
        <v>869</v>
      </c>
      <c r="N53">
        <v>953</v>
      </c>
      <c r="O53">
        <v>1033</v>
      </c>
      <c r="P53">
        <v>1022</v>
      </c>
      <c r="Q53">
        <v>1010</v>
      </c>
      <c r="R53">
        <v>998</v>
      </c>
      <c r="S53" s="620">
        <f>100</f>
        <v>100</v>
      </c>
      <c r="T53" s="72">
        <f t="shared" si="3"/>
        <v>101.10837438423646</v>
      </c>
      <c r="U53" s="72">
        <f t="shared" si="3"/>
        <v>100.1231527093596</v>
      </c>
      <c r="V53" s="72">
        <f t="shared" si="3"/>
        <v>102.58620689655173</v>
      </c>
      <c r="W53" s="72">
        <f t="shared" si="3"/>
        <v>105.78817733990148</v>
      </c>
      <c r="X53" s="72">
        <f t="shared" si="3"/>
        <v>106.03448275862068</v>
      </c>
      <c r="Y53" s="72">
        <f t="shared" si="3"/>
        <v>86.206896551724142</v>
      </c>
      <c r="Z53" s="72">
        <f t="shared" si="3"/>
        <v>94.70443349753694</v>
      </c>
      <c r="AA53" s="72">
        <f t="shared" si="3"/>
        <v>104.1871921182266</v>
      </c>
      <c r="AB53" s="72">
        <f t="shared" si="6"/>
        <v>107.01970443349754</v>
      </c>
      <c r="AC53" s="72">
        <f t="shared" si="6"/>
        <v>117.36453201970443</v>
      </c>
      <c r="AD53" s="72">
        <f t="shared" si="6"/>
        <v>127.21674876847291</v>
      </c>
      <c r="AE53" s="72">
        <f t="shared" ref="AE53:AE56" si="19">P53*100/$D53</f>
        <v>125.86206896551724</v>
      </c>
      <c r="AF53" s="72">
        <f t="shared" ref="AF53:AG56" si="20">Q53*100/$D53</f>
        <v>124.38423645320196</v>
      </c>
      <c r="AG53" s="73">
        <f t="shared" si="20"/>
        <v>122.9064039408867</v>
      </c>
      <c r="AH53" s="237"/>
      <c r="AI53" s="238"/>
      <c r="AJ53" s="238"/>
      <c r="AK53" s="238"/>
      <c r="AL53" s="238"/>
      <c r="AM53" s="238"/>
      <c r="AN53" s="238"/>
      <c r="AO53" s="238"/>
      <c r="AP53" s="238"/>
      <c r="AQ53" s="238"/>
      <c r="AR53" s="238"/>
      <c r="AS53" s="238"/>
      <c r="AT53" s="238"/>
      <c r="AU53" s="238"/>
      <c r="AV53" s="239"/>
    </row>
    <row r="54" spans="2:48" ht="15" customHeight="1">
      <c r="B54" s="622" t="s">
        <v>124</v>
      </c>
      <c r="C54" s="1" t="s">
        <v>194</v>
      </c>
      <c r="D54" s="212">
        <v>5</v>
      </c>
      <c r="E54" s="212">
        <v>6</v>
      </c>
      <c r="F54" s="212">
        <v>8</v>
      </c>
      <c r="G54" s="212">
        <v>6</v>
      </c>
      <c r="H54" s="212">
        <v>4</v>
      </c>
      <c r="I54" s="212">
        <v>2</v>
      </c>
      <c r="J54" s="211">
        <v>0</v>
      </c>
      <c r="K54" s="211">
        <v>0</v>
      </c>
      <c r="L54" s="211">
        <v>0</v>
      </c>
      <c r="M54" s="211">
        <v>0</v>
      </c>
      <c r="N54" s="211">
        <v>0</v>
      </c>
      <c r="O54" s="211">
        <v>0</v>
      </c>
      <c r="P54" s="212">
        <v>0</v>
      </c>
      <c r="Q54" s="212">
        <v>0</v>
      </c>
      <c r="R54" s="212">
        <v>0</v>
      </c>
      <c r="S54" s="620">
        <f>100</f>
        <v>100</v>
      </c>
      <c r="T54" s="72">
        <f t="shared" si="3"/>
        <v>120</v>
      </c>
      <c r="U54" s="72">
        <f t="shared" si="3"/>
        <v>160</v>
      </c>
      <c r="V54" s="72">
        <f t="shared" si="3"/>
        <v>120</v>
      </c>
      <c r="W54" s="72">
        <f t="shared" si="3"/>
        <v>80</v>
      </c>
      <c r="X54" s="72">
        <f t="shared" si="3"/>
        <v>40</v>
      </c>
      <c r="Y54" s="72">
        <f t="shared" si="3"/>
        <v>0</v>
      </c>
      <c r="Z54" s="72">
        <f t="shared" si="3"/>
        <v>0</v>
      </c>
      <c r="AA54" s="72">
        <f t="shared" si="3"/>
        <v>0</v>
      </c>
      <c r="AB54" s="72">
        <f t="shared" si="6"/>
        <v>0</v>
      </c>
      <c r="AC54" s="72">
        <f t="shared" si="6"/>
        <v>0</v>
      </c>
      <c r="AD54" s="72">
        <f t="shared" si="6"/>
        <v>0</v>
      </c>
      <c r="AE54" s="72">
        <f t="shared" si="19"/>
        <v>0</v>
      </c>
      <c r="AF54" s="72">
        <f t="shared" si="20"/>
        <v>0</v>
      </c>
      <c r="AG54" s="73">
        <f t="shared" si="20"/>
        <v>0</v>
      </c>
      <c r="AH54" s="621">
        <v>4</v>
      </c>
      <c r="AI54" s="234">
        <v>4</v>
      </c>
      <c r="AJ54" s="234">
        <v>4</v>
      </c>
      <c r="AK54" s="234">
        <v>4</v>
      </c>
      <c r="AL54" s="234">
        <v>4</v>
      </c>
      <c r="AM54" s="234">
        <v>4</v>
      </c>
      <c r="AN54" s="234">
        <v>1</v>
      </c>
      <c r="AO54" s="234">
        <v>1</v>
      </c>
      <c r="AP54" s="234">
        <v>1</v>
      </c>
      <c r="AQ54" s="234">
        <v>1</v>
      </c>
      <c r="AR54" s="234">
        <v>1</v>
      </c>
      <c r="AS54" s="234">
        <v>1</v>
      </c>
      <c r="AT54" s="234">
        <v>4</v>
      </c>
      <c r="AU54" s="234">
        <v>6</v>
      </c>
      <c r="AV54" s="236">
        <v>7</v>
      </c>
    </row>
    <row r="55" spans="2:48" ht="14.45">
      <c r="B55" s="622"/>
      <c r="C55" s="1" t="s">
        <v>195</v>
      </c>
      <c r="D55" s="211">
        <v>0</v>
      </c>
      <c r="E55" s="211">
        <v>0</v>
      </c>
      <c r="F55" s="211">
        <v>0</v>
      </c>
      <c r="G55" s="211">
        <v>0</v>
      </c>
      <c r="H55" s="211">
        <v>0</v>
      </c>
      <c r="I55" s="211">
        <v>0</v>
      </c>
      <c r="J55" s="211">
        <v>0</v>
      </c>
      <c r="K55" s="211">
        <v>0</v>
      </c>
      <c r="L55" s="211">
        <v>0</v>
      </c>
      <c r="M55" s="211">
        <v>0</v>
      </c>
      <c r="N55" s="211">
        <v>0</v>
      </c>
      <c r="O55" s="211">
        <v>0</v>
      </c>
      <c r="P55" s="212">
        <v>0</v>
      </c>
      <c r="Q55" s="212">
        <v>0</v>
      </c>
      <c r="R55" s="212">
        <v>0</v>
      </c>
      <c r="S55" s="620">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1" t="s">
        <v>196</v>
      </c>
      <c r="D56" s="211">
        <v>0</v>
      </c>
      <c r="E56" s="211">
        <v>0</v>
      </c>
      <c r="F56" s="211">
        <v>0</v>
      </c>
      <c r="G56" s="211">
        <v>0</v>
      </c>
      <c r="H56" s="211">
        <v>0</v>
      </c>
      <c r="I56" s="211">
        <v>0</v>
      </c>
      <c r="J56" s="211">
        <v>0</v>
      </c>
      <c r="K56" s="211">
        <v>0</v>
      </c>
      <c r="L56" s="211">
        <v>0</v>
      </c>
      <c r="M56" s="211">
        <v>0</v>
      </c>
      <c r="N56" s="211">
        <v>0</v>
      </c>
      <c r="O56" s="211">
        <v>0</v>
      </c>
      <c r="P56" s="212">
        <v>0</v>
      </c>
      <c r="Q56" s="212">
        <v>0</v>
      </c>
      <c r="R56" s="212">
        <v>0</v>
      </c>
      <c r="S56" s="620">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21">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2"/>
      <c r="C57" s="1" t="s">
        <v>197</v>
      </c>
      <c r="D57" s="211">
        <v>0</v>
      </c>
      <c r="E57" s="211">
        <v>0</v>
      </c>
      <c r="F57" s="211">
        <v>0</v>
      </c>
      <c r="G57" s="211">
        <v>0</v>
      </c>
      <c r="H57" s="211">
        <v>0</v>
      </c>
      <c r="I57" s="211">
        <v>0</v>
      </c>
      <c r="J57" s="211">
        <v>0</v>
      </c>
      <c r="K57" s="211">
        <v>0</v>
      </c>
      <c r="L57" s="211">
        <v>0</v>
      </c>
      <c r="M57" s="211">
        <v>0</v>
      </c>
      <c r="N57" s="211">
        <v>0</v>
      </c>
      <c r="O57" s="211">
        <v>0</v>
      </c>
      <c r="P57" s="212">
        <v>0</v>
      </c>
      <c r="Q57" s="212">
        <v>0</v>
      </c>
      <c r="R57" s="212">
        <v>0</v>
      </c>
      <c r="S57" s="620">
        <f>100</f>
        <v>100</v>
      </c>
      <c r="T57" s="72" t="e">
        <f t="shared" si="3"/>
        <v>#DIV/0!</v>
      </c>
      <c r="U57" s="72" t="e">
        <f t="shared" si="3"/>
        <v>#DIV/0!</v>
      </c>
      <c r="V57" s="72" t="e">
        <f t="shared" si="3"/>
        <v>#DIV/0!</v>
      </c>
      <c r="W57" s="72" t="e">
        <f t="shared" si="3"/>
        <v>#DIV/0!</v>
      </c>
      <c r="X57" s="72" t="e">
        <f t="shared" si="3"/>
        <v>#DIV/0!</v>
      </c>
      <c r="Y57" s="72" t="e">
        <f t="shared" si="3"/>
        <v>#DIV/0!</v>
      </c>
      <c r="Z57" s="72" t="e">
        <f t="shared" si="3"/>
        <v>#DIV/0!</v>
      </c>
      <c r="AA57" s="72" t="e">
        <f t="shared" si="3"/>
        <v>#DIV/0!</v>
      </c>
      <c r="AB57" s="72" t="e">
        <f t="shared" si="6"/>
        <v>#DIV/0!</v>
      </c>
      <c r="AC57" s="72" t="e">
        <f t="shared" si="6"/>
        <v>#DIV/0!</v>
      </c>
      <c r="AD57" s="72" t="e">
        <f t="shared" si="6"/>
        <v>#DIV/0!</v>
      </c>
      <c r="AE57" s="72" t="e">
        <f t="shared" ref="AE57:AE60" si="21">P57*100/$D57</f>
        <v>#DIV/0!</v>
      </c>
      <c r="AF57" s="72" t="e">
        <f t="shared" ref="AF57:AG60" si="22">Q57*100/$D57</f>
        <v>#DIV/0!</v>
      </c>
      <c r="AG57" s="73" t="e">
        <f t="shared" si="22"/>
        <v>#DIV/0!</v>
      </c>
      <c r="AH57" s="621">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622"/>
      <c r="C58" s="1" t="s">
        <v>198</v>
      </c>
      <c r="D58" s="212">
        <v>5</v>
      </c>
      <c r="E58" s="212">
        <v>6</v>
      </c>
      <c r="F58" s="212">
        <v>8</v>
      </c>
      <c r="G58" s="212">
        <v>6</v>
      </c>
      <c r="H58" s="212">
        <v>4</v>
      </c>
      <c r="I58" s="212">
        <v>2</v>
      </c>
      <c r="J58" s="211">
        <v>0</v>
      </c>
      <c r="K58" s="211">
        <v>0</v>
      </c>
      <c r="L58" s="211">
        <v>0</v>
      </c>
      <c r="M58" s="211">
        <v>0</v>
      </c>
      <c r="N58" s="211">
        <v>0</v>
      </c>
      <c r="O58" s="211">
        <v>0</v>
      </c>
      <c r="P58" s="212">
        <v>0</v>
      </c>
      <c r="Q58" s="212">
        <v>0</v>
      </c>
      <c r="R58" s="212">
        <v>0</v>
      </c>
      <c r="S58" s="620">
        <f>100</f>
        <v>100</v>
      </c>
      <c r="T58" s="72">
        <f t="shared" ref="T58:AA89" si="23">E58*100/$D58</f>
        <v>120</v>
      </c>
      <c r="U58" s="72">
        <f t="shared" si="23"/>
        <v>160</v>
      </c>
      <c r="V58" s="72">
        <f t="shared" si="23"/>
        <v>120</v>
      </c>
      <c r="W58" s="72">
        <f t="shared" si="23"/>
        <v>80</v>
      </c>
      <c r="X58" s="72">
        <f t="shared" si="23"/>
        <v>40</v>
      </c>
      <c r="Y58" s="72">
        <f t="shared" si="23"/>
        <v>0</v>
      </c>
      <c r="Z58" s="72">
        <f t="shared" si="23"/>
        <v>0</v>
      </c>
      <c r="AA58" s="72">
        <f t="shared" si="23"/>
        <v>0</v>
      </c>
      <c r="AB58" s="72">
        <f t="shared" si="6"/>
        <v>0</v>
      </c>
      <c r="AC58" s="72">
        <f t="shared" si="6"/>
        <v>0</v>
      </c>
      <c r="AD58" s="72">
        <f t="shared" si="6"/>
        <v>0</v>
      </c>
      <c r="AE58" s="72">
        <f t="shared" si="21"/>
        <v>0</v>
      </c>
      <c r="AF58" s="72">
        <f t="shared" si="22"/>
        <v>0</v>
      </c>
      <c r="AG58" s="73">
        <f t="shared" si="22"/>
        <v>0</v>
      </c>
      <c r="AH58" s="621">
        <v>4</v>
      </c>
      <c r="AI58" s="234">
        <v>4</v>
      </c>
      <c r="AJ58" s="234">
        <v>4</v>
      </c>
      <c r="AK58" s="234">
        <v>4</v>
      </c>
      <c r="AL58" s="234">
        <v>4</v>
      </c>
      <c r="AM58" s="234">
        <v>4</v>
      </c>
      <c r="AN58" s="234">
        <v>1</v>
      </c>
      <c r="AO58" s="234">
        <v>1</v>
      </c>
      <c r="AP58" s="234">
        <v>1</v>
      </c>
      <c r="AQ58" s="234">
        <v>1</v>
      </c>
      <c r="AR58" s="234">
        <v>1</v>
      </c>
      <c r="AS58" s="234">
        <v>1</v>
      </c>
      <c r="AT58" s="234">
        <v>4</v>
      </c>
      <c r="AU58" s="234">
        <v>6</v>
      </c>
      <c r="AV58" s="236">
        <v>7</v>
      </c>
    </row>
    <row r="59" spans="2:48" ht="14.45">
      <c r="B59" s="622"/>
      <c r="C59" s="1" t="s">
        <v>199</v>
      </c>
      <c r="D59">
        <v>5</v>
      </c>
      <c r="E59">
        <v>6</v>
      </c>
      <c r="F59">
        <v>8</v>
      </c>
      <c r="G59">
        <v>6</v>
      </c>
      <c r="H59">
        <v>4</v>
      </c>
      <c r="I59">
        <v>2</v>
      </c>
      <c r="J59">
        <v>0</v>
      </c>
      <c r="K59">
        <v>0</v>
      </c>
      <c r="L59">
        <v>0</v>
      </c>
      <c r="M59">
        <v>0</v>
      </c>
      <c r="N59">
        <v>0</v>
      </c>
      <c r="O59">
        <v>0</v>
      </c>
      <c r="P59">
        <v>0</v>
      </c>
      <c r="Q59">
        <v>0</v>
      </c>
      <c r="R59">
        <v>0</v>
      </c>
      <c r="S59" s="620">
        <f>100</f>
        <v>100</v>
      </c>
      <c r="T59" s="72">
        <f t="shared" si="23"/>
        <v>120</v>
      </c>
      <c r="U59" s="72">
        <f t="shared" si="23"/>
        <v>160</v>
      </c>
      <c r="V59" s="72">
        <f t="shared" si="23"/>
        <v>120</v>
      </c>
      <c r="W59" s="72">
        <f t="shared" si="23"/>
        <v>80</v>
      </c>
      <c r="X59" s="72">
        <f t="shared" si="23"/>
        <v>40</v>
      </c>
      <c r="Y59" s="72">
        <f t="shared" si="23"/>
        <v>0</v>
      </c>
      <c r="Z59" s="72">
        <f t="shared" si="23"/>
        <v>0</v>
      </c>
      <c r="AA59" s="72">
        <f t="shared" si="23"/>
        <v>0</v>
      </c>
      <c r="AB59" s="72">
        <f t="shared" si="6"/>
        <v>0</v>
      </c>
      <c r="AC59" s="72">
        <f t="shared" si="6"/>
        <v>0</v>
      </c>
      <c r="AD59" s="72">
        <f t="shared" si="6"/>
        <v>0</v>
      </c>
      <c r="AE59" s="72">
        <f t="shared" si="21"/>
        <v>0</v>
      </c>
      <c r="AF59" s="72">
        <f t="shared" si="22"/>
        <v>0</v>
      </c>
      <c r="AG59" s="73">
        <f t="shared" si="22"/>
        <v>0</v>
      </c>
      <c r="AH59" s="237"/>
      <c r="AI59" s="238"/>
      <c r="AJ59" s="238"/>
      <c r="AK59" s="238"/>
      <c r="AL59" s="238"/>
      <c r="AM59" s="238"/>
      <c r="AN59" s="238"/>
      <c r="AO59" s="238"/>
      <c r="AP59" s="238"/>
      <c r="AQ59" s="238"/>
      <c r="AR59" s="238"/>
      <c r="AS59" s="238"/>
      <c r="AT59" s="238"/>
      <c r="AU59" s="238"/>
      <c r="AV59" s="239"/>
    </row>
    <row r="60" spans="2:48" ht="15" customHeight="1">
      <c r="B60" s="341" t="s">
        <v>125</v>
      </c>
      <c r="C60" s="7" t="s">
        <v>194</v>
      </c>
      <c r="D60" s="211">
        <v>1244</v>
      </c>
      <c r="E60" s="211">
        <v>1190</v>
      </c>
      <c r="F60" s="211">
        <v>1193</v>
      </c>
      <c r="G60" s="212">
        <v>1209</v>
      </c>
      <c r="H60" s="211">
        <v>1074</v>
      </c>
      <c r="I60" s="211">
        <v>1077</v>
      </c>
      <c r="J60" s="211">
        <v>1045</v>
      </c>
      <c r="K60" s="211">
        <v>996</v>
      </c>
      <c r="L60" s="211">
        <v>927</v>
      </c>
      <c r="M60" s="211">
        <v>947</v>
      </c>
      <c r="N60" s="211">
        <v>891</v>
      </c>
      <c r="O60" s="211">
        <v>883</v>
      </c>
      <c r="P60" s="212">
        <v>873</v>
      </c>
      <c r="Q60" s="212">
        <v>864</v>
      </c>
      <c r="R60" s="212">
        <v>857</v>
      </c>
      <c r="S60" s="620">
        <f>100</f>
        <v>100</v>
      </c>
      <c r="T60" s="72">
        <f t="shared" si="23"/>
        <v>95.659163987138257</v>
      </c>
      <c r="U60" s="72">
        <f t="shared" si="23"/>
        <v>95.900321543408367</v>
      </c>
      <c r="V60" s="72">
        <f t="shared" si="23"/>
        <v>97.186495176848879</v>
      </c>
      <c r="W60" s="72">
        <f t="shared" si="23"/>
        <v>86.334405144694529</v>
      </c>
      <c r="X60" s="72">
        <f t="shared" si="23"/>
        <v>86.575562700964625</v>
      </c>
      <c r="Y60" s="72">
        <f t="shared" si="23"/>
        <v>84.0032154340836</v>
      </c>
      <c r="Z60" s="72">
        <f t="shared" si="23"/>
        <v>80.064308681672031</v>
      </c>
      <c r="AA60" s="72">
        <f t="shared" si="23"/>
        <v>74.517684887459808</v>
      </c>
      <c r="AB60" s="72">
        <f t="shared" si="6"/>
        <v>76.125401929260448</v>
      </c>
      <c r="AC60" s="72">
        <f t="shared" si="6"/>
        <v>71.623794212218655</v>
      </c>
      <c r="AD60" s="72">
        <f t="shared" si="6"/>
        <v>70.980707395498399</v>
      </c>
      <c r="AE60" s="72">
        <f t="shared" si="21"/>
        <v>70.176848874598065</v>
      </c>
      <c r="AF60" s="72">
        <f t="shared" si="22"/>
        <v>69.453376205787777</v>
      </c>
      <c r="AG60" s="73">
        <f t="shared" si="22"/>
        <v>68.890675241157552</v>
      </c>
      <c r="AH60" s="621">
        <v>1</v>
      </c>
      <c r="AI60" s="234">
        <v>1</v>
      </c>
      <c r="AJ60" s="234">
        <v>1</v>
      </c>
      <c r="AK60" s="234">
        <v>4</v>
      </c>
      <c r="AL60" s="234">
        <v>1</v>
      </c>
      <c r="AM60" s="234">
        <v>1</v>
      </c>
      <c r="AN60" s="234">
        <v>1</v>
      </c>
      <c r="AO60" s="234">
        <v>1</v>
      </c>
      <c r="AP60" s="234">
        <v>1</v>
      </c>
      <c r="AQ60" s="234">
        <v>1</v>
      </c>
      <c r="AR60" s="234">
        <v>1</v>
      </c>
      <c r="AS60" s="234">
        <v>1</v>
      </c>
      <c r="AT60" s="234">
        <v>4</v>
      </c>
      <c r="AU60" s="234">
        <v>6</v>
      </c>
      <c r="AV60" s="236">
        <v>7</v>
      </c>
    </row>
    <row r="61" spans="2:48" ht="14.45">
      <c r="B61" s="622"/>
      <c r="C61" s="1" t="s">
        <v>195</v>
      </c>
      <c r="D61" s="212">
        <v>1167</v>
      </c>
      <c r="E61" s="211">
        <v>1107</v>
      </c>
      <c r="F61" s="212">
        <v>973</v>
      </c>
      <c r="G61" s="212">
        <v>1052</v>
      </c>
      <c r="H61" s="212">
        <v>1105</v>
      </c>
      <c r="I61" s="212">
        <v>844</v>
      </c>
      <c r="J61" s="210">
        <v>867</v>
      </c>
      <c r="K61" s="211">
        <v>905</v>
      </c>
      <c r="L61" s="211">
        <v>876</v>
      </c>
      <c r="M61" s="211">
        <v>889</v>
      </c>
      <c r="N61" s="211">
        <v>932</v>
      </c>
      <c r="O61" s="211">
        <v>842</v>
      </c>
      <c r="P61" s="212">
        <v>837</v>
      </c>
      <c r="Q61" s="212">
        <v>828</v>
      </c>
      <c r="R61" s="212">
        <v>820</v>
      </c>
      <c r="S61" s="620">
        <f>100</f>
        <v>100</v>
      </c>
      <c r="T61" s="72">
        <f t="shared" si="23"/>
        <v>94.858611825192796</v>
      </c>
      <c r="U61" s="72">
        <f t="shared" si="23"/>
        <v>83.376178234790061</v>
      </c>
      <c r="V61" s="72">
        <f t="shared" si="23"/>
        <v>90.145672664952869</v>
      </c>
      <c r="W61" s="72">
        <f t="shared" si="23"/>
        <v>94.687232219365896</v>
      </c>
      <c r="X61" s="72">
        <f t="shared" si="23"/>
        <v>72.322193658954589</v>
      </c>
      <c r="Y61" s="72">
        <f t="shared" si="23"/>
        <v>74.293059125964007</v>
      </c>
      <c r="Z61" s="72">
        <f t="shared" si="23"/>
        <v>77.549271636675229</v>
      </c>
      <c r="AA61" s="72">
        <f t="shared" si="23"/>
        <v>75.064267352185084</v>
      </c>
      <c r="AB61" s="72">
        <f t="shared" si="6"/>
        <v>76.178234790059989</v>
      </c>
      <c r="AC61" s="72">
        <f t="shared" si="6"/>
        <v>79.862896315338475</v>
      </c>
      <c r="AD61" s="72">
        <f t="shared" si="6"/>
        <v>72.150814053127675</v>
      </c>
      <c r="AE61" s="72">
        <f t="shared" ref="AE61:AE64" si="24">P61*100/$D61</f>
        <v>71.722365038560412</v>
      </c>
      <c r="AF61" s="72">
        <f t="shared" ref="AF61:AG64" si="25">Q61*100/$D61</f>
        <v>70.951156812339335</v>
      </c>
      <c r="AG61" s="73">
        <f t="shared" si="25"/>
        <v>70.265638389031707</v>
      </c>
      <c r="AH61" s="621">
        <v>4</v>
      </c>
      <c r="AI61" s="234">
        <v>1</v>
      </c>
      <c r="AJ61" s="234">
        <v>4</v>
      </c>
      <c r="AK61" s="234">
        <v>4</v>
      </c>
      <c r="AL61" s="234">
        <v>4</v>
      </c>
      <c r="AM61" s="234">
        <v>4</v>
      </c>
      <c r="AN61" s="234">
        <v>2</v>
      </c>
      <c r="AO61" s="234">
        <v>1</v>
      </c>
      <c r="AP61" s="234">
        <v>1</v>
      </c>
      <c r="AQ61" s="234">
        <v>1</v>
      </c>
      <c r="AR61" s="234">
        <v>1</v>
      </c>
      <c r="AS61" s="234">
        <v>1</v>
      </c>
      <c r="AT61" s="234">
        <v>4</v>
      </c>
      <c r="AU61" s="234">
        <v>6</v>
      </c>
      <c r="AV61" s="236">
        <v>7</v>
      </c>
    </row>
    <row r="62" spans="2:48" ht="14.45">
      <c r="B62" s="622"/>
      <c r="C62" s="1" t="s">
        <v>196</v>
      </c>
      <c r="D62" s="211">
        <v>1598</v>
      </c>
      <c r="E62" s="212">
        <v>1456</v>
      </c>
      <c r="F62" s="211">
        <v>1319</v>
      </c>
      <c r="G62" s="211">
        <v>979</v>
      </c>
      <c r="H62" s="211">
        <v>719</v>
      </c>
      <c r="I62" s="212">
        <v>748</v>
      </c>
      <c r="J62" s="211">
        <v>741</v>
      </c>
      <c r="K62" s="211">
        <v>751</v>
      </c>
      <c r="L62" s="211">
        <v>856</v>
      </c>
      <c r="M62" s="211">
        <v>845</v>
      </c>
      <c r="N62" s="211">
        <v>809</v>
      </c>
      <c r="O62" s="211">
        <v>863</v>
      </c>
      <c r="P62" s="212">
        <v>849</v>
      </c>
      <c r="Q62" s="212">
        <v>837</v>
      </c>
      <c r="R62" s="212">
        <v>824</v>
      </c>
      <c r="S62" s="620">
        <f>100</f>
        <v>100</v>
      </c>
      <c r="T62" s="72">
        <f t="shared" si="23"/>
        <v>91.11389236545682</v>
      </c>
      <c r="U62" s="72">
        <f t="shared" si="23"/>
        <v>82.540675844806003</v>
      </c>
      <c r="V62" s="72">
        <f t="shared" si="23"/>
        <v>61.264080100125156</v>
      </c>
      <c r="W62" s="72">
        <f t="shared" si="23"/>
        <v>44.993742177722154</v>
      </c>
      <c r="X62" s="72">
        <f t="shared" si="23"/>
        <v>46.808510638297875</v>
      </c>
      <c r="Y62" s="72">
        <f t="shared" si="23"/>
        <v>46.370463078848559</v>
      </c>
      <c r="Z62" s="72">
        <f t="shared" si="23"/>
        <v>46.996245306633291</v>
      </c>
      <c r="AA62" s="72">
        <f t="shared" si="23"/>
        <v>53.566958698372964</v>
      </c>
      <c r="AB62" s="72">
        <f t="shared" si="6"/>
        <v>52.878598247809762</v>
      </c>
      <c r="AC62" s="72">
        <f t="shared" si="6"/>
        <v>50.625782227784732</v>
      </c>
      <c r="AD62" s="72">
        <f t="shared" si="6"/>
        <v>54.005006257822281</v>
      </c>
      <c r="AE62" s="72">
        <f t="shared" si="24"/>
        <v>53.128911138923655</v>
      </c>
      <c r="AF62" s="72">
        <f t="shared" si="25"/>
        <v>52.377972465581976</v>
      </c>
      <c r="AG62" s="73">
        <f t="shared" si="25"/>
        <v>51.564455569461828</v>
      </c>
      <c r="AH62" s="621">
        <v>1</v>
      </c>
      <c r="AI62" s="234">
        <v>4</v>
      </c>
      <c r="AJ62" s="234">
        <v>1</v>
      </c>
      <c r="AK62" s="234">
        <v>1</v>
      </c>
      <c r="AL62" s="234">
        <v>1</v>
      </c>
      <c r="AM62" s="234">
        <v>4</v>
      </c>
      <c r="AN62" s="234">
        <v>1</v>
      </c>
      <c r="AO62" s="234">
        <v>1</v>
      </c>
      <c r="AP62" s="234">
        <v>1</v>
      </c>
      <c r="AQ62" s="234">
        <v>1</v>
      </c>
      <c r="AR62" s="234">
        <v>1</v>
      </c>
      <c r="AS62" s="234">
        <v>1</v>
      </c>
      <c r="AT62" s="234">
        <v>4</v>
      </c>
      <c r="AU62" s="234">
        <v>6</v>
      </c>
      <c r="AV62" s="236">
        <v>7</v>
      </c>
    </row>
    <row r="63" spans="2:48" ht="14.45">
      <c r="B63" s="622"/>
      <c r="C63" s="1" t="s">
        <v>197</v>
      </c>
      <c r="D63" s="212">
        <v>1100</v>
      </c>
      <c r="E63" s="212">
        <v>945</v>
      </c>
      <c r="F63" s="212">
        <v>811</v>
      </c>
      <c r="G63" s="212">
        <v>902</v>
      </c>
      <c r="H63" s="212">
        <v>902</v>
      </c>
      <c r="I63" s="212">
        <v>1053</v>
      </c>
      <c r="J63" s="212">
        <v>848</v>
      </c>
      <c r="K63" s="211">
        <v>0</v>
      </c>
      <c r="L63" s="211">
        <v>0</v>
      </c>
      <c r="M63" s="211">
        <v>0</v>
      </c>
      <c r="N63" s="211">
        <v>0</v>
      </c>
      <c r="O63" s="211">
        <v>0</v>
      </c>
      <c r="P63" s="212">
        <v>0</v>
      </c>
      <c r="Q63" s="212">
        <v>0</v>
      </c>
      <c r="R63" s="212">
        <v>0</v>
      </c>
      <c r="S63" s="620">
        <f>100</f>
        <v>100</v>
      </c>
      <c r="T63" s="72">
        <f t="shared" si="23"/>
        <v>85.909090909090907</v>
      </c>
      <c r="U63" s="72">
        <f t="shared" si="23"/>
        <v>73.727272727272734</v>
      </c>
      <c r="V63" s="72">
        <f t="shared" si="23"/>
        <v>82</v>
      </c>
      <c r="W63" s="72">
        <f t="shared" si="23"/>
        <v>82</v>
      </c>
      <c r="X63" s="72">
        <f t="shared" si="23"/>
        <v>95.727272727272734</v>
      </c>
      <c r="Y63" s="72">
        <f t="shared" si="23"/>
        <v>77.090909090909093</v>
      </c>
      <c r="Z63" s="72">
        <f t="shared" si="23"/>
        <v>0</v>
      </c>
      <c r="AA63" s="72">
        <f t="shared" si="23"/>
        <v>0</v>
      </c>
      <c r="AB63" s="72">
        <f t="shared" si="6"/>
        <v>0</v>
      </c>
      <c r="AC63" s="72">
        <f t="shared" si="6"/>
        <v>0</v>
      </c>
      <c r="AD63" s="72">
        <f t="shared" si="6"/>
        <v>0</v>
      </c>
      <c r="AE63" s="72">
        <f t="shared" si="24"/>
        <v>0</v>
      </c>
      <c r="AF63" s="72">
        <f t="shared" si="25"/>
        <v>0</v>
      </c>
      <c r="AG63" s="73">
        <f t="shared" si="25"/>
        <v>0</v>
      </c>
      <c r="AH63" s="621">
        <v>4</v>
      </c>
      <c r="AI63" s="234">
        <v>4</v>
      </c>
      <c r="AJ63" s="234">
        <v>4</v>
      </c>
      <c r="AK63" s="234">
        <v>4</v>
      </c>
      <c r="AL63" s="234">
        <v>4</v>
      </c>
      <c r="AM63" s="234">
        <v>4</v>
      </c>
      <c r="AN63" s="234">
        <v>4</v>
      </c>
      <c r="AO63" s="234">
        <v>1</v>
      </c>
      <c r="AP63" s="234">
        <v>1</v>
      </c>
      <c r="AQ63" s="234">
        <v>1</v>
      </c>
      <c r="AR63" s="234">
        <v>1</v>
      </c>
      <c r="AS63" s="234">
        <v>1</v>
      </c>
      <c r="AT63" s="234">
        <v>4</v>
      </c>
      <c r="AU63" s="234">
        <v>6</v>
      </c>
      <c r="AV63" s="236">
        <v>7</v>
      </c>
    </row>
    <row r="64" spans="2:48" ht="14.45">
      <c r="B64" s="622"/>
      <c r="C64" s="1" t="s">
        <v>198</v>
      </c>
      <c r="D64" s="211">
        <v>5109</v>
      </c>
      <c r="E64" s="211">
        <v>4698</v>
      </c>
      <c r="F64" s="211">
        <v>4296</v>
      </c>
      <c r="G64" s="211">
        <v>4142</v>
      </c>
      <c r="H64" s="211">
        <v>3800</v>
      </c>
      <c r="I64" s="211">
        <v>3722</v>
      </c>
      <c r="J64" s="211">
        <v>3501</v>
      </c>
      <c r="K64" s="211">
        <v>2652</v>
      </c>
      <c r="L64" s="211">
        <v>2659</v>
      </c>
      <c r="M64" s="211">
        <v>2681</v>
      </c>
      <c r="N64" s="211">
        <v>2632</v>
      </c>
      <c r="O64" s="211">
        <v>2588</v>
      </c>
      <c r="P64" s="212">
        <v>2559</v>
      </c>
      <c r="Q64" s="212">
        <v>2529</v>
      </c>
      <c r="R64" s="212">
        <v>2501</v>
      </c>
      <c r="S64" s="620">
        <f>100</f>
        <v>100</v>
      </c>
      <c r="T64" s="72">
        <f t="shared" si="23"/>
        <v>91.955372871403412</v>
      </c>
      <c r="U64" s="72">
        <f t="shared" si="23"/>
        <v>84.086905460951257</v>
      </c>
      <c r="V64" s="72">
        <f t="shared" si="23"/>
        <v>81.072616950479542</v>
      </c>
      <c r="W64" s="72">
        <f t="shared" si="23"/>
        <v>74.378547660990407</v>
      </c>
      <c r="X64" s="72">
        <f t="shared" si="23"/>
        <v>72.851830103738507</v>
      </c>
      <c r="Y64" s="72">
        <f t="shared" si="23"/>
        <v>68.526130358191423</v>
      </c>
      <c r="Z64" s="72">
        <f t="shared" si="23"/>
        <v>51.908396946564885</v>
      </c>
      <c r="AA64" s="72">
        <f t="shared" si="23"/>
        <v>52.045410060677234</v>
      </c>
      <c r="AB64" s="72">
        <f t="shared" si="6"/>
        <v>52.476022705030338</v>
      </c>
      <c r="AC64" s="72">
        <f t="shared" si="6"/>
        <v>51.516930906243886</v>
      </c>
      <c r="AD64" s="72">
        <f t="shared" si="6"/>
        <v>50.655705617537677</v>
      </c>
      <c r="AE64" s="72">
        <f t="shared" si="24"/>
        <v>50.088079859072224</v>
      </c>
      <c r="AF64" s="72">
        <f t="shared" si="25"/>
        <v>49.500880798590721</v>
      </c>
      <c r="AG64" s="73">
        <f t="shared" si="25"/>
        <v>48.952828342141316</v>
      </c>
      <c r="AH64" s="621">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40"/>
      <c r="C65" s="8" t="s">
        <v>199</v>
      </c>
      <c r="D65">
        <v>4009</v>
      </c>
      <c r="E65">
        <v>3753</v>
      </c>
      <c r="F65">
        <v>3485</v>
      </c>
      <c r="G65">
        <v>3240</v>
      </c>
      <c r="H65">
        <v>2898</v>
      </c>
      <c r="I65">
        <v>2669</v>
      </c>
      <c r="J65">
        <v>2653</v>
      </c>
      <c r="K65">
        <v>2652</v>
      </c>
      <c r="L65">
        <v>2659</v>
      </c>
      <c r="M65">
        <v>2681</v>
      </c>
      <c r="N65">
        <v>2632</v>
      </c>
      <c r="O65">
        <v>2588</v>
      </c>
      <c r="P65">
        <v>2559</v>
      </c>
      <c r="Q65">
        <v>2529</v>
      </c>
      <c r="R65">
        <v>2501</v>
      </c>
      <c r="S65" s="620">
        <f>100</f>
        <v>100</v>
      </c>
      <c r="T65" s="72">
        <f t="shared" si="23"/>
        <v>93.61436767273635</v>
      </c>
      <c r="U65" s="72">
        <f t="shared" si="23"/>
        <v>86.929408830132203</v>
      </c>
      <c r="V65" s="72">
        <f t="shared" si="23"/>
        <v>80.81815914193065</v>
      </c>
      <c r="W65" s="72">
        <f t="shared" si="23"/>
        <v>72.287353454726869</v>
      </c>
      <c r="X65" s="72">
        <f t="shared" si="23"/>
        <v>66.575205786979296</v>
      </c>
      <c r="Y65" s="72">
        <f t="shared" si="23"/>
        <v>66.176103766525316</v>
      </c>
      <c r="Z65" s="72">
        <f t="shared" si="23"/>
        <v>66.151159890246944</v>
      </c>
      <c r="AA65" s="72">
        <f t="shared" si="23"/>
        <v>66.325767024195557</v>
      </c>
      <c r="AB65" s="72">
        <f t="shared" si="6"/>
        <v>66.874532302319778</v>
      </c>
      <c r="AC65" s="72">
        <f t="shared" si="6"/>
        <v>65.652282364679465</v>
      </c>
      <c r="AD65" s="72">
        <f t="shared" si="6"/>
        <v>64.554751808431035</v>
      </c>
      <c r="AE65" s="72">
        <f t="shared" ref="AE65:AE68" si="26">P65*100/$D65</f>
        <v>63.831379396358194</v>
      </c>
      <c r="AF65" s="72">
        <f t="shared" ref="AF65:AG68" si="27">Q65*100/$D65</f>
        <v>63.083063108006982</v>
      </c>
      <c r="AG65" s="73">
        <f t="shared" si="27"/>
        <v>62.384634572212519</v>
      </c>
      <c r="AH65" s="237"/>
      <c r="AI65" s="238"/>
      <c r="AJ65" s="238"/>
      <c r="AK65" s="238"/>
      <c r="AL65" s="238"/>
      <c r="AM65" s="238"/>
      <c r="AN65" s="238"/>
      <c r="AO65" s="238"/>
      <c r="AP65" s="238"/>
      <c r="AQ65" s="238"/>
      <c r="AR65" s="238"/>
      <c r="AS65" s="238"/>
      <c r="AT65" s="238"/>
      <c r="AU65" s="238"/>
      <c r="AV65" s="239"/>
    </row>
    <row r="66" spans="2:48" ht="15" customHeight="1">
      <c r="B66" s="622" t="s">
        <v>126</v>
      </c>
      <c r="C66" s="1" t="s">
        <v>194</v>
      </c>
      <c r="D66" s="211">
        <v>1490</v>
      </c>
      <c r="E66" s="211">
        <v>1315</v>
      </c>
      <c r="F66" s="211">
        <v>1290</v>
      </c>
      <c r="G66" s="211">
        <v>1268</v>
      </c>
      <c r="H66" s="211">
        <v>1231</v>
      </c>
      <c r="I66" s="211">
        <v>1160</v>
      </c>
      <c r="J66" s="211">
        <v>1126</v>
      </c>
      <c r="K66" s="211">
        <v>1062</v>
      </c>
      <c r="L66" s="211">
        <v>1049</v>
      </c>
      <c r="M66" s="211">
        <v>983</v>
      </c>
      <c r="N66" s="211">
        <v>964</v>
      </c>
      <c r="O66" s="210">
        <v>914</v>
      </c>
      <c r="P66" s="212">
        <v>904</v>
      </c>
      <c r="Q66" s="212">
        <v>895</v>
      </c>
      <c r="R66" s="212">
        <v>888</v>
      </c>
      <c r="S66" s="620">
        <f>100</f>
        <v>100</v>
      </c>
      <c r="T66" s="72">
        <f t="shared" si="23"/>
        <v>88.255033557046985</v>
      </c>
      <c r="U66" s="72">
        <f t="shared" si="23"/>
        <v>86.577181208053688</v>
      </c>
      <c r="V66" s="72">
        <f t="shared" si="23"/>
        <v>85.100671140939596</v>
      </c>
      <c r="W66" s="72">
        <f t="shared" si="23"/>
        <v>82.617449664429529</v>
      </c>
      <c r="X66" s="72">
        <f t="shared" si="23"/>
        <v>77.852348993288587</v>
      </c>
      <c r="Y66" s="72">
        <f t="shared" si="23"/>
        <v>75.570469798657712</v>
      </c>
      <c r="Z66" s="72">
        <f t="shared" si="23"/>
        <v>71.275167785234899</v>
      </c>
      <c r="AA66" s="72">
        <f t="shared" si="23"/>
        <v>70.402684563758385</v>
      </c>
      <c r="AB66" s="72">
        <f t="shared" si="6"/>
        <v>65.973154362416111</v>
      </c>
      <c r="AC66" s="72">
        <f t="shared" si="6"/>
        <v>64.697986577181211</v>
      </c>
      <c r="AD66" s="72">
        <f t="shared" si="6"/>
        <v>61.34228187919463</v>
      </c>
      <c r="AE66" s="72">
        <f t="shared" si="26"/>
        <v>60.671140939597315</v>
      </c>
      <c r="AF66" s="72">
        <f t="shared" si="27"/>
        <v>60.067114093959731</v>
      </c>
      <c r="AG66" s="73">
        <f t="shared" si="27"/>
        <v>59.597315436241608</v>
      </c>
      <c r="AH66" s="621">
        <v>1</v>
      </c>
      <c r="AI66" s="234">
        <v>1</v>
      </c>
      <c r="AJ66" s="234">
        <v>1</v>
      </c>
      <c r="AK66" s="234">
        <v>1</v>
      </c>
      <c r="AL66" s="234">
        <v>1</v>
      </c>
      <c r="AM66" s="234">
        <v>1</v>
      </c>
      <c r="AN66" s="234">
        <v>1</v>
      </c>
      <c r="AO66" s="234">
        <v>1</v>
      </c>
      <c r="AP66" s="234">
        <v>1</v>
      </c>
      <c r="AQ66" s="234">
        <v>1</v>
      </c>
      <c r="AR66" s="234">
        <v>1</v>
      </c>
      <c r="AS66" s="234">
        <v>2</v>
      </c>
      <c r="AT66" s="234">
        <v>4</v>
      </c>
      <c r="AU66" s="234">
        <v>6</v>
      </c>
      <c r="AV66" s="236">
        <v>7</v>
      </c>
    </row>
    <row r="67" spans="2:48" ht="14.45">
      <c r="B67" s="622"/>
      <c r="C67" s="1" t="s">
        <v>195</v>
      </c>
      <c r="D67" s="212">
        <v>1026</v>
      </c>
      <c r="E67" s="212">
        <v>1135</v>
      </c>
      <c r="F67" s="212">
        <v>998</v>
      </c>
      <c r="G67" s="212">
        <v>906</v>
      </c>
      <c r="H67" s="212">
        <v>909</v>
      </c>
      <c r="I67" s="211">
        <v>877</v>
      </c>
      <c r="J67" s="211">
        <v>871</v>
      </c>
      <c r="K67" s="211">
        <v>750</v>
      </c>
      <c r="L67" s="211">
        <v>738</v>
      </c>
      <c r="M67" s="212">
        <v>812</v>
      </c>
      <c r="N67" s="212">
        <v>703</v>
      </c>
      <c r="O67" s="210">
        <v>673</v>
      </c>
      <c r="P67" s="212">
        <v>669</v>
      </c>
      <c r="Q67" s="212">
        <v>662</v>
      </c>
      <c r="R67" s="212">
        <v>655</v>
      </c>
      <c r="S67" s="620">
        <f>100</f>
        <v>100</v>
      </c>
      <c r="T67" s="72">
        <f t="shared" si="23"/>
        <v>110.62378167641326</v>
      </c>
      <c r="U67" s="72">
        <f t="shared" si="23"/>
        <v>97.270955165692001</v>
      </c>
      <c r="V67" s="72">
        <f t="shared" si="23"/>
        <v>88.304093567251456</v>
      </c>
      <c r="W67" s="72">
        <f t="shared" si="23"/>
        <v>88.596491228070178</v>
      </c>
      <c r="X67" s="72">
        <f t="shared" si="23"/>
        <v>85.477582846003898</v>
      </c>
      <c r="Y67" s="72">
        <f t="shared" si="23"/>
        <v>84.892787524366469</v>
      </c>
      <c r="Z67" s="72">
        <f t="shared" si="23"/>
        <v>73.099415204678365</v>
      </c>
      <c r="AA67" s="72">
        <f t="shared" si="23"/>
        <v>71.929824561403507</v>
      </c>
      <c r="AB67" s="72">
        <f t="shared" si="6"/>
        <v>79.142300194931778</v>
      </c>
      <c r="AC67" s="72">
        <f t="shared" si="6"/>
        <v>68.518518518518519</v>
      </c>
      <c r="AD67" s="72">
        <f t="shared" si="6"/>
        <v>65.594541910331387</v>
      </c>
      <c r="AE67" s="72">
        <f t="shared" si="26"/>
        <v>65.204678362573105</v>
      </c>
      <c r="AF67" s="72">
        <f t="shared" si="27"/>
        <v>64.522417153996102</v>
      </c>
      <c r="AG67" s="73">
        <f t="shared" si="27"/>
        <v>63.840155945419106</v>
      </c>
      <c r="AH67" s="621">
        <v>4</v>
      </c>
      <c r="AI67" s="234">
        <v>4</v>
      </c>
      <c r="AJ67" s="234">
        <v>4</v>
      </c>
      <c r="AK67" s="234">
        <v>4</v>
      </c>
      <c r="AL67" s="234">
        <v>4</v>
      </c>
      <c r="AM67" s="234">
        <v>1</v>
      </c>
      <c r="AN67" s="234">
        <v>1</v>
      </c>
      <c r="AO67" s="234">
        <v>1</v>
      </c>
      <c r="AP67" s="234">
        <v>1</v>
      </c>
      <c r="AQ67" s="234">
        <v>4</v>
      </c>
      <c r="AR67" s="234">
        <v>4</v>
      </c>
      <c r="AS67" s="234">
        <v>2</v>
      </c>
      <c r="AT67" s="234">
        <v>4</v>
      </c>
      <c r="AU67" s="234">
        <v>6</v>
      </c>
      <c r="AV67" s="236">
        <v>7</v>
      </c>
    </row>
    <row r="68" spans="2:48" ht="14.45">
      <c r="B68" s="622"/>
      <c r="C68" s="1" t="s">
        <v>196</v>
      </c>
      <c r="D68" s="211">
        <v>850</v>
      </c>
      <c r="E68" s="212">
        <v>714</v>
      </c>
      <c r="F68" s="211">
        <v>411</v>
      </c>
      <c r="G68" s="211">
        <v>405</v>
      </c>
      <c r="H68" s="211">
        <v>475</v>
      </c>
      <c r="I68" s="211">
        <v>416</v>
      </c>
      <c r="J68" s="211">
        <v>432</v>
      </c>
      <c r="K68" s="211">
        <v>330</v>
      </c>
      <c r="L68" s="211">
        <v>402</v>
      </c>
      <c r="M68" s="212">
        <v>644</v>
      </c>
      <c r="N68" s="211">
        <v>612</v>
      </c>
      <c r="O68" s="211">
        <v>581</v>
      </c>
      <c r="P68" s="212">
        <v>572</v>
      </c>
      <c r="Q68" s="212">
        <v>564</v>
      </c>
      <c r="R68" s="212">
        <v>555</v>
      </c>
      <c r="S68" s="620">
        <f>100</f>
        <v>100</v>
      </c>
      <c r="T68" s="72">
        <f t="shared" si="23"/>
        <v>84</v>
      </c>
      <c r="U68" s="72">
        <f t="shared" si="23"/>
        <v>48.352941176470587</v>
      </c>
      <c r="V68" s="72">
        <f t="shared" si="23"/>
        <v>47.647058823529413</v>
      </c>
      <c r="W68" s="72">
        <f t="shared" si="23"/>
        <v>55.882352941176471</v>
      </c>
      <c r="X68" s="72">
        <f t="shared" si="23"/>
        <v>48.941176470588232</v>
      </c>
      <c r="Y68" s="72">
        <f t="shared" si="23"/>
        <v>50.823529411764703</v>
      </c>
      <c r="Z68" s="72">
        <f t="shared" si="23"/>
        <v>38.823529411764703</v>
      </c>
      <c r="AA68" s="72">
        <f t="shared" si="23"/>
        <v>47.294117647058826</v>
      </c>
      <c r="AB68" s="72">
        <f t="shared" si="6"/>
        <v>75.764705882352942</v>
      </c>
      <c r="AC68" s="72">
        <f t="shared" si="6"/>
        <v>72</v>
      </c>
      <c r="AD68" s="72">
        <f t="shared" si="6"/>
        <v>68.352941176470594</v>
      </c>
      <c r="AE68" s="72">
        <f t="shared" si="26"/>
        <v>67.294117647058826</v>
      </c>
      <c r="AF68" s="72">
        <f t="shared" si="27"/>
        <v>66.352941176470594</v>
      </c>
      <c r="AG68" s="73">
        <f t="shared" si="27"/>
        <v>65.294117647058826</v>
      </c>
      <c r="AH68" s="621">
        <v>1</v>
      </c>
      <c r="AI68" s="234">
        <v>4</v>
      </c>
      <c r="AJ68" s="234">
        <v>1</v>
      </c>
      <c r="AK68" s="234">
        <v>1</v>
      </c>
      <c r="AL68" s="234">
        <v>1</v>
      </c>
      <c r="AM68" s="234">
        <v>1</v>
      </c>
      <c r="AN68" s="234">
        <v>1</v>
      </c>
      <c r="AO68" s="234">
        <v>1</v>
      </c>
      <c r="AP68" s="234">
        <v>1</v>
      </c>
      <c r="AQ68" s="234">
        <v>4</v>
      </c>
      <c r="AR68" s="234">
        <v>1</v>
      </c>
      <c r="AS68" s="234">
        <v>1</v>
      </c>
      <c r="AT68" s="234">
        <v>4</v>
      </c>
      <c r="AU68" s="234">
        <v>6</v>
      </c>
      <c r="AV68" s="236">
        <v>7</v>
      </c>
    </row>
    <row r="69" spans="2:48" ht="14.45">
      <c r="B69" s="622"/>
      <c r="C69" s="1" t="s">
        <v>197</v>
      </c>
      <c r="D69" s="212">
        <v>1256</v>
      </c>
      <c r="E69" s="212">
        <v>505</v>
      </c>
      <c r="F69" s="212">
        <v>473</v>
      </c>
      <c r="G69" s="212">
        <v>460</v>
      </c>
      <c r="H69" s="212">
        <v>473</v>
      </c>
      <c r="I69" s="211">
        <v>1794</v>
      </c>
      <c r="J69" s="211">
        <v>1648</v>
      </c>
      <c r="K69" s="211">
        <v>1589</v>
      </c>
      <c r="L69" s="212">
        <v>1169</v>
      </c>
      <c r="M69" s="212">
        <v>1051</v>
      </c>
      <c r="N69" s="212">
        <v>1124</v>
      </c>
      <c r="O69" s="210">
        <v>1171</v>
      </c>
      <c r="P69" s="212">
        <v>1168</v>
      </c>
      <c r="Q69" s="212">
        <v>1180</v>
      </c>
      <c r="R69" s="212">
        <v>1179</v>
      </c>
      <c r="S69" s="620">
        <f>100</f>
        <v>100</v>
      </c>
      <c r="T69" s="72">
        <f t="shared" si="23"/>
        <v>40.20700636942675</v>
      </c>
      <c r="U69" s="72">
        <f t="shared" si="23"/>
        <v>37.659235668789812</v>
      </c>
      <c r="V69" s="72">
        <f t="shared" si="23"/>
        <v>36.624203821656053</v>
      </c>
      <c r="W69" s="72">
        <f t="shared" si="23"/>
        <v>37.659235668789812</v>
      </c>
      <c r="X69" s="72">
        <f t="shared" si="23"/>
        <v>142.83439490445861</v>
      </c>
      <c r="Y69" s="72">
        <f t="shared" si="23"/>
        <v>131.21019108280254</v>
      </c>
      <c r="Z69" s="72">
        <f t="shared" si="23"/>
        <v>126.51273885350318</v>
      </c>
      <c r="AA69" s="72">
        <f t="shared" si="23"/>
        <v>93.073248407643305</v>
      </c>
      <c r="AB69" s="72">
        <f t="shared" si="6"/>
        <v>83.678343949044589</v>
      </c>
      <c r="AC69" s="72">
        <f t="shared" si="6"/>
        <v>89.490445859872608</v>
      </c>
      <c r="AD69" s="72">
        <f t="shared" si="6"/>
        <v>93.232484076433124</v>
      </c>
      <c r="AE69" s="72">
        <f t="shared" ref="AE69:AE72" si="28">P69*100/$D69</f>
        <v>92.99363057324841</v>
      </c>
      <c r="AF69" s="72">
        <f t="shared" ref="AF69:AG72" si="29">Q69*100/$D69</f>
        <v>93.949044585987266</v>
      </c>
      <c r="AG69" s="73">
        <f t="shared" si="29"/>
        <v>93.869426751592357</v>
      </c>
      <c r="AH69" s="621">
        <v>4</v>
      </c>
      <c r="AI69" s="234">
        <v>4</v>
      </c>
      <c r="AJ69" s="234">
        <v>4</v>
      </c>
      <c r="AK69" s="234">
        <v>4</v>
      </c>
      <c r="AL69" s="234">
        <v>4</v>
      </c>
      <c r="AM69" s="234">
        <v>1</v>
      </c>
      <c r="AN69" s="234">
        <v>1</v>
      </c>
      <c r="AO69" s="234">
        <v>1</v>
      </c>
      <c r="AP69" s="234">
        <v>4</v>
      </c>
      <c r="AQ69" s="234">
        <v>4</v>
      </c>
      <c r="AR69" s="234">
        <v>4</v>
      </c>
      <c r="AS69" s="234">
        <v>2</v>
      </c>
      <c r="AT69" s="234">
        <v>4</v>
      </c>
      <c r="AU69" s="234">
        <v>6</v>
      </c>
      <c r="AV69" s="236">
        <v>7</v>
      </c>
    </row>
    <row r="70" spans="2:48" ht="14.45">
      <c r="B70" s="622"/>
      <c r="C70" s="1" t="s">
        <v>198</v>
      </c>
      <c r="D70" s="211">
        <v>4622</v>
      </c>
      <c r="E70" s="211">
        <v>3669</v>
      </c>
      <c r="F70" s="211">
        <v>3172</v>
      </c>
      <c r="G70" s="211">
        <v>3039</v>
      </c>
      <c r="H70" s="211">
        <v>3088</v>
      </c>
      <c r="I70" s="211">
        <v>4247</v>
      </c>
      <c r="J70" s="211">
        <v>4077</v>
      </c>
      <c r="K70" s="211">
        <v>3731</v>
      </c>
      <c r="L70" s="212">
        <v>3358</v>
      </c>
      <c r="M70" s="211">
        <v>3490</v>
      </c>
      <c r="N70" s="210">
        <v>3403</v>
      </c>
      <c r="O70" s="211">
        <v>3339</v>
      </c>
      <c r="P70" s="212">
        <v>3313</v>
      </c>
      <c r="Q70" s="212">
        <v>3301</v>
      </c>
      <c r="R70" s="212">
        <v>3277</v>
      </c>
      <c r="S70" s="620">
        <f>100</f>
        <v>100</v>
      </c>
      <c r="T70" s="72">
        <f t="shared" si="23"/>
        <v>79.381220250973598</v>
      </c>
      <c r="U70" s="72">
        <f t="shared" si="23"/>
        <v>68.628299437472961</v>
      </c>
      <c r="V70" s="72">
        <f t="shared" si="23"/>
        <v>65.75075724794462</v>
      </c>
      <c r="W70" s="72">
        <f t="shared" si="23"/>
        <v>66.810904370402426</v>
      </c>
      <c r="X70" s="72">
        <f t="shared" si="23"/>
        <v>91.886629164863692</v>
      </c>
      <c r="Y70" s="72">
        <f t="shared" si="23"/>
        <v>88.208567719601902</v>
      </c>
      <c r="Z70" s="72">
        <f t="shared" si="23"/>
        <v>80.722630895716136</v>
      </c>
      <c r="AA70" s="72">
        <f t="shared" si="23"/>
        <v>72.652531371700562</v>
      </c>
      <c r="AB70" s="72">
        <f t="shared" si="6"/>
        <v>75.508437905668544</v>
      </c>
      <c r="AC70" s="72">
        <f t="shared" si="6"/>
        <v>73.626135871916915</v>
      </c>
      <c r="AD70" s="72">
        <f t="shared" si="6"/>
        <v>72.241453916053658</v>
      </c>
      <c r="AE70" s="72">
        <f t="shared" si="28"/>
        <v>71.678926871484208</v>
      </c>
      <c r="AF70" s="72">
        <f t="shared" si="29"/>
        <v>71.41929900475985</v>
      </c>
      <c r="AG70" s="73">
        <f t="shared" si="29"/>
        <v>70.900043271311119</v>
      </c>
      <c r="AH70" s="621">
        <v>1</v>
      </c>
      <c r="AI70" s="234">
        <v>1</v>
      </c>
      <c r="AJ70" s="234">
        <v>1</v>
      </c>
      <c r="AK70" s="234">
        <v>1</v>
      </c>
      <c r="AL70" s="234">
        <v>1</v>
      </c>
      <c r="AM70" s="234">
        <v>1</v>
      </c>
      <c r="AN70" s="234">
        <v>1</v>
      </c>
      <c r="AO70" s="234">
        <v>1</v>
      </c>
      <c r="AP70" s="234">
        <v>4</v>
      </c>
      <c r="AQ70" s="234">
        <v>1</v>
      </c>
      <c r="AR70" s="234">
        <v>2</v>
      </c>
      <c r="AS70" s="234">
        <v>1</v>
      </c>
      <c r="AT70" s="234">
        <v>4</v>
      </c>
      <c r="AU70" s="234">
        <v>6</v>
      </c>
      <c r="AV70" s="236">
        <v>7</v>
      </c>
    </row>
    <row r="71" spans="2:48" ht="14.45">
      <c r="B71" s="622"/>
      <c r="C71" s="1" t="s">
        <v>199</v>
      </c>
      <c r="D71">
        <v>3366</v>
      </c>
      <c r="E71">
        <v>3164</v>
      </c>
      <c r="F71">
        <v>2699</v>
      </c>
      <c r="G71">
        <v>2579</v>
      </c>
      <c r="H71">
        <v>2615</v>
      </c>
      <c r="I71">
        <v>2453</v>
      </c>
      <c r="J71">
        <v>2429</v>
      </c>
      <c r="K71">
        <v>2142</v>
      </c>
      <c r="L71">
        <v>2189</v>
      </c>
      <c r="M71">
        <v>2439</v>
      </c>
      <c r="N71">
        <v>2279</v>
      </c>
      <c r="O71">
        <v>2168</v>
      </c>
      <c r="P71">
        <v>2145</v>
      </c>
      <c r="Q71">
        <v>2121</v>
      </c>
      <c r="R71">
        <v>2098</v>
      </c>
      <c r="S71" s="620">
        <f>100</f>
        <v>100</v>
      </c>
      <c r="T71" s="72">
        <f t="shared" si="23"/>
        <v>93.998811645870475</v>
      </c>
      <c r="U71" s="72">
        <f t="shared" si="23"/>
        <v>80.184194890077237</v>
      </c>
      <c r="V71" s="72">
        <f t="shared" si="23"/>
        <v>76.619132501485439</v>
      </c>
      <c r="W71" s="72">
        <f t="shared" si="23"/>
        <v>77.688651218062986</v>
      </c>
      <c r="X71" s="72">
        <f t="shared" si="23"/>
        <v>72.875816993464056</v>
      </c>
      <c r="Y71" s="72">
        <f t="shared" si="23"/>
        <v>72.162804515745691</v>
      </c>
      <c r="Z71" s="72">
        <f t="shared" si="23"/>
        <v>63.636363636363633</v>
      </c>
      <c r="AA71" s="72">
        <f t="shared" si="23"/>
        <v>65.032679738562095</v>
      </c>
      <c r="AB71" s="72">
        <f t="shared" si="6"/>
        <v>72.459893048128336</v>
      </c>
      <c r="AC71" s="72">
        <f t="shared" si="6"/>
        <v>67.706476530005943</v>
      </c>
      <c r="AD71" s="72">
        <f t="shared" si="6"/>
        <v>64.408793820558529</v>
      </c>
      <c r="AE71" s="72">
        <f t="shared" si="28"/>
        <v>63.725490196078432</v>
      </c>
      <c r="AF71" s="72">
        <f t="shared" si="29"/>
        <v>63.012477718360074</v>
      </c>
      <c r="AG71" s="73">
        <f t="shared" si="29"/>
        <v>62.329174093879978</v>
      </c>
      <c r="AH71" s="237"/>
      <c r="AI71" s="238"/>
      <c r="AJ71" s="238"/>
      <c r="AK71" s="238"/>
      <c r="AL71" s="238"/>
      <c r="AM71" s="238"/>
      <c r="AN71" s="238"/>
      <c r="AO71" s="238"/>
      <c r="AP71" s="238"/>
      <c r="AQ71" s="238"/>
      <c r="AR71" s="238"/>
      <c r="AS71" s="238"/>
      <c r="AT71" s="238"/>
      <c r="AU71" s="238"/>
      <c r="AV71" s="239"/>
    </row>
    <row r="72" spans="2:48" ht="15" customHeight="1">
      <c r="B72" s="341" t="s">
        <v>127</v>
      </c>
      <c r="C72" s="7" t="s">
        <v>194</v>
      </c>
      <c r="D72" s="211">
        <v>385</v>
      </c>
      <c r="E72" s="211">
        <v>381</v>
      </c>
      <c r="F72" s="211">
        <v>365</v>
      </c>
      <c r="G72" s="211">
        <v>310</v>
      </c>
      <c r="H72" s="211">
        <v>303</v>
      </c>
      <c r="I72" s="211">
        <v>268</v>
      </c>
      <c r="J72" s="211">
        <v>265</v>
      </c>
      <c r="K72" s="211">
        <v>252</v>
      </c>
      <c r="L72" s="211">
        <v>220</v>
      </c>
      <c r="M72" s="211">
        <v>218</v>
      </c>
      <c r="N72" s="211">
        <v>239</v>
      </c>
      <c r="O72" s="211">
        <v>227</v>
      </c>
      <c r="P72" s="212">
        <v>224</v>
      </c>
      <c r="Q72" s="212">
        <v>222</v>
      </c>
      <c r="R72" s="212">
        <v>220</v>
      </c>
      <c r="S72" s="620">
        <f>100</f>
        <v>100</v>
      </c>
      <c r="T72" s="72">
        <f t="shared" si="23"/>
        <v>98.961038961038966</v>
      </c>
      <c r="U72" s="72">
        <f t="shared" si="23"/>
        <v>94.805194805194802</v>
      </c>
      <c r="V72" s="72">
        <f t="shared" si="23"/>
        <v>80.519480519480524</v>
      </c>
      <c r="W72" s="72">
        <f t="shared" si="23"/>
        <v>78.701298701298697</v>
      </c>
      <c r="X72" s="72">
        <f t="shared" si="23"/>
        <v>69.610389610389603</v>
      </c>
      <c r="Y72" s="72">
        <f t="shared" si="23"/>
        <v>68.831168831168824</v>
      </c>
      <c r="Z72" s="72">
        <f t="shared" si="23"/>
        <v>65.454545454545453</v>
      </c>
      <c r="AA72" s="72">
        <f t="shared" si="23"/>
        <v>57.142857142857146</v>
      </c>
      <c r="AB72" s="72">
        <f t="shared" si="6"/>
        <v>56.623376623376622</v>
      </c>
      <c r="AC72" s="72">
        <f t="shared" si="6"/>
        <v>62.077922077922075</v>
      </c>
      <c r="AD72" s="72">
        <f t="shared" si="6"/>
        <v>58.961038961038959</v>
      </c>
      <c r="AE72" s="72">
        <f t="shared" si="28"/>
        <v>58.18181818181818</v>
      </c>
      <c r="AF72" s="72">
        <f t="shared" si="29"/>
        <v>57.662337662337663</v>
      </c>
      <c r="AG72" s="73">
        <f t="shared" si="29"/>
        <v>57.142857142857146</v>
      </c>
      <c r="AH72" s="621">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2"/>
      <c r="C73" s="1" t="s">
        <v>195</v>
      </c>
      <c r="D73" s="212">
        <v>643</v>
      </c>
      <c r="E73" s="212">
        <v>399</v>
      </c>
      <c r="F73" s="212">
        <v>352</v>
      </c>
      <c r="G73" s="212">
        <v>421</v>
      </c>
      <c r="H73" s="212">
        <v>446</v>
      </c>
      <c r="I73" s="212">
        <v>326</v>
      </c>
      <c r="J73" s="210">
        <v>321</v>
      </c>
      <c r="K73" s="212">
        <v>297</v>
      </c>
      <c r="L73" s="212">
        <v>256</v>
      </c>
      <c r="M73" s="212">
        <v>254</v>
      </c>
      <c r="N73" s="212">
        <v>233</v>
      </c>
      <c r="O73" s="211">
        <v>238</v>
      </c>
      <c r="P73" s="212">
        <v>237</v>
      </c>
      <c r="Q73" s="212">
        <v>235</v>
      </c>
      <c r="R73" s="212">
        <v>233</v>
      </c>
      <c r="S73" s="620">
        <f>100</f>
        <v>100</v>
      </c>
      <c r="T73" s="72">
        <f t="shared" si="23"/>
        <v>62.052877138413685</v>
      </c>
      <c r="U73" s="72">
        <f t="shared" si="23"/>
        <v>54.743390357698289</v>
      </c>
      <c r="V73" s="72">
        <f t="shared" si="23"/>
        <v>65.47433903576983</v>
      </c>
      <c r="W73" s="72">
        <f t="shared" si="23"/>
        <v>69.362363919129081</v>
      </c>
      <c r="X73" s="72">
        <f t="shared" si="23"/>
        <v>50.699844479004668</v>
      </c>
      <c r="Y73" s="72">
        <f t="shared" si="23"/>
        <v>49.922239502332815</v>
      </c>
      <c r="Z73" s="72">
        <f t="shared" si="23"/>
        <v>46.189735614307935</v>
      </c>
      <c r="AA73" s="72">
        <f t="shared" si="23"/>
        <v>39.813374805598755</v>
      </c>
      <c r="AB73" s="72">
        <f t="shared" si="6"/>
        <v>39.502332814930014</v>
      </c>
      <c r="AC73" s="72">
        <f t="shared" si="6"/>
        <v>36.236391912908246</v>
      </c>
      <c r="AD73" s="72">
        <f t="shared" si="6"/>
        <v>37.013996889580092</v>
      </c>
      <c r="AE73" s="72">
        <f t="shared" ref="AE73:AE76" si="30">P73*100/$D73</f>
        <v>36.858475894245721</v>
      </c>
      <c r="AF73" s="72">
        <f t="shared" ref="AF73:AG76" si="31">Q73*100/$D73</f>
        <v>36.54743390357698</v>
      </c>
      <c r="AG73" s="73">
        <f t="shared" si="31"/>
        <v>36.236391912908246</v>
      </c>
      <c r="AH73" s="621">
        <v>4</v>
      </c>
      <c r="AI73" s="234">
        <v>4</v>
      </c>
      <c r="AJ73" s="234">
        <v>4</v>
      </c>
      <c r="AK73" s="234">
        <v>4</v>
      </c>
      <c r="AL73" s="234">
        <v>4</v>
      </c>
      <c r="AM73" s="234">
        <v>4</v>
      </c>
      <c r="AN73" s="234">
        <v>2</v>
      </c>
      <c r="AO73" s="234">
        <v>4</v>
      </c>
      <c r="AP73" s="234">
        <v>4</v>
      </c>
      <c r="AQ73" s="234">
        <v>4</v>
      </c>
      <c r="AR73" s="234">
        <v>4</v>
      </c>
      <c r="AS73" s="234">
        <v>1</v>
      </c>
      <c r="AT73" s="234">
        <v>4</v>
      </c>
      <c r="AU73" s="234">
        <v>6</v>
      </c>
      <c r="AV73" s="236">
        <v>7</v>
      </c>
    </row>
    <row r="74" spans="2:48" ht="14.45">
      <c r="B74" s="622"/>
      <c r="C74" s="1" t="s">
        <v>196</v>
      </c>
      <c r="D74" s="212">
        <v>822</v>
      </c>
      <c r="E74" s="212">
        <v>815</v>
      </c>
      <c r="F74" s="211">
        <v>697</v>
      </c>
      <c r="G74" s="212">
        <v>675</v>
      </c>
      <c r="H74" s="211">
        <v>562</v>
      </c>
      <c r="I74" s="211">
        <v>511</v>
      </c>
      <c r="J74" s="211">
        <v>542</v>
      </c>
      <c r="K74" s="211">
        <v>526</v>
      </c>
      <c r="L74" s="211">
        <v>428</v>
      </c>
      <c r="M74" s="211">
        <v>413</v>
      </c>
      <c r="N74" s="211">
        <v>411</v>
      </c>
      <c r="O74" s="210">
        <v>334</v>
      </c>
      <c r="P74" s="212">
        <v>329</v>
      </c>
      <c r="Q74" s="212">
        <v>324</v>
      </c>
      <c r="R74" s="212">
        <v>319</v>
      </c>
      <c r="S74" s="620">
        <f>100</f>
        <v>100</v>
      </c>
      <c r="T74" s="72">
        <f t="shared" si="23"/>
        <v>99.148418491484179</v>
      </c>
      <c r="U74" s="72">
        <f t="shared" si="23"/>
        <v>84.793187347931877</v>
      </c>
      <c r="V74" s="72">
        <f t="shared" si="23"/>
        <v>82.116788321167888</v>
      </c>
      <c r="W74" s="72">
        <f t="shared" si="23"/>
        <v>68.369829683698299</v>
      </c>
      <c r="X74" s="72">
        <f t="shared" si="23"/>
        <v>62.165450121654501</v>
      </c>
      <c r="Y74" s="72">
        <f t="shared" si="23"/>
        <v>65.93673965936739</v>
      </c>
      <c r="Z74" s="72">
        <f t="shared" si="23"/>
        <v>63.990267639902676</v>
      </c>
      <c r="AA74" s="72">
        <f t="shared" si="23"/>
        <v>52.068126520681268</v>
      </c>
      <c r="AB74" s="72">
        <f t="shared" si="6"/>
        <v>50.243309002433087</v>
      </c>
      <c r="AC74" s="72">
        <f t="shared" si="6"/>
        <v>50</v>
      </c>
      <c r="AD74" s="72">
        <f t="shared" si="6"/>
        <v>40.632603406326034</v>
      </c>
      <c r="AE74" s="72">
        <f t="shared" si="30"/>
        <v>40.024330900243307</v>
      </c>
      <c r="AF74" s="72">
        <f t="shared" si="31"/>
        <v>39.416058394160586</v>
      </c>
      <c r="AG74" s="73">
        <f t="shared" si="31"/>
        <v>38.807785888077859</v>
      </c>
      <c r="AH74" s="621">
        <v>4</v>
      </c>
      <c r="AI74" s="234">
        <v>4</v>
      </c>
      <c r="AJ74" s="234">
        <v>1</v>
      </c>
      <c r="AK74" s="234">
        <v>4</v>
      </c>
      <c r="AL74" s="234">
        <v>1</v>
      </c>
      <c r="AM74" s="234">
        <v>1</v>
      </c>
      <c r="AN74" s="234">
        <v>1</v>
      </c>
      <c r="AO74" s="234">
        <v>1</v>
      </c>
      <c r="AP74" s="234">
        <v>1</v>
      </c>
      <c r="AQ74" s="234">
        <v>1</v>
      </c>
      <c r="AR74" s="234">
        <v>1</v>
      </c>
      <c r="AS74" s="234">
        <v>2</v>
      </c>
      <c r="AT74" s="234">
        <v>4</v>
      </c>
      <c r="AU74" s="234">
        <v>6</v>
      </c>
      <c r="AV74" s="236">
        <v>7</v>
      </c>
    </row>
    <row r="75" spans="2:48" ht="14.45">
      <c r="B75" s="622"/>
      <c r="C75" s="1" t="s">
        <v>197</v>
      </c>
      <c r="D75" s="212">
        <v>268</v>
      </c>
      <c r="E75" s="212">
        <v>341</v>
      </c>
      <c r="F75" s="212">
        <v>410</v>
      </c>
      <c r="G75" s="212">
        <v>374</v>
      </c>
      <c r="H75" s="212">
        <v>397</v>
      </c>
      <c r="I75" s="212">
        <v>405</v>
      </c>
      <c r="J75" s="212">
        <v>399</v>
      </c>
      <c r="K75" s="212">
        <v>383</v>
      </c>
      <c r="L75" s="212">
        <v>393</v>
      </c>
      <c r="M75" s="212">
        <v>404</v>
      </c>
      <c r="N75" s="212">
        <v>417</v>
      </c>
      <c r="O75" s="210">
        <v>440</v>
      </c>
      <c r="P75" s="212">
        <v>439</v>
      </c>
      <c r="Q75" s="212">
        <v>444</v>
      </c>
      <c r="R75" s="212">
        <v>444</v>
      </c>
      <c r="S75" s="620">
        <f>100</f>
        <v>100</v>
      </c>
      <c r="T75" s="72">
        <f t="shared" si="23"/>
        <v>127.23880597014926</v>
      </c>
      <c r="U75" s="72">
        <f t="shared" si="23"/>
        <v>152.98507462686567</v>
      </c>
      <c r="V75" s="72">
        <f t="shared" si="23"/>
        <v>139.55223880597015</v>
      </c>
      <c r="W75" s="72">
        <f t="shared" si="23"/>
        <v>148.13432835820896</v>
      </c>
      <c r="X75" s="72">
        <f t="shared" si="23"/>
        <v>151.11940298507463</v>
      </c>
      <c r="Y75" s="72">
        <f t="shared" si="23"/>
        <v>148.88059701492537</v>
      </c>
      <c r="Z75" s="72">
        <f t="shared" si="23"/>
        <v>142.91044776119404</v>
      </c>
      <c r="AA75" s="72">
        <f t="shared" si="23"/>
        <v>146.64179104477611</v>
      </c>
      <c r="AB75" s="72">
        <f t="shared" si="6"/>
        <v>150.74626865671641</v>
      </c>
      <c r="AC75" s="72">
        <f t="shared" si="6"/>
        <v>155.59701492537314</v>
      </c>
      <c r="AD75" s="72">
        <f t="shared" si="6"/>
        <v>164.17910447761193</v>
      </c>
      <c r="AE75" s="72">
        <f t="shared" si="30"/>
        <v>163.80597014925374</v>
      </c>
      <c r="AF75" s="72">
        <f t="shared" si="31"/>
        <v>165.67164179104478</v>
      </c>
      <c r="AG75" s="73">
        <f t="shared" si="31"/>
        <v>165.67164179104478</v>
      </c>
      <c r="AH75" s="621">
        <v>4</v>
      </c>
      <c r="AI75" s="234">
        <v>4</v>
      </c>
      <c r="AJ75" s="234">
        <v>4</v>
      </c>
      <c r="AK75" s="234">
        <v>4</v>
      </c>
      <c r="AL75" s="234">
        <v>4</v>
      </c>
      <c r="AM75" s="234">
        <v>4</v>
      </c>
      <c r="AN75" s="234">
        <v>4</v>
      </c>
      <c r="AO75" s="234">
        <v>4</v>
      </c>
      <c r="AP75" s="234">
        <v>4</v>
      </c>
      <c r="AQ75" s="234">
        <v>4</v>
      </c>
      <c r="AR75" s="234">
        <v>4</v>
      </c>
      <c r="AS75" s="234">
        <v>2</v>
      </c>
      <c r="AT75" s="234">
        <v>4</v>
      </c>
      <c r="AU75" s="234">
        <v>6</v>
      </c>
      <c r="AV75" s="236">
        <v>7</v>
      </c>
    </row>
    <row r="76" spans="2:48" ht="14.45">
      <c r="B76" s="622"/>
      <c r="C76" s="1" t="s">
        <v>198</v>
      </c>
      <c r="D76" s="211">
        <v>2118</v>
      </c>
      <c r="E76" s="212">
        <v>1936</v>
      </c>
      <c r="F76" s="211">
        <v>1824</v>
      </c>
      <c r="G76" s="212">
        <v>1780</v>
      </c>
      <c r="H76" s="212">
        <v>1708</v>
      </c>
      <c r="I76" s="212">
        <v>1510</v>
      </c>
      <c r="J76" s="211">
        <v>1527</v>
      </c>
      <c r="K76" s="211">
        <v>1458</v>
      </c>
      <c r="L76" s="211">
        <v>1297</v>
      </c>
      <c r="M76" s="211">
        <v>1289</v>
      </c>
      <c r="N76" s="210">
        <v>1300</v>
      </c>
      <c r="O76" s="211">
        <v>1239</v>
      </c>
      <c r="P76" s="212">
        <v>1229</v>
      </c>
      <c r="Q76" s="212">
        <v>1225</v>
      </c>
      <c r="R76" s="212">
        <v>1216</v>
      </c>
      <c r="S76" s="620">
        <f>100</f>
        <v>100</v>
      </c>
      <c r="T76" s="72">
        <f t="shared" si="23"/>
        <v>91.406987724268177</v>
      </c>
      <c r="U76" s="72">
        <f t="shared" si="23"/>
        <v>86.118980169971678</v>
      </c>
      <c r="V76" s="72">
        <f t="shared" si="23"/>
        <v>84.041548630783765</v>
      </c>
      <c r="W76" s="72">
        <f t="shared" si="23"/>
        <v>80.642115203021717</v>
      </c>
      <c r="X76" s="72">
        <f t="shared" si="23"/>
        <v>71.293673276676103</v>
      </c>
      <c r="Y76" s="72">
        <f t="shared" si="23"/>
        <v>72.096317280453263</v>
      </c>
      <c r="Z76" s="72">
        <f t="shared" si="23"/>
        <v>68.838526912181308</v>
      </c>
      <c r="AA76" s="72">
        <f t="shared" si="23"/>
        <v>61.237016052880072</v>
      </c>
      <c r="AB76" s="72">
        <f t="shared" si="6"/>
        <v>60.859301227573184</v>
      </c>
      <c r="AC76" s="72">
        <f t="shared" si="6"/>
        <v>61.378659112370158</v>
      </c>
      <c r="AD76" s="72">
        <f t="shared" si="6"/>
        <v>58.498583569405099</v>
      </c>
      <c r="AE76" s="72">
        <f t="shared" si="30"/>
        <v>58.026440037771479</v>
      </c>
      <c r="AF76" s="72">
        <f t="shared" si="31"/>
        <v>57.837582625118038</v>
      </c>
      <c r="AG76" s="73">
        <f t="shared" si="31"/>
        <v>57.412653446647781</v>
      </c>
      <c r="AH76" s="621">
        <v>1</v>
      </c>
      <c r="AI76" s="234">
        <v>4</v>
      </c>
      <c r="AJ76" s="234">
        <v>1</v>
      </c>
      <c r="AK76" s="234">
        <v>4</v>
      </c>
      <c r="AL76" s="234">
        <v>4</v>
      </c>
      <c r="AM76" s="234">
        <v>4</v>
      </c>
      <c r="AN76" s="234">
        <v>1</v>
      </c>
      <c r="AO76" s="234">
        <v>1</v>
      </c>
      <c r="AP76" s="234">
        <v>1</v>
      </c>
      <c r="AQ76" s="234">
        <v>1</v>
      </c>
      <c r="AR76" s="234">
        <v>2</v>
      </c>
      <c r="AS76" s="234">
        <v>1</v>
      </c>
      <c r="AT76" s="234">
        <v>4</v>
      </c>
      <c r="AU76" s="234">
        <v>6</v>
      </c>
      <c r="AV76" s="236">
        <v>7</v>
      </c>
    </row>
    <row r="77" spans="2:48" ht="14.45">
      <c r="B77" s="340"/>
      <c r="C77" s="8" t="s">
        <v>199</v>
      </c>
      <c r="D77">
        <v>1850</v>
      </c>
      <c r="E77">
        <v>1595</v>
      </c>
      <c r="F77">
        <v>1414</v>
      </c>
      <c r="G77">
        <v>1406</v>
      </c>
      <c r="H77">
        <v>1311</v>
      </c>
      <c r="I77">
        <v>1105</v>
      </c>
      <c r="J77">
        <v>1128</v>
      </c>
      <c r="K77">
        <v>1075</v>
      </c>
      <c r="L77">
        <v>904</v>
      </c>
      <c r="M77">
        <v>885</v>
      </c>
      <c r="N77">
        <v>883</v>
      </c>
      <c r="O77">
        <v>799</v>
      </c>
      <c r="P77">
        <v>790</v>
      </c>
      <c r="Q77">
        <v>781</v>
      </c>
      <c r="R77">
        <v>772</v>
      </c>
      <c r="S77" s="620">
        <f>100</f>
        <v>100</v>
      </c>
      <c r="T77" s="72">
        <f t="shared" si="23"/>
        <v>86.21621621621621</v>
      </c>
      <c r="U77" s="72">
        <f t="shared" si="23"/>
        <v>76.432432432432435</v>
      </c>
      <c r="V77" s="72">
        <f t="shared" si="23"/>
        <v>76</v>
      </c>
      <c r="W77" s="72">
        <f t="shared" si="23"/>
        <v>70.86486486486487</v>
      </c>
      <c r="X77" s="72">
        <f t="shared" si="23"/>
        <v>59.729729729729726</v>
      </c>
      <c r="Y77" s="72">
        <f t="shared" si="23"/>
        <v>60.972972972972975</v>
      </c>
      <c r="Z77" s="72">
        <f t="shared" si="23"/>
        <v>58.108108108108105</v>
      </c>
      <c r="AA77" s="72">
        <f t="shared" si="23"/>
        <v>48.864864864864863</v>
      </c>
      <c r="AB77" s="72">
        <f t="shared" si="6"/>
        <v>47.837837837837839</v>
      </c>
      <c r="AC77" s="72">
        <f t="shared" si="6"/>
        <v>47.729729729729726</v>
      </c>
      <c r="AD77" s="72">
        <f t="shared" si="6"/>
        <v>43.189189189189186</v>
      </c>
      <c r="AE77" s="72">
        <f t="shared" ref="AE77:AE80" si="32">P77*100/$D77</f>
        <v>42.702702702702702</v>
      </c>
      <c r="AF77" s="72">
        <f t="shared" ref="AF77:AG80" si="33">Q77*100/$D77</f>
        <v>42.216216216216218</v>
      </c>
      <c r="AG77" s="73">
        <f t="shared" si="33"/>
        <v>41.729729729729726</v>
      </c>
      <c r="AH77" s="237"/>
      <c r="AI77" s="238"/>
      <c r="AJ77" s="238"/>
      <c r="AK77" s="238"/>
      <c r="AL77" s="238"/>
      <c r="AM77" s="238"/>
      <c r="AN77" s="238"/>
      <c r="AO77" s="238"/>
      <c r="AP77" s="238"/>
      <c r="AQ77" s="238"/>
      <c r="AR77" s="238"/>
      <c r="AS77" s="238"/>
      <c r="AT77" s="238"/>
      <c r="AU77" s="238"/>
      <c r="AV77" s="239"/>
    </row>
    <row r="78" spans="2:48" ht="15" customHeight="1">
      <c r="B78" s="622" t="s">
        <v>128</v>
      </c>
      <c r="C78" s="1" t="s">
        <v>194</v>
      </c>
      <c r="D78" s="211">
        <v>4060</v>
      </c>
      <c r="E78" s="211">
        <v>3817</v>
      </c>
      <c r="F78" s="211">
        <v>3591</v>
      </c>
      <c r="G78" s="211">
        <v>3470</v>
      </c>
      <c r="H78" s="211">
        <v>3302</v>
      </c>
      <c r="I78" s="211">
        <v>3147</v>
      </c>
      <c r="J78" s="211">
        <v>2871</v>
      </c>
      <c r="K78" s="211">
        <v>2758</v>
      </c>
      <c r="L78" s="211">
        <v>2615</v>
      </c>
      <c r="M78" s="211">
        <v>2431</v>
      </c>
      <c r="N78" s="211">
        <v>2428</v>
      </c>
      <c r="O78" s="211">
        <v>2280</v>
      </c>
      <c r="P78" s="212">
        <v>2254</v>
      </c>
      <c r="Q78" s="212">
        <v>2231</v>
      </c>
      <c r="R78" s="212">
        <v>2213</v>
      </c>
      <c r="S78" s="620">
        <f>100</f>
        <v>100</v>
      </c>
      <c r="T78" s="72">
        <f t="shared" si="23"/>
        <v>94.014778325123146</v>
      </c>
      <c r="U78" s="72">
        <f t="shared" si="23"/>
        <v>88.448275862068968</v>
      </c>
      <c r="V78" s="72">
        <f t="shared" si="23"/>
        <v>85.467980295566505</v>
      </c>
      <c r="W78" s="72">
        <f t="shared" si="23"/>
        <v>81.330049261083744</v>
      </c>
      <c r="X78" s="72">
        <f t="shared" si="23"/>
        <v>77.512315270935957</v>
      </c>
      <c r="Y78" s="72">
        <f t="shared" si="23"/>
        <v>70.714285714285708</v>
      </c>
      <c r="Z78" s="72">
        <f t="shared" si="23"/>
        <v>67.931034482758619</v>
      </c>
      <c r="AA78" s="72">
        <f t="shared" si="23"/>
        <v>64.408866995073893</v>
      </c>
      <c r="AB78" s="72">
        <f t="shared" si="6"/>
        <v>59.876847290640391</v>
      </c>
      <c r="AC78" s="72">
        <f t="shared" si="6"/>
        <v>59.802955665024633</v>
      </c>
      <c r="AD78" s="72">
        <f t="shared" si="6"/>
        <v>56.157635467980299</v>
      </c>
      <c r="AE78" s="72">
        <f t="shared" si="32"/>
        <v>55.517241379310342</v>
      </c>
      <c r="AF78" s="72">
        <f t="shared" si="33"/>
        <v>54.950738916256157</v>
      </c>
      <c r="AG78" s="73">
        <f t="shared" si="33"/>
        <v>54.507389162561573</v>
      </c>
      <c r="AH78" s="621">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2"/>
      <c r="C79" s="1" t="s">
        <v>195</v>
      </c>
      <c r="D79" s="211">
        <v>6050</v>
      </c>
      <c r="E79" s="211">
        <v>5572</v>
      </c>
      <c r="F79" s="211">
        <v>5108</v>
      </c>
      <c r="G79" s="211">
        <v>4965</v>
      </c>
      <c r="H79" s="211">
        <v>5030</v>
      </c>
      <c r="I79" s="211">
        <v>4852</v>
      </c>
      <c r="J79" s="211">
        <v>4530</v>
      </c>
      <c r="K79" s="211">
        <v>4679</v>
      </c>
      <c r="L79" s="211">
        <v>4708</v>
      </c>
      <c r="M79" s="211">
        <v>4778</v>
      </c>
      <c r="N79" s="211">
        <v>4388</v>
      </c>
      <c r="O79" s="211">
        <v>4303</v>
      </c>
      <c r="P79" s="212">
        <v>4280</v>
      </c>
      <c r="Q79" s="212">
        <v>4236</v>
      </c>
      <c r="R79" s="212">
        <v>4193</v>
      </c>
      <c r="S79" s="620">
        <f>100</f>
        <v>100</v>
      </c>
      <c r="T79" s="72">
        <f t="shared" si="23"/>
        <v>92.099173553719012</v>
      </c>
      <c r="U79" s="72">
        <f t="shared" si="23"/>
        <v>84.429752066115697</v>
      </c>
      <c r="V79" s="72">
        <f t="shared" si="23"/>
        <v>82.066115702479337</v>
      </c>
      <c r="W79" s="72">
        <f t="shared" si="23"/>
        <v>83.140495867768593</v>
      </c>
      <c r="X79" s="72">
        <f t="shared" si="23"/>
        <v>80.198347107438011</v>
      </c>
      <c r="Y79" s="72">
        <f t="shared" si="23"/>
        <v>74.876033057851245</v>
      </c>
      <c r="Z79" s="72">
        <f t="shared" si="23"/>
        <v>77.338842975206617</v>
      </c>
      <c r="AA79" s="72">
        <f t="shared" si="23"/>
        <v>77.818181818181813</v>
      </c>
      <c r="AB79" s="72">
        <f t="shared" si="6"/>
        <v>78.975206611570243</v>
      </c>
      <c r="AC79" s="72">
        <f t="shared" si="6"/>
        <v>72.528925619834709</v>
      </c>
      <c r="AD79" s="72">
        <f t="shared" si="6"/>
        <v>71.123966942148755</v>
      </c>
      <c r="AE79" s="72">
        <f t="shared" si="32"/>
        <v>70.743801652892557</v>
      </c>
      <c r="AF79" s="72">
        <f t="shared" si="33"/>
        <v>70.016528925619838</v>
      </c>
      <c r="AG79" s="73">
        <f t="shared" si="33"/>
        <v>69.305785123966942</v>
      </c>
      <c r="AH79" s="621">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2"/>
      <c r="C80" s="1" t="s">
        <v>196</v>
      </c>
      <c r="D80" s="211">
        <v>7044</v>
      </c>
      <c r="E80" s="211">
        <v>5934</v>
      </c>
      <c r="F80" s="211">
        <v>6356</v>
      </c>
      <c r="G80" s="211">
        <v>6606</v>
      </c>
      <c r="H80" s="211">
        <v>6275</v>
      </c>
      <c r="I80" s="211">
        <v>5722</v>
      </c>
      <c r="J80" s="211">
        <v>6099</v>
      </c>
      <c r="K80" s="211">
        <v>5165</v>
      </c>
      <c r="L80" s="211">
        <v>5355</v>
      </c>
      <c r="M80" s="211">
        <v>5823</v>
      </c>
      <c r="N80" s="211">
        <v>5981</v>
      </c>
      <c r="O80" s="211">
        <v>5558</v>
      </c>
      <c r="P80" s="212">
        <v>5469</v>
      </c>
      <c r="Q80" s="212">
        <v>5392</v>
      </c>
      <c r="R80" s="212">
        <v>5309</v>
      </c>
      <c r="S80" s="620">
        <f>100</f>
        <v>100</v>
      </c>
      <c r="T80" s="72">
        <f t="shared" si="23"/>
        <v>84.241908006814313</v>
      </c>
      <c r="U80" s="72">
        <f t="shared" si="23"/>
        <v>90.232822260079502</v>
      </c>
      <c r="V80" s="72">
        <f t="shared" si="23"/>
        <v>93.781942078364565</v>
      </c>
      <c r="W80" s="72">
        <f t="shared" si="23"/>
        <v>89.082907438955132</v>
      </c>
      <c r="X80" s="72">
        <f t="shared" si="23"/>
        <v>81.232254400908573</v>
      </c>
      <c r="Y80" s="72">
        <f t="shared" si="23"/>
        <v>86.584327086882453</v>
      </c>
      <c r="Z80" s="72">
        <f t="shared" si="23"/>
        <v>73.324815445769445</v>
      </c>
      <c r="AA80" s="72">
        <f t="shared" si="23"/>
        <v>76.022146507666093</v>
      </c>
      <c r="AB80" s="72">
        <f t="shared" si="6"/>
        <v>82.666098807495743</v>
      </c>
      <c r="AC80" s="72">
        <f t="shared" si="6"/>
        <v>84.909142532651899</v>
      </c>
      <c r="AD80" s="72">
        <f t="shared" si="6"/>
        <v>78.904031800113572</v>
      </c>
      <c r="AE80" s="72">
        <f t="shared" si="32"/>
        <v>77.640545144804094</v>
      </c>
      <c r="AF80" s="72">
        <f t="shared" si="33"/>
        <v>76.547416240772293</v>
      </c>
      <c r="AG80" s="73">
        <f t="shared" si="33"/>
        <v>75.369108461101646</v>
      </c>
      <c r="AH80" s="621">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2"/>
      <c r="C81" s="1" t="s">
        <v>197</v>
      </c>
      <c r="D81" s="211">
        <v>11661</v>
      </c>
      <c r="E81" s="211">
        <v>10255</v>
      </c>
      <c r="F81" s="211">
        <v>9894</v>
      </c>
      <c r="G81" s="211">
        <v>9786</v>
      </c>
      <c r="H81" s="211">
        <v>9105</v>
      </c>
      <c r="I81" s="211">
        <v>8413</v>
      </c>
      <c r="J81" s="211">
        <v>7862</v>
      </c>
      <c r="K81" s="211">
        <v>8228</v>
      </c>
      <c r="L81" s="211">
        <v>8215</v>
      </c>
      <c r="M81" s="211">
        <v>5824</v>
      </c>
      <c r="N81" s="211">
        <v>9619</v>
      </c>
      <c r="O81" s="211">
        <v>9973</v>
      </c>
      <c r="P81" s="212">
        <v>9944</v>
      </c>
      <c r="Q81" s="212">
        <v>10048</v>
      </c>
      <c r="R81" s="212">
        <v>10039</v>
      </c>
      <c r="S81" s="620">
        <f>100</f>
        <v>100</v>
      </c>
      <c r="T81" s="72">
        <f t="shared" si="23"/>
        <v>87.942715033016043</v>
      </c>
      <c r="U81" s="72">
        <f t="shared" si="23"/>
        <v>84.846925649601232</v>
      </c>
      <c r="V81" s="72">
        <f t="shared" si="23"/>
        <v>83.920761512734757</v>
      </c>
      <c r="W81" s="72">
        <f t="shared" si="23"/>
        <v>78.080782094160014</v>
      </c>
      <c r="X81" s="72">
        <f t="shared" si="23"/>
        <v>72.146471143126661</v>
      </c>
      <c r="Y81" s="72">
        <f t="shared" si="23"/>
        <v>67.421318926335644</v>
      </c>
      <c r="Z81" s="72">
        <f t="shared" si="23"/>
        <v>70.559986279049824</v>
      </c>
      <c r="AA81" s="72">
        <f t="shared" si="23"/>
        <v>70.448503558871451</v>
      </c>
      <c r="AB81" s="72">
        <f t="shared" si="6"/>
        <v>49.944258639910814</v>
      </c>
      <c r="AC81" s="72">
        <f t="shared" si="6"/>
        <v>82.488637338135661</v>
      </c>
      <c r="AD81" s="72">
        <f t="shared" si="6"/>
        <v>85.524397564531341</v>
      </c>
      <c r="AE81" s="72">
        <f t="shared" ref="AE81:AE84" si="34">P81*100/$D81</f>
        <v>85.275705342594975</v>
      </c>
      <c r="AF81" s="72">
        <f t="shared" ref="AF81:AG84" si="35">Q81*100/$D81</f>
        <v>86.167567104021956</v>
      </c>
      <c r="AG81" s="73">
        <f t="shared" si="35"/>
        <v>86.090386759283078</v>
      </c>
      <c r="AH81" s="621">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622"/>
      <c r="C82" s="1" t="s">
        <v>198</v>
      </c>
      <c r="D82" s="211">
        <v>28815</v>
      </c>
      <c r="E82" s="211">
        <v>25578</v>
      </c>
      <c r="F82" s="211">
        <v>24949</v>
      </c>
      <c r="G82" s="211">
        <v>24827</v>
      </c>
      <c r="H82" s="211">
        <v>23712</v>
      </c>
      <c r="I82" s="211">
        <v>22134</v>
      </c>
      <c r="J82" s="211">
        <v>21362</v>
      </c>
      <c r="K82" s="211">
        <v>20830</v>
      </c>
      <c r="L82" s="211">
        <v>20893</v>
      </c>
      <c r="M82" s="211">
        <v>18856</v>
      </c>
      <c r="N82" s="211">
        <v>22416</v>
      </c>
      <c r="O82" s="211">
        <v>22114</v>
      </c>
      <c r="P82" s="212">
        <v>21947</v>
      </c>
      <c r="Q82" s="212">
        <v>21907</v>
      </c>
      <c r="R82" s="212">
        <v>21754</v>
      </c>
      <c r="S82" s="620">
        <f>100</f>
        <v>100</v>
      </c>
      <c r="T82" s="72">
        <f t="shared" si="23"/>
        <v>88.766267568974499</v>
      </c>
      <c r="U82" s="72">
        <f t="shared" si="23"/>
        <v>86.583376713517268</v>
      </c>
      <c r="V82" s="72">
        <f t="shared" si="23"/>
        <v>86.159986118341138</v>
      </c>
      <c r="W82" s="72">
        <f t="shared" si="23"/>
        <v>82.290473711608541</v>
      </c>
      <c r="X82" s="72">
        <f t="shared" si="23"/>
        <v>76.814159292035399</v>
      </c>
      <c r="Y82" s="72">
        <f t="shared" si="23"/>
        <v>74.134999132396317</v>
      </c>
      <c r="Z82" s="72">
        <f t="shared" si="23"/>
        <v>72.288738504251256</v>
      </c>
      <c r="AA82" s="72">
        <f t="shared" si="23"/>
        <v>72.507374631268434</v>
      </c>
      <c r="AB82" s="72">
        <f t="shared" si="6"/>
        <v>65.438139857712997</v>
      </c>
      <c r="AC82" s="72">
        <f t="shared" si="6"/>
        <v>77.792816241540862</v>
      </c>
      <c r="AD82" s="72">
        <f t="shared" si="6"/>
        <v>76.744750997744234</v>
      </c>
      <c r="AE82" s="72">
        <f t="shared" si="34"/>
        <v>76.165191740412979</v>
      </c>
      <c r="AF82" s="72">
        <f t="shared" si="35"/>
        <v>76.026375151830649</v>
      </c>
      <c r="AG82" s="73">
        <f t="shared" si="35"/>
        <v>75.495401700503209</v>
      </c>
      <c r="AH82" s="621">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40"/>
      <c r="C83" s="8" t="s">
        <v>199</v>
      </c>
      <c r="D83">
        <v>17154</v>
      </c>
      <c r="E83">
        <v>15323</v>
      </c>
      <c r="F83">
        <v>15055</v>
      </c>
      <c r="G83">
        <v>15041</v>
      </c>
      <c r="H83">
        <v>14607</v>
      </c>
      <c r="I83">
        <v>13721</v>
      </c>
      <c r="J83">
        <v>13500</v>
      </c>
      <c r="K83">
        <v>12602</v>
      </c>
      <c r="L83">
        <v>12678</v>
      </c>
      <c r="M83">
        <v>13032</v>
      </c>
      <c r="N83">
        <v>12797</v>
      </c>
      <c r="O83">
        <v>12141</v>
      </c>
      <c r="P83">
        <v>12003</v>
      </c>
      <c r="Q83">
        <v>11859</v>
      </c>
      <c r="R83">
        <v>11715</v>
      </c>
      <c r="S83" s="620">
        <f>100</f>
        <v>100</v>
      </c>
      <c r="T83" s="72">
        <f t="shared" si="23"/>
        <v>89.326104698612568</v>
      </c>
      <c r="U83" s="72">
        <f t="shared" si="23"/>
        <v>87.763786871866614</v>
      </c>
      <c r="V83" s="72">
        <f t="shared" si="23"/>
        <v>87.682173254051534</v>
      </c>
      <c r="W83" s="72">
        <f t="shared" si="23"/>
        <v>85.152151101783844</v>
      </c>
      <c r="X83" s="72">
        <f t="shared" si="23"/>
        <v>79.987175002914768</v>
      </c>
      <c r="Y83" s="72">
        <f t="shared" si="23"/>
        <v>78.698845750262336</v>
      </c>
      <c r="Z83" s="72">
        <f t="shared" si="23"/>
        <v>73.463915121837474</v>
      </c>
      <c r="AA83" s="72">
        <f t="shared" si="23"/>
        <v>73.906960475690795</v>
      </c>
      <c r="AB83" s="72">
        <f t="shared" si="6"/>
        <v>75.970619097586564</v>
      </c>
      <c r="AC83" s="72">
        <f t="shared" si="6"/>
        <v>74.600676227119038</v>
      </c>
      <c r="AD83" s="72">
        <f t="shared" si="6"/>
        <v>70.776495278069248</v>
      </c>
      <c r="AE83" s="72">
        <f t="shared" si="34"/>
        <v>69.972018188177685</v>
      </c>
      <c r="AF83" s="72">
        <f t="shared" si="35"/>
        <v>69.132563833508215</v>
      </c>
      <c r="AG83" s="73">
        <f t="shared" si="35"/>
        <v>68.293109478838758</v>
      </c>
      <c r="AH83" s="237"/>
      <c r="AI83" s="238"/>
      <c r="AJ83" s="238"/>
      <c r="AK83" s="238"/>
      <c r="AL83" s="238"/>
      <c r="AM83" s="238"/>
      <c r="AN83" s="238"/>
      <c r="AO83" s="238"/>
      <c r="AP83" s="238"/>
      <c r="AQ83" s="238"/>
      <c r="AR83" s="238"/>
      <c r="AS83" s="238"/>
      <c r="AT83" s="238"/>
      <c r="AU83" s="238"/>
      <c r="AV83" s="239"/>
    </row>
    <row r="84" spans="2:48" ht="15" customHeight="1">
      <c r="B84" s="622" t="s">
        <v>129</v>
      </c>
      <c r="C84" s="1" t="s">
        <v>194</v>
      </c>
      <c r="D84" s="211">
        <v>336</v>
      </c>
      <c r="E84" s="211">
        <v>320</v>
      </c>
      <c r="F84" s="211">
        <v>304</v>
      </c>
      <c r="G84" s="211">
        <v>253</v>
      </c>
      <c r="H84" s="211">
        <v>232</v>
      </c>
      <c r="I84" s="211">
        <v>250</v>
      </c>
      <c r="J84" s="211">
        <v>249</v>
      </c>
      <c r="K84" s="211">
        <v>256</v>
      </c>
      <c r="L84" s="211">
        <v>303</v>
      </c>
      <c r="M84" s="211">
        <v>281</v>
      </c>
      <c r="N84" s="211">
        <v>222</v>
      </c>
      <c r="O84" s="211">
        <v>236</v>
      </c>
      <c r="P84" s="212">
        <v>233</v>
      </c>
      <c r="Q84" s="212">
        <v>231</v>
      </c>
      <c r="R84" s="212">
        <v>229</v>
      </c>
      <c r="S84" s="620">
        <f>100</f>
        <v>100</v>
      </c>
      <c r="T84" s="72">
        <f t="shared" si="23"/>
        <v>95.238095238095241</v>
      </c>
      <c r="U84" s="72">
        <f t="shared" si="23"/>
        <v>90.476190476190482</v>
      </c>
      <c r="V84" s="72">
        <f t="shared" si="23"/>
        <v>75.297619047619051</v>
      </c>
      <c r="W84" s="72">
        <f t="shared" si="23"/>
        <v>69.047619047619051</v>
      </c>
      <c r="X84" s="72">
        <f t="shared" si="23"/>
        <v>74.404761904761898</v>
      </c>
      <c r="Y84" s="72">
        <f t="shared" si="23"/>
        <v>74.107142857142861</v>
      </c>
      <c r="Z84" s="72">
        <f t="shared" si="23"/>
        <v>76.19047619047619</v>
      </c>
      <c r="AA84" s="72">
        <f t="shared" si="23"/>
        <v>90.178571428571431</v>
      </c>
      <c r="AB84" s="72">
        <f t="shared" si="6"/>
        <v>83.63095238095238</v>
      </c>
      <c r="AC84" s="72">
        <f t="shared" si="6"/>
        <v>66.071428571428569</v>
      </c>
      <c r="AD84" s="72">
        <f t="shared" si="6"/>
        <v>70.238095238095241</v>
      </c>
      <c r="AE84" s="72">
        <f t="shared" si="34"/>
        <v>69.345238095238102</v>
      </c>
      <c r="AF84" s="72">
        <f t="shared" si="35"/>
        <v>68.75</v>
      </c>
      <c r="AG84" s="73">
        <f t="shared" si="35"/>
        <v>68.154761904761898</v>
      </c>
      <c r="AH84" s="621">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2"/>
      <c r="C85" s="1" t="s">
        <v>195</v>
      </c>
      <c r="D85" s="211">
        <v>831</v>
      </c>
      <c r="E85" s="211">
        <v>776</v>
      </c>
      <c r="F85" s="211">
        <v>834</v>
      </c>
      <c r="G85" s="211">
        <v>939</v>
      </c>
      <c r="H85" s="211">
        <v>715</v>
      </c>
      <c r="I85" s="211">
        <v>702</v>
      </c>
      <c r="J85" s="211">
        <v>805</v>
      </c>
      <c r="K85" s="211">
        <v>847</v>
      </c>
      <c r="L85" s="211">
        <v>913</v>
      </c>
      <c r="M85" s="211">
        <v>945</v>
      </c>
      <c r="N85" s="211">
        <v>873</v>
      </c>
      <c r="O85" s="211">
        <v>989</v>
      </c>
      <c r="P85" s="212">
        <v>984</v>
      </c>
      <c r="Q85" s="212">
        <v>974</v>
      </c>
      <c r="R85" s="212">
        <v>964</v>
      </c>
      <c r="S85" s="620">
        <f>100</f>
        <v>100</v>
      </c>
      <c r="T85" s="72">
        <f t="shared" si="23"/>
        <v>93.381468110709989</v>
      </c>
      <c r="U85" s="72">
        <f t="shared" si="23"/>
        <v>100.36101083032491</v>
      </c>
      <c r="V85" s="72">
        <f t="shared" si="23"/>
        <v>112.99638989169675</v>
      </c>
      <c r="W85" s="72">
        <f t="shared" si="23"/>
        <v>86.040914560770162</v>
      </c>
      <c r="X85" s="72">
        <f t="shared" si="23"/>
        <v>84.476534296028888</v>
      </c>
      <c r="Y85" s="72">
        <f t="shared" si="23"/>
        <v>96.871239470517452</v>
      </c>
      <c r="Z85" s="72">
        <f t="shared" si="23"/>
        <v>101.92539109506619</v>
      </c>
      <c r="AA85" s="72">
        <f t="shared" si="23"/>
        <v>109.8676293622142</v>
      </c>
      <c r="AB85" s="72">
        <f t="shared" si="6"/>
        <v>113.71841155234657</v>
      </c>
      <c r="AC85" s="72">
        <f t="shared" si="6"/>
        <v>105.05415162454874</v>
      </c>
      <c r="AD85" s="72">
        <f t="shared" si="6"/>
        <v>119.01323706377858</v>
      </c>
      <c r="AE85" s="72">
        <f t="shared" ref="AE85:AE88" si="36">P85*100/$D85</f>
        <v>118.4115523465704</v>
      </c>
      <c r="AF85" s="72">
        <f t="shared" ref="AF85:AG88" si="37">Q85*100/$D85</f>
        <v>117.20818291215403</v>
      </c>
      <c r="AG85" s="73">
        <f t="shared" si="37"/>
        <v>116.00481347773767</v>
      </c>
      <c r="AH85" s="621">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2"/>
      <c r="C86" s="1" t="s">
        <v>196</v>
      </c>
      <c r="D86" s="211">
        <v>3550</v>
      </c>
      <c r="E86" s="211">
        <v>3860</v>
      </c>
      <c r="F86" s="211">
        <v>3115</v>
      </c>
      <c r="G86" s="211">
        <v>3047</v>
      </c>
      <c r="H86" s="211">
        <v>3637</v>
      </c>
      <c r="I86" s="211">
        <v>4569</v>
      </c>
      <c r="J86" s="211">
        <v>3981</v>
      </c>
      <c r="K86" s="211">
        <v>3834</v>
      </c>
      <c r="L86" s="211">
        <v>3267</v>
      </c>
      <c r="M86" s="211">
        <v>2665</v>
      </c>
      <c r="N86" s="211">
        <v>2823</v>
      </c>
      <c r="O86" s="211">
        <v>2445</v>
      </c>
      <c r="P86" s="212">
        <v>2406</v>
      </c>
      <c r="Q86" s="212">
        <v>2372</v>
      </c>
      <c r="R86" s="212">
        <v>2335</v>
      </c>
      <c r="S86" s="620">
        <f>100</f>
        <v>100</v>
      </c>
      <c r="T86" s="72">
        <f t="shared" si="23"/>
        <v>108.73239436619718</v>
      </c>
      <c r="U86" s="72">
        <f t="shared" si="23"/>
        <v>87.74647887323944</v>
      </c>
      <c r="V86" s="72">
        <f t="shared" si="23"/>
        <v>85.83098591549296</v>
      </c>
      <c r="W86" s="72">
        <f t="shared" si="23"/>
        <v>102.45070422535211</v>
      </c>
      <c r="X86" s="72">
        <f t="shared" si="23"/>
        <v>128.70422535211267</v>
      </c>
      <c r="Y86" s="72">
        <f t="shared" si="23"/>
        <v>112.14084507042253</v>
      </c>
      <c r="Z86" s="72">
        <f t="shared" si="23"/>
        <v>108</v>
      </c>
      <c r="AA86" s="72">
        <f t="shared" si="23"/>
        <v>92.028169014084511</v>
      </c>
      <c r="AB86" s="72">
        <f t="shared" si="6"/>
        <v>75.070422535211264</v>
      </c>
      <c r="AC86" s="72">
        <f t="shared" si="6"/>
        <v>79.521126760563376</v>
      </c>
      <c r="AD86" s="72">
        <f t="shared" si="6"/>
        <v>68.873239436619713</v>
      </c>
      <c r="AE86" s="72">
        <f t="shared" si="36"/>
        <v>67.774647887323937</v>
      </c>
      <c r="AF86" s="72">
        <f t="shared" si="37"/>
        <v>66.816901408450704</v>
      </c>
      <c r="AG86" s="73">
        <f t="shared" si="37"/>
        <v>65.774647887323937</v>
      </c>
      <c r="AH86" s="621">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2"/>
      <c r="C87" s="1" t="s">
        <v>197</v>
      </c>
      <c r="D87" s="211">
        <v>26997</v>
      </c>
      <c r="E87" s="211">
        <v>22712</v>
      </c>
      <c r="F87" s="211">
        <v>21502</v>
      </c>
      <c r="G87" s="211">
        <v>21341</v>
      </c>
      <c r="H87" s="211">
        <v>19386</v>
      </c>
      <c r="I87" s="211">
        <v>17543</v>
      </c>
      <c r="J87" s="211">
        <v>17271</v>
      </c>
      <c r="K87" s="211">
        <v>16720</v>
      </c>
      <c r="L87" s="211">
        <v>17497</v>
      </c>
      <c r="M87" s="211">
        <v>20574</v>
      </c>
      <c r="N87" s="211">
        <v>16456</v>
      </c>
      <c r="O87" s="211">
        <v>16975</v>
      </c>
      <c r="P87" s="212">
        <v>16925</v>
      </c>
      <c r="Q87" s="212">
        <v>17102</v>
      </c>
      <c r="R87" s="212">
        <v>17086</v>
      </c>
      <c r="S87" s="620">
        <f>100</f>
        <v>100</v>
      </c>
      <c r="T87" s="72">
        <f t="shared" si="23"/>
        <v>84.12786605919176</v>
      </c>
      <c r="U87" s="72">
        <f t="shared" si="23"/>
        <v>79.645886579990375</v>
      </c>
      <c r="V87" s="72">
        <f t="shared" si="23"/>
        <v>79.049524021187537</v>
      </c>
      <c r="W87" s="72">
        <f t="shared" si="23"/>
        <v>71.80797866429603</v>
      </c>
      <c r="X87" s="72">
        <f t="shared" si="23"/>
        <v>64.981294217876055</v>
      </c>
      <c r="Y87" s="72">
        <f t="shared" si="23"/>
        <v>63.973774863873764</v>
      </c>
      <c r="Z87" s="72">
        <f t="shared" si="23"/>
        <v>61.932807348964701</v>
      </c>
      <c r="AA87" s="72">
        <f t="shared" si="23"/>
        <v>64.810904915360965</v>
      </c>
      <c r="AB87" s="72">
        <f t="shared" si="6"/>
        <v>76.208467607511949</v>
      </c>
      <c r="AC87" s="72">
        <f t="shared" si="6"/>
        <v>60.954920917138942</v>
      </c>
      <c r="AD87" s="72">
        <f t="shared" si="6"/>
        <v>62.877356743341856</v>
      </c>
      <c r="AE87" s="72">
        <f t="shared" si="36"/>
        <v>62.692150979738493</v>
      </c>
      <c r="AF87" s="72">
        <f t="shared" si="37"/>
        <v>63.347779382894394</v>
      </c>
      <c r="AG87" s="73">
        <f t="shared" si="37"/>
        <v>63.288513538541316</v>
      </c>
      <c r="AH87" s="621">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622"/>
      <c r="C88" s="1" t="s">
        <v>198</v>
      </c>
      <c r="D88" s="211">
        <v>31714</v>
      </c>
      <c r="E88" s="211">
        <v>27668</v>
      </c>
      <c r="F88" s="211">
        <v>25755</v>
      </c>
      <c r="G88" s="211">
        <v>25580</v>
      </c>
      <c r="H88" s="211">
        <v>23970</v>
      </c>
      <c r="I88" s="211">
        <v>23064</v>
      </c>
      <c r="J88" s="211">
        <v>22306</v>
      </c>
      <c r="K88" s="211">
        <v>21657</v>
      </c>
      <c r="L88" s="211">
        <v>21980</v>
      </c>
      <c r="M88" s="211">
        <v>24465</v>
      </c>
      <c r="N88" s="211">
        <v>20374</v>
      </c>
      <c r="O88" s="211">
        <v>20645</v>
      </c>
      <c r="P88" s="212">
        <v>20548</v>
      </c>
      <c r="Q88" s="212">
        <v>20679</v>
      </c>
      <c r="R88" s="212">
        <v>20614</v>
      </c>
      <c r="S88" s="620">
        <f>100</f>
        <v>100</v>
      </c>
      <c r="T88" s="72">
        <f t="shared" si="23"/>
        <v>87.242227407454124</v>
      </c>
      <c r="U88" s="72">
        <f t="shared" si="23"/>
        <v>81.210191082802552</v>
      </c>
      <c r="V88" s="72">
        <f t="shared" si="23"/>
        <v>80.65838430976855</v>
      </c>
      <c r="W88" s="72">
        <f t="shared" si="23"/>
        <v>75.581761997855835</v>
      </c>
      <c r="X88" s="72">
        <f t="shared" si="23"/>
        <v>72.724979504319862</v>
      </c>
      <c r="Y88" s="72">
        <f t="shared" si="23"/>
        <v>70.334867881692631</v>
      </c>
      <c r="Z88" s="72">
        <f t="shared" si="23"/>
        <v>68.288453049126574</v>
      </c>
      <c r="AA88" s="72">
        <f t="shared" si="23"/>
        <v>69.306930693069305</v>
      </c>
      <c r="AB88" s="72">
        <f t="shared" si="6"/>
        <v>77.142586870151987</v>
      </c>
      <c r="AC88" s="72">
        <f t="shared" si="6"/>
        <v>64.242921107397365</v>
      </c>
      <c r="AD88" s="72">
        <f t="shared" si="6"/>
        <v>65.097433310210008</v>
      </c>
      <c r="AE88" s="72">
        <f t="shared" si="36"/>
        <v>64.791574698871159</v>
      </c>
      <c r="AF88" s="72">
        <f t="shared" si="37"/>
        <v>65.204641483256609</v>
      </c>
      <c r="AG88" s="73">
        <f t="shared" si="37"/>
        <v>64.999684681843974</v>
      </c>
      <c r="AH88" s="621">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40"/>
      <c r="C89" s="8" t="s">
        <v>199</v>
      </c>
      <c r="D89">
        <v>4717</v>
      </c>
      <c r="E89">
        <v>4956</v>
      </c>
      <c r="F89">
        <v>4253</v>
      </c>
      <c r="G89">
        <v>4239</v>
      </c>
      <c r="H89">
        <v>4584</v>
      </c>
      <c r="I89">
        <v>5521</v>
      </c>
      <c r="J89">
        <v>5035</v>
      </c>
      <c r="K89">
        <v>4937</v>
      </c>
      <c r="L89">
        <v>4483</v>
      </c>
      <c r="M89">
        <v>3891</v>
      </c>
      <c r="N89">
        <v>3918</v>
      </c>
      <c r="O89">
        <v>3670</v>
      </c>
      <c r="P89">
        <v>3623</v>
      </c>
      <c r="Q89">
        <v>3577</v>
      </c>
      <c r="R89">
        <v>3528</v>
      </c>
      <c r="S89" s="620">
        <f>100</f>
        <v>100</v>
      </c>
      <c r="T89" s="72">
        <f t="shared" si="23"/>
        <v>105.06677973288107</v>
      </c>
      <c r="U89" s="72">
        <f t="shared" si="23"/>
        <v>90.163239347042605</v>
      </c>
      <c r="V89" s="72">
        <f t="shared" si="23"/>
        <v>89.866440534237867</v>
      </c>
      <c r="W89" s="72">
        <f t="shared" si="23"/>
        <v>97.180411278354882</v>
      </c>
      <c r="X89" s="72">
        <f t="shared" si="23"/>
        <v>117.04473182107272</v>
      </c>
      <c r="Y89" s="72">
        <f t="shared" si="23"/>
        <v>106.74157303370787</v>
      </c>
      <c r="Z89" s="72">
        <f t="shared" si="23"/>
        <v>104.66398134407463</v>
      </c>
      <c r="AA89" s="72">
        <f t="shared" ref="AA89:AD152" si="38">L89*100/$D89</f>
        <v>95.039219843120634</v>
      </c>
      <c r="AB89" s="72">
        <f t="shared" si="38"/>
        <v>82.488870044519828</v>
      </c>
      <c r="AC89" s="72">
        <f t="shared" si="38"/>
        <v>83.061267754928977</v>
      </c>
      <c r="AD89" s="72">
        <f t="shared" si="38"/>
        <v>77.803688785244859</v>
      </c>
      <c r="AE89" s="72">
        <f t="shared" ref="AE89:AG89" si="39">P89*100/$D89</f>
        <v>76.807292770828923</v>
      </c>
      <c r="AF89" s="72">
        <f t="shared" si="39"/>
        <v>75.832096671613314</v>
      </c>
      <c r="AG89" s="73">
        <f t="shared" si="39"/>
        <v>74.793300826796695</v>
      </c>
      <c r="AH89" s="237"/>
      <c r="AI89" s="238"/>
      <c r="AJ89" s="238"/>
      <c r="AK89" s="238"/>
      <c r="AL89" s="238"/>
      <c r="AM89" s="238"/>
      <c r="AN89" s="238"/>
      <c r="AO89" s="238"/>
      <c r="AP89" s="238"/>
      <c r="AQ89" s="238"/>
      <c r="AR89" s="238"/>
      <c r="AS89" s="238"/>
      <c r="AT89" s="238"/>
      <c r="AU89" s="238"/>
      <c r="AV89" s="239"/>
    </row>
    <row r="90" spans="2:48" ht="15" customHeight="1">
      <c r="B90" s="622" t="s">
        <v>130</v>
      </c>
      <c r="C90" s="1" t="s">
        <v>194</v>
      </c>
      <c r="D90" s="211">
        <v>2460</v>
      </c>
      <c r="E90" s="211">
        <v>2382</v>
      </c>
      <c r="F90" s="211">
        <v>2218</v>
      </c>
      <c r="G90" s="211">
        <v>2107</v>
      </c>
      <c r="H90" s="211">
        <v>2033</v>
      </c>
      <c r="I90" s="211">
        <v>1897</v>
      </c>
      <c r="J90" s="211">
        <v>1841</v>
      </c>
      <c r="K90" s="211">
        <v>1787</v>
      </c>
      <c r="L90" s="211">
        <v>1704</v>
      </c>
      <c r="M90" s="211">
        <v>1733</v>
      </c>
      <c r="N90" s="211">
        <v>1586</v>
      </c>
      <c r="O90" s="211">
        <v>1455</v>
      </c>
      <c r="P90" s="212">
        <v>1438</v>
      </c>
      <c r="Q90" s="212">
        <v>1423</v>
      </c>
      <c r="R90" s="212">
        <v>1412</v>
      </c>
      <c r="S90" s="620">
        <f>100</f>
        <v>100</v>
      </c>
      <c r="T90" s="72">
        <f t="shared" ref="T90:Z126" si="40">E90*100/$D90</f>
        <v>96.829268292682926</v>
      </c>
      <c r="U90" s="72">
        <f t="shared" si="40"/>
        <v>90.162601626016254</v>
      </c>
      <c r="V90" s="72">
        <f t="shared" si="40"/>
        <v>85.650406504065046</v>
      </c>
      <c r="W90" s="72">
        <f t="shared" si="40"/>
        <v>82.642276422764226</v>
      </c>
      <c r="X90" s="72">
        <f t="shared" si="40"/>
        <v>77.113821138211378</v>
      </c>
      <c r="Y90" s="72">
        <f t="shared" si="40"/>
        <v>74.837398373983746</v>
      </c>
      <c r="Z90" s="72">
        <f t="shared" si="40"/>
        <v>72.642276422764226</v>
      </c>
      <c r="AA90" s="72">
        <f t="shared" si="38"/>
        <v>69.268292682926827</v>
      </c>
      <c r="AB90" s="72">
        <f t="shared" si="38"/>
        <v>70.447154471544721</v>
      </c>
      <c r="AC90" s="72">
        <f t="shared" si="38"/>
        <v>64.471544715447152</v>
      </c>
      <c r="AD90" s="72">
        <f t="shared" si="38"/>
        <v>59.146341463414636</v>
      </c>
      <c r="AE90" s="72">
        <f t="shared" ref="AE90:AG90" si="41">P90*100/$D90</f>
        <v>58.455284552845526</v>
      </c>
      <c r="AF90" s="72">
        <f t="shared" si="41"/>
        <v>57.845528455284551</v>
      </c>
      <c r="AG90" s="73">
        <f t="shared" si="41"/>
        <v>57.398373983739837</v>
      </c>
      <c r="AH90" s="621">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622"/>
      <c r="C91" s="1" t="s">
        <v>195</v>
      </c>
      <c r="D91" s="211">
        <v>3427</v>
      </c>
      <c r="E91" s="211">
        <v>3214</v>
      </c>
      <c r="F91" s="211">
        <v>3148</v>
      </c>
      <c r="G91" s="211">
        <v>2823</v>
      </c>
      <c r="H91" s="211">
        <v>2724</v>
      </c>
      <c r="I91" s="211">
        <v>2689</v>
      </c>
      <c r="J91" s="211">
        <v>2620</v>
      </c>
      <c r="K91" s="212">
        <v>2112</v>
      </c>
      <c r="L91" s="211">
        <v>2260</v>
      </c>
      <c r="M91" s="211">
        <v>2054</v>
      </c>
      <c r="N91" s="211">
        <v>1528</v>
      </c>
      <c r="O91" s="211">
        <v>1410</v>
      </c>
      <c r="P91" s="212">
        <v>1402</v>
      </c>
      <c r="Q91" s="212">
        <v>1388</v>
      </c>
      <c r="R91" s="212">
        <v>1374</v>
      </c>
      <c r="S91" s="620">
        <f>100</f>
        <v>100</v>
      </c>
      <c r="T91" s="72">
        <f t="shared" si="40"/>
        <v>93.784651298511818</v>
      </c>
      <c r="U91" s="72">
        <f t="shared" si="40"/>
        <v>91.858768602276044</v>
      </c>
      <c r="V91" s="72">
        <f t="shared" si="40"/>
        <v>82.375255325357458</v>
      </c>
      <c r="W91" s="72">
        <f t="shared" si="40"/>
        <v>79.486431281003789</v>
      </c>
      <c r="X91" s="72">
        <f t="shared" si="40"/>
        <v>78.465129851181786</v>
      </c>
      <c r="Y91" s="72">
        <f t="shared" si="40"/>
        <v>76.451707032389848</v>
      </c>
      <c r="Z91" s="72">
        <f t="shared" si="40"/>
        <v>61.62824627954479</v>
      </c>
      <c r="AA91" s="72">
        <f t="shared" si="38"/>
        <v>65.946892325649259</v>
      </c>
      <c r="AB91" s="72">
        <f t="shared" si="38"/>
        <v>59.935803910125472</v>
      </c>
      <c r="AC91" s="72">
        <f t="shared" si="38"/>
        <v>44.587102421943392</v>
      </c>
      <c r="AD91" s="72">
        <f t="shared" si="38"/>
        <v>41.14385760140064</v>
      </c>
      <c r="AE91" s="72">
        <f t="shared" ref="AE91:AG91" si="42">P91*100/$D91</f>
        <v>40.910417274584184</v>
      </c>
      <c r="AF91" s="72">
        <f t="shared" si="42"/>
        <v>40.501896702655387</v>
      </c>
      <c r="AG91" s="73">
        <f t="shared" si="42"/>
        <v>40.093376130726583</v>
      </c>
      <c r="AH91" s="621">
        <v>1</v>
      </c>
      <c r="AI91" s="234">
        <v>1</v>
      </c>
      <c r="AJ91" s="234">
        <v>1</v>
      </c>
      <c r="AK91" s="234">
        <v>1</v>
      </c>
      <c r="AL91" s="234">
        <v>1</v>
      </c>
      <c r="AM91" s="234">
        <v>1</v>
      </c>
      <c r="AN91" s="234">
        <v>1</v>
      </c>
      <c r="AO91" s="234">
        <v>4</v>
      </c>
      <c r="AP91" s="234">
        <v>1</v>
      </c>
      <c r="AQ91" s="234">
        <v>1</v>
      </c>
      <c r="AR91" s="234">
        <v>1</v>
      </c>
      <c r="AS91" s="234">
        <v>1</v>
      </c>
      <c r="AT91" s="234">
        <v>4</v>
      </c>
      <c r="AU91" s="234">
        <v>6</v>
      </c>
      <c r="AV91" s="236">
        <v>7</v>
      </c>
    </row>
    <row r="92" spans="2:48" ht="14.45">
      <c r="B92" s="622"/>
      <c r="C92" s="1" t="s">
        <v>196</v>
      </c>
      <c r="D92" s="211">
        <v>3788</v>
      </c>
      <c r="E92" s="211">
        <v>3777</v>
      </c>
      <c r="F92" s="211">
        <v>3546</v>
      </c>
      <c r="G92" s="211">
        <v>3987</v>
      </c>
      <c r="H92" s="211">
        <v>3799</v>
      </c>
      <c r="I92" s="211">
        <v>3901</v>
      </c>
      <c r="J92" s="211">
        <v>2940</v>
      </c>
      <c r="K92" s="211">
        <v>2842</v>
      </c>
      <c r="L92" s="211">
        <v>2085</v>
      </c>
      <c r="M92" s="211">
        <v>2022</v>
      </c>
      <c r="N92" s="211">
        <v>2172</v>
      </c>
      <c r="O92" s="211">
        <v>2068</v>
      </c>
      <c r="P92" s="212">
        <v>2035</v>
      </c>
      <c r="Q92" s="212">
        <v>2006</v>
      </c>
      <c r="R92" s="212">
        <v>1975</v>
      </c>
      <c r="S92" s="620">
        <f>100</f>
        <v>100</v>
      </c>
      <c r="T92" s="72">
        <f t="shared" si="40"/>
        <v>99.709609292502634</v>
      </c>
      <c r="U92" s="72">
        <f t="shared" si="40"/>
        <v>93.611404435058077</v>
      </c>
      <c r="V92" s="72">
        <f t="shared" si="40"/>
        <v>105.25343189017951</v>
      </c>
      <c r="W92" s="72">
        <f t="shared" si="40"/>
        <v>100.29039070749737</v>
      </c>
      <c r="X92" s="72">
        <f t="shared" si="40"/>
        <v>102.98310454065469</v>
      </c>
      <c r="Y92" s="72">
        <f t="shared" si="40"/>
        <v>77.613516367476237</v>
      </c>
      <c r="Z92" s="72">
        <f t="shared" si="40"/>
        <v>75.02639915522704</v>
      </c>
      <c r="AA92" s="72">
        <f t="shared" si="38"/>
        <v>55.042238648363252</v>
      </c>
      <c r="AB92" s="72">
        <f t="shared" si="38"/>
        <v>53.37909186906019</v>
      </c>
      <c r="AC92" s="72">
        <f t="shared" si="38"/>
        <v>57.338965153115097</v>
      </c>
      <c r="AD92" s="72">
        <f t="shared" si="38"/>
        <v>54.593453009503698</v>
      </c>
      <c r="AE92" s="72">
        <f t="shared" ref="AE92:AG92" si="43">P92*100/$D92</f>
        <v>53.722280887011614</v>
      </c>
      <c r="AF92" s="72">
        <f t="shared" si="43"/>
        <v>52.956705385427668</v>
      </c>
      <c r="AG92" s="73">
        <f t="shared" si="43"/>
        <v>52.13833157338965</v>
      </c>
      <c r="AH92" s="621">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622"/>
      <c r="C93" s="1" t="s">
        <v>197</v>
      </c>
      <c r="D93" s="211">
        <v>2932</v>
      </c>
      <c r="E93" s="211">
        <v>2429</v>
      </c>
      <c r="F93" s="211">
        <v>1932</v>
      </c>
      <c r="G93" s="211">
        <v>1531</v>
      </c>
      <c r="H93" s="211">
        <v>1783</v>
      </c>
      <c r="I93" s="211">
        <v>1389</v>
      </c>
      <c r="J93" s="211">
        <v>1760</v>
      </c>
      <c r="K93" s="212">
        <v>1817</v>
      </c>
      <c r="L93" s="211">
        <v>1627</v>
      </c>
      <c r="M93" s="211">
        <v>1680</v>
      </c>
      <c r="N93" s="211">
        <v>1705</v>
      </c>
      <c r="O93" s="211">
        <v>1708</v>
      </c>
      <c r="P93" s="212">
        <v>1703</v>
      </c>
      <c r="Q93" s="212">
        <v>1721</v>
      </c>
      <c r="R93" s="212">
        <v>1719</v>
      </c>
      <c r="S93" s="620">
        <f>100</f>
        <v>100</v>
      </c>
      <c r="T93" s="72">
        <f t="shared" si="40"/>
        <v>82.844474761255114</v>
      </c>
      <c r="U93" s="72">
        <f t="shared" si="40"/>
        <v>65.893587994542969</v>
      </c>
      <c r="V93" s="72">
        <f t="shared" si="40"/>
        <v>52.216916780354708</v>
      </c>
      <c r="W93" s="72">
        <f t="shared" si="40"/>
        <v>60.81173260572988</v>
      </c>
      <c r="X93" s="72">
        <f t="shared" si="40"/>
        <v>47.37380627557981</v>
      </c>
      <c r="Y93" s="72">
        <f t="shared" si="40"/>
        <v>60.027285129604365</v>
      </c>
      <c r="Z93" s="72">
        <f t="shared" si="40"/>
        <v>61.971350613915419</v>
      </c>
      <c r="AA93" s="72">
        <f t="shared" si="38"/>
        <v>55.491132332878578</v>
      </c>
      <c r="AB93" s="72">
        <f t="shared" si="38"/>
        <v>57.298772169167805</v>
      </c>
      <c r="AC93" s="72">
        <f t="shared" si="38"/>
        <v>58.151432469304233</v>
      </c>
      <c r="AD93" s="72">
        <f t="shared" si="38"/>
        <v>58.253751705320603</v>
      </c>
      <c r="AE93" s="72">
        <f t="shared" ref="AE93:AG93" si="44">P93*100/$D93</f>
        <v>58.083219645293312</v>
      </c>
      <c r="AF93" s="72">
        <f t="shared" si="44"/>
        <v>58.697135061391542</v>
      </c>
      <c r="AG93" s="73">
        <f t="shared" si="44"/>
        <v>58.628922237380628</v>
      </c>
      <c r="AH93" s="621">
        <v>1</v>
      </c>
      <c r="AI93" s="234">
        <v>1</v>
      </c>
      <c r="AJ93" s="234">
        <v>1</v>
      </c>
      <c r="AK93" s="234">
        <v>1</v>
      </c>
      <c r="AL93" s="234">
        <v>1</v>
      </c>
      <c r="AM93" s="234">
        <v>1</v>
      </c>
      <c r="AN93" s="234">
        <v>1</v>
      </c>
      <c r="AO93" s="234">
        <v>4</v>
      </c>
      <c r="AP93" s="234">
        <v>1</v>
      </c>
      <c r="AQ93" s="234">
        <v>1</v>
      </c>
      <c r="AR93" s="234">
        <v>1</v>
      </c>
      <c r="AS93" s="234">
        <v>1</v>
      </c>
      <c r="AT93" s="234">
        <v>4</v>
      </c>
      <c r="AU93" s="234">
        <v>6</v>
      </c>
      <c r="AV93" s="236">
        <v>7</v>
      </c>
    </row>
    <row r="94" spans="2:48" ht="14.45">
      <c r="B94" s="622"/>
      <c r="C94" s="1" t="s">
        <v>198</v>
      </c>
      <c r="D94" s="211">
        <v>12607</v>
      </c>
      <c r="E94" s="211">
        <v>11802</v>
      </c>
      <c r="F94" s="211">
        <v>10844</v>
      </c>
      <c r="G94" s="211">
        <v>10448</v>
      </c>
      <c r="H94" s="211">
        <v>10339</v>
      </c>
      <c r="I94" s="211">
        <v>9876</v>
      </c>
      <c r="J94" s="211">
        <v>9161</v>
      </c>
      <c r="K94" s="211">
        <v>8558</v>
      </c>
      <c r="L94" s="211">
        <v>7676</v>
      </c>
      <c r="M94" s="211">
        <v>7489</v>
      </c>
      <c r="N94" s="211">
        <v>6991</v>
      </c>
      <c r="O94" s="211">
        <v>6641</v>
      </c>
      <c r="P94" s="212">
        <v>6578</v>
      </c>
      <c r="Q94" s="212">
        <v>6538</v>
      </c>
      <c r="R94" s="212">
        <v>6480</v>
      </c>
      <c r="S94" s="620">
        <f>100</f>
        <v>100</v>
      </c>
      <c r="T94" s="72">
        <f t="shared" si="40"/>
        <v>93.614658523042749</v>
      </c>
      <c r="U94" s="72">
        <f t="shared" si="40"/>
        <v>86.015705560402949</v>
      </c>
      <c r="V94" s="72">
        <f t="shared" si="40"/>
        <v>82.874593479812802</v>
      </c>
      <c r="W94" s="72">
        <f t="shared" si="40"/>
        <v>82.009994447529152</v>
      </c>
      <c r="X94" s="72">
        <f t="shared" si="40"/>
        <v>78.33743158562703</v>
      </c>
      <c r="Y94" s="72">
        <f t="shared" si="40"/>
        <v>72.665979217894815</v>
      </c>
      <c r="Z94" s="72">
        <f t="shared" si="40"/>
        <v>67.8829221860871</v>
      </c>
      <c r="AA94" s="72">
        <f t="shared" si="38"/>
        <v>60.886808915681762</v>
      </c>
      <c r="AB94" s="72">
        <f t="shared" si="38"/>
        <v>59.403505988736413</v>
      </c>
      <c r="AC94" s="72">
        <f t="shared" si="38"/>
        <v>55.453319584357899</v>
      </c>
      <c r="AD94" s="72">
        <f t="shared" si="38"/>
        <v>52.677084159593875</v>
      </c>
      <c r="AE94" s="72">
        <f t="shared" ref="AE94:AG94" si="45">P94*100/$D94</f>
        <v>52.177361783136355</v>
      </c>
      <c r="AF94" s="72">
        <f t="shared" si="45"/>
        <v>51.86007773459189</v>
      </c>
      <c r="AG94" s="73">
        <f t="shared" si="45"/>
        <v>51.40001586420243</v>
      </c>
      <c r="AH94" s="621">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40"/>
      <c r="C95" s="8" t="s">
        <v>199</v>
      </c>
      <c r="D95">
        <v>9675</v>
      </c>
      <c r="E95">
        <v>9373</v>
      </c>
      <c r="F95">
        <v>8912</v>
      </c>
      <c r="G95">
        <v>8917</v>
      </c>
      <c r="H95">
        <v>8556</v>
      </c>
      <c r="I95">
        <v>8487</v>
      </c>
      <c r="J95">
        <v>7401</v>
      </c>
      <c r="K95">
        <v>6741</v>
      </c>
      <c r="L95">
        <v>6049</v>
      </c>
      <c r="M95">
        <v>5809</v>
      </c>
      <c r="N95">
        <v>5286</v>
      </c>
      <c r="O95">
        <v>4933</v>
      </c>
      <c r="P95">
        <v>4875</v>
      </c>
      <c r="Q95">
        <v>4817</v>
      </c>
      <c r="R95">
        <v>4761</v>
      </c>
      <c r="S95" s="620">
        <f>100</f>
        <v>100</v>
      </c>
      <c r="T95" s="72">
        <f t="shared" si="40"/>
        <v>96.878552971576227</v>
      </c>
      <c r="U95" s="72">
        <f t="shared" si="40"/>
        <v>92.113695090439279</v>
      </c>
      <c r="V95" s="72">
        <f t="shared" si="40"/>
        <v>92.165374677002589</v>
      </c>
      <c r="W95" s="72">
        <f t="shared" si="40"/>
        <v>88.434108527131784</v>
      </c>
      <c r="X95" s="72">
        <f t="shared" si="40"/>
        <v>87.720930232558146</v>
      </c>
      <c r="Y95" s="72">
        <f t="shared" si="40"/>
        <v>76.496124031007753</v>
      </c>
      <c r="Z95" s="72">
        <f t="shared" si="40"/>
        <v>69.674418604651166</v>
      </c>
      <c r="AA95" s="72">
        <f t="shared" si="38"/>
        <v>62.521963824289408</v>
      </c>
      <c r="AB95" s="72">
        <f t="shared" si="38"/>
        <v>60.041343669250644</v>
      </c>
      <c r="AC95" s="72">
        <f t="shared" si="38"/>
        <v>54.63565891472868</v>
      </c>
      <c r="AD95" s="72">
        <f t="shared" si="38"/>
        <v>50.987080103359176</v>
      </c>
      <c r="AE95" s="72">
        <f t="shared" ref="AE95:AG95" si="46">P95*100/$D95</f>
        <v>50.387596899224803</v>
      </c>
      <c r="AF95" s="72">
        <f t="shared" si="46"/>
        <v>49.788113695090438</v>
      </c>
      <c r="AG95" s="73">
        <f t="shared" si="46"/>
        <v>49.209302325581397</v>
      </c>
      <c r="AH95" s="237"/>
      <c r="AI95" s="238"/>
      <c r="AJ95" s="238"/>
      <c r="AK95" s="238"/>
      <c r="AL95" s="238"/>
      <c r="AM95" s="238"/>
      <c r="AN95" s="238"/>
      <c r="AO95" s="238"/>
      <c r="AP95" s="238"/>
      <c r="AQ95" s="238"/>
      <c r="AR95" s="238"/>
      <c r="AS95" s="238"/>
      <c r="AT95" s="238"/>
      <c r="AU95" s="238"/>
      <c r="AV95" s="239"/>
    </row>
    <row r="96" spans="2:48" ht="15" customHeight="1">
      <c r="B96" s="622" t="s">
        <v>116</v>
      </c>
      <c r="C96" s="1" t="s">
        <v>194</v>
      </c>
      <c r="D96" s="212">
        <v>26</v>
      </c>
      <c r="E96" s="212">
        <v>18</v>
      </c>
      <c r="F96" s="212">
        <v>19</v>
      </c>
      <c r="G96" s="211">
        <v>17</v>
      </c>
      <c r="H96" s="212">
        <v>21</v>
      </c>
      <c r="I96" s="212">
        <v>18</v>
      </c>
      <c r="J96" s="211">
        <v>16</v>
      </c>
      <c r="K96" s="211">
        <v>22</v>
      </c>
      <c r="L96" s="211">
        <v>20</v>
      </c>
      <c r="M96" s="211">
        <v>11</v>
      </c>
      <c r="N96" s="211">
        <v>11</v>
      </c>
      <c r="O96" s="211">
        <v>15</v>
      </c>
      <c r="P96" s="212">
        <v>15</v>
      </c>
      <c r="Q96" s="212">
        <v>15</v>
      </c>
      <c r="R96" s="212">
        <v>15</v>
      </c>
      <c r="S96" s="620">
        <f>100</f>
        <v>100</v>
      </c>
      <c r="T96" s="72">
        <f t="shared" si="40"/>
        <v>69.230769230769226</v>
      </c>
      <c r="U96" s="72">
        <f t="shared" si="40"/>
        <v>73.07692307692308</v>
      </c>
      <c r="V96" s="72">
        <f t="shared" si="40"/>
        <v>65.384615384615387</v>
      </c>
      <c r="W96" s="72">
        <f t="shared" si="40"/>
        <v>80.769230769230774</v>
      </c>
      <c r="X96" s="72">
        <f t="shared" si="40"/>
        <v>69.230769230769226</v>
      </c>
      <c r="Y96" s="72">
        <f t="shared" si="40"/>
        <v>61.53846153846154</v>
      </c>
      <c r="Z96" s="72">
        <f t="shared" si="40"/>
        <v>84.615384615384613</v>
      </c>
      <c r="AA96" s="72">
        <f t="shared" si="38"/>
        <v>76.92307692307692</v>
      </c>
      <c r="AB96" s="72">
        <f t="shared" si="38"/>
        <v>42.307692307692307</v>
      </c>
      <c r="AC96" s="72">
        <f t="shared" si="38"/>
        <v>42.307692307692307</v>
      </c>
      <c r="AD96" s="72">
        <f t="shared" si="38"/>
        <v>57.692307692307693</v>
      </c>
      <c r="AE96" s="72">
        <f t="shared" ref="AE96:AG96" si="47">P96*100/$D96</f>
        <v>57.692307692307693</v>
      </c>
      <c r="AF96" s="72">
        <f t="shared" si="47"/>
        <v>57.692307692307693</v>
      </c>
      <c r="AG96" s="73">
        <f t="shared" si="47"/>
        <v>57.692307692307693</v>
      </c>
      <c r="AH96" s="621">
        <v>4</v>
      </c>
      <c r="AI96" s="234">
        <v>4</v>
      </c>
      <c r="AJ96" s="234">
        <v>4</v>
      </c>
      <c r="AK96" s="234">
        <v>1</v>
      </c>
      <c r="AL96" s="234">
        <v>4</v>
      </c>
      <c r="AM96" s="234">
        <v>4</v>
      </c>
      <c r="AN96" s="234">
        <v>1</v>
      </c>
      <c r="AO96" s="234">
        <v>1</v>
      </c>
      <c r="AP96" s="234">
        <v>1</v>
      </c>
      <c r="AQ96" s="234">
        <v>1</v>
      </c>
      <c r="AR96" s="234">
        <v>1</v>
      </c>
      <c r="AS96" s="234">
        <v>1</v>
      </c>
      <c r="AT96" s="234">
        <v>4</v>
      </c>
      <c r="AU96" s="234">
        <v>6</v>
      </c>
      <c r="AV96" s="236">
        <v>7</v>
      </c>
    </row>
    <row r="97" spans="2:48" ht="14.45">
      <c r="B97" s="622"/>
      <c r="C97" s="1" t="s">
        <v>195</v>
      </c>
      <c r="D97" s="212">
        <v>81</v>
      </c>
      <c r="E97" s="211">
        <v>122</v>
      </c>
      <c r="F97" s="212">
        <v>82</v>
      </c>
      <c r="G97" s="212">
        <v>28</v>
      </c>
      <c r="H97" s="212">
        <v>23</v>
      </c>
      <c r="I97" s="212">
        <v>23</v>
      </c>
      <c r="J97" s="211">
        <v>0</v>
      </c>
      <c r="K97" s="212">
        <v>5</v>
      </c>
      <c r="L97" s="212">
        <v>12</v>
      </c>
      <c r="M97" s="212">
        <v>43</v>
      </c>
      <c r="N97" s="212">
        <v>33</v>
      </c>
      <c r="O97" s="210">
        <v>42</v>
      </c>
      <c r="P97" s="212">
        <v>42</v>
      </c>
      <c r="Q97" s="212">
        <v>42</v>
      </c>
      <c r="R97" s="212">
        <v>42</v>
      </c>
      <c r="S97" s="620">
        <f>100</f>
        <v>100</v>
      </c>
      <c r="T97" s="72">
        <f t="shared" si="40"/>
        <v>150.61728395061729</v>
      </c>
      <c r="U97" s="72">
        <f t="shared" si="40"/>
        <v>101.23456790123457</v>
      </c>
      <c r="V97" s="72">
        <f t="shared" si="40"/>
        <v>34.567901234567898</v>
      </c>
      <c r="W97" s="72">
        <f t="shared" si="40"/>
        <v>28.395061728395063</v>
      </c>
      <c r="X97" s="72">
        <f t="shared" si="40"/>
        <v>28.395061728395063</v>
      </c>
      <c r="Y97" s="72">
        <f t="shared" si="40"/>
        <v>0</v>
      </c>
      <c r="Z97" s="72">
        <f t="shared" si="40"/>
        <v>6.1728395061728394</v>
      </c>
      <c r="AA97" s="72">
        <f t="shared" si="38"/>
        <v>14.814814814814815</v>
      </c>
      <c r="AB97" s="72">
        <f t="shared" si="38"/>
        <v>53.086419753086417</v>
      </c>
      <c r="AC97" s="72">
        <f t="shared" si="38"/>
        <v>40.74074074074074</v>
      </c>
      <c r="AD97" s="72">
        <f t="shared" si="38"/>
        <v>51.851851851851855</v>
      </c>
      <c r="AE97" s="72">
        <f t="shared" ref="AE97:AG97" si="48">P97*100/$D97</f>
        <v>51.851851851851855</v>
      </c>
      <c r="AF97" s="72">
        <f t="shared" si="48"/>
        <v>51.851851851851855</v>
      </c>
      <c r="AG97" s="73">
        <f t="shared" si="48"/>
        <v>51.851851851851855</v>
      </c>
      <c r="AH97" s="621">
        <v>4</v>
      </c>
      <c r="AI97" s="234">
        <v>1</v>
      </c>
      <c r="AJ97" s="234">
        <v>4</v>
      </c>
      <c r="AK97" s="234">
        <v>4</v>
      </c>
      <c r="AL97" s="234">
        <v>4</v>
      </c>
      <c r="AM97" s="234">
        <v>4</v>
      </c>
      <c r="AN97" s="234">
        <v>1</v>
      </c>
      <c r="AO97" s="234">
        <v>4</v>
      </c>
      <c r="AP97" s="234">
        <v>4</v>
      </c>
      <c r="AQ97" s="234">
        <v>4</v>
      </c>
      <c r="AR97" s="234">
        <v>4</v>
      </c>
      <c r="AS97" s="234">
        <v>2</v>
      </c>
      <c r="AT97" s="234">
        <v>4</v>
      </c>
      <c r="AU97" s="234">
        <v>6</v>
      </c>
      <c r="AV97" s="236">
        <v>7</v>
      </c>
    </row>
    <row r="98" spans="2:48" ht="14.45">
      <c r="B98" s="622"/>
      <c r="C98" s="1" t="s">
        <v>196</v>
      </c>
      <c r="D98" s="212">
        <v>109</v>
      </c>
      <c r="E98" s="212">
        <v>100</v>
      </c>
      <c r="F98" s="212">
        <v>107</v>
      </c>
      <c r="G98" s="211">
        <v>205</v>
      </c>
      <c r="H98" s="211">
        <v>216</v>
      </c>
      <c r="I98" s="212">
        <v>156</v>
      </c>
      <c r="J98" s="212">
        <v>165</v>
      </c>
      <c r="K98" s="210">
        <v>218</v>
      </c>
      <c r="L98" s="211">
        <v>211</v>
      </c>
      <c r="M98" s="212">
        <v>123</v>
      </c>
      <c r="N98" s="211">
        <v>213</v>
      </c>
      <c r="O98" s="211">
        <v>210</v>
      </c>
      <c r="P98" s="212">
        <v>207</v>
      </c>
      <c r="Q98" s="212">
        <v>204</v>
      </c>
      <c r="R98" s="212">
        <v>201</v>
      </c>
      <c r="S98" s="620">
        <f>100</f>
        <v>100</v>
      </c>
      <c r="T98" s="72">
        <f t="shared" si="40"/>
        <v>91.743119266055047</v>
      </c>
      <c r="U98" s="72">
        <f t="shared" si="40"/>
        <v>98.165137614678898</v>
      </c>
      <c r="V98" s="72">
        <f t="shared" si="40"/>
        <v>188.07339449541286</v>
      </c>
      <c r="W98" s="72">
        <f t="shared" si="40"/>
        <v>198.16513761467891</v>
      </c>
      <c r="X98" s="72">
        <f t="shared" si="40"/>
        <v>143.11926605504587</v>
      </c>
      <c r="Y98" s="72">
        <f t="shared" si="40"/>
        <v>151.37614678899084</v>
      </c>
      <c r="Z98" s="72">
        <f t="shared" si="40"/>
        <v>200</v>
      </c>
      <c r="AA98" s="72">
        <f t="shared" si="38"/>
        <v>193.57798165137615</v>
      </c>
      <c r="AB98" s="72">
        <f t="shared" si="38"/>
        <v>112.8440366972477</v>
      </c>
      <c r="AC98" s="72">
        <f t="shared" si="38"/>
        <v>195.41284403669724</v>
      </c>
      <c r="AD98" s="72">
        <f t="shared" si="38"/>
        <v>192.66055045871559</v>
      </c>
      <c r="AE98" s="72">
        <f t="shared" ref="AE98:AG98" si="49">P98*100/$D98</f>
        <v>189.90825688073394</v>
      </c>
      <c r="AF98" s="72">
        <f t="shared" si="49"/>
        <v>187.1559633027523</v>
      </c>
      <c r="AG98" s="73">
        <f t="shared" si="49"/>
        <v>184.40366972477065</v>
      </c>
      <c r="AH98" s="621">
        <v>4</v>
      </c>
      <c r="AI98" s="234">
        <v>4</v>
      </c>
      <c r="AJ98" s="234">
        <v>4</v>
      </c>
      <c r="AK98" s="234">
        <v>1</v>
      </c>
      <c r="AL98" s="234">
        <v>1</v>
      </c>
      <c r="AM98" s="234">
        <v>4</v>
      </c>
      <c r="AN98" s="234">
        <v>4</v>
      </c>
      <c r="AO98" s="234">
        <v>2</v>
      </c>
      <c r="AP98" s="234">
        <v>1</v>
      </c>
      <c r="AQ98" s="234">
        <v>4</v>
      </c>
      <c r="AR98" s="234">
        <v>1</v>
      </c>
      <c r="AS98" s="234">
        <v>1</v>
      </c>
      <c r="AT98" s="234">
        <v>4</v>
      </c>
      <c r="AU98" s="234">
        <v>6</v>
      </c>
      <c r="AV98" s="236">
        <v>7</v>
      </c>
    </row>
    <row r="99" spans="2:48" ht="14.45">
      <c r="B99" s="622"/>
      <c r="C99" s="1" t="s">
        <v>197</v>
      </c>
      <c r="D99" s="212">
        <v>2802</v>
      </c>
      <c r="E99" s="212">
        <v>2774</v>
      </c>
      <c r="F99" s="212">
        <v>2476</v>
      </c>
      <c r="G99" s="212">
        <v>2253</v>
      </c>
      <c r="H99" s="212">
        <v>2749</v>
      </c>
      <c r="I99" s="212">
        <v>2676</v>
      </c>
      <c r="J99" s="212">
        <v>2814</v>
      </c>
      <c r="K99" s="212">
        <v>2612</v>
      </c>
      <c r="L99" s="212">
        <v>2940</v>
      </c>
      <c r="M99" s="212">
        <v>3558</v>
      </c>
      <c r="N99" s="212">
        <v>3929</v>
      </c>
      <c r="O99" s="210">
        <v>4095</v>
      </c>
      <c r="P99" s="212">
        <v>4083</v>
      </c>
      <c r="Q99" s="212">
        <v>4126</v>
      </c>
      <c r="R99" s="212">
        <v>4122</v>
      </c>
      <c r="S99" s="620">
        <f>100</f>
        <v>100</v>
      </c>
      <c r="T99" s="72">
        <f t="shared" si="40"/>
        <v>99.000713775874374</v>
      </c>
      <c r="U99" s="72">
        <f t="shared" si="40"/>
        <v>88.365453247680222</v>
      </c>
      <c r="V99" s="72">
        <f t="shared" si="40"/>
        <v>80.406852248394003</v>
      </c>
      <c r="W99" s="72">
        <f t="shared" si="40"/>
        <v>98.108493932905063</v>
      </c>
      <c r="X99" s="72">
        <f t="shared" si="40"/>
        <v>95.503211991434696</v>
      </c>
      <c r="Y99" s="72">
        <f t="shared" si="40"/>
        <v>100.42826552462527</v>
      </c>
      <c r="Z99" s="72">
        <f t="shared" si="40"/>
        <v>93.219129193433261</v>
      </c>
      <c r="AA99" s="72">
        <f t="shared" si="38"/>
        <v>104.92505353319058</v>
      </c>
      <c r="AB99" s="72">
        <f t="shared" si="38"/>
        <v>126.98072805139186</v>
      </c>
      <c r="AC99" s="72">
        <f t="shared" si="38"/>
        <v>140.2212705210564</v>
      </c>
      <c r="AD99" s="72">
        <f t="shared" si="38"/>
        <v>146.1456102783726</v>
      </c>
      <c r="AE99" s="72">
        <f t="shared" ref="AE99:AG99" si="50">P99*100/$D99</f>
        <v>145.71734475374731</v>
      </c>
      <c r="AF99" s="72">
        <f t="shared" si="50"/>
        <v>147.25196288365453</v>
      </c>
      <c r="AG99" s="73">
        <f t="shared" si="50"/>
        <v>147.10920770877945</v>
      </c>
      <c r="AH99" s="621">
        <v>4</v>
      </c>
      <c r="AI99" s="234">
        <v>4</v>
      </c>
      <c r="AJ99" s="234">
        <v>4</v>
      </c>
      <c r="AK99" s="234">
        <v>4</v>
      </c>
      <c r="AL99" s="234">
        <v>4</v>
      </c>
      <c r="AM99" s="234">
        <v>4</v>
      </c>
      <c r="AN99" s="234">
        <v>4</v>
      </c>
      <c r="AO99" s="234">
        <v>4</v>
      </c>
      <c r="AP99" s="234">
        <v>4</v>
      </c>
      <c r="AQ99" s="234">
        <v>4</v>
      </c>
      <c r="AR99" s="234">
        <v>4</v>
      </c>
      <c r="AS99" s="234">
        <v>2</v>
      </c>
      <c r="AT99" s="234">
        <v>4</v>
      </c>
      <c r="AU99" s="234">
        <v>6</v>
      </c>
      <c r="AV99" s="236">
        <v>7</v>
      </c>
    </row>
    <row r="100" spans="2:48" ht="14.45">
      <c r="B100" s="622"/>
      <c r="C100" s="1" t="s">
        <v>198</v>
      </c>
      <c r="D100" s="212">
        <v>3018</v>
      </c>
      <c r="E100" s="212">
        <v>3014</v>
      </c>
      <c r="F100" s="212">
        <v>2684</v>
      </c>
      <c r="G100" s="212">
        <v>2503</v>
      </c>
      <c r="H100" s="212">
        <v>3009</v>
      </c>
      <c r="I100" s="212">
        <v>2873</v>
      </c>
      <c r="J100" s="212">
        <v>2995</v>
      </c>
      <c r="K100" s="210">
        <v>2857</v>
      </c>
      <c r="L100" s="212">
        <v>3183</v>
      </c>
      <c r="M100" s="212">
        <v>3735</v>
      </c>
      <c r="N100" s="210">
        <v>4186</v>
      </c>
      <c r="O100" s="210">
        <v>4362</v>
      </c>
      <c r="P100" s="212">
        <v>4347</v>
      </c>
      <c r="Q100" s="212">
        <v>4387</v>
      </c>
      <c r="R100" s="212">
        <v>4380</v>
      </c>
      <c r="S100" s="620">
        <f>100</f>
        <v>100</v>
      </c>
      <c r="T100" s="72">
        <f t="shared" si="40"/>
        <v>99.867461895294895</v>
      </c>
      <c r="U100" s="72">
        <f t="shared" si="40"/>
        <v>88.933068257123921</v>
      </c>
      <c r="V100" s="72">
        <f t="shared" si="40"/>
        <v>82.935719019218027</v>
      </c>
      <c r="W100" s="72">
        <f t="shared" si="40"/>
        <v>99.70178926441352</v>
      </c>
      <c r="X100" s="72">
        <f t="shared" si="40"/>
        <v>95.195493704440025</v>
      </c>
      <c r="Y100" s="72">
        <f t="shared" si="40"/>
        <v>99.237905897945666</v>
      </c>
      <c r="Z100" s="72">
        <f t="shared" si="40"/>
        <v>94.665341285619618</v>
      </c>
      <c r="AA100" s="72">
        <f t="shared" si="38"/>
        <v>105.46719681908549</v>
      </c>
      <c r="AB100" s="72">
        <f t="shared" si="38"/>
        <v>123.75745526838966</v>
      </c>
      <c r="AC100" s="72">
        <f t="shared" si="38"/>
        <v>138.70112657388998</v>
      </c>
      <c r="AD100" s="72">
        <f t="shared" si="38"/>
        <v>144.5328031809145</v>
      </c>
      <c r="AE100" s="72">
        <f t="shared" ref="AE100:AG100" si="51">P100*100/$D100</f>
        <v>144.03578528827038</v>
      </c>
      <c r="AF100" s="72">
        <f t="shared" si="51"/>
        <v>145.3611663353214</v>
      </c>
      <c r="AG100" s="73">
        <f t="shared" si="51"/>
        <v>145.12922465208749</v>
      </c>
      <c r="AH100" s="621">
        <v>4</v>
      </c>
      <c r="AI100" s="234">
        <v>4</v>
      </c>
      <c r="AJ100" s="234">
        <v>4</v>
      </c>
      <c r="AK100" s="234">
        <v>4</v>
      </c>
      <c r="AL100" s="234">
        <v>4</v>
      </c>
      <c r="AM100" s="234">
        <v>4</v>
      </c>
      <c r="AN100" s="234">
        <v>4</v>
      </c>
      <c r="AO100" s="234">
        <v>2</v>
      </c>
      <c r="AP100" s="234">
        <v>4</v>
      </c>
      <c r="AQ100" s="234">
        <v>4</v>
      </c>
      <c r="AR100" s="234">
        <v>2</v>
      </c>
      <c r="AS100" s="234">
        <v>2</v>
      </c>
      <c r="AT100" s="234">
        <v>4</v>
      </c>
      <c r="AU100" s="234">
        <v>6</v>
      </c>
      <c r="AV100" s="236">
        <v>7</v>
      </c>
    </row>
    <row r="101" spans="2:48" ht="14.45">
      <c r="B101" s="340"/>
      <c r="C101" s="8" t="s">
        <v>199</v>
      </c>
      <c r="D101">
        <v>216</v>
      </c>
      <c r="E101">
        <v>240</v>
      </c>
      <c r="F101">
        <v>208</v>
      </c>
      <c r="G101">
        <v>250</v>
      </c>
      <c r="H101">
        <v>260</v>
      </c>
      <c r="I101">
        <v>197</v>
      </c>
      <c r="J101">
        <v>181</v>
      </c>
      <c r="K101">
        <v>245</v>
      </c>
      <c r="L101">
        <v>243</v>
      </c>
      <c r="M101">
        <v>177</v>
      </c>
      <c r="N101">
        <v>257</v>
      </c>
      <c r="O101">
        <v>267</v>
      </c>
      <c r="P101">
        <v>264</v>
      </c>
      <c r="Q101">
        <v>261</v>
      </c>
      <c r="R101">
        <v>258</v>
      </c>
      <c r="S101" s="620">
        <f>100</f>
        <v>100</v>
      </c>
      <c r="T101" s="72">
        <f t="shared" si="40"/>
        <v>111.11111111111111</v>
      </c>
      <c r="U101" s="72">
        <f t="shared" si="40"/>
        <v>96.296296296296291</v>
      </c>
      <c r="V101" s="72">
        <f t="shared" si="40"/>
        <v>115.74074074074075</v>
      </c>
      <c r="W101" s="72">
        <f t="shared" si="40"/>
        <v>120.37037037037037</v>
      </c>
      <c r="X101" s="72">
        <f t="shared" si="40"/>
        <v>91.203703703703709</v>
      </c>
      <c r="Y101" s="72">
        <f t="shared" si="40"/>
        <v>83.796296296296291</v>
      </c>
      <c r="Z101" s="72">
        <f t="shared" si="40"/>
        <v>113.42592592592592</v>
      </c>
      <c r="AA101" s="72">
        <f t="shared" si="38"/>
        <v>112.5</v>
      </c>
      <c r="AB101" s="72">
        <f t="shared" si="38"/>
        <v>81.944444444444443</v>
      </c>
      <c r="AC101" s="72">
        <f t="shared" si="38"/>
        <v>118.98148148148148</v>
      </c>
      <c r="AD101" s="72">
        <f t="shared" si="38"/>
        <v>123.61111111111111</v>
      </c>
      <c r="AE101" s="72">
        <f t="shared" ref="AE101:AG101" si="52">P101*100/$D101</f>
        <v>122.22222222222223</v>
      </c>
      <c r="AF101" s="72">
        <f t="shared" si="52"/>
        <v>120.83333333333333</v>
      </c>
      <c r="AG101" s="73">
        <f t="shared" si="52"/>
        <v>119.44444444444444</v>
      </c>
      <c r="AH101" s="237"/>
      <c r="AI101" s="238"/>
      <c r="AJ101" s="238"/>
      <c r="AK101" s="238"/>
      <c r="AL101" s="238"/>
      <c r="AM101" s="238"/>
      <c r="AN101" s="238"/>
      <c r="AO101" s="238"/>
      <c r="AP101" s="238"/>
      <c r="AQ101" s="238"/>
      <c r="AR101" s="238"/>
      <c r="AS101" s="238"/>
      <c r="AT101" s="238"/>
      <c r="AU101" s="238"/>
      <c r="AV101" s="239"/>
    </row>
    <row r="102" spans="2:48" ht="15" customHeight="1">
      <c r="B102" s="622" t="s">
        <v>111</v>
      </c>
      <c r="C102" s="1" t="s">
        <v>194</v>
      </c>
      <c r="D102" s="211">
        <v>446</v>
      </c>
      <c r="E102" s="211">
        <v>427</v>
      </c>
      <c r="F102" s="212">
        <v>433</v>
      </c>
      <c r="G102" s="212">
        <v>453</v>
      </c>
      <c r="H102" s="211">
        <v>446</v>
      </c>
      <c r="I102" s="211">
        <v>448</v>
      </c>
      <c r="J102" s="211">
        <v>410</v>
      </c>
      <c r="K102" s="211">
        <v>456</v>
      </c>
      <c r="L102" s="211">
        <v>488</v>
      </c>
      <c r="M102" s="211">
        <v>439</v>
      </c>
      <c r="N102" s="211">
        <v>428</v>
      </c>
      <c r="O102" s="211">
        <v>444</v>
      </c>
      <c r="P102" s="212">
        <v>439</v>
      </c>
      <c r="Q102" s="212">
        <v>435</v>
      </c>
      <c r="R102" s="212">
        <v>432</v>
      </c>
      <c r="S102" s="620">
        <f>100</f>
        <v>100</v>
      </c>
      <c r="T102" s="72">
        <f t="shared" si="40"/>
        <v>95.739910313901348</v>
      </c>
      <c r="U102" s="72">
        <f t="shared" si="40"/>
        <v>97.085201793721978</v>
      </c>
      <c r="V102" s="72">
        <f t="shared" si="40"/>
        <v>101.5695067264574</v>
      </c>
      <c r="W102" s="72">
        <f t="shared" si="40"/>
        <v>100</v>
      </c>
      <c r="X102" s="72">
        <f t="shared" si="40"/>
        <v>100.44843049327355</v>
      </c>
      <c r="Y102" s="72">
        <f t="shared" si="40"/>
        <v>91.928251121076229</v>
      </c>
      <c r="Z102" s="72">
        <f t="shared" si="40"/>
        <v>102.24215246636771</v>
      </c>
      <c r="AA102" s="72">
        <f t="shared" si="38"/>
        <v>109.4170403587444</v>
      </c>
      <c r="AB102" s="72">
        <f t="shared" si="38"/>
        <v>98.430493273542595</v>
      </c>
      <c r="AC102" s="72">
        <f t="shared" si="38"/>
        <v>95.964125560538122</v>
      </c>
      <c r="AD102" s="72">
        <f t="shared" si="38"/>
        <v>99.551569506726452</v>
      </c>
      <c r="AE102" s="72">
        <f t="shared" ref="AE102:AG102" si="53">P102*100/$D102</f>
        <v>98.430493273542595</v>
      </c>
      <c r="AF102" s="72">
        <f t="shared" si="53"/>
        <v>97.533632286995513</v>
      </c>
      <c r="AG102" s="73">
        <f t="shared" si="53"/>
        <v>96.860986547085204</v>
      </c>
      <c r="AH102" s="621">
        <v>1</v>
      </c>
      <c r="AI102" s="234">
        <v>1</v>
      </c>
      <c r="AJ102" s="234">
        <v>4</v>
      </c>
      <c r="AK102" s="234">
        <v>4</v>
      </c>
      <c r="AL102" s="234">
        <v>1</v>
      </c>
      <c r="AM102" s="234">
        <v>1</v>
      </c>
      <c r="AN102" s="234">
        <v>1</v>
      </c>
      <c r="AO102" s="234">
        <v>1</v>
      </c>
      <c r="AP102" s="234">
        <v>1</v>
      </c>
      <c r="AQ102" s="234">
        <v>1</v>
      </c>
      <c r="AR102" s="234">
        <v>1</v>
      </c>
      <c r="AS102" s="234">
        <v>1</v>
      </c>
      <c r="AT102" s="234">
        <v>4</v>
      </c>
      <c r="AU102" s="234">
        <v>6</v>
      </c>
      <c r="AV102" s="236">
        <v>7</v>
      </c>
    </row>
    <row r="103" spans="2:48" ht="14.45">
      <c r="B103" s="622"/>
      <c r="C103" s="1" t="s">
        <v>195</v>
      </c>
      <c r="D103" s="211">
        <v>1269</v>
      </c>
      <c r="E103" s="211">
        <v>1361</v>
      </c>
      <c r="F103" s="212">
        <v>1313</v>
      </c>
      <c r="G103" s="212">
        <v>1527</v>
      </c>
      <c r="H103" s="212">
        <v>1494</v>
      </c>
      <c r="I103" s="211">
        <v>1554</v>
      </c>
      <c r="J103" s="211">
        <v>1471</v>
      </c>
      <c r="K103" s="211">
        <v>1470</v>
      </c>
      <c r="L103" s="211">
        <v>1396</v>
      </c>
      <c r="M103" s="211">
        <v>1375</v>
      </c>
      <c r="N103" s="211">
        <v>1442</v>
      </c>
      <c r="O103" s="211">
        <v>1443</v>
      </c>
      <c r="P103" s="212">
        <v>1435</v>
      </c>
      <c r="Q103" s="212">
        <v>1420</v>
      </c>
      <c r="R103" s="212">
        <v>1406</v>
      </c>
      <c r="S103" s="620">
        <f>100</f>
        <v>100</v>
      </c>
      <c r="T103" s="72">
        <f t="shared" si="40"/>
        <v>107.24980299448384</v>
      </c>
      <c r="U103" s="72">
        <f t="shared" si="40"/>
        <v>103.46729708431836</v>
      </c>
      <c r="V103" s="72">
        <f t="shared" si="40"/>
        <v>120.33096926713948</v>
      </c>
      <c r="W103" s="72">
        <f t="shared" si="40"/>
        <v>117.73049645390071</v>
      </c>
      <c r="X103" s="72">
        <f t="shared" si="40"/>
        <v>122.45862884160756</v>
      </c>
      <c r="Y103" s="72">
        <f t="shared" si="40"/>
        <v>115.91804570527975</v>
      </c>
      <c r="Z103" s="72">
        <f t="shared" si="40"/>
        <v>115.83924349881796</v>
      </c>
      <c r="AA103" s="72">
        <f t="shared" si="38"/>
        <v>110.00788022064617</v>
      </c>
      <c r="AB103" s="72">
        <f t="shared" si="38"/>
        <v>108.35303388494877</v>
      </c>
      <c r="AC103" s="72">
        <f t="shared" si="38"/>
        <v>113.63278171788811</v>
      </c>
      <c r="AD103" s="72">
        <f t="shared" si="38"/>
        <v>113.71158392434988</v>
      </c>
      <c r="AE103" s="72">
        <f t="shared" ref="AE103:AG103" si="54">P103*100/$D103</f>
        <v>113.08116627265564</v>
      </c>
      <c r="AF103" s="72">
        <f t="shared" si="54"/>
        <v>111.89913317572892</v>
      </c>
      <c r="AG103" s="73">
        <f t="shared" si="54"/>
        <v>110.79590228526399</v>
      </c>
      <c r="AH103" s="621">
        <v>1</v>
      </c>
      <c r="AI103" s="234">
        <v>1</v>
      </c>
      <c r="AJ103" s="234">
        <v>4</v>
      </c>
      <c r="AK103" s="234">
        <v>4</v>
      </c>
      <c r="AL103" s="234">
        <v>4</v>
      </c>
      <c r="AM103" s="234">
        <v>1</v>
      </c>
      <c r="AN103" s="234">
        <v>1</v>
      </c>
      <c r="AO103" s="234">
        <v>1</v>
      </c>
      <c r="AP103" s="234">
        <v>1</v>
      </c>
      <c r="AQ103" s="234">
        <v>1</v>
      </c>
      <c r="AR103" s="234">
        <v>1</v>
      </c>
      <c r="AS103" s="234">
        <v>1</v>
      </c>
      <c r="AT103" s="234">
        <v>4</v>
      </c>
      <c r="AU103" s="234">
        <v>6</v>
      </c>
      <c r="AV103" s="236">
        <v>7</v>
      </c>
    </row>
    <row r="104" spans="2:48" ht="14.45">
      <c r="B104" s="622"/>
      <c r="C104" s="1" t="s">
        <v>196</v>
      </c>
      <c r="D104" s="211">
        <v>3919</v>
      </c>
      <c r="E104" s="211">
        <v>3656</v>
      </c>
      <c r="F104" s="211">
        <v>3493</v>
      </c>
      <c r="G104" s="211">
        <v>3315</v>
      </c>
      <c r="H104" s="211">
        <v>3591</v>
      </c>
      <c r="I104" s="212">
        <v>3408</v>
      </c>
      <c r="J104" s="211">
        <v>3655</v>
      </c>
      <c r="K104" s="211">
        <v>3723</v>
      </c>
      <c r="L104" s="211">
        <v>3939</v>
      </c>
      <c r="M104" s="211">
        <v>3910</v>
      </c>
      <c r="N104" s="211">
        <v>4010</v>
      </c>
      <c r="O104" s="211">
        <v>4267</v>
      </c>
      <c r="P104" s="212">
        <v>4199</v>
      </c>
      <c r="Q104" s="212">
        <v>4140</v>
      </c>
      <c r="R104" s="212">
        <v>4076</v>
      </c>
      <c r="S104" s="620">
        <f>100</f>
        <v>100</v>
      </c>
      <c r="T104" s="72">
        <f t="shared" si="40"/>
        <v>93.289104363357993</v>
      </c>
      <c r="U104" s="72">
        <f t="shared" si="40"/>
        <v>89.129880071446792</v>
      </c>
      <c r="V104" s="72">
        <f t="shared" si="40"/>
        <v>84.58790507782598</v>
      </c>
      <c r="W104" s="72">
        <f t="shared" si="40"/>
        <v>91.630517989282978</v>
      </c>
      <c r="X104" s="72">
        <f t="shared" si="40"/>
        <v>86.960959428425625</v>
      </c>
      <c r="Y104" s="72">
        <f t="shared" si="40"/>
        <v>93.26358764991069</v>
      </c>
      <c r="Z104" s="72">
        <f t="shared" si="40"/>
        <v>94.998724164327641</v>
      </c>
      <c r="AA104" s="72">
        <f t="shared" si="38"/>
        <v>100.51033426894615</v>
      </c>
      <c r="AB104" s="72">
        <f t="shared" si="38"/>
        <v>99.770349578974233</v>
      </c>
      <c r="AC104" s="72">
        <f t="shared" si="38"/>
        <v>102.32202092370503</v>
      </c>
      <c r="AD104" s="72">
        <f t="shared" si="38"/>
        <v>108.87981627966317</v>
      </c>
      <c r="AE104" s="72">
        <f t="shared" ref="AE104:AG104" si="55">P104*100/$D104</f>
        <v>107.14467976524624</v>
      </c>
      <c r="AF104" s="72">
        <f t="shared" si="55"/>
        <v>105.63919367185507</v>
      </c>
      <c r="AG104" s="73">
        <f t="shared" si="55"/>
        <v>104.00612401122736</v>
      </c>
      <c r="AH104" s="621">
        <v>1</v>
      </c>
      <c r="AI104" s="234">
        <v>1</v>
      </c>
      <c r="AJ104" s="234">
        <v>1</v>
      </c>
      <c r="AK104" s="234">
        <v>1</v>
      </c>
      <c r="AL104" s="234">
        <v>1</v>
      </c>
      <c r="AM104" s="234">
        <v>4</v>
      </c>
      <c r="AN104" s="234">
        <v>1</v>
      </c>
      <c r="AO104" s="234">
        <v>1</v>
      </c>
      <c r="AP104" s="234">
        <v>1</v>
      </c>
      <c r="AQ104" s="234">
        <v>1</v>
      </c>
      <c r="AR104" s="234">
        <v>1</v>
      </c>
      <c r="AS104" s="234">
        <v>1</v>
      </c>
      <c r="AT104" s="234">
        <v>4</v>
      </c>
      <c r="AU104" s="234">
        <v>6</v>
      </c>
      <c r="AV104" s="236">
        <v>7</v>
      </c>
    </row>
    <row r="105" spans="2:48" ht="14.45">
      <c r="B105" s="622"/>
      <c r="C105" s="1" t="s">
        <v>197</v>
      </c>
      <c r="D105" s="211">
        <v>9061</v>
      </c>
      <c r="E105" s="211">
        <v>8027</v>
      </c>
      <c r="F105" s="211">
        <v>7813</v>
      </c>
      <c r="G105" s="212">
        <v>7833</v>
      </c>
      <c r="H105" s="212">
        <v>7333</v>
      </c>
      <c r="I105" s="212">
        <v>7168</v>
      </c>
      <c r="J105" s="211">
        <v>7444</v>
      </c>
      <c r="K105" s="211">
        <v>7294</v>
      </c>
      <c r="L105" s="211">
        <v>6948</v>
      </c>
      <c r="M105" s="211">
        <v>6952</v>
      </c>
      <c r="N105" s="211">
        <v>6991</v>
      </c>
      <c r="O105" s="211">
        <v>6915</v>
      </c>
      <c r="P105" s="212">
        <v>6895</v>
      </c>
      <c r="Q105" s="212">
        <v>6967</v>
      </c>
      <c r="R105" s="212">
        <v>6961</v>
      </c>
      <c r="S105" s="620">
        <f>100</f>
        <v>100</v>
      </c>
      <c r="T105" s="72">
        <f t="shared" si="40"/>
        <v>88.588456020306808</v>
      </c>
      <c r="U105" s="72">
        <f t="shared" si="40"/>
        <v>86.226685796269734</v>
      </c>
      <c r="V105" s="72">
        <f t="shared" si="40"/>
        <v>86.447411985432069</v>
      </c>
      <c r="W105" s="72">
        <f t="shared" si="40"/>
        <v>80.929257256373475</v>
      </c>
      <c r="X105" s="72">
        <f t="shared" si="40"/>
        <v>79.108266195784125</v>
      </c>
      <c r="Y105" s="72">
        <f t="shared" si="40"/>
        <v>82.154287606224472</v>
      </c>
      <c r="Z105" s="72">
        <f t="shared" si="40"/>
        <v>80.498841187506898</v>
      </c>
      <c r="AA105" s="72">
        <f t="shared" si="38"/>
        <v>76.680278114998345</v>
      </c>
      <c r="AB105" s="72">
        <f t="shared" si="38"/>
        <v>76.724423352830811</v>
      </c>
      <c r="AC105" s="72">
        <f t="shared" si="38"/>
        <v>77.154839421697389</v>
      </c>
      <c r="AD105" s="72">
        <f t="shared" si="38"/>
        <v>76.316079902880475</v>
      </c>
      <c r="AE105" s="72">
        <f t="shared" ref="AE105:AG105" si="56">P105*100/$D105</f>
        <v>76.095353713718126</v>
      </c>
      <c r="AF105" s="72">
        <f t="shared" si="56"/>
        <v>76.889967994702573</v>
      </c>
      <c r="AG105" s="73">
        <f t="shared" si="56"/>
        <v>76.823750137953866</v>
      </c>
      <c r="AH105" s="621">
        <v>1</v>
      </c>
      <c r="AI105" s="234">
        <v>1</v>
      </c>
      <c r="AJ105" s="234">
        <v>1</v>
      </c>
      <c r="AK105" s="234">
        <v>4</v>
      </c>
      <c r="AL105" s="234">
        <v>4</v>
      </c>
      <c r="AM105" s="234">
        <v>4</v>
      </c>
      <c r="AN105" s="234">
        <v>1</v>
      </c>
      <c r="AO105" s="234">
        <v>1</v>
      </c>
      <c r="AP105" s="234">
        <v>1</v>
      </c>
      <c r="AQ105" s="234">
        <v>1</v>
      </c>
      <c r="AR105" s="234">
        <v>1</v>
      </c>
      <c r="AS105" s="234">
        <v>1</v>
      </c>
      <c r="AT105" s="234">
        <v>4</v>
      </c>
      <c r="AU105" s="234">
        <v>6</v>
      </c>
      <c r="AV105" s="236">
        <v>7</v>
      </c>
    </row>
    <row r="106" spans="2:48" ht="14.45">
      <c r="B106" s="622"/>
      <c r="C106" s="1" t="s">
        <v>198</v>
      </c>
      <c r="D106" s="211">
        <v>14695</v>
      </c>
      <c r="E106" s="211">
        <v>13471</v>
      </c>
      <c r="F106" s="211">
        <v>13052</v>
      </c>
      <c r="G106" s="212">
        <v>13128</v>
      </c>
      <c r="H106" s="212">
        <v>12864</v>
      </c>
      <c r="I106" s="212">
        <v>12578</v>
      </c>
      <c r="J106" s="211">
        <v>12980</v>
      </c>
      <c r="K106" s="211">
        <v>12943</v>
      </c>
      <c r="L106" s="211">
        <v>12771</v>
      </c>
      <c r="M106" s="211">
        <v>12676</v>
      </c>
      <c r="N106" s="211">
        <v>12871</v>
      </c>
      <c r="O106" s="211">
        <v>13069</v>
      </c>
      <c r="P106" s="212">
        <v>12968</v>
      </c>
      <c r="Q106" s="212">
        <v>12962</v>
      </c>
      <c r="R106" s="212">
        <v>12875</v>
      </c>
      <c r="S106" s="620">
        <f>100</f>
        <v>100</v>
      </c>
      <c r="T106" s="72">
        <f t="shared" si="40"/>
        <v>91.670636270840419</v>
      </c>
      <c r="U106" s="72">
        <f t="shared" si="40"/>
        <v>88.819326301463079</v>
      </c>
      <c r="V106" s="72">
        <f t="shared" si="40"/>
        <v>89.336509016672338</v>
      </c>
      <c r="W106" s="72">
        <f t="shared" si="40"/>
        <v>87.539979584892819</v>
      </c>
      <c r="X106" s="72">
        <f t="shared" si="40"/>
        <v>85.593739367131676</v>
      </c>
      <c r="Y106" s="72">
        <f t="shared" si="40"/>
        <v>88.329363729159581</v>
      </c>
      <c r="Z106" s="72">
        <f t="shared" si="40"/>
        <v>88.077577407281382</v>
      </c>
      <c r="AA106" s="72">
        <f t="shared" si="38"/>
        <v>86.907111262334126</v>
      </c>
      <c r="AB106" s="72">
        <f t="shared" si="38"/>
        <v>86.26063286832256</v>
      </c>
      <c r="AC106" s="72">
        <f t="shared" si="38"/>
        <v>87.587614834977884</v>
      </c>
      <c r="AD106" s="72">
        <f t="shared" si="38"/>
        <v>88.935011908812527</v>
      </c>
      <c r="AE106" s="72">
        <f t="shared" ref="AE106:AG106" si="57">P106*100/$D106</f>
        <v>88.247703300442325</v>
      </c>
      <c r="AF106" s="72">
        <f t="shared" si="57"/>
        <v>88.206873086083704</v>
      </c>
      <c r="AG106" s="73">
        <f t="shared" si="57"/>
        <v>87.614834977883632</v>
      </c>
      <c r="AH106" s="621">
        <v>1</v>
      </c>
      <c r="AI106" s="234">
        <v>1</v>
      </c>
      <c r="AJ106" s="234">
        <v>1</v>
      </c>
      <c r="AK106" s="234">
        <v>4</v>
      </c>
      <c r="AL106" s="234">
        <v>4</v>
      </c>
      <c r="AM106" s="234">
        <v>4</v>
      </c>
      <c r="AN106" s="234">
        <v>1</v>
      </c>
      <c r="AO106" s="234">
        <v>1</v>
      </c>
      <c r="AP106" s="234">
        <v>1</v>
      </c>
      <c r="AQ106" s="234">
        <v>1</v>
      </c>
      <c r="AR106" s="234">
        <v>1</v>
      </c>
      <c r="AS106" s="234">
        <v>1</v>
      </c>
      <c r="AT106" s="234">
        <v>4</v>
      </c>
      <c r="AU106" s="234">
        <v>6</v>
      </c>
      <c r="AV106" s="236">
        <v>7</v>
      </c>
    </row>
    <row r="107" spans="2:48" ht="14.45">
      <c r="B107" s="340"/>
      <c r="C107" s="8" t="s">
        <v>199</v>
      </c>
      <c r="D107">
        <v>5634</v>
      </c>
      <c r="E107">
        <v>5444</v>
      </c>
      <c r="F107">
        <v>5239</v>
      </c>
      <c r="G107">
        <v>5295</v>
      </c>
      <c r="H107">
        <v>5531</v>
      </c>
      <c r="I107">
        <v>5410</v>
      </c>
      <c r="J107">
        <v>5536</v>
      </c>
      <c r="K107">
        <v>5649</v>
      </c>
      <c r="L107">
        <v>5823</v>
      </c>
      <c r="M107">
        <v>5724</v>
      </c>
      <c r="N107">
        <v>5880</v>
      </c>
      <c r="O107">
        <v>6154</v>
      </c>
      <c r="P107">
        <v>6073</v>
      </c>
      <c r="Q107">
        <v>5995</v>
      </c>
      <c r="R107">
        <v>5914</v>
      </c>
      <c r="S107" s="620">
        <f>100</f>
        <v>100</v>
      </c>
      <c r="T107" s="72">
        <f t="shared" si="40"/>
        <v>96.627618033368833</v>
      </c>
      <c r="U107" s="72">
        <f t="shared" si="40"/>
        <v>92.988995385161516</v>
      </c>
      <c r="V107" s="72">
        <f t="shared" si="40"/>
        <v>93.982960596379129</v>
      </c>
      <c r="W107" s="72">
        <f t="shared" si="40"/>
        <v>98.171813986510472</v>
      </c>
      <c r="X107" s="72">
        <f t="shared" si="40"/>
        <v>96.024139155129575</v>
      </c>
      <c r="Y107" s="72">
        <f t="shared" si="40"/>
        <v>98.260560880369184</v>
      </c>
      <c r="Z107" s="72">
        <f t="shared" si="40"/>
        <v>100.26624068157615</v>
      </c>
      <c r="AA107" s="72">
        <f t="shared" si="38"/>
        <v>103.35463258785943</v>
      </c>
      <c r="AB107" s="72">
        <f t="shared" si="38"/>
        <v>101.59744408945687</v>
      </c>
      <c r="AC107" s="72">
        <f t="shared" si="38"/>
        <v>104.36634717784878</v>
      </c>
      <c r="AD107" s="72">
        <f t="shared" si="38"/>
        <v>109.22967696130635</v>
      </c>
      <c r="AE107" s="72">
        <f t="shared" ref="AE107:AG107" si="58">P107*100/$D107</f>
        <v>107.79197728079517</v>
      </c>
      <c r="AF107" s="72">
        <f t="shared" si="58"/>
        <v>106.40752573659923</v>
      </c>
      <c r="AG107" s="73">
        <f t="shared" si="58"/>
        <v>104.96982605608804</v>
      </c>
      <c r="AH107" s="237"/>
      <c r="AI107" s="238"/>
      <c r="AJ107" s="238"/>
      <c r="AK107" s="238"/>
      <c r="AL107" s="238"/>
      <c r="AM107" s="238"/>
      <c r="AN107" s="238"/>
      <c r="AO107" s="238"/>
      <c r="AP107" s="238"/>
      <c r="AQ107" s="238"/>
      <c r="AR107" s="238"/>
      <c r="AS107" s="238"/>
      <c r="AT107" s="238"/>
      <c r="AU107" s="238"/>
      <c r="AV107" s="239"/>
    </row>
    <row r="108" spans="2:48" ht="15" customHeight="1">
      <c r="B108" s="622" t="s">
        <v>109</v>
      </c>
      <c r="C108" s="1" t="s">
        <v>194</v>
      </c>
      <c r="D108" s="212">
        <v>19</v>
      </c>
      <c r="E108" s="211">
        <v>26</v>
      </c>
      <c r="F108" s="211">
        <v>21</v>
      </c>
      <c r="G108" s="212">
        <v>25</v>
      </c>
      <c r="H108" s="212">
        <v>28</v>
      </c>
      <c r="I108" s="211">
        <v>24</v>
      </c>
      <c r="J108" s="211">
        <v>35</v>
      </c>
      <c r="K108" s="211">
        <v>38</v>
      </c>
      <c r="L108" s="210">
        <v>40</v>
      </c>
      <c r="M108" s="211">
        <v>32</v>
      </c>
      <c r="N108" s="211">
        <v>30</v>
      </c>
      <c r="O108" s="210">
        <v>22</v>
      </c>
      <c r="P108" s="212">
        <v>22</v>
      </c>
      <c r="Q108" s="212">
        <v>22</v>
      </c>
      <c r="R108" s="212">
        <v>22</v>
      </c>
      <c r="S108" s="620">
        <f>100</f>
        <v>100</v>
      </c>
      <c r="T108" s="72">
        <f t="shared" si="40"/>
        <v>136.84210526315789</v>
      </c>
      <c r="U108" s="72">
        <f t="shared" si="40"/>
        <v>110.52631578947368</v>
      </c>
      <c r="V108" s="72">
        <f t="shared" si="40"/>
        <v>131.57894736842104</v>
      </c>
      <c r="W108" s="72">
        <f t="shared" si="40"/>
        <v>147.36842105263159</v>
      </c>
      <c r="X108" s="72">
        <f t="shared" si="40"/>
        <v>126.31578947368421</v>
      </c>
      <c r="Y108" s="72">
        <f t="shared" si="40"/>
        <v>184.21052631578948</v>
      </c>
      <c r="Z108" s="72">
        <f t="shared" si="40"/>
        <v>200</v>
      </c>
      <c r="AA108" s="72">
        <f t="shared" si="38"/>
        <v>210.52631578947367</v>
      </c>
      <c r="AB108" s="72">
        <f t="shared" si="38"/>
        <v>168.42105263157896</v>
      </c>
      <c r="AC108" s="72">
        <f t="shared" si="38"/>
        <v>157.89473684210526</v>
      </c>
      <c r="AD108" s="72">
        <f t="shared" si="38"/>
        <v>115.78947368421052</v>
      </c>
      <c r="AE108" s="72">
        <f t="shared" ref="AE108:AG108" si="59">P108*100/$D108</f>
        <v>115.78947368421052</v>
      </c>
      <c r="AF108" s="72">
        <f t="shared" si="59"/>
        <v>115.78947368421052</v>
      </c>
      <c r="AG108" s="73">
        <f t="shared" si="59"/>
        <v>115.78947368421052</v>
      </c>
      <c r="AH108" s="621">
        <v>4</v>
      </c>
      <c r="AI108" s="234">
        <v>1</v>
      </c>
      <c r="AJ108" s="234">
        <v>1</v>
      </c>
      <c r="AK108" s="234">
        <v>4</v>
      </c>
      <c r="AL108" s="234">
        <v>4</v>
      </c>
      <c r="AM108" s="234">
        <v>1</v>
      </c>
      <c r="AN108" s="234">
        <v>1</v>
      </c>
      <c r="AO108" s="234">
        <v>1</v>
      </c>
      <c r="AP108" s="234">
        <v>2</v>
      </c>
      <c r="AQ108" s="234">
        <v>1</v>
      </c>
      <c r="AR108" s="234">
        <v>1</v>
      </c>
      <c r="AS108" s="234">
        <v>2</v>
      </c>
      <c r="AT108" s="234">
        <v>4</v>
      </c>
      <c r="AU108" s="234">
        <v>6</v>
      </c>
      <c r="AV108" s="236">
        <v>7</v>
      </c>
    </row>
    <row r="109" spans="2:48" ht="14.45">
      <c r="B109" s="622"/>
      <c r="C109" s="1" t="s">
        <v>195</v>
      </c>
      <c r="D109" s="212">
        <v>227</v>
      </c>
      <c r="E109" s="212">
        <v>163</v>
      </c>
      <c r="F109" s="212">
        <v>253</v>
      </c>
      <c r="G109" s="212">
        <v>293</v>
      </c>
      <c r="H109" s="212">
        <v>329</v>
      </c>
      <c r="I109" s="212">
        <v>271</v>
      </c>
      <c r="J109" s="212">
        <v>165</v>
      </c>
      <c r="K109" s="212">
        <v>154</v>
      </c>
      <c r="L109" s="210">
        <v>148</v>
      </c>
      <c r="M109" s="212">
        <v>109</v>
      </c>
      <c r="N109" s="211">
        <v>152</v>
      </c>
      <c r="O109" s="210">
        <v>268</v>
      </c>
      <c r="P109" s="212">
        <v>267</v>
      </c>
      <c r="Q109" s="212">
        <v>264</v>
      </c>
      <c r="R109" s="212">
        <v>261</v>
      </c>
      <c r="S109" s="620">
        <f>100</f>
        <v>100</v>
      </c>
      <c r="T109" s="72">
        <f t="shared" si="40"/>
        <v>71.806167400881051</v>
      </c>
      <c r="U109" s="72">
        <f t="shared" si="40"/>
        <v>111.45374449339207</v>
      </c>
      <c r="V109" s="72">
        <f t="shared" si="40"/>
        <v>129.07488986784142</v>
      </c>
      <c r="W109" s="72">
        <f t="shared" si="40"/>
        <v>144.9339207048458</v>
      </c>
      <c r="X109" s="72">
        <f t="shared" si="40"/>
        <v>119.38325991189427</v>
      </c>
      <c r="Y109" s="72">
        <f t="shared" si="40"/>
        <v>72.687224669603523</v>
      </c>
      <c r="Z109" s="72">
        <f t="shared" si="40"/>
        <v>67.841409691629963</v>
      </c>
      <c r="AA109" s="72">
        <f t="shared" si="38"/>
        <v>65.198237885462561</v>
      </c>
      <c r="AB109" s="72">
        <f t="shared" si="38"/>
        <v>48.017621145374449</v>
      </c>
      <c r="AC109" s="72">
        <f t="shared" si="38"/>
        <v>66.960352422907491</v>
      </c>
      <c r="AD109" s="72">
        <f t="shared" si="38"/>
        <v>118.06167400881057</v>
      </c>
      <c r="AE109" s="72">
        <f t="shared" ref="AE109:AG109" si="60">P109*100/$D109</f>
        <v>117.62114537444934</v>
      </c>
      <c r="AF109" s="72">
        <f t="shared" si="60"/>
        <v>116.29955947136564</v>
      </c>
      <c r="AG109" s="73">
        <f t="shared" si="60"/>
        <v>114.97797356828194</v>
      </c>
      <c r="AH109" s="621">
        <v>4</v>
      </c>
      <c r="AI109" s="234">
        <v>4</v>
      </c>
      <c r="AJ109" s="234">
        <v>4</v>
      </c>
      <c r="AK109" s="234">
        <v>4</v>
      </c>
      <c r="AL109" s="234">
        <v>4</v>
      </c>
      <c r="AM109" s="234">
        <v>4</v>
      </c>
      <c r="AN109" s="234">
        <v>4</v>
      </c>
      <c r="AO109" s="234">
        <v>4</v>
      </c>
      <c r="AP109" s="234">
        <v>2</v>
      </c>
      <c r="AQ109" s="234">
        <v>4</v>
      </c>
      <c r="AR109" s="234">
        <v>1</v>
      </c>
      <c r="AS109" s="234">
        <v>2</v>
      </c>
      <c r="AT109" s="234">
        <v>4</v>
      </c>
      <c r="AU109" s="234">
        <v>6</v>
      </c>
      <c r="AV109" s="236">
        <v>7</v>
      </c>
    </row>
    <row r="110" spans="2:48" ht="14.45">
      <c r="B110" s="622"/>
      <c r="C110" s="1" t="s">
        <v>196</v>
      </c>
      <c r="D110" s="212">
        <v>354</v>
      </c>
      <c r="E110" s="212">
        <v>190</v>
      </c>
      <c r="F110" s="211">
        <v>395</v>
      </c>
      <c r="G110" s="212">
        <v>246</v>
      </c>
      <c r="H110" s="211">
        <v>311</v>
      </c>
      <c r="I110" s="211">
        <v>340</v>
      </c>
      <c r="J110" s="211">
        <v>407</v>
      </c>
      <c r="K110" s="211">
        <v>432</v>
      </c>
      <c r="L110" s="211">
        <v>446</v>
      </c>
      <c r="M110" s="211">
        <v>504</v>
      </c>
      <c r="N110" s="211">
        <v>558</v>
      </c>
      <c r="O110" s="210">
        <v>493</v>
      </c>
      <c r="P110" s="212">
        <v>485</v>
      </c>
      <c r="Q110" s="212">
        <v>478</v>
      </c>
      <c r="R110" s="212">
        <v>471</v>
      </c>
      <c r="S110" s="620">
        <f>100</f>
        <v>100</v>
      </c>
      <c r="T110" s="72">
        <f t="shared" si="40"/>
        <v>53.672316384180789</v>
      </c>
      <c r="U110" s="72">
        <f t="shared" si="40"/>
        <v>111.5819209039548</v>
      </c>
      <c r="V110" s="72">
        <f t="shared" si="40"/>
        <v>69.491525423728817</v>
      </c>
      <c r="W110" s="72">
        <f t="shared" si="40"/>
        <v>87.853107344632775</v>
      </c>
      <c r="X110" s="72">
        <f t="shared" si="40"/>
        <v>96.045197740112997</v>
      </c>
      <c r="Y110" s="72">
        <f t="shared" si="40"/>
        <v>114.97175141242938</v>
      </c>
      <c r="Z110" s="72">
        <f t="shared" si="40"/>
        <v>122.03389830508475</v>
      </c>
      <c r="AA110" s="72">
        <f t="shared" si="38"/>
        <v>125.98870056497175</v>
      </c>
      <c r="AB110" s="72">
        <f t="shared" si="38"/>
        <v>142.37288135593221</v>
      </c>
      <c r="AC110" s="72">
        <f t="shared" si="38"/>
        <v>157.62711864406779</v>
      </c>
      <c r="AD110" s="72">
        <f t="shared" si="38"/>
        <v>139.26553672316385</v>
      </c>
      <c r="AE110" s="72">
        <f t="shared" ref="AE110:AG110" si="61">P110*100/$D110</f>
        <v>137.00564971751413</v>
      </c>
      <c r="AF110" s="72">
        <f t="shared" si="61"/>
        <v>135.02824858757063</v>
      </c>
      <c r="AG110" s="73">
        <f t="shared" si="61"/>
        <v>133.05084745762713</v>
      </c>
      <c r="AH110" s="621">
        <v>4</v>
      </c>
      <c r="AI110" s="234">
        <v>4</v>
      </c>
      <c r="AJ110" s="234">
        <v>1</v>
      </c>
      <c r="AK110" s="234">
        <v>4</v>
      </c>
      <c r="AL110" s="234">
        <v>1</v>
      </c>
      <c r="AM110" s="234">
        <v>1</v>
      </c>
      <c r="AN110" s="234">
        <v>1</v>
      </c>
      <c r="AO110" s="234">
        <v>1</v>
      </c>
      <c r="AP110" s="234">
        <v>1</v>
      </c>
      <c r="AQ110" s="234">
        <v>1</v>
      </c>
      <c r="AR110" s="234">
        <v>1</v>
      </c>
      <c r="AS110" s="234">
        <v>2</v>
      </c>
      <c r="AT110" s="234">
        <v>4</v>
      </c>
      <c r="AU110" s="234">
        <v>6</v>
      </c>
      <c r="AV110" s="236">
        <v>7</v>
      </c>
    </row>
    <row r="111" spans="2:48" ht="14.45">
      <c r="B111" s="622"/>
      <c r="C111" s="1" t="s">
        <v>197</v>
      </c>
      <c r="D111" s="212">
        <v>3409</v>
      </c>
      <c r="E111" s="211">
        <v>3800</v>
      </c>
      <c r="F111" s="211">
        <v>3644</v>
      </c>
      <c r="G111" s="211">
        <v>3740</v>
      </c>
      <c r="H111" s="212">
        <v>3971</v>
      </c>
      <c r="I111" s="211">
        <v>3915</v>
      </c>
      <c r="J111" s="211">
        <v>3948</v>
      </c>
      <c r="K111" s="212">
        <v>3859</v>
      </c>
      <c r="L111" s="211">
        <v>3865</v>
      </c>
      <c r="M111" s="211">
        <v>3970</v>
      </c>
      <c r="N111" s="211">
        <v>3949</v>
      </c>
      <c r="O111" s="210">
        <v>4077</v>
      </c>
      <c r="P111" s="212">
        <v>4065</v>
      </c>
      <c r="Q111" s="212">
        <v>4107</v>
      </c>
      <c r="R111" s="212">
        <v>4103</v>
      </c>
      <c r="S111" s="620">
        <f>100</f>
        <v>100</v>
      </c>
      <c r="T111" s="72">
        <f t="shared" si="40"/>
        <v>111.46963919037842</v>
      </c>
      <c r="U111" s="72">
        <f t="shared" si="40"/>
        <v>106.89351716045761</v>
      </c>
      <c r="V111" s="72">
        <f t="shared" si="40"/>
        <v>109.70959225579348</v>
      </c>
      <c r="W111" s="72">
        <f t="shared" si="40"/>
        <v>116.48577295394544</v>
      </c>
      <c r="X111" s="72">
        <f t="shared" si="40"/>
        <v>114.84306248166618</v>
      </c>
      <c r="Y111" s="72">
        <f t="shared" si="40"/>
        <v>115.81108829568788</v>
      </c>
      <c r="Z111" s="72">
        <f t="shared" si="40"/>
        <v>113.20035200938692</v>
      </c>
      <c r="AA111" s="72">
        <f t="shared" si="38"/>
        <v>113.37635670284541</v>
      </c>
      <c r="AB111" s="72">
        <f t="shared" si="38"/>
        <v>116.45643883836902</v>
      </c>
      <c r="AC111" s="72">
        <f t="shared" si="38"/>
        <v>115.8404224112643</v>
      </c>
      <c r="AD111" s="72">
        <f t="shared" si="38"/>
        <v>119.59518920504547</v>
      </c>
      <c r="AE111" s="72">
        <f t="shared" ref="AE111:AG111" si="62">P111*100/$D111</f>
        <v>119.24317981812848</v>
      </c>
      <c r="AF111" s="72">
        <f t="shared" si="62"/>
        <v>120.47521267233793</v>
      </c>
      <c r="AG111" s="73">
        <f t="shared" si="62"/>
        <v>120.35787621003227</v>
      </c>
      <c r="AH111" s="621">
        <v>4</v>
      </c>
      <c r="AI111" s="234">
        <v>1</v>
      </c>
      <c r="AJ111" s="234">
        <v>1</v>
      </c>
      <c r="AK111" s="234">
        <v>1</v>
      </c>
      <c r="AL111" s="234">
        <v>4</v>
      </c>
      <c r="AM111" s="234">
        <v>1</v>
      </c>
      <c r="AN111" s="234">
        <v>1</v>
      </c>
      <c r="AO111" s="234">
        <v>4</v>
      </c>
      <c r="AP111" s="234">
        <v>1</v>
      </c>
      <c r="AQ111" s="234">
        <v>1</v>
      </c>
      <c r="AR111" s="234">
        <v>1</v>
      </c>
      <c r="AS111" s="234">
        <v>2</v>
      </c>
      <c r="AT111" s="234">
        <v>4</v>
      </c>
      <c r="AU111" s="234">
        <v>6</v>
      </c>
      <c r="AV111" s="236">
        <v>7</v>
      </c>
    </row>
    <row r="112" spans="2:48" ht="14.45">
      <c r="B112" s="622"/>
      <c r="C112" s="1" t="s">
        <v>198</v>
      </c>
      <c r="D112" s="212">
        <v>4009</v>
      </c>
      <c r="E112" s="212">
        <v>4179</v>
      </c>
      <c r="F112" s="211">
        <v>4313</v>
      </c>
      <c r="G112" s="211">
        <v>4304</v>
      </c>
      <c r="H112" s="211">
        <v>4639</v>
      </c>
      <c r="I112" s="212">
        <v>4550</v>
      </c>
      <c r="J112" s="211">
        <v>4555</v>
      </c>
      <c r="K112" s="212">
        <v>4483</v>
      </c>
      <c r="L112" s="211">
        <v>4499</v>
      </c>
      <c r="M112" s="211">
        <v>4615</v>
      </c>
      <c r="N112" s="211">
        <v>4689</v>
      </c>
      <c r="O112" s="210">
        <v>4860</v>
      </c>
      <c r="P112" s="212">
        <v>4839</v>
      </c>
      <c r="Q112" s="212">
        <v>4871</v>
      </c>
      <c r="R112" s="212">
        <v>4857</v>
      </c>
      <c r="S112" s="620">
        <f>100</f>
        <v>100</v>
      </c>
      <c r="T112" s="72">
        <f t="shared" si="40"/>
        <v>104.24045896732352</v>
      </c>
      <c r="U112" s="72">
        <f t="shared" si="40"/>
        <v>107.58293838862559</v>
      </c>
      <c r="V112" s="72">
        <f t="shared" si="40"/>
        <v>107.35844350212022</v>
      </c>
      <c r="W112" s="72">
        <f t="shared" si="40"/>
        <v>115.71464205537541</v>
      </c>
      <c r="X112" s="72">
        <f t="shared" si="40"/>
        <v>113.49463706660015</v>
      </c>
      <c r="Y112" s="72">
        <f t="shared" si="40"/>
        <v>113.61935644799202</v>
      </c>
      <c r="Z112" s="72">
        <f t="shared" si="40"/>
        <v>111.82339735594911</v>
      </c>
      <c r="AA112" s="72">
        <f t="shared" si="38"/>
        <v>112.22249937640309</v>
      </c>
      <c r="AB112" s="72">
        <f t="shared" si="38"/>
        <v>115.11598902469444</v>
      </c>
      <c r="AC112" s="72">
        <f t="shared" si="38"/>
        <v>116.96183586929409</v>
      </c>
      <c r="AD112" s="72">
        <f t="shared" si="38"/>
        <v>121.22723871289598</v>
      </c>
      <c r="AE112" s="72">
        <f t="shared" ref="AE112:AG112" si="63">P112*100/$D112</f>
        <v>120.70341731105013</v>
      </c>
      <c r="AF112" s="72">
        <f t="shared" si="63"/>
        <v>121.50162135195809</v>
      </c>
      <c r="AG112" s="73">
        <f t="shared" si="63"/>
        <v>121.15240708406087</v>
      </c>
      <c r="AH112" s="621">
        <v>4</v>
      </c>
      <c r="AI112" s="234">
        <v>4</v>
      </c>
      <c r="AJ112" s="234">
        <v>1</v>
      </c>
      <c r="AK112" s="234">
        <v>1</v>
      </c>
      <c r="AL112" s="234">
        <v>1</v>
      </c>
      <c r="AM112" s="234">
        <v>4</v>
      </c>
      <c r="AN112" s="234">
        <v>1</v>
      </c>
      <c r="AO112" s="234">
        <v>4</v>
      </c>
      <c r="AP112" s="234">
        <v>1</v>
      </c>
      <c r="AQ112" s="234">
        <v>1</v>
      </c>
      <c r="AR112" s="234">
        <v>1</v>
      </c>
      <c r="AS112" s="234">
        <v>2</v>
      </c>
      <c r="AT112" s="234">
        <v>4</v>
      </c>
      <c r="AU112" s="234">
        <v>6</v>
      </c>
      <c r="AV112" s="236">
        <v>7</v>
      </c>
    </row>
    <row r="113" spans="2:48" ht="14.45">
      <c r="B113" s="340"/>
      <c r="C113" s="8" t="s">
        <v>199</v>
      </c>
      <c r="D113">
        <v>600</v>
      </c>
      <c r="E113">
        <v>379</v>
      </c>
      <c r="F113">
        <v>669</v>
      </c>
      <c r="G113">
        <v>564</v>
      </c>
      <c r="H113">
        <v>668</v>
      </c>
      <c r="I113">
        <v>635</v>
      </c>
      <c r="J113">
        <v>607</v>
      </c>
      <c r="K113">
        <v>624</v>
      </c>
      <c r="L113">
        <v>634</v>
      </c>
      <c r="M113">
        <v>645</v>
      </c>
      <c r="N113">
        <v>740</v>
      </c>
      <c r="O113">
        <v>783</v>
      </c>
      <c r="P113">
        <v>774</v>
      </c>
      <c r="Q113">
        <v>764</v>
      </c>
      <c r="R113">
        <v>754</v>
      </c>
      <c r="S113" s="620">
        <f>100</f>
        <v>100</v>
      </c>
      <c r="T113" s="72">
        <f t="shared" si="40"/>
        <v>63.166666666666664</v>
      </c>
      <c r="U113" s="72">
        <f t="shared" si="40"/>
        <v>111.5</v>
      </c>
      <c r="V113" s="72">
        <f t="shared" si="40"/>
        <v>94</v>
      </c>
      <c r="W113" s="72">
        <f t="shared" si="40"/>
        <v>111.33333333333333</v>
      </c>
      <c r="X113" s="72">
        <f t="shared" si="40"/>
        <v>105.83333333333333</v>
      </c>
      <c r="Y113" s="72">
        <f t="shared" si="40"/>
        <v>101.16666666666667</v>
      </c>
      <c r="Z113" s="72">
        <f t="shared" si="40"/>
        <v>104</v>
      </c>
      <c r="AA113" s="72">
        <f t="shared" si="38"/>
        <v>105.66666666666667</v>
      </c>
      <c r="AB113" s="72">
        <f t="shared" si="38"/>
        <v>107.5</v>
      </c>
      <c r="AC113" s="72">
        <f t="shared" si="38"/>
        <v>123.33333333333333</v>
      </c>
      <c r="AD113" s="72">
        <f t="shared" si="38"/>
        <v>130.5</v>
      </c>
      <c r="AE113" s="72">
        <f t="shared" ref="AE113:AG113" si="64">P113*100/$D113</f>
        <v>129</v>
      </c>
      <c r="AF113" s="72">
        <f t="shared" si="64"/>
        <v>127.33333333333333</v>
      </c>
      <c r="AG113" s="73">
        <f t="shared" si="64"/>
        <v>125.66666666666667</v>
      </c>
      <c r="AH113" s="237"/>
      <c r="AI113" s="238"/>
      <c r="AJ113" s="238"/>
      <c r="AK113" s="238"/>
      <c r="AL113" s="238"/>
      <c r="AM113" s="238"/>
      <c r="AN113" s="238"/>
      <c r="AO113" s="238"/>
      <c r="AP113" s="238"/>
      <c r="AQ113" s="238"/>
      <c r="AR113" s="238"/>
      <c r="AS113" s="238"/>
      <c r="AT113" s="238"/>
      <c r="AU113" s="238"/>
      <c r="AV113" s="239"/>
    </row>
    <row r="114" spans="2:48" ht="15" customHeight="1">
      <c r="B114" s="622" t="s">
        <v>117</v>
      </c>
      <c r="C114" s="1" t="s">
        <v>194</v>
      </c>
      <c r="D114" s="211">
        <v>1229</v>
      </c>
      <c r="E114" s="211">
        <v>1251</v>
      </c>
      <c r="F114" s="211">
        <v>1178</v>
      </c>
      <c r="G114" s="211">
        <v>1041</v>
      </c>
      <c r="H114" s="211">
        <v>1020</v>
      </c>
      <c r="I114" s="211">
        <v>1001</v>
      </c>
      <c r="J114" s="211">
        <v>989</v>
      </c>
      <c r="K114" s="211">
        <v>937</v>
      </c>
      <c r="L114" s="211">
        <v>1015</v>
      </c>
      <c r="M114" s="211">
        <v>991</v>
      </c>
      <c r="N114" s="211">
        <v>889</v>
      </c>
      <c r="O114" s="211">
        <v>866</v>
      </c>
      <c r="P114" s="212">
        <v>856</v>
      </c>
      <c r="Q114" s="212">
        <v>847</v>
      </c>
      <c r="R114" s="212">
        <v>840</v>
      </c>
      <c r="S114" s="620">
        <f>100</f>
        <v>100</v>
      </c>
      <c r="T114" s="72">
        <f t="shared" si="40"/>
        <v>101.7900732302685</v>
      </c>
      <c r="U114" s="72">
        <f t="shared" si="40"/>
        <v>95.850284784377536</v>
      </c>
      <c r="V114" s="72">
        <f t="shared" si="40"/>
        <v>84.703010577705456</v>
      </c>
      <c r="W114" s="72">
        <f t="shared" si="40"/>
        <v>82.994304312449145</v>
      </c>
      <c r="X114" s="72">
        <f t="shared" si="40"/>
        <v>81.448331977217251</v>
      </c>
      <c r="Y114" s="72">
        <f t="shared" si="40"/>
        <v>80.471928397070783</v>
      </c>
      <c r="Z114" s="72">
        <f t="shared" si="40"/>
        <v>76.240846216436125</v>
      </c>
      <c r="AA114" s="72">
        <f t="shared" si="38"/>
        <v>82.58746948738812</v>
      </c>
      <c r="AB114" s="72">
        <f t="shared" si="38"/>
        <v>80.634662327095199</v>
      </c>
      <c r="AC114" s="72">
        <f t="shared" si="38"/>
        <v>72.335231895850285</v>
      </c>
      <c r="AD114" s="72">
        <f t="shared" si="38"/>
        <v>70.463791700569573</v>
      </c>
      <c r="AE114" s="72">
        <f t="shared" ref="AE114:AG114" si="65">P114*100/$D114</f>
        <v>69.650122050447521</v>
      </c>
      <c r="AF114" s="72">
        <f t="shared" si="65"/>
        <v>68.917819365337678</v>
      </c>
      <c r="AG114" s="73">
        <f t="shared" si="65"/>
        <v>68.348250610252236</v>
      </c>
      <c r="AH114" s="621">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22"/>
      <c r="C115" s="1" t="s">
        <v>195</v>
      </c>
      <c r="D115" s="211">
        <v>3496</v>
      </c>
      <c r="E115" s="211">
        <v>3213</v>
      </c>
      <c r="F115" s="211">
        <v>3354</v>
      </c>
      <c r="G115" s="211">
        <v>3414</v>
      </c>
      <c r="H115" s="211">
        <v>3395</v>
      </c>
      <c r="I115" s="211">
        <v>3156</v>
      </c>
      <c r="J115" s="211">
        <v>3138</v>
      </c>
      <c r="K115" s="211">
        <v>3259</v>
      </c>
      <c r="L115" s="211">
        <v>3194</v>
      </c>
      <c r="M115" s="211">
        <v>3053</v>
      </c>
      <c r="N115" s="211">
        <v>3058</v>
      </c>
      <c r="O115" s="211">
        <v>2888</v>
      </c>
      <c r="P115" s="212">
        <v>2872</v>
      </c>
      <c r="Q115" s="212">
        <v>2843</v>
      </c>
      <c r="R115" s="212">
        <v>2814</v>
      </c>
      <c r="S115" s="620">
        <f>100</f>
        <v>100</v>
      </c>
      <c r="T115" s="72">
        <f t="shared" si="40"/>
        <v>91.90503432494279</v>
      </c>
      <c r="U115" s="72">
        <f t="shared" si="40"/>
        <v>95.938215102974823</v>
      </c>
      <c r="V115" s="72">
        <f t="shared" si="40"/>
        <v>97.654462242562929</v>
      </c>
      <c r="W115" s="72">
        <f t="shared" si="40"/>
        <v>97.110983981693366</v>
      </c>
      <c r="X115" s="72">
        <f t="shared" si="40"/>
        <v>90.274599542334101</v>
      </c>
      <c r="Y115" s="72">
        <f t="shared" si="40"/>
        <v>89.759725400457668</v>
      </c>
      <c r="Z115" s="72">
        <f t="shared" si="40"/>
        <v>93.220823798627009</v>
      </c>
      <c r="AA115" s="72">
        <f t="shared" si="38"/>
        <v>91.361556064073227</v>
      </c>
      <c r="AB115" s="72">
        <f t="shared" si="38"/>
        <v>87.328375286041194</v>
      </c>
      <c r="AC115" s="72">
        <f t="shared" si="38"/>
        <v>87.47139588100687</v>
      </c>
      <c r="AD115" s="72">
        <f t="shared" si="38"/>
        <v>82.608695652173907</v>
      </c>
      <c r="AE115" s="72">
        <f t="shared" ref="AE115:AG115" si="66">P115*100/$D115</f>
        <v>82.151029748283747</v>
      </c>
      <c r="AF115" s="72">
        <f t="shared" si="66"/>
        <v>81.321510297482831</v>
      </c>
      <c r="AG115" s="73">
        <f t="shared" si="66"/>
        <v>80.491990846681915</v>
      </c>
      <c r="AH115" s="621">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22"/>
      <c r="C116" s="1" t="s">
        <v>196</v>
      </c>
      <c r="D116" s="211">
        <v>6198</v>
      </c>
      <c r="E116" s="211">
        <v>5244</v>
      </c>
      <c r="F116" s="211">
        <v>5053</v>
      </c>
      <c r="G116" s="211">
        <v>4996</v>
      </c>
      <c r="H116" s="211">
        <v>5015</v>
      </c>
      <c r="I116" s="211">
        <v>5088</v>
      </c>
      <c r="J116" s="211">
        <v>5558</v>
      </c>
      <c r="K116" s="211">
        <v>5010</v>
      </c>
      <c r="L116" s="211">
        <v>5379</v>
      </c>
      <c r="M116" s="211">
        <v>5266</v>
      </c>
      <c r="N116" s="211">
        <v>5392</v>
      </c>
      <c r="O116" s="211">
        <v>5794</v>
      </c>
      <c r="P116" s="212">
        <v>5702</v>
      </c>
      <c r="Q116" s="212">
        <v>5622</v>
      </c>
      <c r="R116" s="212">
        <v>5535</v>
      </c>
      <c r="S116" s="620">
        <f>100</f>
        <v>100</v>
      </c>
      <c r="T116" s="72">
        <f t="shared" si="40"/>
        <v>84.607938044530499</v>
      </c>
      <c r="U116" s="72">
        <f t="shared" si="40"/>
        <v>81.526298806066478</v>
      </c>
      <c r="V116" s="72">
        <f t="shared" si="40"/>
        <v>80.606647305582442</v>
      </c>
      <c r="W116" s="72">
        <f t="shared" si="40"/>
        <v>80.913197805743792</v>
      </c>
      <c r="X116" s="72">
        <f t="shared" si="40"/>
        <v>82.090997095837366</v>
      </c>
      <c r="Y116" s="72">
        <f t="shared" si="40"/>
        <v>89.674088415617945</v>
      </c>
      <c r="Z116" s="72">
        <f t="shared" si="40"/>
        <v>80.8325266214908</v>
      </c>
      <c r="AA116" s="72">
        <f t="shared" si="38"/>
        <v>86.786060019361088</v>
      </c>
      <c r="AB116" s="72">
        <f t="shared" si="38"/>
        <v>84.962891255243633</v>
      </c>
      <c r="AC116" s="72">
        <f t="shared" si="38"/>
        <v>86.995805098418842</v>
      </c>
      <c r="AD116" s="72">
        <f t="shared" si="38"/>
        <v>93.481768312358824</v>
      </c>
      <c r="AE116" s="72">
        <f t="shared" ref="AE116:AG116" si="67">P116*100/$D116</f>
        <v>91.997418522103899</v>
      </c>
      <c r="AF116" s="72">
        <f t="shared" si="67"/>
        <v>90.706679574056153</v>
      </c>
      <c r="AG116" s="73">
        <f t="shared" si="67"/>
        <v>89.303000968054207</v>
      </c>
      <c r="AH116" s="621">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22"/>
      <c r="C117" s="1" t="s">
        <v>197</v>
      </c>
      <c r="D117" s="211">
        <v>5645</v>
      </c>
      <c r="E117" s="211">
        <v>5233</v>
      </c>
      <c r="F117" s="211">
        <v>4615</v>
      </c>
      <c r="G117" s="211">
        <v>4935</v>
      </c>
      <c r="H117" s="211">
        <v>4584</v>
      </c>
      <c r="I117" s="211">
        <v>3992</v>
      </c>
      <c r="J117" s="211">
        <v>3583</v>
      </c>
      <c r="K117" s="211">
        <v>3726</v>
      </c>
      <c r="L117" s="211">
        <v>3081</v>
      </c>
      <c r="M117" s="211">
        <v>3316</v>
      </c>
      <c r="N117" s="211">
        <v>3421</v>
      </c>
      <c r="O117" s="211">
        <v>3342</v>
      </c>
      <c r="P117" s="212">
        <v>3332</v>
      </c>
      <c r="Q117" s="212">
        <v>3367</v>
      </c>
      <c r="R117" s="212">
        <v>3364</v>
      </c>
      <c r="S117" s="620">
        <f>100</f>
        <v>100</v>
      </c>
      <c r="T117" s="72">
        <f t="shared" si="40"/>
        <v>92.701505757307345</v>
      </c>
      <c r="U117" s="72">
        <f t="shared" si="40"/>
        <v>81.753764393268384</v>
      </c>
      <c r="V117" s="72">
        <f t="shared" si="40"/>
        <v>87.422497785651018</v>
      </c>
      <c r="W117" s="72">
        <f t="shared" si="40"/>
        <v>81.204605845881318</v>
      </c>
      <c r="X117" s="72">
        <f t="shared" si="40"/>
        <v>70.717449069973426</v>
      </c>
      <c r="Y117" s="72">
        <f t="shared" si="40"/>
        <v>63.472099202834364</v>
      </c>
      <c r="Z117" s="72">
        <f t="shared" si="40"/>
        <v>66.005314437555356</v>
      </c>
      <c r="AA117" s="72">
        <f t="shared" si="38"/>
        <v>54.579273693534098</v>
      </c>
      <c r="AB117" s="72">
        <f t="shared" si="38"/>
        <v>58.742249778565103</v>
      </c>
      <c r="AC117" s="72">
        <f t="shared" si="38"/>
        <v>60.602302922940659</v>
      </c>
      <c r="AD117" s="72">
        <f t="shared" si="38"/>
        <v>59.202834366696194</v>
      </c>
      <c r="AE117" s="72">
        <f t="shared" ref="AE117:AG117" si="68">P117*100/$D117</f>
        <v>59.025686448184231</v>
      </c>
      <c r="AF117" s="72">
        <f t="shared" si="68"/>
        <v>59.645704162976088</v>
      </c>
      <c r="AG117" s="73">
        <f t="shared" si="68"/>
        <v>59.592559787422495</v>
      </c>
      <c r="AH117" s="621">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22"/>
      <c r="C118" s="1" t="s">
        <v>198</v>
      </c>
      <c r="D118" s="211">
        <v>16568</v>
      </c>
      <c r="E118" s="211">
        <v>14941</v>
      </c>
      <c r="F118" s="211">
        <v>14200</v>
      </c>
      <c r="G118" s="211">
        <v>14386</v>
      </c>
      <c r="H118" s="211">
        <v>14014</v>
      </c>
      <c r="I118" s="211">
        <v>13237</v>
      </c>
      <c r="J118" s="211">
        <v>13268</v>
      </c>
      <c r="K118" s="211">
        <v>12932</v>
      </c>
      <c r="L118" s="211">
        <v>12669</v>
      </c>
      <c r="M118" s="211">
        <v>12626</v>
      </c>
      <c r="N118" s="211">
        <v>12760</v>
      </c>
      <c r="O118" s="211">
        <v>12890</v>
      </c>
      <c r="P118" s="212">
        <v>12762</v>
      </c>
      <c r="Q118" s="212">
        <v>12679</v>
      </c>
      <c r="R118" s="212">
        <v>12553</v>
      </c>
      <c r="S118" s="620">
        <f>100</f>
        <v>100</v>
      </c>
      <c r="T118" s="72">
        <f t="shared" si="40"/>
        <v>90.179864799613711</v>
      </c>
      <c r="U118" s="72">
        <f t="shared" si="40"/>
        <v>85.707387735393525</v>
      </c>
      <c r="V118" s="72">
        <f t="shared" si="40"/>
        <v>86.830033800096572</v>
      </c>
      <c r="W118" s="72">
        <f t="shared" si="40"/>
        <v>84.584741670690491</v>
      </c>
      <c r="X118" s="72">
        <f t="shared" si="40"/>
        <v>79.894978271366483</v>
      </c>
      <c r="Y118" s="72">
        <f t="shared" si="40"/>
        <v>80.082085948816996</v>
      </c>
      <c r="Z118" s="72">
        <f t="shared" si="40"/>
        <v>78.054080154514722</v>
      </c>
      <c r="AA118" s="72">
        <f t="shared" si="38"/>
        <v>76.46668276195075</v>
      </c>
      <c r="AB118" s="72">
        <f t="shared" si="38"/>
        <v>76.207146306132302</v>
      </c>
      <c r="AC118" s="72">
        <f t="shared" si="38"/>
        <v>77.015934331240942</v>
      </c>
      <c r="AD118" s="72">
        <f t="shared" si="38"/>
        <v>77.800579430226946</v>
      </c>
      <c r="AE118" s="72">
        <f t="shared" ref="AE118:AG118" si="69">P118*100/$D118</f>
        <v>77.028005794302274</v>
      </c>
      <c r="AF118" s="72">
        <f t="shared" si="69"/>
        <v>76.527040077257368</v>
      </c>
      <c r="AG118" s="73">
        <f t="shared" si="69"/>
        <v>75.766537904394013</v>
      </c>
      <c r="AH118" s="621">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40"/>
      <c r="C119" s="8" t="s">
        <v>199</v>
      </c>
      <c r="D119">
        <v>10923</v>
      </c>
      <c r="E119">
        <v>9708</v>
      </c>
      <c r="F119">
        <v>9585</v>
      </c>
      <c r="G119">
        <v>9451</v>
      </c>
      <c r="H119">
        <v>9430</v>
      </c>
      <c r="I119">
        <v>9245</v>
      </c>
      <c r="J119">
        <v>9685</v>
      </c>
      <c r="K119">
        <v>9206</v>
      </c>
      <c r="L119">
        <v>9588</v>
      </c>
      <c r="M119">
        <v>9310</v>
      </c>
      <c r="N119">
        <v>9339</v>
      </c>
      <c r="O119">
        <v>9548</v>
      </c>
      <c r="P119">
        <v>9430</v>
      </c>
      <c r="Q119">
        <v>9312</v>
      </c>
      <c r="R119">
        <v>9189</v>
      </c>
      <c r="S119" s="620">
        <f>100</f>
        <v>100</v>
      </c>
      <c r="T119" s="72">
        <f t="shared" si="40"/>
        <v>88.876682230156547</v>
      </c>
      <c r="U119" s="72">
        <f t="shared" si="40"/>
        <v>87.750617962098318</v>
      </c>
      <c r="V119" s="72">
        <f t="shared" si="40"/>
        <v>86.523848759498307</v>
      </c>
      <c r="W119" s="72">
        <f t="shared" si="40"/>
        <v>86.33159388446397</v>
      </c>
      <c r="X119" s="72">
        <f t="shared" si="40"/>
        <v>84.637919985352013</v>
      </c>
      <c r="Y119" s="72">
        <f t="shared" si="40"/>
        <v>88.666117367023716</v>
      </c>
      <c r="Z119" s="72">
        <f t="shared" si="40"/>
        <v>84.280875217431102</v>
      </c>
      <c r="AA119" s="72">
        <f t="shared" si="38"/>
        <v>87.77808294424608</v>
      </c>
      <c r="AB119" s="72">
        <f t="shared" si="38"/>
        <v>85.232994598553518</v>
      </c>
      <c r="AC119" s="72">
        <f t="shared" si="38"/>
        <v>85.498489425981873</v>
      </c>
      <c r="AD119" s="72">
        <f t="shared" si="38"/>
        <v>87.411883182275929</v>
      </c>
      <c r="AE119" s="72">
        <f t="shared" ref="AE119:AG119" si="70">P119*100/$D119</f>
        <v>86.33159388446397</v>
      </c>
      <c r="AF119" s="72">
        <f t="shared" si="70"/>
        <v>85.251304586652012</v>
      </c>
      <c r="AG119" s="73">
        <f t="shared" si="70"/>
        <v>84.125240318593796</v>
      </c>
      <c r="AH119" s="237"/>
      <c r="AI119" s="238"/>
      <c r="AJ119" s="238"/>
      <c r="AK119" s="238"/>
      <c r="AL119" s="238"/>
      <c r="AM119" s="238"/>
      <c r="AN119" s="238"/>
      <c r="AO119" s="238"/>
      <c r="AP119" s="238"/>
      <c r="AQ119" s="238"/>
      <c r="AR119" s="238"/>
      <c r="AS119" s="238"/>
      <c r="AT119" s="238"/>
      <c r="AU119" s="238"/>
      <c r="AV119" s="239"/>
    </row>
    <row r="120" spans="2:48" ht="15" customHeight="1">
      <c r="B120" s="622" t="s">
        <v>118</v>
      </c>
      <c r="C120" s="1" t="s">
        <v>194</v>
      </c>
      <c r="D120" s="211">
        <v>1434</v>
      </c>
      <c r="E120" s="211">
        <v>1417</v>
      </c>
      <c r="F120" s="211">
        <v>1317</v>
      </c>
      <c r="G120" s="211">
        <v>1225</v>
      </c>
      <c r="H120" s="211">
        <v>1194</v>
      </c>
      <c r="I120" s="211">
        <v>1225</v>
      </c>
      <c r="J120" s="211">
        <v>1186</v>
      </c>
      <c r="K120" s="211">
        <v>1137</v>
      </c>
      <c r="L120" s="211">
        <v>1128</v>
      </c>
      <c r="M120" s="211">
        <v>1068</v>
      </c>
      <c r="N120" s="211">
        <v>995</v>
      </c>
      <c r="O120" s="211">
        <v>1094</v>
      </c>
      <c r="P120" s="212">
        <v>1082</v>
      </c>
      <c r="Q120" s="212">
        <v>1071</v>
      </c>
      <c r="R120" s="212">
        <v>1062</v>
      </c>
      <c r="S120" s="620">
        <f>100</f>
        <v>100</v>
      </c>
      <c r="T120" s="72">
        <f t="shared" si="40"/>
        <v>98.814504881450489</v>
      </c>
      <c r="U120" s="72">
        <f t="shared" si="40"/>
        <v>91.841004184100413</v>
      </c>
      <c r="V120" s="72">
        <f t="shared" si="40"/>
        <v>85.425383542538356</v>
      </c>
      <c r="W120" s="72">
        <f t="shared" si="40"/>
        <v>83.263598326359826</v>
      </c>
      <c r="X120" s="72">
        <f t="shared" si="40"/>
        <v>85.425383542538356</v>
      </c>
      <c r="Y120" s="72">
        <f t="shared" si="40"/>
        <v>82.705718270571822</v>
      </c>
      <c r="Z120" s="72">
        <f t="shared" si="40"/>
        <v>79.288702928870293</v>
      </c>
      <c r="AA120" s="72">
        <f t="shared" si="38"/>
        <v>78.661087866108787</v>
      </c>
      <c r="AB120" s="72">
        <f t="shared" si="38"/>
        <v>74.476987447698747</v>
      </c>
      <c r="AC120" s="72">
        <f t="shared" si="38"/>
        <v>69.386331938633191</v>
      </c>
      <c r="AD120" s="72">
        <f t="shared" si="38"/>
        <v>76.290097629009765</v>
      </c>
      <c r="AE120" s="72">
        <f t="shared" ref="AE120:AG120" si="71">P120*100/$D120</f>
        <v>75.453277545327751</v>
      </c>
      <c r="AF120" s="72">
        <f t="shared" si="71"/>
        <v>74.686192468619254</v>
      </c>
      <c r="AG120" s="73">
        <f t="shared" si="71"/>
        <v>74.058577405857747</v>
      </c>
      <c r="AH120" s="621">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22"/>
      <c r="C121" s="1" t="s">
        <v>195</v>
      </c>
      <c r="D121" s="211">
        <v>2638</v>
      </c>
      <c r="E121" s="211">
        <v>2448</v>
      </c>
      <c r="F121" s="211">
        <v>2681</v>
      </c>
      <c r="G121" s="211">
        <v>2620</v>
      </c>
      <c r="H121" s="211">
        <v>2790</v>
      </c>
      <c r="I121" s="211">
        <v>2692</v>
      </c>
      <c r="J121" s="211">
        <v>2600</v>
      </c>
      <c r="K121" s="211">
        <v>2735</v>
      </c>
      <c r="L121" s="211">
        <v>2503</v>
      </c>
      <c r="M121" s="211">
        <v>2626</v>
      </c>
      <c r="N121" s="211">
        <v>2477</v>
      </c>
      <c r="O121" s="211">
        <v>2474</v>
      </c>
      <c r="P121" s="212">
        <v>2460</v>
      </c>
      <c r="Q121" s="212">
        <v>2435</v>
      </c>
      <c r="R121" s="212">
        <v>2410</v>
      </c>
      <c r="S121" s="620">
        <f>100</f>
        <v>100</v>
      </c>
      <c r="T121" s="72">
        <f t="shared" si="40"/>
        <v>92.797573919636093</v>
      </c>
      <c r="U121" s="72">
        <f t="shared" si="40"/>
        <v>101.63002274450341</v>
      </c>
      <c r="V121" s="72">
        <f t="shared" si="40"/>
        <v>99.317664897649735</v>
      </c>
      <c r="W121" s="72">
        <f t="shared" si="40"/>
        <v>105.76194086429113</v>
      </c>
      <c r="X121" s="72">
        <f t="shared" si="40"/>
        <v>102.0470053070508</v>
      </c>
      <c r="Y121" s="72">
        <f t="shared" si="40"/>
        <v>98.559514783927213</v>
      </c>
      <c r="Z121" s="72">
        <f t="shared" si="40"/>
        <v>103.6770280515542</v>
      </c>
      <c r="AA121" s="72">
        <f t="shared" si="38"/>
        <v>94.88248673237301</v>
      </c>
      <c r="AB121" s="72">
        <f t="shared" si="38"/>
        <v>99.54510993176649</v>
      </c>
      <c r="AC121" s="72">
        <f t="shared" si="38"/>
        <v>93.896891584533734</v>
      </c>
      <c r="AD121" s="72">
        <f t="shared" si="38"/>
        <v>93.783169067475356</v>
      </c>
      <c r="AE121" s="72">
        <f t="shared" ref="AE121:AG121" si="72">P121*100/$D121</f>
        <v>93.252463987869604</v>
      </c>
      <c r="AF121" s="72">
        <f t="shared" si="72"/>
        <v>92.304776345716448</v>
      </c>
      <c r="AG121" s="73">
        <f t="shared" si="72"/>
        <v>91.357088703563306</v>
      </c>
      <c r="AH121" s="621">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22"/>
      <c r="C122" s="1" t="s">
        <v>196</v>
      </c>
      <c r="D122" s="211">
        <v>5143</v>
      </c>
      <c r="E122" s="211">
        <v>4720</v>
      </c>
      <c r="F122" s="211">
        <v>4214</v>
      </c>
      <c r="G122" s="211">
        <v>4139</v>
      </c>
      <c r="H122" s="211">
        <v>4034</v>
      </c>
      <c r="I122" s="211">
        <v>3922</v>
      </c>
      <c r="J122" s="211">
        <v>3965</v>
      </c>
      <c r="K122" s="211">
        <v>3835</v>
      </c>
      <c r="L122" s="211">
        <v>3828</v>
      </c>
      <c r="M122" s="211">
        <v>4070</v>
      </c>
      <c r="N122" s="211">
        <v>4670</v>
      </c>
      <c r="O122" s="211">
        <v>4432</v>
      </c>
      <c r="P122" s="212">
        <v>4361</v>
      </c>
      <c r="Q122" s="212">
        <v>4299</v>
      </c>
      <c r="R122" s="212">
        <v>4233</v>
      </c>
      <c r="S122" s="620">
        <f>100</f>
        <v>100</v>
      </c>
      <c r="T122" s="72">
        <f t="shared" si="40"/>
        <v>91.775228465875955</v>
      </c>
      <c r="U122" s="72">
        <f t="shared" si="40"/>
        <v>81.936612871864668</v>
      </c>
      <c r="V122" s="72">
        <f t="shared" si="40"/>
        <v>80.478320046665374</v>
      </c>
      <c r="W122" s="72">
        <f t="shared" si="40"/>
        <v>78.436710091386345</v>
      </c>
      <c r="X122" s="72">
        <f t="shared" si="40"/>
        <v>76.258992805755398</v>
      </c>
      <c r="Y122" s="72">
        <f t="shared" si="40"/>
        <v>77.095080692202998</v>
      </c>
      <c r="Z122" s="72">
        <f t="shared" si="40"/>
        <v>74.56737312852421</v>
      </c>
      <c r="AA122" s="72">
        <f t="shared" si="38"/>
        <v>74.431265798172277</v>
      </c>
      <c r="AB122" s="72">
        <f t="shared" si="38"/>
        <v>79.136690647482013</v>
      </c>
      <c r="AC122" s="72">
        <f t="shared" si="38"/>
        <v>90.803033249076421</v>
      </c>
      <c r="AD122" s="72">
        <f t="shared" si="38"/>
        <v>86.17538401711063</v>
      </c>
      <c r="AE122" s="72">
        <f t="shared" ref="AE122:AG122" si="73">P122*100/$D122</f>
        <v>84.794866809255296</v>
      </c>
      <c r="AF122" s="72">
        <f t="shared" si="73"/>
        <v>83.589344740423883</v>
      </c>
      <c r="AG122" s="73">
        <f t="shared" si="73"/>
        <v>82.306047054248495</v>
      </c>
      <c r="AH122" s="621">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22"/>
      <c r="C123" s="1" t="s">
        <v>197</v>
      </c>
      <c r="D123" s="211">
        <v>9471</v>
      </c>
      <c r="E123" s="211">
        <v>8202</v>
      </c>
      <c r="F123" s="211">
        <v>7893</v>
      </c>
      <c r="G123" s="211">
        <v>8474</v>
      </c>
      <c r="H123" s="211">
        <v>8141</v>
      </c>
      <c r="I123" s="211">
        <v>7753</v>
      </c>
      <c r="J123" s="211">
        <v>7221</v>
      </c>
      <c r="K123" s="211">
        <v>6562</v>
      </c>
      <c r="L123" s="211">
        <v>5635</v>
      </c>
      <c r="M123" s="211">
        <v>5558</v>
      </c>
      <c r="N123" s="211">
        <v>5435</v>
      </c>
      <c r="O123" s="211">
        <v>5686</v>
      </c>
      <c r="P123" s="212">
        <v>5669</v>
      </c>
      <c r="Q123" s="212">
        <v>5728</v>
      </c>
      <c r="R123" s="212">
        <v>5723</v>
      </c>
      <c r="S123" s="620">
        <f>100</f>
        <v>100</v>
      </c>
      <c r="T123" s="72">
        <f t="shared" si="40"/>
        <v>86.601203674374403</v>
      </c>
      <c r="U123" s="72">
        <f t="shared" si="40"/>
        <v>83.338612606905286</v>
      </c>
      <c r="V123" s="72">
        <f t="shared" si="40"/>
        <v>89.473128497518744</v>
      </c>
      <c r="W123" s="72">
        <f t="shared" si="40"/>
        <v>85.95713229859571</v>
      </c>
      <c r="X123" s="72">
        <f t="shared" si="40"/>
        <v>81.860416006757475</v>
      </c>
      <c r="Y123" s="72">
        <f t="shared" si="40"/>
        <v>76.243268926195753</v>
      </c>
      <c r="Z123" s="72">
        <f t="shared" si="40"/>
        <v>69.285186358357095</v>
      </c>
      <c r="AA123" s="72">
        <f t="shared" si="38"/>
        <v>59.497413155949744</v>
      </c>
      <c r="AB123" s="72">
        <f t="shared" si="38"/>
        <v>58.684405025868443</v>
      </c>
      <c r="AC123" s="72">
        <f t="shared" si="38"/>
        <v>57.38570372716714</v>
      </c>
      <c r="AD123" s="72">
        <f t="shared" si="38"/>
        <v>60.035899060289303</v>
      </c>
      <c r="AE123" s="72">
        <f t="shared" ref="AE123:AG123" si="74">P123*100/$D123</f>
        <v>59.856403758842781</v>
      </c>
      <c r="AF123" s="72">
        <f t="shared" si="74"/>
        <v>60.479358040333651</v>
      </c>
      <c r="AG123" s="73">
        <f t="shared" si="74"/>
        <v>60.426565304614087</v>
      </c>
      <c r="AH123" s="621">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22"/>
      <c r="C124" s="1" t="s">
        <v>198</v>
      </c>
      <c r="D124" s="211">
        <v>18686</v>
      </c>
      <c r="E124" s="211">
        <v>16787</v>
      </c>
      <c r="F124" s="211">
        <v>16105</v>
      </c>
      <c r="G124" s="211">
        <v>16458</v>
      </c>
      <c r="H124" s="211">
        <v>16159</v>
      </c>
      <c r="I124" s="211">
        <v>15592</v>
      </c>
      <c r="J124" s="211">
        <v>14972</v>
      </c>
      <c r="K124" s="211">
        <v>14269</v>
      </c>
      <c r="L124" s="211">
        <v>13094</v>
      </c>
      <c r="M124" s="211">
        <v>13322</v>
      </c>
      <c r="N124" s="211">
        <v>13577</v>
      </c>
      <c r="O124" s="211">
        <v>13686</v>
      </c>
      <c r="P124" s="212">
        <v>13572</v>
      </c>
      <c r="Q124" s="212">
        <v>13533</v>
      </c>
      <c r="R124" s="212">
        <v>13428</v>
      </c>
      <c r="S124" s="620">
        <f>100</f>
        <v>100</v>
      </c>
      <c r="T124" s="72">
        <f t="shared" si="40"/>
        <v>89.837311356095469</v>
      </c>
      <c r="U124" s="72">
        <f t="shared" si="40"/>
        <v>86.187520068500476</v>
      </c>
      <c r="V124" s="72">
        <f t="shared" si="40"/>
        <v>88.076634913839243</v>
      </c>
      <c r="W124" s="72">
        <f t="shared" si="40"/>
        <v>86.476506475436153</v>
      </c>
      <c r="X124" s="72">
        <f t="shared" si="40"/>
        <v>83.442149202611574</v>
      </c>
      <c r="Y124" s="72">
        <f t="shared" si="40"/>
        <v>80.124157122979767</v>
      </c>
      <c r="Z124" s="72">
        <f t="shared" si="40"/>
        <v>76.361982232687581</v>
      </c>
      <c r="AA124" s="72">
        <f t="shared" si="38"/>
        <v>70.073852081772444</v>
      </c>
      <c r="AB124" s="72">
        <f t="shared" si="38"/>
        <v>71.294016911056403</v>
      </c>
      <c r="AC124" s="72">
        <f t="shared" si="38"/>
        <v>72.658674943808194</v>
      </c>
      <c r="AD124" s="72">
        <f t="shared" si="38"/>
        <v>73.241999357807984</v>
      </c>
      <c r="AE124" s="72">
        <f t="shared" ref="AE124:AG124" si="75">P124*100/$D124</f>
        <v>72.631916943166004</v>
      </c>
      <c r="AF124" s="72">
        <f t="shared" si="75"/>
        <v>72.423204538156909</v>
      </c>
      <c r="AG124" s="73">
        <f t="shared" si="75"/>
        <v>71.861286524670874</v>
      </c>
      <c r="AH124" s="621">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40"/>
      <c r="C125" s="8" t="s">
        <v>199</v>
      </c>
      <c r="D125">
        <v>9215</v>
      </c>
      <c r="E125">
        <v>8585</v>
      </c>
      <c r="F125">
        <v>8212</v>
      </c>
      <c r="G125">
        <v>7984</v>
      </c>
      <c r="H125">
        <v>8018</v>
      </c>
      <c r="I125">
        <v>7839</v>
      </c>
      <c r="J125">
        <v>7751</v>
      </c>
      <c r="K125">
        <v>7707</v>
      </c>
      <c r="L125">
        <v>7459</v>
      </c>
      <c r="M125">
        <v>7764</v>
      </c>
      <c r="N125">
        <v>8142</v>
      </c>
      <c r="O125">
        <v>8000</v>
      </c>
      <c r="P125">
        <v>7903</v>
      </c>
      <c r="Q125">
        <v>7805</v>
      </c>
      <c r="R125">
        <v>7705</v>
      </c>
      <c r="S125" s="620">
        <f>100</f>
        <v>100</v>
      </c>
      <c r="T125" s="72">
        <f t="shared" si="40"/>
        <v>93.163320672816056</v>
      </c>
      <c r="U125" s="72">
        <f t="shared" si="40"/>
        <v>89.115572436245259</v>
      </c>
      <c r="V125" s="72">
        <f t="shared" si="40"/>
        <v>86.641345632121542</v>
      </c>
      <c r="W125" s="72">
        <f t="shared" si="40"/>
        <v>87.010309278350519</v>
      </c>
      <c r="X125" s="72">
        <f t="shared" si="40"/>
        <v>85.067824199674448</v>
      </c>
      <c r="Y125" s="72">
        <f t="shared" si="40"/>
        <v>84.112859468258279</v>
      </c>
      <c r="Z125" s="72">
        <f t="shared" si="40"/>
        <v>83.635377102550194</v>
      </c>
      <c r="AA125" s="72">
        <f t="shared" si="38"/>
        <v>80.944112859468262</v>
      </c>
      <c r="AB125" s="72">
        <f t="shared" si="38"/>
        <v>84.25393380358112</v>
      </c>
      <c r="AC125" s="72">
        <f t="shared" si="38"/>
        <v>88.355941399891478</v>
      </c>
      <c r="AD125" s="72">
        <f t="shared" si="38"/>
        <v>86.814975583288117</v>
      </c>
      <c r="AE125" s="72">
        <f t="shared" ref="AE125:AG125" si="76">P125*100/$D125</f>
        <v>85.762344004340747</v>
      </c>
      <c r="AF125" s="72">
        <f t="shared" si="76"/>
        <v>84.698860553445471</v>
      </c>
      <c r="AG125" s="73">
        <f t="shared" si="76"/>
        <v>83.613673358654367</v>
      </c>
      <c r="AH125" s="237"/>
      <c r="AI125" s="238"/>
      <c r="AJ125" s="238"/>
      <c r="AK125" s="238"/>
      <c r="AL125" s="238"/>
      <c r="AM125" s="238"/>
      <c r="AN125" s="238"/>
      <c r="AO125" s="238"/>
      <c r="AP125" s="238"/>
      <c r="AQ125" s="238"/>
      <c r="AR125" s="238"/>
      <c r="AS125" s="238"/>
      <c r="AT125" s="238"/>
      <c r="AU125" s="238"/>
      <c r="AV125" s="239"/>
    </row>
    <row r="126" spans="2:48" ht="15" customHeight="1">
      <c r="B126" s="622" t="s">
        <v>119</v>
      </c>
      <c r="C126" s="1" t="s">
        <v>194</v>
      </c>
      <c r="D126" s="211">
        <v>231</v>
      </c>
      <c r="E126" s="211">
        <v>236</v>
      </c>
      <c r="F126" s="211">
        <v>254</v>
      </c>
      <c r="G126" s="211">
        <v>244</v>
      </c>
      <c r="H126" s="211">
        <v>242</v>
      </c>
      <c r="I126" s="211">
        <v>231</v>
      </c>
      <c r="J126" s="211">
        <v>187</v>
      </c>
      <c r="K126" s="211">
        <v>180</v>
      </c>
      <c r="L126" s="210">
        <v>188</v>
      </c>
      <c r="M126" s="211">
        <v>181</v>
      </c>
      <c r="N126" s="211">
        <v>154</v>
      </c>
      <c r="O126" s="211">
        <v>152</v>
      </c>
      <c r="P126" s="212">
        <v>150</v>
      </c>
      <c r="Q126" s="212">
        <v>148</v>
      </c>
      <c r="R126" s="212">
        <v>147</v>
      </c>
      <c r="S126" s="620">
        <f>100</f>
        <v>100</v>
      </c>
      <c r="T126" s="72">
        <f t="shared" si="40"/>
        <v>102.16450216450217</v>
      </c>
      <c r="U126" s="72">
        <f t="shared" si="40"/>
        <v>109.95670995670996</v>
      </c>
      <c r="V126" s="72">
        <f t="shared" si="40"/>
        <v>105.62770562770562</v>
      </c>
      <c r="W126" s="72">
        <f t="shared" ref="W126:AA182" si="77">H126*100/$D126</f>
        <v>104.76190476190476</v>
      </c>
      <c r="X126" s="72">
        <f t="shared" si="77"/>
        <v>100</v>
      </c>
      <c r="Y126" s="72">
        <f t="shared" si="77"/>
        <v>80.952380952380949</v>
      </c>
      <c r="Z126" s="72">
        <f t="shared" si="77"/>
        <v>77.922077922077918</v>
      </c>
      <c r="AA126" s="72">
        <f t="shared" si="38"/>
        <v>81.385281385281388</v>
      </c>
      <c r="AB126" s="72">
        <f t="shared" si="38"/>
        <v>78.354978354978357</v>
      </c>
      <c r="AC126" s="72">
        <f t="shared" si="38"/>
        <v>66.666666666666671</v>
      </c>
      <c r="AD126" s="72">
        <f t="shared" si="38"/>
        <v>65.800865800865807</v>
      </c>
      <c r="AE126" s="72">
        <f t="shared" ref="AE126:AG126" si="78">P126*100/$D126</f>
        <v>64.935064935064929</v>
      </c>
      <c r="AF126" s="72">
        <f t="shared" si="78"/>
        <v>64.069264069264065</v>
      </c>
      <c r="AG126" s="73">
        <f t="shared" si="78"/>
        <v>63.636363636363633</v>
      </c>
      <c r="AH126" s="621">
        <v>1</v>
      </c>
      <c r="AI126" s="234">
        <v>1</v>
      </c>
      <c r="AJ126" s="234">
        <v>1</v>
      </c>
      <c r="AK126" s="234">
        <v>1</v>
      </c>
      <c r="AL126" s="234">
        <v>1</v>
      </c>
      <c r="AM126" s="234">
        <v>1</v>
      </c>
      <c r="AN126" s="234">
        <v>1</v>
      </c>
      <c r="AO126" s="234">
        <v>1</v>
      </c>
      <c r="AP126" s="234">
        <v>2</v>
      </c>
      <c r="AQ126" s="234">
        <v>1</v>
      </c>
      <c r="AR126" s="234">
        <v>1</v>
      </c>
      <c r="AS126" s="234">
        <v>1</v>
      </c>
      <c r="AT126" s="234">
        <v>4</v>
      </c>
      <c r="AU126" s="234">
        <v>6</v>
      </c>
      <c r="AV126" s="236">
        <v>7</v>
      </c>
    </row>
    <row r="127" spans="2:48" ht="14.45">
      <c r="B127" s="622"/>
      <c r="C127" s="1" t="s">
        <v>195</v>
      </c>
      <c r="D127" s="211">
        <v>734</v>
      </c>
      <c r="E127" s="211">
        <v>675</v>
      </c>
      <c r="F127" s="211">
        <v>665</v>
      </c>
      <c r="G127" s="211">
        <v>667</v>
      </c>
      <c r="H127" s="211">
        <v>682</v>
      </c>
      <c r="I127" s="211">
        <v>743</v>
      </c>
      <c r="J127" s="212">
        <v>773</v>
      </c>
      <c r="K127" s="210">
        <v>771</v>
      </c>
      <c r="L127" s="210">
        <v>780</v>
      </c>
      <c r="M127" s="211">
        <v>670</v>
      </c>
      <c r="N127" s="211">
        <v>623</v>
      </c>
      <c r="O127" s="211">
        <v>600</v>
      </c>
      <c r="P127" s="212">
        <v>597</v>
      </c>
      <c r="Q127" s="212">
        <v>591</v>
      </c>
      <c r="R127" s="212">
        <v>585</v>
      </c>
      <c r="S127" s="620">
        <f>100</f>
        <v>100</v>
      </c>
      <c r="T127" s="72">
        <f t="shared" ref="T127:X190" si="79">E127*100/$D127</f>
        <v>91.961852861035425</v>
      </c>
      <c r="U127" s="72">
        <f t="shared" si="79"/>
        <v>90.599455040871931</v>
      </c>
      <c r="V127" s="72">
        <f t="shared" si="79"/>
        <v>90.871934604904638</v>
      </c>
      <c r="W127" s="72">
        <f t="shared" si="77"/>
        <v>92.915531335149865</v>
      </c>
      <c r="X127" s="72">
        <f t="shared" si="77"/>
        <v>101.22615803814713</v>
      </c>
      <c r="Y127" s="72">
        <f t="shared" si="77"/>
        <v>105.3133514986376</v>
      </c>
      <c r="Z127" s="72">
        <f t="shared" si="77"/>
        <v>105.04087193460491</v>
      </c>
      <c r="AA127" s="72">
        <f t="shared" si="38"/>
        <v>106.26702997275204</v>
      </c>
      <c r="AB127" s="72">
        <f t="shared" si="38"/>
        <v>91.280653950953678</v>
      </c>
      <c r="AC127" s="72">
        <f t="shared" si="38"/>
        <v>84.87738419618529</v>
      </c>
      <c r="AD127" s="72">
        <f t="shared" si="38"/>
        <v>81.743869209809262</v>
      </c>
      <c r="AE127" s="72">
        <f t="shared" ref="AE127:AG127" si="80">P127*100/$D127</f>
        <v>81.335149863760222</v>
      </c>
      <c r="AF127" s="72">
        <f t="shared" si="80"/>
        <v>80.517711171662128</v>
      </c>
      <c r="AG127" s="73">
        <f t="shared" si="80"/>
        <v>79.700272479564035</v>
      </c>
      <c r="AH127" s="621">
        <v>1</v>
      </c>
      <c r="AI127" s="234">
        <v>1</v>
      </c>
      <c r="AJ127" s="234">
        <v>1</v>
      </c>
      <c r="AK127" s="234">
        <v>1</v>
      </c>
      <c r="AL127" s="234">
        <v>1</v>
      </c>
      <c r="AM127" s="234">
        <v>1</v>
      </c>
      <c r="AN127" s="234">
        <v>4</v>
      </c>
      <c r="AO127" s="234">
        <v>2</v>
      </c>
      <c r="AP127" s="234">
        <v>2</v>
      </c>
      <c r="AQ127" s="234">
        <v>1</v>
      </c>
      <c r="AR127" s="234">
        <v>1</v>
      </c>
      <c r="AS127" s="234">
        <v>1</v>
      </c>
      <c r="AT127" s="234">
        <v>4</v>
      </c>
      <c r="AU127" s="234">
        <v>6</v>
      </c>
      <c r="AV127" s="236">
        <v>7</v>
      </c>
    </row>
    <row r="128" spans="2:48" ht="14.45">
      <c r="B128" s="622"/>
      <c r="C128" s="1" t="s">
        <v>196</v>
      </c>
      <c r="D128" s="211">
        <v>2688</v>
      </c>
      <c r="E128" s="211">
        <v>3109</v>
      </c>
      <c r="F128" s="211">
        <v>3089</v>
      </c>
      <c r="G128" s="211">
        <v>2525</v>
      </c>
      <c r="H128" s="211">
        <v>2808</v>
      </c>
      <c r="I128" s="211">
        <v>2298</v>
      </c>
      <c r="J128" s="212">
        <v>2411</v>
      </c>
      <c r="K128" s="210">
        <v>2434</v>
      </c>
      <c r="L128" s="211">
        <v>2234</v>
      </c>
      <c r="M128" s="211">
        <v>1742</v>
      </c>
      <c r="N128" s="211">
        <v>1738</v>
      </c>
      <c r="O128" s="211">
        <v>1678</v>
      </c>
      <c r="P128" s="212">
        <v>1651</v>
      </c>
      <c r="Q128" s="212">
        <v>1628</v>
      </c>
      <c r="R128" s="212">
        <v>1603</v>
      </c>
      <c r="S128" s="620">
        <f>100</f>
        <v>100</v>
      </c>
      <c r="T128" s="72">
        <f t="shared" si="79"/>
        <v>115.66220238095238</v>
      </c>
      <c r="U128" s="72">
        <f t="shared" si="79"/>
        <v>114.91815476190476</v>
      </c>
      <c r="V128" s="72">
        <f t="shared" si="79"/>
        <v>93.936011904761898</v>
      </c>
      <c r="W128" s="72">
        <f t="shared" si="77"/>
        <v>104.46428571428571</v>
      </c>
      <c r="X128" s="72">
        <f t="shared" si="77"/>
        <v>85.491071428571431</v>
      </c>
      <c r="Y128" s="72">
        <f t="shared" si="77"/>
        <v>89.694940476190482</v>
      </c>
      <c r="Z128" s="72">
        <f t="shared" si="77"/>
        <v>90.550595238095241</v>
      </c>
      <c r="AA128" s="72">
        <f t="shared" si="38"/>
        <v>83.110119047619051</v>
      </c>
      <c r="AB128" s="72">
        <f t="shared" si="38"/>
        <v>64.80654761904762</v>
      </c>
      <c r="AC128" s="72">
        <f t="shared" si="38"/>
        <v>64.657738095238102</v>
      </c>
      <c r="AD128" s="72">
        <f t="shared" si="38"/>
        <v>62.425595238095241</v>
      </c>
      <c r="AE128" s="72">
        <f t="shared" ref="AE128:AG128" si="81">P128*100/$D128</f>
        <v>61.421130952380949</v>
      </c>
      <c r="AF128" s="72">
        <f t="shared" si="81"/>
        <v>60.56547619047619</v>
      </c>
      <c r="AG128" s="73">
        <f t="shared" si="81"/>
        <v>59.635416666666664</v>
      </c>
      <c r="AH128" s="621">
        <v>1</v>
      </c>
      <c r="AI128" s="234">
        <v>1</v>
      </c>
      <c r="AJ128" s="234">
        <v>1</v>
      </c>
      <c r="AK128" s="234">
        <v>1</v>
      </c>
      <c r="AL128" s="234">
        <v>1</v>
      </c>
      <c r="AM128" s="234">
        <v>1</v>
      </c>
      <c r="AN128" s="234">
        <v>4</v>
      </c>
      <c r="AO128" s="234">
        <v>2</v>
      </c>
      <c r="AP128" s="234">
        <v>1</v>
      </c>
      <c r="AQ128" s="234">
        <v>1</v>
      </c>
      <c r="AR128" s="234">
        <v>1</v>
      </c>
      <c r="AS128" s="234">
        <v>1</v>
      </c>
      <c r="AT128" s="234">
        <v>4</v>
      </c>
      <c r="AU128" s="234">
        <v>6</v>
      </c>
      <c r="AV128" s="236">
        <v>7</v>
      </c>
    </row>
    <row r="129" spans="2:48" ht="14.45">
      <c r="B129" s="622"/>
      <c r="C129" s="1" t="s">
        <v>197</v>
      </c>
      <c r="D129" s="211">
        <v>15978</v>
      </c>
      <c r="E129" s="211">
        <v>13909</v>
      </c>
      <c r="F129" s="211">
        <v>13638</v>
      </c>
      <c r="G129" s="211">
        <v>13812</v>
      </c>
      <c r="H129" s="211">
        <v>12422</v>
      </c>
      <c r="I129" s="211">
        <v>11882</v>
      </c>
      <c r="J129" s="211">
        <v>11333</v>
      </c>
      <c r="K129" s="211">
        <v>11256</v>
      </c>
      <c r="L129" s="211">
        <v>10676</v>
      </c>
      <c r="M129" s="211">
        <v>11430</v>
      </c>
      <c r="N129" s="211">
        <v>11644</v>
      </c>
      <c r="O129" s="211">
        <v>12136</v>
      </c>
      <c r="P129" s="212">
        <v>12100</v>
      </c>
      <c r="Q129" s="212">
        <v>12226</v>
      </c>
      <c r="R129" s="212">
        <v>12215</v>
      </c>
      <c r="S129" s="620">
        <f>100</f>
        <v>100</v>
      </c>
      <c r="T129" s="72">
        <f t="shared" si="79"/>
        <v>87.050945049442987</v>
      </c>
      <c r="U129" s="72">
        <f t="shared" si="79"/>
        <v>85.354862936537742</v>
      </c>
      <c r="V129" s="72">
        <f t="shared" si="79"/>
        <v>86.443860307923401</v>
      </c>
      <c r="W129" s="72">
        <f t="shared" si="77"/>
        <v>77.744398548003502</v>
      </c>
      <c r="X129" s="72">
        <f t="shared" si="77"/>
        <v>74.364751533358373</v>
      </c>
      <c r="Y129" s="72">
        <f t="shared" si="77"/>
        <v>70.928777068469145</v>
      </c>
      <c r="Z129" s="72">
        <f t="shared" si="77"/>
        <v>70.446864438603086</v>
      </c>
      <c r="AA129" s="72">
        <f t="shared" si="38"/>
        <v>66.816873200650889</v>
      </c>
      <c r="AB129" s="72">
        <f t="shared" si="38"/>
        <v>71.535861809988731</v>
      </c>
      <c r="AC129" s="72">
        <f t="shared" si="38"/>
        <v>72.875203404681443</v>
      </c>
      <c r="AD129" s="72">
        <f t="shared" si="38"/>
        <v>75.954437351358123</v>
      </c>
      <c r="AE129" s="72">
        <f t="shared" ref="AE129:AG129" si="82">P129*100/$D129</f>
        <v>75.729127550381776</v>
      </c>
      <c r="AF129" s="72">
        <f t="shared" si="82"/>
        <v>76.517711853798971</v>
      </c>
      <c r="AG129" s="73">
        <f t="shared" si="82"/>
        <v>76.448867192389542</v>
      </c>
      <c r="AH129" s="621">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22"/>
      <c r="C130" s="1" t="s">
        <v>198</v>
      </c>
      <c r="D130" s="211">
        <v>19631</v>
      </c>
      <c r="E130" s="211">
        <v>17929</v>
      </c>
      <c r="F130" s="211">
        <v>17646</v>
      </c>
      <c r="G130" s="211">
        <v>17248</v>
      </c>
      <c r="H130" s="211">
        <v>16154</v>
      </c>
      <c r="I130" s="211">
        <v>15154</v>
      </c>
      <c r="J130" s="211">
        <v>14704</v>
      </c>
      <c r="K130" s="211">
        <v>14641</v>
      </c>
      <c r="L130" s="211">
        <v>13878</v>
      </c>
      <c r="M130" s="211">
        <v>14023</v>
      </c>
      <c r="N130" s="211">
        <v>14159</v>
      </c>
      <c r="O130" s="211">
        <v>14566</v>
      </c>
      <c r="P130" s="212">
        <v>14498</v>
      </c>
      <c r="Q130" s="212">
        <v>14593</v>
      </c>
      <c r="R130" s="212">
        <v>14550</v>
      </c>
      <c r="S130" s="620">
        <f>100</f>
        <v>100</v>
      </c>
      <c r="T130" s="72">
        <f t="shared" si="79"/>
        <v>91.330039223676835</v>
      </c>
      <c r="U130" s="72">
        <f t="shared" si="79"/>
        <v>89.888441750292898</v>
      </c>
      <c r="V130" s="72">
        <f t="shared" si="79"/>
        <v>87.861036116346597</v>
      </c>
      <c r="W130" s="72">
        <f t="shared" si="77"/>
        <v>82.288217614996682</v>
      </c>
      <c r="X130" s="72">
        <f t="shared" si="77"/>
        <v>77.194233610106465</v>
      </c>
      <c r="Y130" s="72">
        <f t="shared" si="77"/>
        <v>74.901940807905859</v>
      </c>
      <c r="Z130" s="72">
        <f t="shared" si="77"/>
        <v>74.581019815597784</v>
      </c>
      <c r="AA130" s="72">
        <f t="shared" si="38"/>
        <v>70.694310019866535</v>
      </c>
      <c r="AB130" s="72">
        <f t="shared" si="38"/>
        <v>71.432937700575621</v>
      </c>
      <c r="AC130" s="72">
        <f t="shared" si="38"/>
        <v>72.125719525240697</v>
      </c>
      <c r="AD130" s="72">
        <f t="shared" si="38"/>
        <v>74.19897101523101</v>
      </c>
      <c r="AE130" s="72">
        <f t="shared" ref="AE130:AG130" si="83">P130*100/$D130</f>
        <v>73.852580102898472</v>
      </c>
      <c r="AF130" s="72">
        <f t="shared" si="83"/>
        <v>74.336508583363042</v>
      </c>
      <c r="AG130" s="73">
        <f t="shared" si="83"/>
        <v>74.117467271152762</v>
      </c>
      <c r="AH130" s="621">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40"/>
      <c r="C131" s="8" t="s">
        <v>199</v>
      </c>
      <c r="D131">
        <v>3653</v>
      </c>
      <c r="E131">
        <v>4020</v>
      </c>
      <c r="F131">
        <v>4008</v>
      </c>
      <c r="G131">
        <v>3436</v>
      </c>
      <c r="H131">
        <v>3732</v>
      </c>
      <c r="I131">
        <v>3272</v>
      </c>
      <c r="J131">
        <v>3371</v>
      </c>
      <c r="K131">
        <v>3385</v>
      </c>
      <c r="L131">
        <v>3202</v>
      </c>
      <c r="M131">
        <v>2593</v>
      </c>
      <c r="N131">
        <v>2515</v>
      </c>
      <c r="O131">
        <v>2430</v>
      </c>
      <c r="P131">
        <v>2398</v>
      </c>
      <c r="Q131">
        <v>2367</v>
      </c>
      <c r="R131">
        <v>2335</v>
      </c>
      <c r="S131" s="620">
        <f>100</f>
        <v>100</v>
      </c>
      <c r="T131" s="72">
        <f t="shared" si="79"/>
        <v>110.04653709280043</v>
      </c>
      <c r="U131" s="72">
        <f t="shared" si="79"/>
        <v>109.71803996715029</v>
      </c>
      <c r="V131" s="72">
        <f t="shared" si="79"/>
        <v>94.059676977826442</v>
      </c>
      <c r="W131" s="72">
        <f t="shared" si="77"/>
        <v>102.16260607719683</v>
      </c>
      <c r="X131" s="72">
        <f t="shared" si="77"/>
        <v>89.570216260607722</v>
      </c>
      <c r="Y131" s="72">
        <f t="shared" si="77"/>
        <v>92.280317547221458</v>
      </c>
      <c r="Z131" s="72">
        <f t="shared" si="77"/>
        <v>92.663564193813301</v>
      </c>
      <c r="AA131" s="72">
        <f t="shared" si="38"/>
        <v>87.653983027648508</v>
      </c>
      <c r="AB131" s="72">
        <f t="shared" si="38"/>
        <v>70.982753900903361</v>
      </c>
      <c r="AC131" s="72">
        <f t="shared" si="38"/>
        <v>68.847522584177383</v>
      </c>
      <c r="AD131" s="72">
        <f t="shared" si="38"/>
        <v>66.520667944155491</v>
      </c>
      <c r="AE131" s="72">
        <f t="shared" ref="AE131:AG131" si="84">P131*100/$D131</f>
        <v>65.644675609088424</v>
      </c>
      <c r="AF131" s="72">
        <f t="shared" si="84"/>
        <v>64.796058034492205</v>
      </c>
      <c r="AG131" s="73">
        <f t="shared" si="84"/>
        <v>63.92006569942513</v>
      </c>
      <c r="AH131" s="237"/>
      <c r="AI131" s="238"/>
      <c r="AJ131" s="238"/>
      <c r="AK131" s="238"/>
      <c r="AL131" s="238"/>
      <c r="AM131" s="238"/>
      <c r="AN131" s="238"/>
      <c r="AO131" s="238"/>
      <c r="AP131" s="238"/>
      <c r="AQ131" s="238"/>
      <c r="AR131" s="238"/>
      <c r="AS131" s="238"/>
      <c r="AT131" s="238"/>
      <c r="AU131" s="238"/>
      <c r="AV131" s="239"/>
    </row>
    <row r="132" spans="2:48" ht="15" customHeight="1">
      <c r="B132" s="622" t="s">
        <v>120</v>
      </c>
      <c r="C132" s="1" t="s">
        <v>194</v>
      </c>
      <c r="D132" s="211">
        <v>9837</v>
      </c>
      <c r="E132" s="211">
        <v>9544</v>
      </c>
      <c r="F132" s="211">
        <v>9474</v>
      </c>
      <c r="G132" s="211">
        <v>9164</v>
      </c>
      <c r="H132" s="211">
        <v>9016</v>
      </c>
      <c r="I132" s="211">
        <v>9057</v>
      </c>
      <c r="J132" s="211">
        <v>8725</v>
      </c>
      <c r="K132" s="211">
        <v>8352</v>
      </c>
      <c r="L132" s="211">
        <v>8294</v>
      </c>
      <c r="M132" s="211">
        <v>8028</v>
      </c>
      <c r="N132" s="211">
        <v>7898</v>
      </c>
      <c r="O132" s="211">
        <v>7856</v>
      </c>
      <c r="P132" s="212">
        <v>7766</v>
      </c>
      <c r="Q132" s="212">
        <v>7687</v>
      </c>
      <c r="R132" s="212">
        <v>7625</v>
      </c>
      <c r="S132" s="620">
        <f>100</f>
        <v>100</v>
      </c>
      <c r="T132" s="72">
        <f t="shared" si="79"/>
        <v>97.021449628951913</v>
      </c>
      <c r="U132" s="72">
        <f t="shared" si="79"/>
        <v>96.309850564196395</v>
      </c>
      <c r="V132" s="72">
        <f t="shared" si="79"/>
        <v>93.158483277421979</v>
      </c>
      <c r="W132" s="72">
        <f t="shared" si="77"/>
        <v>91.653959540510314</v>
      </c>
      <c r="X132" s="72">
        <f t="shared" si="77"/>
        <v>92.070753278438545</v>
      </c>
      <c r="Y132" s="72">
        <f t="shared" si="77"/>
        <v>88.695740571312399</v>
      </c>
      <c r="Z132" s="72">
        <f t="shared" si="77"/>
        <v>84.903934126258008</v>
      </c>
      <c r="AA132" s="72">
        <f t="shared" si="38"/>
        <v>84.314323472603434</v>
      </c>
      <c r="AB132" s="72">
        <f t="shared" si="38"/>
        <v>81.610247026532477</v>
      </c>
      <c r="AC132" s="72">
        <f t="shared" si="38"/>
        <v>80.288705906272241</v>
      </c>
      <c r="AD132" s="72">
        <f t="shared" si="38"/>
        <v>79.861746467418925</v>
      </c>
      <c r="AE132" s="72">
        <f t="shared" ref="AE132:AG132" si="85">P132*100/$D132</f>
        <v>78.946833384161835</v>
      </c>
      <c r="AF132" s="72">
        <f t="shared" si="85"/>
        <v>78.143743011080616</v>
      </c>
      <c r="AG132" s="73">
        <f t="shared" si="85"/>
        <v>77.513469553725727</v>
      </c>
      <c r="AH132" s="621">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22"/>
      <c r="C133" s="1" t="s">
        <v>195</v>
      </c>
      <c r="D133" s="211">
        <v>17627</v>
      </c>
      <c r="E133" s="211">
        <v>16144</v>
      </c>
      <c r="F133" s="211">
        <v>15558</v>
      </c>
      <c r="G133" s="211">
        <v>16372</v>
      </c>
      <c r="H133" s="211">
        <v>16573</v>
      </c>
      <c r="I133" s="211">
        <v>16034</v>
      </c>
      <c r="J133" s="211">
        <v>16567</v>
      </c>
      <c r="K133" s="211">
        <v>15855</v>
      </c>
      <c r="L133" s="211">
        <v>15894</v>
      </c>
      <c r="M133" s="211">
        <v>16777</v>
      </c>
      <c r="N133" s="211">
        <v>16979</v>
      </c>
      <c r="O133" s="211">
        <v>16039</v>
      </c>
      <c r="P133" s="212">
        <v>15951</v>
      </c>
      <c r="Q133" s="212">
        <v>15788</v>
      </c>
      <c r="R133" s="212">
        <v>15628</v>
      </c>
      <c r="S133" s="620">
        <f>100</f>
        <v>100</v>
      </c>
      <c r="T133" s="72">
        <f t="shared" si="79"/>
        <v>91.586770295569295</v>
      </c>
      <c r="U133" s="72">
        <f t="shared" si="79"/>
        <v>88.262324842571061</v>
      </c>
      <c r="V133" s="72">
        <f t="shared" si="79"/>
        <v>92.880240540080564</v>
      </c>
      <c r="W133" s="72">
        <f t="shared" si="77"/>
        <v>94.020536676689176</v>
      </c>
      <c r="X133" s="72">
        <f t="shared" si="77"/>
        <v>90.962727633743683</v>
      </c>
      <c r="Y133" s="72">
        <f t="shared" si="77"/>
        <v>93.986497986044142</v>
      </c>
      <c r="Z133" s="72">
        <f t="shared" si="77"/>
        <v>89.947240029500193</v>
      </c>
      <c r="AA133" s="72">
        <f t="shared" si="38"/>
        <v>90.168491518692917</v>
      </c>
      <c r="AB133" s="72">
        <f t="shared" si="38"/>
        <v>95.177852158620297</v>
      </c>
      <c r="AC133" s="72">
        <f t="shared" si="38"/>
        <v>96.323821410336421</v>
      </c>
      <c r="AD133" s="72">
        <f t="shared" si="38"/>
        <v>90.991093209281217</v>
      </c>
      <c r="AE133" s="72">
        <f t="shared" ref="AE133:AG133" si="86">P133*100/$D133</f>
        <v>90.491859079820728</v>
      </c>
      <c r="AF133" s="72">
        <f t="shared" si="86"/>
        <v>89.567141317297327</v>
      </c>
      <c r="AG133" s="73">
        <f t="shared" si="86"/>
        <v>88.659442900096437</v>
      </c>
      <c r="AH133" s="621">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22"/>
      <c r="C134" s="1" t="s">
        <v>196</v>
      </c>
      <c r="D134" s="211">
        <v>15709</v>
      </c>
      <c r="E134" s="211">
        <v>14161</v>
      </c>
      <c r="F134" s="211">
        <v>12172</v>
      </c>
      <c r="G134" s="211">
        <v>12635</v>
      </c>
      <c r="H134" s="211">
        <v>12650</v>
      </c>
      <c r="I134" s="211">
        <v>12055</v>
      </c>
      <c r="J134" s="211">
        <v>11575</v>
      </c>
      <c r="K134" s="211">
        <v>12043</v>
      </c>
      <c r="L134" s="211">
        <v>12078</v>
      </c>
      <c r="M134" s="211">
        <v>11541</v>
      </c>
      <c r="N134" s="211">
        <v>11791</v>
      </c>
      <c r="O134" s="211">
        <v>13349</v>
      </c>
      <c r="P134" s="212">
        <v>13136</v>
      </c>
      <c r="Q134" s="212">
        <v>12951</v>
      </c>
      <c r="R134" s="212">
        <v>12752</v>
      </c>
      <c r="S134" s="620">
        <f>100</f>
        <v>100</v>
      </c>
      <c r="T134" s="72">
        <f t="shared" si="79"/>
        <v>90.145776306575854</v>
      </c>
      <c r="U134" s="72">
        <f t="shared" si="79"/>
        <v>77.484244700490166</v>
      </c>
      <c r="V134" s="72">
        <f t="shared" si="79"/>
        <v>80.43159971990579</v>
      </c>
      <c r="W134" s="72">
        <f t="shared" si="77"/>
        <v>80.527086383601755</v>
      </c>
      <c r="X134" s="72">
        <f t="shared" si="77"/>
        <v>76.739448723661596</v>
      </c>
      <c r="Y134" s="72">
        <f t="shared" si="77"/>
        <v>73.683875485390544</v>
      </c>
      <c r="Z134" s="72">
        <f t="shared" si="77"/>
        <v>76.663059392704824</v>
      </c>
      <c r="AA134" s="72">
        <f t="shared" si="38"/>
        <v>76.885861607995423</v>
      </c>
      <c r="AB134" s="72">
        <f t="shared" si="38"/>
        <v>73.467439047679676</v>
      </c>
      <c r="AC134" s="72">
        <f t="shared" si="38"/>
        <v>75.058883442612512</v>
      </c>
      <c r="AD134" s="72">
        <f t="shared" si="38"/>
        <v>84.976764911833982</v>
      </c>
      <c r="AE134" s="72">
        <f t="shared" ref="AE134:AG134" si="87">P134*100/$D134</f>
        <v>83.620854287351193</v>
      </c>
      <c r="AF134" s="72">
        <f t="shared" si="87"/>
        <v>82.443185435100901</v>
      </c>
      <c r="AG134" s="73">
        <f t="shared" si="87"/>
        <v>81.17639569673436</v>
      </c>
      <c r="AH134" s="621">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22"/>
      <c r="C135" s="1" t="s">
        <v>197</v>
      </c>
      <c r="D135" s="211">
        <v>6320</v>
      </c>
      <c r="E135" s="211">
        <v>5968</v>
      </c>
      <c r="F135" s="211">
        <v>4529</v>
      </c>
      <c r="G135" s="211">
        <v>5409</v>
      </c>
      <c r="H135" s="211">
        <v>5563</v>
      </c>
      <c r="I135" s="211">
        <v>5706</v>
      </c>
      <c r="J135" s="211">
        <v>5550</v>
      </c>
      <c r="K135" s="211">
        <v>5207</v>
      </c>
      <c r="L135" s="211">
        <v>5803</v>
      </c>
      <c r="M135" s="211">
        <v>6234</v>
      </c>
      <c r="N135" s="211">
        <v>6420</v>
      </c>
      <c r="O135" s="211">
        <v>6300</v>
      </c>
      <c r="P135" s="212">
        <v>6282</v>
      </c>
      <c r="Q135" s="212">
        <v>6348</v>
      </c>
      <c r="R135" s="212">
        <v>6342</v>
      </c>
      <c r="S135" s="620">
        <f>100</f>
        <v>100</v>
      </c>
      <c r="T135" s="72">
        <f t="shared" si="79"/>
        <v>94.430379746835442</v>
      </c>
      <c r="U135" s="72">
        <f t="shared" si="79"/>
        <v>71.661392405063296</v>
      </c>
      <c r="V135" s="72">
        <f t="shared" si="79"/>
        <v>85.585443037974684</v>
      </c>
      <c r="W135" s="72">
        <f t="shared" si="77"/>
        <v>88.02215189873418</v>
      </c>
      <c r="X135" s="72">
        <f t="shared" si="77"/>
        <v>90.284810126582272</v>
      </c>
      <c r="Y135" s="72">
        <f t="shared" si="77"/>
        <v>87.816455696202539</v>
      </c>
      <c r="Z135" s="72">
        <f t="shared" si="77"/>
        <v>82.389240506329116</v>
      </c>
      <c r="AA135" s="72">
        <f t="shared" si="38"/>
        <v>91.819620253164558</v>
      </c>
      <c r="AB135" s="72">
        <f t="shared" si="38"/>
        <v>98.639240506329116</v>
      </c>
      <c r="AC135" s="72">
        <f t="shared" si="38"/>
        <v>101.58227848101266</v>
      </c>
      <c r="AD135" s="72">
        <f t="shared" si="38"/>
        <v>99.683544303797461</v>
      </c>
      <c r="AE135" s="72">
        <f t="shared" ref="AE135:AG135" si="88">P135*100/$D135</f>
        <v>99.398734177215189</v>
      </c>
      <c r="AF135" s="72">
        <f t="shared" si="88"/>
        <v>100.44303797468355</v>
      </c>
      <c r="AG135" s="73">
        <f t="shared" si="88"/>
        <v>100.34810126582279</v>
      </c>
      <c r="AH135" s="621">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22"/>
      <c r="C136" s="1" t="s">
        <v>198</v>
      </c>
      <c r="D136" s="211">
        <v>49493</v>
      </c>
      <c r="E136" s="211">
        <v>45817</v>
      </c>
      <c r="F136" s="211">
        <v>41733</v>
      </c>
      <c r="G136" s="211">
        <v>43580</v>
      </c>
      <c r="H136" s="211">
        <v>43802</v>
      </c>
      <c r="I136" s="211">
        <v>42852</v>
      </c>
      <c r="J136" s="211">
        <v>42417</v>
      </c>
      <c r="K136" s="211">
        <v>41457</v>
      </c>
      <c r="L136" s="211">
        <v>42069</v>
      </c>
      <c r="M136" s="211">
        <v>42580</v>
      </c>
      <c r="N136" s="211">
        <v>43088</v>
      </c>
      <c r="O136" s="211">
        <v>43544</v>
      </c>
      <c r="P136" s="212">
        <v>43135</v>
      </c>
      <c r="Q136" s="212">
        <v>42774</v>
      </c>
      <c r="R136" s="212">
        <v>42347</v>
      </c>
      <c r="S136" s="620">
        <f>100</f>
        <v>100</v>
      </c>
      <c r="T136" s="72">
        <f t="shared" si="79"/>
        <v>92.572687046653058</v>
      </c>
      <c r="U136" s="72">
        <f t="shared" si="79"/>
        <v>84.321015093043457</v>
      </c>
      <c r="V136" s="72">
        <f t="shared" si="79"/>
        <v>88.052855959428612</v>
      </c>
      <c r="W136" s="72">
        <f t="shared" si="77"/>
        <v>88.501404238983284</v>
      </c>
      <c r="X136" s="72">
        <f t="shared" si="77"/>
        <v>86.581940880528563</v>
      </c>
      <c r="Y136" s="72">
        <f t="shared" si="77"/>
        <v>85.70302871113087</v>
      </c>
      <c r="Z136" s="72">
        <f t="shared" si="77"/>
        <v>83.763360475218718</v>
      </c>
      <c r="AA136" s="72">
        <f t="shared" si="38"/>
        <v>84.999898975612709</v>
      </c>
      <c r="AB136" s="72">
        <f t="shared" si="38"/>
        <v>86.03236821368678</v>
      </c>
      <c r="AC136" s="72">
        <f t="shared" si="38"/>
        <v>87.058775988523635</v>
      </c>
      <c r="AD136" s="72">
        <f t="shared" si="38"/>
        <v>87.980118400581901</v>
      </c>
      <c r="AE136" s="72">
        <f t="shared" ref="AE136:AG136" si="89">P136*100/$D136</f>
        <v>87.153738912573502</v>
      </c>
      <c r="AF136" s="72">
        <f t="shared" si="89"/>
        <v>86.424342836360694</v>
      </c>
      <c r="AG136" s="73">
        <f t="shared" si="89"/>
        <v>85.561594568928939</v>
      </c>
      <c r="AH136" s="621">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40"/>
      <c r="C137" s="8" t="s">
        <v>199</v>
      </c>
      <c r="D137">
        <v>43173</v>
      </c>
      <c r="E137">
        <v>39849</v>
      </c>
      <c r="F137">
        <v>37204</v>
      </c>
      <c r="G137">
        <v>38171</v>
      </c>
      <c r="H137">
        <v>38239</v>
      </c>
      <c r="I137">
        <v>37146</v>
      </c>
      <c r="J137">
        <v>36867</v>
      </c>
      <c r="K137">
        <v>36250</v>
      </c>
      <c r="L137">
        <v>36266</v>
      </c>
      <c r="M137">
        <v>36346</v>
      </c>
      <c r="N137">
        <v>36668</v>
      </c>
      <c r="O137">
        <v>37244</v>
      </c>
      <c r="P137">
        <v>36853</v>
      </c>
      <c r="Q137">
        <v>36426</v>
      </c>
      <c r="R137">
        <v>36005</v>
      </c>
      <c r="S137" s="620">
        <f>100</f>
        <v>100</v>
      </c>
      <c r="T137" s="72">
        <f t="shared" si="79"/>
        <v>92.300743520255722</v>
      </c>
      <c r="U137" s="72">
        <f t="shared" si="79"/>
        <v>86.174229263660152</v>
      </c>
      <c r="V137" s="72">
        <f t="shared" si="79"/>
        <v>88.414055080721752</v>
      </c>
      <c r="W137" s="72">
        <f t="shared" si="77"/>
        <v>88.571560929284502</v>
      </c>
      <c r="X137" s="72">
        <f t="shared" si="77"/>
        <v>86.039886039886042</v>
      </c>
      <c r="Y137" s="72">
        <f t="shared" si="77"/>
        <v>85.393648808282961</v>
      </c>
      <c r="Z137" s="72">
        <f t="shared" si="77"/>
        <v>83.964514858823804</v>
      </c>
      <c r="AA137" s="72">
        <f t="shared" si="38"/>
        <v>84.001575058485628</v>
      </c>
      <c r="AB137" s="72">
        <f t="shared" si="38"/>
        <v>84.186876056794759</v>
      </c>
      <c r="AC137" s="72">
        <f t="shared" si="38"/>
        <v>84.932712574988997</v>
      </c>
      <c r="AD137" s="72">
        <f t="shared" si="38"/>
        <v>86.266879762814725</v>
      </c>
      <c r="AE137" s="72">
        <f t="shared" ref="AE137:AG137" si="90">P137*100/$D137</f>
        <v>85.361221133578852</v>
      </c>
      <c r="AF137" s="72">
        <f t="shared" si="90"/>
        <v>84.37217705510389</v>
      </c>
      <c r="AG137" s="73">
        <f t="shared" si="90"/>
        <v>83.397030551502098</v>
      </c>
      <c r="AH137" s="237"/>
      <c r="AI137" s="238"/>
      <c r="AJ137" s="238"/>
      <c r="AK137" s="238"/>
      <c r="AL137" s="238"/>
      <c r="AM137" s="238"/>
      <c r="AN137" s="238"/>
      <c r="AO137" s="238"/>
      <c r="AP137" s="238"/>
      <c r="AQ137" s="238"/>
      <c r="AR137" s="238"/>
      <c r="AS137" s="238"/>
      <c r="AT137" s="238"/>
      <c r="AU137" s="238"/>
      <c r="AV137" s="239"/>
    </row>
    <row r="138" spans="2:48" ht="15" customHeight="1">
      <c r="B138" s="622" t="s">
        <v>110</v>
      </c>
      <c r="C138" s="1" t="s">
        <v>194</v>
      </c>
      <c r="D138" s="211">
        <v>1015</v>
      </c>
      <c r="E138" s="211">
        <v>997</v>
      </c>
      <c r="F138" s="212">
        <v>1008</v>
      </c>
      <c r="G138" s="211">
        <v>985</v>
      </c>
      <c r="H138" s="211">
        <v>986</v>
      </c>
      <c r="I138" s="211">
        <v>1050</v>
      </c>
      <c r="J138" s="211">
        <v>1054</v>
      </c>
      <c r="K138" s="211">
        <v>1089</v>
      </c>
      <c r="L138" s="211">
        <v>1096</v>
      </c>
      <c r="M138" s="211">
        <v>1171</v>
      </c>
      <c r="N138" s="211">
        <v>1141</v>
      </c>
      <c r="O138" s="211">
        <v>1159</v>
      </c>
      <c r="P138" s="212">
        <v>1146</v>
      </c>
      <c r="Q138" s="212">
        <v>1134</v>
      </c>
      <c r="R138" s="212">
        <v>1125</v>
      </c>
      <c r="S138" s="620">
        <f>100</f>
        <v>100</v>
      </c>
      <c r="T138" s="72">
        <f t="shared" si="79"/>
        <v>98.22660098522168</v>
      </c>
      <c r="U138" s="72">
        <f t="shared" si="79"/>
        <v>99.310344827586206</v>
      </c>
      <c r="V138" s="72">
        <f t="shared" si="79"/>
        <v>97.044334975369452</v>
      </c>
      <c r="W138" s="72">
        <f t="shared" si="77"/>
        <v>97.142857142857139</v>
      </c>
      <c r="X138" s="72">
        <f t="shared" si="77"/>
        <v>103.44827586206897</v>
      </c>
      <c r="Y138" s="72">
        <f t="shared" si="77"/>
        <v>103.8423645320197</v>
      </c>
      <c r="Z138" s="72">
        <f t="shared" si="77"/>
        <v>107.29064039408867</v>
      </c>
      <c r="AA138" s="72">
        <f t="shared" si="38"/>
        <v>107.98029556650246</v>
      </c>
      <c r="AB138" s="72">
        <f t="shared" si="38"/>
        <v>115.36945812807882</v>
      </c>
      <c r="AC138" s="72">
        <f t="shared" si="38"/>
        <v>112.41379310344827</v>
      </c>
      <c r="AD138" s="72">
        <f t="shared" si="38"/>
        <v>114.1871921182266</v>
      </c>
      <c r="AE138" s="72">
        <f t="shared" ref="AE138:AG138" si="91">P138*100/$D138</f>
        <v>112.9064039408867</v>
      </c>
      <c r="AF138" s="72">
        <f t="shared" si="91"/>
        <v>111.72413793103448</v>
      </c>
      <c r="AG138" s="73">
        <f t="shared" si="91"/>
        <v>110.83743842364532</v>
      </c>
      <c r="AH138" s="621">
        <v>1</v>
      </c>
      <c r="AI138" s="234">
        <v>1</v>
      </c>
      <c r="AJ138" s="234">
        <v>4</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622"/>
      <c r="C139" s="1" t="s">
        <v>195</v>
      </c>
      <c r="D139" s="211">
        <v>2368</v>
      </c>
      <c r="E139" s="211">
        <v>2244</v>
      </c>
      <c r="F139" s="211">
        <v>2106</v>
      </c>
      <c r="G139" s="211">
        <v>2198</v>
      </c>
      <c r="H139" s="211">
        <v>2329</v>
      </c>
      <c r="I139" s="211">
        <v>2309</v>
      </c>
      <c r="J139" s="211">
        <v>2442</v>
      </c>
      <c r="K139" s="211">
        <v>2289</v>
      </c>
      <c r="L139" s="211">
        <v>2291</v>
      </c>
      <c r="M139" s="211">
        <v>2295</v>
      </c>
      <c r="N139" s="211">
        <v>2321</v>
      </c>
      <c r="O139" s="211">
        <v>2632</v>
      </c>
      <c r="P139" s="212">
        <v>2618</v>
      </c>
      <c r="Q139" s="212">
        <v>2591</v>
      </c>
      <c r="R139" s="212">
        <v>2565</v>
      </c>
      <c r="S139" s="620">
        <f>100</f>
        <v>100</v>
      </c>
      <c r="T139" s="72">
        <f t="shared" si="79"/>
        <v>94.763513513513516</v>
      </c>
      <c r="U139" s="72">
        <f t="shared" si="79"/>
        <v>88.935810810810807</v>
      </c>
      <c r="V139" s="72">
        <f t="shared" si="79"/>
        <v>92.820945945945951</v>
      </c>
      <c r="W139" s="72">
        <f t="shared" si="77"/>
        <v>98.353040540540547</v>
      </c>
      <c r="X139" s="72">
        <f t="shared" si="77"/>
        <v>97.508445945945951</v>
      </c>
      <c r="Y139" s="72">
        <f t="shared" si="77"/>
        <v>103.125</v>
      </c>
      <c r="Z139" s="72">
        <f t="shared" si="77"/>
        <v>96.663851351351354</v>
      </c>
      <c r="AA139" s="72">
        <f t="shared" si="38"/>
        <v>96.748310810810807</v>
      </c>
      <c r="AB139" s="72">
        <f t="shared" si="38"/>
        <v>96.917229729729726</v>
      </c>
      <c r="AC139" s="72">
        <f t="shared" si="38"/>
        <v>98.015202702702709</v>
      </c>
      <c r="AD139" s="72">
        <f t="shared" si="38"/>
        <v>111.14864864864865</v>
      </c>
      <c r="AE139" s="72">
        <f t="shared" ref="AE139:AG139" si="92">P139*100/$D139</f>
        <v>110.55743243243244</v>
      </c>
      <c r="AF139" s="72">
        <f t="shared" si="92"/>
        <v>109.41722972972973</v>
      </c>
      <c r="AG139" s="73">
        <f t="shared" si="92"/>
        <v>108.31925675675676</v>
      </c>
      <c r="AH139" s="621">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622"/>
      <c r="C140" s="1" t="s">
        <v>196</v>
      </c>
      <c r="D140" s="211">
        <v>2539</v>
      </c>
      <c r="E140" s="211">
        <v>2446</v>
      </c>
      <c r="F140" s="211">
        <v>2564</v>
      </c>
      <c r="G140" s="211">
        <v>2724</v>
      </c>
      <c r="H140" s="211">
        <v>2882</v>
      </c>
      <c r="I140" s="211">
        <v>2797</v>
      </c>
      <c r="J140" s="211">
        <v>3319</v>
      </c>
      <c r="K140" s="211">
        <v>3011</v>
      </c>
      <c r="L140" s="211">
        <v>3193</v>
      </c>
      <c r="M140" s="211">
        <v>3733</v>
      </c>
      <c r="N140" s="211">
        <v>3877</v>
      </c>
      <c r="O140" s="211">
        <v>4106</v>
      </c>
      <c r="P140" s="212">
        <v>4041</v>
      </c>
      <c r="Q140" s="212">
        <v>3984</v>
      </c>
      <c r="R140" s="212">
        <v>3923</v>
      </c>
      <c r="S140" s="620">
        <f>100</f>
        <v>100</v>
      </c>
      <c r="T140" s="72">
        <f t="shared" si="79"/>
        <v>96.337140606538</v>
      </c>
      <c r="U140" s="72">
        <f t="shared" si="79"/>
        <v>100.98463962189838</v>
      </c>
      <c r="V140" s="72">
        <f t="shared" si="79"/>
        <v>107.28633320204806</v>
      </c>
      <c r="W140" s="72">
        <f t="shared" si="77"/>
        <v>113.50925561244584</v>
      </c>
      <c r="X140" s="72">
        <f t="shared" si="77"/>
        <v>110.16148089799134</v>
      </c>
      <c r="Y140" s="72">
        <f t="shared" si="77"/>
        <v>130.72075620322963</v>
      </c>
      <c r="Z140" s="72">
        <f t="shared" si="77"/>
        <v>118.58999606144151</v>
      </c>
      <c r="AA140" s="72">
        <f t="shared" si="38"/>
        <v>125.75817250886176</v>
      </c>
      <c r="AB140" s="72">
        <f t="shared" si="38"/>
        <v>147.02638834186686</v>
      </c>
      <c r="AC140" s="72">
        <f t="shared" si="38"/>
        <v>152.69791256400157</v>
      </c>
      <c r="AD140" s="72">
        <f t="shared" si="38"/>
        <v>161.71721150059079</v>
      </c>
      <c r="AE140" s="72">
        <f t="shared" ref="AE140:AG140" si="93">P140*100/$D140</f>
        <v>159.15714848365499</v>
      </c>
      <c r="AF140" s="72">
        <f t="shared" si="93"/>
        <v>156.91217014572666</v>
      </c>
      <c r="AG140" s="73">
        <f t="shared" si="93"/>
        <v>154.50964946829461</v>
      </c>
      <c r="AH140" s="621">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622"/>
      <c r="C141" s="1" t="s">
        <v>197</v>
      </c>
      <c r="D141" s="211">
        <v>34571</v>
      </c>
      <c r="E141" s="211">
        <v>32557</v>
      </c>
      <c r="F141" s="212">
        <v>29493</v>
      </c>
      <c r="G141" s="211">
        <v>26979</v>
      </c>
      <c r="H141" s="211">
        <v>24773</v>
      </c>
      <c r="I141" s="211">
        <v>20012</v>
      </c>
      <c r="J141" s="211">
        <v>20272</v>
      </c>
      <c r="K141" s="211">
        <v>18117</v>
      </c>
      <c r="L141" s="211">
        <v>16840</v>
      </c>
      <c r="M141" s="211">
        <v>13762</v>
      </c>
      <c r="N141" s="211">
        <v>14143</v>
      </c>
      <c r="O141" s="211">
        <v>13911</v>
      </c>
      <c r="P141" s="212">
        <v>13870</v>
      </c>
      <c r="Q141" s="212">
        <v>14015</v>
      </c>
      <c r="R141" s="212">
        <v>14002</v>
      </c>
      <c r="S141" s="620">
        <f>100</f>
        <v>100</v>
      </c>
      <c r="T141" s="72">
        <f t="shared" si="79"/>
        <v>94.174307945966277</v>
      </c>
      <c r="U141" s="72">
        <f t="shared" si="79"/>
        <v>85.311388157704428</v>
      </c>
      <c r="V141" s="72">
        <f t="shared" si="79"/>
        <v>78.039397182609704</v>
      </c>
      <c r="W141" s="72">
        <f t="shared" si="77"/>
        <v>71.658326342888543</v>
      </c>
      <c r="X141" s="72">
        <f t="shared" si="77"/>
        <v>57.886668016545663</v>
      </c>
      <c r="Y141" s="72">
        <f t="shared" si="77"/>
        <v>58.638743455497384</v>
      </c>
      <c r="Z141" s="72">
        <f t="shared" si="77"/>
        <v>52.405195105724452</v>
      </c>
      <c r="AA141" s="72">
        <f t="shared" si="38"/>
        <v>48.711347661334642</v>
      </c>
      <c r="AB141" s="72">
        <f t="shared" si="38"/>
        <v>39.8079315032831</v>
      </c>
      <c r="AC141" s="72">
        <f t="shared" si="38"/>
        <v>40.910011281131581</v>
      </c>
      <c r="AD141" s="72">
        <f t="shared" si="38"/>
        <v>40.238928581759275</v>
      </c>
      <c r="AE141" s="72">
        <f t="shared" ref="AE141:AG141" si="94">P141*100/$D141</f>
        <v>40.120332070232273</v>
      </c>
      <c r="AF141" s="72">
        <f t="shared" si="94"/>
        <v>40.539758757339968</v>
      </c>
      <c r="AG141" s="73">
        <f t="shared" si="94"/>
        <v>40.50215498539238</v>
      </c>
      <c r="AH141" s="621">
        <v>1</v>
      </c>
      <c r="AI141" s="234">
        <v>1</v>
      </c>
      <c r="AJ141" s="234">
        <v>4</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622"/>
      <c r="C142" s="1" t="s">
        <v>198</v>
      </c>
      <c r="D142" s="211">
        <v>40493</v>
      </c>
      <c r="E142" s="211">
        <v>38244</v>
      </c>
      <c r="F142" s="211">
        <v>35171</v>
      </c>
      <c r="G142" s="211">
        <v>32886</v>
      </c>
      <c r="H142" s="211">
        <v>30970</v>
      </c>
      <c r="I142" s="211">
        <v>26168</v>
      </c>
      <c r="J142" s="211">
        <v>27087</v>
      </c>
      <c r="K142" s="211">
        <v>24506</v>
      </c>
      <c r="L142" s="211">
        <v>23420</v>
      </c>
      <c r="M142" s="211">
        <v>20961</v>
      </c>
      <c r="N142" s="211">
        <v>21482</v>
      </c>
      <c r="O142" s="211">
        <v>21808</v>
      </c>
      <c r="P142" s="212">
        <v>21675</v>
      </c>
      <c r="Q142" s="212">
        <v>21724</v>
      </c>
      <c r="R142" s="212">
        <v>21615</v>
      </c>
      <c r="S142" s="620">
        <f>100</f>
        <v>100</v>
      </c>
      <c r="T142" s="72">
        <f t="shared" si="79"/>
        <v>94.445953621613612</v>
      </c>
      <c r="U142" s="72">
        <f t="shared" si="79"/>
        <v>86.856987627491165</v>
      </c>
      <c r="V142" s="72">
        <f t="shared" si="79"/>
        <v>81.214036994048357</v>
      </c>
      <c r="W142" s="72">
        <f t="shared" si="77"/>
        <v>76.482354974933941</v>
      </c>
      <c r="X142" s="72">
        <f t="shared" si="77"/>
        <v>64.62351517546243</v>
      </c>
      <c r="Y142" s="72">
        <f t="shared" si="77"/>
        <v>66.893043242041841</v>
      </c>
      <c r="Z142" s="72">
        <f t="shared" si="77"/>
        <v>60.51910206702393</v>
      </c>
      <c r="AA142" s="72">
        <f t="shared" si="38"/>
        <v>57.837157039488304</v>
      </c>
      <c r="AB142" s="72">
        <f t="shared" si="38"/>
        <v>51.764502506606078</v>
      </c>
      <c r="AC142" s="72">
        <f t="shared" si="38"/>
        <v>53.051144642283852</v>
      </c>
      <c r="AD142" s="72">
        <f t="shared" si="38"/>
        <v>53.856222063072629</v>
      </c>
      <c r="AE142" s="72">
        <f t="shared" ref="AE142:AG142" si="95">P142*100/$D142</f>
        <v>53.527770231891935</v>
      </c>
      <c r="AF142" s="72">
        <f t="shared" si="95"/>
        <v>53.648778801274297</v>
      </c>
      <c r="AG142" s="73">
        <f t="shared" si="95"/>
        <v>53.379596473464552</v>
      </c>
      <c r="AH142" s="621">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40"/>
      <c r="C143" s="8" t="s">
        <v>199</v>
      </c>
      <c r="D143">
        <v>5922</v>
      </c>
      <c r="E143">
        <v>5687</v>
      </c>
      <c r="F143">
        <v>5678</v>
      </c>
      <c r="G143">
        <v>5907</v>
      </c>
      <c r="H143">
        <v>6197</v>
      </c>
      <c r="I143">
        <v>6156</v>
      </c>
      <c r="J143">
        <v>6815</v>
      </c>
      <c r="K143">
        <v>6389</v>
      </c>
      <c r="L143">
        <v>6580</v>
      </c>
      <c r="M143">
        <v>7199</v>
      </c>
      <c r="N143">
        <v>7339</v>
      </c>
      <c r="O143">
        <v>7897</v>
      </c>
      <c r="P143">
        <v>7805</v>
      </c>
      <c r="Q143">
        <v>7709</v>
      </c>
      <c r="R143">
        <v>7613</v>
      </c>
      <c r="S143" s="620">
        <f>100</f>
        <v>100</v>
      </c>
      <c r="T143" s="72">
        <f t="shared" si="79"/>
        <v>96.031746031746039</v>
      </c>
      <c r="U143" s="72">
        <f t="shared" si="79"/>
        <v>95.879770347855455</v>
      </c>
      <c r="V143" s="72">
        <f t="shared" si="79"/>
        <v>99.746707193515704</v>
      </c>
      <c r="W143" s="72">
        <f t="shared" si="77"/>
        <v>104.64370145221208</v>
      </c>
      <c r="X143" s="72">
        <f t="shared" si="77"/>
        <v>103.95136778115501</v>
      </c>
      <c r="Y143" s="72">
        <f t="shared" si="77"/>
        <v>115.07936507936508</v>
      </c>
      <c r="Z143" s="72">
        <f t="shared" si="77"/>
        <v>107.88584937521108</v>
      </c>
      <c r="AA143" s="72">
        <f t="shared" si="38"/>
        <v>111.11111111111111</v>
      </c>
      <c r="AB143" s="72">
        <f t="shared" si="38"/>
        <v>121.56366092536305</v>
      </c>
      <c r="AC143" s="72">
        <f t="shared" si="38"/>
        <v>123.92772711921648</v>
      </c>
      <c r="AD143" s="72">
        <f t="shared" si="38"/>
        <v>133.35021952043229</v>
      </c>
      <c r="AE143" s="72">
        <f t="shared" ref="AE143:AG143" si="96">P143*100/$D143</f>
        <v>131.79669030732862</v>
      </c>
      <c r="AF143" s="72">
        <f t="shared" si="96"/>
        <v>130.1756163458291</v>
      </c>
      <c r="AG143" s="73">
        <f t="shared" si="96"/>
        <v>128.55454238432961</v>
      </c>
      <c r="AH143" s="237"/>
      <c r="AI143" s="238"/>
      <c r="AJ143" s="238"/>
      <c r="AK143" s="238"/>
      <c r="AL143" s="238"/>
      <c r="AM143" s="238"/>
      <c r="AN143" s="238"/>
      <c r="AO143" s="238"/>
      <c r="AP143" s="238"/>
      <c r="AQ143" s="238"/>
      <c r="AR143" s="238"/>
      <c r="AS143" s="238"/>
      <c r="AT143" s="238"/>
      <c r="AU143" s="238"/>
      <c r="AV143" s="239"/>
    </row>
    <row r="144" spans="2:48" ht="15" customHeight="1">
      <c r="B144" s="622" t="s">
        <v>112</v>
      </c>
      <c r="C144" s="1" t="s">
        <v>194</v>
      </c>
      <c r="D144" s="211">
        <v>698</v>
      </c>
      <c r="E144" s="211">
        <v>725</v>
      </c>
      <c r="F144" s="211">
        <v>657</v>
      </c>
      <c r="G144" s="211">
        <v>709</v>
      </c>
      <c r="H144" s="211">
        <v>684</v>
      </c>
      <c r="I144" s="211">
        <v>703</v>
      </c>
      <c r="J144" s="211">
        <v>668</v>
      </c>
      <c r="K144" s="211">
        <v>596</v>
      </c>
      <c r="L144" s="211">
        <v>657</v>
      </c>
      <c r="M144" s="211">
        <v>639</v>
      </c>
      <c r="N144" s="211">
        <v>645</v>
      </c>
      <c r="O144" s="211">
        <v>652</v>
      </c>
      <c r="P144" s="212">
        <v>645</v>
      </c>
      <c r="Q144" s="212">
        <v>638</v>
      </c>
      <c r="R144" s="212">
        <v>633</v>
      </c>
      <c r="S144" s="620">
        <f>100</f>
        <v>100</v>
      </c>
      <c r="T144" s="72">
        <f t="shared" si="79"/>
        <v>103.86819484240688</v>
      </c>
      <c r="U144" s="72">
        <f t="shared" si="79"/>
        <v>94.126074498567334</v>
      </c>
      <c r="V144" s="72">
        <f t="shared" si="79"/>
        <v>101.57593123209169</v>
      </c>
      <c r="W144" s="72">
        <f t="shared" si="77"/>
        <v>97.994269340974213</v>
      </c>
      <c r="X144" s="72">
        <f t="shared" si="77"/>
        <v>100.7163323782235</v>
      </c>
      <c r="Y144" s="72">
        <f t="shared" si="77"/>
        <v>95.702005730659025</v>
      </c>
      <c r="Z144" s="72">
        <f t="shared" si="77"/>
        <v>85.386819484240689</v>
      </c>
      <c r="AA144" s="72">
        <f t="shared" si="38"/>
        <v>94.126074498567334</v>
      </c>
      <c r="AB144" s="72">
        <f t="shared" si="38"/>
        <v>91.547277936962757</v>
      </c>
      <c r="AC144" s="72">
        <f t="shared" si="38"/>
        <v>92.40687679083095</v>
      </c>
      <c r="AD144" s="72">
        <f t="shared" si="38"/>
        <v>93.409742120343836</v>
      </c>
      <c r="AE144" s="72">
        <f t="shared" ref="AE144:AG144" si="97">P144*100/$D144</f>
        <v>92.40687679083095</v>
      </c>
      <c r="AF144" s="72">
        <f t="shared" si="97"/>
        <v>91.404011461318049</v>
      </c>
      <c r="AG144" s="73">
        <f t="shared" si="97"/>
        <v>90.687679083094551</v>
      </c>
      <c r="AH144" s="621">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22"/>
      <c r="C145" s="1" t="s">
        <v>195</v>
      </c>
      <c r="D145" s="211">
        <v>2545</v>
      </c>
      <c r="E145" s="211">
        <v>2595</v>
      </c>
      <c r="F145" s="212">
        <v>2499</v>
      </c>
      <c r="G145" s="211">
        <v>2342</v>
      </c>
      <c r="H145" s="211">
        <v>2423</v>
      </c>
      <c r="I145" s="211">
        <v>2511</v>
      </c>
      <c r="J145" s="211">
        <v>2560</v>
      </c>
      <c r="K145" s="211">
        <v>2541</v>
      </c>
      <c r="L145" s="211">
        <v>2512</v>
      </c>
      <c r="M145" s="211">
        <v>2453</v>
      </c>
      <c r="N145" s="211">
        <v>2142</v>
      </c>
      <c r="O145" s="211">
        <v>2190</v>
      </c>
      <c r="P145" s="212">
        <v>2178</v>
      </c>
      <c r="Q145" s="212">
        <v>2156</v>
      </c>
      <c r="R145" s="212">
        <v>2134</v>
      </c>
      <c r="S145" s="620">
        <f>100</f>
        <v>100</v>
      </c>
      <c r="T145" s="72">
        <f t="shared" si="79"/>
        <v>101.96463654223969</v>
      </c>
      <c r="U145" s="72">
        <f t="shared" si="79"/>
        <v>98.192534381139495</v>
      </c>
      <c r="V145" s="72">
        <f t="shared" si="79"/>
        <v>92.02357563850687</v>
      </c>
      <c r="W145" s="72">
        <f t="shared" si="77"/>
        <v>95.206286836935163</v>
      </c>
      <c r="X145" s="72">
        <f t="shared" si="77"/>
        <v>98.664047151277018</v>
      </c>
      <c r="Y145" s="72">
        <f t="shared" si="77"/>
        <v>100.5893909626719</v>
      </c>
      <c r="Z145" s="72">
        <f t="shared" si="77"/>
        <v>99.842829076620831</v>
      </c>
      <c r="AA145" s="72">
        <f t="shared" si="38"/>
        <v>98.70333988212181</v>
      </c>
      <c r="AB145" s="72">
        <f t="shared" si="38"/>
        <v>96.385068762278976</v>
      </c>
      <c r="AC145" s="72">
        <f t="shared" si="38"/>
        <v>84.165029469548131</v>
      </c>
      <c r="AD145" s="72">
        <f t="shared" si="38"/>
        <v>86.051080550098234</v>
      </c>
      <c r="AE145" s="72">
        <f t="shared" ref="AE145:AE180" si="98">P145*100/$D145</f>
        <v>85.579567779960712</v>
      </c>
      <c r="AF145" s="72">
        <f t="shared" ref="AF145:AG180" si="99">Q145*100/$D145</f>
        <v>84.715127701375252</v>
      </c>
      <c r="AG145" s="73">
        <f t="shared" si="99"/>
        <v>83.850687622789778</v>
      </c>
      <c r="AH145" s="621">
        <v>1</v>
      </c>
      <c r="AI145" s="234">
        <v>1</v>
      </c>
      <c r="AJ145" s="234">
        <v>4</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622"/>
      <c r="C146" s="1" t="s">
        <v>196</v>
      </c>
      <c r="D146" s="211">
        <v>6823</v>
      </c>
      <c r="E146" s="211">
        <v>5922</v>
      </c>
      <c r="F146" s="212">
        <v>5437</v>
      </c>
      <c r="G146" s="211">
        <v>6010</v>
      </c>
      <c r="H146" s="211">
        <v>5568</v>
      </c>
      <c r="I146" s="211">
        <v>5718</v>
      </c>
      <c r="J146" s="211">
        <v>4835</v>
      </c>
      <c r="K146" s="211">
        <v>5132</v>
      </c>
      <c r="L146" s="211">
        <v>4500</v>
      </c>
      <c r="M146" s="211">
        <v>4440</v>
      </c>
      <c r="N146" s="211">
        <v>4649</v>
      </c>
      <c r="O146" s="211">
        <v>4875</v>
      </c>
      <c r="P146" s="212">
        <v>4797</v>
      </c>
      <c r="Q146" s="212">
        <v>4729</v>
      </c>
      <c r="R146" s="212">
        <v>4656</v>
      </c>
      <c r="S146" s="620">
        <f>100</f>
        <v>100</v>
      </c>
      <c r="T146" s="72">
        <f t="shared" si="79"/>
        <v>86.794665103326977</v>
      </c>
      <c r="U146" s="72">
        <f t="shared" si="79"/>
        <v>79.686354975817096</v>
      </c>
      <c r="V146" s="72">
        <f t="shared" si="79"/>
        <v>88.084420342957642</v>
      </c>
      <c r="W146" s="72">
        <f t="shared" si="77"/>
        <v>81.606331525721828</v>
      </c>
      <c r="X146" s="72">
        <f t="shared" si="77"/>
        <v>83.804777956910456</v>
      </c>
      <c r="Y146" s="72">
        <f t="shared" si="77"/>
        <v>70.863256631980065</v>
      </c>
      <c r="Z146" s="72">
        <f t="shared" si="77"/>
        <v>75.216180565733552</v>
      </c>
      <c r="AA146" s="72">
        <f t="shared" si="38"/>
        <v>65.953392935658798</v>
      </c>
      <c r="AB146" s="72">
        <f t="shared" si="38"/>
        <v>65.074014363183352</v>
      </c>
      <c r="AC146" s="72">
        <f t="shared" si="38"/>
        <v>68.137183057306174</v>
      </c>
      <c r="AD146" s="72">
        <f t="shared" si="38"/>
        <v>71.449509013630362</v>
      </c>
      <c r="AE146" s="72">
        <f t="shared" si="98"/>
        <v>70.306316869412285</v>
      </c>
      <c r="AF146" s="72">
        <f t="shared" si="99"/>
        <v>69.309687820606769</v>
      </c>
      <c r="AG146" s="73">
        <f t="shared" si="99"/>
        <v>68.239777224094979</v>
      </c>
      <c r="AH146" s="621">
        <v>1</v>
      </c>
      <c r="AI146" s="234">
        <v>1</v>
      </c>
      <c r="AJ146" s="234">
        <v>4</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22"/>
      <c r="C147" s="1" t="s">
        <v>197</v>
      </c>
      <c r="D147" s="211">
        <v>11377</v>
      </c>
      <c r="E147" s="211">
        <v>10822</v>
      </c>
      <c r="F147" s="212">
        <v>10001</v>
      </c>
      <c r="G147" s="211">
        <v>9543</v>
      </c>
      <c r="H147" s="211">
        <v>8938</v>
      </c>
      <c r="I147" s="211">
        <v>9126</v>
      </c>
      <c r="J147" s="212">
        <v>9527</v>
      </c>
      <c r="K147" s="211">
        <v>9377</v>
      </c>
      <c r="L147" s="211">
        <v>9346</v>
      </c>
      <c r="M147" s="211">
        <v>9401</v>
      </c>
      <c r="N147" s="211">
        <v>9886</v>
      </c>
      <c r="O147" s="211">
        <v>9976</v>
      </c>
      <c r="P147" s="212">
        <v>9947</v>
      </c>
      <c r="Q147" s="212">
        <v>10051</v>
      </c>
      <c r="R147" s="212">
        <v>10042</v>
      </c>
      <c r="S147" s="620">
        <f>100</f>
        <v>100</v>
      </c>
      <c r="T147" s="72">
        <f t="shared" si="79"/>
        <v>95.121736837479119</v>
      </c>
      <c r="U147" s="72">
        <f t="shared" si="79"/>
        <v>87.90542322229058</v>
      </c>
      <c r="V147" s="72">
        <f t="shared" si="79"/>
        <v>83.879757405291372</v>
      </c>
      <c r="W147" s="72">
        <f t="shared" si="77"/>
        <v>78.562011074975828</v>
      </c>
      <c r="X147" s="72">
        <f t="shared" si="77"/>
        <v>80.214467785883798</v>
      </c>
      <c r="Y147" s="72">
        <f t="shared" si="77"/>
        <v>83.739122791597083</v>
      </c>
      <c r="Z147" s="72">
        <f t="shared" si="77"/>
        <v>82.420673288213067</v>
      </c>
      <c r="AA147" s="72">
        <f t="shared" si="38"/>
        <v>82.148193724180359</v>
      </c>
      <c r="AB147" s="72">
        <f t="shared" si="38"/>
        <v>82.6316252087545</v>
      </c>
      <c r="AC147" s="72">
        <f t="shared" si="38"/>
        <v>86.894611936362836</v>
      </c>
      <c r="AD147" s="72">
        <f t="shared" si="38"/>
        <v>87.685681638393248</v>
      </c>
      <c r="AE147" s="72">
        <f t="shared" si="98"/>
        <v>87.430781401072338</v>
      </c>
      <c r="AF147" s="72">
        <f t="shared" si="99"/>
        <v>88.344906390085256</v>
      </c>
      <c r="AG147" s="73">
        <f t="shared" si="99"/>
        <v>88.265799419882214</v>
      </c>
      <c r="AH147" s="621">
        <v>1</v>
      </c>
      <c r="AI147" s="234">
        <v>1</v>
      </c>
      <c r="AJ147" s="234">
        <v>4</v>
      </c>
      <c r="AK147" s="234">
        <v>1</v>
      </c>
      <c r="AL147" s="234">
        <v>1</v>
      </c>
      <c r="AM147" s="234">
        <v>1</v>
      </c>
      <c r="AN147" s="234">
        <v>4</v>
      </c>
      <c r="AO147" s="234">
        <v>1</v>
      </c>
      <c r="AP147" s="234">
        <v>1</v>
      </c>
      <c r="AQ147" s="234">
        <v>1</v>
      </c>
      <c r="AR147" s="234">
        <v>1</v>
      </c>
      <c r="AS147" s="234">
        <v>1</v>
      </c>
      <c r="AT147" s="234">
        <v>4</v>
      </c>
      <c r="AU147" s="234">
        <v>6</v>
      </c>
      <c r="AV147" s="236">
        <v>7</v>
      </c>
    </row>
    <row r="148" spans="2:48" ht="14.45">
      <c r="B148" s="622"/>
      <c r="C148" s="1" t="s">
        <v>198</v>
      </c>
      <c r="D148" s="211">
        <v>21443</v>
      </c>
      <c r="E148" s="211">
        <v>20064</v>
      </c>
      <c r="F148" s="211">
        <v>18594</v>
      </c>
      <c r="G148" s="211">
        <v>18604</v>
      </c>
      <c r="H148" s="211">
        <v>17613</v>
      </c>
      <c r="I148" s="211">
        <v>18058</v>
      </c>
      <c r="J148" s="212">
        <v>17590</v>
      </c>
      <c r="K148" s="211">
        <v>17646</v>
      </c>
      <c r="L148" s="211">
        <v>17015</v>
      </c>
      <c r="M148" s="211">
        <v>16933</v>
      </c>
      <c r="N148" s="211">
        <v>17322</v>
      </c>
      <c r="O148" s="211">
        <v>17693</v>
      </c>
      <c r="P148" s="212">
        <v>17567</v>
      </c>
      <c r="Q148" s="212">
        <v>17574</v>
      </c>
      <c r="R148" s="212">
        <v>17465</v>
      </c>
      <c r="S148" s="620">
        <f>100</f>
        <v>100</v>
      </c>
      <c r="T148" s="72">
        <f t="shared" si="79"/>
        <v>93.568996875437207</v>
      </c>
      <c r="U148" s="72">
        <f t="shared" si="79"/>
        <v>86.713612834025085</v>
      </c>
      <c r="V148" s="72">
        <f t="shared" si="79"/>
        <v>86.760248099612923</v>
      </c>
      <c r="W148" s="72">
        <f t="shared" si="77"/>
        <v>82.138693279858231</v>
      </c>
      <c r="X148" s="72">
        <f t="shared" si="77"/>
        <v>84.213962598517</v>
      </c>
      <c r="Y148" s="72">
        <f t="shared" si="77"/>
        <v>82.031432169006209</v>
      </c>
      <c r="Z148" s="72">
        <f t="shared" si="77"/>
        <v>82.292589656298091</v>
      </c>
      <c r="AA148" s="72">
        <f t="shared" si="38"/>
        <v>79.349904397705544</v>
      </c>
      <c r="AB148" s="72">
        <f t="shared" si="38"/>
        <v>78.967495219885279</v>
      </c>
      <c r="AC148" s="72">
        <f t="shared" si="38"/>
        <v>80.781607051252152</v>
      </c>
      <c r="AD148" s="72">
        <f t="shared" si="38"/>
        <v>82.511775404560936</v>
      </c>
      <c r="AE148" s="72">
        <f t="shared" si="98"/>
        <v>81.924171058154172</v>
      </c>
      <c r="AF148" s="72">
        <f t="shared" si="99"/>
        <v>81.956815744065665</v>
      </c>
      <c r="AG148" s="73">
        <f t="shared" si="99"/>
        <v>81.448491349158232</v>
      </c>
      <c r="AH148" s="621">
        <v>1</v>
      </c>
      <c r="AI148" s="234">
        <v>1</v>
      </c>
      <c r="AJ148" s="234">
        <v>1</v>
      </c>
      <c r="AK148" s="234">
        <v>1</v>
      </c>
      <c r="AL148" s="234">
        <v>1</v>
      </c>
      <c r="AM148" s="234">
        <v>1</v>
      </c>
      <c r="AN148" s="234">
        <v>4</v>
      </c>
      <c r="AO148" s="234">
        <v>1</v>
      </c>
      <c r="AP148" s="234">
        <v>1</v>
      </c>
      <c r="AQ148" s="234">
        <v>1</v>
      </c>
      <c r="AR148" s="234">
        <v>1</v>
      </c>
      <c r="AS148" s="234">
        <v>1</v>
      </c>
      <c r="AT148" s="234">
        <v>4</v>
      </c>
      <c r="AU148" s="234">
        <v>6</v>
      </c>
      <c r="AV148" s="236">
        <v>7</v>
      </c>
    </row>
    <row r="149" spans="2:48" ht="14.45">
      <c r="B149" s="340"/>
      <c r="C149" s="8" t="s">
        <v>199</v>
      </c>
      <c r="D149">
        <v>10066</v>
      </c>
      <c r="E149">
        <v>9242</v>
      </c>
      <c r="F149">
        <v>8593</v>
      </c>
      <c r="G149">
        <v>9061</v>
      </c>
      <c r="H149">
        <v>8675</v>
      </c>
      <c r="I149">
        <v>8932</v>
      </c>
      <c r="J149">
        <v>8063</v>
      </c>
      <c r="K149">
        <v>8269</v>
      </c>
      <c r="L149">
        <v>7669</v>
      </c>
      <c r="M149">
        <v>7532</v>
      </c>
      <c r="N149">
        <v>7436</v>
      </c>
      <c r="O149">
        <v>7717</v>
      </c>
      <c r="P149">
        <v>7620</v>
      </c>
      <c r="Q149">
        <v>7523</v>
      </c>
      <c r="R149">
        <v>7423</v>
      </c>
      <c r="S149" s="620">
        <f>100</f>
        <v>100</v>
      </c>
      <c r="T149" s="72">
        <f t="shared" si="79"/>
        <v>91.814027419034375</v>
      </c>
      <c r="U149" s="72">
        <f t="shared" si="79"/>
        <v>85.366580568249546</v>
      </c>
      <c r="V149" s="72">
        <f t="shared" si="79"/>
        <v>90.015895092390224</v>
      </c>
      <c r="W149" s="72">
        <f t="shared" si="77"/>
        <v>86.181204053248564</v>
      </c>
      <c r="X149" s="72">
        <f t="shared" si="77"/>
        <v>88.734353268428379</v>
      </c>
      <c r="Y149" s="72">
        <f t="shared" si="77"/>
        <v>80.101331213987677</v>
      </c>
      <c r="Z149" s="72">
        <f t="shared" si="77"/>
        <v>82.147824359229091</v>
      </c>
      <c r="AA149" s="72">
        <f t="shared" si="38"/>
        <v>76.187164712894898</v>
      </c>
      <c r="AB149" s="72">
        <f t="shared" si="38"/>
        <v>74.826147426981919</v>
      </c>
      <c r="AC149" s="72">
        <f t="shared" si="38"/>
        <v>73.872441883568442</v>
      </c>
      <c r="AD149" s="72">
        <f t="shared" si="38"/>
        <v>76.664017484601629</v>
      </c>
      <c r="AE149" s="72">
        <f t="shared" si="98"/>
        <v>75.700377508444262</v>
      </c>
      <c r="AF149" s="72">
        <f t="shared" si="99"/>
        <v>74.736737532286909</v>
      </c>
      <c r="AG149" s="73">
        <f t="shared" si="99"/>
        <v>73.743294257897873</v>
      </c>
      <c r="AH149" s="237"/>
      <c r="AI149" s="238"/>
      <c r="AJ149" s="238"/>
      <c r="AK149" s="238"/>
      <c r="AL149" s="238"/>
      <c r="AM149" s="238"/>
      <c r="AN149" s="238"/>
      <c r="AO149" s="238"/>
      <c r="AP149" s="238"/>
      <c r="AQ149" s="238"/>
      <c r="AR149" s="238"/>
      <c r="AS149" s="238"/>
      <c r="AT149" s="238"/>
      <c r="AU149" s="238"/>
      <c r="AV149" s="239"/>
    </row>
    <row r="150" spans="2:48" ht="15" customHeight="1">
      <c r="B150" s="622" t="s">
        <v>113</v>
      </c>
      <c r="C150" s="1" t="s">
        <v>194</v>
      </c>
      <c r="D150" s="211">
        <v>2672</v>
      </c>
      <c r="E150" s="211">
        <v>2638</v>
      </c>
      <c r="F150" s="211">
        <v>2783</v>
      </c>
      <c r="G150" s="211">
        <v>2540</v>
      </c>
      <c r="H150" s="211">
        <v>2484</v>
      </c>
      <c r="I150" s="211">
        <v>2328</v>
      </c>
      <c r="J150" s="211">
        <v>2338</v>
      </c>
      <c r="K150" s="211">
        <v>2273</v>
      </c>
      <c r="L150" s="211">
        <v>2227</v>
      </c>
      <c r="M150" s="211">
        <v>2164</v>
      </c>
      <c r="N150" s="211">
        <v>2126</v>
      </c>
      <c r="O150" s="211">
        <v>2104</v>
      </c>
      <c r="P150" s="212">
        <v>2080</v>
      </c>
      <c r="Q150" s="212">
        <v>2059</v>
      </c>
      <c r="R150" s="212">
        <v>2042</v>
      </c>
      <c r="S150" s="620">
        <f>100</f>
        <v>100</v>
      </c>
      <c r="T150" s="72">
        <f t="shared" si="79"/>
        <v>98.727544910179645</v>
      </c>
      <c r="U150" s="72">
        <f t="shared" si="79"/>
        <v>104.15419161676647</v>
      </c>
      <c r="V150" s="72">
        <f t="shared" si="79"/>
        <v>95.059880239520965</v>
      </c>
      <c r="W150" s="72">
        <f t="shared" si="77"/>
        <v>92.964071856287418</v>
      </c>
      <c r="X150" s="72">
        <f t="shared" si="77"/>
        <v>87.125748502994014</v>
      </c>
      <c r="Y150" s="72">
        <f t="shared" si="77"/>
        <v>87.5</v>
      </c>
      <c r="Z150" s="72">
        <f t="shared" si="77"/>
        <v>85.067365269461078</v>
      </c>
      <c r="AA150" s="72">
        <f t="shared" si="38"/>
        <v>83.345808383233532</v>
      </c>
      <c r="AB150" s="72">
        <f t="shared" si="38"/>
        <v>80.988023952095801</v>
      </c>
      <c r="AC150" s="72">
        <f t="shared" si="38"/>
        <v>79.56586826347305</v>
      </c>
      <c r="AD150" s="72">
        <f t="shared" si="38"/>
        <v>78.742514970059887</v>
      </c>
      <c r="AE150" s="72">
        <f t="shared" si="98"/>
        <v>77.844311377245504</v>
      </c>
      <c r="AF150" s="72">
        <f t="shared" si="99"/>
        <v>77.058383233532936</v>
      </c>
      <c r="AG150" s="73">
        <f t="shared" si="99"/>
        <v>76.422155688622752</v>
      </c>
      <c r="AH150" s="621">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22"/>
      <c r="C151" s="1" t="s">
        <v>195</v>
      </c>
      <c r="D151" s="211">
        <v>7869</v>
      </c>
      <c r="E151" s="211">
        <v>7217</v>
      </c>
      <c r="F151" s="211">
        <v>7025</v>
      </c>
      <c r="G151" s="211">
        <v>7427</v>
      </c>
      <c r="H151" s="211">
        <v>7015</v>
      </c>
      <c r="I151" s="211">
        <v>7262</v>
      </c>
      <c r="J151" s="211">
        <v>7303</v>
      </c>
      <c r="K151" s="211">
        <v>7056</v>
      </c>
      <c r="L151" s="211">
        <v>6835</v>
      </c>
      <c r="M151" s="211">
        <v>6665</v>
      </c>
      <c r="N151" s="211">
        <v>6493</v>
      </c>
      <c r="O151" s="211">
        <v>6260</v>
      </c>
      <c r="P151" s="212">
        <v>6226</v>
      </c>
      <c r="Q151" s="212">
        <v>6162</v>
      </c>
      <c r="R151" s="212">
        <v>6100</v>
      </c>
      <c r="S151" s="620">
        <f>100</f>
        <v>100</v>
      </c>
      <c r="T151" s="72">
        <f t="shared" si="79"/>
        <v>91.71432202312873</v>
      </c>
      <c r="U151" s="72">
        <f t="shared" si="79"/>
        <v>89.274367772270935</v>
      </c>
      <c r="V151" s="72">
        <f t="shared" si="79"/>
        <v>94.383021985004447</v>
      </c>
      <c r="W151" s="72">
        <f t="shared" si="77"/>
        <v>89.147286821705421</v>
      </c>
      <c r="X151" s="72">
        <f t="shared" si="77"/>
        <v>92.286186300673535</v>
      </c>
      <c r="Y151" s="72">
        <f t="shared" si="77"/>
        <v>92.807218197992114</v>
      </c>
      <c r="Z151" s="72">
        <f t="shared" si="77"/>
        <v>89.668318719024015</v>
      </c>
      <c r="AA151" s="72">
        <f t="shared" si="38"/>
        <v>86.859829711526245</v>
      </c>
      <c r="AB151" s="72">
        <f t="shared" si="38"/>
        <v>84.699453551912569</v>
      </c>
      <c r="AC151" s="72">
        <f t="shared" si="38"/>
        <v>82.513661202185787</v>
      </c>
      <c r="AD151" s="72">
        <f t="shared" si="38"/>
        <v>79.552675054009399</v>
      </c>
      <c r="AE151" s="72">
        <f t="shared" si="98"/>
        <v>79.120599822086675</v>
      </c>
      <c r="AF151" s="72">
        <f t="shared" si="99"/>
        <v>78.30728173846741</v>
      </c>
      <c r="AG151" s="73">
        <f t="shared" si="99"/>
        <v>77.519379844961236</v>
      </c>
      <c r="AH151" s="621">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622"/>
      <c r="C152" s="1" t="s">
        <v>196</v>
      </c>
      <c r="D152" s="211">
        <v>15494</v>
      </c>
      <c r="E152" s="211">
        <v>15258</v>
      </c>
      <c r="F152" s="211">
        <v>13643</v>
      </c>
      <c r="G152" s="211">
        <v>13748</v>
      </c>
      <c r="H152" s="211">
        <v>14067</v>
      </c>
      <c r="I152" s="211">
        <v>14016</v>
      </c>
      <c r="J152" s="211">
        <v>13891</v>
      </c>
      <c r="K152" s="211">
        <v>13793</v>
      </c>
      <c r="L152" s="211">
        <v>13497</v>
      </c>
      <c r="M152" s="211">
        <v>12301</v>
      </c>
      <c r="N152" s="211">
        <v>12120</v>
      </c>
      <c r="O152" s="211">
        <v>12682</v>
      </c>
      <c r="P152" s="212">
        <v>12480</v>
      </c>
      <c r="Q152" s="212">
        <v>12304</v>
      </c>
      <c r="R152" s="212">
        <v>12115</v>
      </c>
      <c r="S152" s="620">
        <f>100</f>
        <v>100</v>
      </c>
      <c r="T152" s="72">
        <f t="shared" si="79"/>
        <v>98.47682974054473</v>
      </c>
      <c r="U152" s="72">
        <f t="shared" si="79"/>
        <v>88.053440041306317</v>
      </c>
      <c r="V152" s="72">
        <f t="shared" si="79"/>
        <v>88.731121724538525</v>
      </c>
      <c r="W152" s="72">
        <f t="shared" si="77"/>
        <v>90.789983219310699</v>
      </c>
      <c r="X152" s="72">
        <f t="shared" si="77"/>
        <v>90.460823544597915</v>
      </c>
      <c r="Y152" s="72">
        <f t="shared" si="77"/>
        <v>89.654059635988119</v>
      </c>
      <c r="Z152" s="72">
        <f t="shared" si="77"/>
        <v>89.021556731638057</v>
      </c>
      <c r="AA152" s="72">
        <f t="shared" si="38"/>
        <v>87.111139796050082</v>
      </c>
      <c r="AB152" s="72">
        <f t="shared" si="38"/>
        <v>79.392022718471665</v>
      </c>
      <c r="AC152" s="72">
        <f t="shared" si="38"/>
        <v>78.223828578804699</v>
      </c>
      <c r="AD152" s="72">
        <f t="shared" ref="AD152" si="100">O152*100/$D152</f>
        <v>81.851039111914289</v>
      </c>
      <c r="AE152" s="72">
        <f t="shared" si="98"/>
        <v>80.547308635600871</v>
      </c>
      <c r="AF152" s="72">
        <f t="shared" si="99"/>
        <v>79.411385052278305</v>
      </c>
      <c r="AG152" s="73">
        <f t="shared" si="99"/>
        <v>78.191558022460313</v>
      </c>
      <c r="AH152" s="621">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622"/>
      <c r="C153" s="1" t="s">
        <v>197</v>
      </c>
      <c r="D153" s="211">
        <v>29537</v>
      </c>
      <c r="E153" s="211">
        <v>28043</v>
      </c>
      <c r="F153" s="211">
        <v>25543</v>
      </c>
      <c r="G153" s="211">
        <v>26307</v>
      </c>
      <c r="H153" s="211">
        <v>26274</v>
      </c>
      <c r="I153" s="211">
        <v>26452</v>
      </c>
      <c r="J153" s="211">
        <v>26260</v>
      </c>
      <c r="K153" s="211">
        <v>25589</v>
      </c>
      <c r="L153" s="211">
        <v>25376</v>
      </c>
      <c r="M153" s="211">
        <v>28089</v>
      </c>
      <c r="N153" s="211">
        <v>29778</v>
      </c>
      <c r="O153" s="211">
        <v>31202</v>
      </c>
      <c r="P153" s="212">
        <v>31110</v>
      </c>
      <c r="Q153" s="212">
        <v>31435</v>
      </c>
      <c r="R153" s="212">
        <v>31406</v>
      </c>
      <c r="S153" s="620">
        <f>100</f>
        <v>100</v>
      </c>
      <c r="T153" s="72">
        <f t="shared" si="79"/>
        <v>94.94193723126925</v>
      </c>
      <c r="U153" s="72">
        <f t="shared" si="79"/>
        <v>86.477976774892511</v>
      </c>
      <c r="V153" s="72">
        <f t="shared" si="79"/>
        <v>89.064563090361247</v>
      </c>
      <c r="W153" s="72">
        <f t="shared" si="77"/>
        <v>88.952838812337063</v>
      </c>
      <c r="X153" s="72">
        <f t="shared" si="77"/>
        <v>89.555472796831097</v>
      </c>
      <c r="Y153" s="72">
        <f t="shared" si="77"/>
        <v>88.905440633781353</v>
      </c>
      <c r="Z153" s="72">
        <f t="shared" si="77"/>
        <v>86.633713647289838</v>
      </c>
      <c r="AA153" s="72">
        <f t="shared" si="77"/>
        <v>85.912584216406543</v>
      </c>
      <c r="AB153" s="72">
        <f t="shared" ref="AB153:AD181" si="101">M153*100/$D153</f>
        <v>95.097674103666591</v>
      </c>
      <c r="AC153" s="72">
        <f t="shared" si="101"/>
        <v>100.81592578799471</v>
      </c>
      <c r="AD153" s="72">
        <f t="shared" si="101"/>
        <v>105.63699766394691</v>
      </c>
      <c r="AE153" s="72">
        <f t="shared" si="98"/>
        <v>105.32552391915225</v>
      </c>
      <c r="AF153" s="72">
        <f t="shared" si="99"/>
        <v>106.42583877848122</v>
      </c>
      <c r="AG153" s="73">
        <f t="shared" si="99"/>
        <v>106.32765683718726</v>
      </c>
      <c r="AH153" s="621">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622"/>
      <c r="C154" s="1" t="s">
        <v>198</v>
      </c>
      <c r="D154" s="211">
        <v>55572</v>
      </c>
      <c r="E154" s="211">
        <v>53156</v>
      </c>
      <c r="F154" s="211">
        <v>48994</v>
      </c>
      <c r="G154" s="211">
        <v>50022</v>
      </c>
      <c r="H154" s="211">
        <v>49840</v>
      </c>
      <c r="I154" s="211">
        <v>50058</v>
      </c>
      <c r="J154" s="211">
        <v>49792</v>
      </c>
      <c r="K154" s="211">
        <v>48711</v>
      </c>
      <c r="L154" s="211">
        <v>47935</v>
      </c>
      <c r="M154" s="211">
        <v>49219</v>
      </c>
      <c r="N154" s="211">
        <v>50517</v>
      </c>
      <c r="O154" s="211">
        <v>52248</v>
      </c>
      <c r="P154" s="212">
        <v>51896</v>
      </c>
      <c r="Q154" s="212">
        <v>51960</v>
      </c>
      <c r="R154" s="212">
        <v>51663</v>
      </c>
      <c r="S154" s="620">
        <f>100</f>
        <v>100</v>
      </c>
      <c r="T154" s="72">
        <f t="shared" si="79"/>
        <v>95.652486863888285</v>
      </c>
      <c r="U154" s="72">
        <f t="shared" si="79"/>
        <v>88.163103721298498</v>
      </c>
      <c r="V154" s="72">
        <f t="shared" si="79"/>
        <v>90.012956164975165</v>
      </c>
      <c r="W154" s="72">
        <f t="shared" si="77"/>
        <v>89.685453105880654</v>
      </c>
      <c r="X154" s="72">
        <f t="shared" si="77"/>
        <v>90.077736989851005</v>
      </c>
      <c r="Y154" s="72">
        <f t="shared" si="77"/>
        <v>89.599078672712878</v>
      </c>
      <c r="Z154" s="72">
        <f t="shared" si="77"/>
        <v>87.653854459080108</v>
      </c>
      <c r="AA154" s="72">
        <f t="shared" si="77"/>
        <v>86.257467789534303</v>
      </c>
      <c r="AB154" s="72">
        <f t="shared" si="101"/>
        <v>88.567983876772473</v>
      </c>
      <c r="AC154" s="72">
        <f t="shared" si="101"/>
        <v>90.903692507017922</v>
      </c>
      <c r="AD154" s="72">
        <f t="shared" si="101"/>
        <v>94.018570503131073</v>
      </c>
      <c r="AE154" s="72">
        <f t="shared" si="98"/>
        <v>93.385157993234003</v>
      </c>
      <c r="AF154" s="72">
        <f t="shared" si="99"/>
        <v>93.500323904124386</v>
      </c>
      <c r="AG154" s="73">
        <f t="shared" si="99"/>
        <v>92.965882098898732</v>
      </c>
      <c r="AH154" s="621">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40"/>
      <c r="C155" s="8" t="s">
        <v>199</v>
      </c>
      <c r="D155">
        <v>26035</v>
      </c>
      <c r="E155">
        <v>25113</v>
      </c>
      <c r="F155">
        <v>23451</v>
      </c>
      <c r="G155">
        <v>23715</v>
      </c>
      <c r="H155">
        <v>23566</v>
      </c>
      <c r="I155">
        <v>23606</v>
      </c>
      <c r="J155">
        <v>23532</v>
      </c>
      <c r="K155">
        <v>23122</v>
      </c>
      <c r="L155">
        <v>22559</v>
      </c>
      <c r="M155">
        <v>21130</v>
      </c>
      <c r="N155">
        <v>20739</v>
      </c>
      <c r="O155">
        <v>21046</v>
      </c>
      <c r="P155">
        <v>20786</v>
      </c>
      <c r="Q155">
        <v>20525</v>
      </c>
      <c r="R155">
        <v>20257</v>
      </c>
      <c r="S155" s="620">
        <f>100</f>
        <v>100</v>
      </c>
      <c r="T155" s="72">
        <f t="shared" si="79"/>
        <v>96.458613405031684</v>
      </c>
      <c r="U155" s="72">
        <f t="shared" si="79"/>
        <v>90.074899174188587</v>
      </c>
      <c r="V155" s="72">
        <f t="shared" si="79"/>
        <v>91.088918763203381</v>
      </c>
      <c r="W155" s="72">
        <f t="shared" si="77"/>
        <v>90.516612252736707</v>
      </c>
      <c r="X155" s="72">
        <f t="shared" si="77"/>
        <v>90.670251584405605</v>
      </c>
      <c r="Y155" s="72">
        <f t="shared" si="77"/>
        <v>90.386018820818123</v>
      </c>
      <c r="Z155" s="72">
        <f t="shared" si="77"/>
        <v>88.811215671211826</v>
      </c>
      <c r="AA155" s="72">
        <f t="shared" si="77"/>
        <v>86.64874207797196</v>
      </c>
      <c r="AB155" s="72">
        <f t="shared" si="101"/>
        <v>81.159976954100244</v>
      </c>
      <c r="AC155" s="72">
        <f t="shared" si="101"/>
        <v>79.658152487036688</v>
      </c>
      <c r="AD155" s="72">
        <f t="shared" si="101"/>
        <v>80.837334357595537</v>
      </c>
      <c r="AE155" s="72">
        <f t="shared" si="98"/>
        <v>79.838678701747654</v>
      </c>
      <c r="AF155" s="72">
        <f t="shared" si="99"/>
        <v>78.836182062608032</v>
      </c>
      <c r="AG155" s="73">
        <f t="shared" si="99"/>
        <v>77.806798540426342</v>
      </c>
      <c r="AH155" s="237"/>
      <c r="AI155" s="238"/>
      <c r="AJ155" s="238"/>
      <c r="AK155" s="238"/>
      <c r="AL155" s="238"/>
      <c r="AM155" s="238"/>
      <c r="AN155" s="238"/>
      <c r="AO155" s="238"/>
      <c r="AP155" s="238"/>
      <c r="AQ155" s="238"/>
      <c r="AR155" s="238"/>
      <c r="AS155" s="238"/>
      <c r="AT155" s="238"/>
      <c r="AU155" s="238"/>
      <c r="AV155" s="239"/>
    </row>
    <row r="156" spans="2:48" ht="15" customHeight="1">
      <c r="B156" s="622" t="s">
        <v>114</v>
      </c>
      <c r="C156" s="1" t="s">
        <v>194</v>
      </c>
      <c r="D156" s="211">
        <v>495</v>
      </c>
      <c r="E156" s="211">
        <v>423</v>
      </c>
      <c r="F156" s="211">
        <v>449</v>
      </c>
      <c r="G156" s="211">
        <v>435</v>
      </c>
      <c r="H156" s="211">
        <v>408</v>
      </c>
      <c r="I156" s="211">
        <v>418</v>
      </c>
      <c r="J156" s="211">
        <v>379</v>
      </c>
      <c r="K156" s="211">
        <v>401</v>
      </c>
      <c r="L156" s="211">
        <v>391</v>
      </c>
      <c r="M156" s="211">
        <v>376</v>
      </c>
      <c r="N156" s="211">
        <v>389</v>
      </c>
      <c r="O156" s="211">
        <v>355</v>
      </c>
      <c r="P156" s="212">
        <v>351</v>
      </c>
      <c r="Q156" s="212">
        <v>347</v>
      </c>
      <c r="R156" s="212">
        <v>344</v>
      </c>
      <c r="S156" s="620">
        <f>100</f>
        <v>100</v>
      </c>
      <c r="T156" s="72">
        <f t="shared" si="79"/>
        <v>85.454545454545453</v>
      </c>
      <c r="U156" s="72">
        <f t="shared" si="79"/>
        <v>90.707070707070713</v>
      </c>
      <c r="V156" s="72">
        <f t="shared" si="79"/>
        <v>87.878787878787875</v>
      </c>
      <c r="W156" s="72">
        <f t="shared" si="77"/>
        <v>82.424242424242422</v>
      </c>
      <c r="X156" s="72">
        <f t="shared" si="77"/>
        <v>84.444444444444443</v>
      </c>
      <c r="Y156" s="72">
        <f t="shared" si="77"/>
        <v>76.565656565656568</v>
      </c>
      <c r="Z156" s="72">
        <f t="shared" si="77"/>
        <v>81.01010101010101</v>
      </c>
      <c r="AA156" s="72">
        <f t="shared" si="77"/>
        <v>78.98989898989899</v>
      </c>
      <c r="AB156" s="72">
        <f t="shared" si="101"/>
        <v>75.959595959595958</v>
      </c>
      <c r="AC156" s="72">
        <f t="shared" si="101"/>
        <v>78.585858585858588</v>
      </c>
      <c r="AD156" s="72">
        <f t="shared" si="101"/>
        <v>71.717171717171723</v>
      </c>
      <c r="AE156" s="72">
        <f t="shared" si="98"/>
        <v>70.909090909090907</v>
      </c>
      <c r="AF156" s="72">
        <f t="shared" si="99"/>
        <v>70.101010101010104</v>
      </c>
      <c r="AG156" s="73">
        <f t="shared" si="99"/>
        <v>69.494949494949495</v>
      </c>
      <c r="AH156" s="621">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22"/>
      <c r="C157" s="1" t="s">
        <v>195</v>
      </c>
      <c r="D157" s="211">
        <v>1449</v>
      </c>
      <c r="E157" s="211">
        <v>1521</v>
      </c>
      <c r="F157" s="211">
        <v>1389</v>
      </c>
      <c r="G157" s="211">
        <v>1410</v>
      </c>
      <c r="H157" s="211">
        <v>1393</v>
      </c>
      <c r="I157" s="212">
        <v>1092</v>
      </c>
      <c r="J157" s="211">
        <v>1302</v>
      </c>
      <c r="K157" s="211">
        <v>1208</v>
      </c>
      <c r="L157" s="211">
        <v>1114</v>
      </c>
      <c r="M157" s="211">
        <v>1265</v>
      </c>
      <c r="N157" s="211">
        <v>1165</v>
      </c>
      <c r="O157" s="211">
        <v>1140</v>
      </c>
      <c r="P157" s="212">
        <v>1134</v>
      </c>
      <c r="Q157" s="212">
        <v>1122</v>
      </c>
      <c r="R157" s="212">
        <v>1111</v>
      </c>
      <c r="S157" s="620">
        <f>100</f>
        <v>100</v>
      </c>
      <c r="T157" s="72">
        <f t="shared" si="79"/>
        <v>104.96894409937889</v>
      </c>
      <c r="U157" s="72">
        <f t="shared" si="79"/>
        <v>95.859213250517598</v>
      </c>
      <c r="V157" s="72">
        <f t="shared" si="79"/>
        <v>97.308488612836442</v>
      </c>
      <c r="W157" s="72">
        <f t="shared" si="77"/>
        <v>96.135265700483089</v>
      </c>
      <c r="X157" s="72">
        <f t="shared" si="77"/>
        <v>75.362318840579704</v>
      </c>
      <c r="Y157" s="72">
        <f t="shared" si="77"/>
        <v>89.85507246376811</v>
      </c>
      <c r="Z157" s="72">
        <f t="shared" si="77"/>
        <v>83.367839889579017</v>
      </c>
      <c r="AA157" s="72">
        <f t="shared" si="77"/>
        <v>76.880607315389923</v>
      </c>
      <c r="AB157" s="72">
        <f t="shared" si="101"/>
        <v>87.301587301587304</v>
      </c>
      <c r="AC157" s="72">
        <f t="shared" si="101"/>
        <v>80.400276052449968</v>
      </c>
      <c r="AD157" s="72">
        <f t="shared" si="101"/>
        <v>78.674948240165634</v>
      </c>
      <c r="AE157" s="72">
        <f t="shared" si="98"/>
        <v>78.260869565217391</v>
      </c>
      <c r="AF157" s="72">
        <f t="shared" si="99"/>
        <v>77.432712215320905</v>
      </c>
      <c r="AG157" s="73">
        <f t="shared" si="99"/>
        <v>76.673567977915809</v>
      </c>
      <c r="AH157" s="621">
        <v>1</v>
      </c>
      <c r="AI157" s="234">
        <v>1</v>
      </c>
      <c r="AJ157" s="234">
        <v>1</v>
      </c>
      <c r="AK157" s="234">
        <v>1</v>
      </c>
      <c r="AL157" s="234">
        <v>1</v>
      </c>
      <c r="AM157" s="234">
        <v>4</v>
      </c>
      <c r="AN157" s="234">
        <v>1</v>
      </c>
      <c r="AO157" s="234">
        <v>1</v>
      </c>
      <c r="AP157" s="234">
        <v>1</v>
      </c>
      <c r="AQ157" s="234">
        <v>1</v>
      </c>
      <c r="AR157" s="234">
        <v>1</v>
      </c>
      <c r="AS157" s="234">
        <v>1</v>
      </c>
      <c r="AT157" s="234">
        <v>4</v>
      </c>
      <c r="AU157" s="234">
        <v>6</v>
      </c>
      <c r="AV157" s="236">
        <v>7</v>
      </c>
    </row>
    <row r="158" spans="2:48" ht="14.45">
      <c r="B158" s="622"/>
      <c r="C158" s="1" t="s">
        <v>196</v>
      </c>
      <c r="D158" s="211">
        <v>2486</v>
      </c>
      <c r="E158" s="211">
        <v>2043</v>
      </c>
      <c r="F158" s="211">
        <v>2036</v>
      </c>
      <c r="G158" s="211">
        <v>2079</v>
      </c>
      <c r="H158" s="211">
        <v>2444</v>
      </c>
      <c r="I158" s="211">
        <v>2453</v>
      </c>
      <c r="J158" s="211">
        <v>2020</v>
      </c>
      <c r="K158" s="211">
        <v>2049</v>
      </c>
      <c r="L158" s="211">
        <v>2066</v>
      </c>
      <c r="M158" s="211">
        <v>1832</v>
      </c>
      <c r="N158" s="211">
        <v>2124</v>
      </c>
      <c r="O158" s="211">
        <v>2321</v>
      </c>
      <c r="P158" s="212">
        <v>2284</v>
      </c>
      <c r="Q158" s="212">
        <v>2252</v>
      </c>
      <c r="R158" s="212">
        <v>2217</v>
      </c>
      <c r="S158" s="620">
        <f>100</f>
        <v>100</v>
      </c>
      <c r="T158" s="72">
        <f t="shared" si="79"/>
        <v>82.180209171359607</v>
      </c>
      <c r="U158" s="72">
        <f t="shared" si="79"/>
        <v>81.898632341110215</v>
      </c>
      <c r="V158" s="72">
        <f t="shared" si="79"/>
        <v>83.628318584070797</v>
      </c>
      <c r="W158" s="72">
        <f t="shared" si="77"/>
        <v>98.310539018503619</v>
      </c>
      <c r="X158" s="72">
        <f t="shared" si="77"/>
        <v>98.672566371681413</v>
      </c>
      <c r="Y158" s="72">
        <f t="shared" si="77"/>
        <v>81.255028157683029</v>
      </c>
      <c r="Z158" s="72">
        <f t="shared" si="77"/>
        <v>82.421560740144812</v>
      </c>
      <c r="AA158" s="72">
        <f t="shared" si="77"/>
        <v>83.1053901850362</v>
      </c>
      <c r="AB158" s="72">
        <f t="shared" si="101"/>
        <v>73.692679002413513</v>
      </c>
      <c r="AC158" s="72">
        <f t="shared" si="101"/>
        <v>85.438455349959781</v>
      </c>
      <c r="AD158" s="72">
        <f t="shared" si="101"/>
        <v>93.362831858407077</v>
      </c>
      <c r="AE158" s="72">
        <f t="shared" si="98"/>
        <v>91.8744971842317</v>
      </c>
      <c r="AF158" s="72">
        <f t="shared" si="99"/>
        <v>90.587288817377313</v>
      </c>
      <c r="AG158" s="73">
        <f t="shared" si="99"/>
        <v>89.179404666130324</v>
      </c>
      <c r="AH158" s="621">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622"/>
      <c r="C159" s="1" t="s">
        <v>197</v>
      </c>
      <c r="D159" s="211">
        <v>3910</v>
      </c>
      <c r="E159" s="211">
        <v>3523</v>
      </c>
      <c r="F159" s="211">
        <v>2695</v>
      </c>
      <c r="G159" s="211">
        <v>3189</v>
      </c>
      <c r="H159" s="211">
        <v>3303</v>
      </c>
      <c r="I159" s="212">
        <v>2724</v>
      </c>
      <c r="J159" s="211">
        <v>3260</v>
      </c>
      <c r="K159" s="211">
        <v>3585</v>
      </c>
      <c r="L159" s="211">
        <v>3481</v>
      </c>
      <c r="M159" s="211">
        <v>5257</v>
      </c>
      <c r="N159" s="211">
        <v>6529</v>
      </c>
      <c r="O159" s="211">
        <v>6597</v>
      </c>
      <c r="P159" s="212">
        <v>6578</v>
      </c>
      <c r="Q159" s="212">
        <v>6647</v>
      </c>
      <c r="R159" s="212">
        <v>6641</v>
      </c>
      <c r="S159" s="620">
        <f>100</f>
        <v>100</v>
      </c>
      <c r="T159" s="72">
        <f t="shared" si="79"/>
        <v>90.102301790281331</v>
      </c>
      <c r="U159" s="72">
        <f t="shared" si="79"/>
        <v>68.925831202046041</v>
      </c>
      <c r="V159" s="72">
        <f t="shared" si="79"/>
        <v>81.56010230179028</v>
      </c>
      <c r="W159" s="72">
        <f t="shared" si="77"/>
        <v>84.47570332480818</v>
      </c>
      <c r="X159" s="72">
        <f t="shared" si="77"/>
        <v>69.667519181585675</v>
      </c>
      <c r="Y159" s="72">
        <f t="shared" si="77"/>
        <v>83.375959079283888</v>
      </c>
      <c r="Z159" s="72">
        <f t="shared" si="77"/>
        <v>91.687979539641944</v>
      </c>
      <c r="AA159" s="72">
        <f t="shared" si="77"/>
        <v>89.028132992327372</v>
      </c>
      <c r="AB159" s="72">
        <f t="shared" si="101"/>
        <v>134.45012787723786</v>
      </c>
      <c r="AC159" s="72">
        <f t="shared" si="101"/>
        <v>166.98209718670077</v>
      </c>
      <c r="AD159" s="72">
        <f t="shared" si="101"/>
        <v>168.72122762148337</v>
      </c>
      <c r="AE159" s="72">
        <f t="shared" si="98"/>
        <v>168.23529411764707</v>
      </c>
      <c r="AF159" s="72">
        <f t="shared" si="99"/>
        <v>170</v>
      </c>
      <c r="AG159" s="73">
        <f t="shared" si="99"/>
        <v>169.846547314578</v>
      </c>
      <c r="AH159" s="621">
        <v>1</v>
      </c>
      <c r="AI159" s="234">
        <v>1</v>
      </c>
      <c r="AJ159" s="234">
        <v>1</v>
      </c>
      <c r="AK159" s="234">
        <v>1</v>
      </c>
      <c r="AL159" s="234">
        <v>1</v>
      </c>
      <c r="AM159" s="234">
        <v>4</v>
      </c>
      <c r="AN159" s="234">
        <v>1</v>
      </c>
      <c r="AO159" s="234">
        <v>1</v>
      </c>
      <c r="AP159" s="234">
        <v>1</v>
      </c>
      <c r="AQ159" s="234">
        <v>1</v>
      </c>
      <c r="AR159" s="234">
        <v>1</v>
      </c>
      <c r="AS159" s="234">
        <v>1</v>
      </c>
      <c r="AT159" s="234">
        <v>4</v>
      </c>
      <c r="AU159" s="234">
        <v>6</v>
      </c>
      <c r="AV159" s="236">
        <v>7</v>
      </c>
    </row>
    <row r="160" spans="2:48" ht="14.45">
      <c r="B160" s="622"/>
      <c r="C160" s="1" t="s">
        <v>198</v>
      </c>
      <c r="D160" s="211">
        <v>8340</v>
      </c>
      <c r="E160" s="211">
        <v>7510</v>
      </c>
      <c r="F160" s="211">
        <v>6569</v>
      </c>
      <c r="G160" s="211">
        <v>7113</v>
      </c>
      <c r="H160" s="211">
        <v>7548</v>
      </c>
      <c r="I160" s="211">
        <v>6687</v>
      </c>
      <c r="J160" s="211">
        <v>6961</v>
      </c>
      <c r="K160" s="211">
        <v>7243</v>
      </c>
      <c r="L160" s="211">
        <v>7052</v>
      </c>
      <c r="M160" s="211">
        <v>8730</v>
      </c>
      <c r="N160" s="211">
        <v>10207</v>
      </c>
      <c r="O160" s="211">
        <v>10413</v>
      </c>
      <c r="P160" s="212">
        <v>10347</v>
      </c>
      <c r="Q160" s="212">
        <v>10368</v>
      </c>
      <c r="R160" s="212">
        <v>10313</v>
      </c>
      <c r="S160" s="620">
        <f>100</f>
        <v>100</v>
      </c>
      <c r="T160" s="72">
        <f t="shared" si="79"/>
        <v>90.04796163069544</v>
      </c>
      <c r="U160" s="72">
        <f t="shared" si="79"/>
        <v>78.764988009592329</v>
      </c>
      <c r="V160" s="72">
        <f t="shared" si="79"/>
        <v>85.287769784172667</v>
      </c>
      <c r="W160" s="72">
        <f t="shared" si="77"/>
        <v>90.503597122302153</v>
      </c>
      <c r="X160" s="72">
        <f t="shared" si="77"/>
        <v>80.17985611510791</v>
      </c>
      <c r="Y160" s="72">
        <f t="shared" si="77"/>
        <v>83.465227817745799</v>
      </c>
      <c r="Z160" s="72">
        <f t="shared" si="77"/>
        <v>86.846522781774581</v>
      </c>
      <c r="AA160" s="72">
        <f t="shared" si="77"/>
        <v>84.55635491606715</v>
      </c>
      <c r="AB160" s="72">
        <f t="shared" si="101"/>
        <v>104.67625899280576</v>
      </c>
      <c r="AC160" s="72">
        <f t="shared" si="101"/>
        <v>122.38609112709833</v>
      </c>
      <c r="AD160" s="72">
        <f t="shared" si="101"/>
        <v>124.85611510791367</v>
      </c>
      <c r="AE160" s="72">
        <f t="shared" si="98"/>
        <v>124.06474820143885</v>
      </c>
      <c r="AF160" s="72">
        <f t="shared" si="99"/>
        <v>124.31654676258992</v>
      </c>
      <c r="AG160" s="73">
        <f t="shared" si="99"/>
        <v>123.65707434052757</v>
      </c>
      <c r="AH160" s="621">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40"/>
      <c r="C161" s="8" t="s">
        <v>199</v>
      </c>
      <c r="D161">
        <v>4430</v>
      </c>
      <c r="E161">
        <v>3987</v>
      </c>
      <c r="F161">
        <v>3874</v>
      </c>
      <c r="G161">
        <v>3924</v>
      </c>
      <c r="H161">
        <v>4245</v>
      </c>
      <c r="I161">
        <v>3963</v>
      </c>
      <c r="J161">
        <v>3701</v>
      </c>
      <c r="K161">
        <v>3658</v>
      </c>
      <c r="L161">
        <v>3571</v>
      </c>
      <c r="M161">
        <v>3473</v>
      </c>
      <c r="N161">
        <v>3678</v>
      </c>
      <c r="O161">
        <v>3816</v>
      </c>
      <c r="P161">
        <v>3769</v>
      </c>
      <c r="Q161">
        <v>3721</v>
      </c>
      <c r="R161">
        <v>3672</v>
      </c>
      <c r="S161" s="620">
        <f>100</f>
        <v>100</v>
      </c>
      <c r="T161" s="72">
        <f t="shared" si="79"/>
        <v>90</v>
      </c>
      <c r="U161" s="72">
        <f t="shared" si="79"/>
        <v>87.449209932279913</v>
      </c>
      <c r="V161" s="72">
        <f t="shared" si="79"/>
        <v>88.577878103837477</v>
      </c>
      <c r="W161" s="72">
        <f t="shared" si="77"/>
        <v>95.823927765237016</v>
      </c>
      <c r="X161" s="72">
        <f t="shared" si="77"/>
        <v>89.458239277652368</v>
      </c>
      <c r="Y161" s="72">
        <f t="shared" si="77"/>
        <v>83.544018058690739</v>
      </c>
      <c r="Z161" s="72">
        <f t="shared" si="77"/>
        <v>82.573363431151236</v>
      </c>
      <c r="AA161" s="72">
        <f t="shared" si="77"/>
        <v>80.609480812641081</v>
      </c>
      <c r="AB161" s="72">
        <f t="shared" si="101"/>
        <v>78.397291196388267</v>
      </c>
      <c r="AC161" s="72">
        <f t="shared" si="101"/>
        <v>83.02483069977427</v>
      </c>
      <c r="AD161" s="72">
        <f t="shared" si="101"/>
        <v>86.139954853273139</v>
      </c>
      <c r="AE161" s="72">
        <f t="shared" si="98"/>
        <v>85.079006772009024</v>
      </c>
      <c r="AF161" s="72">
        <f t="shared" si="99"/>
        <v>83.995485327313773</v>
      </c>
      <c r="AG161" s="73">
        <f t="shared" si="99"/>
        <v>82.889390519187359</v>
      </c>
      <c r="AH161" s="237"/>
      <c r="AI161" s="238"/>
      <c r="AJ161" s="238"/>
      <c r="AK161" s="238"/>
      <c r="AL161" s="238"/>
      <c r="AM161" s="238"/>
      <c r="AN161" s="238"/>
      <c r="AO161" s="238"/>
      <c r="AP161" s="238"/>
      <c r="AQ161" s="238"/>
      <c r="AR161" s="238"/>
      <c r="AS161" s="238"/>
      <c r="AT161" s="238"/>
      <c r="AU161" s="238"/>
      <c r="AV161" s="239"/>
    </row>
    <row r="162" spans="2:48" ht="15" customHeight="1">
      <c r="B162" s="622" t="s">
        <v>115</v>
      </c>
      <c r="C162" s="1" t="s">
        <v>194</v>
      </c>
      <c r="D162" s="211">
        <v>709</v>
      </c>
      <c r="E162" s="211">
        <v>688</v>
      </c>
      <c r="F162" s="211">
        <v>672</v>
      </c>
      <c r="G162" s="211">
        <v>632</v>
      </c>
      <c r="H162" s="211">
        <v>585</v>
      </c>
      <c r="I162" s="211">
        <v>534</v>
      </c>
      <c r="J162" s="211">
        <v>533</v>
      </c>
      <c r="K162" s="211">
        <v>512</v>
      </c>
      <c r="L162" s="211">
        <v>483</v>
      </c>
      <c r="M162" s="211">
        <v>490</v>
      </c>
      <c r="N162" s="211">
        <v>453</v>
      </c>
      <c r="O162" s="211">
        <v>447</v>
      </c>
      <c r="P162" s="212">
        <v>442</v>
      </c>
      <c r="Q162" s="212">
        <v>438</v>
      </c>
      <c r="R162" s="212">
        <v>434</v>
      </c>
      <c r="S162" s="620">
        <f>100</f>
        <v>100</v>
      </c>
      <c r="T162" s="72">
        <f t="shared" si="79"/>
        <v>97.038081805359667</v>
      </c>
      <c r="U162" s="72">
        <f t="shared" si="79"/>
        <v>94.781382228490827</v>
      </c>
      <c r="V162" s="72">
        <f t="shared" si="79"/>
        <v>89.139633286318755</v>
      </c>
      <c r="W162" s="72">
        <f t="shared" si="77"/>
        <v>82.510578279266568</v>
      </c>
      <c r="X162" s="72">
        <f t="shared" si="77"/>
        <v>75.317348377997178</v>
      </c>
      <c r="Y162" s="72">
        <f t="shared" si="77"/>
        <v>75.176304654442873</v>
      </c>
      <c r="Z162" s="72">
        <f t="shared" si="77"/>
        <v>72.21438645980254</v>
      </c>
      <c r="AA162" s="72">
        <f t="shared" si="77"/>
        <v>68.124118476727787</v>
      </c>
      <c r="AB162" s="72">
        <f t="shared" si="101"/>
        <v>69.111424541607903</v>
      </c>
      <c r="AC162" s="72">
        <f t="shared" si="101"/>
        <v>63.89280677009873</v>
      </c>
      <c r="AD162" s="72">
        <f t="shared" si="101"/>
        <v>63.046544428772918</v>
      </c>
      <c r="AE162" s="72">
        <f t="shared" si="98"/>
        <v>62.341325811001411</v>
      </c>
      <c r="AF162" s="72">
        <f t="shared" si="99"/>
        <v>61.777150916784201</v>
      </c>
      <c r="AG162" s="73">
        <f t="shared" si="99"/>
        <v>61.212976022566998</v>
      </c>
      <c r="AH162" s="621">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622"/>
      <c r="C163" s="1" t="s">
        <v>195</v>
      </c>
      <c r="D163" s="211">
        <v>1316</v>
      </c>
      <c r="E163" s="211">
        <v>1143</v>
      </c>
      <c r="F163" s="211">
        <v>1009</v>
      </c>
      <c r="G163" s="211">
        <v>854</v>
      </c>
      <c r="H163" s="211">
        <v>761</v>
      </c>
      <c r="I163" s="211">
        <v>781</v>
      </c>
      <c r="J163" s="211">
        <v>883</v>
      </c>
      <c r="K163" s="211">
        <v>957</v>
      </c>
      <c r="L163" s="211">
        <v>875</v>
      </c>
      <c r="M163" s="211">
        <v>1027</v>
      </c>
      <c r="N163" s="211">
        <v>950</v>
      </c>
      <c r="O163" s="211">
        <v>1038</v>
      </c>
      <c r="P163" s="212">
        <v>1032</v>
      </c>
      <c r="Q163" s="212">
        <v>1021</v>
      </c>
      <c r="R163" s="212">
        <v>1011</v>
      </c>
      <c r="S163" s="620">
        <f>100</f>
        <v>100</v>
      </c>
      <c r="T163" s="72">
        <f t="shared" si="79"/>
        <v>86.854103343465042</v>
      </c>
      <c r="U163" s="72">
        <f t="shared" si="79"/>
        <v>76.671732522796347</v>
      </c>
      <c r="V163" s="72">
        <f t="shared" si="79"/>
        <v>64.893617021276597</v>
      </c>
      <c r="W163" s="72">
        <f t="shared" si="77"/>
        <v>57.826747720364743</v>
      </c>
      <c r="X163" s="72">
        <f t="shared" si="77"/>
        <v>59.346504559270514</v>
      </c>
      <c r="Y163" s="72">
        <f t="shared" si="77"/>
        <v>67.097264437689972</v>
      </c>
      <c r="Z163" s="72">
        <f t="shared" si="77"/>
        <v>72.720364741641333</v>
      </c>
      <c r="AA163" s="72">
        <f t="shared" si="77"/>
        <v>66.489361702127653</v>
      </c>
      <c r="AB163" s="72">
        <f t="shared" si="101"/>
        <v>78.039513677811556</v>
      </c>
      <c r="AC163" s="72">
        <f t="shared" si="101"/>
        <v>72.18844984802432</v>
      </c>
      <c r="AD163" s="72">
        <f t="shared" si="101"/>
        <v>78.875379939209722</v>
      </c>
      <c r="AE163" s="72">
        <f t="shared" si="98"/>
        <v>78.419452887538</v>
      </c>
      <c r="AF163" s="72">
        <f t="shared" si="99"/>
        <v>77.583586626139819</v>
      </c>
      <c r="AG163" s="73">
        <f t="shared" si="99"/>
        <v>76.823708206686931</v>
      </c>
      <c r="AH163" s="621">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622"/>
      <c r="C164" s="1" t="s">
        <v>196</v>
      </c>
      <c r="D164" s="211">
        <v>1649</v>
      </c>
      <c r="E164" s="211">
        <v>1493</v>
      </c>
      <c r="F164" s="212">
        <v>1770</v>
      </c>
      <c r="G164" s="211">
        <v>1938</v>
      </c>
      <c r="H164" s="211">
        <v>1952</v>
      </c>
      <c r="I164" s="211">
        <v>1936</v>
      </c>
      <c r="J164" s="211">
        <v>2219</v>
      </c>
      <c r="K164" s="211">
        <v>1574</v>
      </c>
      <c r="L164" s="211">
        <v>1691</v>
      </c>
      <c r="M164" s="211">
        <v>1563</v>
      </c>
      <c r="N164" s="211">
        <v>1829</v>
      </c>
      <c r="O164" s="211">
        <v>2038</v>
      </c>
      <c r="P164" s="212">
        <v>2006</v>
      </c>
      <c r="Q164" s="212">
        <v>1978</v>
      </c>
      <c r="R164" s="212">
        <v>1948</v>
      </c>
      <c r="S164" s="620">
        <f>100</f>
        <v>100</v>
      </c>
      <c r="T164" s="72">
        <f t="shared" si="79"/>
        <v>90.539721043056403</v>
      </c>
      <c r="U164" s="72">
        <f t="shared" si="79"/>
        <v>107.33778047301395</v>
      </c>
      <c r="V164" s="72">
        <f t="shared" si="79"/>
        <v>117.52577319587628</v>
      </c>
      <c r="W164" s="72">
        <f t="shared" si="77"/>
        <v>118.37477258944816</v>
      </c>
      <c r="X164" s="72">
        <f t="shared" si="77"/>
        <v>117.40448756822316</v>
      </c>
      <c r="Y164" s="72">
        <f t="shared" si="77"/>
        <v>134.56640388114008</v>
      </c>
      <c r="Z164" s="72">
        <f t="shared" si="77"/>
        <v>95.451788963007886</v>
      </c>
      <c r="AA164" s="72">
        <f t="shared" si="77"/>
        <v>102.54699818071559</v>
      </c>
      <c r="AB164" s="72">
        <f t="shared" si="101"/>
        <v>94.784718010915711</v>
      </c>
      <c r="AC164" s="72">
        <f t="shared" si="101"/>
        <v>110.91570648878108</v>
      </c>
      <c r="AD164" s="72">
        <f t="shared" si="101"/>
        <v>123.59005457853245</v>
      </c>
      <c r="AE164" s="72">
        <f t="shared" si="98"/>
        <v>121.64948453608247</v>
      </c>
      <c r="AF164" s="72">
        <f t="shared" si="99"/>
        <v>119.95148574893875</v>
      </c>
      <c r="AG164" s="73">
        <f t="shared" si="99"/>
        <v>118.13220133414191</v>
      </c>
      <c r="AH164" s="621">
        <v>1</v>
      </c>
      <c r="AI164" s="234">
        <v>1</v>
      </c>
      <c r="AJ164" s="234">
        <v>4</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622"/>
      <c r="C165" s="1" t="s">
        <v>197</v>
      </c>
      <c r="D165" s="211">
        <v>7963</v>
      </c>
      <c r="E165" s="211">
        <v>7389</v>
      </c>
      <c r="F165" s="212">
        <v>6366</v>
      </c>
      <c r="G165" s="211">
        <v>5465</v>
      </c>
      <c r="H165" s="211">
        <v>5523</v>
      </c>
      <c r="I165" s="211">
        <v>5456</v>
      </c>
      <c r="J165" s="211">
        <v>5090</v>
      </c>
      <c r="K165" s="211">
        <v>5010</v>
      </c>
      <c r="L165" s="211">
        <v>4469</v>
      </c>
      <c r="M165" s="211">
        <v>5173</v>
      </c>
      <c r="N165" s="211">
        <v>3957</v>
      </c>
      <c r="O165" s="211">
        <v>4227</v>
      </c>
      <c r="P165" s="212">
        <v>4215</v>
      </c>
      <c r="Q165" s="212">
        <v>4259</v>
      </c>
      <c r="R165" s="212">
        <v>4255</v>
      </c>
      <c r="S165" s="620">
        <f>100</f>
        <v>100</v>
      </c>
      <c r="T165" s="72">
        <f t="shared" si="79"/>
        <v>92.791661434132862</v>
      </c>
      <c r="U165" s="72">
        <f t="shared" si="79"/>
        <v>79.944744443049103</v>
      </c>
      <c r="V165" s="72">
        <f t="shared" si="79"/>
        <v>68.62991334924024</v>
      </c>
      <c r="W165" s="72">
        <f t="shared" si="77"/>
        <v>69.35828205450207</v>
      </c>
      <c r="X165" s="72">
        <f t="shared" si="77"/>
        <v>68.516890619113397</v>
      </c>
      <c r="Y165" s="72">
        <f t="shared" si="77"/>
        <v>63.920632927288707</v>
      </c>
      <c r="Z165" s="72">
        <f t="shared" si="77"/>
        <v>62.915986437272387</v>
      </c>
      <c r="AA165" s="72">
        <f t="shared" si="77"/>
        <v>56.122064548536983</v>
      </c>
      <c r="AB165" s="72">
        <f t="shared" si="101"/>
        <v>64.962953660680654</v>
      </c>
      <c r="AC165" s="72">
        <f t="shared" si="101"/>
        <v>49.6923270124325</v>
      </c>
      <c r="AD165" s="72">
        <f t="shared" si="101"/>
        <v>53.083008916237596</v>
      </c>
      <c r="AE165" s="72">
        <f t="shared" si="98"/>
        <v>52.932311942735147</v>
      </c>
      <c r="AF165" s="72">
        <f t="shared" si="99"/>
        <v>53.484867512244129</v>
      </c>
      <c r="AG165" s="73">
        <f t="shared" si="99"/>
        <v>53.434635187743311</v>
      </c>
      <c r="AH165" s="621">
        <v>1</v>
      </c>
      <c r="AI165" s="234">
        <v>1</v>
      </c>
      <c r="AJ165" s="234">
        <v>4</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622"/>
      <c r="C166" s="1" t="s">
        <v>198</v>
      </c>
      <c r="D166" s="211">
        <v>11637</v>
      </c>
      <c r="E166" s="211">
        <v>10713</v>
      </c>
      <c r="F166" s="211">
        <v>9817</v>
      </c>
      <c r="G166" s="211">
        <v>8889</v>
      </c>
      <c r="H166" s="211">
        <v>8821</v>
      </c>
      <c r="I166" s="211">
        <v>8707</v>
      </c>
      <c r="J166" s="211">
        <v>8725</v>
      </c>
      <c r="K166" s="211">
        <v>8053</v>
      </c>
      <c r="L166" s="211">
        <v>7518</v>
      </c>
      <c r="M166" s="211">
        <v>8253</v>
      </c>
      <c r="N166" s="211">
        <v>7189</v>
      </c>
      <c r="O166" s="211">
        <v>7750</v>
      </c>
      <c r="P166" s="212">
        <v>7695</v>
      </c>
      <c r="Q166" s="212">
        <v>7696</v>
      </c>
      <c r="R166" s="212">
        <v>7648</v>
      </c>
      <c r="S166" s="620">
        <f>100</f>
        <v>100</v>
      </c>
      <c r="T166" s="72">
        <f t="shared" si="79"/>
        <v>92.059809229182775</v>
      </c>
      <c r="U166" s="72">
        <f t="shared" si="79"/>
        <v>84.360230299905467</v>
      </c>
      <c r="V166" s="72">
        <f t="shared" si="79"/>
        <v>76.385666408868261</v>
      </c>
      <c r="W166" s="72">
        <f t="shared" si="77"/>
        <v>75.801323365128468</v>
      </c>
      <c r="X166" s="72">
        <f t="shared" si="77"/>
        <v>74.821689438858812</v>
      </c>
      <c r="Y166" s="72">
        <f t="shared" si="77"/>
        <v>74.976368479848759</v>
      </c>
      <c r="Z166" s="72">
        <f t="shared" si="77"/>
        <v>69.201684282890781</v>
      </c>
      <c r="AA166" s="72">
        <f t="shared" si="77"/>
        <v>64.604279453467385</v>
      </c>
      <c r="AB166" s="72">
        <f t="shared" si="101"/>
        <v>70.920340293890177</v>
      </c>
      <c r="AC166" s="72">
        <f t="shared" si="101"/>
        <v>61.777090315373378</v>
      </c>
      <c r="AD166" s="72">
        <f t="shared" si="101"/>
        <v>66.597920426226693</v>
      </c>
      <c r="AE166" s="72">
        <f t="shared" si="98"/>
        <v>66.125290023201856</v>
      </c>
      <c r="AF166" s="72">
        <f t="shared" si="99"/>
        <v>66.133883303256852</v>
      </c>
      <c r="AG166" s="73">
        <f t="shared" si="99"/>
        <v>65.721405860616997</v>
      </c>
      <c r="AH166" s="621">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340"/>
      <c r="C167" s="8" t="s">
        <v>199</v>
      </c>
      <c r="D167">
        <v>3674</v>
      </c>
      <c r="E167">
        <v>3324</v>
      </c>
      <c r="F167">
        <v>3451</v>
      </c>
      <c r="G167">
        <v>3424</v>
      </c>
      <c r="H167">
        <v>3298</v>
      </c>
      <c r="I167">
        <v>3251</v>
      </c>
      <c r="J167">
        <v>3635</v>
      </c>
      <c r="K167">
        <v>3043</v>
      </c>
      <c r="L167">
        <v>3049</v>
      </c>
      <c r="M167">
        <v>3080</v>
      </c>
      <c r="N167">
        <v>3232</v>
      </c>
      <c r="O167">
        <v>3523</v>
      </c>
      <c r="P167">
        <v>3480</v>
      </c>
      <c r="Q167">
        <v>3437</v>
      </c>
      <c r="R167">
        <v>3393</v>
      </c>
      <c r="S167" s="620">
        <f>100</f>
        <v>100</v>
      </c>
      <c r="T167" s="72">
        <f t="shared" si="79"/>
        <v>90.473598258029398</v>
      </c>
      <c r="U167" s="72">
        <f t="shared" si="79"/>
        <v>93.930321175830159</v>
      </c>
      <c r="V167" s="72">
        <f t="shared" si="79"/>
        <v>93.195427327163856</v>
      </c>
      <c r="W167" s="72">
        <f t="shared" si="77"/>
        <v>89.765922700054432</v>
      </c>
      <c r="X167" s="72">
        <f t="shared" si="77"/>
        <v>88.486663037561243</v>
      </c>
      <c r="Y167" s="72">
        <f t="shared" si="77"/>
        <v>98.938486663037565</v>
      </c>
      <c r="Z167" s="72">
        <f t="shared" si="77"/>
        <v>82.825258573761573</v>
      </c>
      <c r="AA167" s="72">
        <f t="shared" si="77"/>
        <v>82.988568317909639</v>
      </c>
      <c r="AB167" s="72">
        <f t="shared" si="101"/>
        <v>83.832335329341319</v>
      </c>
      <c r="AC167" s="72">
        <f t="shared" si="101"/>
        <v>87.969515514425694</v>
      </c>
      <c r="AD167" s="72">
        <f t="shared" si="101"/>
        <v>95.890038105606962</v>
      </c>
      <c r="AE167" s="72">
        <f t="shared" si="98"/>
        <v>94.71965160587915</v>
      </c>
      <c r="AF167" s="72">
        <f t="shared" si="99"/>
        <v>93.549265106151339</v>
      </c>
      <c r="AG167" s="73">
        <f t="shared" si="99"/>
        <v>92.351660315732175</v>
      </c>
      <c r="AH167" s="237"/>
      <c r="AI167" s="238"/>
      <c r="AJ167" s="238"/>
      <c r="AK167" s="238"/>
      <c r="AL167" s="238"/>
      <c r="AM167" s="238"/>
      <c r="AN167" s="238"/>
      <c r="AO167" s="238"/>
      <c r="AP167" s="238"/>
      <c r="AQ167" s="238"/>
      <c r="AR167" s="238"/>
      <c r="AS167" s="238"/>
      <c r="AT167" s="238"/>
      <c r="AU167" s="238"/>
      <c r="AV167" s="239"/>
    </row>
    <row r="168" spans="2:48" ht="15" customHeight="1">
      <c r="B168" s="622" t="s">
        <v>131</v>
      </c>
      <c r="C168" s="1" t="s">
        <v>194</v>
      </c>
      <c r="D168" s="211">
        <v>2365</v>
      </c>
      <c r="E168" s="211">
        <v>2196</v>
      </c>
      <c r="F168" s="211">
        <v>2032</v>
      </c>
      <c r="G168" s="211">
        <v>2019</v>
      </c>
      <c r="H168" s="211">
        <v>1957</v>
      </c>
      <c r="I168" s="211">
        <v>1943</v>
      </c>
      <c r="J168" s="211">
        <v>1782</v>
      </c>
      <c r="K168" s="211">
        <v>1696</v>
      </c>
      <c r="L168" s="211">
        <v>1588</v>
      </c>
      <c r="M168" s="211">
        <v>1523</v>
      </c>
      <c r="N168" s="211">
        <v>1509</v>
      </c>
      <c r="O168" s="211">
        <v>1467</v>
      </c>
      <c r="P168" s="212">
        <v>1450</v>
      </c>
      <c r="Q168" s="212">
        <v>1435</v>
      </c>
      <c r="R168" s="212">
        <v>1423</v>
      </c>
      <c r="S168" s="620">
        <f>100</f>
        <v>100</v>
      </c>
      <c r="T168" s="72">
        <f t="shared" si="79"/>
        <v>92.854122621564485</v>
      </c>
      <c r="U168" s="72">
        <f t="shared" si="79"/>
        <v>85.919661733615229</v>
      </c>
      <c r="V168" s="72">
        <f t="shared" si="79"/>
        <v>85.369978858350947</v>
      </c>
      <c r="W168" s="72">
        <f t="shared" si="77"/>
        <v>82.74841437632135</v>
      </c>
      <c r="X168" s="72">
        <f t="shared" si="77"/>
        <v>82.156448202959837</v>
      </c>
      <c r="Y168" s="72">
        <f t="shared" si="77"/>
        <v>75.348837209302332</v>
      </c>
      <c r="Z168" s="72">
        <f t="shared" si="77"/>
        <v>71.712473572938691</v>
      </c>
      <c r="AA168" s="72">
        <f t="shared" si="77"/>
        <v>67.145877378435515</v>
      </c>
      <c r="AB168" s="72">
        <f t="shared" si="101"/>
        <v>64.397463002114165</v>
      </c>
      <c r="AC168" s="72">
        <f t="shared" si="101"/>
        <v>63.805496828752645</v>
      </c>
      <c r="AD168" s="72">
        <f t="shared" si="101"/>
        <v>62.029598308668078</v>
      </c>
      <c r="AE168" s="72">
        <f t="shared" si="98"/>
        <v>61.310782241014799</v>
      </c>
      <c r="AF168" s="72">
        <f t="shared" si="99"/>
        <v>60.676532769556026</v>
      </c>
      <c r="AG168" s="73">
        <f t="shared" si="99"/>
        <v>60.169133192389005</v>
      </c>
      <c r="AH168" s="621">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22"/>
      <c r="C169" s="1" t="s">
        <v>195</v>
      </c>
      <c r="D169" s="211">
        <v>3329</v>
      </c>
      <c r="E169" s="211">
        <v>3255</v>
      </c>
      <c r="F169" s="211">
        <v>3194</v>
      </c>
      <c r="G169" s="211">
        <v>2918</v>
      </c>
      <c r="H169" s="211">
        <v>2913</v>
      </c>
      <c r="I169" s="211">
        <v>2385</v>
      </c>
      <c r="J169" s="211">
        <v>2455</v>
      </c>
      <c r="K169" s="211">
        <v>2327</v>
      </c>
      <c r="L169" s="211">
        <v>2476</v>
      </c>
      <c r="M169" s="211">
        <v>2339</v>
      </c>
      <c r="N169" s="211">
        <v>2169</v>
      </c>
      <c r="O169" s="211">
        <v>2067</v>
      </c>
      <c r="P169" s="212">
        <v>2056</v>
      </c>
      <c r="Q169" s="212">
        <v>2035</v>
      </c>
      <c r="R169" s="212">
        <v>2014</v>
      </c>
      <c r="S169" s="620">
        <f>100</f>
        <v>100</v>
      </c>
      <c r="T169" s="72">
        <f t="shared" si="79"/>
        <v>97.777110243316315</v>
      </c>
      <c r="U169" s="72">
        <f t="shared" si="79"/>
        <v>95.944728146590563</v>
      </c>
      <c r="V169" s="72">
        <f t="shared" si="79"/>
        <v>87.653950135175734</v>
      </c>
      <c r="W169" s="72">
        <f t="shared" si="77"/>
        <v>87.503754881345756</v>
      </c>
      <c r="X169" s="72">
        <f t="shared" si="77"/>
        <v>71.643136076899964</v>
      </c>
      <c r="Y169" s="72">
        <f t="shared" si="77"/>
        <v>73.745869630519678</v>
      </c>
      <c r="Z169" s="72">
        <f t="shared" si="77"/>
        <v>69.900871132472219</v>
      </c>
      <c r="AA169" s="72">
        <f t="shared" si="77"/>
        <v>74.376689696605581</v>
      </c>
      <c r="AB169" s="72">
        <f t="shared" si="101"/>
        <v>70.261339741664159</v>
      </c>
      <c r="AC169" s="72">
        <f t="shared" si="101"/>
        <v>65.154701111444879</v>
      </c>
      <c r="AD169" s="72">
        <f t="shared" si="101"/>
        <v>62.090717933313307</v>
      </c>
      <c r="AE169" s="72">
        <f t="shared" si="98"/>
        <v>61.760288374887352</v>
      </c>
      <c r="AF169" s="72">
        <f t="shared" si="99"/>
        <v>61.129468308801442</v>
      </c>
      <c r="AG169" s="73">
        <f t="shared" si="99"/>
        <v>60.498648242715532</v>
      </c>
      <c r="AH169" s="621">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622"/>
      <c r="C170" s="1" t="s">
        <v>196</v>
      </c>
      <c r="D170" s="211">
        <v>2690</v>
      </c>
      <c r="E170" s="211">
        <v>2131</v>
      </c>
      <c r="F170" s="211">
        <v>1876</v>
      </c>
      <c r="G170" s="211">
        <v>1946</v>
      </c>
      <c r="H170" s="211">
        <v>1908</v>
      </c>
      <c r="I170" s="211">
        <v>1803</v>
      </c>
      <c r="J170" s="211">
        <v>1716</v>
      </c>
      <c r="K170" s="211">
        <v>1728</v>
      </c>
      <c r="L170" s="211">
        <v>1537</v>
      </c>
      <c r="M170" s="211">
        <v>1599</v>
      </c>
      <c r="N170" s="211">
        <v>1769</v>
      </c>
      <c r="O170" s="211">
        <v>1982</v>
      </c>
      <c r="P170" s="212">
        <v>1950</v>
      </c>
      <c r="Q170" s="212">
        <v>1922</v>
      </c>
      <c r="R170" s="212">
        <v>1892</v>
      </c>
      <c r="S170" s="620">
        <f>100</f>
        <v>100</v>
      </c>
      <c r="T170" s="72">
        <f t="shared" si="79"/>
        <v>79.219330855018583</v>
      </c>
      <c r="U170" s="72">
        <f t="shared" si="79"/>
        <v>69.739776951672866</v>
      </c>
      <c r="V170" s="72">
        <f t="shared" si="79"/>
        <v>72.342007434944236</v>
      </c>
      <c r="W170" s="72">
        <f t="shared" si="77"/>
        <v>70.929368029739777</v>
      </c>
      <c r="X170" s="72">
        <f t="shared" si="77"/>
        <v>67.026022304832708</v>
      </c>
      <c r="Y170" s="72">
        <f t="shared" si="77"/>
        <v>63.791821561338288</v>
      </c>
      <c r="Z170" s="72">
        <f t="shared" si="77"/>
        <v>64.237918215613377</v>
      </c>
      <c r="AA170" s="72">
        <f t="shared" si="77"/>
        <v>57.137546468401489</v>
      </c>
      <c r="AB170" s="72">
        <f t="shared" si="101"/>
        <v>59.442379182156131</v>
      </c>
      <c r="AC170" s="72">
        <f t="shared" si="101"/>
        <v>65.762081784386623</v>
      </c>
      <c r="AD170" s="72">
        <f t="shared" si="101"/>
        <v>73.680297397769522</v>
      </c>
      <c r="AE170" s="72">
        <f t="shared" si="98"/>
        <v>72.490706319702596</v>
      </c>
      <c r="AF170" s="72">
        <f t="shared" si="99"/>
        <v>71.449814126394045</v>
      </c>
      <c r="AG170" s="73">
        <f t="shared" si="99"/>
        <v>70.334572490706321</v>
      </c>
      <c r="AH170" s="621">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622"/>
      <c r="C171" s="1" t="s">
        <v>197</v>
      </c>
      <c r="D171" s="211">
        <v>2213</v>
      </c>
      <c r="E171" s="211">
        <v>1991</v>
      </c>
      <c r="F171" s="211">
        <v>1536</v>
      </c>
      <c r="G171" s="211">
        <v>1699</v>
      </c>
      <c r="H171" s="211">
        <v>1660</v>
      </c>
      <c r="I171" s="211">
        <v>1766</v>
      </c>
      <c r="J171" s="211">
        <v>1461</v>
      </c>
      <c r="K171" s="211">
        <v>1377</v>
      </c>
      <c r="L171" s="211">
        <v>1344</v>
      </c>
      <c r="M171" s="212">
        <v>1881</v>
      </c>
      <c r="N171" s="211">
        <v>1559</v>
      </c>
      <c r="O171" s="211">
        <v>1539</v>
      </c>
      <c r="P171" s="212">
        <v>1534</v>
      </c>
      <c r="Q171" s="212">
        <v>1550</v>
      </c>
      <c r="R171" s="212">
        <v>1549</v>
      </c>
      <c r="S171" s="620">
        <f>100</f>
        <v>100</v>
      </c>
      <c r="T171" s="72">
        <f t="shared" si="79"/>
        <v>89.968368730230452</v>
      </c>
      <c r="U171" s="72">
        <f t="shared" si="79"/>
        <v>69.408043380027109</v>
      </c>
      <c r="V171" s="72">
        <f t="shared" si="79"/>
        <v>76.773610483506559</v>
      </c>
      <c r="W171" s="72">
        <f t="shared" si="77"/>
        <v>75.011296882060549</v>
      </c>
      <c r="X171" s="72">
        <f t="shared" si="77"/>
        <v>79.801174875734304</v>
      </c>
      <c r="Y171" s="72">
        <f t="shared" si="77"/>
        <v>66.018978761861732</v>
      </c>
      <c r="Z171" s="72">
        <f t="shared" si="77"/>
        <v>62.223226389516491</v>
      </c>
      <c r="AA171" s="72">
        <f t="shared" si="77"/>
        <v>60.732037957523723</v>
      </c>
      <c r="AB171" s="72">
        <f t="shared" si="101"/>
        <v>84.997740623587887</v>
      </c>
      <c r="AC171" s="72">
        <f t="shared" si="101"/>
        <v>70.447356529597826</v>
      </c>
      <c r="AD171" s="72">
        <f t="shared" si="101"/>
        <v>69.543605964753723</v>
      </c>
      <c r="AE171" s="72">
        <f t="shared" si="98"/>
        <v>69.317668323542705</v>
      </c>
      <c r="AF171" s="72">
        <f t="shared" si="99"/>
        <v>70.040668775417984</v>
      </c>
      <c r="AG171" s="73">
        <f t="shared" si="99"/>
        <v>69.995481247175775</v>
      </c>
      <c r="AH171" s="621">
        <v>1</v>
      </c>
      <c r="AI171" s="234">
        <v>1</v>
      </c>
      <c r="AJ171" s="234">
        <v>1</v>
      </c>
      <c r="AK171" s="234">
        <v>1</v>
      </c>
      <c r="AL171" s="234">
        <v>1</v>
      </c>
      <c r="AM171" s="234">
        <v>1</v>
      </c>
      <c r="AN171" s="234">
        <v>1</v>
      </c>
      <c r="AO171" s="234">
        <v>1</v>
      </c>
      <c r="AP171" s="234">
        <v>1</v>
      </c>
      <c r="AQ171" s="234">
        <v>4</v>
      </c>
      <c r="AR171" s="234">
        <v>1</v>
      </c>
      <c r="AS171" s="234">
        <v>1</v>
      </c>
      <c r="AT171" s="234">
        <v>4</v>
      </c>
      <c r="AU171" s="234">
        <v>6</v>
      </c>
      <c r="AV171" s="236">
        <v>7</v>
      </c>
    </row>
    <row r="172" spans="2:48" ht="14.45">
      <c r="B172" s="622"/>
      <c r="C172" s="1" t="s">
        <v>198</v>
      </c>
      <c r="D172" s="211">
        <v>10597</v>
      </c>
      <c r="E172" s="211">
        <v>9573</v>
      </c>
      <c r="F172" s="211">
        <v>8638</v>
      </c>
      <c r="G172" s="211">
        <v>8582</v>
      </c>
      <c r="H172" s="211">
        <v>8438</v>
      </c>
      <c r="I172" s="211">
        <v>7897</v>
      </c>
      <c r="J172" s="211">
        <v>7414</v>
      </c>
      <c r="K172" s="211">
        <v>7128</v>
      </c>
      <c r="L172" s="211">
        <v>6945</v>
      </c>
      <c r="M172" s="212">
        <v>7342</v>
      </c>
      <c r="N172" s="211">
        <v>7006</v>
      </c>
      <c r="O172" s="211">
        <v>7055</v>
      </c>
      <c r="P172" s="212">
        <v>6990</v>
      </c>
      <c r="Q172" s="212">
        <v>6942</v>
      </c>
      <c r="R172" s="212">
        <v>6878</v>
      </c>
      <c r="S172" s="620">
        <f>100</f>
        <v>100</v>
      </c>
      <c r="T172" s="72">
        <f t="shared" si="79"/>
        <v>90.336887798433523</v>
      </c>
      <c r="U172" s="72">
        <f t="shared" si="79"/>
        <v>81.513635934698499</v>
      </c>
      <c r="V172" s="72">
        <f t="shared" si="79"/>
        <v>80.985184486175328</v>
      </c>
      <c r="W172" s="72">
        <f t="shared" si="77"/>
        <v>79.626309332830047</v>
      </c>
      <c r="X172" s="72">
        <f t="shared" si="77"/>
        <v>74.521090874775879</v>
      </c>
      <c r="Y172" s="72">
        <f t="shared" si="77"/>
        <v>69.96319713126357</v>
      </c>
      <c r="Z172" s="72">
        <f t="shared" si="77"/>
        <v>67.264320090591681</v>
      </c>
      <c r="AA172" s="72">
        <f t="shared" si="77"/>
        <v>65.537416249882043</v>
      </c>
      <c r="AB172" s="72">
        <f t="shared" si="101"/>
        <v>69.283759554590915</v>
      </c>
      <c r="AC172" s="72">
        <f t="shared" si="101"/>
        <v>66.113050863451917</v>
      </c>
      <c r="AD172" s="72">
        <f t="shared" si="101"/>
        <v>66.575445880909697</v>
      </c>
      <c r="AE172" s="72">
        <f t="shared" si="98"/>
        <v>65.962064735302448</v>
      </c>
      <c r="AF172" s="72">
        <f t="shared" si="99"/>
        <v>65.509106350854012</v>
      </c>
      <c r="AG172" s="73">
        <f t="shared" si="99"/>
        <v>64.905161838256106</v>
      </c>
      <c r="AH172" s="621">
        <v>1</v>
      </c>
      <c r="AI172" s="234">
        <v>1</v>
      </c>
      <c r="AJ172" s="234">
        <v>1</v>
      </c>
      <c r="AK172" s="234">
        <v>1</v>
      </c>
      <c r="AL172" s="234">
        <v>1</v>
      </c>
      <c r="AM172" s="234">
        <v>1</v>
      </c>
      <c r="AN172" s="234">
        <v>1</v>
      </c>
      <c r="AO172" s="234">
        <v>1</v>
      </c>
      <c r="AP172" s="234">
        <v>1</v>
      </c>
      <c r="AQ172" s="234">
        <v>4</v>
      </c>
      <c r="AR172" s="234">
        <v>1</v>
      </c>
      <c r="AS172" s="234">
        <v>1</v>
      </c>
      <c r="AT172" s="234">
        <v>4</v>
      </c>
      <c r="AU172" s="234">
        <v>6</v>
      </c>
      <c r="AV172" s="236">
        <v>7</v>
      </c>
    </row>
    <row r="173" spans="2:48" ht="14.45">
      <c r="B173" s="340"/>
      <c r="C173" s="8" t="s">
        <v>199</v>
      </c>
      <c r="D173">
        <v>8384</v>
      </c>
      <c r="E173">
        <v>7582</v>
      </c>
      <c r="F173">
        <v>7102</v>
      </c>
      <c r="G173">
        <v>6883</v>
      </c>
      <c r="H173">
        <v>6778</v>
      </c>
      <c r="I173">
        <v>6131</v>
      </c>
      <c r="J173">
        <v>5953</v>
      </c>
      <c r="K173">
        <v>5751</v>
      </c>
      <c r="L173">
        <v>5601</v>
      </c>
      <c r="M173">
        <v>5461</v>
      </c>
      <c r="N173">
        <v>5447</v>
      </c>
      <c r="O173">
        <v>5516</v>
      </c>
      <c r="P173">
        <v>5456</v>
      </c>
      <c r="Q173">
        <v>5392</v>
      </c>
      <c r="R173">
        <v>5329</v>
      </c>
      <c r="S173" s="620">
        <f>100</f>
        <v>100</v>
      </c>
      <c r="T173" s="72">
        <f t="shared" si="79"/>
        <v>90.434160305343511</v>
      </c>
      <c r="U173" s="72">
        <f t="shared" si="79"/>
        <v>84.708969465648849</v>
      </c>
      <c r="V173" s="72">
        <f t="shared" si="79"/>
        <v>82.096851145038173</v>
      </c>
      <c r="W173" s="72">
        <f t="shared" si="77"/>
        <v>80.844465648854964</v>
      </c>
      <c r="X173" s="72">
        <f t="shared" si="77"/>
        <v>73.127385496183209</v>
      </c>
      <c r="Y173" s="72">
        <f t="shared" si="77"/>
        <v>71.00429389312977</v>
      </c>
      <c r="Z173" s="72">
        <f t="shared" si="77"/>
        <v>68.594942748091597</v>
      </c>
      <c r="AA173" s="72">
        <f t="shared" si="77"/>
        <v>66.805820610687022</v>
      </c>
      <c r="AB173" s="72">
        <f t="shared" si="101"/>
        <v>65.135973282442748</v>
      </c>
      <c r="AC173" s="72">
        <f t="shared" si="101"/>
        <v>64.968988549618317</v>
      </c>
      <c r="AD173" s="72">
        <f t="shared" si="101"/>
        <v>65.791984732824432</v>
      </c>
      <c r="AE173" s="72">
        <f t="shared" si="98"/>
        <v>65.07633587786259</v>
      </c>
      <c r="AF173" s="72">
        <f t="shared" si="99"/>
        <v>64.312977099236647</v>
      </c>
      <c r="AG173" s="73">
        <f t="shared" si="99"/>
        <v>63.561545801526719</v>
      </c>
      <c r="AH173" s="237"/>
      <c r="AI173" s="238"/>
      <c r="AJ173" s="238"/>
      <c r="AK173" s="238"/>
      <c r="AL173" s="238"/>
      <c r="AM173" s="238"/>
      <c r="AN173" s="238"/>
      <c r="AO173" s="238"/>
      <c r="AP173" s="238"/>
      <c r="AQ173" s="238"/>
      <c r="AR173" s="238"/>
      <c r="AS173" s="238"/>
      <c r="AT173" s="238"/>
      <c r="AU173" s="238"/>
      <c r="AV173" s="239"/>
    </row>
    <row r="174" spans="2:48" ht="15" customHeight="1">
      <c r="B174" s="622" t="s">
        <v>132</v>
      </c>
      <c r="C174" s="1" t="s">
        <v>194</v>
      </c>
      <c r="D174" s="211">
        <v>2178</v>
      </c>
      <c r="E174" s="211">
        <v>2149</v>
      </c>
      <c r="F174" s="211">
        <v>2147</v>
      </c>
      <c r="G174" s="211">
        <v>2125</v>
      </c>
      <c r="H174" s="211">
        <v>2024</v>
      </c>
      <c r="I174" s="211">
        <v>2115</v>
      </c>
      <c r="J174" s="211">
        <v>2055</v>
      </c>
      <c r="K174" s="211">
        <v>2087</v>
      </c>
      <c r="L174" s="211">
        <v>2042</v>
      </c>
      <c r="M174" s="211">
        <v>2057</v>
      </c>
      <c r="N174" s="211">
        <v>1958</v>
      </c>
      <c r="O174" s="211">
        <v>1880</v>
      </c>
      <c r="P174" s="212">
        <v>1859</v>
      </c>
      <c r="Q174" s="212">
        <v>1840</v>
      </c>
      <c r="R174" s="212">
        <v>1825</v>
      </c>
      <c r="S174" s="620">
        <f>100</f>
        <v>100</v>
      </c>
      <c r="T174" s="72">
        <f t="shared" si="79"/>
        <v>98.668503213957763</v>
      </c>
      <c r="U174" s="72">
        <f t="shared" si="79"/>
        <v>98.576675849403117</v>
      </c>
      <c r="V174" s="72">
        <f t="shared" si="79"/>
        <v>97.566574839302106</v>
      </c>
      <c r="W174" s="72">
        <f t="shared" si="77"/>
        <v>92.929292929292927</v>
      </c>
      <c r="X174" s="72">
        <f t="shared" si="77"/>
        <v>97.107438016528931</v>
      </c>
      <c r="Y174" s="72">
        <f t="shared" si="77"/>
        <v>94.352617079889811</v>
      </c>
      <c r="Z174" s="72">
        <f t="shared" si="77"/>
        <v>95.82185491276401</v>
      </c>
      <c r="AA174" s="72">
        <f t="shared" si="77"/>
        <v>93.755739210284659</v>
      </c>
      <c r="AB174" s="72">
        <f t="shared" si="101"/>
        <v>94.444444444444443</v>
      </c>
      <c r="AC174" s="72">
        <f t="shared" si="101"/>
        <v>89.898989898989896</v>
      </c>
      <c r="AD174" s="72">
        <f t="shared" si="101"/>
        <v>86.317722681359044</v>
      </c>
      <c r="AE174" s="72">
        <f t="shared" si="98"/>
        <v>85.353535353535349</v>
      </c>
      <c r="AF174" s="72">
        <f t="shared" si="99"/>
        <v>84.481175390266301</v>
      </c>
      <c r="AG174" s="73">
        <f t="shared" si="99"/>
        <v>83.792470156106518</v>
      </c>
      <c r="AH174" s="621">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22"/>
      <c r="C175" s="1" t="s">
        <v>195</v>
      </c>
      <c r="D175" s="211">
        <v>1339</v>
      </c>
      <c r="E175" s="211">
        <v>1360</v>
      </c>
      <c r="F175" s="211">
        <v>1347</v>
      </c>
      <c r="G175" s="211">
        <v>1408</v>
      </c>
      <c r="H175" s="211">
        <v>1361</v>
      </c>
      <c r="I175" s="211">
        <v>1195</v>
      </c>
      <c r="J175" s="212">
        <v>1347</v>
      </c>
      <c r="K175" s="212">
        <v>1578</v>
      </c>
      <c r="L175" s="211">
        <v>1389</v>
      </c>
      <c r="M175" s="211">
        <v>1317</v>
      </c>
      <c r="N175" s="210">
        <v>1455</v>
      </c>
      <c r="O175" s="210">
        <v>1512</v>
      </c>
      <c r="P175" s="212">
        <v>1504</v>
      </c>
      <c r="Q175" s="212">
        <v>1489</v>
      </c>
      <c r="R175" s="212">
        <v>1474</v>
      </c>
      <c r="S175" s="620">
        <f>100</f>
        <v>100</v>
      </c>
      <c r="T175" s="72">
        <f t="shared" si="79"/>
        <v>101.56833457804332</v>
      </c>
      <c r="U175" s="72">
        <f t="shared" si="79"/>
        <v>100.59746079163556</v>
      </c>
      <c r="V175" s="72">
        <f t="shared" si="79"/>
        <v>105.15309932785661</v>
      </c>
      <c r="W175" s="72">
        <f t="shared" si="77"/>
        <v>101.64301717699776</v>
      </c>
      <c r="X175" s="72">
        <f t="shared" si="77"/>
        <v>89.24570575056012</v>
      </c>
      <c r="Y175" s="72">
        <f t="shared" si="77"/>
        <v>100.59746079163556</v>
      </c>
      <c r="Z175" s="72">
        <f t="shared" si="77"/>
        <v>117.84914115011202</v>
      </c>
      <c r="AA175" s="72">
        <f t="shared" si="77"/>
        <v>103.73412994772218</v>
      </c>
      <c r="AB175" s="72">
        <f t="shared" si="101"/>
        <v>98.356982823002241</v>
      </c>
      <c r="AC175" s="72">
        <f t="shared" si="101"/>
        <v>108.66318147871546</v>
      </c>
      <c r="AD175" s="72">
        <f t="shared" si="101"/>
        <v>112.92008961911874</v>
      </c>
      <c r="AE175" s="72">
        <f t="shared" si="98"/>
        <v>112.3226288274832</v>
      </c>
      <c r="AF175" s="72">
        <f t="shared" si="99"/>
        <v>111.20238984316654</v>
      </c>
      <c r="AG175" s="73">
        <f t="shared" si="99"/>
        <v>110.08215085884989</v>
      </c>
      <c r="AH175" s="621">
        <v>1</v>
      </c>
      <c r="AI175" s="234">
        <v>1</v>
      </c>
      <c r="AJ175" s="234">
        <v>1</v>
      </c>
      <c r="AK175" s="234">
        <v>1</v>
      </c>
      <c r="AL175" s="234">
        <v>1</v>
      </c>
      <c r="AM175" s="234">
        <v>1</v>
      </c>
      <c r="AN175" s="234">
        <v>4</v>
      </c>
      <c r="AO175" s="234">
        <v>4</v>
      </c>
      <c r="AP175" s="234">
        <v>1</v>
      </c>
      <c r="AQ175" s="234">
        <v>1</v>
      </c>
      <c r="AR175" s="234">
        <v>2</v>
      </c>
      <c r="AS175" s="234">
        <v>2</v>
      </c>
      <c r="AT175" s="234">
        <v>4</v>
      </c>
      <c r="AU175" s="234">
        <v>6</v>
      </c>
      <c r="AV175" s="236">
        <v>7</v>
      </c>
    </row>
    <row r="176" spans="2:48" ht="14.45">
      <c r="B176" s="622"/>
      <c r="C176" s="1" t="s">
        <v>196</v>
      </c>
      <c r="D176" s="211">
        <v>2368</v>
      </c>
      <c r="E176" s="211">
        <v>1884</v>
      </c>
      <c r="F176" s="211">
        <v>1777</v>
      </c>
      <c r="G176" s="211">
        <v>1891</v>
      </c>
      <c r="H176" s="211">
        <v>1917</v>
      </c>
      <c r="I176" s="211">
        <v>1837</v>
      </c>
      <c r="J176" s="211">
        <v>1445</v>
      </c>
      <c r="K176" s="211">
        <v>1474</v>
      </c>
      <c r="L176" s="211">
        <v>1587</v>
      </c>
      <c r="M176" s="211">
        <v>1655</v>
      </c>
      <c r="N176" s="211">
        <v>1381</v>
      </c>
      <c r="O176" s="211">
        <v>1453</v>
      </c>
      <c r="P176" s="212">
        <v>1430</v>
      </c>
      <c r="Q176" s="212">
        <v>1410</v>
      </c>
      <c r="R176" s="212">
        <v>1388</v>
      </c>
      <c r="S176" s="620">
        <f>100</f>
        <v>100</v>
      </c>
      <c r="T176" s="72">
        <f t="shared" si="79"/>
        <v>79.560810810810807</v>
      </c>
      <c r="U176" s="72">
        <f t="shared" si="79"/>
        <v>75.042229729729726</v>
      </c>
      <c r="V176" s="72">
        <f t="shared" si="79"/>
        <v>79.856418918918919</v>
      </c>
      <c r="W176" s="72">
        <f t="shared" si="77"/>
        <v>80.954391891891888</v>
      </c>
      <c r="X176" s="72">
        <f t="shared" si="77"/>
        <v>77.576013513513516</v>
      </c>
      <c r="Y176" s="72">
        <f t="shared" si="77"/>
        <v>61.02195945945946</v>
      </c>
      <c r="Z176" s="72">
        <f t="shared" si="77"/>
        <v>62.246621621621621</v>
      </c>
      <c r="AA176" s="72">
        <f t="shared" si="77"/>
        <v>67.018581081081081</v>
      </c>
      <c r="AB176" s="72">
        <f t="shared" si="101"/>
        <v>69.890202702702709</v>
      </c>
      <c r="AC176" s="72">
        <f t="shared" si="101"/>
        <v>58.319256756756758</v>
      </c>
      <c r="AD176" s="72">
        <f t="shared" si="101"/>
        <v>61.359797297297298</v>
      </c>
      <c r="AE176" s="72">
        <f t="shared" si="98"/>
        <v>60.388513513513516</v>
      </c>
      <c r="AF176" s="72">
        <f t="shared" si="99"/>
        <v>59.543918918918919</v>
      </c>
      <c r="AG176" s="73">
        <f t="shared" si="99"/>
        <v>58.614864864864863</v>
      </c>
      <c r="AH176" s="621">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622"/>
      <c r="C177" s="1" t="s">
        <v>197</v>
      </c>
      <c r="D177" s="211">
        <v>0</v>
      </c>
      <c r="E177" s="211">
        <v>0</v>
      </c>
      <c r="F177" s="211">
        <v>0</v>
      </c>
      <c r="G177" s="211">
        <v>0</v>
      </c>
      <c r="H177" s="211">
        <v>0</v>
      </c>
      <c r="I177" s="211">
        <v>0</v>
      </c>
      <c r="J177" s="212">
        <v>265</v>
      </c>
      <c r="K177" s="212">
        <v>0</v>
      </c>
      <c r="L177" s="211">
        <v>0</v>
      </c>
      <c r="M177" s="211">
        <v>0</v>
      </c>
      <c r="N177" s="212">
        <v>252</v>
      </c>
      <c r="O177" s="210">
        <v>298</v>
      </c>
      <c r="P177" s="212">
        <v>297</v>
      </c>
      <c r="Q177" s="212">
        <v>299</v>
      </c>
      <c r="R177" s="212">
        <v>299</v>
      </c>
      <c r="S177" s="620">
        <f>100</f>
        <v>100</v>
      </c>
      <c r="T177" s="72" t="e">
        <f t="shared" si="79"/>
        <v>#DIV/0!</v>
      </c>
      <c r="U177" s="72" t="e">
        <f t="shared" si="79"/>
        <v>#DIV/0!</v>
      </c>
      <c r="V177" s="72" t="e">
        <f t="shared" si="79"/>
        <v>#DIV/0!</v>
      </c>
      <c r="W177" s="72" t="e">
        <f t="shared" si="77"/>
        <v>#DIV/0!</v>
      </c>
      <c r="X177" s="72" t="e">
        <f t="shared" si="77"/>
        <v>#DIV/0!</v>
      </c>
      <c r="Y177" s="72" t="e">
        <f t="shared" si="77"/>
        <v>#DIV/0!</v>
      </c>
      <c r="Z177" s="72" t="e">
        <f t="shared" si="77"/>
        <v>#DIV/0!</v>
      </c>
      <c r="AA177" s="72" t="e">
        <f t="shared" si="77"/>
        <v>#DIV/0!</v>
      </c>
      <c r="AB177" s="72" t="e">
        <f t="shared" si="101"/>
        <v>#DIV/0!</v>
      </c>
      <c r="AC177" s="72" t="e">
        <f t="shared" si="101"/>
        <v>#DIV/0!</v>
      </c>
      <c r="AD177" s="72" t="e">
        <f t="shared" si="101"/>
        <v>#DIV/0!</v>
      </c>
      <c r="AE177" s="72" t="e">
        <f t="shared" si="98"/>
        <v>#DIV/0!</v>
      </c>
      <c r="AF177" s="72" t="e">
        <f t="shared" si="99"/>
        <v>#DIV/0!</v>
      </c>
      <c r="AG177" s="73" t="e">
        <f t="shared" si="99"/>
        <v>#DIV/0!</v>
      </c>
      <c r="AH177" s="621">
        <v>1</v>
      </c>
      <c r="AI177" s="234">
        <v>1</v>
      </c>
      <c r="AJ177" s="234">
        <v>1</v>
      </c>
      <c r="AK177" s="234">
        <v>1</v>
      </c>
      <c r="AL177" s="234">
        <v>1</v>
      </c>
      <c r="AM177" s="234">
        <v>1</v>
      </c>
      <c r="AN177" s="234">
        <v>4</v>
      </c>
      <c r="AO177" s="234">
        <v>4</v>
      </c>
      <c r="AP177" s="234">
        <v>1</v>
      </c>
      <c r="AQ177" s="234">
        <v>1</v>
      </c>
      <c r="AR177" s="234">
        <v>4</v>
      </c>
      <c r="AS177" s="234">
        <v>2</v>
      </c>
      <c r="AT177" s="234">
        <v>4</v>
      </c>
      <c r="AU177" s="234">
        <v>6</v>
      </c>
      <c r="AV177" s="236">
        <v>7</v>
      </c>
    </row>
    <row r="178" spans="2:48" ht="14.45">
      <c r="B178" s="622"/>
      <c r="C178" s="1" t="s">
        <v>198</v>
      </c>
      <c r="D178" s="211">
        <v>5885</v>
      </c>
      <c r="E178" s="211">
        <v>5393</v>
      </c>
      <c r="F178" s="211">
        <v>5271</v>
      </c>
      <c r="G178" s="211">
        <v>5424</v>
      </c>
      <c r="H178" s="211">
        <v>5302</v>
      </c>
      <c r="I178" s="211">
        <v>5147</v>
      </c>
      <c r="J178" s="211">
        <v>5112</v>
      </c>
      <c r="K178" s="211">
        <v>5139</v>
      </c>
      <c r="L178" s="211">
        <v>5018</v>
      </c>
      <c r="M178" s="211">
        <v>5029</v>
      </c>
      <c r="N178" s="211">
        <v>5046</v>
      </c>
      <c r="O178" s="211">
        <v>5143</v>
      </c>
      <c r="P178" s="212">
        <v>5090</v>
      </c>
      <c r="Q178" s="212">
        <v>5038</v>
      </c>
      <c r="R178" s="212">
        <v>4986</v>
      </c>
      <c r="S178" s="620">
        <f>100</f>
        <v>100</v>
      </c>
      <c r="T178" s="72">
        <f t="shared" si="79"/>
        <v>91.639762107051823</v>
      </c>
      <c r="U178" s="72">
        <f t="shared" si="79"/>
        <v>89.56669498725573</v>
      </c>
      <c r="V178" s="72">
        <f t="shared" si="79"/>
        <v>92.166525063721323</v>
      </c>
      <c r="W178" s="72">
        <f t="shared" si="77"/>
        <v>90.09345794392523</v>
      </c>
      <c r="X178" s="72">
        <f t="shared" si="77"/>
        <v>87.459643160577741</v>
      </c>
      <c r="Y178" s="72">
        <f t="shared" si="77"/>
        <v>86.864910790144435</v>
      </c>
      <c r="Z178" s="72">
        <f t="shared" si="77"/>
        <v>87.323704333050131</v>
      </c>
      <c r="AA178" s="72">
        <f t="shared" si="77"/>
        <v>85.267629566694993</v>
      </c>
      <c r="AB178" s="72">
        <f t="shared" si="101"/>
        <v>85.454545454545453</v>
      </c>
      <c r="AC178" s="72">
        <f t="shared" si="101"/>
        <v>85.743415463041629</v>
      </c>
      <c r="AD178" s="72">
        <f t="shared" si="101"/>
        <v>87.391673746813936</v>
      </c>
      <c r="AE178" s="72">
        <f t="shared" si="98"/>
        <v>86.4910790144435</v>
      </c>
      <c r="AF178" s="72">
        <f t="shared" si="99"/>
        <v>85.607476635514018</v>
      </c>
      <c r="AG178" s="73">
        <f t="shared" si="99"/>
        <v>84.723874256584537</v>
      </c>
      <c r="AH178" s="621">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40"/>
      <c r="C179" s="8" t="s">
        <v>199</v>
      </c>
      <c r="D179">
        <v>5885</v>
      </c>
      <c r="E179">
        <v>5393</v>
      </c>
      <c r="F179">
        <v>5271</v>
      </c>
      <c r="G179">
        <v>5424</v>
      </c>
      <c r="H179">
        <v>5302</v>
      </c>
      <c r="I179">
        <v>5147</v>
      </c>
      <c r="J179">
        <v>4847</v>
      </c>
      <c r="K179">
        <v>5139</v>
      </c>
      <c r="L179">
        <v>5018</v>
      </c>
      <c r="M179">
        <v>5029</v>
      </c>
      <c r="N179">
        <v>4794</v>
      </c>
      <c r="O179">
        <v>4845</v>
      </c>
      <c r="P179">
        <v>4793</v>
      </c>
      <c r="Q179">
        <v>4739</v>
      </c>
      <c r="R179">
        <v>4687</v>
      </c>
      <c r="S179" s="620">
        <f>100</f>
        <v>100</v>
      </c>
      <c r="T179" s="72">
        <f t="shared" si="79"/>
        <v>91.639762107051823</v>
      </c>
      <c r="U179" s="72">
        <f t="shared" si="79"/>
        <v>89.56669498725573</v>
      </c>
      <c r="V179" s="72">
        <f t="shared" si="79"/>
        <v>92.166525063721323</v>
      </c>
      <c r="W179" s="72">
        <f t="shared" si="77"/>
        <v>90.09345794392523</v>
      </c>
      <c r="X179" s="72">
        <f t="shared" si="77"/>
        <v>87.459643160577741</v>
      </c>
      <c r="Y179" s="72">
        <f t="shared" si="77"/>
        <v>82.361937128292269</v>
      </c>
      <c r="Z179" s="72">
        <f t="shared" si="77"/>
        <v>87.323704333050131</v>
      </c>
      <c r="AA179" s="72">
        <f t="shared" si="77"/>
        <v>85.267629566694993</v>
      </c>
      <c r="AB179" s="72">
        <f t="shared" si="101"/>
        <v>85.454545454545453</v>
      </c>
      <c r="AC179" s="72">
        <f t="shared" si="101"/>
        <v>81.461342395921832</v>
      </c>
      <c r="AD179" s="72">
        <f t="shared" si="101"/>
        <v>82.327952421410359</v>
      </c>
      <c r="AE179" s="72">
        <f t="shared" si="98"/>
        <v>81.444350042480878</v>
      </c>
      <c r="AF179" s="72">
        <f t="shared" si="99"/>
        <v>80.526762956669501</v>
      </c>
      <c r="AG179" s="73">
        <f t="shared" si="99"/>
        <v>79.643160577740019</v>
      </c>
      <c r="AH179" s="237"/>
      <c r="AI179" s="238"/>
      <c r="AJ179" s="238"/>
      <c r="AK179" s="238"/>
      <c r="AL179" s="238"/>
      <c r="AM179" s="238"/>
      <c r="AN179" s="238"/>
      <c r="AO179" s="238"/>
      <c r="AP179" s="238"/>
      <c r="AQ179" s="238"/>
      <c r="AR179" s="238"/>
      <c r="AS179" s="238"/>
      <c r="AT179" s="238"/>
      <c r="AU179" s="238"/>
      <c r="AV179" s="239"/>
    </row>
    <row r="180" spans="2:48" ht="15" customHeight="1">
      <c r="B180" s="622" t="s">
        <v>121</v>
      </c>
      <c r="C180" s="1" t="s">
        <v>194</v>
      </c>
      <c r="D180" s="211">
        <v>4196</v>
      </c>
      <c r="E180" s="211">
        <v>4014</v>
      </c>
      <c r="F180" s="211">
        <v>3978</v>
      </c>
      <c r="G180" s="211">
        <v>4224</v>
      </c>
      <c r="H180" s="211">
        <v>4323</v>
      </c>
      <c r="I180" s="211">
        <v>4504</v>
      </c>
      <c r="J180" s="211">
        <v>4611</v>
      </c>
      <c r="K180" s="211">
        <v>4567</v>
      </c>
      <c r="L180" s="211">
        <v>4606</v>
      </c>
      <c r="M180" s="211">
        <v>4581</v>
      </c>
      <c r="N180" s="211">
        <v>4613</v>
      </c>
      <c r="O180" s="211">
        <v>4776</v>
      </c>
      <c r="P180" s="212">
        <v>4721</v>
      </c>
      <c r="Q180" s="212">
        <v>4673</v>
      </c>
      <c r="R180" s="212">
        <v>4636</v>
      </c>
      <c r="S180" s="620">
        <f>100</f>
        <v>100</v>
      </c>
      <c r="T180" s="72">
        <f t="shared" si="79"/>
        <v>95.662535748331749</v>
      </c>
      <c r="U180" s="72">
        <f t="shared" si="79"/>
        <v>94.804575786463303</v>
      </c>
      <c r="V180" s="72">
        <f t="shared" si="79"/>
        <v>100.66730219256435</v>
      </c>
      <c r="W180" s="72">
        <f t="shared" si="77"/>
        <v>103.02669208770257</v>
      </c>
      <c r="X180" s="72">
        <f t="shared" si="77"/>
        <v>107.34032411820782</v>
      </c>
      <c r="Y180" s="72">
        <f t="shared" si="77"/>
        <v>109.89037178265015</v>
      </c>
      <c r="Z180" s="72">
        <f t="shared" si="77"/>
        <v>108.84175405147759</v>
      </c>
      <c r="AA180" s="72">
        <f t="shared" si="77"/>
        <v>109.77121067683508</v>
      </c>
      <c r="AB180" s="72">
        <f t="shared" si="101"/>
        <v>109.17540514775978</v>
      </c>
      <c r="AC180" s="72">
        <f t="shared" si="101"/>
        <v>109.93803622497617</v>
      </c>
      <c r="AD180" s="72">
        <f t="shared" si="101"/>
        <v>113.82268827454719</v>
      </c>
      <c r="AE180" s="72">
        <f t="shared" si="98"/>
        <v>112.51191611058151</v>
      </c>
      <c r="AF180" s="72">
        <f t="shared" si="99"/>
        <v>111.36796949475691</v>
      </c>
      <c r="AG180" s="73">
        <f t="shared" si="99"/>
        <v>110.48617731172546</v>
      </c>
      <c r="AH180" s="621">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22"/>
      <c r="C181" s="1" t="s">
        <v>195</v>
      </c>
      <c r="D181" s="211">
        <v>3662</v>
      </c>
      <c r="E181" s="211">
        <v>3556</v>
      </c>
      <c r="F181" s="211">
        <v>3348</v>
      </c>
      <c r="G181" s="211">
        <v>3577</v>
      </c>
      <c r="H181" s="211">
        <v>3403</v>
      </c>
      <c r="I181" s="211">
        <v>3547</v>
      </c>
      <c r="J181" s="211">
        <v>3875</v>
      </c>
      <c r="K181" s="211">
        <v>4014</v>
      </c>
      <c r="L181" s="211">
        <v>4037</v>
      </c>
      <c r="M181" s="211">
        <v>4143</v>
      </c>
      <c r="N181" s="211">
        <v>4336</v>
      </c>
      <c r="O181" s="211">
        <v>4313</v>
      </c>
      <c r="P181" s="212">
        <v>4289</v>
      </c>
      <c r="Q181" s="212">
        <v>4245</v>
      </c>
      <c r="R181" s="212">
        <v>4202</v>
      </c>
      <c r="S181" s="620">
        <f>100</f>
        <v>100</v>
      </c>
      <c r="T181" s="72">
        <f t="shared" si="79"/>
        <v>97.105406881485521</v>
      </c>
      <c r="U181" s="72">
        <f t="shared" si="79"/>
        <v>91.425450573457127</v>
      </c>
      <c r="V181" s="72">
        <f t="shared" si="79"/>
        <v>97.678864008738401</v>
      </c>
      <c r="W181" s="72">
        <f t="shared" si="77"/>
        <v>92.92736209721464</v>
      </c>
      <c r="X181" s="72">
        <f t="shared" si="77"/>
        <v>96.859639541234301</v>
      </c>
      <c r="Y181" s="72">
        <f t="shared" si="77"/>
        <v>105.81649371927908</v>
      </c>
      <c r="Z181" s="72">
        <f t="shared" si="77"/>
        <v>109.61223375204806</v>
      </c>
      <c r="AA181" s="72">
        <f t="shared" si="77"/>
        <v>110.2403058438012</v>
      </c>
      <c r="AB181" s="72">
        <f t="shared" si="101"/>
        <v>113.13489896231567</v>
      </c>
      <c r="AC181" s="72">
        <f t="shared" si="101"/>
        <v>118.40524303659203</v>
      </c>
      <c r="AD181" s="72">
        <f t="shared" si="101"/>
        <v>117.77717094483889</v>
      </c>
      <c r="AE181" s="72">
        <f t="shared" ref="AE181:AE182" si="102">P181*100/$D181</f>
        <v>117.12179137083561</v>
      </c>
      <c r="AF181" s="72">
        <f t="shared" ref="AF181:AG182" si="103">Q181*100/$D181</f>
        <v>115.9202621518296</v>
      </c>
      <c r="AG181" s="73">
        <f t="shared" si="103"/>
        <v>114.74604041507374</v>
      </c>
      <c r="AH181" s="621">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622"/>
      <c r="C182" s="1" t="s">
        <v>196</v>
      </c>
      <c r="D182" s="211">
        <v>2061</v>
      </c>
      <c r="E182" s="211">
        <v>1691</v>
      </c>
      <c r="F182" s="211">
        <v>2246</v>
      </c>
      <c r="G182" s="211">
        <v>2669</v>
      </c>
      <c r="H182" s="211">
        <v>2940</v>
      </c>
      <c r="I182" s="211">
        <v>2846</v>
      </c>
      <c r="J182" s="211">
        <v>2648</v>
      </c>
      <c r="K182" s="211">
        <v>2870</v>
      </c>
      <c r="L182" s="211">
        <v>2945</v>
      </c>
      <c r="M182" s="211">
        <v>2755</v>
      </c>
      <c r="N182" s="211">
        <v>2663</v>
      </c>
      <c r="O182" s="211">
        <v>3136</v>
      </c>
      <c r="P182" s="212">
        <v>3086</v>
      </c>
      <c r="Q182" s="212">
        <v>3042</v>
      </c>
      <c r="R182" s="212">
        <v>2995</v>
      </c>
      <c r="S182" s="620">
        <f>100</f>
        <v>100</v>
      </c>
      <c r="T182" s="72">
        <f t="shared" si="79"/>
        <v>82.047549733139249</v>
      </c>
      <c r="U182" s="72">
        <f t="shared" si="79"/>
        <v>108.97622513343038</v>
      </c>
      <c r="V182" s="72">
        <f t="shared" si="79"/>
        <v>129.50024260067929</v>
      </c>
      <c r="W182" s="72">
        <f t="shared" si="77"/>
        <v>142.64919941775838</v>
      </c>
      <c r="X182" s="72">
        <f t="shared" si="77"/>
        <v>138.08830664725861</v>
      </c>
      <c r="Y182" s="72">
        <f t="shared" ref="Y182:AB245" si="104">J182*100/$D182</f>
        <v>128.4813197476953</v>
      </c>
      <c r="Z182" s="72">
        <f t="shared" si="104"/>
        <v>139.25278990781175</v>
      </c>
      <c r="AA182" s="72">
        <f t="shared" si="104"/>
        <v>142.89180009704026</v>
      </c>
      <c r="AB182" s="72">
        <f t="shared" si="104"/>
        <v>133.67297428432801</v>
      </c>
      <c r="AC182" s="72">
        <f t="shared" ref="AC182:AD244" si="105">N182*100/$D182</f>
        <v>129.20912178554099</v>
      </c>
      <c r="AD182" s="72">
        <f t="shared" si="105"/>
        <v>152.15914604560894</v>
      </c>
      <c r="AE182" s="72">
        <f t="shared" si="102"/>
        <v>149.7331392527899</v>
      </c>
      <c r="AF182" s="72">
        <f t="shared" si="103"/>
        <v>147.59825327510916</v>
      </c>
      <c r="AG182" s="73">
        <f t="shared" si="103"/>
        <v>145.3178068898593</v>
      </c>
      <c r="AH182" s="621">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622"/>
      <c r="C183" s="1" t="s">
        <v>197</v>
      </c>
      <c r="D183" s="211">
        <v>7574</v>
      </c>
      <c r="E183" s="211">
        <v>8025</v>
      </c>
      <c r="F183" s="211">
        <v>9022</v>
      </c>
      <c r="G183" s="211">
        <v>8488</v>
      </c>
      <c r="H183" s="211">
        <v>8007</v>
      </c>
      <c r="I183" s="211">
        <v>7605</v>
      </c>
      <c r="J183" s="211">
        <v>6313</v>
      </c>
      <c r="K183" s="211">
        <v>7653</v>
      </c>
      <c r="L183" s="211">
        <v>6955</v>
      </c>
      <c r="M183" s="211">
        <v>4116</v>
      </c>
      <c r="N183" s="211">
        <v>6442</v>
      </c>
      <c r="O183" s="211">
        <v>6396</v>
      </c>
      <c r="P183" s="212">
        <v>6377</v>
      </c>
      <c r="Q183" s="212">
        <v>6444</v>
      </c>
      <c r="R183" s="212">
        <v>6438</v>
      </c>
      <c r="S183" s="620">
        <f>100</f>
        <v>100</v>
      </c>
      <c r="T183" s="72">
        <f t="shared" si="79"/>
        <v>105.9545814628994</v>
      </c>
      <c r="U183" s="72">
        <f t="shared" si="79"/>
        <v>119.11803538420914</v>
      </c>
      <c r="V183" s="72">
        <f t="shared" si="79"/>
        <v>112.06759968312649</v>
      </c>
      <c r="W183" s="72">
        <f t="shared" si="79"/>
        <v>105.71692632690784</v>
      </c>
      <c r="X183" s="72">
        <f t="shared" si="79"/>
        <v>100.40929495642989</v>
      </c>
      <c r="Y183" s="72">
        <f t="shared" si="104"/>
        <v>83.35093741748085</v>
      </c>
      <c r="Z183" s="72">
        <f t="shared" si="104"/>
        <v>101.04304198574069</v>
      </c>
      <c r="AA183" s="72">
        <f t="shared" si="104"/>
        <v>91.827303934512813</v>
      </c>
      <c r="AB183" s="72">
        <f t="shared" si="104"/>
        <v>54.343807763401109</v>
      </c>
      <c r="AC183" s="72">
        <f t="shared" si="105"/>
        <v>85.054132558753636</v>
      </c>
      <c r="AD183" s="72">
        <f t="shared" si="105"/>
        <v>84.446791655664114</v>
      </c>
      <c r="AE183" s="72">
        <f t="shared" ref="AE183:AE184" si="106">P183*100/$D183</f>
        <v>84.195933456561917</v>
      </c>
      <c r="AF183" s="72">
        <f t="shared" ref="AF183:AG184" si="107">Q183*100/$D183</f>
        <v>85.080538684974911</v>
      </c>
      <c r="AG183" s="73">
        <f t="shared" si="107"/>
        <v>85.001320306311058</v>
      </c>
      <c r="AH183" s="621">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622"/>
      <c r="C184" s="1" t="s">
        <v>198</v>
      </c>
      <c r="D184" s="211">
        <v>17493</v>
      </c>
      <c r="E184" s="211">
        <v>17286</v>
      </c>
      <c r="F184" s="211">
        <v>18594</v>
      </c>
      <c r="G184" s="211">
        <v>18958</v>
      </c>
      <c r="H184" s="211">
        <v>18673</v>
      </c>
      <c r="I184" s="211">
        <v>18502</v>
      </c>
      <c r="J184" s="211">
        <v>17447</v>
      </c>
      <c r="K184" s="211">
        <v>19104</v>
      </c>
      <c r="L184" s="211">
        <v>18543</v>
      </c>
      <c r="M184" s="211">
        <v>15595</v>
      </c>
      <c r="N184" s="211">
        <v>18054</v>
      </c>
      <c r="O184" s="211">
        <v>18621</v>
      </c>
      <c r="P184" s="212">
        <v>18473</v>
      </c>
      <c r="Q184" s="212">
        <v>18404</v>
      </c>
      <c r="R184" s="212">
        <v>18271</v>
      </c>
      <c r="S184" s="620">
        <f>100</f>
        <v>100</v>
      </c>
      <c r="T184" s="72">
        <f t="shared" si="79"/>
        <v>98.816669524952843</v>
      </c>
      <c r="U184" s="72">
        <f t="shared" si="79"/>
        <v>106.29394614988853</v>
      </c>
      <c r="V184" s="72">
        <f t="shared" si="79"/>
        <v>108.3747784828217</v>
      </c>
      <c r="W184" s="72">
        <f t="shared" si="79"/>
        <v>106.74555536500314</v>
      </c>
      <c r="X184" s="72">
        <f t="shared" si="79"/>
        <v>105.76802149431201</v>
      </c>
      <c r="Y184" s="72">
        <f t="shared" si="104"/>
        <v>99.737037672211741</v>
      </c>
      <c r="Z184" s="72">
        <f t="shared" si="104"/>
        <v>109.20939804493226</v>
      </c>
      <c r="AA184" s="72">
        <f t="shared" si="104"/>
        <v>106.00240096038415</v>
      </c>
      <c r="AB184" s="72">
        <f t="shared" si="104"/>
        <v>89.149945692562738</v>
      </c>
      <c r="AC184" s="72">
        <f t="shared" si="105"/>
        <v>103.20699708454811</v>
      </c>
      <c r="AD184" s="72">
        <f t="shared" si="105"/>
        <v>106.44829360315555</v>
      </c>
      <c r="AE184" s="72">
        <f t="shared" si="106"/>
        <v>105.60224089635854</v>
      </c>
      <c r="AF184" s="72">
        <f t="shared" si="107"/>
        <v>105.20779740467616</v>
      </c>
      <c r="AG184" s="73">
        <f t="shared" si="107"/>
        <v>104.4474932830275</v>
      </c>
      <c r="AH184" s="621">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40"/>
      <c r="C185" s="8" t="s">
        <v>199</v>
      </c>
      <c r="D185">
        <v>9919</v>
      </c>
      <c r="E185">
        <v>9261</v>
      </c>
      <c r="F185">
        <v>9572</v>
      </c>
      <c r="G185">
        <v>10470</v>
      </c>
      <c r="H185">
        <v>10666</v>
      </c>
      <c r="I185">
        <v>10897</v>
      </c>
      <c r="J185">
        <v>11134</v>
      </c>
      <c r="K185">
        <v>11451</v>
      </c>
      <c r="L185">
        <v>11588</v>
      </c>
      <c r="M185">
        <v>11479</v>
      </c>
      <c r="N185">
        <v>11612</v>
      </c>
      <c r="O185">
        <v>12225</v>
      </c>
      <c r="P185">
        <v>12096</v>
      </c>
      <c r="Q185">
        <v>11960</v>
      </c>
      <c r="R185">
        <v>11833</v>
      </c>
      <c r="S185" s="620">
        <f>100</f>
        <v>100</v>
      </c>
      <c r="T185" s="72">
        <f t="shared" si="79"/>
        <v>93.366266760762173</v>
      </c>
      <c r="U185" s="72">
        <f t="shared" si="79"/>
        <v>96.501663474140543</v>
      </c>
      <c r="V185" s="72">
        <f t="shared" si="79"/>
        <v>105.55499546325234</v>
      </c>
      <c r="W185" s="72">
        <f t="shared" si="79"/>
        <v>107.53100110898276</v>
      </c>
      <c r="X185" s="72">
        <f t="shared" si="79"/>
        <v>109.85986490573647</v>
      </c>
      <c r="Y185" s="72">
        <f t="shared" si="104"/>
        <v>112.24921867123702</v>
      </c>
      <c r="Z185" s="72">
        <f t="shared" si="104"/>
        <v>115.44510535336224</v>
      </c>
      <c r="AA185" s="72">
        <f t="shared" si="104"/>
        <v>116.82629297308196</v>
      </c>
      <c r="AB185" s="72">
        <f t="shared" si="104"/>
        <v>115.72739187418087</v>
      </c>
      <c r="AC185" s="72">
        <f t="shared" si="105"/>
        <v>117.06825284806936</v>
      </c>
      <c r="AD185" s="72">
        <f t="shared" si="105"/>
        <v>123.24831132170581</v>
      </c>
      <c r="AE185" s="72">
        <f t="shared" ref="AE185:AE186" si="108">P185*100/$D185</f>
        <v>121.94777699364856</v>
      </c>
      <c r="AF185" s="72">
        <f t="shared" ref="AF185:AG186" si="109">Q185*100/$D185</f>
        <v>120.57667103538664</v>
      </c>
      <c r="AG185" s="73">
        <f t="shared" si="109"/>
        <v>119.29630003024498</v>
      </c>
      <c r="AH185" s="237"/>
      <c r="AI185" s="238"/>
      <c r="AJ185" s="238"/>
      <c r="AK185" s="238"/>
      <c r="AL185" s="238"/>
      <c r="AM185" s="238"/>
      <c r="AN185" s="238"/>
      <c r="AO185" s="238"/>
      <c r="AP185" s="238"/>
      <c r="AQ185" s="238"/>
      <c r="AR185" s="238"/>
      <c r="AS185" s="238"/>
      <c r="AT185" s="238"/>
      <c r="AU185" s="238"/>
      <c r="AV185" s="239"/>
    </row>
    <row r="186" spans="2:48" ht="15" customHeight="1">
      <c r="B186" s="622" t="s">
        <v>220</v>
      </c>
      <c r="C186" s="1" t="s">
        <v>194</v>
      </c>
      <c r="D186" s="211">
        <v>543</v>
      </c>
      <c r="E186" s="211">
        <v>531</v>
      </c>
      <c r="F186" s="211">
        <v>567</v>
      </c>
      <c r="G186" s="211">
        <v>577</v>
      </c>
      <c r="H186" s="211">
        <v>674</v>
      </c>
      <c r="I186" s="211">
        <v>679</v>
      </c>
      <c r="J186" s="211">
        <v>819</v>
      </c>
      <c r="K186" s="211">
        <v>918</v>
      </c>
      <c r="L186" s="211">
        <v>918</v>
      </c>
      <c r="M186" s="211">
        <v>931</v>
      </c>
      <c r="N186" s="211">
        <v>901</v>
      </c>
      <c r="O186" s="211">
        <v>931</v>
      </c>
      <c r="P186" s="212">
        <v>902</v>
      </c>
      <c r="Q186" s="212">
        <v>899</v>
      </c>
      <c r="R186" s="212">
        <v>881</v>
      </c>
      <c r="S186" s="620">
        <f>100</f>
        <v>100</v>
      </c>
      <c r="T186" s="72">
        <f t="shared" si="79"/>
        <v>97.790055248618785</v>
      </c>
      <c r="U186" s="72">
        <f t="shared" si="79"/>
        <v>104.41988950276243</v>
      </c>
      <c r="V186" s="72">
        <f t="shared" si="79"/>
        <v>106.26151012891344</v>
      </c>
      <c r="W186" s="72">
        <f t="shared" si="79"/>
        <v>124.12523020257827</v>
      </c>
      <c r="X186" s="72">
        <f t="shared" si="79"/>
        <v>125.04604051565377</v>
      </c>
      <c r="Y186" s="72">
        <f t="shared" si="104"/>
        <v>150.82872928176795</v>
      </c>
      <c r="Z186" s="72">
        <f t="shared" si="104"/>
        <v>169.06077348066299</v>
      </c>
      <c r="AA186" s="72">
        <f t="shared" si="104"/>
        <v>169.06077348066299</v>
      </c>
      <c r="AB186" s="72">
        <f t="shared" si="104"/>
        <v>171.45488029465929</v>
      </c>
      <c r="AC186" s="72">
        <f t="shared" si="105"/>
        <v>165.93001841620625</v>
      </c>
      <c r="AD186" s="72">
        <f t="shared" si="105"/>
        <v>171.45488029465929</v>
      </c>
      <c r="AE186" s="72">
        <f t="shared" si="108"/>
        <v>166.11418047882137</v>
      </c>
      <c r="AF186" s="72">
        <f t="shared" si="109"/>
        <v>165.56169429097605</v>
      </c>
      <c r="AG186" s="73">
        <f t="shared" si="109"/>
        <v>162.24677716390423</v>
      </c>
      <c r="AH186" s="621">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622"/>
      <c r="C187" s="1" t="s">
        <v>195</v>
      </c>
      <c r="D187" s="211">
        <v>2432</v>
      </c>
      <c r="E187" s="211">
        <v>2334</v>
      </c>
      <c r="F187" s="211">
        <v>2482</v>
      </c>
      <c r="G187" s="211">
        <v>2651</v>
      </c>
      <c r="H187" s="211">
        <v>2789</v>
      </c>
      <c r="I187" s="211">
        <v>2728</v>
      </c>
      <c r="J187" s="211">
        <v>3082</v>
      </c>
      <c r="K187" s="211">
        <v>2988</v>
      </c>
      <c r="L187" s="211">
        <v>3057</v>
      </c>
      <c r="M187" s="211">
        <v>2882</v>
      </c>
      <c r="N187" s="211">
        <v>2978</v>
      </c>
      <c r="O187" s="211">
        <v>3176</v>
      </c>
      <c r="P187" s="212">
        <v>3138</v>
      </c>
      <c r="Q187" s="212">
        <v>3122</v>
      </c>
      <c r="R187" s="212">
        <v>3089</v>
      </c>
      <c r="S187" s="620">
        <f>100</f>
        <v>100</v>
      </c>
      <c r="T187" s="72">
        <f t="shared" si="79"/>
        <v>95.97039473684211</v>
      </c>
      <c r="U187" s="72">
        <f t="shared" si="79"/>
        <v>102.05592105263158</v>
      </c>
      <c r="V187" s="72">
        <f t="shared" si="79"/>
        <v>109.00493421052632</v>
      </c>
      <c r="W187" s="72">
        <f t="shared" si="79"/>
        <v>114.67927631578948</v>
      </c>
      <c r="X187" s="72">
        <f t="shared" si="79"/>
        <v>112.17105263157895</v>
      </c>
      <c r="Y187" s="72">
        <f t="shared" si="104"/>
        <v>126.72697368421052</v>
      </c>
      <c r="Z187" s="72">
        <f t="shared" si="104"/>
        <v>122.86184210526316</v>
      </c>
      <c r="AA187" s="72">
        <f t="shared" si="104"/>
        <v>125.69901315789474</v>
      </c>
      <c r="AB187" s="72">
        <f t="shared" si="104"/>
        <v>118.50328947368421</v>
      </c>
      <c r="AC187" s="72">
        <f t="shared" si="105"/>
        <v>122.45065789473684</v>
      </c>
      <c r="AD187" s="72">
        <f t="shared" si="105"/>
        <v>130.59210526315789</v>
      </c>
      <c r="AE187" s="72">
        <f t="shared" ref="AE187:AE188" si="110">P187*100/$D187</f>
        <v>129.02960526315789</v>
      </c>
      <c r="AF187" s="72">
        <f t="shared" ref="AF187:AG188" si="111">Q187*100/$D187</f>
        <v>128.37171052631578</v>
      </c>
      <c r="AG187" s="73">
        <f t="shared" si="111"/>
        <v>127.01480263157895</v>
      </c>
      <c r="AH187" s="621">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622"/>
      <c r="C188" s="1" t="s">
        <v>196</v>
      </c>
      <c r="D188" s="211">
        <v>3653</v>
      </c>
      <c r="E188" s="211">
        <v>3960</v>
      </c>
      <c r="F188" s="211">
        <v>4165</v>
      </c>
      <c r="G188" s="211">
        <v>3996</v>
      </c>
      <c r="H188" s="211">
        <v>4471</v>
      </c>
      <c r="I188" s="211">
        <v>3897</v>
      </c>
      <c r="J188" s="211">
        <v>3719</v>
      </c>
      <c r="K188" s="211">
        <v>4100</v>
      </c>
      <c r="L188" s="211">
        <v>4420</v>
      </c>
      <c r="M188" s="211">
        <v>4102</v>
      </c>
      <c r="N188" s="211">
        <v>4308</v>
      </c>
      <c r="O188" s="211">
        <v>3360</v>
      </c>
      <c r="P188" s="212">
        <v>3351</v>
      </c>
      <c r="Q188" s="212">
        <v>3293</v>
      </c>
      <c r="R188" s="212">
        <v>3260</v>
      </c>
      <c r="S188" s="620">
        <f>100</f>
        <v>100</v>
      </c>
      <c r="T188" s="72">
        <f t="shared" si="79"/>
        <v>108.40405146454968</v>
      </c>
      <c r="U188" s="72">
        <f t="shared" si="79"/>
        <v>114.01587736107309</v>
      </c>
      <c r="V188" s="72">
        <f t="shared" si="79"/>
        <v>109.38954284150013</v>
      </c>
      <c r="W188" s="72">
        <f t="shared" si="79"/>
        <v>122.39255406515193</v>
      </c>
      <c r="X188" s="72">
        <f t="shared" si="79"/>
        <v>106.6794415548864</v>
      </c>
      <c r="Y188" s="72">
        <f t="shared" si="104"/>
        <v>101.80673419107583</v>
      </c>
      <c r="Z188" s="72">
        <f t="shared" si="104"/>
        <v>112.23651793046811</v>
      </c>
      <c r="AA188" s="72">
        <f t="shared" si="104"/>
        <v>120.99644128113879</v>
      </c>
      <c r="AB188" s="72">
        <f t="shared" si="104"/>
        <v>112.29126745140979</v>
      </c>
      <c r="AC188" s="72">
        <f t="shared" si="105"/>
        <v>117.93046810840406</v>
      </c>
      <c r="AD188" s="72">
        <f t="shared" si="105"/>
        <v>91.979195182042162</v>
      </c>
      <c r="AE188" s="72">
        <f t="shared" si="110"/>
        <v>91.732822337804549</v>
      </c>
      <c r="AF188" s="72">
        <f t="shared" si="111"/>
        <v>90.14508623049548</v>
      </c>
      <c r="AG188" s="73">
        <f t="shared" si="111"/>
        <v>89.241719134957563</v>
      </c>
      <c r="AH188" s="621">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22"/>
      <c r="C189" s="1" t="s">
        <v>197</v>
      </c>
      <c r="D189" s="211">
        <v>6802</v>
      </c>
      <c r="E189" s="211">
        <v>6311</v>
      </c>
      <c r="F189" s="211">
        <v>6249</v>
      </c>
      <c r="G189" s="211">
        <v>6249</v>
      </c>
      <c r="H189" s="211">
        <v>5871</v>
      </c>
      <c r="I189" s="211">
        <v>6426</v>
      </c>
      <c r="J189" s="211">
        <v>6026</v>
      </c>
      <c r="K189" s="211">
        <v>5363</v>
      </c>
      <c r="L189" s="211">
        <v>5452</v>
      </c>
      <c r="M189" s="211">
        <v>5882</v>
      </c>
      <c r="N189" s="211">
        <v>5294</v>
      </c>
      <c r="O189" s="211">
        <v>6197</v>
      </c>
      <c r="P189" s="212">
        <v>6667</v>
      </c>
      <c r="Q189" s="212">
        <v>6600</v>
      </c>
      <c r="R189" s="212">
        <v>6854</v>
      </c>
      <c r="S189" s="620">
        <f>100</f>
        <v>100</v>
      </c>
      <c r="T189" s="72">
        <f t="shared" si="79"/>
        <v>92.781534842693318</v>
      </c>
      <c r="U189" s="72">
        <f t="shared" si="79"/>
        <v>91.870038224051754</v>
      </c>
      <c r="V189" s="72">
        <f t="shared" si="79"/>
        <v>91.870038224051754</v>
      </c>
      <c r="W189" s="72">
        <f t="shared" si="79"/>
        <v>86.312849162011176</v>
      </c>
      <c r="X189" s="72">
        <f t="shared" si="79"/>
        <v>94.4722140546898</v>
      </c>
      <c r="Y189" s="72">
        <f t="shared" si="104"/>
        <v>88.591590708615115</v>
      </c>
      <c r="Z189" s="72">
        <f t="shared" si="104"/>
        <v>78.844457512496319</v>
      </c>
      <c r="AA189" s="72">
        <f t="shared" si="104"/>
        <v>80.152896206997937</v>
      </c>
      <c r="AB189" s="72">
        <f t="shared" si="104"/>
        <v>86.47456630402823</v>
      </c>
      <c r="AC189" s="72">
        <f t="shared" si="105"/>
        <v>77.830049985298444</v>
      </c>
      <c r="AD189" s="72">
        <f t="shared" si="105"/>
        <v>91.10555718906204</v>
      </c>
      <c r="AE189" s="72">
        <f t="shared" ref="AE189:AE190" si="112">P189*100/$D189</f>
        <v>98.015289620699789</v>
      </c>
      <c r="AF189" s="72">
        <f t="shared" ref="AF189:AG190" si="113">Q189*100/$D189</f>
        <v>97.030285210232279</v>
      </c>
      <c r="AG189" s="73">
        <f t="shared" si="113"/>
        <v>100.76448103498971</v>
      </c>
      <c r="AH189" s="621">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622"/>
      <c r="C190" s="1" t="s">
        <v>198</v>
      </c>
      <c r="D190" s="211">
        <v>13430</v>
      </c>
      <c r="E190" s="211">
        <v>13136</v>
      </c>
      <c r="F190" s="211">
        <v>13463</v>
      </c>
      <c r="G190" s="211">
        <v>13473</v>
      </c>
      <c r="H190" s="211">
        <v>13805</v>
      </c>
      <c r="I190" s="211">
        <v>13730</v>
      </c>
      <c r="J190" s="211">
        <v>13646</v>
      </c>
      <c r="K190" s="211">
        <v>13369</v>
      </c>
      <c r="L190" s="211">
        <v>13847</v>
      </c>
      <c r="M190" s="211">
        <v>13797</v>
      </c>
      <c r="N190" s="211">
        <v>13481</v>
      </c>
      <c r="O190" s="211">
        <v>13664</v>
      </c>
      <c r="P190" s="212">
        <v>14058</v>
      </c>
      <c r="Q190" s="212">
        <v>13914</v>
      </c>
      <c r="R190" s="212">
        <v>14084</v>
      </c>
      <c r="S190" s="620">
        <f>100</f>
        <v>100</v>
      </c>
      <c r="T190" s="72">
        <f t="shared" si="79"/>
        <v>97.810871183916603</v>
      </c>
      <c r="U190" s="72">
        <f t="shared" si="79"/>
        <v>100.2457185405808</v>
      </c>
      <c r="V190" s="72">
        <f t="shared" si="79"/>
        <v>100.32017870439314</v>
      </c>
      <c r="W190" s="72">
        <f t="shared" si="79"/>
        <v>102.79225614296351</v>
      </c>
      <c r="X190" s="72">
        <f t="shared" si="79"/>
        <v>102.23380491437081</v>
      </c>
      <c r="Y190" s="72">
        <f t="shared" si="104"/>
        <v>101.60833953834698</v>
      </c>
      <c r="Z190" s="72">
        <f t="shared" si="104"/>
        <v>99.545793000744595</v>
      </c>
      <c r="AA190" s="72">
        <f t="shared" si="104"/>
        <v>103.10498883097543</v>
      </c>
      <c r="AB190" s="72">
        <f t="shared" si="104"/>
        <v>102.73268801191362</v>
      </c>
      <c r="AC190" s="72">
        <f t="shared" si="105"/>
        <v>100.37974683544304</v>
      </c>
      <c r="AD190" s="72">
        <f t="shared" si="105"/>
        <v>101.74236783320923</v>
      </c>
      <c r="AE190" s="72">
        <f t="shared" si="112"/>
        <v>104.67609828741624</v>
      </c>
      <c r="AF190" s="72">
        <f t="shared" si="113"/>
        <v>103.60387192851825</v>
      </c>
      <c r="AG190" s="73">
        <f t="shared" si="113"/>
        <v>104.86969471332837</v>
      </c>
      <c r="AH190" s="621">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40"/>
      <c r="C191" s="8" t="s">
        <v>199</v>
      </c>
      <c r="D191">
        <v>6628</v>
      </c>
      <c r="E191">
        <v>6825</v>
      </c>
      <c r="F191">
        <v>7214</v>
      </c>
      <c r="G191">
        <v>7224</v>
      </c>
      <c r="H191">
        <v>7934</v>
      </c>
      <c r="I191">
        <v>7304</v>
      </c>
      <c r="J191">
        <v>7620</v>
      </c>
      <c r="K191">
        <v>8006</v>
      </c>
      <c r="L191">
        <v>8395</v>
      </c>
      <c r="M191">
        <v>7915</v>
      </c>
      <c r="N191">
        <v>8187</v>
      </c>
      <c r="O191">
        <v>7467</v>
      </c>
      <c r="P191">
        <v>7391</v>
      </c>
      <c r="Q191">
        <v>7314</v>
      </c>
      <c r="R191">
        <v>7230</v>
      </c>
      <c r="S191" s="620">
        <f>100</f>
        <v>100</v>
      </c>
      <c r="T191" s="72">
        <f t="shared" ref="T191:X241" si="114">E191*100/$D191</f>
        <v>102.97223898611949</v>
      </c>
      <c r="U191" s="72">
        <f t="shared" si="114"/>
        <v>108.84127942063971</v>
      </c>
      <c r="V191" s="72">
        <f t="shared" si="114"/>
        <v>108.99215449607725</v>
      </c>
      <c r="W191" s="72">
        <f t="shared" si="114"/>
        <v>119.70428485214242</v>
      </c>
      <c r="X191" s="72">
        <f t="shared" si="114"/>
        <v>110.19915509957755</v>
      </c>
      <c r="Y191" s="72">
        <f t="shared" si="104"/>
        <v>114.96680748340374</v>
      </c>
      <c r="Z191" s="72">
        <f t="shared" si="104"/>
        <v>120.79058539529269</v>
      </c>
      <c r="AA191" s="72">
        <f t="shared" si="104"/>
        <v>126.65962582981291</v>
      </c>
      <c r="AB191" s="72">
        <f t="shared" si="104"/>
        <v>119.41762220881111</v>
      </c>
      <c r="AC191" s="72">
        <f t="shared" si="105"/>
        <v>123.52142426071212</v>
      </c>
      <c r="AD191" s="72">
        <f t="shared" si="105"/>
        <v>112.65841882920941</v>
      </c>
      <c r="AE191" s="72">
        <f t="shared" ref="AE191:AE192" si="115">P191*100/$D191</f>
        <v>111.51176825588412</v>
      </c>
      <c r="AF191" s="72">
        <f t="shared" ref="AF191:AG192" si="116">Q191*100/$D191</f>
        <v>110.35003017501509</v>
      </c>
      <c r="AG191" s="73">
        <f t="shared" si="116"/>
        <v>109.08267954133977</v>
      </c>
      <c r="AH191" s="237"/>
      <c r="AI191" s="238"/>
      <c r="AJ191" s="238"/>
      <c r="AK191" s="238"/>
      <c r="AL191" s="238"/>
      <c r="AM191" s="238"/>
      <c r="AN191" s="238"/>
      <c r="AO191" s="238"/>
      <c r="AP191" s="238"/>
      <c r="AQ191" s="238"/>
      <c r="AR191" s="238"/>
      <c r="AS191" s="238"/>
      <c r="AT191" s="238"/>
      <c r="AU191" s="238"/>
      <c r="AV191" s="239"/>
    </row>
    <row r="192" spans="2:48" ht="15" customHeight="1">
      <c r="B192" s="622" t="s">
        <v>221</v>
      </c>
      <c r="C192" s="1" t="s">
        <v>194</v>
      </c>
      <c r="D192" s="211">
        <v>383</v>
      </c>
      <c r="E192" s="211">
        <v>415</v>
      </c>
      <c r="F192" s="211">
        <v>435</v>
      </c>
      <c r="G192" s="211">
        <v>451</v>
      </c>
      <c r="H192" s="211">
        <v>425</v>
      </c>
      <c r="I192" s="211">
        <v>403</v>
      </c>
      <c r="J192" s="211">
        <v>430</v>
      </c>
      <c r="K192" s="211">
        <v>425</v>
      </c>
      <c r="L192" s="211">
        <v>416</v>
      </c>
      <c r="M192" s="211">
        <v>454</v>
      </c>
      <c r="N192" s="211">
        <v>424</v>
      </c>
      <c r="O192" s="211">
        <v>437</v>
      </c>
      <c r="P192" s="212">
        <v>433</v>
      </c>
      <c r="Q192" s="212">
        <v>431</v>
      </c>
      <c r="R192" s="212">
        <v>427</v>
      </c>
      <c r="S192" s="620">
        <f>100</f>
        <v>100</v>
      </c>
      <c r="T192" s="72">
        <f t="shared" si="114"/>
        <v>108.35509138381201</v>
      </c>
      <c r="U192" s="72">
        <f t="shared" si="114"/>
        <v>113.57702349869452</v>
      </c>
      <c r="V192" s="72">
        <f t="shared" si="114"/>
        <v>117.75456919060052</v>
      </c>
      <c r="W192" s="72">
        <f t="shared" si="114"/>
        <v>110.96605744125327</v>
      </c>
      <c r="X192" s="72">
        <f t="shared" si="114"/>
        <v>105.22193211488251</v>
      </c>
      <c r="Y192" s="72">
        <f t="shared" si="104"/>
        <v>112.27154046997389</v>
      </c>
      <c r="Z192" s="72">
        <f t="shared" si="104"/>
        <v>110.96605744125327</v>
      </c>
      <c r="AA192" s="72">
        <f t="shared" si="104"/>
        <v>108.61618798955614</v>
      </c>
      <c r="AB192" s="72">
        <f t="shared" si="104"/>
        <v>118.53785900783289</v>
      </c>
      <c r="AC192" s="72">
        <f t="shared" si="105"/>
        <v>110.70496083550914</v>
      </c>
      <c r="AD192" s="72">
        <f t="shared" si="105"/>
        <v>114.09921671018277</v>
      </c>
      <c r="AE192" s="72">
        <f t="shared" si="115"/>
        <v>113.05483028720627</v>
      </c>
      <c r="AF192" s="72">
        <f t="shared" si="116"/>
        <v>112.53263707571801</v>
      </c>
      <c r="AG192" s="73">
        <f t="shared" si="116"/>
        <v>111.48825065274151</v>
      </c>
      <c r="AH192" s="621">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622"/>
      <c r="C193" s="1" t="s">
        <v>195</v>
      </c>
      <c r="D193" s="212">
        <v>531</v>
      </c>
      <c r="E193" s="212">
        <v>430</v>
      </c>
      <c r="F193" s="212">
        <v>526</v>
      </c>
      <c r="G193" s="212">
        <v>721</v>
      </c>
      <c r="H193" s="212">
        <v>723</v>
      </c>
      <c r="I193" s="211">
        <v>734</v>
      </c>
      <c r="J193" s="211">
        <v>800</v>
      </c>
      <c r="K193" s="210">
        <v>733</v>
      </c>
      <c r="L193" s="211">
        <v>791</v>
      </c>
      <c r="M193" s="211">
        <v>737</v>
      </c>
      <c r="N193" s="210">
        <v>844</v>
      </c>
      <c r="O193" s="210">
        <v>942</v>
      </c>
      <c r="P193" s="212">
        <v>952</v>
      </c>
      <c r="Q193" s="212">
        <v>946</v>
      </c>
      <c r="R193" s="212">
        <v>953</v>
      </c>
      <c r="S193" s="620">
        <f>100</f>
        <v>100</v>
      </c>
      <c r="T193" s="72">
        <f t="shared" si="114"/>
        <v>80.979284369114879</v>
      </c>
      <c r="U193" s="72">
        <f t="shared" si="114"/>
        <v>99.058380414312623</v>
      </c>
      <c r="V193" s="72">
        <f t="shared" si="114"/>
        <v>135.78154425612053</v>
      </c>
      <c r="W193" s="72">
        <f t="shared" si="114"/>
        <v>136.15819209039549</v>
      </c>
      <c r="X193" s="72">
        <f t="shared" si="114"/>
        <v>138.22975517890771</v>
      </c>
      <c r="Y193" s="72">
        <f t="shared" si="104"/>
        <v>150.65913370998118</v>
      </c>
      <c r="Z193" s="72">
        <f t="shared" si="104"/>
        <v>138.04143126177024</v>
      </c>
      <c r="AA193" s="72">
        <f t="shared" si="104"/>
        <v>148.96421845574389</v>
      </c>
      <c r="AB193" s="72">
        <f t="shared" si="104"/>
        <v>138.79472693032014</v>
      </c>
      <c r="AC193" s="72">
        <f t="shared" si="105"/>
        <v>158.94538606403015</v>
      </c>
      <c r="AD193" s="72">
        <f t="shared" si="105"/>
        <v>177.40112994350284</v>
      </c>
      <c r="AE193" s="72">
        <f t="shared" ref="AE193:AE194" si="117">P193*100/$D193</f>
        <v>179.28436911487759</v>
      </c>
      <c r="AF193" s="72">
        <f t="shared" ref="AF193:AG194" si="118">Q193*100/$D193</f>
        <v>178.15442561205273</v>
      </c>
      <c r="AG193" s="73">
        <f t="shared" si="118"/>
        <v>179.47269303201506</v>
      </c>
      <c r="AH193" s="621">
        <v>4</v>
      </c>
      <c r="AI193" s="234">
        <v>4</v>
      </c>
      <c r="AJ193" s="234">
        <v>4</v>
      </c>
      <c r="AK193" s="234">
        <v>4</v>
      </c>
      <c r="AL193" s="234">
        <v>4</v>
      </c>
      <c r="AM193" s="234">
        <v>1</v>
      </c>
      <c r="AN193" s="234">
        <v>1</v>
      </c>
      <c r="AO193" s="234">
        <v>2</v>
      </c>
      <c r="AP193" s="234">
        <v>1</v>
      </c>
      <c r="AQ193" s="234">
        <v>1</v>
      </c>
      <c r="AR193" s="234">
        <v>2</v>
      </c>
      <c r="AS193" s="234">
        <v>2</v>
      </c>
      <c r="AT193" s="234">
        <v>4</v>
      </c>
      <c r="AU193" s="234">
        <v>6</v>
      </c>
      <c r="AV193" s="236">
        <v>7</v>
      </c>
    </row>
    <row r="194" spans="2:48" ht="14.45">
      <c r="B194" s="622"/>
      <c r="C194" s="1" t="s">
        <v>196</v>
      </c>
      <c r="D194" s="212">
        <v>733</v>
      </c>
      <c r="E194" s="211">
        <v>963</v>
      </c>
      <c r="F194" s="212">
        <v>921</v>
      </c>
      <c r="G194" s="212">
        <v>871</v>
      </c>
      <c r="H194" s="212">
        <v>911</v>
      </c>
      <c r="I194" s="211">
        <v>525</v>
      </c>
      <c r="J194" s="211">
        <v>473</v>
      </c>
      <c r="K194" s="210">
        <v>711</v>
      </c>
      <c r="L194" s="212">
        <v>610</v>
      </c>
      <c r="M194" s="212">
        <v>751</v>
      </c>
      <c r="N194" s="212">
        <v>710</v>
      </c>
      <c r="O194" s="210">
        <v>602</v>
      </c>
      <c r="P194" s="212">
        <v>614</v>
      </c>
      <c r="Q194" s="212">
        <v>603</v>
      </c>
      <c r="R194" s="212">
        <v>612</v>
      </c>
      <c r="S194" s="620">
        <f>100</f>
        <v>100</v>
      </c>
      <c r="T194" s="72">
        <f t="shared" si="114"/>
        <v>131.37789904502046</v>
      </c>
      <c r="U194" s="72">
        <f t="shared" si="114"/>
        <v>125.64802182810368</v>
      </c>
      <c r="V194" s="72">
        <f t="shared" si="114"/>
        <v>118.82673942701228</v>
      </c>
      <c r="W194" s="72">
        <f t="shared" si="114"/>
        <v>124.28376534788541</v>
      </c>
      <c r="X194" s="72">
        <f t="shared" si="114"/>
        <v>71.623465211459759</v>
      </c>
      <c r="Y194" s="72">
        <f t="shared" si="104"/>
        <v>64.529331514324696</v>
      </c>
      <c r="Z194" s="72">
        <f t="shared" si="104"/>
        <v>96.998635743519785</v>
      </c>
      <c r="AA194" s="72">
        <f t="shared" si="104"/>
        <v>83.219645293315139</v>
      </c>
      <c r="AB194" s="72">
        <f t="shared" si="104"/>
        <v>102.45566166439291</v>
      </c>
      <c r="AC194" s="72">
        <f t="shared" si="105"/>
        <v>96.862210095497957</v>
      </c>
      <c r="AD194" s="72">
        <f t="shared" si="105"/>
        <v>82.128240109140521</v>
      </c>
      <c r="AE194" s="72">
        <f t="shared" si="117"/>
        <v>83.765347885402463</v>
      </c>
      <c r="AF194" s="72">
        <f t="shared" si="118"/>
        <v>82.264665757162348</v>
      </c>
      <c r="AG194" s="73">
        <f t="shared" si="118"/>
        <v>83.492496589358794</v>
      </c>
      <c r="AH194" s="621">
        <v>4</v>
      </c>
      <c r="AI194" s="234">
        <v>1</v>
      </c>
      <c r="AJ194" s="234">
        <v>4</v>
      </c>
      <c r="AK194" s="234">
        <v>4</v>
      </c>
      <c r="AL194" s="234">
        <v>4</v>
      </c>
      <c r="AM194" s="234">
        <v>1</v>
      </c>
      <c r="AN194" s="234">
        <v>1</v>
      </c>
      <c r="AO194" s="234">
        <v>2</v>
      </c>
      <c r="AP194" s="234">
        <v>4</v>
      </c>
      <c r="AQ194" s="234">
        <v>4</v>
      </c>
      <c r="AR194" s="234">
        <v>4</v>
      </c>
      <c r="AS194" s="234">
        <v>2</v>
      </c>
      <c r="AT194" s="234">
        <v>4</v>
      </c>
      <c r="AU194" s="234">
        <v>6</v>
      </c>
      <c r="AV194" s="236">
        <v>7</v>
      </c>
    </row>
    <row r="195" spans="2:48" ht="14.45">
      <c r="B195" s="622"/>
      <c r="C195" s="1" t="s">
        <v>197</v>
      </c>
      <c r="D195" s="212">
        <v>820</v>
      </c>
      <c r="E195" s="212">
        <v>682</v>
      </c>
      <c r="F195" s="212">
        <v>857</v>
      </c>
      <c r="G195" s="212">
        <v>827</v>
      </c>
      <c r="H195" s="212">
        <v>889</v>
      </c>
      <c r="I195" s="211">
        <v>0</v>
      </c>
      <c r="J195" s="211">
        <v>0</v>
      </c>
      <c r="K195" s="211">
        <v>0</v>
      </c>
      <c r="L195" s="212">
        <v>1000</v>
      </c>
      <c r="M195" s="212">
        <v>826</v>
      </c>
      <c r="N195" s="212">
        <v>843</v>
      </c>
      <c r="O195" s="210">
        <v>859</v>
      </c>
      <c r="P195" s="212">
        <v>946</v>
      </c>
      <c r="Q195" s="212">
        <v>936</v>
      </c>
      <c r="R195" s="212">
        <v>1020</v>
      </c>
      <c r="S195" s="620">
        <f>100</f>
        <v>100</v>
      </c>
      <c r="T195" s="72">
        <f t="shared" si="114"/>
        <v>83.170731707317074</v>
      </c>
      <c r="U195" s="72">
        <f t="shared" si="114"/>
        <v>104.51219512195122</v>
      </c>
      <c r="V195" s="72">
        <f t="shared" si="114"/>
        <v>100.85365853658537</v>
      </c>
      <c r="W195" s="72">
        <f t="shared" si="114"/>
        <v>108.41463414634147</v>
      </c>
      <c r="X195" s="72">
        <f t="shared" si="114"/>
        <v>0</v>
      </c>
      <c r="Y195" s="72">
        <f t="shared" si="104"/>
        <v>0</v>
      </c>
      <c r="Z195" s="72">
        <f t="shared" si="104"/>
        <v>0</v>
      </c>
      <c r="AA195" s="72">
        <f t="shared" si="104"/>
        <v>121.95121951219512</v>
      </c>
      <c r="AB195" s="72">
        <f t="shared" si="104"/>
        <v>100.73170731707317</v>
      </c>
      <c r="AC195" s="72">
        <f t="shared" si="105"/>
        <v>102.80487804878049</v>
      </c>
      <c r="AD195" s="72">
        <f t="shared" si="105"/>
        <v>104.7560975609756</v>
      </c>
      <c r="AE195" s="72">
        <f t="shared" ref="AE195:AE196" si="119">P195*100/$D195</f>
        <v>115.36585365853658</v>
      </c>
      <c r="AF195" s="72">
        <f t="shared" ref="AF195:AG196" si="120">Q195*100/$D195</f>
        <v>114.14634146341463</v>
      </c>
      <c r="AG195" s="73">
        <f t="shared" si="120"/>
        <v>124.39024390243902</v>
      </c>
      <c r="AH195" s="621">
        <v>4</v>
      </c>
      <c r="AI195" s="234">
        <v>4</v>
      </c>
      <c r="AJ195" s="234">
        <v>4</v>
      </c>
      <c r="AK195" s="234">
        <v>4</v>
      </c>
      <c r="AL195" s="234">
        <v>4</v>
      </c>
      <c r="AM195" s="234">
        <v>1</v>
      </c>
      <c r="AN195" s="234">
        <v>1</v>
      </c>
      <c r="AO195" s="234">
        <v>1</v>
      </c>
      <c r="AP195" s="234">
        <v>4</v>
      </c>
      <c r="AQ195" s="234">
        <v>4</v>
      </c>
      <c r="AR195" s="234">
        <v>4</v>
      </c>
      <c r="AS195" s="234">
        <v>2</v>
      </c>
      <c r="AT195" s="234">
        <v>4</v>
      </c>
      <c r="AU195" s="234">
        <v>6</v>
      </c>
      <c r="AV195" s="236">
        <v>7</v>
      </c>
    </row>
    <row r="196" spans="2:48" ht="14.45">
      <c r="B196" s="622"/>
      <c r="C196" s="1" t="s">
        <v>198</v>
      </c>
      <c r="D196" s="211">
        <v>2467</v>
      </c>
      <c r="E196" s="211">
        <v>2490</v>
      </c>
      <c r="F196" s="211">
        <v>2739</v>
      </c>
      <c r="G196" s="211">
        <v>2870</v>
      </c>
      <c r="H196" s="211">
        <v>2948</v>
      </c>
      <c r="I196" s="211">
        <v>1662</v>
      </c>
      <c r="J196" s="211">
        <v>1703</v>
      </c>
      <c r="K196" s="211">
        <v>1869</v>
      </c>
      <c r="L196" s="211">
        <v>2817</v>
      </c>
      <c r="M196" s="211">
        <v>2768</v>
      </c>
      <c r="N196" s="210">
        <v>2821</v>
      </c>
      <c r="O196" s="211">
        <v>2840</v>
      </c>
      <c r="P196" s="212">
        <v>2945</v>
      </c>
      <c r="Q196" s="212">
        <v>2916</v>
      </c>
      <c r="R196" s="212">
        <v>3012</v>
      </c>
      <c r="S196" s="620">
        <f>100</f>
        <v>100</v>
      </c>
      <c r="T196" s="72">
        <f t="shared" si="114"/>
        <v>100.93230644507499</v>
      </c>
      <c r="U196" s="72">
        <f t="shared" si="114"/>
        <v>111.02553708958249</v>
      </c>
      <c r="V196" s="72">
        <f t="shared" si="114"/>
        <v>116.335630320227</v>
      </c>
      <c r="W196" s="72">
        <f t="shared" si="114"/>
        <v>119.49736522091609</v>
      </c>
      <c r="X196" s="72">
        <f t="shared" si="114"/>
        <v>67.369274422375355</v>
      </c>
      <c r="Y196" s="72">
        <f t="shared" si="104"/>
        <v>69.031211998378595</v>
      </c>
      <c r="Z196" s="72">
        <f t="shared" si="104"/>
        <v>75.760032428050266</v>
      </c>
      <c r="AA196" s="72">
        <f t="shared" si="104"/>
        <v>114.18727199027158</v>
      </c>
      <c r="AB196" s="72">
        <f t="shared" si="104"/>
        <v>112.20105391163357</v>
      </c>
      <c r="AC196" s="72">
        <f t="shared" si="105"/>
        <v>114.34941224158898</v>
      </c>
      <c r="AD196" s="72">
        <f t="shared" si="105"/>
        <v>115.11957843534657</v>
      </c>
      <c r="AE196" s="72">
        <f t="shared" si="119"/>
        <v>119.37576003242805</v>
      </c>
      <c r="AF196" s="72">
        <f t="shared" si="120"/>
        <v>118.20024321037698</v>
      </c>
      <c r="AG196" s="73">
        <f t="shared" si="120"/>
        <v>122.09160924199432</v>
      </c>
      <c r="AH196" s="621">
        <v>1</v>
      </c>
      <c r="AI196" s="234">
        <v>1</v>
      </c>
      <c r="AJ196" s="234">
        <v>1</v>
      </c>
      <c r="AK196" s="234">
        <v>1</v>
      </c>
      <c r="AL196" s="234">
        <v>1</v>
      </c>
      <c r="AM196" s="234">
        <v>1</v>
      </c>
      <c r="AN196" s="234">
        <v>1</v>
      </c>
      <c r="AO196" s="234">
        <v>1</v>
      </c>
      <c r="AP196" s="234">
        <v>1</v>
      </c>
      <c r="AQ196" s="234">
        <v>1</v>
      </c>
      <c r="AR196" s="234">
        <v>2</v>
      </c>
      <c r="AS196" s="234">
        <v>1</v>
      </c>
      <c r="AT196" s="234">
        <v>4</v>
      </c>
      <c r="AU196" s="234">
        <v>6</v>
      </c>
      <c r="AV196" s="236">
        <v>7</v>
      </c>
    </row>
    <row r="197" spans="2:48" ht="14.45">
      <c r="B197" s="340"/>
      <c r="C197" s="8" t="s">
        <v>199</v>
      </c>
      <c r="D197">
        <v>1647</v>
      </c>
      <c r="E197">
        <v>1808</v>
      </c>
      <c r="F197">
        <v>1882</v>
      </c>
      <c r="G197">
        <v>2043</v>
      </c>
      <c r="H197">
        <v>2059</v>
      </c>
      <c r="I197">
        <v>1662</v>
      </c>
      <c r="J197">
        <v>1703</v>
      </c>
      <c r="K197">
        <v>1869</v>
      </c>
      <c r="L197">
        <v>1817</v>
      </c>
      <c r="M197">
        <v>1942</v>
      </c>
      <c r="N197">
        <v>1978</v>
      </c>
      <c r="O197">
        <v>1981</v>
      </c>
      <c r="P197">
        <v>1999</v>
      </c>
      <c r="Q197">
        <v>1980</v>
      </c>
      <c r="R197">
        <v>1992</v>
      </c>
      <c r="S197" s="620">
        <f>100</f>
        <v>100</v>
      </c>
      <c r="T197" s="72">
        <f t="shared" si="114"/>
        <v>109.77534911961142</v>
      </c>
      <c r="U197" s="72">
        <f t="shared" si="114"/>
        <v>114.26836672738312</v>
      </c>
      <c r="V197" s="72">
        <f t="shared" si="114"/>
        <v>124.04371584699453</v>
      </c>
      <c r="W197" s="72">
        <f t="shared" si="114"/>
        <v>125.01517911353977</v>
      </c>
      <c r="X197" s="72">
        <f t="shared" si="114"/>
        <v>100.91074681238615</v>
      </c>
      <c r="Y197" s="72">
        <f t="shared" si="104"/>
        <v>103.40012143290832</v>
      </c>
      <c r="Z197" s="72">
        <f t="shared" si="104"/>
        <v>113.47905282331512</v>
      </c>
      <c r="AA197" s="72">
        <f t="shared" si="104"/>
        <v>110.3217972070431</v>
      </c>
      <c r="AB197" s="72">
        <f t="shared" si="104"/>
        <v>117.91135397692774</v>
      </c>
      <c r="AC197" s="72">
        <f t="shared" si="105"/>
        <v>120.09714632665452</v>
      </c>
      <c r="AD197" s="72">
        <f t="shared" si="105"/>
        <v>120.27929568913176</v>
      </c>
      <c r="AE197" s="72">
        <f t="shared" ref="AE197:AE198" si="121">P197*100/$D197</f>
        <v>121.37219186399514</v>
      </c>
      <c r="AF197" s="72">
        <f t="shared" ref="AF197:AG198" si="122">Q197*100/$D197</f>
        <v>120.21857923497268</v>
      </c>
      <c r="AG197" s="73">
        <f t="shared" si="122"/>
        <v>120.9471766848816</v>
      </c>
      <c r="AH197" s="237"/>
      <c r="AI197" s="238"/>
      <c r="AJ197" s="238"/>
      <c r="AK197" s="238"/>
      <c r="AL197" s="238"/>
      <c r="AM197" s="238"/>
      <c r="AN197" s="238"/>
      <c r="AO197" s="238"/>
      <c r="AP197" s="238"/>
      <c r="AQ197" s="238"/>
      <c r="AR197" s="238"/>
      <c r="AS197" s="238"/>
      <c r="AT197" s="238"/>
      <c r="AU197" s="238"/>
      <c r="AV197" s="239"/>
    </row>
    <row r="198" spans="2:48" ht="14.45">
      <c r="B198" s="622" t="s">
        <v>222</v>
      </c>
      <c r="C198" s="1" t="s">
        <v>194</v>
      </c>
      <c r="D198" s="211">
        <v>212</v>
      </c>
      <c r="E198" s="211">
        <v>213</v>
      </c>
      <c r="F198" s="211">
        <v>213</v>
      </c>
      <c r="G198" s="212">
        <v>216</v>
      </c>
      <c r="H198" s="211">
        <v>236</v>
      </c>
      <c r="I198" s="212">
        <v>229</v>
      </c>
      <c r="J198" s="212">
        <v>248</v>
      </c>
      <c r="K198" s="212">
        <v>249</v>
      </c>
      <c r="L198" s="211">
        <v>255</v>
      </c>
      <c r="M198" s="211">
        <v>269</v>
      </c>
      <c r="N198" s="211">
        <v>290</v>
      </c>
      <c r="O198" s="211">
        <v>322</v>
      </c>
      <c r="P198" s="212">
        <v>319</v>
      </c>
      <c r="Q198" s="212">
        <v>318</v>
      </c>
      <c r="R198" s="212">
        <v>315</v>
      </c>
      <c r="S198" s="620">
        <f>100</f>
        <v>100</v>
      </c>
      <c r="T198" s="72">
        <f t="shared" si="114"/>
        <v>100.47169811320755</v>
      </c>
      <c r="U198" s="72">
        <f t="shared" si="114"/>
        <v>100.47169811320755</v>
      </c>
      <c r="V198" s="72">
        <f t="shared" si="114"/>
        <v>101.88679245283019</v>
      </c>
      <c r="W198" s="72">
        <f t="shared" si="114"/>
        <v>111.32075471698113</v>
      </c>
      <c r="X198" s="72">
        <f t="shared" si="114"/>
        <v>108.01886792452831</v>
      </c>
      <c r="Y198" s="72">
        <f t="shared" si="104"/>
        <v>116.98113207547169</v>
      </c>
      <c r="Z198" s="72">
        <f t="shared" si="104"/>
        <v>117.45283018867924</v>
      </c>
      <c r="AA198" s="72">
        <f t="shared" si="104"/>
        <v>120.28301886792453</v>
      </c>
      <c r="AB198" s="72">
        <f t="shared" si="104"/>
        <v>126.88679245283019</v>
      </c>
      <c r="AC198" s="72">
        <f t="shared" si="105"/>
        <v>136.79245283018867</v>
      </c>
      <c r="AD198" s="72">
        <f t="shared" si="105"/>
        <v>151.88679245283018</v>
      </c>
      <c r="AE198" s="72">
        <f t="shared" si="121"/>
        <v>150.47169811320754</v>
      </c>
      <c r="AF198" s="72">
        <f t="shared" si="122"/>
        <v>150</v>
      </c>
      <c r="AG198" s="73">
        <f t="shared" si="122"/>
        <v>148.58490566037736</v>
      </c>
      <c r="AH198" s="621">
        <v>1</v>
      </c>
      <c r="AI198" s="234">
        <v>1</v>
      </c>
      <c r="AJ198" s="234">
        <v>1</v>
      </c>
      <c r="AK198" s="234">
        <v>4</v>
      </c>
      <c r="AL198" s="234">
        <v>1</v>
      </c>
      <c r="AM198" s="234">
        <v>4</v>
      </c>
      <c r="AN198" s="234">
        <v>4</v>
      </c>
      <c r="AO198" s="234">
        <v>4</v>
      </c>
      <c r="AP198" s="234">
        <v>1</v>
      </c>
      <c r="AQ198" s="234">
        <v>1</v>
      </c>
      <c r="AR198" s="234">
        <v>1</v>
      </c>
      <c r="AS198" s="234">
        <v>1</v>
      </c>
      <c r="AT198" s="234">
        <v>4</v>
      </c>
      <c r="AU198" s="234">
        <v>6</v>
      </c>
      <c r="AV198" s="236">
        <v>7</v>
      </c>
    </row>
    <row r="199" spans="2:48" ht="14.45">
      <c r="B199" s="622"/>
      <c r="C199" s="1" t="s">
        <v>195</v>
      </c>
      <c r="D199" s="212">
        <v>154</v>
      </c>
      <c r="E199" s="212">
        <v>172</v>
      </c>
      <c r="F199" s="212">
        <v>181</v>
      </c>
      <c r="G199" s="212">
        <v>204</v>
      </c>
      <c r="H199" s="212">
        <v>311</v>
      </c>
      <c r="I199" s="212">
        <v>215</v>
      </c>
      <c r="J199" s="210">
        <v>276</v>
      </c>
      <c r="K199" s="211">
        <v>298</v>
      </c>
      <c r="L199" s="212">
        <v>303</v>
      </c>
      <c r="M199" s="212">
        <v>276</v>
      </c>
      <c r="N199" s="212">
        <v>284</v>
      </c>
      <c r="O199" s="210">
        <v>258</v>
      </c>
      <c r="P199" s="212">
        <v>261</v>
      </c>
      <c r="Q199" s="212">
        <v>259</v>
      </c>
      <c r="R199" s="212">
        <v>261</v>
      </c>
      <c r="S199" s="620">
        <f>100</f>
        <v>100</v>
      </c>
      <c r="T199" s="72">
        <f t="shared" si="114"/>
        <v>111.68831168831169</v>
      </c>
      <c r="U199" s="72">
        <f t="shared" si="114"/>
        <v>117.53246753246754</v>
      </c>
      <c r="V199" s="72">
        <f t="shared" si="114"/>
        <v>132.46753246753246</v>
      </c>
      <c r="W199" s="72">
        <f t="shared" si="114"/>
        <v>201.94805194805195</v>
      </c>
      <c r="X199" s="72">
        <f t="shared" si="114"/>
        <v>139.6103896103896</v>
      </c>
      <c r="Y199" s="72">
        <f t="shared" si="104"/>
        <v>179.22077922077921</v>
      </c>
      <c r="Z199" s="72">
        <f t="shared" si="104"/>
        <v>193.50649350649351</v>
      </c>
      <c r="AA199" s="72">
        <f t="shared" si="104"/>
        <v>196.75324675324674</v>
      </c>
      <c r="AB199" s="72">
        <f t="shared" si="104"/>
        <v>179.22077922077921</v>
      </c>
      <c r="AC199" s="72">
        <f t="shared" si="105"/>
        <v>184.41558441558442</v>
      </c>
      <c r="AD199" s="72">
        <f t="shared" si="105"/>
        <v>167.53246753246754</v>
      </c>
      <c r="AE199" s="72">
        <f t="shared" ref="AE199:AE200" si="123">P199*100/$D199</f>
        <v>169.48051948051949</v>
      </c>
      <c r="AF199" s="72">
        <f t="shared" ref="AF199:AG200" si="124">Q199*100/$D199</f>
        <v>168.18181818181819</v>
      </c>
      <c r="AG199" s="73">
        <f t="shared" si="124"/>
        <v>169.48051948051949</v>
      </c>
      <c r="AH199" s="621">
        <v>4</v>
      </c>
      <c r="AI199" s="234">
        <v>4</v>
      </c>
      <c r="AJ199" s="234">
        <v>4</v>
      </c>
      <c r="AK199" s="234">
        <v>4</v>
      </c>
      <c r="AL199" s="234">
        <v>4</v>
      </c>
      <c r="AM199" s="234">
        <v>4</v>
      </c>
      <c r="AN199" s="234">
        <v>2</v>
      </c>
      <c r="AO199" s="234">
        <v>1</v>
      </c>
      <c r="AP199" s="234">
        <v>4</v>
      </c>
      <c r="AQ199" s="234">
        <v>4</v>
      </c>
      <c r="AR199" s="234">
        <v>4</v>
      </c>
      <c r="AS199" s="234">
        <v>2</v>
      </c>
      <c r="AT199" s="234">
        <v>4</v>
      </c>
      <c r="AU199" s="234">
        <v>6</v>
      </c>
      <c r="AV199" s="236">
        <v>7</v>
      </c>
    </row>
    <row r="200" spans="2:48" ht="14.45">
      <c r="B200" s="622"/>
      <c r="C200" s="1" t="s">
        <v>196</v>
      </c>
      <c r="D200" s="212">
        <v>58</v>
      </c>
      <c r="E200" s="212">
        <v>50</v>
      </c>
      <c r="F200" s="212">
        <v>53</v>
      </c>
      <c r="G200" s="212">
        <v>60</v>
      </c>
      <c r="H200" s="212">
        <v>59</v>
      </c>
      <c r="I200" s="212">
        <v>105</v>
      </c>
      <c r="J200" s="212">
        <v>116</v>
      </c>
      <c r="K200" s="212">
        <v>58</v>
      </c>
      <c r="L200" s="212">
        <v>60</v>
      </c>
      <c r="M200" s="212">
        <v>110</v>
      </c>
      <c r="N200" s="212">
        <v>63</v>
      </c>
      <c r="O200" s="210">
        <v>113</v>
      </c>
      <c r="P200" s="212">
        <v>115</v>
      </c>
      <c r="Q200" s="212">
        <v>113</v>
      </c>
      <c r="R200" s="212">
        <v>115</v>
      </c>
      <c r="S200" s="620">
        <f>100</f>
        <v>100</v>
      </c>
      <c r="T200" s="72">
        <f t="shared" si="114"/>
        <v>86.206896551724142</v>
      </c>
      <c r="U200" s="72">
        <f t="shared" si="114"/>
        <v>91.379310344827587</v>
      </c>
      <c r="V200" s="72">
        <f t="shared" si="114"/>
        <v>103.44827586206897</v>
      </c>
      <c r="W200" s="72">
        <f t="shared" si="114"/>
        <v>101.72413793103448</v>
      </c>
      <c r="X200" s="72">
        <f t="shared" si="114"/>
        <v>181.0344827586207</v>
      </c>
      <c r="Y200" s="72">
        <f t="shared" si="104"/>
        <v>200</v>
      </c>
      <c r="Z200" s="72">
        <f t="shared" si="104"/>
        <v>100</v>
      </c>
      <c r="AA200" s="72">
        <f t="shared" si="104"/>
        <v>103.44827586206897</v>
      </c>
      <c r="AB200" s="72">
        <f t="shared" si="104"/>
        <v>189.65517241379311</v>
      </c>
      <c r="AC200" s="72">
        <f t="shared" si="105"/>
        <v>108.62068965517241</v>
      </c>
      <c r="AD200" s="72">
        <f t="shared" si="105"/>
        <v>194.82758620689654</v>
      </c>
      <c r="AE200" s="72">
        <f t="shared" si="123"/>
        <v>198.27586206896552</v>
      </c>
      <c r="AF200" s="72">
        <f t="shared" si="124"/>
        <v>194.82758620689654</v>
      </c>
      <c r="AG200" s="73">
        <f t="shared" si="124"/>
        <v>198.27586206896552</v>
      </c>
      <c r="AH200" s="621">
        <v>4</v>
      </c>
      <c r="AI200" s="234">
        <v>4</v>
      </c>
      <c r="AJ200" s="234">
        <v>4</v>
      </c>
      <c r="AK200" s="234">
        <v>4</v>
      </c>
      <c r="AL200" s="234">
        <v>4</v>
      </c>
      <c r="AM200" s="234">
        <v>4</v>
      </c>
      <c r="AN200" s="234">
        <v>4</v>
      </c>
      <c r="AO200" s="234">
        <v>4</v>
      </c>
      <c r="AP200" s="234">
        <v>4</v>
      </c>
      <c r="AQ200" s="234">
        <v>4</v>
      </c>
      <c r="AR200" s="234">
        <v>4</v>
      </c>
      <c r="AS200" s="234">
        <v>2</v>
      </c>
      <c r="AT200" s="234">
        <v>4</v>
      </c>
      <c r="AU200" s="234">
        <v>6</v>
      </c>
      <c r="AV200" s="236">
        <v>7</v>
      </c>
    </row>
    <row r="201" spans="2:48" ht="14.45">
      <c r="B201" s="622"/>
      <c r="C201" s="1" t="s">
        <v>197</v>
      </c>
      <c r="D201" s="211">
        <v>0</v>
      </c>
      <c r="E201" s="211">
        <v>0</v>
      </c>
      <c r="F201" s="211">
        <v>0</v>
      </c>
      <c r="G201" s="211">
        <v>0</v>
      </c>
      <c r="H201" s="211">
        <v>0</v>
      </c>
      <c r="I201" s="211">
        <v>0</v>
      </c>
      <c r="J201" s="211">
        <v>0</v>
      </c>
      <c r="K201" s="211">
        <v>0</v>
      </c>
      <c r="L201" s="211">
        <v>0</v>
      </c>
      <c r="M201" s="211">
        <v>0</v>
      </c>
      <c r="N201" s="211">
        <v>0</v>
      </c>
      <c r="O201" s="211">
        <v>0</v>
      </c>
      <c r="P201" s="212">
        <v>0</v>
      </c>
      <c r="Q201" s="212">
        <v>0</v>
      </c>
      <c r="R201" s="212">
        <v>0</v>
      </c>
      <c r="S201" s="620">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1">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622"/>
      <c r="C202" s="1" t="s">
        <v>198</v>
      </c>
      <c r="D202" s="211">
        <v>424</v>
      </c>
      <c r="E202" s="211">
        <v>435</v>
      </c>
      <c r="F202" s="211">
        <v>447</v>
      </c>
      <c r="G202" s="211">
        <v>480</v>
      </c>
      <c r="H202" s="212">
        <v>606</v>
      </c>
      <c r="I202" s="212">
        <v>549</v>
      </c>
      <c r="J202" s="211">
        <v>640</v>
      </c>
      <c r="K202" s="211">
        <v>605</v>
      </c>
      <c r="L202" s="211">
        <v>618</v>
      </c>
      <c r="M202" s="211">
        <v>655</v>
      </c>
      <c r="N202" s="211">
        <v>637</v>
      </c>
      <c r="O202" s="211">
        <v>693</v>
      </c>
      <c r="P202" s="212">
        <v>695</v>
      </c>
      <c r="Q202" s="212">
        <v>690</v>
      </c>
      <c r="R202" s="212">
        <v>691</v>
      </c>
      <c r="S202" s="620">
        <f>100</f>
        <v>100</v>
      </c>
      <c r="T202" s="72">
        <f t="shared" si="114"/>
        <v>102.59433962264151</v>
      </c>
      <c r="U202" s="72">
        <f t="shared" si="114"/>
        <v>105.4245283018868</v>
      </c>
      <c r="V202" s="72">
        <f t="shared" si="114"/>
        <v>113.20754716981132</v>
      </c>
      <c r="W202" s="72">
        <f t="shared" si="114"/>
        <v>142.9245283018868</v>
      </c>
      <c r="X202" s="72">
        <f t="shared" si="114"/>
        <v>129.48113207547169</v>
      </c>
      <c r="Y202" s="72">
        <f t="shared" si="104"/>
        <v>150.9433962264151</v>
      </c>
      <c r="Z202" s="72">
        <f t="shared" si="104"/>
        <v>142.68867924528303</v>
      </c>
      <c r="AA202" s="72">
        <f t="shared" si="104"/>
        <v>145.75471698113208</v>
      </c>
      <c r="AB202" s="72">
        <f t="shared" si="104"/>
        <v>154.48113207547169</v>
      </c>
      <c r="AC202" s="72">
        <f t="shared" si="105"/>
        <v>150.23584905660377</v>
      </c>
      <c r="AD202" s="72">
        <f t="shared" si="105"/>
        <v>163.4433962264151</v>
      </c>
      <c r="AE202" s="72">
        <f t="shared" si="125"/>
        <v>163.91509433962264</v>
      </c>
      <c r="AF202" s="72">
        <f t="shared" si="126"/>
        <v>162.73584905660377</v>
      </c>
      <c r="AG202" s="73">
        <f t="shared" si="126"/>
        <v>162.97169811320754</v>
      </c>
      <c r="AH202" s="621">
        <v>1</v>
      </c>
      <c r="AI202" s="234">
        <v>1</v>
      </c>
      <c r="AJ202" s="234">
        <v>1</v>
      </c>
      <c r="AK202" s="234">
        <v>1</v>
      </c>
      <c r="AL202" s="234">
        <v>4</v>
      </c>
      <c r="AM202" s="234">
        <v>4</v>
      </c>
      <c r="AN202" s="234">
        <v>1</v>
      </c>
      <c r="AO202" s="234">
        <v>1</v>
      </c>
      <c r="AP202" s="234">
        <v>1</v>
      </c>
      <c r="AQ202" s="234">
        <v>1</v>
      </c>
      <c r="AR202" s="234">
        <v>1</v>
      </c>
      <c r="AS202" s="234">
        <v>1</v>
      </c>
      <c r="AT202" s="234">
        <v>4</v>
      </c>
      <c r="AU202" s="234">
        <v>6</v>
      </c>
      <c r="AV202" s="236">
        <v>7</v>
      </c>
    </row>
    <row r="203" spans="2:48" ht="14.45">
      <c r="B203" s="340"/>
      <c r="C203" s="8" t="s">
        <v>199</v>
      </c>
      <c r="D203">
        <v>424</v>
      </c>
      <c r="E203">
        <v>435</v>
      </c>
      <c r="F203">
        <v>447</v>
      </c>
      <c r="G203">
        <v>480</v>
      </c>
      <c r="H203">
        <v>606</v>
      </c>
      <c r="I203">
        <v>549</v>
      </c>
      <c r="J203">
        <v>640</v>
      </c>
      <c r="K203">
        <v>605</v>
      </c>
      <c r="L203">
        <v>618</v>
      </c>
      <c r="M203">
        <v>655</v>
      </c>
      <c r="N203">
        <v>637</v>
      </c>
      <c r="O203">
        <v>693</v>
      </c>
      <c r="P203">
        <v>695</v>
      </c>
      <c r="Q203">
        <v>690</v>
      </c>
      <c r="R203">
        <v>691</v>
      </c>
      <c r="S203" s="620">
        <f>100</f>
        <v>100</v>
      </c>
      <c r="T203" s="72">
        <f t="shared" si="114"/>
        <v>102.59433962264151</v>
      </c>
      <c r="U203" s="72">
        <f t="shared" si="114"/>
        <v>105.4245283018868</v>
      </c>
      <c r="V203" s="72">
        <f t="shared" si="114"/>
        <v>113.20754716981132</v>
      </c>
      <c r="W203" s="72">
        <f t="shared" si="114"/>
        <v>142.9245283018868</v>
      </c>
      <c r="X203" s="72">
        <f t="shared" si="114"/>
        <v>129.48113207547169</v>
      </c>
      <c r="Y203" s="72">
        <f t="shared" si="104"/>
        <v>150.9433962264151</v>
      </c>
      <c r="Z203" s="72">
        <f t="shared" si="104"/>
        <v>142.68867924528303</v>
      </c>
      <c r="AA203" s="72">
        <f t="shared" si="104"/>
        <v>145.75471698113208</v>
      </c>
      <c r="AB203" s="72">
        <f t="shared" si="104"/>
        <v>154.48113207547169</v>
      </c>
      <c r="AC203" s="72">
        <f t="shared" si="105"/>
        <v>150.23584905660377</v>
      </c>
      <c r="AD203" s="72">
        <f t="shared" si="105"/>
        <v>163.4433962264151</v>
      </c>
      <c r="AE203" s="72">
        <f t="shared" ref="AE203:AE204" si="127">P203*100/$D203</f>
        <v>163.91509433962264</v>
      </c>
      <c r="AF203" s="72">
        <f t="shared" ref="AF203:AG204" si="128">Q203*100/$D203</f>
        <v>162.73584905660377</v>
      </c>
      <c r="AG203" s="73">
        <f t="shared" si="128"/>
        <v>162.97169811320754</v>
      </c>
      <c r="AH203" s="237"/>
      <c r="AI203" s="238"/>
      <c r="AJ203" s="238"/>
      <c r="AK203" s="238"/>
      <c r="AL203" s="238"/>
      <c r="AM203" s="238"/>
      <c r="AN203" s="238"/>
      <c r="AO203" s="238"/>
      <c r="AP203" s="238"/>
      <c r="AQ203" s="238"/>
      <c r="AR203" s="238"/>
      <c r="AS203" s="238"/>
      <c r="AT203" s="238"/>
      <c r="AU203" s="238"/>
      <c r="AV203" s="239"/>
    </row>
    <row r="204" spans="2:48" ht="15" customHeight="1">
      <c r="B204" s="622" t="s">
        <v>223</v>
      </c>
      <c r="C204" s="1" t="s">
        <v>194</v>
      </c>
      <c r="D204" s="211">
        <v>1136</v>
      </c>
      <c r="E204" s="211">
        <v>1123</v>
      </c>
      <c r="F204" s="211">
        <v>1084</v>
      </c>
      <c r="G204" s="211">
        <v>1077</v>
      </c>
      <c r="H204" s="211">
        <v>1077</v>
      </c>
      <c r="I204" s="212">
        <v>1361</v>
      </c>
      <c r="J204" s="211">
        <v>1068</v>
      </c>
      <c r="K204" s="211">
        <v>1003</v>
      </c>
      <c r="L204" s="211">
        <v>1011</v>
      </c>
      <c r="M204" s="211">
        <v>1011</v>
      </c>
      <c r="N204" s="211">
        <v>981</v>
      </c>
      <c r="O204" s="211">
        <v>1000</v>
      </c>
      <c r="P204" s="212">
        <v>992</v>
      </c>
      <c r="Q204" s="212">
        <v>988</v>
      </c>
      <c r="R204" s="212">
        <v>980</v>
      </c>
      <c r="S204" s="620">
        <f>100</f>
        <v>100</v>
      </c>
      <c r="T204" s="72">
        <f t="shared" si="114"/>
        <v>98.855633802816897</v>
      </c>
      <c r="U204" s="72">
        <f t="shared" si="114"/>
        <v>95.422535211267601</v>
      </c>
      <c r="V204" s="72">
        <f t="shared" si="114"/>
        <v>94.806338028169009</v>
      </c>
      <c r="W204" s="72">
        <f t="shared" si="114"/>
        <v>94.806338028169009</v>
      </c>
      <c r="X204" s="72">
        <f t="shared" si="114"/>
        <v>119.80633802816901</v>
      </c>
      <c r="Y204" s="72">
        <f t="shared" si="104"/>
        <v>94.014084507042256</v>
      </c>
      <c r="Z204" s="72">
        <f t="shared" si="104"/>
        <v>88.292253521126767</v>
      </c>
      <c r="AA204" s="72">
        <f t="shared" si="104"/>
        <v>88.99647887323944</v>
      </c>
      <c r="AB204" s="72">
        <f t="shared" si="104"/>
        <v>88.99647887323944</v>
      </c>
      <c r="AC204" s="72">
        <f t="shared" si="105"/>
        <v>86.355633802816897</v>
      </c>
      <c r="AD204" s="72">
        <f t="shared" si="105"/>
        <v>88.028169014084511</v>
      </c>
      <c r="AE204" s="72">
        <f t="shared" si="127"/>
        <v>87.323943661971825</v>
      </c>
      <c r="AF204" s="72">
        <f t="shared" si="128"/>
        <v>86.971830985915489</v>
      </c>
      <c r="AG204" s="73">
        <f t="shared" si="128"/>
        <v>86.267605633802816</v>
      </c>
      <c r="AH204" s="621">
        <v>1</v>
      </c>
      <c r="AI204" s="234">
        <v>1</v>
      </c>
      <c r="AJ204" s="234">
        <v>1</v>
      </c>
      <c r="AK204" s="234">
        <v>1</v>
      </c>
      <c r="AL204" s="234">
        <v>1</v>
      </c>
      <c r="AM204" s="234">
        <v>4</v>
      </c>
      <c r="AN204" s="234">
        <v>1</v>
      </c>
      <c r="AO204" s="234">
        <v>1</v>
      </c>
      <c r="AP204" s="234">
        <v>1</v>
      </c>
      <c r="AQ204" s="234">
        <v>1</v>
      </c>
      <c r="AR204" s="234">
        <v>1</v>
      </c>
      <c r="AS204" s="234">
        <v>1</v>
      </c>
      <c r="AT204" s="234">
        <v>4</v>
      </c>
      <c r="AU204" s="234">
        <v>6</v>
      </c>
      <c r="AV204" s="236">
        <v>7</v>
      </c>
    </row>
    <row r="205" spans="2:48" ht="14.45">
      <c r="B205" s="622"/>
      <c r="C205" s="1" t="s">
        <v>195</v>
      </c>
      <c r="D205" s="211">
        <v>2150</v>
      </c>
      <c r="E205" s="212">
        <v>1970</v>
      </c>
      <c r="F205" s="212">
        <v>1979</v>
      </c>
      <c r="G205" s="212">
        <v>2063</v>
      </c>
      <c r="H205" s="212">
        <v>2036</v>
      </c>
      <c r="I205" s="211">
        <v>1950</v>
      </c>
      <c r="J205" s="211">
        <v>2053</v>
      </c>
      <c r="K205" s="211">
        <v>2080</v>
      </c>
      <c r="L205" s="210">
        <v>1978</v>
      </c>
      <c r="M205" s="210">
        <v>1986</v>
      </c>
      <c r="N205" s="210">
        <v>1987</v>
      </c>
      <c r="O205" s="210">
        <v>1849</v>
      </c>
      <c r="P205" s="212">
        <v>1869</v>
      </c>
      <c r="Q205" s="212">
        <v>1858</v>
      </c>
      <c r="R205" s="212">
        <v>1873</v>
      </c>
      <c r="S205" s="620">
        <f>100</f>
        <v>100</v>
      </c>
      <c r="T205" s="72">
        <f t="shared" si="114"/>
        <v>91.627906976744185</v>
      </c>
      <c r="U205" s="72">
        <f t="shared" si="114"/>
        <v>92.04651162790698</v>
      </c>
      <c r="V205" s="72">
        <f t="shared" si="114"/>
        <v>95.95348837209302</v>
      </c>
      <c r="W205" s="72">
        <f t="shared" si="114"/>
        <v>94.697674418604649</v>
      </c>
      <c r="X205" s="72">
        <f t="shared" si="114"/>
        <v>90.697674418604649</v>
      </c>
      <c r="Y205" s="72">
        <f t="shared" si="104"/>
        <v>95.488372093023258</v>
      </c>
      <c r="Z205" s="72">
        <f t="shared" si="104"/>
        <v>96.744186046511629</v>
      </c>
      <c r="AA205" s="72">
        <f t="shared" si="104"/>
        <v>92</v>
      </c>
      <c r="AB205" s="72">
        <f t="shared" si="104"/>
        <v>92.372093023255815</v>
      </c>
      <c r="AC205" s="72">
        <f t="shared" si="105"/>
        <v>92.418604651162795</v>
      </c>
      <c r="AD205" s="72">
        <f t="shared" si="105"/>
        <v>86</v>
      </c>
      <c r="AE205" s="72">
        <f t="shared" ref="AE205:AE206" si="129">P205*100/$D205</f>
        <v>86.930232558139537</v>
      </c>
      <c r="AF205" s="72">
        <f t="shared" ref="AF205:AG206" si="130">Q205*100/$D205</f>
        <v>86.418604651162795</v>
      </c>
      <c r="AG205" s="73">
        <f t="shared" si="130"/>
        <v>87.116279069767444</v>
      </c>
      <c r="AH205" s="621">
        <v>1</v>
      </c>
      <c r="AI205" s="234">
        <v>4</v>
      </c>
      <c r="AJ205" s="234">
        <v>4</v>
      </c>
      <c r="AK205" s="234">
        <v>4</v>
      </c>
      <c r="AL205" s="234">
        <v>4</v>
      </c>
      <c r="AM205" s="234">
        <v>1</v>
      </c>
      <c r="AN205" s="234">
        <v>1</v>
      </c>
      <c r="AO205" s="234">
        <v>1</v>
      </c>
      <c r="AP205" s="234">
        <v>2</v>
      </c>
      <c r="AQ205" s="234">
        <v>2</v>
      </c>
      <c r="AR205" s="234">
        <v>2</v>
      </c>
      <c r="AS205" s="234">
        <v>2</v>
      </c>
      <c r="AT205" s="234">
        <v>4</v>
      </c>
      <c r="AU205" s="234">
        <v>6</v>
      </c>
      <c r="AV205" s="236">
        <v>7</v>
      </c>
    </row>
    <row r="206" spans="2:48" ht="14.45">
      <c r="B206" s="622"/>
      <c r="C206" s="1" t="s">
        <v>196</v>
      </c>
      <c r="D206" s="212">
        <v>607</v>
      </c>
      <c r="E206" s="212">
        <v>870</v>
      </c>
      <c r="F206" s="211">
        <v>925</v>
      </c>
      <c r="G206" s="211">
        <v>868</v>
      </c>
      <c r="H206" s="211">
        <v>1165</v>
      </c>
      <c r="I206" s="212">
        <v>1043</v>
      </c>
      <c r="J206" s="211">
        <v>1417</v>
      </c>
      <c r="K206" s="211">
        <v>1390</v>
      </c>
      <c r="L206" s="211">
        <v>1302</v>
      </c>
      <c r="M206" s="211">
        <v>1325</v>
      </c>
      <c r="N206" s="211">
        <v>1776</v>
      </c>
      <c r="O206" s="211">
        <v>1977</v>
      </c>
      <c r="P206" s="212">
        <v>2017</v>
      </c>
      <c r="Q206" s="212">
        <v>1981</v>
      </c>
      <c r="R206" s="212">
        <v>2012</v>
      </c>
      <c r="S206" s="620">
        <f>100</f>
        <v>100</v>
      </c>
      <c r="T206" s="72">
        <f t="shared" si="114"/>
        <v>143.32784184514003</v>
      </c>
      <c r="U206" s="72">
        <f t="shared" si="114"/>
        <v>152.38879736408566</v>
      </c>
      <c r="V206" s="72">
        <f t="shared" si="114"/>
        <v>142.99835255354202</v>
      </c>
      <c r="W206" s="72">
        <f t="shared" si="114"/>
        <v>191.92751235584842</v>
      </c>
      <c r="X206" s="72">
        <f t="shared" si="114"/>
        <v>171.82866556836902</v>
      </c>
      <c r="Y206" s="72">
        <f t="shared" si="104"/>
        <v>233.44316309719935</v>
      </c>
      <c r="Z206" s="72">
        <f t="shared" si="104"/>
        <v>228.99505766062603</v>
      </c>
      <c r="AA206" s="72">
        <f t="shared" si="104"/>
        <v>214.497528830313</v>
      </c>
      <c r="AB206" s="72">
        <f t="shared" si="104"/>
        <v>218.28665568369027</v>
      </c>
      <c r="AC206" s="72">
        <f t="shared" si="105"/>
        <v>292.5864909390445</v>
      </c>
      <c r="AD206" s="72">
        <f t="shared" si="105"/>
        <v>325.7001647446458</v>
      </c>
      <c r="AE206" s="72">
        <f t="shared" si="129"/>
        <v>332.28995057660626</v>
      </c>
      <c r="AF206" s="72">
        <f t="shared" si="130"/>
        <v>326.35914332784182</v>
      </c>
      <c r="AG206" s="73">
        <f t="shared" si="130"/>
        <v>331.46622734761121</v>
      </c>
      <c r="AH206" s="621">
        <v>4</v>
      </c>
      <c r="AI206" s="234">
        <v>4</v>
      </c>
      <c r="AJ206" s="234">
        <v>1</v>
      </c>
      <c r="AK206" s="234">
        <v>1</v>
      </c>
      <c r="AL206" s="234">
        <v>1</v>
      </c>
      <c r="AM206" s="234">
        <v>4</v>
      </c>
      <c r="AN206" s="234">
        <v>1</v>
      </c>
      <c r="AO206" s="234">
        <v>1</v>
      </c>
      <c r="AP206" s="234">
        <v>1</v>
      </c>
      <c r="AQ206" s="234">
        <v>1</v>
      </c>
      <c r="AR206" s="234">
        <v>1</v>
      </c>
      <c r="AS206" s="234">
        <v>1</v>
      </c>
      <c r="AT206" s="234">
        <v>4</v>
      </c>
      <c r="AU206" s="234">
        <v>6</v>
      </c>
      <c r="AV206" s="236">
        <v>7</v>
      </c>
    </row>
    <row r="207" spans="2:48" ht="14.45">
      <c r="B207" s="622"/>
      <c r="C207" s="1" t="s">
        <v>197</v>
      </c>
      <c r="D207" s="212">
        <v>1344</v>
      </c>
      <c r="E207" s="212">
        <v>1443</v>
      </c>
      <c r="F207" s="212">
        <v>1680</v>
      </c>
      <c r="G207" s="212">
        <v>1740</v>
      </c>
      <c r="H207" s="212">
        <v>1416</v>
      </c>
      <c r="I207" s="212">
        <v>1042</v>
      </c>
      <c r="J207" s="211">
        <v>1556</v>
      </c>
      <c r="K207" s="211">
        <v>1481</v>
      </c>
      <c r="L207" s="210">
        <v>1369</v>
      </c>
      <c r="M207" s="210">
        <v>1652</v>
      </c>
      <c r="N207" s="210">
        <v>1185</v>
      </c>
      <c r="O207" s="210">
        <v>1213</v>
      </c>
      <c r="P207" s="212">
        <v>1336</v>
      </c>
      <c r="Q207" s="212">
        <v>1321</v>
      </c>
      <c r="R207" s="212">
        <v>1439</v>
      </c>
      <c r="S207" s="620">
        <f>100</f>
        <v>100</v>
      </c>
      <c r="T207" s="72">
        <f t="shared" si="114"/>
        <v>107.36607142857143</v>
      </c>
      <c r="U207" s="72">
        <f t="shared" si="114"/>
        <v>125</v>
      </c>
      <c r="V207" s="72">
        <f t="shared" si="114"/>
        <v>129.46428571428572</v>
      </c>
      <c r="W207" s="72">
        <f t="shared" si="114"/>
        <v>105.35714285714286</v>
      </c>
      <c r="X207" s="72">
        <f t="shared" si="114"/>
        <v>77.529761904761898</v>
      </c>
      <c r="Y207" s="72">
        <f t="shared" si="104"/>
        <v>115.77380952380952</v>
      </c>
      <c r="Z207" s="72">
        <f t="shared" si="104"/>
        <v>110.19345238095238</v>
      </c>
      <c r="AA207" s="72">
        <f t="shared" si="104"/>
        <v>101.86011904761905</v>
      </c>
      <c r="AB207" s="72">
        <f t="shared" si="104"/>
        <v>122.91666666666667</v>
      </c>
      <c r="AC207" s="72">
        <f t="shared" si="105"/>
        <v>88.169642857142861</v>
      </c>
      <c r="AD207" s="72">
        <f t="shared" si="105"/>
        <v>90.25297619047619</v>
      </c>
      <c r="AE207" s="72">
        <f t="shared" ref="AE207:AE208" si="131">P207*100/$D207</f>
        <v>99.404761904761898</v>
      </c>
      <c r="AF207" s="72">
        <f t="shared" ref="AF207:AG208" si="132">Q207*100/$D207</f>
        <v>98.288690476190482</v>
      </c>
      <c r="AG207" s="73">
        <f t="shared" si="132"/>
        <v>107.06845238095238</v>
      </c>
      <c r="AH207" s="621">
        <v>4</v>
      </c>
      <c r="AI207" s="234">
        <v>4</v>
      </c>
      <c r="AJ207" s="234">
        <v>4</v>
      </c>
      <c r="AK207" s="234">
        <v>4</v>
      </c>
      <c r="AL207" s="234">
        <v>4</v>
      </c>
      <c r="AM207" s="234">
        <v>4</v>
      </c>
      <c r="AN207" s="234">
        <v>1</v>
      </c>
      <c r="AO207" s="234">
        <v>1</v>
      </c>
      <c r="AP207" s="234">
        <v>2</v>
      </c>
      <c r="AQ207" s="234">
        <v>2</v>
      </c>
      <c r="AR207" s="234">
        <v>2</v>
      </c>
      <c r="AS207" s="234">
        <v>2</v>
      </c>
      <c r="AT207" s="234">
        <v>4</v>
      </c>
      <c r="AU207" s="234">
        <v>6</v>
      </c>
      <c r="AV207" s="236">
        <v>7</v>
      </c>
    </row>
    <row r="208" spans="2:48" ht="14.45">
      <c r="B208" s="622"/>
      <c r="C208" s="1" t="s">
        <v>198</v>
      </c>
      <c r="D208" s="211">
        <v>5237</v>
      </c>
      <c r="E208" s="211">
        <v>5406</v>
      </c>
      <c r="F208" s="211">
        <v>5668</v>
      </c>
      <c r="G208" s="212">
        <v>5748</v>
      </c>
      <c r="H208" s="212">
        <v>5694</v>
      </c>
      <c r="I208" s="212">
        <v>5396</v>
      </c>
      <c r="J208" s="211">
        <v>6094</v>
      </c>
      <c r="K208" s="211">
        <v>5954</v>
      </c>
      <c r="L208" s="211">
        <v>5660</v>
      </c>
      <c r="M208" s="211">
        <v>5974</v>
      </c>
      <c r="N208" s="210">
        <v>5929</v>
      </c>
      <c r="O208" s="211">
        <v>6039</v>
      </c>
      <c r="P208" s="212">
        <v>6214</v>
      </c>
      <c r="Q208" s="212">
        <v>6148</v>
      </c>
      <c r="R208" s="212">
        <v>6304</v>
      </c>
      <c r="S208" s="620">
        <f>100</f>
        <v>100</v>
      </c>
      <c r="T208" s="72">
        <f t="shared" si="114"/>
        <v>103.22703838075233</v>
      </c>
      <c r="U208" s="72">
        <f t="shared" si="114"/>
        <v>108.22990261600152</v>
      </c>
      <c r="V208" s="72">
        <f t="shared" si="114"/>
        <v>109.75749474890205</v>
      </c>
      <c r="W208" s="72">
        <f t="shared" si="114"/>
        <v>108.7263700591942</v>
      </c>
      <c r="X208" s="72">
        <f t="shared" si="114"/>
        <v>103.03608936413977</v>
      </c>
      <c r="Y208" s="72">
        <f t="shared" si="104"/>
        <v>116.36433072369677</v>
      </c>
      <c r="Z208" s="72">
        <f t="shared" si="104"/>
        <v>113.69104449112088</v>
      </c>
      <c r="AA208" s="72">
        <f t="shared" si="104"/>
        <v>108.07714340271147</v>
      </c>
      <c r="AB208" s="72">
        <f t="shared" si="104"/>
        <v>114.072942524346</v>
      </c>
      <c r="AC208" s="72">
        <f t="shared" si="105"/>
        <v>113.21367194958945</v>
      </c>
      <c r="AD208" s="72">
        <f t="shared" si="105"/>
        <v>115.31411113232767</v>
      </c>
      <c r="AE208" s="72">
        <f t="shared" si="131"/>
        <v>118.65571892304754</v>
      </c>
      <c r="AF208" s="72">
        <f t="shared" si="132"/>
        <v>117.39545541340462</v>
      </c>
      <c r="AG208" s="73">
        <f t="shared" si="132"/>
        <v>120.37426007256063</v>
      </c>
      <c r="AH208" s="621">
        <v>1</v>
      </c>
      <c r="AI208" s="234">
        <v>1</v>
      </c>
      <c r="AJ208" s="234">
        <v>1</v>
      </c>
      <c r="AK208" s="234">
        <v>4</v>
      </c>
      <c r="AL208" s="234">
        <v>4</v>
      </c>
      <c r="AM208" s="234">
        <v>4</v>
      </c>
      <c r="AN208" s="234">
        <v>1</v>
      </c>
      <c r="AO208" s="234">
        <v>1</v>
      </c>
      <c r="AP208" s="234">
        <v>1</v>
      </c>
      <c r="AQ208" s="234">
        <v>1</v>
      </c>
      <c r="AR208" s="234">
        <v>2</v>
      </c>
      <c r="AS208" s="234">
        <v>1</v>
      </c>
      <c r="AT208" s="234">
        <v>4</v>
      </c>
      <c r="AU208" s="234">
        <v>6</v>
      </c>
      <c r="AV208" s="236">
        <v>7</v>
      </c>
    </row>
    <row r="209" spans="2:48" ht="14.45">
      <c r="B209" s="340"/>
      <c r="C209" s="8" t="s">
        <v>199</v>
      </c>
      <c r="D209">
        <v>3893</v>
      </c>
      <c r="E209">
        <v>3963</v>
      </c>
      <c r="F209">
        <v>3988</v>
      </c>
      <c r="G209">
        <v>4008</v>
      </c>
      <c r="H209">
        <v>4278</v>
      </c>
      <c r="I209">
        <v>4354</v>
      </c>
      <c r="J209">
        <v>4538</v>
      </c>
      <c r="K209">
        <v>4473</v>
      </c>
      <c r="L209">
        <v>4291</v>
      </c>
      <c r="M209">
        <v>4322</v>
      </c>
      <c r="N209">
        <v>4744</v>
      </c>
      <c r="O209">
        <v>4826</v>
      </c>
      <c r="P209">
        <v>4878</v>
      </c>
      <c r="Q209">
        <v>4827</v>
      </c>
      <c r="R209">
        <v>4865</v>
      </c>
      <c r="S209" s="620">
        <f>100</f>
        <v>100</v>
      </c>
      <c r="T209" s="72">
        <f t="shared" si="114"/>
        <v>101.79809915232468</v>
      </c>
      <c r="U209" s="72">
        <f t="shared" si="114"/>
        <v>102.44027742101207</v>
      </c>
      <c r="V209" s="72">
        <f t="shared" si="114"/>
        <v>102.95402003596199</v>
      </c>
      <c r="W209" s="72">
        <f t="shared" si="114"/>
        <v>109.88954533778578</v>
      </c>
      <c r="X209" s="72">
        <f t="shared" si="114"/>
        <v>111.84176727459543</v>
      </c>
      <c r="Y209" s="72">
        <f t="shared" si="104"/>
        <v>116.5681993321346</v>
      </c>
      <c r="Z209" s="72">
        <f t="shared" si="104"/>
        <v>114.8985358335474</v>
      </c>
      <c r="AA209" s="72">
        <f t="shared" si="104"/>
        <v>110.22347803750321</v>
      </c>
      <c r="AB209" s="72">
        <f t="shared" si="104"/>
        <v>111.01977909067557</v>
      </c>
      <c r="AC209" s="72">
        <f t="shared" si="105"/>
        <v>121.85974826611867</v>
      </c>
      <c r="AD209" s="72">
        <f t="shared" si="105"/>
        <v>123.9660929874133</v>
      </c>
      <c r="AE209" s="72">
        <f t="shared" ref="AE209:AE210" si="133">P209*100/$D209</f>
        <v>125.30182378628307</v>
      </c>
      <c r="AF209" s="72">
        <f t="shared" ref="AF209:AG210" si="134">Q209*100/$D209</f>
        <v>123.9917801181608</v>
      </c>
      <c r="AG209" s="73">
        <f t="shared" si="134"/>
        <v>124.96789108656563</v>
      </c>
      <c r="AH209" s="237"/>
      <c r="AI209" s="238"/>
      <c r="AJ209" s="238"/>
      <c r="AK209" s="238"/>
      <c r="AL209" s="238"/>
      <c r="AM209" s="238"/>
      <c r="AN209" s="238"/>
      <c r="AO209" s="238"/>
      <c r="AP209" s="238"/>
      <c r="AQ209" s="238"/>
      <c r="AR209" s="238"/>
      <c r="AS209" s="238"/>
      <c r="AT209" s="238"/>
      <c r="AU209" s="238"/>
      <c r="AV209" s="239"/>
    </row>
    <row r="210" spans="2:48" ht="15" customHeight="1">
      <c r="B210" s="622" t="s">
        <v>224</v>
      </c>
      <c r="C210" s="1" t="s">
        <v>194</v>
      </c>
      <c r="D210" s="211">
        <v>88</v>
      </c>
      <c r="E210" s="211">
        <v>92</v>
      </c>
      <c r="F210" s="211">
        <v>72</v>
      </c>
      <c r="G210" s="212">
        <v>77</v>
      </c>
      <c r="H210" s="211">
        <v>76</v>
      </c>
      <c r="I210" s="211">
        <v>80</v>
      </c>
      <c r="J210" s="212">
        <v>102</v>
      </c>
      <c r="K210" s="212">
        <v>122</v>
      </c>
      <c r="L210" s="211">
        <v>73</v>
      </c>
      <c r="M210" s="211">
        <v>92</v>
      </c>
      <c r="N210" s="211">
        <v>83</v>
      </c>
      <c r="O210" s="211">
        <v>91</v>
      </c>
      <c r="P210" s="212">
        <v>90</v>
      </c>
      <c r="Q210" s="212">
        <v>90</v>
      </c>
      <c r="R210" s="212">
        <v>89</v>
      </c>
      <c r="S210" s="620">
        <f>100</f>
        <v>100</v>
      </c>
      <c r="T210" s="72">
        <f t="shared" si="114"/>
        <v>104.54545454545455</v>
      </c>
      <c r="U210" s="72">
        <f t="shared" si="114"/>
        <v>81.818181818181813</v>
      </c>
      <c r="V210" s="72">
        <f t="shared" si="114"/>
        <v>87.5</v>
      </c>
      <c r="W210" s="72">
        <f t="shared" si="114"/>
        <v>86.36363636363636</v>
      </c>
      <c r="X210" s="72">
        <f t="shared" si="114"/>
        <v>90.909090909090907</v>
      </c>
      <c r="Y210" s="72">
        <f t="shared" si="104"/>
        <v>115.90909090909091</v>
      </c>
      <c r="Z210" s="72">
        <f t="shared" si="104"/>
        <v>138.63636363636363</v>
      </c>
      <c r="AA210" s="72">
        <f t="shared" si="104"/>
        <v>82.954545454545453</v>
      </c>
      <c r="AB210" s="72">
        <f t="shared" si="104"/>
        <v>104.54545454545455</v>
      </c>
      <c r="AC210" s="72">
        <f t="shared" si="105"/>
        <v>94.318181818181813</v>
      </c>
      <c r="AD210" s="72">
        <f t="shared" si="105"/>
        <v>103.40909090909091</v>
      </c>
      <c r="AE210" s="72">
        <f t="shared" si="133"/>
        <v>102.27272727272727</v>
      </c>
      <c r="AF210" s="72">
        <f t="shared" si="134"/>
        <v>102.27272727272727</v>
      </c>
      <c r="AG210" s="73">
        <f t="shared" si="134"/>
        <v>101.13636363636364</v>
      </c>
      <c r="AH210" s="621">
        <v>1</v>
      </c>
      <c r="AI210" s="234">
        <v>1</v>
      </c>
      <c r="AJ210" s="234">
        <v>1</v>
      </c>
      <c r="AK210" s="234">
        <v>4</v>
      </c>
      <c r="AL210" s="234">
        <v>1</v>
      </c>
      <c r="AM210" s="234">
        <v>1</v>
      </c>
      <c r="AN210" s="234">
        <v>4</v>
      </c>
      <c r="AO210" s="234">
        <v>4</v>
      </c>
      <c r="AP210" s="234">
        <v>1</v>
      </c>
      <c r="AQ210" s="234">
        <v>1</v>
      </c>
      <c r="AR210" s="234">
        <v>1</v>
      </c>
      <c r="AS210" s="234">
        <v>1</v>
      </c>
      <c r="AT210" s="234">
        <v>4</v>
      </c>
      <c r="AU210" s="234">
        <v>6</v>
      </c>
      <c r="AV210" s="236">
        <v>7</v>
      </c>
    </row>
    <row r="211" spans="2:48" ht="14.45">
      <c r="B211" s="622"/>
      <c r="C211" s="1" t="s">
        <v>195</v>
      </c>
      <c r="D211" s="212">
        <v>154</v>
      </c>
      <c r="E211" s="212">
        <v>234</v>
      </c>
      <c r="F211" s="212">
        <v>222</v>
      </c>
      <c r="G211" s="212">
        <v>264</v>
      </c>
      <c r="H211" s="212">
        <v>210</v>
      </c>
      <c r="I211" s="212">
        <v>206</v>
      </c>
      <c r="J211" s="210">
        <v>207</v>
      </c>
      <c r="K211" s="210">
        <v>242</v>
      </c>
      <c r="L211" s="212">
        <v>278</v>
      </c>
      <c r="M211" s="212">
        <v>272</v>
      </c>
      <c r="N211" s="211">
        <v>228</v>
      </c>
      <c r="O211" s="211">
        <v>245</v>
      </c>
      <c r="P211" s="212">
        <v>248</v>
      </c>
      <c r="Q211" s="212">
        <v>247</v>
      </c>
      <c r="R211" s="212">
        <v>249</v>
      </c>
      <c r="S211" s="620">
        <f>100</f>
        <v>100</v>
      </c>
      <c r="T211" s="72">
        <f t="shared" si="114"/>
        <v>151.94805194805195</v>
      </c>
      <c r="U211" s="72">
        <f t="shared" si="114"/>
        <v>144.15584415584416</v>
      </c>
      <c r="V211" s="72">
        <f t="shared" si="114"/>
        <v>171.42857142857142</v>
      </c>
      <c r="W211" s="72">
        <f t="shared" si="114"/>
        <v>136.36363636363637</v>
      </c>
      <c r="X211" s="72">
        <f t="shared" si="114"/>
        <v>133.76623376623377</v>
      </c>
      <c r="Y211" s="72">
        <f t="shared" si="104"/>
        <v>134.41558441558442</v>
      </c>
      <c r="Z211" s="72">
        <f t="shared" si="104"/>
        <v>157.14285714285714</v>
      </c>
      <c r="AA211" s="72">
        <f t="shared" si="104"/>
        <v>180.51948051948051</v>
      </c>
      <c r="AB211" s="72">
        <f t="shared" si="104"/>
        <v>176.62337662337663</v>
      </c>
      <c r="AC211" s="72">
        <f t="shared" si="105"/>
        <v>148.05194805194805</v>
      </c>
      <c r="AD211" s="72">
        <f t="shared" si="105"/>
        <v>159.09090909090909</v>
      </c>
      <c r="AE211" s="72">
        <f t="shared" ref="AE211:AE212" si="135">P211*100/$D211</f>
        <v>161.03896103896105</v>
      </c>
      <c r="AF211" s="72">
        <f t="shared" ref="AF211:AG212" si="136">Q211*100/$D211</f>
        <v>160.3896103896104</v>
      </c>
      <c r="AG211" s="73">
        <f t="shared" si="136"/>
        <v>161.6883116883117</v>
      </c>
      <c r="AH211" s="621">
        <v>4</v>
      </c>
      <c r="AI211" s="234">
        <v>4</v>
      </c>
      <c r="AJ211" s="234">
        <v>4</v>
      </c>
      <c r="AK211" s="234">
        <v>4</v>
      </c>
      <c r="AL211" s="234">
        <v>4</v>
      </c>
      <c r="AM211" s="234">
        <v>4</v>
      </c>
      <c r="AN211" s="234">
        <v>2</v>
      </c>
      <c r="AO211" s="234">
        <v>2</v>
      </c>
      <c r="AP211" s="234">
        <v>4</v>
      </c>
      <c r="AQ211" s="234">
        <v>4</v>
      </c>
      <c r="AR211" s="234">
        <v>1</v>
      </c>
      <c r="AS211" s="234">
        <v>1</v>
      </c>
      <c r="AT211" s="234">
        <v>4</v>
      </c>
      <c r="AU211" s="234">
        <v>6</v>
      </c>
      <c r="AV211" s="236">
        <v>7</v>
      </c>
    </row>
    <row r="212" spans="2:48" ht="14.45">
      <c r="B212" s="622"/>
      <c r="C212" s="1" t="s">
        <v>196</v>
      </c>
      <c r="D212" s="212">
        <v>58</v>
      </c>
      <c r="E212" s="212">
        <v>64</v>
      </c>
      <c r="F212" s="212">
        <v>121</v>
      </c>
      <c r="G212" s="212">
        <v>66</v>
      </c>
      <c r="H212" s="212">
        <v>109</v>
      </c>
      <c r="I212" s="212">
        <v>53</v>
      </c>
      <c r="J212" s="212">
        <v>97</v>
      </c>
      <c r="K212" s="212">
        <v>35</v>
      </c>
      <c r="L212" s="212">
        <v>19</v>
      </c>
      <c r="M212" s="212">
        <v>50</v>
      </c>
      <c r="N212" s="211">
        <v>0</v>
      </c>
      <c r="O212" s="211">
        <v>0</v>
      </c>
      <c r="P212" s="212">
        <v>0</v>
      </c>
      <c r="Q212" s="212">
        <v>0</v>
      </c>
      <c r="R212" s="212">
        <v>0</v>
      </c>
      <c r="S212" s="620">
        <f>100</f>
        <v>100</v>
      </c>
      <c r="T212" s="72">
        <f t="shared" si="114"/>
        <v>110.34482758620689</v>
      </c>
      <c r="U212" s="72">
        <f t="shared" si="114"/>
        <v>208.62068965517241</v>
      </c>
      <c r="V212" s="72">
        <f t="shared" si="114"/>
        <v>113.79310344827586</v>
      </c>
      <c r="W212" s="72">
        <f t="shared" si="114"/>
        <v>187.93103448275863</v>
      </c>
      <c r="X212" s="72">
        <f t="shared" si="114"/>
        <v>91.379310344827587</v>
      </c>
      <c r="Y212" s="72">
        <f t="shared" si="104"/>
        <v>167.24137931034483</v>
      </c>
      <c r="Z212" s="72">
        <f t="shared" si="104"/>
        <v>60.344827586206897</v>
      </c>
      <c r="AA212" s="72">
        <f t="shared" si="104"/>
        <v>32.758620689655174</v>
      </c>
      <c r="AB212" s="72">
        <f t="shared" si="104"/>
        <v>86.206896551724142</v>
      </c>
      <c r="AC212" s="72">
        <f t="shared" si="105"/>
        <v>0</v>
      </c>
      <c r="AD212" s="72">
        <f t="shared" si="105"/>
        <v>0</v>
      </c>
      <c r="AE212" s="72">
        <f t="shared" si="135"/>
        <v>0</v>
      </c>
      <c r="AF212" s="72">
        <f t="shared" si="136"/>
        <v>0</v>
      </c>
      <c r="AG212" s="73">
        <f t="shared" si="136"/>
        <v>0</v>
      </c>
      <c r="AH212" s="621">
        <v>4</v>
      </c>
      <c r="AI212" s="234">
        <v>4</v>
      </c>
      <c r="AJ212" s="234">
        <v>4</v>
      </c>
      <c r="AK212" s="234">
        <v>4</v>
      </c>
      <c r="AL212" s="234">
        <v>4</v>
      </c>
      <c r="AM212" s="234">
        <v>4</v>
      </c>
      <c r="AN212" s="234">
        <v>4</v>
      </c>
      <c r="AO212" s="234">
        <v>4</v>
      </c>
      <c r="AP212" s="234">
        <v>4</v>
      </c>
      <c r="AQ212" s="234">
        <v>4</v>
      </c>
      <c r="AR212" s="234">
        <v>1</v>
      </c>
      <c r="AS212" s="234">
        <v>1</v>
      </c>
      <c r="AT212" s="234">
        <v>4</v>
      </c>
      <c r="AU212" s="234">
        <v>6</v>
      </c>
      <c r="AV212" s="236">
        <v>7</v>
      </c>
    </row>
    <row r="213" spans="2:48" ht="14.45">
      <c r="B213" s="622"/>
      <c r="C213" s="1" t="s">
        <v>197</v>
      </c>
      <c r="D213" s="211">
        <v>0</v>
      </c>
      <c r="E213" s="211">
        <v>0</v>
      </c>
      <c r="F213" s="211">
        <v>0</v>
      </c>
      <c r="G213" s="211">
        <v>0</v>
      </c>
      <c r="H213" s="211">
        <v>0</v>
      </c>
      <c r="I213" s="211">
        <v>0</v>
      </c>
      <c r="J213" s="211">
        <v>0</v>
      </c>
      <c r="K213" s="211">
        <v>0</v>
      </c>
      <c r="L213" s="211">
        <v>0</v>
      </c>
      <c r="M213" s="211">
        <v>0</v>
      </c>
      <c r="N213" s="211">
        <v>0</v>
      </c>
      <c r="O213" s="211">
        <v>0</v>
      </c>
      <c r="P213" s="212">
        <v>0</v>
      </c>
      <c r="Q213" s="212">
        <v>0</v>
      </c>
      <c r="R213" s="212">
        <v>0</v>
      </c>
      <c r="S213" s="620">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1">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622"/>
      <c r="C214" s="1" t="s">
        <v>198</v>
      </c>
      <c r="D214" s="211">
        <v>300</v>
      </c>
      <c r="E214" s="211">
        <v>390</v>
      </c>
      <c r="F214" s="211">
        <v>415</v>
      </c>
      <c r="G214" s="212">
        <v>407</v>
      </c>
      <c r="H214" s="211">
        <v>395</v>
      </c>
      <c r="I214" s="212">
        <v>339</v>
      </c>
      <c r="J214" s="211">
        <v>406</v>
      </c>
      <c r="K214" s="211">
        <v>399</v>
      </c>
      <c r="L214" s="211">
        <v>370</v>
      </c>
      <c r="M214" s="211">
        <v>414</v>
      </c>
      <c r="N214" s="211">
        <v>311</v>
      </c>
      <c r="O214" s="211">
        <v>336</v>
      </c>
      <c r="P214" s="212">
        <v>338</v>
      </c>
      <c r="Q214" s="212">
        <v>337</v>
      </c>
      <c r="R214" s="212">
        <v>338</v>
      </c>
      <c r="S214" s="620">
        <f>100</f>
        <v>100</v>
      </c>
      <c r="T214" s="72">
        <f t="shared" si="114"/>
        <v>130</v>
      </c>
      <c r="U214" s="72">
        <f t="shared" si="114"/>
        <v>138.33333333333334</v>
      </c>
      <c r="V214" s="72">
        <f t="shared" si="114"/>
        <v>135.66666666666666</v>
      </c>
      <c r="W214" s="72">
        <f t="shared" si="114"/>
        <v>131.66666666666666</v>
      </c>
      <c r="X214" s="72">
        <f t="shared" si="114"/>
        <v>113</v>
      </c>
      <c r="Y214" s="72">
        <f t="shared" si="104"/>
        <v>135.33333333333334</v>
      </c>
      <c r="Z214" s="72">
        <f t="shared" si="104"/>
        <v>133</v>
      </c>
      <c r="AA214" s="72">
        <f t="shared" si="104"/>
        <v>123.33333333333333</v>
      </c>
      <c r="AB214" s="72">
        <f t="shared" si="104"/>
        <v>138</v>
      </c>
      <c r="AC214" s="72">
        <f t="shared" si="105"/>
        <v>103.66666666666667</v>
      </c>
      <c r="AD214" s="72">
        <f t="shared" si="105"/>
        <v>112</v>
      </c>
      <c r="AE214" s="72">
        <f t="shared" si="137"/>
        <v>112.66666666666667</v>
      </c>
      <c r="AF214" s="72">
        <f t="shared" si="138"/>
        <v>112.33333333333333</v>
      </c>
      <c r="AG214" s="73">
        <f t="shared" si="138"/>
        <v>112.66666666666667</v>
      </c>
      <c r="AH214" s="621">
        <v>1</v>
      </c>
      <c r="AI214" s="234">
        <v>1</v>
      </c>
      <c r="AJ214" s="234">
        <v>1</v>
      </c>
      <c r="AK214" s="234">
        <v>4</v>
      </c>
      <c r="AL214" s="234">
        <v>1</v>
      </c>
      <c r="AM214" s="234">
        <v>4</v>
      </c>
      <c r="AN214" s="234">
        <v>1</v>
      </c>
      <c r="AO214" s="234">
        <v>1</v>
      </c>
      <c r="AP214" s="234">
        <v>1</v>
      </c>
      <c r="AQ214" s="234">
        <v>1</v>
      </c>
      <c r="AR214" s="234">
        <v>1</v>
      </c>
      <c r="AS214" s="234">
        <v>1</v>
      </c>
      <c r="AT214" s="234">
        <v>4</v>
      </c>
      <c r="AU214" s="234">
        <v>6</v>
      </c>
      <c r="AV214" s="236">
        <v>7</v>
      </c>
    </row>
    <row r="215" spans="2:48" ht="14.45">
      <c r="B215" s="340"/>
      <c r="C215" s="8" t="s">
        <v>199</v>
      </c>
      <c r="D215">
        <v>300</v>
      </c>
      <c r="E215">
        <v>390</v>
      </c>
      <c r="F215">
        <v>415</v>
      </c>
      <c r="G215">
        <v>407</v>
      </c>
      <c r="H215">
        <v>395</v>
      </c>
      <c r="I215">
        <v>339</v>
      </c>
      <c r="J215">
        <v>406</v>
      </c>
      <c r="K215">
        <v>399</v>
      </c>
      <c r="L215">
        <v>370</v>
      </c>
      <c r="M215">
        <v>414</v>
      </c>
      <c r="N215">
        <v>311</v>
      </c>
      <c r="O215">
        <v>336</v>
      </c>
      <c r="P215">
        <v>338</v>
      </c>
      <c r="Q215">
        <v>337</v>
      </c>
      <c r="R215">
        <v>338</v>
      </c>
      <c r="S215" s="620">
        <f>100</f>
        <v>100</v>
      </c>
      <c r="T215" s="72">
        <f t="shared" si="114"/>
        <v>130</v>
      </c>
      <c r="U215" s="72">
        <f t="shared" si="114"/>
        <v>138.33333333333334</v>
      </c>
      <c r="V215" s="72">
        <f t="shared" si="114"/>
        <v>135.66666666666666</v>
      </c>
      <c r="W215" s="72">
        <f t="shared" si="114"/>
        <v>131.66666666666666</v>
      </c>
      <c r="X215" s="72">
        <f t="shared" si="114"/>
        <v>113</v>
      </c>
      <c r="Y215" s="72">
        <f t="shared" si="104"/>
        <v>135.33333333333334</v>
      </c>
      <c r="Z215" s="72">
        <f t="shared" si="104"/>
        <v>133</v>
      </c>
      <c r="AA215" s="72">
        <f t="shared" si="104"/>
        <v>123.33333333333333</v>
      </c>
      <c r="AB215" s="72">
        <f t="shared" si="104"/>
        <v>138</v>
      </c>
      <c r="AC215" s="72">
        <f t="shared" si="105"/>
        <v>103.66666666666667</v>
      </c>
      <c r="AD215" s="72">
        <f t="shared" si="105"/>
        <v>112</v>
      </c>
      <c r="AE215" s="72">
        <f t="shared" ref="AE215:AE216" si="139">P215*100/$D215</f>
        <v>112.66666666666667</v>
      </c>
      <c r="AF215" s="72">
        <f t="shared" ref="AF215:AG216" si="140">Q215*100/$D215</f>
        <v>112.33333333333333</v>
      </c>
      <c r="AG215" s="73">
        <f t="shared" si="140"/>
        <v>112.66666666666667</v>
      </c>
      <c r="AH215" s="237"/>
      <c r="AI215" s="238"/>
      <c r="AJ215" s="238"/>
      <c r="AK215" s="238"/>
      <c r="AL215" s="238"/>
      <c r="AM215" s="238"/>
      <c r="AN215" s="238"/>
      <c r="AO215" s="238"/>
      <c r="AP215" s="238"/>
      <c r="AQ215" s="238"/>
      <c r="AR215" s="238"/>
      <c r="AS215" s="238"/>
      <c r="AT215" s="238"/>
      <c r="AU215" s="238"/>
      <c r="AV215" s="239"/>
    </row>
    <row r="216" spans="2:48" ht="15" customHeight="1">
      <c r="B216" s="622" t="s">
        <v>225</v>
      </c>
      <c r="C216" s="1" t="s">
        <v>194</v>
      </c>
      <c r="D216" s="211">
        <v>28278</v>
      </c>
      <c r="E216" s="211">
        <v>27729</v>
      </c>
      <c r="F216" s="211">
        <v>28573</v>
      </c>
      <c r="G216" s="211">
        <v>29352</v>
      </c>
      <c r="H216" s="211">
        <v>29521</v>
      </c>
      <c r="I216" s="211">
        <v>31742</v>
      </c>
      <c r="J216" s="211">
        <v>30980</v>
      </c>
      <c r="K216" s="211">
        <v>30256</v>
      </c>
      <c r="L216" s="211">
        <v>29465</v>
      </c>
      <c r="M216" s="211">
        <v>29900</v>
      </c>
      <c r="N216" s="211">
        <v>29155</v>
      </c>
      <c r="O216" s="211">
        <v>30003</v>
      </c>
      <c r="P216" s="212">
        <v>29783</v>
      </c>
      <c r="Q216" s="212">
        <v>29503</v>
      </c>
      <c r="R216" s="212">
        <v>29443</v>
      </c>
      <c r="S216" s="620">
        <f>100</f>
        <v>100</v>
      </c>
      <c r="T216" s="72">
        <f t="shared" si="114"/>
        <v>98.058561425843408</v>
      </c>
      <c r="U216" s="72">
        <f t="shared" si="114"/>
        <v>101.04321380578541</v>
      </c>
      <c r="V216" s="72">
        <f t="shared" si="114"/>
        <v>103.79800551665606</v>
      </c>
      <c r="W216" s="72">
        <f t="shared" si="114"/>
        <v>104.3956432562416</v>
      </c>
      <c r="X216" s="72">
        <f t="shared" si="114"/>
        <v>112.24980550251078</v>
      </c>
      <c r="Y216" s="72">
        <f t="shared" si="104"/>
        <v>109.55513119739727</v>
      </c>
      <c r="Z216" s="72">
        <f t="shared" si="104"/>
        <v>106.99483697574085</v>
      </c>
      <c r="AA216" s="72">
        <f t="shared" si="104"/>
        <v>104.19760944904166</v>
      </c>
      <c r="AB216" s="72">
        <f t="shared" si="104"/>
        <v>105.73590777282693</v>
      </c>
      <c r="AC216" s="72">
        <f t="shared" si="105"/>
        <v>103.10135087347054</v>
      </c>
      <c r="AD216" s="72">
        <f t="shared" si="105"/>
        <v>106.10014852535539</v>
      </c>
      <c r="AE216" s="72">
        <f t="shared" si="139"/>
        <v>105.32215856849848</v>
      </c>
      <c r="AF216" s="72">
        <f t="shared" si="140"/>
        <v>104.33198953249877</v>
      </c>
      <c r="AG216" s="73">
        <f t="shared" si="140"/>
        <v>104.11981045335597</v>
      </c>
      <c r="AH216" s="621">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22"/>
      <c r="C217" s="1" t="s">
        <v>195</v>
      </c>
      <c r="D217" s="211">
        <v>17045</v>
      </c>
      <c r="E217" s="211">
        <v>15860</v>
      </c>
      <c r="F217" s="211">
        <v>16201</v>
      </c>
      <c r="G217" s="211">
        <v>17705</v>
      </c>
      <c r="H217" s="211">
        <v>18022</v>
      </c>
      <c r="I217" s="211">
        <v>20583</v>
      </c>
      <c r="J217" s="211">
        <v>20712</v>
      </c>
      <c r="K217" s="211">
        <v>21411</v>
      </c>
      <c r="L217" s="211">
        <v>22105</v>
      </c>
      <c r="M217" s="211">
        <v>24863</v>
      </c>
      <c r="N217" s="211">
        <v>25613</v>
      </c>
      <c r="O217" s="211">
        <v>26551</v>
      </c>
      <c r="P217" s="212">
        <v>26089</v>
      </c>
      <c r="Q217" s="212">
        <v>25595</v>
      </c>
      <c r="R217" s="212">
        <v>25869</v>
      </c>
      <c r="S217" s="620">
        <f>100</f>
        <v>100</v>
      </c>
      <c r="T217" s="72">
        <f t="shared" si="114"/>
        <v>93.047814608389558</v>
      </c>
      <c r="U217" s="72">
        <f t="shared" si="114"/>
        <v>95.048401290701079</v>
      </c>
      <c r="V217" s="72">
        <f t="shared" si="114"/>
        <v>103.87210325608683</v>
      </c>
      <c r="W217" s="72">
        <f t="shared" si="114"/>
        <v>105.73188618363156</v>
      </c>
      <c r="X217" s="72">
        <f t="shared" si="114"/>
        <v>120.75682018187152</v>
      </c>
      <c r="Y217" s="72">
        <f t="shared" si="104"/>
        <v>121.51364036374304</v>
      </c>
      <c r="Z217" s="72">
        <f t="shared" si="104"/>
        <v>125.6145497213259</v>
      </c>
      <c r="AA217" s="72">
        <f t="shared" si="104"/>
        <v>129.68612496333236</v>
      </c>
      <c r="AB217" s="72">
        <f t="shared" si="104"/>
        <v>145.86682311528307</v>
      </c>
      <c r="AC217" s="72">
        <f t="shared" si="105"/>
        <v>150.26694045174537</v>
      </c>
      <c r="AD217" s="72">
        <f t="shared" si="105"/>
        <v>155.77002053388091</v>
      </c>
      <c r="AE217" s="72">
        <f t="shared" ref="AE217:AE218" si="141">P217*100/$D217</f>
        <v>153.05954825462013</v>
      </c>
      <c r="AF217" s="72">
        <f t="shared" ref="AF217:AG218" si="142">Q217*100/$D217</f>
        <v>150.16133763567029</v>
      </c>
      <c r="AG217" s="73">
        <f t="shared" si="142"/>
        <v>151.76884716925784</v>
      </c>
      <c r="AH217" s="621">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22"/>
      <c r="C218" s="1" t="s">
        <v>196</v>
      </c>
      <c r="D218" s="211">
        <v>8536</v>
      </c>
      <c r="E218" s="211">
        <v>7784</v>
      </c>
      <c r="F218" s="211">
        <v>7061</v>
      </c>
      <c r="G218" s="211">
        <v>7770</v>
      </c>
      <c r="H218" s="211">
        <v>7645</v>
      </c>
      <c r="I218" s="211">
        <v>8307</v>
      </c>
      <c r="J218" s="211">
        <v>8650</v>
      </c>
      <c r="K218" s="211">
        <v>9400</v>
      </c>
      <c r="L218" s="211">
        <v>9307</v>
      </c>
      <c r="M218" s="211">
        <v>10599</v>
      </c>
      <c r="N218" s="211">
        <v>10858</v>
      </c>
      <c r="O218" s="211">
        <v>10891</v>
      </c>
      <c r="P218" s="212">
        <v>10484</v>
      </c>
      <c r="Q218" s="212">
        <v>10056</v>
      </c>
      <c r="R218" s="212">
        <v>10205</v>
      </c>
      <c r="S218" s="620">
        <f>100</f>
        <v>100</v>
      </c>
      <c r="T218" s="72">
        <f t="shared" si="114"/>
        <v>91.190253045923143</v>
      </c>
      <c r="U218" s="72">
        <f t="shared" si="114"/>
        <v>82.720243673851925</v>
      </c>
      <c r="V218" s="72">
        <f t="shared" si="114"/>
        <v>91.02624179943767</v>
      </c>
      <c r="W218" s="72">
        <f t="shared" si="114"/>
        <v>89.5618556701031</v>
      </c>
      <c r="X218" s="72">
        <f t="shared" si="114"/>
        <v>97.317244611059039</v>
      </c>
      <c r="Y218" s="72">
        <f t="shared" si="104"/>
        <v>101.33552014995314</v>
      </c>
      <c r="Z218" s="72">
        <f t="shared" si="104"/>
        <v>110.12183692596064</v>
      </c>
      <c r="AA218" s="72">
        <f t="shared" si="104"/>
        <v>109.0323336457357</v>
      </c>
      <c r="AB218" s="72">
        <f t="shared" si="104"/>
        <v>124.16822867853796</v>
      </c>
      <c r="AC218" s="72">
        <f t="shared" si="105"/>
        <v>127.20243673851921</v>
      </c>
      <c r="AD218" s="72">
        <f t="shared" si="105"/>
        <v>127.58903467666354</v>
      </c>
      <c r="AE218" s="72">
        <f t="shared" si="141"/>
        <v>122.82099343955014</v>
      </c>
      <c r="AF218" s="72">
        <f t="shared" si="142"/>
        <v>117.80693533270853</v>
      </c>
      <c r="AG218" s="73">
        <f t="shared" si="142"/>
        <v>119.55248359887536</v>
      </c>
      <c r="AH218" s="621">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622"/>
      <c r="C219" s="1" t="s">
        <v>197</v>
      </c>
      <c r="D219" s="211">
        <v>12373</v>
      </c>
      <c r="E219" s="211">
        <v>11019</v>
      </c>
      <c r="F219" s="211">
        <v>11696</v>
      </c>
      <c r="G219" s="211">
        <v>12776</v>
      </c>
      <c r="H219" s="211">
        <v>13214</v>
      </c>
      <c r="I219" s="211">
        <v>12090</v>
      </c>
      <c r="J219" s="211">
        <v>10883</v>
      </c>
      <c r="K219" s="211">
        <v>9921</v>
      </c>
      <c r="L219" s="211">
        <v>10627</v>
      </c>
      <c r="M219" s="211">
        <v>11623</v>
      </c>
      <c r="N219" s="211">
        <v>15295</v>
      </c>
      <c r="O219" s="211">
        <v>15673</v>
      </c>
      <c r="P219" s="212">
        <v>14787</v>
      </c>
      <c r="Q219" s="212">
        <v>13809</v>
      </c>
      <c r="R219" s="212">
        <v>14863</v>
      </c>
      <c r="S219" s="620">
        <f>100</f>
        <v>100</v>
      </c>
      <c r="T219" s="72">
        <f t="shared" si="114"/>
        <v>89.056817263396098</v>
      </c>
      <c r="U219" s="72">
        <f t="shared" si="114"/>
        <v>94.528408631698056</v>
      </c>
      <c r="V219" s="72">
        <f t="shared" si="114"/>
        <v>103.25709205528166</v>
      </c>
      <c r="W219" s="72">
        <f t="shared" si="114"/>
        <v>106.79705811040168</v>
      </c>
      <c r="X219" s="72">
        <f t="shared" si="114"/>
        <v>97.71276165844985</v>
      </c>
      <c r="Y219" s="72">
        <f t="shared" si="104"/>
        <v>87.957649721167058</v>
      </c>
      <c r="Z219" s="72">
        <f t="shared" si="104"/>
        <v>80.182655782752775</v>
      </c>
      <c r="AA219" s="72">
        <f t="shared" si="104"/>
        <v>85.888628465206494</v>
      </c>
      <c r="AB219" s="72">
        <f t="shared" si="104"/>
        <v>93.938414289178056</v>
      </c>
      <c r="AC219" s="72">
        <f t="shared" si="105"/>
        <v>123.61593792936232</v>
      </c>
      <c r="AD219" s="72">
        <f t="shared" si="105"/>
        <v>126.67097712761658</v>
      </c>
      <c r="AE219" s="72">
        <f t="shared" ref="AE219:AE220" si="143">P219*100/$D219</f>
        <v>119.51022387456558</v>
      </c>
      <c r="AF219" s="72">
        <f t="shared" ref="AF219:AG220" si="144">Q219*100/$D219</f>
        <v>111.60591610765377</v>
      </c>
      <c r="AG219" s="73">
        <f t="shared" si="144"/>
        <v>120.12446455992888</v>
      </c>
      <c r="AH219" s="621">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622"/>
      <c r="C220" s="1" t="s">
        <v>198</v>
      </c>
      <c r="D220" s="211">
        <v>66232</v>
      </c>
      <c r="E220" s="211">
        <v>62392</v>
      </c>
      <c r="F220" s="211">
        <v>63531</v>
      </c>
      <c r="G220" s="211">
        <v>67603</v>
      </c>
      <c r="H220" s="211">
        <v>68402</v>
      </c>
      <c r="I220" s="211">
        <v>72722</v>
      </c>
      <c r="J220" s="211">
        <v>71225</v>
      </c>
      <c r="K220" s="211">
        <v>70988</v>
      </c>
      <c r="L220" s="211">
        <v>71504</v>
      </c>
      <c r="M220" s="211">
        <v>76985</v>
      </c>
      <c r="N220" s="211">
        <v>80921</v>
      </c>
      <c r="O220" s="211">
        <v>83118</v>
      </c>
      <c r="P220" s="212">
        <v>81143</v>
      </c>
      <c r="Q220" s="212">
        <v>78963</v>
      </c>
      <c r="R220" s="212">
        <v>80380</v>
      </c>
      <c r="S220" s="620">
        <f>100</f>
        <v>100</v>
      </c>
      <c r="T220" s="72">
        <f t="shared" si="114"/>
        <v>94.202198333132017</v>
      </c>
      <c r="U220" s="72">
        <f t="shared" si="114"/>
        <v>95.921910858799379</v>
      </c>
      <c r="V220" s="72">
        <f t="shared" si="114"/>
        <v>102.06999637637396</v>
      </c>
      <c r="W220" s="72">
        <f t="shared" si="114"/>
        <v>103.27636187945404</v>
      </c>
      <c r="X220" s="72">
        <f t="shared" si="114"/>
        <v>109.79888875468052</v>
      </c>
      <c r="Y220" s="72">
        <f t="shared" si="104"/>
        <v>107.53865201111245</v>
      </c>
      <c r="Z220" s="72">
        <f t="shared" si="104"/>
        <v>107.18081893948545</v>
      </c>
      <c r="AA220" s="72">
        <f t="shared" si="104"/>
        <v>107.95989853847082</v>
      </c>
      <c r="AB220" s="72">
        <f t="shared" si="104"/>
        <v>116.23535451141443</v>
      </c>
      <c r="AC220" s="72">
        <f t="shared" si="105"/>
        <v>122.1781012199541</v>
      </c>
      <c r="AD220" s="72">
        <f t="shared" si="105"/>
        <v>125.49522889237831</v>
      </c>
      <c r="AE220" s="72">
        <f t="shared" si="143"/>
        <v>122.51328662881991</v>
      </c>
      <c r="AF220" s="72">
        <f t="shared" si="144"/>
        <v>119.22182630752506</v>
      </c>
      <c r="AG220" s="73">
        <f t="shared" si="144"/>
        <v>121.36127551636672</v>
      </c>
      <c r="AH220" s="621">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40"/>
      <c r="C221" s="8" t="s">
        <v>199</v>
      </c>
      <c r="D221">
        <v>53859</v>
      </c>
      <c r="E221">
        <v>51373</v>
      </c>
      <c r="F221">
        <v>51835</v>
      </c>
      <c r="G221">
        <v>54827</v>
      </c>
      <c r="H221">
        <v>55188</v>
      </c>
      <c r="I221">
        <v>60632</v>
      </c>
      <c r="J221">
        <v>60342</v>
      </c>
      <c r="K221">
        <v>61067</v>
      </c>
      <c r="L221">
        <v>60877</v>
      </c>
      <c r="M221">
        <v>65362</v>
      </c>
      <c r="N221">
        <v>65626</v>
      </c>
      <c r="O221">
        <v>67445</v>
      </c>
      <c r="P221">
        <v>66356</v>
      </c>
      <c r="Q221">
        <v>65154</v>
      </c>
      <c r="R221">
        <v>65517</v>
      </c>
      <c r="S221" s="620">
        <f>100</f>
        <v>100</v>
      </c>
      <c r="T221" s="72">
        <f t="shared" si="114"/>
        <v>95.384244044635068</v>
      </c>
      <c r="U221" s="72">
        <f t="shared" si="114"/>
        <v>96.242039399171915</v>
      </c>
      <c r="V221" s="72">
        <f t="shared" si="114"/>
        <v>101.79728550474387</v>
      </c>
      <c r="W221" s="72">
        <f t="shared" si="114"/>
        <v>102.46755416921962</v>
      </c>
      <c r="X221" s="72">
        <f t="shared" si="114"/>
        <v>112.5754284335023</v>
      </c>
      <c r="Y221" s="72">
        <f t="shared" si="104"/>
        <v>112.03698546203977</v>
      </c>
      <c r="Z221" s="72">
        <f t="shared" si="104"/>
        <v>113.38309289069608</v>
      </c>
      <c r="AA221" s="72">
        <f t="shared" si="104"/>
        <v>113.03031990939304</v>
      </c>
      <c r="AB221" s="72">
        <f t="shared" si="104"/>
        <v>121.3576189680462</v>
      </c>
      <c r="AC221" s="72">
        <f t="shared" si="105"/>
        <v>121.84778774206725</v>
      </c>
      <c r="AD221" s="72">
        <f t="shared" si="105"/>
        <v>125.22512486306839</v>
      </c>
      <c r="AE221" s="72">
        <f t="shared" ref="AE221:AE222" si="145">P221*100/$D221</f>
        <v>123.20317867023154</v>
      </c>
      <c r="AF221" s="72">
        <f t="shared" ref="AF221:AG222" si="146">Q221*100/$D221</f>
        <v>120.97142538851446</v>
      </c>
      <c r="AG221" s="73">
        <f t="shared" si="146"/>
        <v>121.64540745279341</v>
      </c>
      <c r="AH221" s="237"/>
      <c r="AI221" s="238"/>
      <c r="AJ221" s="238"/>
      <c r="AK221" s="238"/>
      <c r="AL221" s="238"/>
      <c r="AM221" s="238"/>
      <c r="AN221" s="238"/>
      <c r="AO221" s="238"/>
      <c r="AP221" s="238"/>
      <c r="AQ221" s="238"/>
      <c r="AR221" s="238"/>
      <c r="AS221" s="238"/>
      <c r="AT221" s="238"/>
      <c r="AU221" s="238"/>
      <c r="AV221" s="239"/>
    </row>
    <row r="222" spans="2:48" ht="15" customHeight="1">
      <c r="B222" s="622" t="s">
        <v>226</v>
      </c>
      <c r="C222" s="1" t="s">
        <v>194</v>
      </c>
      <c r="D222" s="211">
        <v>1611</v>
      </c>
      <c r="E222" s="211">
        <v>1551</v>
      </c>
      <c r="F222" s="211">
        <v>1658</v>
      </c>
      <c r="G222" s="211">
        <v>1796</v>
      </c>
      <c r="H222" s="211">
        <v>1904</v>
      </c>
      <c r="I222" s="211">
        <v>2022</v>
      </c>
      <c r="J222" s="211">
        <v>2134</v>
      </c>
      <c r="K222" s="211">
        <v>2187</v>
      </c>
      <c r="L222" s="211">
        <v>2202</v>
      </c>
      <c r="M222" s="211">
        <v>2320</v>
      </c>
      <c r="N222" s="211">
        <v>2423</v>
      </c>
      <c r="O222" s="211">
        <v>2618</v>
      </c>
      <c r="P222" s="212">
        <v>2599</v>
      </c>
      <c r="Q222" s="212">
        <v>2575</v>
      </c>
      <c r="R222" s="212">
        <v>2570</v>
      </c>
      <c r="S222" s="620">
        <f>100</f>
        <v>100</v>
      </c>
      <c r="T222" s="72">
        <f t="shared" si="114"/>
        <v>96.275605214152705</v>
      </c>
      <c r="U222" s="72">
        <f t="shared" si="114"/>
        <v>102.91744258224705</v>
      </c>
      <c r="V222" s="72">
        <f t="shared" si="114"/>
        <v>111.48355058969584</v>
      </c>
      <c r="W222" s="72">
        <f t="shared" si="114"/>
        <v>118.18746120422098</v>
      </c>
      <c r="X222" s="72">
        <f t="shared" si="114"/>
        <v>125.512104283054</v>
      </c>
      <c r="Y222" s="72">
        <f t="shared" si="104"/>
        <v>132.4643078833023</v>
      </c>
      <c r="Z222" s="72">
        <f t="shared" si="104"/>
        <v>135.75418994413408</v>
      </c>
      <c r="AA222" s="72">
        <f t="shared" si="104"/>
        <v>136.6852886405959</v>
      </c>
      <c r="AB222" s="72">
        <f t="shared" si="104"/>
        <v>144.00993171942892</v>
      </c>
      <c r="AC222" s="72">
        <f t="shared" si="105"/>
        <v>150.40347610180012</v>
      </c>
      <c r="AD222" s="72">
        <f t="shared" si="105"/>
        <v>162.50775915580385</v>
      </c>
      <c r="AE222" s="72">
        <f t="shared" si="145"/>
        <v>161.32836747361887</v>
      </c>
      <c r="AF222" s="72">
        <f t="shared" si="146"/>
        <v>159.83860955927994</v>
      </c>
      <c r="AG222" s="73">
        <f t="shared" si="146"/>
        <v>159.52824332712601</v>
      </c>
      <c r="AH222" s="621">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22"/>
      <c r="C223" s="1" t="s">
        <v>195</v>
      </c>
      <c r="D223" s="211">
        <v>2380</v>
      </c>
      <c r="E223" s="211">
        <v>2181</v>
      </c>
      <c r="F223" s="211">
        <v>2308</v>
      </c>
      <c r="G223" s="211">
        <v>2471</v>
      </c>
      <c r="H223" s="211">
        <v>2575</v>
      </c>
      <c r="I223" s="211">
        <v>2837</v>
      </c>
      <c r="J223" s="211">
        <v>2988</v>
      </c>
      <c r="K223" s="211">
        <v>2969</v>
      </c>
      <c r="L223" s="211">
        <v>3091</v>
      </c>
      <c r="M223" s="211">
        <v>3343</v>
      </c>
      <c r="N223" s="211">
        <v>3260</v>
      </c>
      <c r="O223" s="211">
        <v>3303</v>
      </c>
      <c r="P223" s="212">
        <v>3246</v>
      </c>
      <c r="Q223" s="212">
        <v>3185</v>
      </c>
      <c r="R223" s="212">
        <v>3219</v>
      </c>
      <c r="S223" s="620">
        <f>100</f>
        <v>100</v>
      </c>
      <c r="T223" s="72">
        <f t="shared" si="114"/>
        <v>91.638655462184872</v>
      </c>
      <c r="U223" s="72">
        <f t="shared" si="114"/>
        <v>96.974789915966383</v>
      </c>
      <c r="V223" s="72">
        <f t="shared" si="114"/>
        <v>103.82352941176471</v>
      </c>
      <c r="W223" s="72">
        <f t="shared" si="114"/>
        <v>108.19327731092437</v>
      </c>
      <c r="X223" s="72">
        <f t="shared" si="114"/>
        <v>119.20168067226891</v>
      </c>
      <c r="Y223" s="72">
        <f t="shared" si="104"/>
        <v>125.54621848739495</v>
      </c>
      <c r="Z223" s="72">
        <f t="shared" si="104"/>
        <v>124.74789915966386</v>
      </c>
      <c r="AA223" s="72">
        <f t="shared" si="104"/>
        <v>129.87394957983193</v>
      </c>
      <c r="AB223" s="72">
        <f t="shared" si="104"/>
        <v>140.46218487394958</v>
      </c>
      <c r="AC223" s="72">
        <f t="shared" si="105"/>
        <v>136.9747899159664</v>
      </c>
      <c r="AD223" s="72">
        <f t="shared" si="105"/>
        <v>138.78151260504202</v>
      </c>
      <c r="AE223" s="72">
        <f t="shared" ref="AE223:AE224" si="147">P223*100/$D223</f>
        <v>136.38655462184875</v>
      </c>
      <c r="AF223" s="72">
        <f t="shared" ref="AF223:AG224" si="148">Q223*100/$D223</f>
        <v>133.8235294117647</v>
      </c>
      <c r="AG223" s="73">
        <f t="shared" si="148"/>
        <v>135.25210084033614</v>
      </c>
      <c r="AH223" s="621">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22"/>
      <c r="C224" s="1" t="s">
        <v>196</v>
      </c>
      <c r="D224" s="211">
        <v>2195</v>
      </c>
      <c r="E224" s="211">
        <v>2503</v>
      </c>
      <c r="F224" s="211">
        <v>2657</v>
      </c>
      <c r="G224" s="211">
        <v>2891</v>
      </c>
      <c r="H224" s="211">
        <v>3405</v>
      </c>
      <c r="I224" s="211">
        <v>3850</v>
      </c>
      <c r="J224" s="211">
        <v>3674</v>
      </c>
      <c r="K224" s="211">
        <v>3573</v>
      </c>
      <c r="L224" s="211">
        <v>3487</v>
      </c>
      <c r="M224" s="211">
        <v>3688</v>
      </c>
      <c r="N224" s="211">
        <v>2929</v>
      </c>
      <c r="O224" s="211">
        <v>3228</v>
      </c>
      <c r="P224" s="212">
        <v>3107</v>
      </c>
      <c r="Q224" s="212">
        <v>2980</v>
      </c>
      <c r="R224" s="212">
        <v>3024</v>
      </c>
      <c r="S224" s="620">
        <f>100</f>
        <v>100</v>
      </c>
      <c r="T224" s="72">
        <f t="shared" si="114"/>
        <v>114.03189066059225</v>
      </c>
      <c r="U224" s="72">
        <f t="shared" si="114"/>
        <v>121.04783599088839</v>
      </c>
      <c r="V224" s="72">
        <f t="shared" si="114"/>
        <v>131.70842824601365</v>
      </c>
      <c r="W224" s="72">
        <f t="shared" si="114"/>
        <v>155.12528473804099</v>
      </c>
      <c r="X224" s="72">
        <f t="shared" si="114"/>
        <v>175.39863325740319</v>
      </c>
      <c r="Y224" s="72">
        <f t="shared" si="104"/>
        <v>167.38041002277905</v>
      </c>
      <c r="Z224" s="72">
        <f t="shared" si="104"/>
        <v>162.77904328018224</v>
      </c>
      <c r="AA224" s="72">
        <f t="shared" si="104"/>
        <v>158.86104783599089</v>
      </c>
      <c r="AB224" s="72">
        <f t="shared" si="104"/>
        <v>168.01822323462414</v>
      </c>
      <c r="AC224" s="72">
        <f t="shared" si="105"/>
        <v>133.43963553530753</v>
      </c>
      <c r="AD224" s="72">
        <f t="shared" si="105"/>
        <v>147.06150341685648</v>
      </c>
      <c r="AE224" s="72">
        <f t="shared" si="147"/>
        <v>141.5489749430524</v>
      </c>
      <c r="AF224" s="72">
        <f t="shared" si="148"/>
        <v>135.76309794988612</v>
      </c>
      <c r="AG224" s="73">
        <f t="shared" si="148"/>
        <v>137.76765375854214</v>
      </c>
      <c r="AH224" s="621">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622"/>
      <c r="C225" s="1" t="s">
        <v>197</v>
      </c>
      <c r="D225" s="211">
        <v>13630</v>
      </c>
      <c r="E225" s="211">
        <v>13924</v>
      </c>
      <c r="F225" s="211">
        <v>12742</v>
      </c>
      <c r="G225" s="211">
        <v>12036</v>
      </c>
      <c r="H225" s="211">
        <v>11426</v>
      </c>
      <c r="I225" s="211">
        <v>11084</v>
      </c>
      <c r="J225" s="211">
        <v>10741</v>
      </c>
      <c r="K225" s="211">
        <v>10467</v>
      </c>
      <c r="L225" s="211">
        <v>10225</v>
      </c>
      <c r="M225" s="211">
        <v>10480</v>
      </c>
      <c r="N225" s="211">
        <v>9954</v>
      </c>
      <c r="O225" s="211">
        <v>8261</v>
      </c>
      <c r="P225" s="212">
        <v>7794</v>
      </c>
      <c r="Q225" s="212">
        <v>7279</v>
      </c>
      <c r="R225" s="212">
        <v>7835</v>
      </c>
      <c r="S225" s="620">
        <f>100</f>
        <v>100</v>
      </c>
      <c r="T225" s="72">
        <f t="shared" si="114"/>
        <v>102.15700660308144</v>
      </c>
      <c r="U225" s="72">
        <f t="shared" si="114"/>
        <v>93.484959647835652</v>
      </c>
      <c r="V225" s="72">
        <f t="shared" si="114"/>
        <v>88.305209097578867</v>
      </c>
      <c r="W225" s="72">
        <f t="shared" si="114"/>
        <v>83.829787234042556</v>
      </c>
      <c r="X225" s="72">
        <f t="shared" si="114"/>
        <v>81.320616287600885</v>
      </c>
      <c r="Y225" s="72">
        <f t="shared" si="104"/>
        <v>78.804108584005874</v>
      </c>
      <c r="Z225" s="72">
        <f t="shared" si="104"/>
        <v>76.793837123991196</v>
      </c>
      <c r="AA225" s="72">
        <f t="shared" si="104"/>
        <v>75.018341892883342</v>
      </c>
      <c r="AB225" s="72">
        <f t="shared" si="104"/>
        <v>76.889214966984596</v>
      </c>
      <c r="AC225" s="72">
        <f t="shared" si="105"/>
        <v>73.030080704328682</v>
      </c>
      <c r="AD225" s="72">
        <f t="shared" si="105"/>
        <v>60.608950843727072</v>
      </c>
      <c r="AE225" s="72">
        <f t="shared" ref="AE225:AE226" si="149">P225*100/$D225</f>
        <v>57.182685253118123</v>
      </c>
      <c r="AF225" s="72">
        <f t="shared" ref="AF225:AG226" si="150">Q225*100/$D225</f>
        <v>53.404255319148938</v>
      </c>
      <c r="AG225" s="73">
        <f t="shared" si="150"/>
        <v>57.483492296404989</v>
      </c>
      <c r="AH225" s="621">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622"/>
      <c r="C226" s="1" t="s">
        <v>198</v>
      </c>
      <c r="D226" s="211">
        <v>19816</v>
      </c>
      <c r="E226" s="211">
        <v>20159</v>
      </c>
      <c r="F226" s="211">
        <v>19365</v>
      </c>
      <c r="G226" s="211">
        <v>19194</v>
      </c>
      <c r="H226" s="211">
        <v>19310</v>
      </c>
      <c r="I226" s="211">
        <v>19793</v>
      </c>
      <c r="J226" s="211">
        <v>19537</v>
      </c>
      <c r="K226" s="211">
        <v>19196</v>
      </c>
      <c r="L226" s="211">
        <v>19005</v>
      </c>
      <c r="M226" s="211">
        <v>19831</v>
      </c>
      <c r="N226" s="211">
        <v>18566</v>
      </c>
      <c r="O226" s="211">
        <v>17410</v>
      </c>
      <c r="P226" s="212">
        <v>16746</v>
      </c>
      <c r="Q226" s="212">
        <v>16019</v>
      </c>
      <c r="R226" s="212">
        <v>16648</v>
      </c>
      <c r="S226" s="620">
        <f>100</f>
        <v>100</v>
      </c>
      <c r="T226" s="72">
        <f t="shared" si="114"/>
        <v>101.73092450545015</v>
      </c>
      <c r="U226" s="72">
        <f t="shared" si="114"/>
        <v>97.72406136455389</v>
      </c>
      <c r="V226" s="72">
        <f t="shared" si="114"/>
        <v>96.861122325393623</v>
      </c>
      <c r="W226" s="72">
        <f t="shared" si="114"/>
        <v>97.446507872426324</v>
      </c>
      <c r="X226" s="72">
        <f t="shared" si="114"/>
        <v>99.883932176019371</v>
      </c>
      <c r="Y226" s="72">
        <f t="shared" si="104"/>
        <v>98.592046830843756</v>
      </c>
      <c r="Z226" s="72">
        <f t="shared" si="104"/>
        <v>96.871215179652808</v>
      </c>
      <c r="AA226" s="72">
        <f t="shared" si="104"/>
        <v>95.907347597900682</v>
      </c>
      <c r="AB226" s="72">
        <f t="shared" si="104"/>
        <v>100.07569640694389</v>
      </c>
      <c r="AC226" s="72">
        <f t="shared" si="105"/>
        <v>93.691966088009693</v>
      </c>
      <c r="AD226" s="72">
        <f t="shared" si="105"/>
        <v>87.858296326201057</v>
      </c>
      <c r="AE226" s="72">
        <f t="shared" si="149"/>
        <v>84.507468712151791</v>
      </c>
      <c r="AF226" s="72">
        <f t="shared" si="150"/>
        <v>80.838716188938236</v>
      </c>
      <c r="AG226" s="73">
        <f t="shared" si="150"/>
        <v>84.012918853451751</v>
      </c>
      <c r="AH226" s="621">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40"/>
      <c r="C227" s="8" t="s">
        <v>199</v>
      </c>
      <c r="D227">
        <v>6186</v>
      </c>
      <c r="E227">
        <v>6235</v>
      </c>
      <c r="F227">
        <v>6623</v>
      </c>
      <c r="G227">
        <v>7158</v>
      </c>
      <c r="H227">
        <v>7884</v>
      </c>
      <c r="I227">
        <v>8709</v>
      </c>
      <c r="J227">
        <v>8796</v>
      </c>
      <c r="K227">
        <v>8729</v>
      </c>
      <c r="L227">
        <v>8780</v>
      </c>
      <c r="M227">
        <v>9351</v>
      </c>
      <c r="N227">
        <v>8612</v>
      </c>
      <c r="O227">
        <v>9149</v>
      </c>
      <c r="P227">
        <v>8952</v>
      </c>
      <c r="Q227">
        <v>8740</v>
      </c>
      <c r="R227">
        <v>8813</v>
      </c>
      <c r="S227" s="620">
        <f>100</f>
        <v>100</v>
      </c>
      <c r="T227" s="72">
        <f t="shared" si="114"/>
        <v>100.79211121888135</v>
      </c>
      <c r="U227" s="72">
        <f t="shared" si="114"/>
        <v>107.06433882961527</v>
      </c>
      <c r="V227" s="72">
        <f t="shared" si="114"/>
        <v>115.71290009699321</v>
      </c>
      <c r="W227" s="72">
        <f t="shared" si="114"/>
        <v>127.44907856450048</v>
      </c>
      <c r="X227" s="72">
        <f t="shared" si="114"/>
        <v>140.78564500484967</v>
      </c>
      <c r="Y227" s="72">
        <f t="shared" si="104"/>
        <v>142.19204655674102</v>
      </c>
      <c r="Z227" s="72">
        <f t="shared" si="104"/>
        <v>141.10895570643387</v>
      </c>
      <c r="AA227" s="72">
        <f t="shared" si="104"/>
        <v>141.93339799547365</v>
      </c>
      <c r="AB227" s="72">
        <f t="shared" si="104"/>
        <v>151.1639185257032</v>
      </c>
      <c r="AC227" s="72">
        <f t="shared" si="105"/>
        <v>139.21758810216619</v>
      </c>
      <c r="AD227" s="72">
        <f t="shared" si="105"/>
        <v>147.89848043970255</v>
      </c>
      <c r="AE227" s="72">
        <f t="shared" ref="AE227:AE228" si="151">P227*100/$D227</f>
        <v>144.71387002909796</v>
      </c>
      <c r="AF227" s="72">
        <f t="shared" ref="AF227:AG228" si="152">Q227*100/$D227</f>
        <v>141.28677659230522</v>
      </c>
      <c r="AG227" s="73">
        <f t="shared" si="152"/>
        <v>142.46686065308762</v>
      </c>
      <c r="AH227" s="237"/>
      <c r="AI227" s="238"/>
      <c r="AJ227" s="238"/>
      <c r="AK227" s="238"/>
      <c r="AL227" s="238"/>
      <c r="AM227" s="238"/>
      <c r="AN227" s="238"/>
      <c r="AO227" s="238"/>
      <c r="AP227" s="238"/>
      <c r="AQ227" s="238"/>
      <c r="AR227" s="238"/>
      <c r="AS227" s="238"/>
      <c r="AT227" s="238"/>
      <c r="AU227" s="238"/>
      <c r="AV227" s="239"/>
    </row>
    <row r="228" spans="2:48" ht="15" customHeight="1">
      <c r="B228" s="622" t="s">
        <v>227</v>
      </c>
      <c r="C228" s="1" t="s">
        <v>194</v>
      </c>
      <c r="D228" s="211">
        <v>41478</v>
      </c>
      <c r="E228" s="211">
        <v>40960</v>
      </c>
      <c r="F228" s="211">
        <v>41108</v>
      </c>
      <c r="G228" s="211">
        <v>41613</v>
      </c>
      <c r="H228" s="211">
        <v>41460</v>
      </c>
      <c r="I228" s="211">
        <v>41566</v>
      </c>
      <c r="J228" s="211">
        <v>41477</v>
      </c>
      <c r="K228" s="211">
        <v>40240</v>
      </c>
      <c r="L228" s="211">
        <v>39923</v>
      </c>
      <c r="M228" s="211">
        <v>39514</v>
      </c>
      <c r="N228" s="211">
        <v>38448</v>
      </c>
      <c r="O228" s="211">
        <v>38833</v>
      </c>
      <c r="P228" s="212">
        <v>38549</v>
      </c>
      <c r="Q228" s="212">
        <v>38186</v>
      </c>
      <c r="R228" s="212">
        <v>38108</v>
      </c>
      <c r="S228" s="620">
        <f>100</f>
        <v>100</v>
      </c>
      <c r="T228" s="72">
        <f t="shared" si="114"/>
        <v>98.751145185399494</v>
      </c>
      <c r="U228" s="72">
        <f t="shared" si="114"/>
        <v>99.107960846713922</v>
      </c>
      <c r="V228" s="72">
        <f t="shared" si="114"/>
        <v>100.32547374511789</v>
      </c>
      <c r="W228" s="72">
        <f t="shared" si="114"/>
        <v>99.956603500650942</v>
      </c>
      <c r="X228" s="72">
        <f t="shared" si="114"/>
        <v>100.21216066348425</v>
      </c>
      <c r="Y228" s="72">
        <f t="shared" si="104"/>
        <v>99.99758908336949</v>
      </c>
      <c r="Z228" s="72">
        <f t="shared" si="104"/>
        <v>97.015285211437387</v>
      </c>
      <c r="AA228" s="72">
        <f t="shared" si="104"/>
        <v>96.251024639567959</v>
      </c>
      <c r="AB228" s="72">
        <f t="shared" si="104"/>
        <v>95.264959737692266</v>
      </c>
      <c r="AC228" s="72">
        <f t="shared" si="105"/>
        <v>92.694922609576167</v>
      </c>
      <c r="AD228" s="72">
        <f t="shared" si="105"/>
        <v>93.623125512319788</v>
      </c>
      <c r="AE228" s="72">
        <f t="shared" si="151"/>
        <v>92.938425189256961</v>
      </c>
      <c r="AF228" s="72">
        <f t="shared" si="152"/>
        <v>92.063262452384393</v>
      </c>
      <c r="AG228" s="73">
        <f t="shared" si="152"/>
        <v>91.875210955205162</v>
      </c>
      <c r="AH228" s="621">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22"/>
      <c r="C229" s="1" t="s">
        <v>195</v>
      </c>
      <c r="D229" s="211">
        <v>30144</v>
      </c>
      <c r="E229" s="211">
        <v>29104</v>
      </c>
      <c r="F229" s="211">
        <v>29427</v>
      </c>
      <c r="G229" s="211">
        <v>30731</v>
      </c>
      <c r="H229" s="211">
        <v>31737</v>
      </c>
      <c r="I229" s="211">
        <v>32516</v>
      </c>
      <c r="J229" s="211">
        <v>33522</v>
      </c>
      <c r="K229" s="211">
        <v>34099</v>
      </c>
      <c r="L229" s="211">
        <v>34930</v>
      </c>
      <c r="M229" s="211">
        <v>36246</v>
      </c>
      <c r="N229" s="211">
        <v>38236</v>
      </c>
      <c r="O229" s="211">
        <v>38952</v>
      </c>
      <c r="P229" s="212">
        <v>38274</v>
      </c>
      <c r="Q229" s="212">
        <v>37549</v>
      </c>
      <c r="R229" s="212">
        <v>37951</v>
      </c>
      <c r="S229" s="620">
        <f>100</f>
        <v>100</v>
      </c>
      <c r="T229" s="72">
        <f t="shared" si="114"/>
        <v>96.549893842887471</v>
      </c>
      <c r="U229" s="72">
        <f t="shared" si="114"/>
        <v>97.621417197452232</v>
      </c>
      <c r="V229" s="72">
        <f t="shared" si="114"/>
        <v>101.94731953290871</v>
      </c>
      <c r="W229" s="72">
        <f t="shared" si="114"/>
        <v>105.28463375796179</v>
      </c>
      <c r="X229" s="72">
        <f t="shared" si="114"/>
        <v>107.86889596602973</v>
      </c>
      <c r="Y229" s="72">
        <f t="shared" si="104"/>
        <v>111.2062101910828</v>
      </c>
      <c r="Z229" s="72">
        <f t="shared" si="104"/>
        <v>113.12035562632697</v>
      </c>
      <c r="AA229" s="72">
        <f t="shared" si="104"/>
        <v>115.87712314225053</v>
      </c>
      <c r="AB229" s="72">
        <f t="shared" si="104"/>
        <v>120.24283439490446</v>
      </c>
      <c r="AC229" s="72">
        <f t="shared" si="105"/>
        <v>126.84447983014861</v>
      </c>
      <c r="AD229" s="72">
        <f t="shared" si="105"/>
        <v>129.21974522292993</v>
      </c>
      <c r="AE229" s="72">
        <f t="shared" ref="AE229:AE230" si="153">P229*100/$D229</f>
        <v>126.97054140127389</v>
      </c>
      <c r="AF229" s="72">
        <f t="shared" ref="AF229:AG230" si="154">Q229*100/$D229</f>
        <v>124.56541932059449</v>
      </c>
      <c r="AG229" s="73">
        <f t="shared" si="154"/>
        <v>125.89901804670913</v>
      </c>
      <c r="AH229" s="621">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22"/>
      <c r="C230" s="1" t="s">
        <v>196</v>
      </c>
      <c r="D230" s="211">
        <v>11089</v>
      </c>
      <c r="E230" s="211">
        <v>10681</v>
      </c>
      <c r="F230" s="211">
        <v>10586</v>
      </c>
      <c r="G230" s="211">
        <v>11786</v>
      </c>
      <c r="H230" s="211">
        <v>11017</v>
      </c>
      <c r="I230" s="211">
        <v>12309</v>
      </c>
      <c r="J230" s="211">
        <v>12315</v>
      </c>
      <c r="K230" s="211">
        <v>12540</v>
      </c>
      <c r="L230" s="211">
        <v>13324</v>
      </c>
      <c r="M230" s="211">
        <v>15589</v>
      </c>
      <c r="N230" s="211">
        <v>15478</v>
      </c>
      <c r="O230" s="211">
        <v>15598</v>
      </c>
      <c r="P230" s="212">
        <v>15015</v>
      </c>
      <c r="Q230" s="212">
        <v>14402</v>
      </c>
      <c r="R230" s="212">
        <v>14615</v>
      </c>
      <c r="S230" s="620">
        <f>100</f>
        <v>100</v>
      </c>
      <c r="T230" s="72">
        <f t="shared" si="114"/>
        <v>96.320678149517533</v>
      </c>
      <c r="U230" s="72">
        <f t="shared" si="114"/>
        <v>95.463973306880689</v>
      </c>
      <c r="V230" s="72">
        <f t="shared" si="114"/>
        <v>106.28550816124087</v>
      </c>
      <c r="W230" s="72">
        <f t="shared" si="114"/>
        <v>99.350707908738386</v>
      </c>
      <c r="X230" s="72">
        <f t="shared" si="114"/>
        <v>111.00189376859952</v>
      </c>
      <c r="Y230" s="72">
        <f t="shared" si="104"/>
        <v>111.05600144287132</v>
      </c>
      <c r="Z230" s="72">
        <f t="shared" si="104"/>
        <v>113.08503922806385</v>
      </c>
      <c r="AA230" s="72">
        <f t="shared" si="104"/>
        <v>120.15510866624582</v>
      </c>
      <c r="AB230" s="72">
        <f t="shared" si="104"/>
        <v>140.58075570385066</v>
      </c>
      <c r="AC230" s="72">
        <f t="shared" si="105"/>
        <v>139.57976372982236</v>
      </c>
      <c r="AD230" s="72">
        <f t="shared" si="105"/>
        <v>140.66191721525837</v>
      </c>
      <c r="AE230" s="72">
        <f t="shared" si="153"/>
        <v>135.40445486518172</v>
      </c>
      <c r="AF230" s="72">
        <f t="shared" si="154"/>
        <v>129.87645414374606</v>
      </c>
      <c r="AG230" s="73">
        <f t="shared" si="154"/>
        <v>131.79727658039499</v>
      </c>
      <c r="AH230" s="621">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622"/>
      <c r="C231" s="1" t="s">
        <v>197</v>
      </c>
      <c r="D231" s="211">
        <v>9442</v>
      </c>
      <c r="E231" s="211">
        <v>8692</v>
      </c>
      <c r="F231" s="211">
        <v>9118</v>
      </c>
      <c r="G231" s="211">
        <v>9604</v>
      </c>
      <c r="H231" s="211">
        <v>10853</v>
      </c>
      <c r="I231" s="211">
        <v>11258</v>
      </c>
      <c r="J231" s="211">
        <v>11716</v>
      </c>
      <c r="K231" s="211">
        <v>10635</v>
      </c>
      <c r="L231" s="211">
        <v>13676</v>
      </c>
      <c r="M231" s="211">
        <v>14893</v>
      </c>
      <c r="N231" s="211">
        <v>15300</v>
      </c>
      <c r="O231" s="211">
        <v>17133</v>
      </c>
      <c r="P231" s="212">
        <v>16165</v>
      </c>
      <c r="Q231" s="212">
        <v>15096</v>
      </c>
      <c r="R231" s="212">
        <v>16249</v>
      </c>
      <c r="S231" s="620">
        <f>100</f>
        <v>100</v>
      </c>
      <c r="T231" s="72">
        <f t="shared" si="114"/>
        <v>92.056767633975852</v>
      </c>
      <c r="U231" s="72">
        <f t="shared" si="114"/>
        <v>96.568523617877574</v>
      </c>
      <c r="V231" s="72">
        <f t="shared" si="114"/>
        <v>101.71573819106122</v>
      </c>
      <c r="W231" s="72">
        <f t="shared" si="114"/>
        <v>114.94386782461343</v>
      </c>
      <c r="X231" s="72">
        <f t="shared" si="114"/>
        <v>119.23321330226646</v>
      </c>
      <c r="Y231" s="72">
        <f t="shared" si="104"/>
        <v>124.08388053378522</v>
      </c>
      <c r="Z231" s="72">
        <f t="shared" si="104"/>
        <v>112.6350349502224</v>
      </c>
      <c r="AA231" s="72">
        <f t="shared" si="104"/>
        <v>144.84219445032832</v>
      </c>
      <c r="AB231" s="72">
        <f t="shared" si="104"/>
        <v>157.7314128362635</v>
      </c>
      <c r="AC231" s="72">
        <f t="shared" si="105"/>
        <v>162.0419402668926</v>
      </c>
      <c r="AD231" s="72">
        <f t="shared" si="105"/>
        <v>181.45520016945562</v>
      </c>
      <c r="AE231" s="72">
        <f t="shared" ref="AE231:AE232" si="155">P231*100/$D231</f>
        <v>171.20313492904046</v>
      </c>
      <c r="AF231" s="72">
        <f t="shared" ref="AF231:AG232" si="156">Q231*100/$D231</f>
        <v>159.88138106333403</v>
      </c>
      <c r="AG231" s="73">
        <f t="shared" si="156"/>
        <v>172.09277695403517</v>
      </c>
      <c r="AH231" s="621">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622"/>
      <c r="C232" s="1" t="s">
        <v>198</v>
      </c>
      <c r="D232" s="211">
        <v>92153</v>
      </c>
      <c r="E232" s="211">
        <v>89437</v>
      </c>
      <c r="F232" s="211">
        <v>90239</v>
      </c>
      <c r="G232" s="211">
        <v>93734</v>
      </c>
      <c r="H232" s="211">
        <v>95067</v>
      </c>
      <c r="I232" s="211">
        <v>97649</v>
      </c>
      <c r="J232" s="211">
        <v>99030</v>
      </c>
      <c r="K232" s="211">
        <v>97514</v>
      </c>
      <c r="L232" s="211">
        <v>101853</v>
      </c>
      <c r="M232" s="211">
        <v>106242</v>
      </c>
      <c r="N232" s="211">
        <v>107462</v>
      </c>
      <c r="O232" s="211">
        <v>110516</v>
      </c>
      <c r="P232" s="212">
        <v>108003</v>
      </c>
      <c r="Q232" s="212">
        <v>105233</v>
      </c>
      <c r="R232" s="212">
        <v>106923</v>
      </c>
      <c r="S232" s="620">
        <f>100</f>
        <v>100</v>
      </c>
      <c r="T232" s="72">
        <f t="shared" si="114"/>
        <v>97.052727529217719</v>
      </c>
      <c r="U232" s="72">
        <f t="shared" si="114"/>
        <v>97.923019326554751</v>
      </c>
      <c r="V232" s="72">
        <f t="shared" si="114"/>
        <v>101.71562510173298</v>
      </c>
      <c r="W232" s="72">
        <f t="shared" si="114"/>
        <v>103.16213254044904</v>
      </c>
      <c r="X232" s="72">
        <f t="shared" si="114"/>
        <v>105.96399466105281</v>
      </c>
      <c r="Y232" s="72">
        <f t="shared" si="104"/>
        <v>107.46258938938504</v>
      </c>
      <c r="Z232" s="72">
        <f t="shared" si="104"/>
        <v>105.8174991590073</v>
      </c>
      <c r="AA232" s="72">
        <f t="shared" si="104"/>
        <v>110.52597310993673</v>
      </c>
      <c r="AB232" s="72">
        <f t="shared" si="104"/>
        <v>115.28870465421636</v>
      </c>
      <c r="AC232" s="72">
        <f t="shared" si="105"/>
        <v>116.61258993196098</v>
      </c>
      <c r="AD232" s="72">
        <f t="shared" si="105"/>
        <v>119.92664373379054</v>
      </c>
      <c r="AE232" s="72">
        <f t="shared" si="155"/>
        <v>117.19965709201003</v>
      </c>
      <c r="AF232" s="72">
        <f t="shared" si="156"/>
        <v>114.19378642040954</v>
      </c>
      <c r="AG232" s="73">
        <f t="shared" si="156"/>
        <v>116.02769307564594</v>
      </c>
      <c r="AH232" s="621">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40"/>
      <c r="C233" s="8" t="s">
        <v>199</v>
      </c>
      <c r="D233">
        <v>82711</v>
      </c>
      <c r="E233">
        <v>80745</v>
      </c>
      <c r="F233">
        <v>81121</v>
      </c>
      <c r="G233">
        <v>84130</v>
      </c>
      <c r="H233">
        <v>84214</v>
      </c>
      <c r="I233">
        <v>86391</v>
      </c>
      <c r="J233">
        <v>87314</v>
      </c>
      <c r="K233">
        <v>86879</v>
      </c>
      <c r="L233">
        <v>88177</v>
      </c>
      <c r="M233">
        <v>91349</v>
      </c>
      <c r="N233">
        <v>92162</v>
      </c>
      <c r="O233">
        <v>93383</v>
      </c>
      <c r="P233">
        <v>91838</v>
      </c>
      <c r="Q233">
        <v>90137</v>
      </c>
      <c r="R233">
        <v>90674</v>
      </c>
      <c r="S233" s="620">
        <f>100</f>
        <v>100</v>
      </c>
      <c r="T233" s="72">
        <f t="shared" si="114"/>
        <v>97.623048929404789</v>
      </c>
      <c r="U233" s="72">
        <f t="shared" si="114"/>
        <v>98.077643844228703</v>
      </c>
      <c r="V233" s="72">
        <f t="shared" si="114"/>
        <v>101.71561219184872</v>
      </c>
      <c r="W233" s="72">
        <f t="shared" si="114"/>
        <v>101.81717063026683</v>
      </c>
      <c r="X233" s="72">
        <f t="shared" si="114"/>
        <v>104.44922682593609</v>
      </c>
      <c r="Y233" s="72">
        <f t="shared" si="104"/>
        <v>105.56516061950647</v>
      </c>
      <c r="Z233" s="72">
        <f t="shared" si="104"/>
        <v>105.03923299198414</v>
      </c>
      <c r="AA233" s="72">
        <f t="shared" si="104"/>
        <v>106.60855267134964</v>
      </c>
      <c r="AB233" s="72">
        <f t="shared" si="104"/>
        <v>110.44359275066195</v>
      </c>
      <c r="AC233" s="72">
        <f t="shared" si="105"/>
        <v>111.42653335106576</v>
      </c>
      <c r="AD233" s="72">
        <f t="shared" si="105"/>
        <v>112.90275779521467</v>
      </c>
      <c r="AE233" s="72">
        <f t="shared" ref="AE233:AE234" si="157">P233*100/$D233</f>
        <v>111.03480794573878</v>
      </c>
      <c r="AF233" s="72">
        <f t="shared" ref="AF233:AG234" si="158">Q233*100/$D233</f>
        <v>108.97824956777212</v>
      </c>
      <c r="AG233" s="73">
        <f t="shared" si="158"/>
        <v>109.62749815623073</v>
      </c>
      <c r="AH233" s="237"/>
      <c r="AI233" s="238"/>
      <c r="AJ233" s="238"/>
      <c r="AK233" s="238"/>
      <c r="AL233" s="238"/>
      <c r="AM233" s="238"/>
      <c r="AN233" s="238"/>
      <c r="AO233" s="238"/>
      <c r="AP233" s="238"/>
      <c r="AQ233" s="238"/>
      <c r="AR233" s="238"/>
      <c r="AS233" s="238"/>
      <c r="AT233" s="238"/>
      <c r="AU233" s="238"/>
      <c r="AV233" s="239"/>
    </row>
    <row r="234" spans="2:48" ht="15" customHeight="1">
      <c r="B234" s="622" t="s">
        <v>153</v>
      </c>
      <c r="C234" s="1" t="s">
        <v>194</v>
      </c>
      <c r="D234" s="211">
        <v>15587</v>
      </c>
      <c r="E234" s="211">
        <v>15643</v>
      </c>
      <c r="F234" s="211">
        <v>15680</v>
      </c>
      <c r="G234" s="211">
        <v>16021</v>
      </c>
      <c r="H234" s="211">
        <v>16072</v>
      </c>
      <c r="I234" s="211">
        <v>16324</v>
      </c>
      <c r="J234" s="211">
        <v>16604</v>
      </c>
      <c r="K234" s="211">
        <v>16587</v>
      </c>
      <c r="L234" s="211">
        <v>16183</v>
      </c>
      <c r="M234" s="211">
        <v>16358</v>
      </c>
      <c r="N234" s="211">
        <v>16305</v>
      </c>
      <c r="O234" s="211">
        <v>16366</v>
      </c>
      <c r="P234" s="212">
        <v>16177</v>
      </c>
      <c r="Q234" s="212">
        <v>16703</v>
      </c>
      <c r="R234" s="212">
        <v>16664</v>
      </c>
      <c r="S234" s="620">
        <f>100</f>
        <v>100</v>
      </c>
      <c r="T234" s="72">
        <f t="shared" si="114"/>
        <v>100.35927375376917</v>
      </c>
      <c r="U234" s="72">
        <f t="shared" si="114"/>
        <v>100.59665105536665</v>
      </c>
      <c r="V234" s="72">
        <f t="shared" si="114"/>
        <v>102.78437159171104</v>
      </c>
      <c r="W234" s="72">
        <f t="shared" si="114"/>
        <v>103.11156733175082</v>
      </c>
      <c r="X234" s="72">
        <f t="shared" si="114"/>
        <v>104.72829922371207</v>
      </c>
      <c r="Y234" s="72">
        <f t="shared" si="104"/>
        <v>106.52466799255789</v>
      </c>
      <c r="Z234" s="72">
        <f t="shared" si="104"/>
        <v>106.41560274587798</v>
      </c>
      <c r="AA234" s="72">
        <f t="shared" si="104"/>
        <v>103.82369923654328</v>
      </c>
      <c r="AB234" s="72">
        <f t="shared" si="104"/>
        <v>104.94642971707192</v>
      </c>
      <c r="AC234" s="72">
        <f t="shared" si="105"/>
        <v>104.60640277154039</v>
      </c>
      <c r="AD234" s="72">
        <f t="shared" si="105"/>
        <v>104.99775453903894</v>
      </c>
      <c r="AE234" s="72">
        <f t="shared" si="157"/>
        <v>103.78520562006801</v>
      </c>
      <c r="AF234" s="72">
        <f t="shared" si="158"/>
        <v>107.15981266439982</v>
      </c>
      <c r="AG234" s="73">
        <f t="shared" si="158"/>
        <v>106.90960415731058</v>
      </c>
      <c r="AH234" s="621">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22"/>
      <c r="C235" s="1" t="s">
        <v>195</v>
      </c>
      <c r="D235" s="211">
        <v>7874</v>
      </c>
      <c r="E235" s="211">
        <v>7731</v>
      </c>
      <c r="F235" s="211">
        <v>8303</v>
      </c>
      <c r="G235" s="211">
        <v>8559</v>
      </c>
      <c r="H235" s="211">
        <v>8332</v>
      </c>
      <c r="I235" s="211">
        <v>8881</v>
      </c>
      <c r="J235" s="211">
        <v>9065</v>
      </c>
      <c r="K235" s="211">
        <v>8711</v>
      </c>
      <c r="L235" s="211">
        <v>9209</v>
      </c>
      <c r="M235" s="211">
        <v>9063</v>
      </c>
      <c r="N235" s="211">
        <v>8807</v>
      </c>
      <c r="O235" s="211">
        <v>9418</v>
      </c>
      <c r="P235" s="212">
        <v>9542</v>
      </c>
      <c r="Q235" s="212">
        <v>9714</v>
      </c>
      <c r="R235" s="212">
        <v>9725</v>
      </c>
      <c r="S235" s="620">
        <f>100</f>
        <v>100</v>
      </c>
      <c r="T235" s="72">
        <f t="shared" si="114"/>
        <v>98.183896367792741</v>
      </c>
      <c r="U235" s="72">
        <f t="shared" si="114"/>
        <v>105.44831089662179</v>
      </c>
      <c r="V235" s="72">
        <f t="shared" si="114"/>
        <v>108.6995173990348</v>
      </c>
      <c r="W235" s="72">
        <f t="shared" si="114"/>
        <v>105.81661163322326</v>
      </c>
      <c r="X235" s="72">
        <f t="shared" si="114"/>
        <v>112.78892557785116</v>
      </c>
      <c r="Y235" s="72">
        <f t="shared" si="104"/>
        <v>115.1257302514605</v>
      </c>
      <c r="Z235" s="72">
        <f t="shared" si="104"/>
        <v>110.62992125984252</v>
      </c>
      <c r="AA235" s="72">
        <f t="shared" si="104"/>
        <v>116.95453390906782</v>
      </c>
      <c r="AB235" s="72">
        <f t="shared" si="104"/>
        <v>115.10033020066039</v>
      </c>
      <c r="AC235" s="72">
        <f t="shared" si="105"/>
        <v>111.8491236982474</v>
      </c>
      <c r="AD235" s="72">
        <f t="shared" si="105"/>
        <v>119.60883921767844</v>
      </c>
      <c r="AE235" s="72">
        <f t="shared" ref="AE235:AE236" si="159">P235*100/$D235</f>
        <v>121.18364236728473</v>
      </c>
      <c r="AF235" s="72">
        <f t="shared" ref="AF235:AG236" si="160">Q235*100/$D235</f>
        <v>123.36804673609348</v>
      </c>
      <c r="AG235" s="73">
        <f t="shared" si="160"/>
        <v>123.50774701549403</v>
      </c>
      <c r="AH235" s="621">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622"/>
      <c r="C236" s="1" t="s">
        <v>196</v>
      </c>
      <c r="D236" s="211">
        <v>6236</v>
      </c>
      <c r="E236" s="211">
        <v>6114</v>
      </c>
      <c r="F236" s="211">
        <v>5677</v>
      </c>
      <c r="G236" s="211">
        <v>5877</v>
      </c>
      <c r="H236" s="211">
        <v>6218</v>
      </c>
      <c r="I236" s="211">
        <v>6551</v>
      </c>
      <c r="J236" s="211">
        <v>6897</v>
      </c>
      <c r="K236" s="211">
        <v>6348</v>
      </c>
      <c r="L236" s="211">
        <v>6293</v>
      </c>
      <c r="M236" s="211">
        <v>6693</v>
      </c>
      <c r="N236" s="211">
        <v>7588</v>
      </c>
      <c r="O236" s="211">
        <v>7196</v>
      </c>
      <c r="P236" s="212">
        <v>6970</v>
      </c>
      <c r="Q236" s="212">
        <v>7304</v>
      </c>
      <c r="R236" s="212">
        <v>7341</v>
      </c>
      <c r="S236" s="620">
        <f>100</f>
        <v>100</v>
      </c>
      <c r="T236" s="72">
        <f t="shared" si="114"/>
        <v>98.043617703656196</v>
      </c>
      <c r="U236" s="72">
        <f t="shared" si="114"/>
        <v>91.035920461834507</v>
      </c>
      <c r="V236" s="72">
        <f t="shared" si="114"/>
        <v>94.243104554201409</v>
      </c>
      <c r="W236" s="72">
        <f t="shared" si="114"/>
        <v>99.711353431686973</v>
      </c>
      <c r="X236" s="72">
        <f t="shared" si="114"/>
        <v>105.05131494547787</v>
      </c>
      <c r="Y236" s="72">
        <f t="shared" si="104"/>
        <v>110.59974342527261</v>
      </c>
      <c r="Z236" s="72">
        <f t="shared" si="104"/>
        <v>101.79602309172546</v>
      </c>
      <c r="AA236" s="72">
        <f t="shared" si="104"/>
        <v>100.91404746632456</v>
      </c>
      <c r="AB236" s="72">
        <f t="shared" si="104"/>
        <v>107.32841565105836</v>
      </c>
      <c r="AC236" s="72">
        <f t="shared" si="105"/>
        <v>121.68056446440026</v>
      </c>
      <c r="AD236" s="72">
        <f t="shared" si="105"/>
        <v>115.39448364336113</v>
      </c>
      <c r="AE236" s="72">
        <f t="shared" si="159"/>
        <v>111.77036561898653</v>
      </c>
      <c r="AF236" s="72">
        <f t="shared" si="160"/>
        <v>117.12636305323926</v>
      </c>
      <c r="AG236" s="73">
        <f t="shared" si="160"/>
        <v>117.71969211032713</v>
      </c>
      <c r="AH236" s="621">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622"/>
      <c r="C237" s="1" t="s">
        <v>197</v>
      </c>
      <c r="D237" s="211">
        <v>12145</v>
      </c>
      <c r="E237" s="211">
        <v>10861</v>
      </c>
      <c r="F237" s="211">
        <v>10338</v>
      </c>
      <c r="G237" s="211">
        <v>11129</v>
      </c>
      <c r="H237" s="211">
        <v>11189</v>
      </c>
      <c r="I237" s="211">
        <v>11507</v>
      </c>
      <c r="J237" s="211">
        <v>11425</v>
      </c>
      <c r="K237" s="211">
        <v>11532</v>
      </c>
      <c r="L237" s="211">
        <v>12114</v>
      </c>
      <c r="M237" s="211">
        <v>12558</v>
      </c>
      <c r="N237" s="211">
        <v>12902</v>
      </c>
      <c r="O237" s="211">
        <v>14569</v>
      </c>
      <c r="P237" s="212">
        <v>11926</v>
      </c>
      <c r="Q237" s="212">
        <v>13085</v>
      </c>
      <c r="R237" s="212">
        <v>13324</v>
      </c>
      <c r="S237" s="620">
        <f>100</f>
        <v>100</v>
      </c>
      <c r="T237" s="72">
        <f t="shared" si="114"/>
        <v>89.427748044462746</v>
      </c>
      <c r="U237" s="72">
        <f t="shared" si="114"/>
        <v>85.121449156031289</v>
      </c>
      <c r="V237" s="72">
        <f t="shared" si="114"/>
        <v>91.634417455743105</v>
      </c>
      <c r="W237" s="72">
        <f t="shared" si="114"/>
        <v>92.128447920955125</v>
      </c>
      <c r="X237" s="72">
        <f t="shared" si="114"/>
        <v>94.746809386578846</v>
      </c>
      <c r="Y237" s="72">
        <f t="shared" si="104"/>
        <v>94.071634417455741</v>
      </c>
      <c r="Z237" s="72">
        <f t="shared" si="104"/>
        <v>94.95265541375052</v>
      </c>
      <c r="AA237" s="72">
        <f t="shared" si="104"/>
        <v>99.74475092630712</v>
      </c>
      <c r="AB237" s="72">
        <f t="shared" si="104"/>
        <v>103.40057636887607</v>
      </c>
      <c r="AC237" s="72">
        <f t="shared" si="105"/>
        <v>106.23301770275833</v>
      </c>
      <c r="AD237" s="72">
        <f t="shared" si="105"/>
        <v>119.95883079456567</v>
      </c>
      <c r="AE237" s="72">
        <f t="shared" ref="AE237:AE238" si="161">P237*100/$D237</f>
        <v>98.196788801976126</v>
      </c>
      <c r="AF237" s="72">
        <f t="shared" ref="AF237:AG238" si="162">Q237*100/$D237</f>
        <v>107.739810621655</v>
      </c>
      <c r="AG237" s="73">
        <f t="shared" si="162"/>
        <v>109.70769864141621</v>
      </c>
      <c r="AH237" s="621">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622"/>
      <c r="C238" s="1" t="s">
        <v>198</v>
      </c>
      <c r="D238" s="211">
        <v>41842</v>
      </c>
      <c r="E238" s="211">
        <v>40349</v>
      </c>
      <c r="F238" s="211">
        <v>39998</v>
      </c>
      <c r="G238" s="211">
        <v>41586</v>
      </c>
      <c r="H238" s="211">
        <v>41811</v>
      </c>
      <c r="I238" s="211">
        <v>43263</v>
      </c>
      <c r="J238" s="211">
        <v>43991</v>
      </c>
      <c r="K238" s="211">
        <v>43178</v>
      </c>
      <c r="L238" s="211">
        <v>43799</v>
      </c>
      <c r="M238" s="211">
        <v>44672</v>
      </c>
      <c r="N238" s="211">
        <v>45602</v>
      </c>
      <c r="O238" s="211">
        <v>47549</v>
      </c>
      <c r="P238" s="212">
        <v>44615</v>
      </c>
      <c r="Q238" s="212">
        <v>46806</v>
      </c>
      <c r="R238" s="212">
        <v>47054</v>
      </c>
      <c r="S238" s="620">
        <f>100</f>
        <v>100</v>
      </c>
      <c r="T238" s="72">
        <f t="shared" si="114"/>
        <v>96.431814922804833</v>
      </c>
      <c r="U238" s="72">
        <f t="shared" si="114"/>
        <v>95.592944887911671</v>
      </c>
      <c r="V238" s="72">
        <f t="shared" si="114"/>
        <v>99.388174561445439</v>
      </c>
      <c r="W238" s="72">
        <f t="shared" si="114"/>
        <v>99.925911763300036</v>
      </c>
      <c r="X238" s="72">
        <f t="shared" si="114"/>
        <v>103.3961091726017</v>
      </c>
      <c r="Y238" s="72">
        <f t="shared" si="104"/>
        <v>105.13598776349123</v>
      </c>
      <c r="Z238" s="72">
        <f t="shared" si="104"/>
        <v>103.19296400745662</v>
      </c>
      <c r="AA238" s="72">
        <f t="shared" si="104"/>
        <v>104.6771186845753</v>
      </c>
      <c r="AB238" s="72">
        <f t="shared" si="104"/>
        <v>106.76353902777115</v>
      </c>
      <c r="AC238" s="72">
        <f t="shared" si="105"/>
        <v>108.98618612877013</v>
      </c>
      <c r="AD238" s="72">
        <f t="shared" si="105"/>
        <v>113.63940538215191</v>
      </c>
      <c r="AE238" s="72">
        <f t="shared" si="161"/>
        <v>106.62731226996797</v>
      </c>
      <c r="AF238" s="72">
        <f t="shared" si="162"/>
        <v>111.86367764447206</v>
      </c>
      <c r="AG238" s="73">
        <f t="shared" si="162"/>
        <v>112.45638353807179</v>
      </c>
      <c r="AH238" s="621">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40"/>
      <c r="C239" s="8" t="s">
        <v>199</v>
      </c>
      <c r="D239">
        <v>29697</v>
      </c>
      <c r="E239">
        <v>29488</v>
      </c>
      <c r="F239">
        <v>29660</v>
      </c>
      <c r="G239">
        <v>30457</v>
      </c>
      <c r="H239">
        <v>30622</v>
      </c>
      <c r="I239">
        <v>31756</v>
      </c>
      <c r="J239">
        <v>32566</v>
      </c>
      <c r="K239">
        <v>31646</v>
      </c>
      <c r="L239">
        <v>31685</v>
      </c>
      <c r="M239">
        <v>32114</v>
      </c>
      <c r="N239">
        <v>32700</v>
      </c>
      <c r="O239">
        <v>32980</v>
      </c>
      <c r="P239">
        <v>32689</v>
      </c>
      <c r="Q239">
        <v>33721</v>
      </c>
      <c r="R239">
        <v>33730</v>
      </c>
      <c r="S239" s="620">
        <f>100</f>
        <v>100</v>
      </c>
      <c r="T239" s="72">
        <f t="shared" si="114"/>
        <v>99.29622520793346</v>
      </c>
      <c r="U239" s="72">
        <f t="shared" si="114"/>
        <v>99.875408290399704</v>
      </c>
      <c r="V239" s="72">
        <f t="shared" si="114"/>
        <v>102.55918106206015</v>
      </c>
      <c r="W239" s="72">
        <f t="shared" si="114"/>
        <v>103.1147927400074</v>
      </c>
      <c r="X239" s="72">
        <f t="shared" si="114"/>
        <v>106.93336027208136</v>
      </c>
      <c r="Y239" s="72">
        <f t="shared" si="104"/>
        <v>109.66090850927704</v>
      </c>
      <c r="Z239" s="72">
        <f t="shared" si="104"/>
        <v>106.56295248678317</v>
      </c>
      <c r="AA239" s="72">
        <f t="shared" si="104"/>
        <v>106.69427888338889</v>
      </c>
      <c r="AB239" s="72">
        <f t="shared" si="104"/>
        <v>108.13886924605178</v>
      </c>
      <c r="AC239" s="72">
        <f t="shared" si="105"/>
        <v>110.11213253864027</v>
      </c>
      <c r="AD239" s="72">
        <f t="shared" si="105"/>
        <v>111.05498871939926</v>
      </c>
      <c r="AE239" s="72">
        <f t="shared" ref="AE239:AE240" si="163">P239*100/$D239</f>
        <v>110.07509176011045</v>
      </c>
      <c r="AF239" s="72">
        <f t="shared" ref="AF239:AG240" si="164">Q239*100/$D239</f>
        <v>113.5501902549079</v>
      </c>
      <c r="AG239" s="73">
        <f t="shared" si="164"/>
        <v>113.5804963464323</v>
      </c>
      <c r="AH239" s="237"/>
      <c r="AI239" s="238"/>
      <c r="AJ239" s="238"/>
      <c r="AK239" s="238"/>
      <c r="AL239" s="238"/>
      <c r="AM239" s="238"/>
      <c r="AN239" s="238"/>
      <c r="AO239" s="238"/>
      <c r="AP239" s="238"/>
      <c r="AQ239" s="238"/>
      <c r="AR239" s="238"/>
      <c r="AS239" s="238"/>
      <c r="AT239" s="238"/>
      <c r="AU239" s="238"/>
      <c r="AV239" s="239"/>
    </row>
    <row r="240" spans="2:48" ht="15" customHeight="1">
      <c r="B240" s="622" t="s">
        <v>154</v>
      </c>
      <c r="C240" s="1" t="s">
        <v>194</v>
      </c>
      <c r="D240" s="211">
        <v>26772</v>
      </c>
      <c r="E240" s="211">
        <v>26004</v>
      </c>
      <c r="F240" s="211">
        <v>26006</v>
      </c>
      <c r="G240" s="211">
        <v>26173</v>
      </c>
      <c r="H240" s="211">
        <v>25839</v>
      </c>
      <c r="I240" s="211">
        <v>26406</v>
      </c>
      <c r="J240" s="211">
        <v>26910</v>
      </c>
      <c r="K240" s="211">
        <v>26236</v>
      </c>
      <c r="L240" s="211">
        <v>25354</v>
      </c>
      <c r="M240" s="211">
        <v>24429</v>
      </c>
      <c r="N240" s="211">
        <v>23400</v>
      </c>
      <c r="O240" s="211">
        <v>22557</v>
      </c>
      <c r="P240" s="212">
        <v>22296</v>
      </c>
      <c r="Q240" s="212">
        <v>23021</v>
      </c>
      <c r="R240" s="212">
        <v>22967</v>
      </c>
      <c r="S240" s="620">
        <f>100</f>
        <v>100</v>
      </c>
      <c r="T240" s="72">
        <f t="shared" si="114"/>
        <v>97.131331241595703</v>
      </c>
      <c r="U240" s="72">
        <f t="shared" si="114"/>
        <v>97.13880173315404</v>
      </c>
      <c r="V240" s="72">
        <f t="shared" si="114"/>
        <v>97.762587778275815</v>
      </c>
      <c r="W240" s="72">
        <f t="shared" si="114"/>
        <v>96.515015688032278</v>
      </c>
      <c r="X240" s="72">
        <f t="shared" si="114"/>
        <v>98.632900044822946</v>
      </c>
      <c r="Y240" s="72">
        <f t="shared" si="104"/>
        <v>100.51546391752578</v>
      </c>
      <c r="Z240" s="72">
        <f t="shared" si="104"/>
        <v>97.997908262363666</v>
      </c>
      <c r="AA240" s="72">
        <f t="shared" si="104"/>
        <v>94.703421485133717</v>
      </c>
      <c r="AB240" s="72">
        <f t="shared" si="104"/>
        <v>91.248319139399371</v>
      </c>
      <c r="AC240" s="72">
        <f t="shared" si="105"/>
        <v>87.404751232631114</v>
      </c>
      <c r="AD240" s="72">
        <f t="shared" si="105"/>
        <v>84.255939040788888</v>
      </c>
      <c r="AE240" s="72">
        <f t="shared" si="163"/>
        <v>83.281039892424928</v>
      </c>
      <c r="AF240" s="72">
        <f t="shared" si="164"/>
        <v>85.989093082324814</v>
      </c>
      <c r="AG240" s="73">
        <f t="shared" si="164"/>
        <v>85.787389810249508</v>
      </c>
      <c r="AH240" s="621">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22"/>
      <c r="C241" s="1" t="s">
        <v>195</v>
      </c>
      <c r="D241" s="211">
        <v>25201</v>
      </c>
      <c r="E241" s="211">
        <v>24611</v>
      </c>
      <c r="F241" s="211">
        <v>24503</v>
      </c>
      <c r="G241" s="211">
        <v>24692</v>
      </c>
      <c r="H241" s="211">
        <v>24746</v>
      </c>
      <c r="I241" s="211">
        <v>25281</v>
      </c>
      <c r="J241" s="211">
        <v>25794</v>
      </c>
      <c r="K241" s="211">
        <v>25258</v>
      </c>
      <c r="L241" s="211">
        <v>25123</v>
      </c>
      <c r="M241" s="211">
        <v>25270</v>
      </c>
      <c r="N241" s="211">
        <v>24778</v>
      </c>
      <c r="O241" s="211">
        <v>24930</v>
      </c>
      <c r="P241" s="212">
        <v>25259</v>
      </c>
      <c r="Q241" s="212">
        <v>25713</v>
      </c>
      <c r="R241" s="212">
        <v>25742</v>
      </c>
      <c r="S241" s="620">
        <f>100</f>
        <v>100</v>
      </c>
      <c r="T241" s="72">
        <f t="shared" si="114"/>
        <v>97.658823062576886</v>
      </c>
      <c r="U241" s="72">
        <f t="shared" si="114"/>
        <v>97.230268640133332</v>
      </c>
      <c r="V241" s="72">
        <f t="shared" si="114"/>
        <v>97.980238879409541</v>
      </c>
      <c r="W241" s="72">
        <f t="shared" si="114"/>
        <v>98.194516090631325</v>
      </c>
      <c r="X241" s="72">
        <f t="shared" si="114"/>
        <v>100.31744772032856</v>
      </c>
      <c r="Y241" s="72">
        <f t="shared" si="104"/>
        <v>102.35308122693544</v>
      </c>
      <c r="Z241" s="72">
        <f t="shared" si="104"/>
        <v>100.2261815007341</v>
      </c>
      <c r="AA241" s="72">
        <f t="shared" si="104"/>
        <v>99.690488472679661</v>
      </c>
      <c r="AB241" s="72">
        <f t="shared" si="104"/>
        <v>100.27379865878338</v>
      </c>
      <c r="AC241" s="72">
        <f t="shared" si="105"/>
        <v>98.321495178762746</v>
      </c>
      <c r="AD241" s="72">
        <f t="shared" si="105"/>
        <v>98.924645847387012</v>
      </c>
      <c r="AE241" s="72">
        <f t="shared" ref="AE241:AE242" si="165">P241*100/$D241</f>
        <v>100.23014959723821</v>
      </c>
      <c r="AF241" s="72">
        <f t="shared" ref="AF241:AG242" si="166">Q241*100/$D241</f>
        <v>102.03166541010278</v>
      </c>
      <c r="AG241" s="73">
        <f t="shared" si="166"/>
        <v>102.14674020872188</v>
      </c>
      <c r="AH241" s="621">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22"/>
      <c r="C242" s="1" t="s">
        <v>196</v>
      </c>
      <c r="D242" s="211">
        <v>18462</v>
      </c>
      <c r="E242" s="211">
        <v>17294</v>
      </c>
      <c r="F242" s="211">
        <v>16945</v>
      </c>
      <c r="G242" s="211">
        <v>17773</v>
      </c>
      <c r="H242" s="211">
        <v>18378</v>
      </c>
      <c r="I242" s="211">
        <v>18963</v>
      </c>
      <c r="J242" s="211">
        <v>19632</v>
      </c>
      <c r="K242" s="211">
        <v>18421</v>
      </c>
      <c r="L242" s="211">
        <v>18854</v>
      </c>
      <c r="M242" s="211">
        <v>17478</v>
      </c>
      <c r="N242" s="211">
        <v>18834</v>
      </c>
      <c r="O242" s="211">
        <v>18120</v>
      </c>
      <c r="P242" s="212">
        <v>17552</v>
      </c>
      <c r="Q242" s="212">
        <v>18394</v>
      </c>
      <c r="R242" s="212">
        <v>18488</v>
      </c>
      <c r="S242" s="620">
        <f>100</f>
        <v>100</v>
      </c>
      <c r="T242" s="72">
        <f t="shared" ref="T242:AA275" si="167">E242*100/$D242</f>
        <v>93.673491496045926</v>
      </c>
      <c r="U242" s="72">
        <f t="shared" si="167"/>
        <v>91.783122088614448</v>
      </c>
      <c r="V242" s="72">
        <f t="shared" si="167"/>
        <v>96.268009966417509</v>
      </c>
      <c r="W242" s="72">
        <f t="shared" si="167"/>
        <v>99.545011374715628</v>
      </c>
      <c r="X242" s="72">
        <f t="shared" si="167"/>
        <v>102.71368215794605</v>
      </c>
      <c r="Y242" s="72">
        <f t="shared" si="104"/>
        <v>106.33734156646084</v>
      </c>
      <c r="Z242" s="72">
        <f t="shared" si="104"/>
        <v>99.777922218611195</v>
      </c>
      <c r="AA242" s="72">
        <f t="shared" si="104"/>
        <v>102.12328025132705</v>
      </c>
      <c r="AB242" s="72">
        <f t="shared" si="104"/>
        <v>94.67013324666884</v>
      </c>
      <c r="AC242" s="72">
        <f t="shared" si="105"/>
        <v>102.01494962625934</v>
      </c>
      <c r="AD242" s="72">
        <f t="shared" si="105"/>
        <v>98.147546311342211</v>
      </c>
      <c r="AE242" s="72">
        <f t="shared" si="165"/>
        <v>95.070956559419344</v>
      </c>
      <c r="AF242" s="72">
        <f t="shared" si="166"/>
        <v>99.631675874769797</v>
      </c>
      <c r="AG242" s="73">
        <f t="shared" si="166"/>
        <v>100.14082981258802</v>
      </c>
      <c r="AH242" s="621">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22"/>
      <c r="C243" s="1" t="s">
        <v>197</v>
      </c>
      <c r="D243" s="211">
        <v>23777</v>
      </c>
      <c r="E243" s="211">
        <v>23784</v>
      </c>
      <c r="F243" s="211">
        <v>22892</v>
      </c>
      <c r="G243" s="211">
        <v>23108</v>
      </c>
      <c r="H243" s="211">
        <v>21075</v>
      </c>
      <c r="I243" s="211">
        <v>19897</v>
      </c>
      <c r="J243" s="211">
        <v>17663</v>
      </c>
      <c r="K243" s="211">
        <v>17539</v>
      </c>
      <c r="L243" s="211">
        <v>17938</v>
      </c>
      <c r="M243" s="211">
        <v>17655</v>
      </c>
      <c r="N243" s="211">
        <v>27674</v>
      </c>
      <c r="O243" s="211">
        <v>28678</v>
      </c>
      <c r="P243" s="212">
        <v>23475</v>
      </c>
      <c r="Q243" s="212">
        <v>25757</v>
      </c>
      <c r="R243" s="212">
        <v>26227</v>
      </c>
      <c r="S243" s="620">
        <f>100</f>
        <v>100</v>
      </c>
      <c r="T243" s="72">
        <f t="shared" si="167"/>
        <v>100.02944021533415</v>
      </c>
      <c r="U243" s="72">
        <f t="shared" si="167"/>
        <v>96.277915632754343</v>
      </c>
      <c r="V243" s="72">
        <f t="shared" si="167"/>
        <v>97.186356563065146</v>
      </c>
      <c r="W243" s="72">
        <f t="shared" si="167"/>
        <v>88.636076881019477</v>
      </c>
      <c r="X243" s="72">
        <f t="shared" si="167"/>
        <v>83.681709214787404</v>
      </c>
      <c r="Y243" s="72">
        <f t="shared" si="104"/>
        <v>74.286074778146954</v>
      </c>
      <c r="Z243" s="72">
        <f t="shared" si="104"/>
        <v>73.764562392227788</v>
      </c>
      <c r="AA243" s="72">
        <f t="shared" si="104"/>
        <v>75.442654666274137</v>
      </c>
      <c r="AB243" s="72">
        <f t="shared" si="104"/>
        <v>74.252428817765065</v>
      </c>
      <c r="AC243" s="72">
        <f t="shared" si="105"/>
        <v>116.3897884510241</v>
      </c>
      <c r="AD243" s="72">
        <f t="shared" si="105"/>
        <v>120.61235647895025</v>
      </c>
      <c r="AE243" s="72">
        <f t="shared" ref="AE243:AE244" si="168">P243*100/$D243</f>
        <v>98.729864995583966</v>
      </c>
      <c r="AF243" s="72">
        <f t="shared" ref="AF243:AG244" si="169">Q243*100/$D243</f>
        <v>108.32737519451571</v>
      </c>
      <c r="AG243" s="73">
        <f t="shared" si="169"/>
        <v>110.30407536695125</v>
      </c>
      <c r="AH243" s="621">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22"/>
      <c r="C244" s="1" t="s">
        <v>198</v>
      </c>
      <c r="D244" s="211">
        <v>94212</v>
      </c>
      <c r="E244" s="211">
        <v>91693</v>
      </c>
      <c r="F244" s="211">
        <v>90346</v>
      </c>
      <c r="G244" s="211">
        <v>91746</v>
      </c>
      <c r="H244" s="211">
        <v>90038</v>
      </c>
      <c r="I244" s="211">
        <v>90547</v>
      </c>
      <c r="J244" s="211">
        <v>89999</v>
      </c>
      <c r="K244" s="211">
        <v>87454</v>
      </c>
      <c r="L244" s="211">
        <v>87269</v>
      </c>
      <c r="M244" s="211">
        <v>84832</v>
      </c>
      <c r="N244" s="211">
        <v>94686</v>
      </c>
      <c r="O244" s="211">
        <v>94285</v>
      </c>
      <c r="P244" s="212">
        <v>88582</v>
      </c>
      <c r="Q244" s="212">
        <v>92885</v>
      </c>
      <c r="R244" s="212">
        <v>93424</v>
      </c>
      <c r="S244" s="620">
        <f>100</f>
        <v>100</v>
      </c>
      <c r="T244" s="72">
        <f t="shared" si="167"/>
        <v>97.326242941451198</v>
      </c>
      <c r="U244" s="72">
        <f t="shared" si="167"/>
        <v>95.896488770008062</v>
      </c>
      <c r="V244" s="72">
        <f t="shared" si="167"/>
        <v>97.382499044707686</v>
      </c>
      <c r="W244" s="72">
        <f t="shared" si="167"/>
        <v>95.569566509574159</v>
      </c>
      <c r="X244" s="72">
        <f t="shared" si="167"/>
        <v>96.109837388018505</v>
      </c>
      <c r="Y244" s="72">
        <f t="shared" si="104"/>
        <v>95.528170509064665</v>
      </c>
      <c r="Z244" s="72">
        <f t="shared" si="104"/>
        <v>92.826816116842863</v>
      </c>
      <c r="AA244" s="72">
        <f t="shared" si="104"/>
        <v>92.630450473400415</v>
      </c>
      <c r="AB244" s="72">
        <f t="shared" si="104"/>
        <v>90.043731159512589</v>
      </c>
      <c r="AC244" s="72">
        <f t="shared" si="105"/>
        <v>100.50312062157687</v>
      </c>
      <c r="AD244" s="72">
        <f t="shared" si="105"/>
        <v>100.07748482146648</v>
      </c>
      <c r="AE244" s="72">
        <f t="shared" si="168"/>
        <v>94.024115823886547</v>
      </c>
      <c r="AF244" s="72">
        <f t="shared" si="169"/>
        <v>98.591474546766861</v>
      </c>
      <c r="AG244" s="73">
        <f t="shared" si="169"/>
        <v>99.163588502526224</v>
      </c>
      <c r="AH244" s="621">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340"/>
      <c r="C245" s="8" t="s">
        <v>199</v>
      </c>
      <c r="D245">
        <v>70435</v>
      </c>
      <c r="E245">
        <v>67909</v>
      </c>
      <c r="F245">
        <v>67454</v>
      </c>
      <c r="G245">
        <v>68638</v>
      </c>
      <c r="H245">
        <v>68963</v>
      </c>
      <c r="I245">
        <v>70650</v>
      </c>
      <c r="J245">
        <v>72336</v>
      </c>
      <c r="K245">
        <v>69915</v>
      </c>
      <c r="L245">
        <v>69331</v>
      </c>
      <c r="M245">
        <v>67177</v>
      </c>
      <c r="N245">
        <v>67012</v>
      </c>
      <c r="O245">
        <v>65607</v>
      </c>
      <c r="P245">
        <v>65107</v>
      </c>
      <c r="Q245">
        <v>67128</v>
      </c>
      <c r="R245">
        <v>67197</v>
      </c>
      <c r="S245" s="620">
        <f>100</f>
        <v>100</v>
      </c>
      <c r="T245" s="72">
        <f t="shared" si="167"/>
        <v>96.413714772485264</v>
      </c>
      <c r="U245" s="72">
        <f t="shared" si="167"/>
        <v>95.76772911194719</v>
      </c>
      <c r="V245" s="72">
        <f t="shared" si="167"/>
        <v>97.448711578050691</v>
      </c>
      <c r="W245" s="72">
        <f t="shared" si="167"/>
        <v>97.910129907006464</v>
      </c>
      <c r="X245" s="72">
        <f t="shared" si="167"/>
        <v>100.30524597146305</v>
      </c>
      <c r="Y245" s="72">
        <f t="shared" si="104"/>
        <v>102.69894228721516</v>
      </c>
      <c r="Z245" s="72">
        <f t="shared" si="104"/>
        <v>99.261730673670755</v>
      </c>
      <c r="AA245" s="72">
        <f t="shared" si="104"/>
        <v>98.432597430254845</v>
      </c>
      <c r="AB245" s="72">
        <f t="shared" ref="AB245:AD308" si="170">M245*100/$D245</f>
        <v>95.374458720806416</v>
      </c>
      <c r="AC245" s="72">
        <f t="shared" si="170"/>
        <v>95.140200184567334</v>
      </c>
      <c r="AD245" s="72">
        <f t="shared" si="170"/>
        <v>93.145453254773912</v>
      </c>
      <c r="AE245" s="72">
        <f t="shared" ref="AE245:AG245" si="171">P245*100/$D245</f>
        <v>92.435578902534246</v>
      </c>
      <c r="AF245" s="72">
        <f t="shared" si="171"/>
        <v>95.304891034286925</v>
      </c>
      <c r="AG245" s="73">
        <f t="shared" si="171"/>
        <v>95.40285369489601</v>
      </c>
      <c r="AH245" s="237"/>
      <c r="AI245" s="238"/>
      <c r="AJ245" s="238"/>
      <c r="AK245" s="238"/>
      <c r="AL245" s="238"/>
      <c r="AM245" s="238"/>
      <c r="AN245" s="238"/>
      <c r="AO245" s="238"/>
      <c r="AP245" s="238"/>
      <c r="AQ245" s="238"/>
      <c r="AR245" s="238"/>
      <c r="AS245" s="238"/>
      <c r="AT245" s="238"/>
      <c r="AU245" s="238"/>
      <c r="AV245" s="239"/>
    </row>
    <row r="246" spans="2:48" ht="15" customHeight="1">
      <c r="B246" s="622" t="s">
        <v>155</v>
      </c>
      <c r="C246" s="1" t="s">
        <v>194</v>
      </c>
      <c r="D246" s="211">
        <v>41104</v>
      </c>
      <c r="E246" s="211">
        <v>40195</v>
      </c>
      <c r="F246" s="211">
        <v>39617</v>
      </c>
      <c r="G246" s="211">
        <v>38846</v>
      </c>
      <c r="H246" s="211">
        <v>37641</v>
      </c>
      <c r="I246" s="211">
        <v>36169</v>
      </c>
      <c r="J246" s="211">
        <v>36447</v>
      </c>
      <c r="K246" s="211">
        <v>36266</v>
      </c>
      <c r="L246" s="211">
        <v>35032</v>
      </c>
      <c r="M246" s="211">
        <v>33674</v>
      </c>
      <c r="N246" s="211">
        <v>31508</v>
      </c>
      <c r="O246" s="211">
        <v>30656</v>
      </c>
      <c r="P246" s="212">
        <v>30302</v>
      </c>
      <c r="Q246" s="212">
        <v>31287</v>
      </c>
      <c r="R246" s="212">
        <v>31214</v>
      </c>
      <c r="S246" s="620">
        <f>100</f>
        <v>100</v>
      </c>
      <c r="T246" s="72">
        <f t="shared" si="167"/>
        <v>97.788536395484627</v>
      </c>
      <c r="U246" s="72">
        <f t="shared" si="167"/>
        <v>96.382347216815887</v>
      </c>
      <c r="V246" s="72">
        <f t="shared" si="167"/>
        <v>94.506617360840792</v>
      </c>
      <c r="W246" s="72">
        <f t="shared" si="167"/>
        <v>91.575029194239008</v>
      </c>
      <c r="X246" s="72">
        <f t="shared" si="167"/>
        <v>87.993869209809262</v>
      </c>
      <c r="Y246" s="72">
        <f t="shared" si="167"/>
        <v>88.670202413390427</v>
      </c>
      <c r="Z246" s="72">
        <f t="shared" si="167"/>
        <v>88.229855975087588</v>
      </c>
      <c r="AA246" s="72">
        <f t="shared" si="167"/>
        <v>85.227715064227326</v>
      </c>
      <c r="AB246" s="72">
        <f t="shared" si="170"/>
        <v>81.923900350330868</v>
      </c>
      <c r="AC246" s="72">
        <f t="shared" si="170"/>
        <v>76.654340210198527</v>
      </c>
      <c r="AD246" s="72">
        <f t="shared" si="170"/>
        <v>74.581549240949784</v>
      </c>
      <c r="AE246" s="72">
        <f t="shared" ref="AE246:AG246" si="172">P246*100/$D246</f>
        <v>73.720319190346444</v>
      </c>
      <c r="AF246" s="72">
        <f t="shared" si="172"/>
        <v>76.116679641884005</v>
      </c>
      <c r="AG246" s="73">
        <f t="shared" si="172"/>
        <v>75.939081354612696</v>
      </c>
      <c r="AH246" s="621">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22"/>
      <c r="C247" s="1" t="s">
        <v>195</v>
      </c>
      <c r="D247" s="211">
        <v>32242</v>
      </c>
      <c r="E247" s="211">
        <v>33474</v>
      </c>
      <c r="F247" s="211">
        <v>33260</v>
      </c>
      <c r="G247" s="211">
        <v>33648</v>
      </c>
      <c r="H247" s="211">
        <v>31862</v>
      </c>
      <c r="I247" s="211">
        <v>35289</v>
      </c>
      <c r="J247" s="211">
        <v>35289</v>
      </c>
      <c r="K247" s="211">
        <v>34604</v>
      </c>
      <c r="L247" s="211">
        <v>33651</v>
      </c>
      <c r="M247" s="211">
        <v>32309</v>
      </c>
      <c r="N247" s="211">
        <v>33837</v>
      </c>
      <c r="O247" s="211">
        <v>36600</v>
      </c>
      <c r="P247" s="212">
        <v>37083</v>
      </c>
      <c r="Q247" s="212">
        <v>37750</v>
      </c>
      <c r="R247" s="212">
        <v>37792</v>
      </c>
      <c r="S247" s="620">
        <f>100</f>
        <v>100</v>
      </c>
      <c r="T247" s="72">
        <f t="shared" si="167"/>
        <v>103.82110290924881</v>
      </c>
      <c r="U247" s="72">
        <f t="shared" si="167"/>
        <v>103.15737237144097</v>
      </c>
      <c r="V247" s="72">
        <f t="shared" si="167"/>
        <v>104.36077166428882</v>
      </c>
      <c r="W247" s="72">
        <f t="shared" si="167"/>
        <v>98.82141306370572</v>
      </c>
      <c r="X247" s="72">
        <f t="shared" si="167"/>
        <v>109.45040630233856</v>
      </c>
      <c r="Y247" s="72">
        <f t="shared" si="167"/>
        <v>109.45040630233856</v>
      </c>
      <c r="Z247" s="72">
        <f t="shared" si="167"/>
        <v>107.32584827243967</v>
      </c>
      <c r="AA247" s="72">
        <f t="shared" si="167"/>
        <v>104.37007629799641</v>
      </c>
      <c r="AB247" s="72">
        <f t="shared" si="170"/>
        <v>100.2078034861361</v>
      </c>
      <c r="AC247" s="72">
        <f t="shared" si="170"/>
        <v>104.94696358786676</v>
      </c>
      <c r="AD247" s="72">
        <f t="shared" si="170"/>
        <v>113.51653123255382</v>
      </c>
      <c r="AE247" s="72">
        <f t="shared" ref="AE247:AG247" si="173">P247*100/$D247</f>
        <v>115.01457725947522</v>
      </c>
      <c r="AF247" s="72">
        <f t="shared" si="173"/>
        <v>117.08330748712859</v>
      </c>
      <c r="AG247" s="73">
        <f t="shared" si="173"/>
        <v>117.2135723590348</v>
      </c>
      <c r="AH247" s="621">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622"/>
      <c r="C248" s="1" t="s">
        <v>196</v>
      </c>
      <c r="D248" s="211">
        <v>13702</v>
      </c>
      <c r="E248" s="211">
        <v>12883</v>
      </c>
      <c r="F248" s="211">
        <v>13059</v>
      </c>
      <c r="G248" s="211">
        <v>14004</v>
      </c>
      <c r="H248" s="211">
        <v>13095</v>
      </c>
      <c r="I248" s="211">
        <v>14264</v>
      </c>
      <c r="J248" s="211">
        <v>14245</v>
      </c>
      <c r="K248" s="211">
        <v>12546</v>
      </c>
      <c r="L248" s="211">
        <v>12664</v>
      </c>
      <c r="M248" s="211">
        <v>13264</v>
      </c>
      <c r="N248" s="211">
        <v>13527</v>
      </c>
      <c r="O248" s="211">
        <v>13506</v>
      </c>
      <c r="P248" s="212">
        <v>13082</v>
      </c>
      <c r="Q248" s="212">
        <v>13710</v>
      </c>
      <c r="R248" s="212">
        <v>13780</v>
      </c>
      <c r="S248" s="620">
        <f>100</f>
        <v>100</v>
      </c>
      <c r="T248" s="72">
        <f t="shared" si="167"/>
        <v>94.022770398481967</v>
      </c>
      <c r="U248" s="72">
        <f t="shared" si="167"/>
        <v>95.307254415413809</v>
      </c>
      <c r="V248" s="72">
        <f t="shared" si="167"/>
        <v>102.20405780178076</v>
      </c>
      <c r="W248" s="72">
        <f t="shared" si="167"/>
        <v>95.569989782513503</v>
      </c>
      <c r="X248" s="72">
        <f t="shared" si="167"/>
        <v>104.10159100861188</v>
      </c>
      <c r="Y248" s="72">
        <f t="shared" si="167"/>
        <v>103.96292512042038</v>
      </c>
      <c r="Z248" s="72">
        <f t="shared" si="167"/>
        <v>91.563275434243181</v>
      </c>
      <c r="AA248" s="72">
        <f t="shared" si="167"/>
        <v>92.424463581958832</v>
      </c>
      <c r="AB248" s="72">
        <f t="shared" si="170"/>
        <v>96.803386366953731</v>
      </c>
      <c r="AC248" s="72">
        <f t="shared" si="170"/>
        <v>98.72281418770983</v>
      </c>
      <c r="AD248" s="72">
        <f t="shared" si="170"/>
        <v>98.569551890235005</v>
      </c>
      <c r="AE248" s="72">
        <f t="shared" ref="AE248:AG248" si="174">P248*100/$D248</f>
        <v>95.475113122171948</v>
      </c>
      <c r="AF248" s="72">
        <f t="shared" si="174"/>
        <v>100.05838563713327</v>
      </c>
      <c r="AG248" s="73">
        <f t="shared" si="174"/>
        <v>100.56925996204933</v>
      </c>
      <c r="AH248" s="621">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622"/>
      <c r="C249" s="1" t="s">
        <v>197</v>
      </c>
      <c r="D249" s="211">
        <v>75050</v>
      </c>
      <c r="E249" s="211">
        <v>77106</v>
      </c>
      <c r="F249" s="211">
        <v>77688</v>
      </c>
      <c r="G249" s="211">
        <v>79341</v>
      </c>
      <c r="H249" s="211">
        <v>81826</v>
      </c>
      <c r="I249" s="211">
        <v>83475</v>
      </c>
      <c r="J249" s="211">
        <v>82390</v>
      </c>
      <c r="K249" s="211">
        <v>79502</v>
      </c>
      <c r="L249" s="211">
        <v>77158</v>
      </c>
      <c r="M249" s="211">
        <v>79205</v>
      </c>
      <c r="N249" s="211">
        <v>69804</v>
      </c>
      <c r="O249" s="211">
        <v>72847</v>
      </c>
      <c r="P249" s="212">
        <v>59630</v>
      </c>
      <c r="Q249" s="212">
        <v>65427</v>
      </c>
      <c r="R249" s="212">
        <v>66621</v>
      </c>
      <c r="S249" s="620">
        <f>100</f>
        <v>100</v>
      </c>
      <c r="T249" s="72">
        <f t="shared" si="167"/>
        <v>102.73950699533644</v>
      </c>
      <c r="U249" s="72">
        <f t="shared" si="167"/>
        <v>103.51499000666223</v>
      </c>
      <c r="V249" s="72">
        <f t="shared" si="167"/>
        <v>105.71752165223185</v>
      </c>
      <c r="W249" s="72">
        <f t="shared" si="167"/>
        <v>109.02864756828781</v>
      </c>
      <c r="X249" s="72">
        <f t="shared" si="167"/>
        <v>111.22584943371086</v>
      </c>
      <c r="Y249" s="72">
        <f t="shared" si="167"/>
        <v>109.78014656895402</v>
      </c>
      <c r="Z249" s="72">
        <f t="shared" si="167"/>
        <v>105.93204530313125</v>
      </c>
      <c r="AA249" s="72">
        <f t="shared" si="167"/>
        <v>102.80879413724183</v>
      </c>
      <c r="AB249" s="72">
        <f t="shared" si="170"/>
        <v>105.5363091272485</v>
      </c>
      <c r="AC249" s="72">
        <f t="shared" si="170"/>
        <v>93.009993337774816</v>
      </c>
      <c r="AD249" s="72">
        <f t="shared" si="170"/>
        <v>97.064623584277143</v>
      </c>
      <c r="AE249" s="72">
        <f t="shared" ref="AE249:AG249" si="175">P249*100/$D249</f>
        <v>79.453697534976683</v>
      </c>
      <c r="AF249" s="72">
        <f t="shared" si="175"/>
        <v>87.177881412391741</v>
      </c>
      <c r="AG249" s="73">
        <f t="shared" si="175"/>
        <v>88.76882078614257</v>
      </c>
      <c r="AH249" s="621">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622"/>
      <c r="C250" s="1" t="s">
        <v>198</v>
      </c>
      <c r="D250" s="211">
        <v>162098</v>
      </c>
      <c r="E250" s="211">
        <v>163658</v>
      </c>
      <c r="F250" s="211">
        <v>163624</v>
      </c>
      <c r="G250" s="211">
        <v>165839</v>
      </c>
      <c r="H250" s="211">
        <v>164424</v>
      </c>
      <c r="I250" s="211">
        <v>169197</v>
      </c>
      <c r="J250" s="211">
        <v>168371</v>
      </c>
      <c r="K250" s="211">
        <v>162918</v>
      </c>
      <c r="L250" s="211">
        <v>158505</v>
      </c>
      <c r="M250" s="211">
        <v>158452</v>
      </c>
      <c r="N250" s="211">
        <v>148676</v>
      </c>
      <c r="O250" s="211">
        <v>153609</v>
      </c>
      <c r="P250" s="212">
        <v>140097</v>
      </c>
      <c r="Q250" s="212">
        <v>148174</v>
      </c>
      <c r="R250" s="212">
        <v>149407</v>
      </c>
      <c r="S250" s="620">
        <f>100</f>
        <v>100</v>
      </c>
      <c r="T250" s="72">
        <f t="shared" si="167"/>
        <v>100.96238078199607</v>
      </c>
      <c r="U250" s="72">
        <f t="shared" si="167"/>
        <v>100.94140581623462</v>
      </c>
      <c r="V250" s="72">
        <f t="shared" si="167"/>
        <v>102.30786314451751</v>
      </c>
      <c r="W250" s="72">
        <f t="shared" si="167"/>
        <v>101.43493442238646</v>
      </c>
      <c r="X250" s="72">
        <f t="shared" si="167"/>
        <v>104.37944946883984</v>
      </c>
      <c r="Y250" s="72">
        <f t="shared" si="167"/>
        <v>103.86988118298807</v>
      </c>
      <c r="Z250" s="72">
        <f t="shared" si="167"/>
        <v>100.50586682130563</v>
      </c>
      <c r="AA250" s="72">
        <f t="shared" si="167"/>
        <v>97.783439647620568</v>
      </c>
      <c r="AB250" s="72">
        <f t="shared" si="170"/>
        <v>97.75074337746301</v>
      </c>
      <c r="AC250" s="72">
        <f t="shared" si="170"/>
        <v>91.719823810287608</v>
      </c>
      <c r="AD250" s="72">
        <f t="shared" si="170"/>
        <v>94.763044577971357</v>
      </c>
      <c r="AE250" s="72">
        <f t="shared" ref="AE250:AG250" si="176">P250*100/$D250</f>
        <v>86.427346420066868</v>
      </c>
      <c r="AF250" s="72">
        <f t="shared" si="176"/>
        <v>91.410134609927326</v>
      </c>
      <c r="AG250" s="73">
        <f t="shared" si="176"/>
        <v>92.170785574158842</v>
      </c>
      <c r="AH250" s="621">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40"/>
      <c r="C251" s="8" t="s">
        <v>199</v>
      </c>
      <c r="D251">
        <v>87048</v>
      </c>
      <c r="E251">
        <v>86552</v>
      </c>
      <c r="F251">
        <v>85936</v>
      </c>
      <c r="G251">
        <v>86498</v>
      </c>
      <c r="H251">
        <v>82598</v>
      </c>
      <c r="I251">
        <v>85722</v>
      </c>
      <c r="J251">
        <v>85981</v>
      </c>
      <c r="K251">
        <v>83416</v>
      </c>
      <c r="L251">
        <v>81347</v>
      </c>
      <c r="M251">
        <v>79247</v>
      </c>
      <c r="N251">
        <v>78872</v>
      </c>
      <c r="O251">
        <v>80762</v>
      </c>
      <c r="P251">
        <v>80467</v>
      </c>
      <c r="Q251">
        <v>82747</v>
      </c>
      <c r="R251">
        <v>82786</v>
      </c>
      <c r="S251" s="620">
        <f>100</f>
        <v>100</v>
      </c>
      <c r="T251" s="72">
        <f t="shared" si="167"/>
        <v>99.430199430199437</v>
      </c>
      <c r="U251" s="72">
        <f t="shared" si="167"/>
        <v>98.722543883834206</v>
      </c>
      <c r="V251" s="72">
        <f t="shared" si="167"/>
        <v>99.368164690745331</v>
      </c>
      <c r="W251" s="72">
        <f t="shared" si="167"/>
        <v>94.887877952394078</v>
      </c>
      <c r="X251" s="72">
        <f t="shared" si="167"/>
        <v>98.476702508960571</v>
      </c>
      <c r="Y251" s="72">
        <f t="shared" si="167"/>
        <v>98.774239500045951</v>
      </c>
      <c r="Z251" s="72">
        <f t="shared" si="167"/>
        <v>95.827589375976473</v>
      </c>
      <c r="AA251" s="72">
        <f t="shared" si="167"/>
        <v>93.450739821707558</v>
      </c>
      <c r="AB251" s="72">
        <f t="shared" si="170"/>
        <v>91.038277731826113</v>
      </c>
      <c r="AC251" s="72">
        <f t="shared" si="170"/>
        <v>90.60748093006157</v>
      </c>
      <c r="AD251" s="72">
        <f t="shared" si="170"/>
        <v>92.77869681095487</v>
      </c>
      <c r="AE251" s="72">
        <f t="shared" ref="AE251:AG251" si="177">P251*100/$D251</f>
        <v>92.439803326900105</v>
      </c>
      <c r="AF251" s="72">
        <f t="shared" si="177"/>
        <v>95.05904788162853</v>
      </c>
      <c r="AG251" s="73">
        <f t="shared" si="177"/>
        <v>95.10385074901204</v>
      </c>
      <c r="AH251" s="237"/>
      <c r="AI251" s="238"/>
      <c r="AJ251" s="238"/>
      <c r="AK251" s="238"/>
      <c r="AL251" s="238"/>
      <c r="AM251" s="238"/>
      <c r="AN251" s="238"/>
      <c r="AO251" s="238"/>
      <c r="AP251" s="238"/>
      <c r="AQ251" s="238"/>
      <c r="AR251" s="238"/>
      <c r="AS251" s="238"/>
      <c r="AT251" s="238"/>
      <c r="AU251" s="238"/>
      <c r="AV251" s="239"/>
    </row>
    <row r="252" spans="2:48" ht="15" customHeight="1">
      <c r="B252" s="622" t="s">
        <v>156</v>
      </c>
      <c r="C252" s="1" t="s">
        <v>194</v>
      </c>
      <c r="D252" s="211">
        <v>39399</v>
      </c>
      <c r="E252" s="211">
        <v>38972</v>
      </c>
      <c r="F252" s="211">
        <v>38504</v>
      </c>
      <c r="G252" s="211">
        <v>38036</v>
      </c>
      <c r="H252" s="211">
        <v>36491</v>
      </c>
      <c r="I252" s="211">
        <v>37210</v>
      </c>
      <c r="J252" s="211">
        <v>36993</v>
      </c>
      <c r="K252" s="211">
        <v>35831</v>
      </c>
      <c r="L252" s="211">
        <v>34921</v>
      </c>
      <c r="M252" s="211">
        <v>33801</v>
      </c>
      <c r="N252" s="211">
        <v>32922</v>
      </c>
      <c r="O252" s="211">
        <v>32430</v>
      </c>
      <c r="P252" s="212">
        <v>32148</v>
      </c>
      <c r="Q252" s="212">
        <v>31598</v>
      </c>
      <c r="R252" s="212">
        <v>31643</v>
      </c>
      <c r="S252" s="620">
        <f>100</f>
        <v>100</v>
      </c>
      <c r="T252" s="72">
        <f t="shared" si="167"/>
        <v>98.916216147617959</v>
      </c>
      <c r="U252" s="72">
        <f t="shared" si="167"/>
        <v>97.728368740323361</v>
      </c>
      <c r="V252" s="72">
        <f t="shared" si="167"/>
        <v>96.540521333028764</v>
      </c>
      <c r="W252" s="72">
        <f t="shared" si="167"/>
        <v>92.619102007665163</v>
      </c>
      <c r="X252" s="72">
        <f t="shared" si="167"/>
        <v>94.444021421863496</v>
      </c>
      <c r="Y252" s="72">
        <f t="shared" si="167"/>
        <v>93.893246021472621</v>
      </c>
      <c r="Z252" s="72">
        <f t="shared" si="167"/>
        <v>90.943932587121495</v>
      </c>
      <c r="AA252" s="72">
        <f t="shared" si="167"/>
        <v>88.63422929515977</v>
      </c>
      <c r="AB252" s="72">
        <f t="shared" si="170"/>
        <v>85.79151755120688</v>
      </c>
      <c r="AC252" s="72">
        <f t="shared" si="170"/>
        <v>83.560496459300992</v>
      </c>
      <c r="AD252" s="72">
        <f t="shared" si="170"/>
        <v>82.311733800350268</v>
      </c>
      <c r="AE252" s="72">
        <f t="shared" ref="AE252:AG252" si="178">P252*100/$D252</f>
        <v>81.595979593390695</v>
      </c>
      <c r="AF252" s="72">
        <f t="shared" si="178"/>
        <v>80.200005076270969</v>
      </c>
      <c r="AG252" s="73">
        <f t="shared" si="178"/>
        <v>80.314221173126228</v>
      </c>
      <c r="AH252" s="621">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622"/>
      <c r="C253" s="1" t="s">
        <v>195</v>
      </c>
      <c r="D253" s="211">
        <v>18788</v>
      </c>
      <c r="E253" s="211">
        <v>17892</v>
      </c>
      <c r="F253" s="211">
        <v>18415</v>
      </c>
      <c r="G253" s="211">
        <v>19495</v>
      </c>
      <c r="H253" s="211">
        <v>19188</v>
      </c>
      <c r="I253" s="211">
        <v>20136</v>
      </c>
      <c r="J253" s="211">
        <v>20735</v>
      </c>
      <c r="K253" s="211">
        <v>20329</v>
      </c>
      <c r="L253" s="211">
        <v>21255</v>
      </c>
      <c r="M253" s="211">
        <v>22045</v>
      </c>
      <c r="N253" s="211">
        <v>22482</v>
      </c>
      <c r="O253" s="211">
        <v>23361</v>
      </c>
      <c r="P253" s="212">
        <v>23551</v>
      </c>
      <c r="Q253" s="212">
        <v>23156</v>
      </c>
      <c r="R253" s="212">
        <v>23115</v>
      </c>
      <c r="S253" s="620">
        <f>100</f>
        <v>100</v>
      </c>
      <c r="T253" s="72">
        <f t="shared" si="167"/>
        <v>95.230998509687041</v>
      </c>
      <c r="U253" s="72">
        <f t="shared" si="167"/>
        <v>98.014690227804977</v>
      </c>
      <c r="V253" s="72">
        <f t="shared" si="167"/>
        <v>103.76304023845007</v>
      </c>
      <c r="W253" s="72">
        <f t="shared" si="167"/>
        <v>102.12901852246115</v>
      </c>
      <c r="X253" s="72">
        <f t="shared" si="167"/>
        <v>107.17479242069406</v>
      </c>
      <c r="Y253" s="72">
        <f t="shared" si="167"/>
        <v>110.36299765807962</v>
      </c>
      <c r="Z253" s="72">
        <f t="shared" si="167"/>
        <v>108.20204385778156</v>
      </c>
      <c r="AA253" s="72">
        <f t="shared" si="167"/>
        <v>113.13072173727912</v>
      </c>
      <c r="AB253" s="72">
        <f t="shared" si="170"/>
        <v>117.33553331913987</v>
      </c>
      <c r="AC253" s="72">
        <f t="shared" si="170"/>
        <v>119.66148605492867</v>
      </c>
      <c r="AD253" s="72">
        <f t="shared" si="170"/>
        <v>124.34000425803704</v>
      </c>
      <c r="AE253" s="72">
        <f t="shared" ref="AE253:AG253" si="179">P253*100/$D253</f>
        <v>125.35128805620609</v>
      </c>
      <c r="AF253" s="72">
        <f t="shared" si="179"/>
        <v>123.24888226527571</v>
      </c>
      <c r="AG253" s="73">
        <f t="shared" si="179"/>
        <v>123.03065786672344</v>
      </c>
      <c r="AH253" s="621">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622"/>
      <c r="C254" s="1" t="s">
        <v>196</v>
      </c>
      <c r="D254" s="211">
        <v>7759</v>
      </c>
      <c r="E254" s="211">
        <v>7427</v>
      </c>
      <c r="F254" s="211">
        <v>7266</v>
      </c>
      <c r="G254" s="211">
        <v>7809</v>
      </c>
      <c r="H254" s="211">
        <v>8364</v>
      </c>
      <c r="I254" s="211">
        <v>9022</v>
      </c>
      <c r="J254" s="211">
        <v>8894</v>
      </c>
      <c r="K254" s="211">
        <v>8876</v>
      </c>
      <c r="L254" s="211">
        <v>9614</v>
      </c>
      <c r="M254" s="211">
        <v>9663</v>
      </c>
      <c r="N254" s="211">
        <v>10913</v>
      </c>
      <c r="O254" s="211">
        <v>10994</v>
      </c>
      <c r="P254" s="212">
        <v>10596</v>
      </c>
      <c r="Q254" s="212">
        <v>10175</v>
      </c>
      <c r="R254" s="212">
        <v>10119</v>
      </c>
      <c r="S254" s="620">
        <f>100</f>
        <v>100</v>
      </c>
      <c r="T254" s="72">
        <f t="shared" si="167"/>
        <v>95.721098079649437</v>
      </c>
      <c r="U254" s="72">
        <f t="shared" si="167"/>
        <v>93.646088413455345</v>
      </c>
      <c r="V254" s="72">
        <f t="shared" si="167"/>
        <v>100.64441293981183</v>
      </c>
      <c r="W254" s="72">
        <f t="shared" si="167"/>
        <v>107.79739657172316</v>
      </c>
      <c r="X254" s="72">
        <f t="shared" si="167"/>
        <v>116.27787085964687</v>
      </c>
      <c r="Y254" s="72">
        <f t="shared" si="167"/>
        <v>114.62817373372857</v>
      </c>
      <c r="Z254" s="72">
        <f t="shared" si="167"/>
        <v>114.39618507539632</v>
      </c>
      <c r="AA254" s="72">
        <f t="shared" si="167"/>
        <v>123.90772006701894</v>
      </c>
      <c r="AB254" s="72">
        <f t="shared" si="170"/>
        <v>124.53924474803453</v>
      </c>
      <c r="AC254" s="72">
        <f t="shared" si="170"/>
        <v>140.64956824333032</v>
      </c>
      <c r="AD254" s="72">
        <f t="shared" si="170"/>
        <v>141.69351720582549</v>
      </c>
      <c r="AE254" s="72">
        <f t="shared" ref="AE254:AG254" si="180">P254*100/$D254</f>
        <v>136.56399020492333</v>
      </c>
      <c r="AF254" s="72">
        <f t="shared" si="180"/>
        <v>131.1380332517077</v>
      </c>
      <c r="AG254" s="73">
        <f t="shared" si="180"/>
        <v>130.41629075911845</v>
      </c>
      <c r="AH254" s="621">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622"/>
      <c r="C255" s="1" t="s">
        <v>197</v>
      </c>
      <c r="D255" s="211">
        <v>20272</v>
      </c>
      <c r="E255" s="211">
        <v>18421</v>
      </c>
      <c r="F255" s="211">
        <v>17348</v>
      </c>
      <c r="G255" s="211">
        <v>17333</v>
      </c>
      <c r="H255" s="211">
        <v>17229</v>
      </c>
      <c r="I255" s="211">
        <v>15053</v>
      </c>
      <c r="J255" s="211">
        <v>15129</v>
      </c>
      <c r="K255" s="211">
        <v>14564</v>
      </c>
      <c r="L255" s="211">
        <v>13592</v>
      </c>
      <c r="M255" s="211">
        <v>13754</v>
      </c>
      <c r="N255" s="211">
        <v>13878</v>
      </c>
      <c r="O255" s="211">
        <v>11479</v>
      </c>
      <c r="P255" s="212">
        <v>9350</v>
      </c>
      <c r="Q255" s="212">
        <v>8630</v>
      </c>
      <c r="R255" s="212">
        <v>8478</v>
      </c>
      <c r="S255" s="620">
        <f>100</f>
        <v>100</v>
      </c>
      <c r="T255" s="72">
        <f t="shared" si="167"/>
        <v>90.869179163378064</v>
      </c>
      <c r="U255" s="72">
        <f t="shared" si="167"/>
        <v>85.576164167324393</v>
      </c>
      <c r="V255" s="72">
        <f t="shared" si="167"/>
        <v>85.502170481452254</v>
      </c>
      <c r="W255" s="72">
        <f t="shared" si="167"/>
        <v>84.989147592738746</v>
      </c>
      <c r="X255" s="72">
        <f t="shared" si="167"/>
        <v>74.25513022888714</v>
      </c>
      <c r="Y255" s="72">
        <f t="shared" si="167"/>
        <v>74.630031570639304</v>
      </c>
      <c r="Z255" s="72">
        <f t="shared" si="167"/>
        <v>71.842936069455405</v>
      </c>
      <c r="AA255" s="72">
        <f t="shared" si="167"/>
        <v>67.048145224940811</v>
      </c>
      <c r="AB255" s="72">
        <f t="shared" si="170"/>
        <v>67.847277032359912</v>
      </c>
      <c r="AC255" s="72">
        <f t="shared" si="170"/>
        <v>68.458958168902925</v>
      </c>
      <c r="AD255" s="72">
        <f t="shared" si="170"/>
        <v>56.624901341752171</v>
      </c>
      <c r="AE255" s="72">
        <f t="shared" ref="AE255:AG255" si="181">P255*100/$D255</f>
        <v>46.122730860299924</v>
      </c>
      <c r="AF255" s="72">
        <f t="shared" si="181"/>
        <v>42.571033938437253</v>
      </c>
      <c r="AG255" s="73">
        <f t="shared" si="181"/>
        <v>41.821231254932911</v>
      </c>
      <c r="AH255" s="621">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22"/>
      <c r="C256" s="1" t="s">
        <v>198</v>
      </c>
      <c r="D256" s="211">
        <v>86218</v>
      </c>
      <c r="E256" s="211">
        <v>82712</v>
      </c>
      <c r="F256" s="211">
        <v>81533</v>
      </c>
      <c r="G256" s="211">
        <v>82673</v>
      </c>
      <c r="H256" s="211">
        <v>81272</v>
      </c>
      <c r="I256" s="211">
        <v>81421</v>
      </c>
      <c r="J256" s="211">
        <v>81751</v>
      </c>
      <c r="K256" s="211">
        <v>79600</v>
      </c>
      <c r="L256" s="211">
        <v>79382</v>
      </c>
      <c r="M256" s="211">
        <v>79263</v>
      </c>
      <c r="N256" s="211">
        <v>80195</v>
      </c>
      <c r="O256" s="211">
        <v>78264</v>
      </c>
      <c r="P256" s="212">
        <v>75645</v>
      </c>
      <c r="Q256" s="212">
        <v>73559</v>
      </c>
      <c r="R256" s="212">
        <v>73355</v>
      </c>
      <c r="S256" s="620">
        <f>100</f>
        <v>100</v>
      </c>
      <c r="T256" s="72">
        <f t="shared" si="167"/>
        <v>95.933563756988093</v>
      </c>
      <c r="U256" s="72">
        <f t="shared" si="167"/>
        <v>94.566099886334641</v>
      </c>
      <c r="V256" s="72">
        <f t="shared" si="167"/>
        <v>95.888329583149684</v>
      </c>
      <c r="W256" s="72">
        <f t="shared" si="167"/>
        <v>94.263378876800672</v>
      </c>
      <c r="X256" s="72">
        <f t="shared" si="167"/>
        <v>94.436196617875623</v>
      </c>
      <c r="Y256" s="72">
        <f t="shared" si="167"/>
        <v>94.818947319585234</v>
      </c>
      <c r="Z256" s="72">
        <f t="shared" si="167"/>
        <v>92.324108654805258</v>
      </c>
      <c r="AA256" s="72">
        <f t="shared" si="167"/>
        <v>92.071261221554664</v>
      </c>
      <c r="AB256" s="72">
        <f t="shared" si="170"/>
        <v>91.933238998816947</v>
      </c>
      <c r="AC256" s="72">
        <f t="shared" si="170"/>
        <v>93.014219768493817</v>
      </c>
      <c r="AD256" s="72">
        <f t="shared" si="170"/>
        <v>90.774548238186924</v>
      </c>
      <c r="AE256" s="72">
        <f t="shared" ref="AE256:AG256" si="182">P256*100/$D256</f>
        <v>87.736899487346037</v>
      </c>
      <c r="AF256" s="72">
        <f t="shared" si="182"/>
        <v>85.317451112296737</v>
      </c>
      <c r="AG256" s="73">
        <f t="shared" si="182"/>
        <v>85.080841587603516</v>
      </c>
      <c r="AH256" s="621">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340"/>
      <c r="C257" s="8" t="s">
        <v>199</v>
      </c>
      <c r="D257">
        <v>65946</v>
      </c>
      <c r="E257">
        <v>64291</v>
      </c>
      <c r="F257">
        <v>64185</v>
      </c>
      <c r="G257">
        <v>65340</v>
      </c>
      <c r="H257">
        <v>64043</v>
      </c>
      <c r="I257">
        <v>66368</v>
      </c>
      <c r="J257">
        <v>66622</v>
      </c>
      <c r="K257">
        <v>65036</v>
      </c>
      <c r="L257">
        <v>65790</v>
      </c>
      <c r="M257">
        <v>65509</v>
      </c>
      <c r="N257">
        <v>66317</v>
      </c>
      <c r="O257">
        <v>66785</v>
      </c>
      <c r="P257">
        <v>66295</v>
      </c>
      <c r="Q257">
        <v>64929</v>
      </c>
      <c r="R257">
        <v>64877</v>
      </c>
      <c r="S257" s="620">
        <f>100</f>
        <v>100</v>
      </c>
      <c r="T257" s="72">
        <f t="shared" si="167"/>
        <v>97.490370909532047</v>
      </c>
      <c r="U257" s="72">
        <f t="shared" si="167"/>
        <v>97.329633336366115</v>
      </c>
      <c r="V257" s="72">
        <f t="shared" si="167"/>
        <v>99.081066326994815</v>
      </c>
      <c r="W257" s="72">
        <f t="shared" si="167"/>
        <v>97.114305644011765</v>
      </c>
      <c r="X257" s="72">
        <f t="shared" si="167"/>
        <v>100.63991750826433</v>
      </c>
      <c r="Y257" s="72">
        <f t="shared" si="167"/>
        <v>101.02508112698268</v>
      </c>
      <c r="Z257" s="72">
        <f t="shared" si="167"/>
        <v>98.62008309829254</v>
      </c>
      <c r="AA257" s="72">
        <f t="shared" si="167"/>
        <v>99.763442816850144</v>
      </c>
      <c r="AB257" s="72">
        <f t="shared" si="170"/>
        <v>99.337336608740486</v>
      </c>
      <c r="AC257" s="72">
        <f t="shared" si="170"/>
        <v>100.56258150608073</v>
      </c>
      <c r="AD257" s="72">
        <f t="shared" si="170"/>
        <v>101.27225305553029</v>
      </c>
      <c r="AE257" s="72">
        <f t="shared" ref="AE257:AG257" si="183">P257*100/$D257</f>
        <v>100.52922087768781</v>
      </c>
      <c r="AF257" s="72">
        <f t="shared" si="183"/>
        <v>98.457829132926946</v>
      </c>
      <c r="AG257" s="73">
        <f t="shared" si="183"/>
        <v>98.378976738543656</v>
      </c>
      <c r="AH257" s="237"/>
      <c r="AI257" s="238"/>
      <c r="AJ257" s="238"/>
      <c r="AK257" s="238"/>
      <c r="AL257" s="238"/>
      <c r="AM257" s="238"/>
      <c r="AN257" s="238"/>
      <c r="AO257" s="238"/>
      <c r="AP257" s="238"/>
      <c r="AQ257" s="238"/>
      <c r="AR257" s="238"/>
      <c r="AS257" s="238"/>
      <c r="AT257" s="238"/>
      <c r="AU257" s="238"/>
      <c r="AV257" s="239"/>
    </row>
    <row r="258" spans="2:48" ht="14.45">
      <c r="B258" s="622" t="s">
        <v>135</v>
      </c>
      <c r="C258" s="1" t="s">
        <v>194</v>
      </c>
      <c r="D258" s="212">
        <v>439</v>
      </c>
      <c r="E258" s="211">
        <v>435</v>
      </c>
      <c r="F258" s="211">
        <v>450</v>
      </c>
      <c r="G258" s="211">
        <v>516</v>
      </c>
      <c r="H258" s="211">
        <v>480</v>
      </c>
      <c r="I258" s="211">
        <v>527</v>
      </c>
      <c r="J258" s="211">
        <v>511</v>
      </c>
      <c r="K258" s="210">
        <v>528</v>
      </c>
      <c r="L258" s="211">
        <v>499</v>
      </c>
      <c r="M258" s="211">
        <v>478</v>
      </c>
      <c r="N258" s="211">
        <v>457</v>
      </c>
      <c r="O258" s="210">
        <v>449</v>
      </c>
      <c r="P258" s="212">
        <v>445</v>
      </c>
      <c r="Q258" s="212">
        <v>437</v>
      </c>
      <c r="R258" s="212">
        <v>438</v>
      </c>
      <c r="S258" s="620">
        <f>100</f>
        <v>100</v>
      </c>
      <c r="T258" s="72">
        <f t="shared" si="167"/>
        <v>99.088838268792713</v>
      </c>
      <c r="U258" s="72">
        <f t="shared" si="167"/>
        <v>102.50569476082005</v>
      </c>
      <c r="V258" s="72">
        <f t="shared" si="167"/>
        <v>117.53986332574031</v>
      </c>
      <c r="W258" s="72">
        <f t="shared" si="167"/>
        <v>109.33940774487472</v>
      </c>
      <c r="X258" s="72">
        <f t="shared" si="167"/>
        <v>120.04555808656036</v>
      </c>
      <c r="Y258" s="72">
        <f t="shared" si="167"/>
        <v>116.4009111617312</v>
      </c>
      <c r="Z258" s="72">
        <f t="shared" si="167"/>
        <v>120.27334851936219</v>
      </c>
      <c r="AA258" s="72">
        <f t="shared" si="167"/>
        <v>113.66742596810934</v>
      </c>
      <c r="AB258" s="72">
        <f t="shared" si="170"/>
        <v>108.88382687927107</v>
      </c>
      <c r="AC258" s="72">
        <f t="shared" si="170"/>
        <v>104.1002277904328</v>
      </c>
      <c r="AD258" s="72">
        <f t="shared" si="170"/>
        <v>102.27790432801822</v>
      </c>
      <c r="AE258" s="72">
        <f t="shared" ref="AE258:AG258" si="184">P258*100/$D258</f>
        <v>101.36674259681094</v>
      </c>
      <c r="AF258" s="72">
        <f t="shared" si="184"/>
        <v>99.54441913439635</v>
      </c>
      <c r="AG258" s="73">
        <f t="shared" si="184"/>
        <v>99.772209567198175</v>
      </c>
      <c r="AH258" s="621">
        <v>4</v>
      </c>
      <c r="AI258" s="234">
        <v>1</v>
      </c>
      <c r="AJ258" s="234">
        <v>1</v>
      </c>
      <c r="AK258" s="234">
        <v>1</v>
      </c>
      <c r="AL258" s="234">
        <v>1</v>
      </c>
      <c r="AM258" s="234">
        <v>1</v>
      </c>
      <c r="AN258" s="234">
        <v>1</v>
      </c>
      <c r="AO258" s="234">
        <v>2</v>
      </c>
      <c r="AP258" s="234">
        <v>1</v>
      </c>
      <c r="AQ258" s="234">
        <v>1</v>
      </c>
      <c r="AR258" s="234">
        <v>1</v>
      </c>
      <c r="AS258" s="234">
        <v>2</v>
      </c>
      <c r="AT258" s="234">
        <v>4</v>
      </c>
      <c r="AU258" s="234">
        <v>6</v>
      </c>
      <c r="AV258" s="236">
        <v>7</v>
      </c>
    </row>
    <row r="259" spans="2:48" ht="14.45">
      <c r="B259" s="622"/>
      <c r="C259" s="1" t="s">
        <v>195</v>
      </c>
      <c r="D259" s="212">
        <v>914</v>
      </c>
      <c r="E259" s="211">
        <v>1006</v>
      </c>
      <c r="F259" s="211">
        <v>932</v>
      </c>
      <c r="G259" s="211">
        <v>1015</v>
      </c>
      <c r="H259" s="211">
        <v>1033</v>
      </c>
      <c r="I259" s="211">
        <v>1011</v>
      </c>
      <c r="J259" s="211">
        <v>1043</v>
      </c>
      <c r="K259" s="210">
        <v>992</v>
      </c>
      <c r="L259" s="211">
        <v>1049</v>
      </c>
      <c r="M259" s="211">
        <v>1044</v>
      </c>
      <c r="N259" s="211">
        <v>1040</v>
      </c>
      <c r="O259" s="210">
        <v>1103</v>
      </c>
      <c r="P259" s="212">
        <v>1112</v>
      </c>
      <c r="Q259" s="212">
        <v>1093</v>
      </c>
      <c r="R259" s="212">
        <v>1091</v>
      </c>
      <c r="S259" s="620">
        <f>100</f>
        <v>100</v>
      </c>
      <c r="T259" s="72">
        <f t="shared" si="167"/>
        <v>110.06564551422319</v>
      </c>
      <c r="U259" s="72">
        <f t="shared" si="167"/>
        <v>101.96936542669584</v>
      </c>
      <c r="V259" s="72">
        <f t="shared" si="167"/>
        <v>111.05032822757111</v>
      </c>
      <c r="W259" s="72">
        <f t="shared" si="167"/>
        <v>113.01969365426696</v>
      </c>
      <c r="X259" s="72">
        <f t="shared" si="167"/>
        <v>110.61269146608315</v>
      </c>
      <c r="Y259" s="72">
        <f t="shared" si="167"/>
        <v>114.11378555798687</v>
      </c>
      <c r="Z259" s="72">
        <f t="shared" si="167"/>
        <v>108.53391684901531</v>
      </c>
      <c r="AA259" s="72">
        <f t="shared" si="167"/>
        <v>114.77024070021882</v>
      </c>
      <c r="AB259" s="72">
        <f t="shared" si="170"/>
        <v>114.22319474835886</v>
      </c>
      <c r="AC259" s="72">
        <f t="shared" si="170"/>
        <v>113.7855579868709</v>
      </c>
      <c r="AD259" s="72">
        <f t="shared" si="170"/>
        <v>120.67833698030634</v>
      </c>
      <c r="AE259" s="72">
        <f t="shared" ref="AE259:AG259" si="185">P259*100/$D259</f>
        <v>121.66301969365426</v>
      </c>
      <c r="AF259" s="72">
        <f t="shared" si="185"/>
        <v>119.58424507658643</v>
      </c>
      <c r="AG259" s="73">
        <f t="shared" si="185"/>
        <v>119.36542669584244</v>
      </c>
      <c r="AH259" s="621">
        <v>4</v>
      </c>
      <c r="AI259" s="234">
        <v>1</v>
      </c>
      <c r="AJ259" s="234">
        <v>1</v>
      </c>
      <c r="AK259" s="234">
        <v>1</v>
      </c>
      <c r="AL259" s="234">
        <v>1</v>
      </c>
      <c r="AM259" s="234">
        <v>1</v>
      </c>
      <c r="AN259" s="234">
        <v>1</v>
      </c>
      <c r="AO259" s="234">
        <v>2</v>
      </c>
      <c r="AP259" s="234">
        <v>1</v>
      </c>
      <c r="AQ259" s="234">
        <v>1</v>
      </c>
      <c r="AR259" s="234">
        <v>1</v>
      </c>
      <c r="AS259" s="234">
        <v>2</v>
      </c>
      <c r="AT259" s="234">
        <v>4</v>
      </c>
      <c r="AU259" s="234">
        <v>6</v>
      </c>
      <c r="AV259" s="236">
        <v>7</v>
      </c>
    </row>
    <row r="260" spans="2:48" ht="14.45">
      <c r="B260" s="622"/>
      <c r="C260" s="1" t="s">
        <v>196</v>
      </c>
      <c r="D260" s="211">
        <v>1338</v>
      </c>
      <c r="E260" s="211">
        <v>1537</v>
      </c>
      <c r="F260" s="211">
        <v>1793</v>
      </c>
      <c r="G260" s="211">
        <v>1513</v>
      </c>
      <c r="H260" s="211">
        <v>1386</v>
      </c>
      <c r="I260" s="211">
        <v>1586</v>
      </c>
      <c r="J260" s="211">
        <v>1352</v>
      </c>
      <c r="K260" s="211">
        <v>1094</v>
      </c>
      <c r="L260" s="211">
        <v>1296</v>
      </c>
      <c r="M260" s="211">
        <v>1337</v>
      </c>
      <c r="N260" s="211">
        <v>1391</v>
      </c>
      <c r="O260" s="211">
        <v>1295</v>
      </c>
      <c r="P260" s="212">
        <v>1248</v>
      </c>
      <c r="Q260" s="212">
        <v>1198</v>
      </c>
      <c r="R260" s="212">
        <v>1191</v>
      </c>
      <c r="S260" s="620">
        <f>100</f>
        <v>100</v>
      </c>
      <c r="T260" s="72">
        <f t="shared" si="167"/>
        <v>114.87294469357249</v>
      </c>
      <c r="U260" s="72">
        <f t="shared" si="167"/>
        <v>134.00597907324365</v>
      </c>
      <c r="V260" s="72">
        <f t="shared" si="167"/>
        <v>113.07922272047833</v>
      </c>
      <c r="W260" s="72">
        <f t="shared" si="167"/>
        <v>103.58744394618834</v>
      </c>
      <c r="X260" s="72">
        <f t="shared" si="167"/>
        <v>118.53512705530643</v>
      </c>
      <c r="Y260" s="72">
        <f t="shared" si="167"/>
        <v>101.04633781763826</v>
      </c>
      <c r="Z260" s="72">
        <f t="shared" si="167"/>
        <v>81.763826606875938</v>
      </c>
      <c r="AA260" s="72">
        <f t="shared" si="167"/>
        <v>96.860986547085204</v>
      </c>
      <c r="AB260" s="72">
        <f t="shared" si="170"/>
        <v>99.925261584454404</v>
      </c>
      <c r="AC260" s="72">
        <f t="shared" si="170"/>
        <v>103.9611360239163</v>
      </c>
      <c r="AD260" s="72">
        <f t="shared" si="170"/>
        <v>96.786248131539608</v>
      </c>
      <c r="AE260" s="72">
        <f t="shared" ref="AE260:AG260" si="186">P260*100/$D260</f>
        <v>93.27354260089686</v>
      </c>
      <c r="AF260" s="72">
        <f t="shared" si="186"/>
        <v>89.536621823617338</v>
      </c>
      <c r="AG260" s="73">
        <f t="shared" si="186"/>
        <v>89.013452914798208</v>
      </c>
      <c r="AH260" s="621">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622"/>
      <c r="C261" s="1" t="s">
        <v>197</v>
      </c>
      <c r="D261" s="212">
        <v>7313</v>
      </c>
      <c r="E261" s="211">
        <v>6726</v>
      </c>
      <c r="F261" s="211">
        <v>6239</v>
      </c>
      <c r="G261" s="211">
        <v>6417</v>
      </c>
      <c r="H261" s="211">
        <v>6431</v>
      </c>
      <c r="I261" s="211">
        <v>6278</v>
      </c>
      <c r="J261" s="212">
        <v>6040</v>
      </c>
      <c r="K261" s="211">
        <v>6368</v>
      </c>
      <c r="L261" s="211">
        <v>6075</v>
      </c>
      <c r="M261" s="211">
        <v>6021</v>
      </c>
      <c r="N261" s="211">
        <v>6085</v>
      </c>
      <c r="O261" s="211">
        <v>6651</v>
      </c>
      <c r="P261" s="212">
        <v>5417</v>
      </c>
      <c r="Q261" s="212">
        <v>5000</v>
      </c>
      <c r="R261" s="212">
        <v>4912</v>
      </c>
      <c r="S261" s="620">
        <f>100</f>
        <v>100</v>
      </c>
      <c r="T261" s="72">
        <f t="shared" si="167"/>
        <v>91.973198413783678</v>
      </c>
      <c r="U261" s="72">
        <f t="shared" si="167"/>
        <v>85.3138246957473</v>
      </c>
      <c r="V261" s="72">
        <f t="shared" si="167"/>
        <v>87.747846301107614</v>
      </c>
      <c r="W261" s="72">
        <f t="shared" si="167"/>
        <v>87.939286202652809</v>
      </c>
      <c r="X261" s="72">
        <f t="shared" si="167"/>
        <v>85.847121564337485</v>
      </c>
      <c r="Y261" s="72">
        <f t="shared" si="167"/>
        <v>82.592643238069186</v>
      </c>
      <c r="Z261" s="72">
        <f t="shared" si="167"/>
        <v>87.07780664569944</v>
      </c>
      <c r="AA261" s="72">
        <f t="shared" si="167"/>
        <v>83.071242991932181</v>
      </c>
      <c r="AB261" s="72">
        <f t="shared" si="170"/>
        <v>82.332831943114996</v>
      </c>
      <c r="AC261" s="72">
        <f t="shared" si="170"/>
        <v>83.207985778750171</v>
      </c>
      <c r="AD261" s="72">
        <f t="shared" si="170"/>
        <v>90.947627512648708</v>
      </c>
      <c r="AE261" s="72">
        <f t="shared" ref="AE261:AG261" si="187">P261*100/$D261</f>
        <v>74.073567619308079</v>
      </c>
      <c r="AF261" s="72">
        <f t="shared" si="187"/>
        <v>68.371393408997676</v>
      </c>
      <c r="AG261" s="73">
        <f t="shared" si="187"/>
        <v>67.168056884999316</v>
      </c>
      <c r="AH261" s="621">
        <v>4</v>
      </c>
      <c r="AI261" s="234">
        <v>1</v>
      </c>
      <c r="AJ261" s="234">
        <v>1</v>
      </c>
      <c r="AK261" s="234">
        <v>1</v>
      </c>
      <c r="AL261" s="234">
        <v>1</v>
      </c>
      <c r="AM261" s="234">
        <v>1</v>
      </c>
      <c r="AN261" s="234">
        <v>4</v>
      </c>
      <c r="AO261" s="234">
        <v>1</v>
      </c>
      <c r="AP261" s="234">
        <v>1</v>
      </c>
      <c r="AQ261" s="234">
        <v>1</v>
      </c>
      <c r="AR261" s="234">
        <v>1</v>
      </c>
      <c r="AS261" s="234">
        <v>1</v>
      </c>
      <c r="AT261" s="234">
        <v>4</v>
      </c>
      <c r="AU261" s="234">
        <v>6</v>
      </c>
      <c r="AV261" s="236">
        <v>7</v>
      </c>
    </row>
    <row r="262" spans="2:48" ht="14.45">
      <c r="B262" s="622"/>
      <c r="C262" s="1" t="s">
        <v>198</v>
      </c>
      <c r="D262" s="212">
        <v>10004</v>
      </c>
      <c r="E262" s="211">
        <v>9704</v>
      </c>
      <c r="F262" s="211">
        <v>9414</v>
      </c>
      <c r="G262" s="211">
        <v>9461</v>
      </c>
      <c r="H262" s="211">
        <v>9330</v>
      </c>
      <c r="I262" s="211">
        <v>9402</v>
      </c>
      <c r="J262" s="212">
        <v>8946</v>
      </c>
      <c r="K262" s="212">
        <v>8982</v>
      </c>
      <c r="L262" s="211">
        <v>8919</v>
      </c>
      <c r="M262" s="211">
        <v>8880</v>
      </c>
      <c r="N262" s="211">
        <v>8973</v>
      </c>
      <c r="O262" s="210">
        <v>9498</v>
      </c>
      <c r="P262" s="212">
        <v>8222</v>
      </c>
      <c r="Q262" s="212">
        <v>7728</v>
      </c>
      <c r="R262" s="212">
        <v>7632</v>
      </c>
      <c r="S262" s="620">
        <f>100</f>
        <v>100</v>
      </c>
      <c r="T262" s="72">
        <f t="shared" si="167"/>
        <v>97.001199520191918</v>
      </c>
      <c r="U262" s="72">
        <f t="shared" si="167"/>
        <v>94.102359056377452</v>
      </c>
      <c r="V262" s="72">
        <f t="shared" si="167"/>
        <v>94.572171131547378</v>
      </c>
      <c r="W262" s="72">
        <f t="shared" si="167"/>
        <v>93.262694922031187</v>
      </c>
      <c r="X262" s="72">
        <f t="shared" si="167"/>
        <v>93.982407037185126</v>
      </c>
      <c r="Y262" s="72">
        <f t="shared" si="167"/>
        <v>89.424230307876854</v>
      </c>
      <c r="Z262" s="72">
        <f t="shared" si="167"/>
        <v>89.784086365453817</v>
      </c>
      <c r="AA262" s="72">
        <f t="shared" si="167"/>
        <v>89.154338264694118</v>
      </c>
      <c r="AB262" s="72">
        <f t="shared" si="170"/>
        <v>88.764494202319071</v>
      </c>
      <c r="AC262" s="72">
        <f t="shared" si="170"/>
        <v>89.694122351059576</v>
      </c>
      <c r="AD262" s="72">
        <f t="shared" si="170"/>
        <v>94.942023190723717</v>
      </c>
      <c r="AE262" s="72">
        <f t="shared" ref="AE262:AG262" si="188">P262*100/$D262</f>
        <v>82.18712514994003</v>
      </c>
      <c r="AF262" s="72">
        <f t="shared" si="188"/>
        <v>77.249100359856058</v>
      </c>
      <c r="AG262" s="73">
        <f t="shared" si="188"/>
        <v>76.289484206317468</v>
      </c>
      <c r="AH262" s="621">
        <v>4</v>
      </c>
      <c r="AI262" s="234">
        <v>1</v>
      </c>
      <c r="AJ262" s="234">
        <v>1</v>
      </c>
      <c r="AK262" s="234">
        <v>1</v>
      </c>
      <c r="AL262" s="234">
        <v>1</v>
      </c>
      <c r="AM262" s="234">
        <v>1</v>
      </c>
      <c r="AN262" s="234">
        <v>4</v>
      </c>
      <c r="AO262" s="234">
        <v>4</v>
      </c>
      <c r="AP262" s="234">
        <v>1</v>
      </c>
      <c r="AQ262" s="234">
        <v>1</v>
      </c>
      <c r="AR262" s="234">
        <v>1</v>
      </c>
      <c r="AS262" s="234">
        <v>2</v>
      </c>
      <c r="AT262" s="234">
        <v>4</v>
      </c>
      <c r="AU262" s="234">
        <v>6</v>
      </c>
      <c r="AV262" s="236">
        <v>7</v>
      </c>
    </row>
    <row r="263" spans="2:48" ht="14.45">
      <c r="B263" s="340"/>
      <c r="C263" s="8" t="s">
        <v>199</v>
      </c>
      <c r="D263">
        <v>2691</v>
      </c>
      <c r="E263">
        <v>2978</v>
      </c>
      <c r="F263">
        <v>3175</v>
      </c>
      <c r="G263">
        <v>3044</v>
      </c>
      <c r="H263">
        <v>2899</v>
      </c>
      <c r="I263">
        <v>3124</v>
      </c>
      <c r="J263">
        <v>2906</v>
      </c>
      <c r="K263">
        <v>2614</v>
      </c>
      <c r="L263">
        <v>2844</v>
      </c>
      <c r="M263">
        <v>2859</v>
      </c>
      <c r="N263">
        <v>2888</v>
      </c>
      <c r="O263">
        <v>2847</v>
      </c>
      <c r="P263">
        <v>2805</v>
      </c>
      <c r="Q263">
        <v>2728</v>
      </c>
      <c r="R263">
        <v>2720</v>
      </c>
      <c r="S263" s="620">
        <f>100</f>
        <v>100</v>
      </c>
      <c r="T263" s="72">
        <f t="shared" si="167"/>
        <v>110.66518023039762</v>
      </c>
      <c r="U263" s="72">
        <f t="shared" si="167"/>
        <v>117.98587885544407</v>
      </c>
      <c r="V263" s="72">
        <f t="shared" si="167"/>
        <v>113.11780007432181</v>
      </c>
      <c r="W263" s="72">
        <f t="shared" si="167"/>
        <v>107.72946859903382</v>
      </c>
      <c r="X263" s="72">
        <f t="shared" si="167"/>
        <v>116.09067261241174</v>
      </c>
      <c r="Y263" s="72">
        <f t="shared" si="167"/>
        <v>107.98959494611668</v>
      </c>
      <c r="Z263" s="72">
        <f t="shared" si="167"/>
        <v>97.138610182088442</v>
      </c>
      <c r="AA263" s="72">
        <f t="shared" si="167"/>
        <v>105.68561872909699</v>
      </c>
      <c r="AB263" s="72">
        <f t="shared" si="170"/>
        <v>106.24303232998885</v>
      </c>
      <c r="AC263" s="72">
        <f t="shared" si="170"/>
        <v>107.32069862504645</v>
      </c>
      <c r="AD263" s="72">
        <f t="shared" si="170"/>
        <v>105.79710144927536</v>
      </c>
      <c r="AE263" s="72">
        <f t="shared" ref="AE263:AG263" si="189">P263*100/$D263</f>
        <v>104.23634336677814</v>
      </c>
      <c r="AF263" s="72">
        <f t="shared" si="189"/>
        <v>101.37495354886659</v>
      </c>
      <c r="AG263" s="73">
        <f t="shared" si="189"/>
        <v>101.0776662950576</v>
      </c>
      <c r="AH263" s="237"/>
      <c r="AI263" s="238"/>
      <c r="AJ263" s="238"/>
      <c r="AK263" s="238"/>
      <c r="AL263" s="238"/>
      <c r="AM263" s="238"/>
      <c r="AN263" s="238"/>
      <c r="AO263" s="238"/>
      <c r="AP263" s="238"/>
      <c r="AQ263" s="238"/>
      <c r="AR263" s="238"/>
      <c r="AS263" s="238"/>
      <c r="AT263" s="238"/>
      <c r="AU263" s="238"/>
      <c r="AV263" s="239"/>
    </row>
    <row r="264" spans="2:48" ht="14.45">
      <c r="B264" s="622" t="s">
        <v>136</v>
      </c>
      <c r="C264" s="1" t="s">
        <v>194</v>
      </c>
      <c r="D264" s="212">
        <v>77</v>
      </c>
      <c r="E264" s="212">
        <v>47</v>
      </c>
      <c r="F264" s="212">
        <v>62</v>
      </c>
      <c r="G264" s="212">
        <v>41</v>
      </c>
      <c r="H264" s="211">
        <v>72</v>
      </c>
      <c r="I264" s="211">
        <v>93</v>
      </c>
      <c r="J264" s="211">
        <v>112</v>
      </c>
      <c r="K264" s="210">
        <v>109</v>
      </c>
      <c r="L264" s="211">
        <v>100</v>
      </c>
      <c r="M264" s="210">
        <v>115</v>
      </c>
      <c r="N264" s="210">
        <v>120</v>
      </c>
      <c r="O264" s="211">
        <v>102</v>
      </c>
      <c r="P264" s="212">
        <v>101</v>
      </c>
      <c r="Q264" s="212">
        <v>99</v>
      </c>
      <c r="R264" s="212">
        <v>99</v>
      </c>
      <c r="S264" s="620">
        <f>100</f>
        <v>100</v>
      </c>
      <c r="T264" s="72">
        <f t="shared" si="167"/>
        <v>61.038961038961041</v>
      </c>
      <c r="U264" s="72">
        <f t="shared" si="167"/>
        <v>80.519480519480524</v>
      </c>
      <c r="V264" s="72">
        <f t="shared" si="167"/>
        <v>53.246753246753244</v>
      </c>
      <c r="W264" s="72">
        <f t="shared" si="167"/>
        <v>93.506493506493513</v>
      </c>
      <c r="X264" s="72">
        <f t="shared" si="167"/>
        <v>120.77922077922078</v>
      </c>
      <c r="Y264" s="72">
        <f t="shared" si="167"/>
        <v>145.45454545454547</v>
      </c>
      <c r="Z264" s="72">
        <f t="shared" si="167"/>
        <v>141.55844155844156</v>
      </c>
      <c r="AA264" s="72">
        <f t="shared" si="167"/>
        <v>129.87012987012986</v>
      </c>
      <c r="AB264" s="72">
        <f t="shared" si="170"/>
        <v>149.35064935064935</v>
      </c>
      <c r="AC264" s="72">
        <f t="shared" si="170"/>
        <v>155.84415584415584</v>
      </c>
      <c r="AD264" s="72">
        <f t="shared" si="170"/>
        <v>132.46753246753246</v>
      </c>
      <c r="AE264" s="72">
        <f t="shared" ref="AE264:AG264" si="190">P264*100/$D264</f>
        <v>131.16883116883116</v>
      </c>
      <c r="AF264" s="72">
        <f t="shared" si="190"/>
        <v>128.57142857142858</v>
      </c>
      <c r="AG264" s="73">
        <f t="shared" si="190"/>
        <v>128.57142857142858</v>
      </c>
      <c r="AH264" s="621">
        <v>4</v>
      </c>
      <c r="AI264" s="234">
        <v>4</v>
      </c>
      <c r="AJ264" s="234">
        <v>4</v>
      </c>
      <c r="AK264" s="234">
        <v>4</v>
      </c>
      <c r="AL264" s="234">
        <v>1</v>
      </c>
      <c r="AM264" s="234">
        <v>1</v>
      </c>
      <c r="AN264" s="234">
        <v>1</v>
      </c>
      <c r="AO264" s="234">
        <v>2</v>
      </c>
      <c r="AP264" s="234">
        <v>1</v>
      </c>
      <c r="AQ264" s="234">
        <v>2</v>
      </c>
      <c r="AR264" s="234">
        <v>2</v>
      </c>
      <c r="AS264" s="234">
        <v>1</v>
      </c>
      <c r="AT264" s="234">
        <v>4</v>
      </c>
      <c r="AU264" s="234">
        <v>6</v>
      </c>
      <c r="AV264" s="236">
        <v>7</v>
      </c>
    </row>
    <row r="265" spans="2:48" ht="14.45">
      <c r="B265" s="622"/>
      <c r="C265" s="1" t="s">
        <v>195</v>
      </c>
      <c r="D265" s="212">
        <v>61</v>
      </c>
      <c r="E265" s="212">
        <v>178</v>
      </c>
      <c r="F265" s="211">
        <v>158</v>
      </c>
      <c r="G265" s="212">
        <v>122</v>
      </c>
      <c r="H265" s="212">
        <v>82</v>
      </c>
      <c r="I265" s="212">
        <v>162</v>
      </c>
      <c r="J265" s="212">
        <v>107</v>
      </c>
      <c r="K265" s="212">
        <v>141</v>
      </c>
      <c r="L265" s="210">
        <v>163</v>
      </c>
      <c r="M265" s="210">
        <v>131</v>
      </c>
      <c r="N265" s="212">
        <v>101</v>
      </c>
      <c r="O265" s="211">
        <v>153</v>
      </c>
      <c r="P265" s="212">
        <v>154</v>
      </c>
      <c r="Q265" s="212">
        <v>151</v>
      </c>
      <c r="R265" s="212">
        <v>151</v>
      </c>
      <c r="S265" s="620">
        <f>100</f>
        <v>100</v>
      </c>
      <c r="T265" s="72">
        <f t="shared" si="167"/>
        <v>291.80327868852459</v>
      </c>
      <c r="U265" s="72">
        <f t="shared" si="167"/>
        <v>259.01639344262293</v>
      </c>
      <c r="V265" s="72">
        <f t="shared" si="167"/>
        <v>200</v>
      </c>
      <c r="W265" s="72">
        <f t="shared" si="167"/>
        <v>134.42622950819671</v>
      </c>
      <c r="X265" s="72">
        <f t="shared" si="167"/>
        <v>265.57377049180326</v>
      </c>
      <c r="Y265" s="72">
        <f t="shared" si="167"/>
        <v>175.40983606557376</v>
      </c>
      <c r="Z265" s="72">
        <f t="shared" si="167"/>
        <v>231.14754098360655</v>
      </c>
      <c r="AA265" s="72">
        <f t="shared" si="167"/>
        <v>267.21311475409834</v>
      </c>
      <c r="AB265" s="72">
        <f t="shared" si="170"/>
        <v>214.75409836065575</v>
      </c>
      <c r="AC265" s="72">
        <f t="shared" si="170"/>
        <v>165.57377049180329</v>
      </c>
      <c r="AD265" s="72">
        <f t="shared" si="170"/>
        <v>250.81967213114754</v>
      </c>
      <c r="AE265" s="72">
        <f t="shared" ref="AE265:AG265" si="191">P265*100/$D265</f>
        <v>252.45901639344262</v>
      </c>
      <c r="AF265" s="72">
        <f t="shared" si="191"/>
        <v>247.54098360655738</v>
      </c>
      <c r="AG265" s="73">
        <f t="shared" si="191"/>
        <v>247.54098360655738</v>
      </c>
      <c r="AH265" s="621">
        <v>4</v>
      </c>
      <c r="AI265" s="234">
        <v>4</v>
      </c>
      <c r="AJ265" s="234">
        <v>1</v>
      </c>
      <c r="AK265" s="234">
        <v>4</v>
      </c>
      <c r="AL265" s="234">
        <v>4</v>
      </c>
      <c r="AM265" s="234">
        <v>4</v>
      </c>
      <c r="AN265" s="234">
        <v>4</v>
      </c>
      <c r="AO265" s="234">
        <v>4</v>
      </c>
      <c r="AP265" s="234">
        <v>2</v>
      </c>
      <c r="AQ265" s="234">
        <v>2</v>
      </c>
      <c r="AR265" s="234">
        <v>4</v>
      </c>
      <c r="AS265" s="234">
        <v>1</v>
      </c>
      <c r="AT265" s="234">
        <v>4</v>
      </c>
      <c r="AU265" s="234">
        <v>6</v>
      </c>
      <c r="AV265" s="236">
        <v>7</v>
      </c>
    </row>
    <row r="266" spans="2:48" ht="14.45">
      <c r="B266" s="622"/>
      <c r="C266" s="1" t="s">
        <v>196</v>
      </c>
      <c r="D266" s="211">
        <v>495</v>
      </c>
      <c r="E266" s="212">
        <v>549</v>
      </c>
      <c r="F266" s="211">
        <v>403</v>
      </c>
      <c r="G266" s="211">
        <v>441</v>
      </c>
      <c r="H266" s="212">
        <v>403</v>
      </c>
      <c r="I266" s="212">
        <v>456</v>
      </c>
      <c r="J266" s="212">
        <v>319</v>
      </c>
      <c r="K266" s="211">
        <v>504</v>
      </c>
      <c r="L266" s="212">
        <v>297</v>
      </c>
      <c r="M266" s="212">
        <v>197</v>
      </c>
      <c r="N266" s="212">
        <v>156</v>
      </c>
      <c r="O266" s="210">
        <v>136</v>
      </c>
      <c r="P266" s="212">
        <v>131</v>
      </c>
      <c r="Q266" s="212">
        <v>126</v>
      </c>
      <c r="R266" s="212">
        <v>125</v>
      </c>
      <c r="S266" s="620">
        <f>100</f>
        <v>100</v>
      </c>
      <c r="T266" s="72">
        <f t="shared" si="167"/>
        <v>110.90909090909091</v>
      </c>
      <c r="U266" s="72">
        <f t="shared" si="167"/>
        <v>81.414141414141412</v>
      </c>
      <c r="V266" s="72">
        <f t="shared" si="167"/>
        <v>89.090909090909093</v>
      </c>
      <c r="W266" s="72">
        <f t="shared" si="167"/>
        <v>81.414141414141412</v>
      </c>
      <c r="X266" s="72">
        <f t="shared" si="167"/>
        <v>92.121212121212125</v>
      </c>
      <c r="Y266" s="72">
        <f t="shared" si="167"/>
        <v>64.444444444444443</v>
      </c>
      <c r="Z266" s="72">
        <f t="shared" si="167"/>
        <v>101.81818181818181</v>
      </c>
      <c r="AA266" s="72">
        <f t="shared" si="167"/>
        <v>60</v>
      </c>
      <c r="AB266" s="72">
        <f t="shared" si="170"/>
        <v>39.797979797979799</v>
      </c>
      <c r="AC266" s="72">
        <f t="shared" si="170"/>
        <v>31.515151515151516</v>
      </c>
      <c r="AD266" s="72">
        <f t="shared" si="170"/>
        <v>27.474747474747474</v>
      </c>
      <c r="AE266" s="72">
        <f t="shared" ref="AE266:AG266" si="192">P266*100/$D266</f>
        <v>26.464646464646464</v>
      </c>
      <c r="AF266" s="72">
        <f t="shared" si="192"/>
        <v>25.454545454545453</v>
      </c>
      <c r="AG266" s="73">
        <f t="shared" si="192"/>
        <v>25.252525252525253</v>
      </c>
      <c r="AH266" s="621">
        <v>1</v>
      </c>
      <c r="AI266" s="234">
        <v>4</v>
      </c>
      <c r="AJ266" s="234">
        <v>1</v>
      </c>
      <c r="AK266" s="234">
        <v>1</v>
      </c>
      <c r="AL266" s="234">
        <v>4</v>
      </c>
      <c r="AM266" s="234">
        <v>4</v>
      </c>
      <c r="AN266" s="234">
        <v>4</v>
      </c>
      <c r="AO266" s="234">
        <v>1</v>
      </c>
      <c r="AP266" s="234">
        <v>4</v>
      </c>
      <c r="AQ266" s="234">
        <v>4</v>
      </c>
      <c r="AR266" s="234">
        <v>4</v>
      </c>
      <c r="AS266" s="234">
        <v>2</v>
      </c>
      <c r="AT266" s="234">
        <v>4</v>
      </c>
      <c r="AU266" s="234">
        <v>6</v>
      </c>
      <c r="AV266" s="236">
        <v>7</v>
      </c>
    </row>
    <row r="267" spans="2:48" ht="14.45">
      <c r="B267" s="622"/>
      <c r="C267" s="1" t="s">
        <v>197</v>
      </c>
      <c r="D267" s="212">
        <v>5644</v>
      </c>
      <c r="E267" s="212">
        <v>3946</v>
      </c>
      <c r="F267" s="212">
        <v>4487</v>
      </c>
      <c r="G267" s="212">
        <v>2937</v>
      </c>
      <c r="H267" s="212">
        <v>3671</v>
      </c>
      <c r="I267" s="212">
        <v>3568</v>
      </c>
      <c r="J267" s="211">
        <v>4158</v>
      </c>
      <c r="K267" s="212">
        <v>3753</v>
      </c>
      <c r="L267" s="212">
        <v>3909</v>
      </c>
      <c r="M267" s="212">
        <v>5306</v>
      </c>
      <c r="N267" s="212">
        <v>5706</v>
      </c>
      <c r="O267" s="210">
        <v>6863</v>
      </c>
      <c r="P267" s="212">
        <v>5590</v>
      </c>
      <c r="Q267" s="212">
        <v>5159</v>
      </c>
      <c r="R267" s="212">
        <v>5068</v>
      </c>
      <c r="S267" s="620">
        <f>100</f>
        <v>100</v>
      </c>
      <c r="T267" s="72">
        <f t="shared" si="167"/>
        <v>69.914953933380588</v>
      </c>
      <c r="U267" s="72">
        <f t="shared" si="167"/>
        <v>79.50035435861092</v>
      </c>
      <c r="V267" s="72">
        <f t="shared" si="167"/>
        <v>52.037562012756908</v>
      </c>
      <c r="W267" s="72">
        <f t="shared" si="167"/>
        <v>65.042523033309706</v>
      </c>
      <c r="X267" s="72">
        <f t="shared" si="167"/>
        <v>63.217576187101344</v>
      </c>
      <c r="Y267" s="72">
        <f t="shared" si="167"/>
        <v>73.671155209071586</v>
      </c>
      <c r="Z267" s="72">
        <f t="shared" si="167"/>
        <v>66.495393338058122</v>
      </c>
      <c r="AA267" s="72">
        <f t="shared" si="167"/>
        <v>69.259390503189223</v>
      </c>
      <c r="AB267" s="72">
        <f t="shared" si="170"/>
        <v>94.011339475549249</v>
      </c>
      <c r="AC267" s="72">
        <f t="shared" si="170"/>
        <v>101.09851169383415</v>
      </c>
      <c r="AD267" s="72">
        <f t="shared" si="170"/>
        <v>121.59815733522325</v>
      </c>
      <c r="AE267" s="72">
        <f t="shared" ref="AE267:AG267" si="193">P267*100/$D267</f>
        <v>99.043231750531532</v>
      </c>
      <c r="AF267" s="72">
        <f t="shared" si="193"/>
        <v>91.40680368532955</v>
      </c>
      <c r="AG267" s="73">
        <f t="shared" si="193"/>
        <v>89.794472005669732</v>
      </c>
      <c r="AH267" s="621">
        <v>4</v>
      </c>
      <c r="AI267" s="234">
        <v>4</v>
      </c>
      <c r="AJ267" s="234">
        <v>4</v>
      </c>
      <c r="AK267" s="234">
        <v>4</v>
      </c>
      <c r="AL267" s="234">
        <v>4</v>
      </c>
      <c r="AM267" s="234">
        <v>4</v>
      </c>
      <c r="AN267" s="234">
        <v>1</v>
      </c>
      <c r="AO267" s="234">
        <v>4</v>
      </c>
      <c r="AP267" s="234">
        <v>4</v>
      </c>
      <c r="AQ267" s="234">
        <v>4</v>
      </c>
      <c r="AR267" s="234">
        <v>4</v>
      </c>
      <c r="AS267" s="234">
        <v>2</v>
      </c>
      <c r="AT267" s="234">
        <v>4</v>
      </c>
      <c r="AU267" s="234">
        <v>6</v>
      </c>
      <c r="AV267" s="236">
        <v>7</v>
      </c>
    </row>
    <row r="268" spans="2:48" ht="14.45">
      <c r="B268" s="622"/>
      <c r="C268" s="1" t="s">
        <v>198</v>
      </c>
      <c r="D268" s="212">
        <v>6277</v>
      </c>
      <c r="E268" s="212">
        <v>4720</v>
      </c>
      <c r="F268" s="212">
        <v>5110</v>
      </c>
      <c r="G268" s="212">
        <v>3541</v>
      </c>
      <c r="H268" s="212">
        <v>4228</v>
      </c>
      <c r="I268" s="212">
        <v>4279</v>
      </c>
      <c r="J268" s="211">
        <v>4696</v>
      </c>
      <c r="K268" s="211">
        <v>4507</v>
      </c>
      <c r="L268" s="211">
        <v>4469</v>
      </c>
      <c r="M268" s="211">
        <v>5749</v>
      </c>
      <c r="N268" s="211">
        <v>6083</v>
      </c>
      <c r="O268" s="210">
        <v>7254</v>
      </c>
      <c r="P268" s="212">
        <v>5976</v>
      </c>
      <c r="Q268" s="212">
        <v>5535</v>
      </c>
      <c r="R268" s="212">
        <v>5443</v>
      </c>
      <c r="S268" s="620">
        <f>100</f>
        <v>100</v>
      </c>
      <c r="T268" s="72">
        <f t="shared" si="167"/>
        <v>75.195156922096544</v>
      </c>
      <c r="U268" s="72">
        <f t="shared" si="167"/>
        <v>81.408316074557916</v>
      </c>
      <c r="V268" s="72">
        <f t="shared" si="167"/>
        <v>56.41229886888641</v>
      </c>
      <c r="W268" s="72">
        <f t="shared" si="167"/>
        <v>67.357017683606813</v>
      </c>
      <c r="X268" s="72">
        <f t="shared" si="167"/>
        <v>68.169507726620992</v>
      </c>
      <c r="Y268" s="72">
        <f t="shared" si="167"/>
        <v>74.812808666560457</v>
      </c>
      <c r="Z268" s="72">
        <f t="shared" si="167"/>
        <v>71.801816154213796</v>
      </c>
      <c r="AA268" s="72">
        <f t="shared" si="167"/>
        <v>71.196431416281669</v>
      </c>
      <c r="AB268" s="72">
        <f t="shared" si="170"/>
        <v>91.588338378206146</v>
      </c>
      <c r="AC268" s="72">
        <f t="shared" si="170"/>
        <v>96.909351601083316</v>
      </c>
      <c r="AD268" s="72">
        <f t="shared" si="170"/>
        <v>115.56476023578142</v>
      </c>
      <c r="AE268" s="72">
        <f t="shared" ref="AE268:AG268" si="194">P268*100/$D268</f>
        <v>95.204715628484948</v>
      </c>
      <c r="AF268" s="72">
        <f t="shared" si="194"/>
        <v>88.179066433009396</v>
      </c>
      <c r="AG268" s="73">
        <f t="shared" si="194"/>
        <v>86.71339812012107</v>
      </c>
      <c r="AH268" s="621">
        <v>4</v>
      </c>
      <c r="AI268" s="234">
        <v>4</v>
      </c>
      <c r="AJ268" s="234">
        <v>4</v>
      </c>
      <c r="AK268" s="234">
        <v>4</v>
      </c>
      <c r="AL268" s="234">
        <v>4</v>
      </c>
      <c r="AM268" s="234">
        <v>4</v>
      </c>
      <c r="AN268" s="234">
        <v>1</v>
      </c>
      <c r="AO268" s="234">
        <v>1</v>
      </c>
      <c r="AP268" s="234">
        <v>1</v>
      </c>
      <c r="AQ268" s="234">
        <v>1</v>
      </c>
      <c r="AR268" s="234">
        <v>1</v>
      </c>
      <c r="AS268" s="234">
        <v>2</v>
      </c>
      <c r="AT268" s="234">
        <v>4</v>
      </c>
      <c r="AU268" s="234">
        <v>6</v>
      </c>
      <c r="AV268" s="236">
        <v>7</v>
      </c>
    </row>
    <row r="269" spans="2:48" ht="14.45">
      <c r="B269" s="340"/>
      <c r="C269" s="8" t="s">
        <v>199</v>
      </c>
      <c r="D269">
        <v>633</v>
      </c>
      <c r="E269">
        <v>774</v>
      </c>
      <c r="F269">
        <v>623</v>
      </c>
      <c r="G269">
        <v>604</v>
      </c>
      <c r="H269">
        <v>557</v>
      </c>
      <c r="I269">
        <v>711</v>
      </c>
      <c r="J269">
        <v>538</v>
      </c>
      <c r="K269">
        <v>754</v>
      </c>
      <c r="L269">
        <v>560</v>
      </c>
      <c r="M269">
        <v>443</v>
      </c>
      <c r="N269">
        <v>377</v>
      </c>
      <c r="O269">
        <v>391</v>
      </c>
      <c r="P269">
        <v>386</v>
      </c>
      <c r="Q269">
        <v>376</v>
      </c>
      <c r="R269">
        <v>375</v>
      </c>
      <c r="S269" s="620">
        <f>100</f>
        <v>100</v>
      </c>
      <c r="T269" s="72">
        <f t="shared" si="167"/>
        <v>122.27488151658768</v>
      </c>
      <c r="U269" s="72">
        <f t="shared" si="167"/>
        <v>98.420221169036338</v>
      </c>
      <c r="V269" s="72">
        <f t="shared" si="167"/>
        <v>95.418641390205366</v>
      </c>
      <c r="W269" s="72">
        <f t="shared" si="167"/>
        <v>87.993680884676152</v>
      </c>
      <c r="X269" s="72">
        <f t="shared" si="167"/>
        <v>112.32227488151659</v>
      </c>
      <c r="Y269" s="72">
        <f t="shared" si="167"/>
        <v>84.99210110584518</v>
      </c>
      <c r="Z269" s="72">
        <f t="shared" si="167"/>
        <v>119.11532385466035</v>
      </c>
      <c r="AA269" s="72">
        <f t="shared" si="167"/>
        <v>88.467614533965246</v>
      </c>
      <c r="AB269" s="72">
        <f t="shared" si="170"/>
        <v>69.984202211690359</v>
      </c>
      <c r="AC269" s="72">
        <f t="shared" si="170"/>
        <v>59.557661927330173</v>
      </c>
      <c r="AD269" s="72">
        <f t="shared" si="170"/>
        <v>61.769352290679308</v>
      </c>
      <c r="AE269" s="72">
        <f t="shared" ref="AE269:AG269" si="195">P269*100/$D269</f>
        <v>60.97946287519747</v>
      </c>
      <c r="AF269" s="72">
        <f t="shared" si="195"/>
        <v>59.399684044233808</v>
      </c>
      <c r="AG269" s="73">
        <f t="shared" si="195"/>
        <v>59.241706161137444</v>
      </c>
      <c r="AH269" s="237"/>
      <c r="AI269" s="238"/>
      <c r="AJ269" s="238"/>
      <c r="AK269" s="238"/>
      <c r="AL269" s="238"/>
      <c r="AM269" s="238"/>
      <c r="AN269" s="238"/>
      <c r="AO269" s="238"/>
      <c r="AP269" s="238"/>
      <c r="AQ269" s="238"/>
      <c r="AR269" s="238"/>
      <c r="AS269" s="238"/>
      <c r="AT269" s="238"/>
      <c r="AU269" s="238"/>
      <c r="AV269" s="239"/>
    </row>
    <row r="270" spans="2:48" ht="15" customHeight="1">
      <c r="B270" s="622" t="s">
        <v>157</v>
      </c>
      <c r="C270" s="1" t="s">
        <v>194</v>
      </c>
      <c r="D270" s="211">
        <v>2886</v>
      </c>
      <c r="E270" s="211">
        <v>2960</v>
      </c>
      <c r="F270" s="212">
        <v>2725</v>
      </c>
      <c r="G270" s="211">
        <v>3043</v>
      </c>
      <c r="H270" s="211">
        <v>3219</v>
      </c>
      <c r="I270" s="211">
        <v>3277</v>
      </c>
      <c r="J270" s="211">
        <v>3404</v>
      </c>
      <c r="K270" s="211">
        <v>3367</v>
      </c>
      <c r="L270" s="211">
        <v>3213</v>
      </c>
      <c r="M270" s="212">
        <v>2897</v>
      </c>
      <c r="N270" s="210">
        <v>3070</v>
      </c>
      <c r="O270" s="211">
        <v>2961</v>
      </c>
      <c r="P270" s="212">
        <v>2935</v>
      </c>
      <c r="Q270" s="212">
        <v>2885</v>
      </c>
      <c r="R270" s="212">
        <v>2889</v>
      </c>
      <c r="S270" s="620">
        <f>100</f>
        <v>100</v>
      </c>
      <c r="T270" s="72">
        <f t="shared" si="167"/>
        <v>102.56410256410257</v>
      </c>
      <c r="U270" s="72">
        <f t="shared" si="167"/>
        <v>94.421344421344415</v>
      </c>
      <c r="V270" s="72">
        <f t="shared" si="167"/>
        <v>105.44005544005545</v>
      </c>
      <c r="W270" s="72">
        <f t="shared" si="167"/>
        <v>111.53846153846153</v>
      </c>
      <c r="X270" s="72">
        <f t="shared" si="167"/>
        <v>113.54816354816354</v>
      </c>
      <c r="Y270" s="72">
        <f t="shared" si="167"/>
        <v>117.94871794871794</v>
      </c>
      <c r="Z270" s="72">
        <f t="shared" si="167"/>
        <v>116.66666666666667</v>
      </c>
      <c r="AA270" s="72">
        <f t="shared" si="167"/>
        <v>111.33056133056132</v>
      </c>
      <c r="AB270" s="72">
        <f t="shared" si="170"/>
        <v>100.38115038115038</v>
      </c>
      <c r="AC270" s="72">
        <f t="shared" si="170"/>
        <v>106.37560637560638</v>
      </c>
      <c r="AD270" s="72">
        <f t="shared" si="170"/>
        <v>102.5987525987526</v>
      </c>
      <c r="AE270" s="72">
        <f t="shared" ref="AE270:AG270" si="196">P270*100/$D270</f>
        <v>101.6978516978517</v>
      </c>
      <c r="AF270" s="72">
        <f t="shared" si="196"/>
        <v>99.965349965349972</v>
      </c>
      <c r="AG270" s="73">
        <f t="shared" si="196"/>
        <v>100.1039501039501</v>
      </c>
      <c r="AH270" s="621">
        <v>1</v>
      </c>
      <c r="AI270" s="234">
        <v>1</v>
      </c>
      <c r="AJ270" s="234">
        <v>4</v>
      </c>
      <c r="AK270" s="234">
        <v>1</v>
      </c>
      <c r="AL270" s="234">
        <v>1</v>
      </c>
      <c r="AM270" s="234">
        <v>1</v>
      </c>
      <c r="AN270" s="234">
        <v>1</v>
      </c>
      <c r="AO270" s="234">
        <v>1</v>
      </c>
      <c r="AP270" s="234">
        <v>1</v>
      </c>
      <c r="AQ270" s="234">
        <v>4</v>
      </c>
      <c r="AR270" s="234">
        <v>2</v>
      </c>
      <c r="AS270" s="234">
        <v>1</v>
      </c>
      <c r="AT270" s="234">
        <v>4</v>
      </c>
      <c r="AU270" s="234">
        <v>6</v>
      </c>
      <c r="AV270" s="236">
        <v>7</v>
      </c>
    </row>
    <row r="271" spans="2:48" ht="14.45">
      <c r="B271" s="622"/>
      <c r="C271" s="1" t="s">
        <v>195</v>
      </c>
      <c r="D271" s="211">
        <v>5000</v>
      </c>
      <c r="E271" s="211">
        <v>4880</v>
      </c>
      <c r="F271" s="211">
        <v>4362</v>
      </c>
      <c r="G271" s="211">
        <v>4410</v>
      </c>
      <c r="H271" s="211">
        <v>4167</v>
      </c>
      <c r="I271" s="211">
        <v>4573</v>
      </c>
      <c r="J271" s="211">
        <v>4666</v>
      </c>
      <c r="K271" s="211">
        <v>4514</v>
      </c>
      <c r="L271" s="211">
        <v>4551</v>
      </c>
      <c r="M271" s="211">
        <v>4800</v>
      </c>
      <c r="N271" s="211">
        <v>4954</v>
      </c>
      <c r="O271" s="211">
        <v>5228</v>
      </c>
      <c r="P271" s="212">
        <v>5271</v>
      </c>
      <c r="Q271" s="212">
        <v>5183</v>
      </c>
      <c r="R271" s="212">
        <v>5174</v>
      </c>
      <c r="S271" s="620">
        <f>100</f>
        <v>100</v>
      </c>
      <c r="T271" s="72">
        <f t="shared" si="167"/>
        <v>97.6</v>
      </c>
      <c r="U271" s="72">
        <f t="shared" si="167"/>
        <v>87.24</v>
      </c>
      <c r="V271" s="72">
        <f t="shared" si="167"/>
        <v>88.2</v>
      </c>
      <c r="W271" s="72">
        <f t="shared" si="167"/>
        <v>83.34</v>
      </c>
      <c r="X271" s="72">
        <f t="shared" si="167"/>
        <v>91.46</v>
      </c>
      <c r="Y271" s="72">
        <f t="shared" si="167"/>
        <v>93.32</v>
      </c>
      <c r="Z271" s="72">
        <f t="shared" si="167"/>
        <v>90.28</v>
      </c>
      <c r="AA271" s="72">
        <f t="shared" si="167"/>
        <v>91.02</v>
      </c>
      <c r="AB271" s="72">
        <f t="shared" si="170"/>
        <v>96</v>
      </c>
      <c r="AC271" s="72">
        <f t="shared" si="170"/>
        <v>99.08</v>
      </c>
      <c r="AD271" s="72">
        <f t="shared" si="170"/>
        <v>104.56</v>
      </c>
      <c r="AE271" s="72">
        <f t="shared" ref="AE271:AG271" si="197">P271*100/$D271</f>
        <v>105.42</v>
      </c>
      <c r="AF271" s="72">
        <f t="shared" si="197"/>
        <v>103.66</v>
      </c>
      <c r="AG271" s="73">
        <f t="shared" si="197"/>
        <v>103.48</v>
      </c>
      <c r="AH271" s="621">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22"/>
      <c r="C272" s="1" t="s">
        <v>196</v>
      </c>
      <c r="D272" s="211">
        <v>7586</v>
      </c>
      <c r="E272" s="211">
        <v>7604</v>
      </c>
      <c r="F272" s="211">
        <v>7516</v>
      </c>
      <c r="G272" s="211">
        <v>7137</v>
      </c>
      <c r="H272" s="211">
        <v>7607</v>
      </c>
      <c r="I272" s="211">
        <v>7722</v>
      </c>
      <c r="J272" s="211">
        <v>7464</v>
      </c>
      <c r="K272" s="211">
        <v>7721</v>
      </c>
      <c r="L272" s="211">
        <v>8151</v>
      </c>
      <c r="M272" s="211">
        <v>8537</v>
      </c>
      <c r="N272" s="211">
        <v>8773</v>
      </c>
      <c r="O272" s="211">
        <v>8728</v>
      </c>
      <c r="P272" s="212">
        <v>8412</v>
      </c>
      <c r="Q272" s="212">
        <v>8078</v>
      </c>
      <c r="R272" s="212">
        <v>8034</v>
      </c>
      <c r="S272" s="620">
        <f>100</f>
        <v>100</v>
      </c>
      <c r="T272" s="72">
        <f t="shared" si="167"/>
        <v>100.23727919852359</v>
      </c>
      <c r="U272" s="72">
        <f t="shared" si="167"/>
        <v>99.077247561297128</v>
      </c>
      <c r="V272" s="72">
        <f t="shared" si="167"/>
        <v>94.081202214605852</v>
      </c>
      <c r="W272" s="72">
        <f t="shared" si="167"/>
        <v>100.27682573161086</v>
      </c>
      <c r="X272" s="72">
        <f t="shared" si="167"/>
        <v>101.79277616662273</v>
      </c>
      <c r="Y272" s="72">
        <f t="shared" si="167"/>
        <v>98.39177432111785</v>
      </c>
      <c r="Z272" s="72">
        <f t="shared" si="167"/>
        <v>101.77959398892698</v>
      </c>
      <c r="AA272" s="72">
        <f t="shared" si="167"/>
        <v>107.44793039810176</v>
      </c>
      <c r="AB272" s="72">
        <f t="shared" si="170"/>
        <v>112.53625098866333</v>
      </c>
      <c r="AC272" s="72">
        <f t="shared" si="170"/>
        <v>115.64724492486158</v>
      </c>
      <c r="AD272" s="72">
        <f t="shared" si="170"/>
        <v>115.05404692855259</v>
      </c>
      <c r="AE272" s="72">
        <f t="shared" ref="AE272:AG272" si="198">P272*100/$D272</f>
        <v>110.88847877669392</v>
      </c>
      <c r="AF272" s="72">
        <f t="shared" si="198"/>
        <v>106.48563142631163</v>
      </c>
      <c r="AG272" s="73">
        <f t="shared" si="198"/>
        <v>105.90561560769839</v>
      </c>
      <c r="AH272" s="621">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22"/>
      <c r="C273" s="1" t="s">
        <v>197</v>
      </c>
      <c r="D273" s="211">
        <v>11910</v>
      </c>
      <c r="E273" s="211">
        <v>12679</v>
      </c>
      <c r="F273" s="212">
        <v>12655</v>
      </c>
      <c r="G273" s="211">
        <v>14051</v>
      </c>
      <c r="H273" s="211">
        <v>13973</v>
      </c>
      <c r="I273" s="211">
        <v>13734</v>
      </c>
      <c r="J273" s="211">
        <v>15752</v>
      </c>
      <c r="K273" s="211">
        <v>12827</v>
      </c>
      <c r="L273" s="211">
        <v>11772</v>
      </c>
      <c r="M273" s="212">
        <v>9198</v>
      </c>
      <c r="N273" s="210">
        <v>8414</v>
      </c>
      <c r="O273" s="211">
        <v>11021</v>
      </c>
      <c r="P273" s="212">
        <v>8977</v>
      </c>
      <c r="Q273" s="212">
        <v>8285</v>
      </c>
      <c r="R273" s="212">
        <v>8139</v>
      </c>
      <c r="S273" s="620">
        <f>100</f>
        <v>100</v>
      </c>
      <c r="T273" s="72">
        <f t="shared" si="167"/>
        <v>106.45675902602855</v>
      </c>
      <c r="U273" s="72">
        <f t="shared" si="167"/>
        <v>106.25524769101595</v>
      </c>
      <c r="V273" s="72">
        <f t="shared" si="167"/>
        <v>117.97649034424853</v>
      </c>
      <c r="W273" s="72">
        <f t="shared" si="167"/>
        <v>117.32157850545759</v>
      </c>
      <c r="X273" s="72">
        <f t="shared" si="167"/>
        <v>115.31486146095718</v>
      </c>
      <c r="Y273" s="72">
        <f t="shared" si="167"/>
        <v>132.25860621326618</v>
      </c>
      <c r="Z273" s="72">
        <f t="shared" si="167"/>
        <v>107.69941225860622</v>
      </c>
      <c r="AA273" s="72">
        <f t="shared" si="167"/>
        <v>98.841309823677577</v>
      </c>
      <c r="AB273" s="72">
        <f t="shared" si="170"/>
        <v>77.229219143576827</v>
      </c>
      <c r="AC273" s="72">
        <f t="shared" si="170"/>
        <v>70.646515533165413</v>
      </c>
      <c r="AD273" s="72">
        <f t="shared" si="170"/>
        <v>92.535684298908478</v>
      </c>
      <c r="AE273" s="72">
        <f t="shared" ref="AE273:AG273" si="199">P273*100/$D273</f>
        <v>75.373635600335845</v>
      </c>
      <c r="AF273" s="72">
        <f t="shared" si="199"/>
        <v>69.563392107472708</v>
      </c>
      <c r="AG273" s="73">
        <f t="shared" si="199"/>
        <v>68.337531486146091</v>
      </c>
      <c r="AH273" s="621">
        <v>1</v>
      </c>
      <c r="AI273" s="234">
        <v>1</v>
      </c>
      <c r="AJ273" s="234">
        <v>4</v>
      </c>
      <c r="AK273" s="234">
        <v>1</v>
      </c>
      <c r="AL273" s="234">
        <v>1</v>
      </c>
      <c r="AM273" s="234">
        <v>1</v>
      </c>
      <c r="AN273" s="234">
        <v>1</v>
      </c>
      <c r="AO273" s="234">
        <v>1</v>
      </c>
      <c r="AP273" s="234">
        <v>1</v>
      </c>
      <c r="AQ273" s="234">
        <v>4</v>
      </c>
      <c r="AR273" s="234">
        <v>2</v>
      </c>
      <c r="AS273" s="234">
        <v>1</v>
      </c>
      <c r="AT273" s="234">
        <v>4</v>
      </c>
      <c r="AU273" s="234">
        <v>6</v>
      </c>
      <c r="AV273" s="236">
        <v>7</v>
      </c>
    </row>
    <row r="274" spans="2:48" ht="14.45">
      <c r="B274" s="622"/>
      <c r="C274" s="1" t="s">
        <v>198</v>
      </c>
      <c r="D274" s="211">
        <v>27382</v>
      </c>
      <c r="E274" s="211">
        <v>28123</v>
      </c>
      <c r="F274" s="211">
        <v>27258</v>
      </c>
      <c r="G274" s="211">
        <v>28641</v>
      </c>
      <c r="H274" s="211">
        <v>28966</v>
      </c>
      <c r="I274" s="211">
        <v>29306</v>
      </c>
      <c r="J274" s="211">
        <v>31286</v>
      </c>
      <c r="K274" s="211">
        <v>28429</v>
      </c>
      <c r="L274" s="211">
        <v>27687</v>
      </c>
      <c r="M274" s="211">
        <v>25432</v>
      </c>
      <c r="N274" s="211">
        <v>25211</v>
      </c>
      <c r="O274" s="211">
        <v>27938</v>
      </c>
      <c r="P274" s="212">
        <v>25595</v>
      </c>
      <c r="Q274" s="212">
        <v>24431</v>
      </c>
      <c r="R274" s="212">
        <v>24236</v>
      </c>
      <c r="S274" s="620">
        <f>100</f>
        <v>100</v>
      </c>
      <c r="T274" s="72">
        <f t="shared" si="167"/>
        <v>102.7061573296326</v>
      </c>
      <c r="U274" s="72">
        <f t="shared" si="167"/>
        <v>99.547147761303052</v>
      </c>
      <c r="V274" s="72">
        <f t="shared" si="167"/>
        <v>104.5979110364473</v>
      </c>
      <c r="W274" s="72">
        <f t="shared" si="167"/>
        <v>105.78482214593528</v>
      </c>
      <c r="X274" s="72">
        <f t="shared" si="167"/>
        <v>107.02651376816887</v>
      </c>
      <c r="Y274" s="72">
        <f t="shared" si="167"/>
        <v>114.25754145058798</v>
      </c>
      <c r="Z274" s="72">
        <f t="shared" si="167"/>
        <v>103.82367978964282</v>
      </c>
      <c r="AA274" s="72">
        <f t="shared" si="167"/>
        <v>101.11387042582719</v>
      </c>
      <c r="AB274" s="72">
        <f t="shared" si="170"/>
        <v>92.878533343072093</v>
      </c>
      <c r="AC274" s="72">
        <f t="shared" si="170"/>
        <v>92.071433788620269</v>
      </c>
      <c r="AD274" s="72">
        <f t="shared" si="170"/>
        <v>102.03053100577021</v>
      </c>
      <c r="AE274" s="72">
        <f t="shared" ref="AE274:AG274" si="200">P274*100/$D274</f>
        <v>93.473814914907607</v>
      </c>
      <c r="AF274" s="72">
        <f t="shared" si="200"/>
        <v>89.2228471258491</v>
      </c>
      <c r="AG274" s="73">
        <f t="shared" si="200"/>
        <v>88.510700460156301</v>
      </c>
      <c r="AH274" s="621">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40"/>
      <c r="C275" s="8" t="s">
        <v>199</v>
      </c>
      <c r="D275">
        <v>15472</v>
      </c>
      <c r="E275">
        <v>15444</v>
      </c>
      <c r="F275">
        <v>14603</v>
      </c>
      <c r="G275">
        <v>14590</v>
      </c>
      <c r="H275">
        <v>14993</v>
      </c>
      <c r="I275">
        <v>15572</v>
      </c>
      <c r="J275">
        <v>15534</v>
      </c>
      <c r="K275">
        <v>15602</v>
      </c>
      <c r="L275">
        <v>15915</v>
      </c>
      <c r="M275">
        <v>16234</v>
      </c>
      <c r="N275">
        <v>16797</v>
      </c>
      <c r="O275">
        <v>16917</v>
      </c>
      <c r="P275">
        <v>16618</v>
      </c>
      <c r="Q275">
        <v>16146</v>
      </c>
      <c r="R275">
        <v>16097</v>
      </c>
      <c r="S275" s="620">
        <f>100</f>
        <v>100</v>
      </c>
      <c r="T275" s="72">
        <f t="shared" si="167"/>
        <v>99.819027921406416</v>
      </c>
      <c r="U275" s="72">
        <f t="shared" si="167"/>
        <v>94.383402275077557</v>
      </c>
      <c r="V275" s="72">
        <f t="shared" si="167"/>
        <v>94.299379524301969</v>
      </c>
      <c r="W275" s="72">
        <f t="shared" ref="W275:AA325" si="201">H275*100/$D275</f>
        <v>96.904084798345394</v>
      </c>
      <c r="X275" s="72">
        <f t="shared" si="201"/>
        <v>100.64632885211996</v>
      </c>
      <c r="Y275" s="72">
        <f t="shared" si="201"/>
        <v>100.40072388831437</v>
      </c>
      <c r="Z275" s="72">
        <f t="shared" si="201"/>
        <v>100.84022750775594</v>
      </c>
      <c r="AA275" s="72">
        <f t="shared" si="201"/>
        <v>102.86323681489142</v>
      </c>
      <c r="AB275" s="72">
        <f t="shared" si="170"/>
        <v>104.92502585315408</v>
      </c>
      <c r="AC275" s="72">
        <f t="shared" si="170"/>
        <v>108.56385729058945</v>
      </c>
      <c r="AD275" s="72">
        <f t="shared" si="170"/>
        <v>109.3394519131334</v>
      </c>
      <c r="AE275" s="72">
        <f t="shared" ref="AE275:AG275" si="202">P275*100/$D275</f>
        <v>107.40692864529473</v>
      </c>
      <c r="AF275" s="72">
        <f t="shared" si="202"/>
        <v>104.35625646328852</v>
      </c>
      <c r="AG275" s="73">
        <f t="shared" si="202"/>
        <v>104.03955532574975</v>
      </c>
      <c r="AH275" s="237"/>
      <c r="AI275" s="238"/>
      <c r="AJ275" s="238"/>
      <c r="AK275" s="238"/>
      <c r="AL275" s="238"/>
      <c r="AM275" s="238"/>
      <c r="AN275" s="238"/>
      <c r="AO275" s="238"/>
      <c r="AP275" s="238"/>
      <c r="AQ275" s="238"/>
      <c r="AR275" s="238"/>
      <c r="AS275" s="238"/>
      <c r="AT275" s="238"/>
      <c r="AU275" s="238"/>
      <c r="AV275" s="239"/>
    </row>
    <row r="276" spans="2:48" ht="15" customHeight="1">
      <c r="B276" s="622" t="s">
        <v>165</v>
      </c>
      <c r="C276" s="1" t="s">
        <v>194</v>
      </c>
      <c r="D276" s="212">
        <v>596</v>
      </c>
      <c r="E276" s="212">
        <v>609</v>
      </c>
      <c r="F276" s="211">
        <v>583</v>
      </c>
      <c r="G276" s="212">
        <v>453</v>
      </c>
      <c r="H276" s="211">
        <v>553</v>
      </c>
      <c r="I276" s="211">
        <v>559</v>
      </c>
      <c r="J276" s="211">
        <v>547</v>
      </c>
      <c r="K276" s="210">
        <v>549</v>
      </c>
      <c r="L276" s="211">
        <v>505</v>
      </c>
      <c r="M276" s="211">
        <v>512</v>
      </c>
      <c r="N276" s="211">
        <v>503</v>
      </c>
      <c r="O276" s="210">
        <v>522</v>
      </c>
      <c r="P276" s="212">
        <v>517</v>
      </c>
      <c r="Q276" s="212">
        <v>508</v>
      </c>
      <c r="R276" s="212">
        <v>509</v>
      </c>
      <c r="S276" s="620">
        <f>100</f>
        <v>100</v>
      </c>
      <c r="T276" s="72">
        <f t="shared" ref="T276:T307" si="203">E276*100/$D276</f>
        <v>102.18120805369128</v>
      </c>
      <c r="U276" s="72">
        <f t="shared" ref="U276:U307" si="204">F276*100/$D276</f>
        <v>97.818791946308721</v>
      </c>
      <c r="V276" s="72">
        <f t="shared" ref="V276:V307" si="205">G276*100/$D276</f>
        <v>76.006711409395976</v>
      </c>
      <c r="W276" s="72">
        <f t="shared" si="201"/>
        <v>92.785234899328856</v>
      </c>
      <c r="X276" s="72">
        <f t="shared" si="201"/>
        <v>93.791946308724832</v>
      </c>
      <c r="Y276" s="72">
        <f t="shared" si="201"/>
        <v>91.77852348993288</v>
      </c>
      <c r="Z276" s="72">
        <f t="shared" si="201"/>
        <v>92.114093959731548</v>
      </c>
      <c r="AA276" s="72">
        <f t="shared" si="201"/>
        <v>84.731543624161077</v>
      </c>
      <c r="AB276" s="72">
        <f t="shared" si="170"/>
        <v>85.90604026845638</v>
      </c>
      <c r="AC276" s="72">
        <f t="shared" si="170"/>
        <v>84.395973154362423</v>
      </c>
      <c r="AD276" s="72">
        <f t="shared" si="170"/>
        <v>87.583892617449663</v>
      </c>
      <c r="AE276" s="72">
        <f t="shared" ref="AE276:AG276" si="206">P276*100/$D276</f>
        <v>86.744966442953015</v>
      </c>
      <c r="AF276" s="72">
        <f t="shared" si="206"/>
        <v>85.234899328859058</v>
      </c>
      <c r="AG276" s="73">
        <f t="shared" si="206"/>
        <v>85.402684563758385</v>
      </c>
      <c r="AH276" s="621">
        <v>4</v>
      </c>
      <c r="AI276" s="234">
        <v>4</v>
      </c>
      <c r="AJ276" s="234">
        <v>1</v>
      </c>
      <c r="AK276" s="234">
        <v>4</v>
      </c>
      <c r="AL276" s="234">
        <v>1</v>
      </c>
      <c r="AM276" s="234">
        <v>1</v>
      </c>
      <c r="AN276" s="234">
        <v>1</v>
      </c>
      <c r="AO276" s="234">
        <v>2</v>
      </c>
      <c r="AP276" s="234">
        <v>1</v>
      </c>
      <c r="AQ276" s="234">
        <v>1</v>
      </c>
      <c r="AR276" s="234">
        <v>1</v>
      </c>
      <c r="AS276" s="234">
        <v>2</v>
      </c>
      <c r="AT276" s="234">
        <v>4</v>
      </c>
      <c r="AU276" s="234">
        <v>6</v>
      </c>
      <c r="AV276" s="236">
        <v>7</v>
      </c>
    </row>
    <row r="277" spans="2:48" ht="14.45">
      <c r="B277" s="622"/>
      <c r="C277" s="1" t="s">
        <v>195</v>
      </c>
      <c r="D277" s="212">
        <v>673</v>
      </c>
      <c r="E277" s="212">
        <v>662</v>
      </c>
      <c r="F277" s="211">
        <v>644</v>
      </c>
      <c r="G277" s="212">
        <v>549</v>
      </c>
      <c r="H277" s="212">
        <v>599</v>
      </c>
      <c r="I277" s="212">
        <v>676</v>
      </c>
      <c r="J277" s="212">
        <v>616</v>
      </c>
      <c r="K277" s="212">
        <v>686</v>
      </c>
      <c r="L277" s="210">
        <v>924</v>
      </c>
      <c r="M277" s="210">
        <v>859</v>
      </c>
      <c r="N277" s="210">
        <v>939</v>
      </c>
      <c r="O277" s="210">
        <v>883</v>
      </c>
      <c r="P277" s="212">
        <v>890</v>
      </c>
      <c r="Q277" s="212">
        <v>875</v>
      </c>
      <c r="R277" s="212">
        <v>873</v>
      </c>
      <c r="S277" s="620">
        <f>100</f>
        <v>100</v>
      </c>
      <c r="T277" s="72">
        <f t="shared" si="203"/>
        <v>98.365527488855875</v>
      </c>
      <c r="U277" s="72">
        <f t="shared" si="204"/>
        <v>95.690936106983656</v>
      </c>
      <c r="V277" s="72">
        <f t="shared" si="205"/>
        <v>81.57503714710252</v>
      </c>
      <c r="W277" s="72">
        <f t="shared" si="201"/>
        <v>89.004457652303117</v>
      </c>
      <c r="X277" s="72">
        <f t="shared" si="201"/>
        <v>100.44576523031203</v>
      </c>
      <c r="Y277" s="72">
        <f t="shared" si="201"/>
        <v>91.530460624071324</v>
      </c>
      <c r="Z277" s="72">
        <f t="shared" si="201"/>
        <v>101.93164933135215</v>
      </c>
      <c r="AA277" s="72">
        <f t="shared" si="201"/>
        <v>137.29569093610698</v>
      </c>
      <c r="AB277" s="72">
        <f t="shared" si="170"/>
        <v>127.63744427934621</v>
      </c>
      <c r="AC277" s="72">
        <f t="shared" si="170"/>
        <v>139.52451708766716</v>
      </c>
      <c r="AD277" s="72">
        <f t="shared" si="170"/>
        <v>131.2035661218425</v>
      </c>
      <c r="AE277" s="72">
        <f t="shared" ref="AE277:AG277" si="207">P277*100/$D277</f>
        <v>132.24368499257059</v>
      </c>
      <c r="AF277" s="72">
        <f t="shared" si="207"/>
        <v>130.01485884101041</v>
      </c>
      <c r="AG277" s="73">
        <f t="shared" si="207"/>
        <v>129.71768202080239</v>
      </c>
      <c r="AH277" s="621">
        <v>4</v>
      </c>
      <c r="AI277" s="234">
        <v>4</v>
      </c>
      <c r="AJ277" s="234">
        <v>1</v>
      </c>
      <c r="AK277" s="234">
        <v>4</v>
      </c>
      <c r="AL277" s="234">
        <v>4</v>
      </c>
      <c r="AM277" s="234">
        <v>4</v>
      </c>
      <c r="AN277" s="234">
        <v>4</v>
      </c>
      <c r="AO277" s="234">
        <v>4</v>
      </c>
      <c r="AP277" s="234">
        <v>2</v>
      </c>
      <c r="AQ277" s="234">
        <v>2</v>
      </c>
      <c r="AR277" s="234">
        <v>2</v>
      </c>
      <c r="AS277" s="234">
        <v>2</v>
      </c>
      <c r="AT277" s="234">
        <v>4</v>
      </c>
      <c r="AU277" s="234">
        <v>6</v>
      </c>
      <c r="AV277" s="236">
        <v>7</v>
      </c>
    </row>
    <row r="278" spans="2:48" ht="14.45">
      <c r="B278" s="622"/>
      <c r="C278" s="1" t="s">
        <v>196</v>
      </c>
      <c r="D278" s="211">
        <v>1551</v>
      </c>
      <c r="E278" s="212">
        <v>1441</v>
      </c>
      <c r="F278" s="211">
        <v>1196</v>
      </c>
      <c r="G278" s="211">
        <v>1601</v>
      </c>
      <c r="H278" s="212">
        <v>1252</v>
      </c>
      <c r="I278" s="212">
        <v>1444</v>
      </c>
      <c r="J278" s="212">
        <v>1579</v>
      </c>
      <c r="K278" s="211">
        <v>2079</v>
      </c>
      <c r="L278" s="212">
        <v>1760</v>
      </c>
      <c r="M278" s="212">
        <v>1758</v>
      </c>
      <c r="N278" s="212">
        <v>1233</v>
      </c>
      <c r="O278" s="210">
        <v>1801</v>
      </c>
      <c r="P278" s="212">
        <v>1736</v>
      </c>
      <c r="Q278" s="212">
        <v>1667</v>
      </c>
      <c r="R278" s="212">
        <v>1658</v>
      </c>
      <c r="S278" s="620">
        <f>100</f>
        <v>100</v>
      </c>
      <c r="T278" s="72">
        <f t="shared" si="203"/>
        <v>92.907801418439718</v>
      </c>
      <c r="U278" s="72">
        <f t="shared" si="204"/>
        <v>77.111540941328172</v>
      </c>
      <c r="V278" s="72">
        <f t="shared" si="205"/>
        <v>103.22372662798195</v>
      </c>
      <c r="W278" s="72">
        <f t="shared" si="201"/>
        <v>80.72211476466795</v>
      </c>
      <c r="X278" s="72">
        <f t="shared" si="201"/>
        <v>93.101225016118633</v>
      </c>
      <c r="Y278" s="72">
        <f t="shared" si="201"/>
        <v>101.8052869116699</v>
      </c>
      <c r="Z278" s="72">
        <f t="shared" si="201"/>
        <v>134.04255319148936</v>
      </c>
      <c r="AA278" s="72">
        <f t="shared" si="201"/>
        <v>113.47517730496453</v>
      </c>
      <c r="AB278" s="72">
        <f t="shared" si="170"/>
        <v>113.34622823984526</v>
      </c>
      <c r="AC278" s="72">
        <f t="shared" si="170"/>
        <v>79.497098646034814</v>
      </c>
      <c r="AD278" s="72">
        <f t="shared" si="170"/>
        <v>116.11863313990973</v>
      </c>
      <c r="AE278" s="72">
        <f t="shared" ref="AE278:AG278" si="208">P278*100/$D278</f>
        <v>111.92778852353321</v>
      </c>
      <c r="AF278" s="72">
        <f t="shared" si="208"/>
        <v>107.47904577691811</v>
      </c>
      <c r="AG278" s="73">
        <f t="shared" si="208"/>
        <v>106.89877498388137</v>
      </c>
      <c r="AH278" s="621">
        <v>1</v>
      </c>
      <c r="AI278" s="234">
        <v>4</v>
      </c>
      <c r="AJ278" s="234">
        <v>1</v>
      </c>
      <c r="AK278" s="234">
        <v>1</v>
      </c>
      <c r="AL278" s="234">
        <v>4</v>
      </c>
      <c r="AM278" s="234">
        <v>4</v>
      </c>
      <c r="AN278" s="234">
        <v>4</v>
      </c>
      <c r="AO278" s="234">
        <v>1</v>
      </c>
      <c r="AP278" s="234">
        <v>4</v>
      </c>
      <c r="AQ278" s="234">
        <v>4</v>
      </c>
      <c r="AR278" s="234">
        <v>4</v>
      </c>
      <c r="AS278" s="234">
        <v>2</v>
      </c>
      <c r="AT278" s="234">
        <v>4</v>
      </c>
      <c r="AU278" s="234">
        <v>6</v>
      </c>
      <c r="AV278" s="236">
        <v>7</v>
      </c>
    </row>
    <row r="279" spans="2:48" ht="14.45">
      <c r="B279" s="622"/>
      <c r="C279" s="1" t="s">
        <v>197</v>
      </c>
      <c r="D279" s="212">
        <v>24088</v>
      </c>
      <c r="E279" s="212">
        <v>24515</v>
      </c>
      <c r="F279" s="212">
        <v>22350</v>
      </c>
      <c r="G279" s="212">
        <v>19050</v>
      </c>
      <c r="H279" s="212">
        <v>20971</v>
      </c>
      <c r="I279" s="212">
        <v>20401</v>
      </c>
      <c r="J279" s="212">
        <v>20449</v>
      </c>
      <c r="K279" s="212">
        <v>20381</v>
      </c>
      <c r="L279" s="212">
        <v>19350</v>
      </c>
      <c r="M279" s="211">
        <v>20620</v>
      </c>
      <c r="N279" s="212">
        <v>18981</v>
      </c>
      <c r="O279" s="210">
        <v>16993</v>
      </c>
      <c r="P279" s="212">
        <v>13841</v>
      </c>
      <c r="Q279" s="212">
        <v>12775</v>
      </c>
      <c r="R279" s="212">
        <v>12551</v>
      </c>
      <c r="S279" s="620">
        <f>100</f>
        <v>100</v>
      </c>
      <c r="T279" s="72">
        <f t="shared" si="203"/>
        <v>101.77266688807705</v>
      </c>
      <c r="U279" s="72">
        <f t="shared" si="204"/>
        <v>92.784789106609097</v>
      </c>
      <c r="V279" s="72">
        <f t="shared" si="205"/>
        <v>79.085021587512458</v>
      </c>
      <c r="W279" s="72">
        <f t="shared" si="201"/>
        <v>87.059946861507811</v>
      </c>
      <c r="X279" s="72">
        <f t="shared" si="201"/>
        <v>84.693623380936572</v>
      </c>
      <c r="Y279" s="72">
        <f t="shared" si="201"/>
        <v>84.892892726668876</v>
      </c>
      <c r="Z279" s="72">
        <f t="shared" si="201"/>
        <v>84.610594486881439</v>
      </c>
      <c r="AA279" s="72">
        <f t="shared" si="201"/>
        <v>80.33045499833942</v>
      </c>
      <c r="AB279" s="72">
        <f t="shared" si="170"/>
        <v>85.602789770840246</v>
      </c>
      <c r="AC279" s="72">
        <f t="shared" si="170"/>
        <v>78.79857190302225</v>
      </c>
      <c r="AD279" s="72">
        <f t="shared" si="170"/>
        <v>70.545499833942216</v>
      </c>
      <c r="AE279" s="72">
        <f t="shared" ref="AE279:AG279" si="209">P279*100/$D279</f>
        <v>57.460146130853538</v>
      </c>
      <c r="AF279" s="72">
        <f t="shared" si="209"/>
        <v>53.034706077715043</v>
      </c>
      <c r="AG279" s="73">
        <f t="shared" si="209"/>
        <v>52.104782464297578</v>
      </c>
      <c r="AH279" s="621">
        <v>4</v>
      </c>
      <c r="AI279" s="234">
        <v>4</v>
      </c>
      <c r="AJ279" s="234">
        <v>4</v>
      </c>
      <c r="AK279" s="234">
        <v>4</v>
      </c>
      <c r="AL279" s="234">
        <v>4</v>
      </c>
      <c r="AM279" s="234">
        <v>4</v>
      </c>
      <c r="AN279" s="234">
        <v>4</v>
      </c>
      <c r="AO279" s="234">
        <v>4</v>
      </c>
      <c r="AP279" s="234">
        <v>4</v>
      </c>
      <c r="AQ279" s="234">
        <v>1</v>
      </c>
      <c r="AR279" s="234">
        <v>4</v>
      </c>
      <c r="AS279" s="234">
        <v>2</v>
      </c>
      <c r="AT279" s="234">
        <v>4</v>
      </c>
      <c r="AU279" s="234">
        <v>6</v>
      </c>
      <c r="AV279" s="236">
        <v>7</v>
      </c>
    </row>
    <row r="280" spans="2:48" ht="14.45">
      <c r="B280" s="622"/>
      <c r="C280" s="1" t="s">
        <v>198</v>
      </c>
      <c r="D280" s="212">
        <v>26908</v>
      </c>
      <c r="E280" s="212">
        <v>27227</v>
      </c>
      <c r="F280" s="212">
        <v>24773</v>
      </c>
      <c r="G280" s="212">
        <v>21653</v>
      </c>
      <c r="H280" s="212">
        <v>23375</v>
      </c>
      <c r="I280" s="212">
        <v>23080</v>
      </c>
      <c r="J280" s="212">
        <v>23191</v>
      </c>
      <c r="K280" s="212">
        <v>23695</v>
      </c>
      <c r="L280" s="211">
        <v>22539</v>
      </c>
      <c r="M280" s="211">
        <v>23749</v>
      </c>
      <c r="N280" s="211">
        <v>21656</v>
      </c>
      <c r="O280" s="210">
        <v>20199</v>
      </c>
      <c r="P280" s="212">
        <v>16984</v>
      </c>
      <c r="Q280" s="212">
        <v>15825</v>
      </c>
      <c r="R280" s="212">
        <v>15591</v>
      </c>
      <c r="S280" s="620">
        <f>100</f>
        <v>100</v>
      </c>
      <c r="T280" s="72">
        <f t="shared" si="203"/>
        <v>101.18552103463654</v>
      </c>
      <c r="U280" s="72">
        <f t="shared" si="204"/>
        <v>92.065556711758589</v>
      </c>
      <c r="V280" s="72">
        <f t="shared" si="205"/>
        <v>80.470492046974883</v>
      </c>
      <c r="W280" s="72">
        <f t="shared" si="201"/>
        <v>86.870075813884341</v>
      </c>
      <c r="X280" s="72">
        <f t="shared" si="201"/>
        <v>85.77374758436153</v>
      </c>
      <c r="Y280" s="72">
        <f t="shared" si="201"/>
        <v>86.186264308012483</v>
      </c>
      <c r="Z280" s="72">
        <f t="shared" si="201"/>
        <v>88.059313215400621</v>
      </c>
      <c r="AA280" s="72">
        <f t="shared" si="201"/>
        <v>83.763193102423074</v>
      </c>
      <c r="AB280" s="72">
        <f t="shared" si="170"/>
        <v>88.25999702690649</v>
      </c>
      <c r="AC280" s="72">
        <f t="shared" si="170"/>
        <v>80.481641147614098</v>
      </c>
      <c r="AD280" s="72">
        <f t="shared" si="170"/>
        <v>75.066894603835294</v>
      </c>
      <c r="AE280" s="72">
        <f t="shared" ref="AE280:AG280" si="210">P280*100/$D280</f>
        <v>63.118775085476436</v>
      </c>
      <c r="AF280" s="72">
        <f t="shared" si="210"/>
        <v>58.811505871859673</v>
      </c>
      <c r="AG280" s="73">
        <f t="shared" si="210"/>
        <v>57.941876022000891</v>
      </c>
      <c r="AH280" s="621">
        <v>4</v>
      </c>
      <c r="AI280" s="234">
        <v>4</v>
      </c>
      <c r="AJ280" s="234">
        <v>4</v>
      </c>
      <c r="AK280" s="234">
        <v>4</v>
      </c>
      <c r="AL280" s="234">
        <v>4</v>
      </c>
      <c r="AM280" s="234">
        <v>4</v>
      </c>
      <c r="AN280" s="234">
        <v>4</v>
      </c>
      <c r="AO280" s="234">
        <v>4</v>
      </c>
      <c r="AP280" s="234">
        <v>1</v>
      </c>
      <c r="AQ280" s="234">
        <v>1</v>
      </c>
      <c r="AR280" s="234">
        <v>1</v>
      </c>
      <c r="AS280" s="234">
        <v>2</v>
      </c>
      <c r="AT280" s="234">
        <v>4</v>
      </c>
      <c r="AU280" s="234">
        <v>6</v>
      </c>
      <c r="AV280" s="236">
        <v>7</v>
      </c>
    </row>
    <row r="281" spans="2:48" ht="14.45">
      <c r="B281" s="340"/>
      <c r="C281" s="8" t="s">
        <v>199</v>
      </c>
      <c r="D281">
        <v>2820</v>
      </c>
      <c r="E281">
        <v>2712</v>
      </c>
      <c r="F281">
        <v>2423</v>
      </c>
      <c r="G281">
        <v>2603</v>
      </c>
      <c r="H281">
        <v>2404</v>
      </c>
      <c r="I281">
        <v>2679</v>
      </c>
      <c r="J281">
        <v>2742</v>
      </c>
      <c r="K281">
        <v>3314</v>
      </c>
      <c r="L281">
        <v>3189</v>
      </c>
      <c r="M281">
        <v>3129</v>
      </c>
      <c r="N281">
        <v>2675</v>
      </c>
      <c r="O281">
        <v>3206</v>
      </c>
      <c r="P281">
        <v>3143</v>
      </c>
      <c r="Q281">
        <v>3050</v>
      </c>
      <c r="R281">
        <v>3040</v>
      </c>
      <c r="S281" s="620">
        <f>100</f>
        <v>100</v>
      </c>
      <c r="T281" s="72">
        <f t="shared" si="203"/>
        <v>96.170212765957444</v>
      </c>
      <c r="U281" s="72">
        <f t="shared" si="204"/>
        <v>85.921985815602838</v>
      </c>
      <c r="V281" s="72">
        <f t="shared" si="205"/>
        <v>92.304964539007088</v>
      </c>
      <c r="W281" s="72">
        <f t="shared" si="201"/>
        <v>85.248226950354606</v>
      </c>
      <c r="X281" s="72">
        <f t="shared" si="201"/>
        <v>95</v>
      </c>
      <c r="Y281" s="72">
        <f t="shared" si="201"/>
        <v>97.234042553191486</v>
      </c>
      <c r="Z281" s="72">
        <f t="shared" si="201"/>
        <v>117.51773049645391</v>
      </c>
      <c r="AA281" s="72">
        <f t="shared" si="201"/>
        <v>113.08510638297872</v>
      </c>
      <c r="AB281" s="72">
        <f t="shared" si="170"/>
        <v>110.95744680851064</v>
      </c>
      <c r="AC281" s="72">
        <f t="shared" si="170"/>
        <v>94.858156028368796</v>
      </c>
      <c r="AD281" s="72">
        <f t="shared" si="170"/>
        <v>113.68794326241135</v>
      </c>
      <c r="AE281" s="72">
        <f t="shared" ref="AE281:AG281" si="211">P281*100/$D281</f>
        <v>111.45390070921985</v>
      </c>
      <c r="AF281" s="72">
        <f t="shared" si="211"/>
        <v>108.15602836879432</v>
      </c>
      <c r="AG281" s="73">
        <f t="shared" si="211"/>
        <v>107.80141843971631</v>
      </c>
      <c r="AH281" s="237"/>
      <c r="AI281" s="238"/>
      <c r="AJ281" s="238"/>
      <c r="AK281" s="238"/>
      <c r="AL281" s="238"/>
      <c r="AM281" s="238"/>
      <c r="AN281" s="238"/>
      <c r="AO281" s="238"/>
      <c r="AP281" s="238"/>
      <c r="AQ281" s="238"/>
      <c r="AR281" s="238"/>
      <c r="AS281" s="238"/>
      <c r="AT281" s="238"/>
      <c r="AU281" s="238"/>
      <c r="AV281" s="239"/>
    </row>
    <row r="282" spans="2:48" ht="14.45">
      <c r="B282" s="622" t="s">
        <v>158</v>
      </c>
      <c r="C282" s="1" t="s">
        <v>194</v>
      </c>
      <c r="D282" s="211">
        <v>2363</v>
      </c>
      <c r="E282" s="211">
        <v>2475</v>
      </c>
      <c r="F282" s="211">
        <v>2527</v>
      </c>
      <c r="G282" s="211">
        <v>2384</v>
      </c>
      <c r="H282" s="211">
        <v>2357</v>
      </c>
      <c r="I282" s="211">
        <v>2352</v>
      </c>
      <c r="J282" s="211">
        <v>2653</v>
      </c>
      <c r="K282" s="211">
        <v>2672</v>
      </c>
      <c r="L282" s="211">
        <v>2713</v>
      </c>
      <c r="M282" s="211">
        <v>2821</v>
      </c>
      <c r="N282" s="211">
        <v>2803</v>
      </c>
      <c r="O282" s="211">
        <v>2839</v>
      </c>
      <c r="P282" s="212">
        <v>2740</v>
      </c>
      <c r="Q282" s="212">
        <v>2733</v>
      </c>
      <c r="R282" s="212">
        <v>2743</v>
      </c>
      <c r="S282" s="620">
        <f>100</f>
        <v>100</v>
      </c>
      <c r="T282" s="72">
        <f t="shared" si="203"/>
        <v>104.73973762166737</v>
      </c>
      <c r="U282" s="72">
        <f t="shared" si="204"/>
        <v>106.94033008887008</v>
      </c>
      <c r="V282" s="72">
        <f t="shared" si="205"/>
        <v>100.88870080406264</v>
      </c>
      <c r="W282" s="72">
        <f t="shared" si="201"/>
        <v>99.746085484553532</v>
      </c>
      <c r="X282" s="72">
        <f t="shared" si="201"/>
        <v>99.534490055014814</v>
      </c>
      <c r="Y282" s="72">
        <f t="shared" si="201"/>
        <v>112.27253491324588</v>
      </c>
      <c r="Z282" s="72">
        <f t="shared" si="201"/>
        <v>113.07659754549302</v>
      </c>
      <c r="AA282" s="72">
        <f t="shared" si="201"/>
        <v>114.81168006771054</v>
      </c>
      <c r="AB282" s="72">
        <f t="shared" si="170"/>
        <v>119.38214134574693</v>
      </c>
      <c r="AC282" s="72">
        <f t="shared" si="170"/>
        <v>118.62039779940753</v>
      </c>
      <c r="AD282" s="72">
        <f t="shared" si="170"/>
        <v>120.14388489208633</v>
      </c>
      <c r="AE282" s="72">
        <f t="shared" ref="AE282:AG282" si="212">P282*100/$D282</f>
        <v>115.95429538721963</v>
      </c>
      <c r="AF282" s="72">
        <f t="shared" si="212"/>
        <v>115.65806178586543</v>
      </c>
      <c r="AG282" s="73">
        <f t="shared" si="212"/>
        <v>116.08125264494286</v>
      </c>
      <c r="AH282" s="621">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22"/>
      <c r="C283" s="1" t="s">
        <v>195</v>
      </c>
      <c r="D283" s="211">
        <v>3672</v>
      </c>
      <c r="E283" s="211">
        <v>3529</v>
      </c>
      <c r="F283" s="212">
        <v>3345</v>
      </c>
      <c r="G283" s="211">
        <v>3591</v>
      </c>
      <c r="H283" s="211">
        <v>3361</v>
      </c>
      <c r="I283" s="211">
        <v>3432</v>
      </c>
      <c r="J283" s="211">
        <v>3639</v>
      </c>
      <c r="K283" s="211">
        <v>3615</v>
      </c>
      <c r="L283" s="211">
        <v>3633</v>
      </c>
      <c r="M283" s="210">
        <v>3414</v>
      </c>
      <c r="N283" s="210">
        <v>3641</v>
      </c>
      <c r="O283" s="210">
        <v>3723</v>
      </c>
      <c r="P283" s="212">
        <v>3636</v>
      </c>
      <c r="Q283" s="212">
        <v>3585</v>
      </c>
      <c r="R283" s="212">
        <v>3640</v>
      </c>
      <c r="S283" s="620">
        <f>100</f>
        <v>100</v>
      </c>
      <c r="T283" s="72">
        <f t="shared" si="203"/>
        <v>96.105664488017425</v>
      </c>
      <c r="U283" s="72">
        <f t="shared" si="204"/>
        <v>91.09477124183006</v>
      </c>
      <c r="V283" s="72">
        <f t="shared" si="205"/>
        <v>97.794117647058826</v>
      </c>
      <c r="W283" s="72">
        <f t="shared" si="201"/>
        <v>91.530501089324616</v>
      </c>
      <c r="X283" s="72">
        <f t="shared" si="201"/>
        <v>93.464052287581694</v>
      </c>
      <c r="Y283" s="72">
        <f t="shared" si="201"/>
        <v>99.101307189542482</v>
      </c>
      <c r="Z283" s="72">
        <f t="shared" si="201"/>
        <v>98.447712418300654</v>
      </c>
      <c r="AA283" s="72">
        <f t="shared" si="201"/>
        <v>98.937908496732021</v>
      </c>
      <c r="AB283" s="72">
        <f t="shared" si="170"/>
        <v>92.973856209150327</v>
      </c>
      <c r="AC283" s="72">
        <f t="shared" si="170"/>
        <v>99.155773420479306</v>
      </c>
      <c r="AD283" s="72">
        <f t="shared" si="170"/>
        <v>101.38888888888889</v>
      </c>
      <c r="AE283" s="72">
        <f t="shared" ref="AE283:AG283" si="213">P283*100/$D283</f>
        <v>99.019607843137251</v>
      </c>
      <c r="AF283" s="72">
        <f t="shared" si="213"/>
        <v>97.630718954248366</v>
      </c>
      <c r="AG283" s="73">
        <f t="shared" si="213"/>
        <v>99.128540305010887</v>
      </c>
      <c r="AH283" s="621">
        <v>1</v>
      </c>
      <c r="AI283" s="234">
        <v>1</v>
      </c>
      <c r="AJ283" s="234">
        <v>4</v>
      </c>
      <c r="AK283" s="234">
        <v>1</v>
      </c>
      <c r="AL283" s="234">
        <v>1</v>
      </c>
      <c r="AM283" s="234">
        <v>1</v>
      </c>
      <c r="AN283" s="234">
        <v>1</v>
      </c>
      <c r="AO283" s="234">
        <v>1</v>
      </c>
      <c r="AP283" s="234">
        <v>1</v>
      </c>
      <c r="AQ283" s="234">
        <v>2</v>
      </c>
      <c r="AR283" s="234">
        <v>2</v>
      </c>
      <c r="AS283" s="234">
        <v>2</v>
      </c>
      <c r="AT283" s="234">
        <v>4</v>
      </c>
      <c r="AU283" s="234">
        <v>6</v>
      </c>
      <c r="AV283" s="236">
        <v>7</v>
      </c>
    </row>
    <row r="284" spans="2:48" ht="14.45">
      <c r="B284" s="622"/>
      <c r="C284" s="1" t="s">
        <v>196</v>
      </c>
      <c r="D284" s="212">
        <v>3107</v>
      </c>
      <c r="E284" s="211">
        <v>2733</v>
      </c>
      <c r="F284" s="212">
        <v>2391</v>
      </c>
      <c r="G284" s="211">
        <v>2352</v>
      </c>
      <c r="H284" s="211">
        <v>2364</v>
      </c>
      <c r="I284" s="211">
        <v>2490</v>
      </c>
      <c r="J284" s="211">
        <v>2324</v>
      </c>
      <c r="K284" s="211">
        <v>2416</v>
      </c>
      <c r="L284" s="211">
        <v>2121</v>
      </c>
      <c r="M284" s="210">
        <v>2529</v>
      </c>
      <c r="N284" s="211">
        <v>2937</v>
      </c>
      <c r="O284" s="211">
        <v>3225</v>
      </c>
      <c r="P284" s="212">
        <v>3011</v>
      </c>
      <c r="Q284" s="212">
        <v>2931</v>
      </c>
      <c r="R284" s="212">
        <v>3016</v>
      </c>
      <c r="S284" s="620">
        <f>100</f>
        <v>100</v>
      </c>
      <c r="T284" s="72">
        <f t="shared" si="203"/>
        <v>87.962664950112654</v>
      </c>
      <c r="U284" s="72">
        <f t="shared" si="204"/>
        <v>76.95526231091084</v>
      </c>
      <c r="V284" s="72">
        <f t="shared" si="205"/>
        <v>75.70003218538784</v>
      </c>
      <c r="W284" s="72">
        <f t="shared" si="201"/>
        <v>76.08625683939492</v>
      </c>
      <c r="X284" s="72">
        <f t="shared" si="201"/>
        <v>80.141615706469267</v>
      </c>
      <c r="Y284" s="72">
        <f t="shared" si="201"/>
        <v>74.798841326037973</v>
      </c>
      <c r="Z284" s="72">
        <f t="shared" si="201"/>
        <v>77.759897006758933</v>
      </c>
      <c r="AA284" s="72">
        <f t="shared" si="201"/>
        <v>68.265207595751534</v>
      </c>
      <c r="AB284" s="72">
        <f t="shared" si="170"/>
        <v>81.39684583199228</v>
      </c>
      <c r="AC284" s="72">
        <f t="shared" si="170"/>
        <v>94.528484068233027</v>
      </c>
      <c r="AD284" s="72">
        <f t="shared" si="170"/>
        <v>103.79787576440296</v>
      </c>
      <c r="AE284" s="72">
        <f t="shared" ref="AE284:AG284" si="214">P284*100/$D284</f>
        <v>96.91020276794336</v>
      </c>
      <c r="AF284" s="72">
        <f t="shared" si="214"/>
        <v>94.33537174122948</v>
      </c>
      <c r="AG284" s="73">
        <f t="shared" si="214"/>
        <v>97.071129707112974</v>
      </c>
      <c r="AH284" s="621">
        <v>4</v>
      </c>
      <c r="AI284" s="234">
        <v>1</v>
      </c>
      <c r="AJ284" s="234">
        <v>4</v>
      </c>
      <c r="AK284" s="234">
        <v>1</v>
      </c>
      <c r="AL284" s="234">
        <v>1</v>
      </c>
      <c r="AM284" s="234">
        <v>1</v>
      </c>
      <c r="AN284" s="234">
        <v>1</v>
      </c>
      <c r="AO284" s="234">
        <v>1</v>
      </c>
      <c r="AP284" s="234">
        <v>1</v>
      </c>
      <c r="AQ284" s="234">
        <v>2</v>
      </c>
      <c r="AR284" s="234">
        <v>1</v>
      </c>
      <c r="AS284" s="234">
        <v>1</v>
      </c>
      <c r="AT284" s="234">
        <v>4</v>
      </c>
      <c r="AU284" s="234">
        <v>6</v>
      </c>
      <c r="AV284" s="236">
        <v>7</v>
      </c>
    </row>
    <row r="285" spans="2:48" ht="14.45">
      <c r="B285" s="622"/>
      <c r="C285" s="1" t="s">
        <v>197</v>
      </c>
      <c r="D285" s="212">
        <v>3442</v>
      </c>
      <c r="E285" s="211">
        <v>3644</v>
      </c>
      <c r="F285" s="212">
        <v>3634</v>
      </c>
      <c r="G285" s="211">
        <v>3625</v>
      </c>
      <c r="H285" s="211">
        <v>3421</v>
      </c>
      <c r="I285" s="211">
        <v>3446</v>
      </c>
      <c r="J285" s="211">
        <v>3295</v>
      </c>
      <c r="K285" s="211">
        <v>3130</v>
      </c>
      <c r="L285" s="211">
        <v>3379</v>
      </c>
      <c r="M285" s="211">
        <v>2370</v>
      </c>
      <c r="N285" s="212">
        <v>2457</v>
      </c>
      <c r="O285" s="210">
        <v>2336</v>
      </c>
      <c r="P285" s="212">
        <v>1843</v>
      </c>
      <c r="Q285" s="212">
        <v>1715</v>
      </c>
      <c r="R285" s="212">
        <v>1842</v>
      </c>
      <c r="S285" s="620">
        <f>100</f>
        <v>100</v>
      </c>
      <c r="T285" s="72">
        <f t="shared" si="203"/>
        <v>105.86868099941894</v>
      </c>
      <c r="U285" s="72">
        <f t="shared" si="204"/>
        <v>105.57815223707146</v>
      </c>
      <c r="V285" s="72">
        <f t="shared" si="205"/>
        <v>105.31667635095874</v>
      </c>
      <c r="W285" s="72">
        <f t="shared" si="201"/>
        <v>99.389889599070301</v>
      </c>
      <c r="X285" s="72">
        <f t="shared" si="201"/>
        <v>100.11621150493899</v>
      </c>
      <c r="Y285" s="72">
        <f t="shared" si="201"/>
        <v>95.72922719349215</v>
      </c>
      <c r="Z285" s="72">
        <f t="shared" si="201"/>
        <v>90.93550261475886</v>
      </c>
      <c r="AA285" s="72">
        <f t="shared" si="201"/>
        <v>98.169668797210917</v>
      </c>
      <c r="AB285" s="72">
        <f t="shared" si="170"/>
        <v>68.855316676350952</v>
      </c>
      <c r="AC285" s="72">
        <f t="shared" si="170"/>
        <v>71.382916908773964</v>
      </c>
      <c r="AD285" s="72">
        <f t="shared" si="170"/>
        <v>67.867518884369559</v>
      </c>
      <c r="AE285" s="72">
        <f t="shared" ref="AE285:AG285" si="215">P285*100/$D285</f>
        <v>53.544450900639163</v>
      </c>
      <c r="AF285" s="72">
        <f t="shared" si="215"/>
        <v>49.825682742591518</v>
      </c>
      <c r="AG285" s="73">
        <f t="shared" si="215"/>
        <v>53.515398024404419</v>
      </c>
      <c r="AH285" s="621">
        <v>4</v>
      </c>
      <c r="AI285" s="234">
        <v>1</v>
      </c>
      <c r="AJ285" s="234">
        <v>4</v>
      </c>
      <c r="AK285" s="234">
        <v>1</v>
      </c>
      <c r="AL285" s="234">
        <v>1</v>
      </c>
      <c r="AM285" s="234">
        <v>1</v>
      </c>
      <c r="AN285" s="234">
        <v>1</v>
      </c>
      <c r="AO285" s="234">
        <v>1</v>
      </c>
      <c r="AP285" s="234">
        <v>1</v>
      </c>
      <c r="AQ285" s="234">
        <v>1</v>
      </c>
      <c r="AR285" s="234">
        <v>4</v>
      </c>
      <c r="AS285" s="234">
        <v>2</v>
      </c>
      <c r="AT285" s="234">
        <v>4</v>
      </c>
      <c r="AU285" s="234">
        <v>6</v>
      </c>
      <c r="AV285" s="236">
        <v>7</v>
      </c>
    </row>
    <row r="286" spans="2:48" ht="14.45">
      <c r="B286" s="622"/>
      <c r="C286" s="1" t="s">
        <v>198</v>
      </c>
      <c r="D286" s="211">
        <v>12584</v>
      </c>
      <c r="E286" s="211">
        <v>12381</v>
      </c>
      <c r="F286" s="211">
        <v>11897</v>
      </c>
      <c r="G286" s="211">
        <v>11952</v>
      </c>
      <c r="H286" s="211">
        <v>11503</v>
      </c>
      <c r="I286" s="211">
        <v>11720</v>
      </c>
      <c r="J286" s="211">
        <v>11911</v>
      </c>
      <c r="K286" s="211">
        <v>11833</v>
      </c>
      <c r="L286" s="211">
        <v>11846</v>
      </c>
      <c r="M286" s="211">
        <v>11134</v>
      </c>
      <c r="N286" s="211">
        <v>11838</v>
      </c>
      <c r="O286" s="211">
        <v>12123</v>
      </c>
      <c r="P286" s="212">
        <v>11230</v>
      </c>
      <c r="Q286" s="212">
        <v>10964</v>
      </c>
      <c r="R286" s="212">
        <v>11241</v>
      </c>
      <c r="S286" s="620">
        <f>100</f>
        <v>100</v>
      </c>
      <c r="T286" s="72">
        <f t="shared" si="203"/>
        <v>98.386840432294974</v>
      </c>
      <c r="U286" s="72">
        <f t="shared" si="204"/>
        <v>94.540686586141135</v>
      </c>
      <c r="V286" s="72">
        <f t="shared" si="205"/>
        <v>94.977749523204068</v>
      </c>
      <c r="W286" s="72">
        <f t="shared" si="201"/>
        <v>91.409726636999366</v>
      </c>
      <c r="X286" s="72">
        <f t="shared" si="201"/>
        <v>93.134138588684038</v>
      </c>
      <c r="Y286" s="72">
        <f t="shared" si="201"/>
        <v>94.651938970120781</v>
      </c>
      <c r="Z286" s="72">
        <f t="shared" si="201"/>
        <v>94.032104259376993</v>
      </c>
      <c r="AA286" s="72">
        <f t="shared" si="201"/>
        <v>94.135410044500958</v>
      </c>
      <c r="AB286" s="72">
        <f t="shared" si="170"/>
        <v>88.477431659249845</v>
      </c>
      <c r="AC286" s="72">
        <f t="shared" si="170"/>
        <v>94.071837253655431</v>
      </c>
      <c r="AD286" s="72">
        <f t="shared" si="170"/>
        <v>96.336617927527016</v>
      </c>
      <c r="AE286" s="72">
        <f t="shared" ref="AE286:AG286" si="216">P286*100/$D286</f>
        <v>89.240305149396065</v>
      </c>
      <c r="AF286" s="72">
        <f t="shared" si="216"/>
        <v>87.126509853782579</v>
      </c>
      <c r="AG286" s="73">
        <f t="shared" si="216"/>
        <v>89.327717736808651</v>
      </c>
      <c r="AH286" s="621">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40"/>
      <c r="C287" s="8" t="s">
        <v>199</v>
      </c>
      <c r="D287">
        <v>9142</v>
      </c>
      <c r="E287">
        <v>8737</v>
      </c>
      <c r="F287">
        <v>8263</v>
      </c>
      <c r="G287">
        <v>8327</v>
      </c>
      <c r="H287">
        <v>8082</v>
      </c>
      <c r="I287">
        <v>8274</v>
      </c>
      <c r="J287">
        <v>8616</v>
      </c>
      <c r="K287">
        <v>8703</v>
      </c>
      <c r="L287">
        <v>8467</v>
      </c>
      <c r="M287">
        <v>8764</v>
      </c>
      <c r="N287">
        <v>9381</v>
      </c>
      <c r="O287">
        <v>9787</v>
      </c>
      <c r="P287">
        <v>9387</v>
      </c>
      <c r="Q287">
        <v>9249</v>
      </c>
      <c r="R287">
        <v>9399</v>
      </c>
      <c r="S287" s="620">
        <f>100</f>
        <v>100</v>
      </c>
      <c r="T287" s="72">
        <f t="shared" si="203"/>
        <v>95.569897177860426</v>
      </c>
      <c r="U287" s="72">
        <f t="shared" si="204"/>
        <v>90.385036097134105</v>
      </c>
      <c r="V287" s="72">
        <f t="shared" si="205"/>
        <v>91.085101728287029</v>
      </c>
      <c r="W287" s="72">
        <f t="shared" si="201"/>
        <v>88.405162984029758</v>
      </c>
      <c r="X287" s="72">
        <f t="shared" si="201"/>
        <v>90.505359877488516</v>
      </c>
      <c r="Y287" s="72">
        <f t="shared" si="201"/>
        <v>94.24633559396193</v>
      </c>
      <c r="Z287" s="72">
        <f t="shared" si="201"/>
        <v>95.197987311310442</v>
      </c>
      <c r="AA287" s="72">
        <f t="shared" si="201"/>
        <v>92.616495296434039</v>
      </c>
      <c r="AB287" s="72">
        <f t="shared" si="170"/>
        <v>95.865237366003058</v>
      </c>
      <c r="AC287" s="72">
        <f t="shared" si="170"/>
        <v>102.61430759133668</v>
      </c>
      <c r="AD287" s="72">
        <f t="shared" si="170"/>
        <v>107.05534893896302</v>
      </c>
      <c r="AE287" s="72">
        <f t="shared" ref="AE287:AG287" si="217">P287*100/$D287</f>
        <v>102.67993874425727</v>
      </c>
      <c r="AF287" s="72">
        <f t="shared" si="217"/>
        <v>101.17042222708379</v>
      </c>
      <c r="AG287" s="73">
        <f t="shared" si="217"/>
        <v>102.81120105009845</v>
      </c>
      <c r="AH287" s="237"/>
      <c r="AI287" s="238"/>
      <c r="AJ287" s="238"/>
      <c r="AK287" s="238"/>
      <c r="AL287" s="238"/>
      <c r="AM287" s="238"/>
      <c r="AN287" s="238"/>
      <c r="AO287" s="238"/>
      <c r="AP287" s="238"/>
      <c r="AQ287" s="238"/>
      <c r="AR287" s="238"/>
      <c r="AS287" s="238"/>
      <c r="AT287" s="238"/>
      <c r="AU287" s="238"/>
      <c r="AV287" s="239"/>
    </row>
    <row r="288" spans="2:48" ht="15" customHeight="1">
      <c r="B288" s="622" t="s">
        <v>159</v>
      </c>
      <c r="C288" s="1" t="s">
        <v>194</v>
      </c>
      <c r="D288" s="211">
        <v>22023</v>
      </c>
      <c r="E288" s="211">
        <v>22495</v>
      </c>
      <c r="F288" s="211">
        <v>22882</v>
      </c>
      <c r="G288" s="211">
        <v>22422</v>
      </c>
      <c r="H288" s="211">
        <v>22589</v>
      </c>
      <c r="I288" s="211">
        <v>22755</v>
      </c>
      <c r="J288" s="211">
        <v>22828</v>
      </c>
      <c r="K288" s="211">
        <v>23158</v>
      </c>
      <c r="L288" s="211">
        <v>23244</v>
      </c>
      <c r="M288" s="211">
        <v>23926</v>
      </c>
      <c r="N288" s="211">
        <v>23231</v>
      </c>
      <c r="O288" s="211">
        <v>23868</v>
      </c>
      <c r="P288" s="212">
        <v>23040</v>
      </c>
      <c r="Q288" s="212">
        <v>22982</v>
      </c>
      <c r="R288" s="212">
        <v>23062</v>
      </c>
      <c r="S288" s="620">
        <f>100</f>
        <v>100</v>
      </c>
      <c r="T288" s="72">
        <f t="shared" si="203"/>
        <v>102.1432139127276</v>
      </c>
      <c r="U288" s="72">
        <f t="shared" si="204"/>
        <v>103.90046769286654</v>
      </c>
      <c r="V288" s="72">
        <f t="shared" si="205"/>
        <v>101.81174226944557</v>
      </c>
      <c r="W288" s="72">
        <f t="shared" si="201"/>
        <v>102.57004041229624</v>
      </c>
      <c r="X288" s="72">
        <f t="shared" si="201"/>
        <v>103.32379784770467</v>
      </c>
      <c r="Y288" s="72">
        <f t="shared" si="201"/>
        <v>103.6552694909867</v>
      </c>
      <c r="Z288" s="72">
        <f t="shared" si="201"/>
        <v>105.15370294691913</v>
      </c>
      <c r="AA288" s="72">
        <f t="shared" si="201"/>
        <v>105.54420378695001</v>
      </c>
      <c r="AB288" s="72">
        <f t="shared" si="170"/>
        <v>108.6409662625437</v>
      </c>
      <c r="AC288" s="72">
        <f t="shared" si="170"/>
        <v>105.48517459020115</v>
      </c>
      <c r="AD288" s="72">
        <f t="shared" si="170"/>
        <v>108.37760523089497</v>
      </c>
      <c r="AE288" s="72">
        <f t="shared" ref="AE288:AG288" si="218">P288*100/$D288</f>
        <v>104.61789946873724</v>
      </c>
      <c r="AF288" s="72">
        <f t="shared" si="218"/>
        <v>104.35453843708849</v>
      </c>
      <c r="AG288" s="73">
        <f t="shared" si="218"/>
        <v>104.71779503246606</v>
      </c>
      <c r="AH288" s="621">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22"/>
      <c r="C289" s="1" t="s">
        <v>195</v>
      </c>
      <c r="D289" s="211">
        <v>12006</v>
      </c>
      <c r="E289" s="211">
        <v>11835</v>
      </c>
      <c r="F289" s="211">
        <v>11530</v>
      </c>
      <c r="G289" s="211">
        <v>13361</v>
      </c>
      <c r="H289" s="211">
        <v>13598</v>
      </c>
      <c r="I289" s="211">
        <v>15274</v>
      </c>
      <c r="J289" s="211">
        <v>16149</v>
      </c>
      <c r="K289" s="211">
        <v>16181</v>
      </c>
      <c r="L289" s="211">
        <v>17207</v>
      </c>
      <c r="M289" s="211">
        <v>17531</v>
      </c>
      <c r="N289" s="211">
        <v>18860</v>
      </c>
      <c r="O289" s="211">
        <v>21856</v>
      </c>
      <c r="P289" s="212">
        <v>21343</v>
      </c>
      <c r="Q289" s="212">
        <v>21047</v>
      </c>
      <c r="R289" s="212">
        <v>21369</v>
      </c>
      <c r="S289" s="620">
        <f>100</f>
        <v>100</v>
      </c>
      <c r="T289" s="72">
        <f t="shared" si="203"/>
        <v>98.57571214392803</v>
      </c>
      <c r="U289" s="72">
        <f t="shared" si="204"/>
        <v>96.035315675495582</v>
      </c>
      <c r="V289" s="72">
        <f t="shared" si="205"/>
        <v>111.28602365483924</v>
      </c>
      <c r="W289" s="72">
        <f t="shared" si="201"/>
        <v>113.26003664834249</v>
      </c>
      <c r="X289" s="72">
        <f t="shared" si="201"/>
        <v>127.21972347159753</v>
      </c>
      <c r="Y289" s="72">
        <f t="shared" si="201"/>
        <v>134.50774612693652</v>
      </c>
      <c r="Z289" s="72">
        <f t="shared" si="201"/>
        <v>134.77427952690323</v>
      </c>
      <c r="AA289" s="72">
        <f t="shared" si="201"/>
        <v>143.32000666333499</v>
      </c>
      <c r="AB289" s="72">
        <f t="shared" si="170"/>
        <v>146.01865733799767</v>
      </c>
      <c r="AC289" s="72">
        <f t="shared" si="170"/>
        <v>157.08812260536399</v>
      </c>
      <c r="AD289" s="72">
        <f t="shared" si="170"/>
        <v>182.04231217724472</v>
      </c>
      <c r="AE289" s="72">
        <f t="shared" ref="AE289:AG289" si="219">P289*100/$D289</f>
        <v>177.76944860902881</v>
      </c>
      <c r="AF289" s="72">
        <f t="shared" si="219"/>
        <v>175.30401465933699</v>
      </c>
      <c r="AG289" s="73">
        <f t="shared" si="219"/>
        <v>177.98600699650174</v>
      </c>
      <c r="AH289" s="621">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22"/>
      <c r="C290" s="1" t="s">
        <v>196</v>
      </c>
      <c r="D290" s="211">
        <v>4482</v>
      </c>
      <c r="E290" s="211">
        <v>4979</v>
      </c>
      <c r="F290" s="211">
        <v>5726</v>
      </c>
      <c r="G290" s="211">
        <v>6509</v>
      </c>
      <c r="H290" s="211">
        <v>6813</v>
      </c>
      <c r="I290" s="211">
        <v>7437</v>
      </c>
      <c r="J290" s="211">
        <v>7550</v>
      </c>
      <c r="K290" s="211">
        <v>8243</v>
      </c>
      <c r="L290" s="211">
        <v>7879</v>
      </c>
      <c r="M290" s="211">
        <v>8810</v>
      </c>
      <c r="N290" s="212">
        <v>8904</v>
      </c>
      <c r="O290" s="210">
        <v>9736</v>
      </c>
      <c r="P290" s="212">
        <v>9089</v>
      </c>
      <c r="Q290" s="212">
        <v>8847</v>
      </c>
      <c r="R290" s="212">
        <v>9102</v>
      </c>
      <c r="S290" s="620">
        <f>100</f>
        <v>100</v>
      </c>
      <c r="T290" s="72">
        <f t="shared" si="203"/>
        <v>111.08879964301651</v>
      </c>
      <c r="U290" s="72">
        <f t="shared" si="204"/>
        <v>127.75546630968317</v>
      </c>
      <c r="V290" s="72">
        <f t="shared" si="205"/>
        <v>145.22534582775546</v>
      </c>
      <c r="W290" s="72">
        <f t="shared" si="201"/>
        <v>152.00803212851406</v>
      </c>
      <c r="X290" s="72">
        <f t="shared" si="201"/>
        <v>165.93038821954485</v>
      </c>
      <c r="Y290" s="72">
        <f t="shared" si="201"/>
        <v>168.45158411423472</v>
      </c>
      <c r="Z290" s="72">
        <f t="shared" si="201"/>
        <v>183.91343150379294</v>
      </c>
      <c r="AA290" s="72">
        <f t="shared" si="201"/>
        <v>175.79205711735833</v>
      </c>
      <c r="AB290" s="72">
        <f t="shared" si="170"/>
        <v>196.5640339134315</v>
      </c>
      <c r="AC290" s="72">
        <f t="shared" si="170"/>
        <v>198.66131191432396</v>
      </c>
      <c r="AD290" s="72">
        <f t="shared" si="170"/>
        <v>217.22445336903169</v>
      </c>
      <c r="AE290" s="72">
        <f t="shared" ref="AE290:AG290" si="220">P290*100/$D290</f>
        <v>202.78893351182506</v>
      </c>
      <c r="AF290" s="72">
        <f t="shared" si="220"/>
        <v>197.38955823293173</v>
      </c>
      <c r="AG290" s="73">
        <f t="shared" si="220"/>
        <v>203.07898259705487</v>
      </c>
      <c r="AH290" s="621">
        <v>1</v>
      </c>
      <c r="AI290" s="234">
        <v>1</v>
      </c>
      <c r="AJ290" s="234">
        <v>1</v>
      </c>
      <c r="AK290" s="234">
        <v>1</v>
      </c>
      <c r="AL290" s="234">
        <v>1</v>
      </c>
      <c r="AM290" s="234">
        <v>1</v>
      </c>
      <c r="AN290" s="234">
        <v>1</v>
      </c>
      <c r="AO290" s="234">
        <v>1</v>
      </c>
      <c r="AP290" s="234">
        <v>1</v>
      </c>
      <c r="AQ290" s="234">
        <v>1</v>
      </c>
      <c r="AR290" s="234">
        <v>4</v>
      </c>
      <c r="AS290" s="234">
        <v>2</v>
      </c>
      <c r="AT290" s="234">
        <v>4</v>
      </c>
      <c r="AU290" s="234">
        <v>6</v>
      </c>
      <c r="AV290" s="236">
        <v>7</v>
      </c>
    </row>
    <row r="291" spans="2:48" ht="14.45">
      <c r="B291" s="622"/>
      <c r="C291" s="1" t="s">
        <v>197</v>
      </c>
      <c r="D291" s="211">
        <v>12108</v>
      </c>
      <c r="E291" s="211">
        <v>12706</v>
      </c>
      <c r="F291" s="211">
        <v>11309</v>
      </c>
      <c r="G291" s="211">
        <v>11066</v>
      </c>
      <c r="H291" s="211">
        <v>11550</v>
      </c>
      <c r="I291" s="211">
        <v>11725</v>
      </c>
      <c r="J291" s="211">
        <v>12772</v>
      </c>
      <c r="K291" s="211">
        <v>11054</v>
      </c>
      <c r="L291" s="211">
        <v>12604</v>
      </c>
      <c r="M291" s="211">
        <v>13306</v>
      </c>
      <c r="N291" s="212">
        <v>15269</v>
      </c>
      <c r="O291" s="210">
        <v>16064</v>
      </c>
      <c r="P291" s="212">
        <v>12675</v>
      </c>
      <c r="Q291" s="212">
        <v>11795</v>
      </c>
      <c r="R291" s="212">
        <v>12665</v>
      </c>
      <c r="S291" s="620">
        <f>100</f>
        <v>100</v>
      </c>
      <c r="T291" s="72">
        <f t="shared" si="203"/>
        <v>104.93888338288734</v>
      </c>
      <c r="U291" s="72">
        <f t="shared" si="204"/>
        <v>93.401057152296005</v>
      </c>
      <c r="V291" s="72">
        <f t="shared" si="205"/>
        <v>91.394119590353483</v>
      </c>
      <c r="W291" s="72">
        <f t="shared" si="201"/>
        <v>95.391476709613485</v>
      </c>
      <c r="X291" s="72">
        <f t="shared" si="201"/>
        <v>96.836802114304589</v>
      </c>
      <c r="Y291" s="72">
        <f t="shared" si="201"/>
        <v>105.48397753551372</v>
      </c>
      <c r="Z291" s="72">
        <f t="shared" si="201"/>
        <v>91.295011562603236</v>
      </c>
      <c r="AA291" s="72">
        <f t="shared" si="201"/>
        <v>104.09646514701024</v>
      </c>
      <c r="AB291" s="72">
        <f t="shared" si="170"/>
        <v>109.89428477039974</v>
      </c>
      <c r="AC291" s="72">
        <f t="shared" si="170"/>
        <v>126.10670630987777</v>
      </c>
      <c r="AD291" s="72">
        <f t="shared" si="170"/>
        <v>132.67261314833169</v>
      </c>
      <c r="AE291" s="72">
        <f t="shared" ref="AE291:AG291" si="221">P291*100/$D291</f>
        <v>104.68285431119921</v>
      </c>
      <c r="AF291" s="72">
        <f t="shared" si="221"/>
        <v>97.414932276181034</v>
      </c>
      <c r="AG291" s="73">
        <f t="shared" si="221"/>
        <v>104.600264288074</v>
      </c>
      <c r="AH291" s="621">
        <v>1</v>
      </c>
      <c r="AI291" s="234">
        <v>1</v>
      </c>
      <c r="AJ291" s="234">
        <v>1</v>
      </c>
      <c r="AK291" s="234">
        <v>1</v>
      </c>
      <c r="AL291" s="234">
        <v>1</v>
      </c>
      <c r="AM291" s="234">
        <v>1</v>
      </c>
      <c r="AN291" s="234">
        <v>1</v>
      </c>
      <c r="AO291" s="234">
        <v>1</v>
      </c>
      <c r="AP291" s="234">
        <v>1</v>
      </c>
      <c r="AQ291" s="234">
        <v>1</v>
      </c>
      <c r="AR291" s="234">
        <v>4</v>
      </c>
      <c r="AS291" s="234">
        <v>2</v>
      </c>
      <c r="AT291" s="234">
        <v>4</v>
      </c>
      <c r="AU291" s="234">
        <v>6</v>
      </c>
      <c r="AV291" s="236">
        <v>7</v>
      </c>
    </row>
    <row r="292" spans="2:48" ht="14.45">
      <c r="B292" s="622"/>
      <c r="C292" s="1" t="s">
        <v>198</v>
      </c>
      <c r="D292" s="211">
        <v>50619</v>
      </c>
      <c r="E292" s="211">
        <v>52015</v>
      </c>
      <c r="F292" s="211">
        <v>51447</v>
      </c>
      <c r="G292" s="211">
        <v>53358</v>
      </c>
      <c r="H292" s="211">
        <v>54550</v>
      </c>
      <c r="I292" s="211">
        <v>57191</v>
      </c>
      <c r="J292" s="211">
        <v>59299</v>
      </c>
      <c r="K292" s="211">
        <v>58636</v>
      </c>
      <c r="L292" s="211">
        <v>60934</v>
      </c>
      <c r="M292" s="211">
        <v>63573</v>
      </c>
      <c r="N292" s="211">
        <v>66264</v>
      </c>
      <c r="O292" s="211">
        <v>71524</v>
      </c>
      <c r="P292" s="212">
        <v>66147</v>
      </c>
      <c r="Q292" s="212">
        <v>64671</v>
      </c>
      <c r="R292" s="212">
        <v>66198</v>
      </c>
      <c r="S292" s="620">
        <f>100</f>
        <v>100</v>
      </c>
      <c r="T292" s="72">
        <f t="shared" si="203"/>
        <v>102.75785772140895</v>
      </c>
      <c r="U292" s="72">
        <f t="shared" si="204"/>
        <v>101.63574942215374</v>
      </c>
      <c r="V292" s="72">
        <f t="shared" si="205"/>
        <v>105.41101167545783</v>
      </c>
      <c r="W292" s="72">
        <f t="shared" si="201"/>
        <v>107.7658586696695</v>
      </c>
      <c r="X292" s="72">
        <f t="shared" si="201"/>
        <v>112.98326715265019</v>
      </c>
      <c r="Y292" s="72">
        <f t="shared" si="201"/>
        <v>117.14771133368893</v>
      </c>
      <c r="Z292" s="72">
        <f t="shared" si="201"/>
        <v>115.83792647029772</v>
      </c>
      <c r="AA292" s="72">
        <f t="shared" si="201"/>
        <v>120.37772377960844</v>
      </c>
      <c r="AB292" s="72">
        <f t="shared" si="170"/>
        <v>125.59118117702839</v>
      </c>
      <c r="AC292" s="72">
        <f t="shared" si="170"/>
        <v>130.90736679902804</v>
      </c>
      <c r="AD292" s="72">
        <f t="shared" si="170"/>
        <v>141.2987218238211</v>
      </c>
      <c r="AE292" s="72">
        <f t="shared" ref="AE292:AG292" si="222">P292*100/$D292</f>
        <v>130.67622829372371</v>
      </c>
      <c r="AF292" s="72">
        <f t="shared" si="222"/>
        <v>127.76032714988443</v>
      </c>
      <c r="AG292" s="73">
        <f t="shared" si="222"/>
        <v>130.77698097552303</v>
      </c>
      <c r="AH292" s="621">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40"/>
      <c r="C293" s="8" t="s">
        <v>199</v>
      </c>
      <c r="D293">
        <v>38511</v>
      </c>
      <c r="E293">
        <v>39309</v>
      </c>
      <c r="F293">
        <v>40138</v>
      </c>
      <c r="G293">
        <v>42292</v>
      </c>
      <c r="H293">
        <v>43000</v>
      </c>
      <c r="I293">
        <v>45466</v>
      </c>
      <c r="J293">
        <v>46527</v>
      </c>
      <c r="K293">
        <v>47582</v>
      </c>
      <c r="L293">
        <v>48330</v>
      </c>
      <c r="M293">
        <v>50267</v>
      </c>
      <c r="N293">
        <v>50995</v>
      </c>
      <c r="O293">
        <v>55460</v>
      </c>
      <c r="P293">
        <v>53472</v>
      </c>
      <c r="Q293">
        <v>52876</v>
      </c>
      <c r="R293">
        <v>53533</v>
      </c>
      <c r="S293" s="620">
        <f>100</f>
        <v>100</v>
      </c>
      <c r="T293" s="72">
        <f t="shared" si="203"/>
        <v>102.07213523408896</v>
      </c>
      <c r="U293" s="72">
        <f t="shared" si="204"/>
        <v>104.22476694970268</v>
      </c>
      <c r="V293" s="72">
        <f t="shared" si="205"/>
        <v>109.81797408532627</v>
      </c>
      <c r="W293" s="72">
        <f t="shared" si="201"/>
        <v>111.656409856924</v>
      </c>
      <c r="X293" s="72">
        <f t="shared" si="201"/>
        <v>118.05977512918388</v>
      </c>
      <c r="Y293" s="72">
        <f t="shared" si="201"/>
        <v>120.81483212588611</v>
      </c>
      <c r="Z293" s="72">
        <f t="shared" si="201"/>
        <v>123.55430915842227</v>
      </c>
      <c r="AA293" s="72">
        <f t="shared" si="201"/>
        <v>125.49661135779388</v>
      </c>
      <c r="AB293" s="72">
        <f t="shared" si="170"/>
        <v>130.52634312274415</v>
      </c>
      <c r="AC293" s="72">
        <f t="shared" si="170"/>
        <v>132.41671210822881</v>
      </c>
      <c r="AD293" s="72">
        <f t="shared" si="170"/>
        <v>144.01080210848849</v>
      </c>
      <c r="AE293" s="72">
        <f t="shared" ref="AE293:AG308" si="223">P293*100/$D293</f>
        <v>138.84864064812652</v>
      </c>
      <c r="AF293" s="72">
        <f t="shared" si="223"/>
        <v>137.30103087429566</v>
      </c>
      <c r="AG293" s="73">
        <f t="shared" si="223"/>
        <v>139.00703695048168</v>
      </c>
      <c r="AH293" s="237"/>
      <c r="AI293" s="238"/>
      <c r="AJ293" s="238"/>
      <c r="AK293" s="238"/>
      <c r="AL293" s="238"/>
      <c r="AM293" s="238"/>
      <c r="AN293" s="238"/>
      <c r="AO293" s="238"/>
      <c r="AP293" s="238"/>
      <c r="AQ293" s="238"/>
      <c r="AR293" s="238"/>
      <c r="AS293" s="238"/>
      <c r="AT293" s="238"/>
      <c r="AU293" s="238"/>
      <c r="AV293" s="239"/>
    </row>
    <row r="294" spans="2:48" ht="15" customHeight="1">
      <c r="B294" s="622" t="s">
        <v>150</v>
      </c>
      <c r="C294" s="1" t="s">
        <v>194</v>
      </c>
      <c r="D294" s="211">
        <v>1976</v>
      </c>
      <c r="E294" s="211">
        <v>1858</v>
      </c>
      <c r="F294" s="211">
        <v>1927</v>
      </c>
      <c r="G294" s="211">
        <v>1847</v>
      </c>
      <c r="H294" s="211">
        <v>1874</v>
      </c>
      <c r="I294" s="212">
        <v>2303</v>
      </c>
      <c r="J294" s="211">
        <v>1855</v>
      </c>
      <c r="K294" s="211">
        <v>1723</v>
      </c>
      <c r="L294" s="211">
        <v>1672</v>
      </c>
      <c r="M294" s="211">
        <v>1580</v>
      </c>
      <c r="N294" s="211">
        <v>1582</v>
      </c>
      <c r="O294" s="211">
        <v>1555</v>
      </c>
      <c r="P294" s="212">
        <v>1539</v>
      </c>
      <c r="Q294" s="212">
        <v>1528</v>
      </c>
      <c r="R294" s="212">
        <v>1508</v>
      </c>
      <c r="S294" s="620">
        <f>100</f>
        <v>100</v>
      </c>
      <c r="T294" s="72">
        <f t="shared" si="203"/>
        <v>94.02834008097166</v>
      </c>
      <c r="U294" s="72">
        <f t="shared" si="204"/>
        <v>97.520242914979761</v>
      </c>
      <c r="V294" s="72">
        <f t="shared" si="205"/>
        <v>93.47165991902834</v>
      </c>
      <c r="W294" s="72">
        <f t="shared" si="201"/>
        <v>94.838056680161941</v>
      </c>
      <c r="X294" s="72">
        <f t="shared" si="201"/>
        <v>116.54858299595142</v>
      </c>
      <c r="Y294" s="72">
        <f t="shared" si="201"/>
        <v>93.876518218623488</v>
      </c>
      <c r="Z294" s="72">
        <f t="shared" si="201"/>
        <v>87.196356275303643</v>
      </c>
      <c r="AA294" s="72">
        <f t="shared" si="201"/>
        <v>84.615384615384613</v>
      </c>
      <c r="AB294" s="72">
        <f t="shared" si="170"/>
        <v>79.959514170040492</v>
      </c>
      <c r="AC294" s="72">
        <f t="shared" si="170"/>
        <v>80.060728744939269</v>
      </c>
      <c r="AD294" s="72">
        <f t="shared" si="170"/>
        <v>78.694331983805668</v>
      </c>
      <c r="AE294" s="72">
        <f t="shared" si="223"/>
        <v>77.884615384615387</v>
      </c>
      <c r="AF294" s="72">
        <f t="shared" si="223"/>
        <v>77.327935222672068</v>
      </c>
      <c r="AG294" s="73">
        <f t="shared" si="223"/>
        <v>76.315789473684205</v>
      </c>
      <c r="AH294" s="621">
        <v>1</v>
      </c>
      <c r="AI294" s="234">
        <v>1</v>
      </c>
      <c r="AJ294" s="234">
        <v>1</v>
      </c>
      <c r="AK294" s="234">
        <v>1</v>
      </c>
      <c r="AL294" s="234">
        <v>1</v>
      </c>
      <c r="AM294" s="234">
        <v>4</v>
      </c>
      <c r="AN294" s="234">
        <v>1</v>
      </c>
      <c r="AO294" s="234">
        <v>1</v>
      </c>
      <c r="AP294" s="234">
        <v>1</v>
      </c>
      <c r="AQ294" s="234">
        <v>1</v>
      </c>
      <c r="AR294" s="234">
        <v>1</v>
      </c>
      <c r="AS294" s="234">
        <v>1</v>
      </c>
      <c r="AT294" s="234">
        <v>4</v>
      </c>
      <c r="AU294" s="234">
        <v>6</v>
      </c>
      <c r="AV294" s="236">
        <v>7</v>
      </c>
    </row>
    <row r="295" spans="2:48" ht="14.45">
      <c r="B295" s="622"/>
      <c r="C295" s="1" t="s">
        <v>195</v>
      </c>
      <c r="D295" s="211">
        <v>2925</v>
      </c>
      <c r="E295" s="211">
        <v>2983</v>
      </c>
      <c r="F295" s="211">
        <v>2881</v>
      </c>
      <c r="G295" s="211">
        <v>2842</v>
      </c>
      <c r="H295" s="211">
        <v>2578</v>
      </c>
      <c r="I295" s="212">
        <v>2533</v>
      </c>
      <c r="J295" s="211">
        <v>2654</v>
      </c>
      <c r="K295" s="211">
        <v>2526</v>
      </c>
      <c r="L295" s="211">
        <v>2475</v>
      </c>
      <c r="M295" s="211">
        <v>2259</v>
      </c>
      <c r="N295" s="211">
        <v>2423</v>
      </c>
      <c r="O295" s="211">
        <v>2185</v>
      </c>
      <c r="P295" s="212">
        <v>2188</v>
      </c>
      <c r="Q295" s="212">
        <v>2230</v>
      </c>
      <c r="R295" s="212">
        <v>2230</v>
      </c>
      <c r="S295" s="620">
        <f>100</f>
        <v>100</v>
      </c>
      <c r="T295" s="72">
        <f t="shared" si="203"/>
        <v>101.98290598290598</v>
      </c>
      <c r="U295" s="72">
        <f t="shared" si="204"/>
        <v>98.495726495726501</v>
      </c>
      <c r="V295" s="72">
        <f t="shared" si="205"/>
        <v>97.162393162393158</v>
      </c>
      <c r="W295" s="72">
        <f t="shared" si="201"/>
        <v>88.136752136752136</v>
      </c>
      <c r="X295" s="72">
        <f t="shared" si="201"/>
        <v>86.598290598290603</v>
      </c>
      <c r="Y295" s="72">
        <f t="shared" si="201"/>
        <v>90.73504273504274</v>
      </c>
      <c r="Z295" s="72">
        <f t="shared" si="201"/>
        <v>86.358974358974365</v>
      </c>
      <c r="AA295" s="72">
        <f t="shared" si="201"/>
        <v>84.615384615384613</v>
      </c>
      <c r="AB295" s="72">
        <f t="shared" si="170"/>
        <v>77.230769230769226</v>
      </c>
      <c r="AC295" s="72">
        <f t="shared" si="170"/>
        <v>82.837606837606842</v>
      </c>
      <c r="AD295" s="72">
        <f t="shared" si="170"/>
        <v>74.700854700854705</v>
      </c>
      <c r="AE295" s="72">
        <f t="shared" si="223"/>
        <v>74.803418803418808</v>
      </c>
      <c r="AF295" s="72">
        <f t="shared" si="223"/>
        <v>76.239316239316238</v>
      </c>
      <c r="AG295" s="73">
        <f t="shared" si="223"/>
        <v>76.239316239316238</v>
      </c>
      <c r="AH295" s="621">
        <v>1</v>
      </c>
      <c r="AI295" s="234">
        <v>1</v>
      </c>
      <c r="AJ295" s="234">
        <v>1</v>
      </c>
      <c r="AK295" s="234">
        <v>1</v>
      </c>
      <c r="AL295" s="234">
        <v>1</v>
      </c>
      <c r="AM295" s="234">
        <v>4</v>
      </c>
      <c r="AN295" s="234">
        <v>1</v>
      </c>
      <c r="AO295" s="234">
        <v>1</v>
      </c>
      <c r="AP295" s="234">
        <v>1</v>
      </c>
      <c r="AQ295" s="234">
        <v>1</v>
      </c>
      <c r="AR295" s="234">
        <v>1</v>
      </c>
      <c r="AS295" s="234">
        <v>1</v>
      </c>
      <c r="AT295" s="234">
        <v>4</v>
      </c>
      <c r="AU295" s="234">
        <v>6</v>
      </c>
      <c r="AV295" s="236">
        <v>7</v>
      </c>
    </row>
    <row r="296" spans="2:48" ht="14.45">
      <c r="B296" s="622"/>
      <c r="C296" s="1" t="s">
        <v>196</v>
      </c>
      <c r="D296" s="211">
        <v>6186</v>
      </c>
      <c r="E296" s="211">
        <v>5957</v>
      </c>
      <c r="F296" s="211">
        <v>6361</v>
      </c>
      <c r="G296" s="211">
        <v>6424</v>
      </c>
      <c r="H296" s="211">
        <v>6490</v>
      </c>
      <c r="I296" s="212">
        <v>6996</v>
      </c>
      <c r="J296" s="211">
        <v>5126</v>
      </c>
      <c r="K296" s="211">
        <v>4564</v>
      </c>
      <c r="L296" s="211">
        <v>4460</v>
      </c>
      <c r="M296" s="211">
        <v>4803</v>
      </c>
      <c r="N296" s="211">
        <v>5142</v>
      </c>
      <c r="O296" s="211">
        <v>5360</v>
      </c>
      <c r="P296" s="212">
        <v>5432</v>
      </c>
      <c r="Q296" s="212">
        <v>5700</v>
      </c>
      <c r="R296" s="212">
        <v>5785</v>
      </c>
      <c r="S296" s="620">
        <f>100</f>
        <v>100</v>
      </c>
      <c r="T296" s="72">
        <f t="shared" si="203"/>
        <v>96.298092466860652</v>
      </c>
      <c r="U296" s="72">
        <f t="shared" si="204"/>
        <v>102.82896863886195</v>
      </c>
      <c r="V296" s="72">
        <f t="shared" si="205"/>
        <v>103.84739734885224</v>
      </c>
      <c r="W296" s="72">
        <f t="shared" si="201"/>
        <v>104.91432266408017</v>
      </c>
      <c r="X296" s="72">
        <f t="shared" si="201"/>
        <v>113.09408341416101</v>
      </c>
      <c r="Y296" s="72">
        <f t="shared" si="201"/>
        <v>82.864532816036217</v>
      </c>
      <c r="Z296" s="72">
        <f t="shared" si="201"/>
        <v>73.779502101519554</v>
      </c>
      <c r="AA296" s="72">
        <f t="shared" si="201"/>
        <v>72.098286453281602</v>
      </c>
      <c r="AB296" s="72">
        <f t="shared" si="170"/>
        <v>77.643064985451019</v>
      </c>
      <c r="AC296" s="72">
        <f t="shared" si="170"/>
        <v>83.123181377303595</v>
      </c>
      <c r="AD296" s="72">
        <f t="shared" si="170"/>
        <v>86.647268024571616</v>
      </c>
      <c r="AE296" s="72">
        <f t="shared" si="223"/>
        <v>87.811186550274812</v>
      </c>
      <c r="AF296" s="72">
        <f t="shared" si="223"/>
        <v>92.143549951503388</v>
      </c>
      <c r="AG296" s="73">
        <f t="shared" si="223"/>
        <v>93.517620433236345</v>
      </c>
      <c r="AH296" s="621">
        <v>1</v>
      </c>
      <c r="AI296" s="234">
        <v>1</v>
      </c>
      <c r="AJ296" s="234">
        <v>1</v>
      </c>
      <c r="AK296" s="234">
        <v>1</v>
      </c>
      <c r="AL296" s="234">
        <v>1</v>
      </c>
      <c r="AM296" s="234">
        <v>4</v>
      </c>
      <c r="AN296" s="234">
        <v>1</v>
      </c>
      <c r="AO296" s="234">
        <v>1</v>
      </c>
      <c r="AP296" s="234">
        <v>1</v>
      </c>
      <c r="AQ296" s="234">
        <v>1</v>
      </c>
      <c r="AR296" s="234">
        <v>1</v>
      </c>
      <c r="AS296" s="234">
        <v>1</v>
      </c>
      <c r="AT296" s="234">
        <v>4</v>
      </c>
      <c r="AU296" s="234">
        <v>6</v>
      </c>
      <c r="AV296" s="236">
        <v>7</v>
      </c>
    </row>
    <row r="297" spans="2:48" ht="14.45">
      <c r="B297" s="622"/>
      <c r="C297" s="1" t="s">
        <v>197</v>
      </c>
      <c r="D297" s="211">
        <v>7586</v>
      </c>
      <c r="E297" s="211">
        <v>8682</v>
      </c>
      <c r="F297" s="211">
        <v>7669</v>
      </c>
      <c r="G297" s="211">
        <v>7291</v>
      </c>
      <c r="H297" s="211">
        <v>7363</v>
      </c>
      <c r="I297" s="212">
        <v>5530</v>
      </c>
      <c r="J297" s="211">
        <v>7956</v>
      </c>
      <c r="K297" s="211">
        <v>8509</v>
      </c>
      <c r="L297" s="211">
        <v>8101</v>
      </c>
      <c r="M297" s="211">
        <v>6710</v>
      </c>
      <c r="N297" s="211">
        <v>7539</v>
      </c>
      <c r="O297" s="211">
        <v>6825</v>
      </c>
      <c r="P297" s="212">
        <v>7196</v>
      </c>
      <c r="Q297" s="212">
        <v>7926</v>
      </c>
      <c r="R297" s="212">
        <v>8436</v>
      </c>
      <c r="S297" s="620">
        <f>100</f>
        <v>100</v>
      </c>
      <c r="T297" s="72">
        <f t="shared" si="203"/>
        <v>114.44766675454785</v>
      </c>
      <c r="U297" s="72">
        <f t="shared" si="204"/>
        <v>101.0941207487477</v>
      </c>
      <c r="V297" s="72">
        <f t="shared" si="205"/>
        <v>96.111257579752177</v>
      </c>
      <c r="W297" s="72">
        <f t="shared" si="201"/>
        <v>97.060374373846557</v>
      </c>
      <c r="X297" s="72">
        <f t="shared" si="201"/>
        <v>72.897442657527023</v>
      </c>
      <c r="Y297" s="72">
        <f t="shared" si="201"/>
        <v>104.87740574742948</v>
      </c>
      <c r="Z297" s="72">
        <f t="shared" si="201"/>
        <v>112.16715001318218</v>
      </c>
      <c r="AA297" s="72">
        <f t="shared" si="201"/>
        <v>106.78882151331401</v>
      </c>
      <c r="AB297" s="72">
        <f t="shared" si="170"/>
        <v>88.452412338518329</v>
      </c>
      <c r="AC297" s="72">
        <f t="shared" si="170"/>
        <v>99.380437648299505</v>
      </c>
      <c r="AD297" s="72">
        <f t="shared" si="170"/>
        <v>89.968362773530188</v>
      </c>
      <c r="AE297" s="72">
        <f t="shared" si="223"/>
        <v>94.85895069865542</v>
      </c>
      <c r="AF297" s="72">
        <f t="shared" si="223"/>
        <v>104.48194041655681</v>
      </c>
      <c r="AG297" s="73">
        <f t="shared" si="223"/>
        <v>111.20485104139203</v>
      </c>
      <c r="AH297" s="621">
        <v>1</v>
      </c>
      <c r="AI297" s="234">
        <v>1</v>
      </c>
      <c r="AJ297" s="234">
        <v>1</v>
      </c>
      <c r="AK297" s="234">
        <v>1</v>
      </c>
      <c r="AL297" s="234">
        <v>1</v>
      </c>
      <c r="AM297" s="234">
        <v>4</v>
      </c>
      <c r="AN297" s="234">
        <v>1</v>
      </c>
      <c r="AO297" s="234">
        <v>1</v>
      </c>
      <c r="AP297" s="234">
        <v>1</v>
      </c>
      <c r="AQ297" s="234">
        <v>1</v>
      </c>
      <c r="AR297" s="234">
        <v>1</v>
      </c>
      <c r="AS297" s="234">
        <v>1</v>
      </c>
      <c r="AT297" s="234">
        <v>4</v>
      </c>
      <c r="AU297" s="234">
        <v>6</v>
      </c>
      <c r="AV297" s="236">
        <v>7</v>
      </c>
    </row>
    <row r="298" spans="2:48" ht="14.45">
      <c r="B298" s="622"/>
      <c r="C298" s="1" t="s">
        <v>198</v>
      </c>
      <c r="D298" s="211">
        <v>18673</v>
      </c>
      <c r="E298" s="211">
        <v>19480</v>
      </c>
      <c r="F298" s="211">
        <v>18838</v>
      </c>
      <c r="G298" s="211">
        <v>18404</v>
      </c>
      <c r="H298" s="211">
        <v>18305</v>
      </c>
      <c r="I298" s="212">
        <v>17362</v>
      </c>
      <c r="J298" s="211">
        <v>17591</v>
      </c>
      <c r="K298" s="211">
        <v>17322</v>
      </c>
      <c r="L298" s="211">
        <v>16708</v>
      </c>
      <c r="M298" s="211">
        <v>15352</v>
      </c>
      <c r="N298" s="211">
        <v>16686</v>
      </c>
      <c r="O298" s="211">
        <v>15925</v>
      </c>
      <c r="P298" s="212">
        <v>16355</v>
      </c>
      <c r="Q298" s="212">
        <v>17384</v>
      </c>
      <c r="R298" s="212">
        <v>17959</v>
      </c>
      <c r="S298" s="620">
        <f>100</f>
        <v>100</v>
      </c>
      <c r="T298" s="72">
        <f t="shared" si="203"/>
        <v>104.32174797836448</v>
      </c>
      <c r="U298" s="72">
        <f t="shared" si="204"/>
        <v>100.88362876881058</v>
      </c>
      <c r="V298" s="72">
        <f t="shared" si="205"/>
        <v>98.559417340545167</v>
      </c>
      <c r="W298" s="72">
        <f t="shared" si="201"/>
        <v>98.029240079258827</v>
      </c>
      <c r="X298" s="72">
        <f t="shared" si="201"/>
        <v>92.979167782359553</v>
      </c>
      <c r="Y298" s="72">
        <f t="shared" si="201"/>
        <v>94.205537406951208</v>
      </c>
      <c r="Z298" s="72">
        <f t="shared" si="201"/>
        <v>92.76495474749639</v>
      </c>
      <c r="AA298" s="72">
        <f t="shared" si="201"/>
        <v>89.476784662346702</v>
      </c>
      <c r="AB298" s="72">
        <f t="shared" si="170"/>
        <v>82.214962780485195</v>
      </c>
      <c r="AC298" s="72">
        <f t="shared" si="170"/>
        <v>89.35896749317196</v>
      </c>
      <c r="AD298" s="72">
        <f t="shared" si="170"/>
        <v>85.283564504900127</v>
      </c>
      <c r="AE298" s="72">
        <f t="shared" si="223"/>
        <v>87.586354629679221</v>
      </c>
      <c r="AF298" s="72">
        <f t="shared" si="223"/>
        <v>93.096984951534296</v>
      </c>
      <c r="AG298" s="73">
        <f t="shared" si="223"/>
        <v>96.176297327692396</v>
      </c>
      <c r="AH298" s="621">
        <v>1</v>
      </c>
      <c r="AI298" s="234">
        <v>1</v>
      </c>
      <c r="AJ298" s="234">
        <v>1</v>
      </c>
      <c r="AK298" s="234">
        <v>1</v>
      </c>
      <c r="AL298" s="234">
        <v>1</v>
      </c>
      <c r="AM298" s="234">
        <v>4</v>
      </c>
      <c r="AN298" s="234">
        <v>1</v>
      </c>
      <c r="AO298" s="234">
        <v>1</v>
      </c>
      <c r="AP298" s="234">
        <v>1</v>
      </c>
      <c r="AQ298" s="234">
        <v>1</v>
      </c>
      <c r="AR298" s="234">
        <v>1</v>
      </c>
      <c r="AS298" s="234">
        <v>1</v>
      </c>
      <c r="AT298" s="234">
        <v>4</v>
      </c>
      <c r="AU298" s="234">
        <v>6</v>
      </c>
      <c r="AV298" s="236">
        <v>7</v>
      </c>
    </row>
    <row r="299" spans="2:48" ht="14.45">
      <c r="B299" s="340"/>
      <c r="C299" s="8" t="s">
        <v>199</v>
      </c>
      <c r="D299">
        <v>11087</v>
      </c>
      <c r="E299">
        <v>10798</v>
      </c>
      <c r="F299">
        <v>11169</v>
      </c>
      <c r="G299">
        <v>11113</v>
      </c>
      <c r="H299">
        <v>10942</v>
      </c>
      <c r="I299">
        <v>11832</v>
      </c>
      <c r="J299">
        <v>9635</v>
      </c>
      <c r="K299">
        <v>8813</v>
      </c>
      <c r="L299">
        <v>8607</v>
      </c>
      <c r="M299">
        <v>8642</v>
      </c>
      <c r="N299">
        <v>9147</v>
      </c>
      <c r="O299">
        <v>9100</v>
      </c>
      <c r="P299">
        <v>9159</v>
      </c>
      <c r="Q299">
        <v>9458</v>
      </c>
      <c r="R299">
        <v>9523</v>
      </c>
      <c r="S299" s="620">
        <f>100</f>
        <v>100</v>
      </c>
      <c r="T299" s="72">
        <f t="shared" si="203"/>
        <v>97.393343555515472</v>
      </c>
      <c r="U299" s="72">
        <f t="shared" si="204"/>
        <v>100.73960494272572</v>
      </c>
      <c r="V299" s="72">
        <f t="shared" si="205"/>
        <v>100.23450888427888</v>
      </c>
      <c r="W299" s="72">
        <f t="shared" si="201"/>
        <v>98.692161991521601</v>
      </c>
      <c r="X299" s="72">
        <f t="shared" si="201"/>
        <v>106.71958149183729</v>
      </c>
      <c r="Y299" s="72">
        <f t="shared" si="201"/>
        <v>86.903580770271489</v>
      </c>
      <c r="Z299" s="72">
        <f t="shared" si="201"/>
        <v>79.489492198069811</v>
      </c>
      <c r="AA299" s="72">
        <f t="shared" si="201"/>
        <v>77.631460268783258</v>
      </c>
      <c r="AB299" s="72">
        <f t="shared" si="170"/>
        <v>77.947145305312532</v>
      </c>
      <c r="AC299" s="72">
        <f t="shared" si="170"/>
        <v>82.502029403806262</v>
      </c>
      <c r="AD299" s="72">
        <f t="shared" si="170"/>
        <v>82.078109497609816</v>
      </c>
      <c r="AE299" s="72">
        <f t="shared" si="223"/>
        <v>82.610264273473433</v>
      </c>
      <c r="AF299" s="72">
        <f t="shared" si="223"/>
        <v>85.307116442680623</v>
      </c>
      <c r="AG299" s="73">
        <f t="shared" si="223"/>
        <v>85.893388653377826</v>
      </c>
      <c r="AH299" s="237"/>
      <c r="AI299" s="238"/>
      <c r="AJ299" s="238"/>
      <c r="AK299" s="238"/>
      <c r="AL299" s="238"/>
      <c r="AM299" s="238"/>
      <c r="AN299" s="238"/>
      <c r="AO299" s="238"/>
      <c r="AP299" s="238"/>
      <c r="AQ299" s="238"/>
      <c r="AR299" s="238"/>
      <c r="AS299" s="238"/>
      <c r="AT299" s="238"/>
      <c r="AU299" s="238"/>
      <c r="AV299" s="239"/>
    </row>
    <row r="300" spans="2:48" ht="15" customHeight="1">
      <c r="B300" s="622" t="s">
        <v>144</v>
      </c>
      <c r="C300" s="1" t="s">
        <v>194</v>
      </c>
      <c r="D300" s="211">
        <v>1934</v>
      </c>
      <c r="E300" s="212">
        <v>2119</v>
      </c>
      <c r="F300" s="212">
        <v>2170</v>
      </c>
      <c r="G300" s="211">
        <v>2108</v>
      </c>
      <c r="H300" s="211">
        <v>2156</v>
      </c>
      <c r="I300" s="211">
        <v>2302</v>
      </c>
      <c r="J300" s="211">
        <v>2392</v>
      </c>
      <c r="K300" s="211">
        <v>2347</v>
      </c>
      <c r="L300" s="211">
        <v>2298</v>
      </c>
      <c r="M300" s="211">
        <v>2412</v>
      </c>
      <c r="N300" s="211">
        <v>2509</v>
      </c>
      <c r="O300" s="211">
        <v>2493</v>
      </c>
      <c r="P300" s="212">
        <v>2467</v>
      </c>
      <c r="Q300" s="212">
        <v>2449</v>
      </c>
      <c r="R300" s="212">
        <v>2417</v>
      </c>
      <c r="S300" s="620">
        <f>100</f>
        <v>100</v>
      </c>
      <c r="T300" s="72">
        <f t="shared" si="203"/>
        <v>109.56566701137538</v>
      </c>
      <c r="U300" s="72">
        <f t="shared" si="204"/>
        <v>112.20268872802482</v>
      </c>
      <c r="V300" s="72">
        <f t="shared" si="205"/>
        <v>108.99689762150983</v>
      </c>
      <c r="W300" s="72">
        <f t="shared" si="201"/>
        <v>111.47880041365046</v>
      </c>
      <c r="X300" s="72">
        <f t="shared" si="201"/>
        <v>119.02792140641158</v>
      </c>
      <c r="Y300" s="72">
        <f t="shared" si="201"/>
        <v>123.68148914167529</v>
      </c>
      <c r="Z300" s="72">
        <f t="shared" si="201"/>
        <v>121.35470527404344</v>
      </c>
      <c r="AA300" s="72">
        <f t="shared" si="201"/>
        <v>118.8210961737332</v>
      </c>
      <c r="AB300" s="72">
        <f t="shared" si="170"/>
        <v>124.71561530506722</v>
      </c>
      <c r="AC300" s="72">
        <f t="shared" si="170"/>
        <v>129.73112719751811</v>
      </c>
      <c r="AD300" s="72">
        <f t="shared" si="170"/>
        <v>128.90382626680454</v>
      </c>
      <c r="AE300" s="72">
        <f t="shared" si="223"/>
        <v>127.55946225439503</v>
      </c>
      <c r="AF300" s="72">
        <f t="shared" si="223"/>
        <v>126.6287487073423</v>
      </c>
      <c r="AG300" s="73">
        <f t="shared" si="223"/>
        <v>124.9741468459152</v>
      </c>
      <c r="AH300" s="621">
        <v>1</v>
      </c>
      <c r="AI300" s="234">
        <v>4</v>
      </c>
      <c r="AJ300" s="234">
        <v>4</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622"/>
      <c r="C301" s="1" t="s">
        <v>195</v>
      </c>
      <c r="D301" s="212">
        <v>1389</v>
      </c>
      <c r="E301" s="211">
        <v>1252</v>
      </c>
      <c r="F301" s="211">
        <v>1164</v>
      </c>
      <c r="G301" s="212">
        <v>1537</v>
      </c>
      <c r="H301" s="212">
        <v>1537</v>
      </c>
      <c r="I301" s="211">
        <v>1356</v>
      </c>
      <c r="J301" s="211">
        <v>1438</v>
      </c>
      <c r="K301" s="211">
        <v>1159</v>
      </c>
      <c r="L301" s="211">
        <v>1203</v>
      </c>
      <c r="M301" s="211">
        <v>1195</v>
      </c>
      <c r="N301" s="210">
        <v>1043</v>
      </c>
      <c r="O301" s="211">
        <v>1242</v>
      </c>
      <c r="P301" s="212">
        <v>1244</v>
      </c>
      <c r="Q301" s="212">
        <v>1268</v>
      </c>
      <c r="R301" s="212">
        <v>1268</v>
      </c>
      <c r="S301" s="620">
        <f>100</f>
        <v>100</v>
      </c>
      <c r="T301" s="72">
        <f t="shared" si="203"/>
        <v>90.136789056875443</v>
      </c>
      <c r="U301" s="72">
        <f t="shared" si="204"/>
        <v>83.801295896328298</v>
      </c>
      <c r="V301" s="72">
        <f t="shared" si="205"/>
        <v>110.65514758819295</v>
      </c>
      <c r="W301" s="72">
        <f t="shared" si="201"/>
        <v>110.65514758819295</v>
      </c>
      <c r="X301" s="72">
        <f t="shared" si="201"/>
        <v>97.624190064794817</v>
      </c>
      <c r="Y301" s="72">
        <f t="shared" si="201"/>
        <v>103.5277177825774</v>
      </c>
      <c r="Z301" s="72">
        <f t="shared" si="201"/>
        <v>83.441324694024473</v>
      </c>
      <c r="AA301" s="72">
        <f t="shared" si="201"/>
        <v>86.60907127429806</v>
      </c>
      <c r="AB301" s="72">
        <f t="shared" si="170"/>
        <v>86.033117350611946</v>
      </c>
      <c r="AC301" s="72">
        <f t="shared" si="170"/>
        <v>75.089992800575956</v>
      </c>
      <c r="AD301" s="72">
        <f t="shared" si="170"/>
        <v>89.416846652267822</v>
      </c>
      <c r="AE301" s="72">
        <f t="shared" si="223"/>
        <v>89.560835133189343</v>
      </c>
      <c r="AF301" s="72">
        <f t="shared" si="223"/>
        <v>91.288696904247658</v>
      </c>
      <c r="AG301" s="73">
        <f t="shared" si="223"/>
        <v>91.288696904247658</v>
      </c>
      <c r="AH301" s="621">
        <v>4</v>
      </c>
      <c r="AI301" s="234">
        <v>1</v>
      </c>
      <c r="AJ301" s="234">
        <v>1</v>
      </c>
      <c r="AK301" s="234">
        <v>4</v>
      </c>
      <c r="AL301" s="234">
        <v>4</v>
      </c>
      <c r="AM301" s="234">
        <v>1</v>
      </c>
      <c r="AN301" s="234">
        <v>1</v>
      </c>
      <c r="AO301" s="234">
        <v>1</v>
      </c>
      <c r="AP301" s="234">
        <v>1</v>
      </c>
      <c r="AQ301" s="234">
        <v>1</v>
      </c>
      <c r="AR301" s="234">
        <v>2</v>
      </c>
      <c r="AS301" s="234">
        <v>1</v>
      </c>
      <c r="AT301" s="234">
        <v>4</v>
      </c>
      <c r="AU301" s="234">
        <v>6</v>
      </c>
      <c r="AV301" s="236">
        <v>7</v>
      </c>
    </row>
    <row r="302" spans="2:48" ht="14.45">
      <c r="B302" s="622"/>
      <c r="C302" s="1" t="s">
        <v>196</v>
      </c>
      <c r="D302" s="212">
        <v>550</v>
      </c>
      <c r="E302" s="212">
        <v>831</v>
      </c>
      <c r="F302" s="212">
        <v>814</v>
      </c>
      <c r="G302" s="212">
        <v>705</v>
      </c>
      <c r="H302" s="212">
        <v>611</v>
      </c>
      <c r="I302" s="211">
        <v>788</v>
      </c>
      <c r="J302" s="212">
        <v>870</v>
      </c>
      <c r="K302" s="212">
        <v>1437</v>
      </c>
      <c r="L302" s="212">
        <v>1307</v>
      </c>
      <c r="M302" s="212">
        <v>1357</v>
      </c>
      <c r="N302" s="212">
        <v>1452</v>
      </c>
      <c r="O302" s="210">
        <v>1670</v>
      </c>
      <c r="P302" s="212">
        <v>1692</v>
      </c>
      <c r="Q302" s="212">
        <v>1776</v>
      </c>
      <c r="R302" s="212">
        <v>1802</v>
      </c>
      <c r="S302" s="620">
        <f>100</f>
        <v>100</v>
      </c>
      <c r="T302" s="72">
        <f t="shared" si="203"/>
        <v>151.09090909090909</v>
      </c>
      <c r="U302" s="72">
        <f t="shared" si="204"/>
        <v>148</v>
      </c>
      <c r="V302" s="72">
        <f t="shared" si="205"/>
        <v>128.18181818181819</v>
      </c>
      <c r="W302" s="72">
        <f t="shared" si="201"/>
        <v>111.09090909090909</v>
      </c>
      <c r="X302" s="72">
        <f t="shared" si="201"/>
        <v>143.27272727272728</v>
      </c>
      <c r="Y302" s="72">
        <f t="shared" si="201"/>
        <v>158.18181818181819</v>
      </c>
      <c r="Z302" s="72">
        <f t="shared" si="201"/>
        <v>261.27272727272725</v>
      </c>
      <c r="AA302" s="72">
        <f t="shared" si="201"/>
        <v>237.63636363636363</v>
      </c>
      <c r="AB302" s="72">
        <f t="shared" si="170"/>
        <v>246.72727272727272</v>
      </c>
      <c r="AC302" s="72">
        <f t="shared" si="170"/>
        <v>264</v>
      </c>
      <c r="AD302" s="72">
        <f t="shared" si="170"/>
        <v>303.63636363636363</v>
      </c>
      <c r="AE302" s="72">
        <f t="shared" si="223"/>
        <v>307.63636363636363</v>
      </c>
      <c r="AF302" s="72">
        <f t="shared" si="223"/>
        <v>322.90909090909093</v>
      </c>
      <c r="AG302" s="73">
        <f t="shared" si="223"/>
        <v>327.63636363636363</v>
      </c>
      <c r="AH302" s="621">
        <v>4</v>
      </c>
      <c r="AI302" s="234">
        <v>4</v>
      </c>
      <c r="AJ302" s="234">
        <v>4</v>
      </c>
      <c r="AK302" s="234">
        <v>4</v>
      </c>
      <c r="AL302" s="234">
        <v>4</v>
      </c>
      <c r="AM302" s="234">
        <v>1</v>
      </c>
      <c r="AN302" s="234">
        <v>4</v>
      </c>
      <c r="AO302" s="234">
        <v>4</v>
      </c>
      <c r="AP302" s="234">
        <v>4</v>
      </c>
      <c r="AQ302" s="234">
        <v>4</v>
      </c>
      <c r="AR302" s="234">
        <v>4</v>
      </c>
      <c r="AS302" s="234">
        <v>2</v>
      </c>
      <c r="AT302" s="234">
        <v>4</v>
      </c>
      <c r="AU302" s="234">
        <v>6</v>
      </c>
      <c r="AV302" s="236">
        <v>7</v>
      </c>
    </row>
    <row r="303" spans="2:48" ht="14.45">
      <c r="B303" s="622"/>
      <c r="C303" s="1" t="s">
        <v>197</v>
      </c>
      <c r="D303" s="212">
        <v>261</v>
      </c>
      <c r="E303" s="212">
        <v>0</v>
      </c>
      <c r="F303" s="212">
        <v>0</v>
      </c>
      <c r="G303" s="212">
        <v>0</v>
      </c>
      <c r="H303" s="212">
        <v>152</v>
      </c>
      <c r="I303" s="212">
        <v>0</v>
      </c>
      <c r="J303" s="212">
        <v>356</v>
      </c>
      <c r="K303" s="212">
        <v>100</v>
      </c>
      <c r="L303" s="212">
        <v>152</v>
      </c>
      <c r="M303" s="212">
        <v>201</v>
      </c>
      <c r="N303" s="212">
        <v>519</v>
      </c>
      <c r="O303" s="210">
        <v>618</v>
      </c>
      <c r="P303" s="212">
        <v>652</v>
      </c>
      <c r="Q303" s="212">
        <v>718</v>
      </c>
      <c r="R303" s="212">
        <v>764</v>
      </c>
      <c r="S303" s="620">
        <f>100</f>
        <v>100</v>
      </c>
      <c r="T303" s="72">
        <f t="shared" si="203"/>
        <v>0</v>
      </c>
      <c r="U303" s="72">
        <f t="shared" si="204"/>
        <v>0</v>
      </c>
      <c r="V303" s="72">
        <f t="shared" si="205"/>
        <v>0</v>
      </c>
      <c r="W303" s="72">
        <f t="shared" si="201"/>
        <v>58.237547892720308</v>
      </c>
      <c r="X303" s="72">
        <f t="shared" si="201"/>
        <v>0</v>
      </c>
      <c r="Y303" s="72">
        <f t="shared" si="201"/>
        <v>136.39846743295018</v>
      </c>
      <c r="Z303" s="72">
        <f t="shared" si="201"/>
        <v>38.314176245210732</v>
      </c>
      <c r="AA303" s="72">
        <f t="shared" si="201"/>
        <v>58.237547892720308</v>
      </c>
      <c r="AB303" s="72">
        <f t="shared" si="170"/>
        <v>77.011494252873561</v>
      </c>
      <c r="AC303" s="72">
        <f t="shared" si="170"/>
        <v>198.85057471264369</v>
      </c>
      <c r="AD303" s="72">
        <f t="shared" si="170"/>
        <v>236.7816091954023</v>
      </c>
      <c r="AE303" s="72">
        <f t="shared" si="223"/>
        <v>249.80842911877394</v>
      </c>
      <c r="AF303" s="72">
        <f t="shared" si="223"/>
        <v>275.09578544061304</v>
      </c>
      <c r="AG303" s="73">
        <f t="shared" si="223"/>
        <v>292.72030651340998</v>
      </c>
      <c r="AH303" s="621">
        <v>4</v>
      </c>
      <c r="AI303" s="234">
        <v>4</v>
      </c>
      <c r="AJ303" s="234">
        <v>4</v>
      </c>
      <c r="AK303" s="234">
        <v>4</v>
      </c>
      <c r="AL303" s="234">
        <v>4</v>
      </c>
      <c r="AM303" s="234">
        <v>4</v>
      </c>
      <c r="AN303" s="234">
        <v>4</v>
      </c>
      <c r="AO303" s="234">
        <v>4</v>
      </c>
      <c r="AP303" s="234">
        <v>4</v>
      </c>
      <c r="AQ303" s="234">
        <v>4</v>
      </c>
      <c r="AR303" s="234">
        <v>4</v>
      </c>
      <c r="AS303" s="234">
        <v>2</v>
      </c>
      <c r="AT303" s="234">
        <v>4</v>
      </c>
      <c r="AU303" s="234">
        <v>6</v>
      </c>
      <c r="AV303" s="236">
        <v>7</v>
      </c>
    </row>
    <row r="304" spans="2:48" ht="14.45">
      <c r="B304" s="622"/>
      <c r="C304" s="1" t="s">
        <v>198</v>
      </c>
      <c r="D304" s="211">
        <v>4134</v>
      </c>
      <c r="E304" s="211">
        <v>4202</v>
      </c>
      <c r="F304" s="211">
        <v>4148</v>
      </c>
      <c r="G304" s="211">
        <v>4350</v>
      </c>
      <c r="H304" s="211">
        <v>4456</v>
      </c>
      <c r="I304" s="211">
        <v>4446</v>
      </c>
      <c r="J304" s="211">
        <v>5056</v>
      </c>
      <c r="K304" s="211">
        <v>5043</v>
      </c>
      <c r="L304" s="211">
        <v>4960</v>
      </c>
      <c r="M304" s="211">
        <v>5165</v>
      </c>
      <c r="N304" s="211">
        <v>5523</v>
      </c>
      <c r="O304" s="211">
        <v>6023</v>
      </c>
      <c r="P304" s="212">
        <v>6055</v>
      </c>
      <c r="Q304" s="212">
        <v>6211</v>
      </c>
      <c r="R304" s="212">
        <v>6251</v>
      </c>
      <c r="S304" s="620">
        <f>100</f>
        <v>100</v>
      </c>
      <c r="T304" s="72">
        <f t="shared" si="203"/>
        <v>101.64489598451863</v>
      </c>
      <c r="U304" s="72">
        <f t="shared" si="204"/>
        <v>100.33865505563618</v>
      </c>
      <c r="V304" s="72">
        <f t="shared" si="205"/>
        <v>105.22496371552975</v>
      </c>
      <c r="W304" s="72">
        <f t="shared" si="201"/>
        <v>107.78906627963232</v>
      </c>
      <c r="X304" s="72">
        <f t="shared" si="201"/>
        <v>107.54716981132076</v>
      </c>
      <c r="Y304" s="72">
        <f t="shared" si="201"/>
        <v>122.30285437832607</v>
      </c>
      <c r="Z304" s="72">
        <f t="shared" si="201"/>
        <v>121.98838896952104</v>
      </c>
      <c r="AA304" s="72">
        <f t="shared" si="201"/>
        <v>119.98064828253507</v>
      </c>
      <c r="AB304" s="72">
        <f t="shared" si="170"/>
        <v>124.93952588292211</v>
      </c>
      <c r="AC304" s="72">
        <f t="shared" si="170"/>
        <v>133.59941944847606</v>
      </c>
      <c r="AD304" s="72">
        <f t="shared" si="170"/>
        <v>145.69424286405419</v>
      </c>
      <c r="AE304" s="72">
        <f t="shared" si="223"/>
        <v>146.46831156265119</v>
      </c>
      <c r="AF304" s="72">
        <f t="shared" si="223"/>
        <v>150.24189646831155</v>
      </c>
      <c r="AG304" s="73">
        <f t="shared" si="223"/>
        <v>151.20948234155782</v>
      </c>
      <c r="AH304" s="621">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40"/>
      <c r="C305" s="8" t="s">
        <v>199</v>
      </c>
      <c r="D305">
        <v>3873</v>
      </c>
      <c r="E305">
        <v>4202</v>
      </c>
      <c r="F305">
        <v>4148</v>
      </c>
      <c r="G305">
        <v>4350</v>
      </c>
      <c r="H305">
        <v>4304</v>
      </c>
      <c r="I305">
        <v>4446</v>
      </c>
      <c r="J305">
        <v>4700</v>
      </c>
      <c r="K305">
        <v>4943</v>
      </c>
      <c r="L305">
        <v>4808</v>
      </c>
      <c r="M305">
        <v>4964</v>
      </c>
      <c r="N305">
        <v>5004</v>
      </c>
      <c r="O305">
        <v>5405</v>
      </c>
      <c r="P305">
        <v>5403</v>
      </c>
      <c r="Q305">
        <v>5493</v>
      </c>
      <c r="R305">
        <v>5487</v>
      </c>
      <c r="S305" s="620">
        <f>100</f>
        <v>100</v>
      </c>
      <c r="T305" s="72">
        <f t="shared" si="203"/>
        <v>108.49470694552026</v>
      </c>
      <c r="U305" s="72">
        <f t="shared" si="204"/>
        <v>107.10043893622515</v>
      </c>
      <c r="V305" s="72">
        <f t="shared" si="205"/>
        <v>112.3160340821069</v>
      </c>
      <c r="W305" s="72">
        <f t="shared" si="201"/>
        <v>111.12832429641105</v>
      </c>
      <c r="X305" s="72">
        <f t="shared" si="201"/>
        <v>114.79473276529822</v>
      </c>
      <c r="Y305" s="72">
        <f t="shared" si="201"/>
        <v>121.35295636457526</v>
      </c>
      <c r="Z305" s="72">
        <f t="shared" si="201"/>
        <v>127.6271624064033</v>
      </c>
      <c r="AA305" s="72">
        <f t="shared" si="201"/>
        <v>124.1414923831655</v>
      </c>
      <c r="AB305" s="72">
        <f t="shared" si="170"/>
        <v>128.16937774335142</v>
      </c>
      <c r="AC305" s="72">
        <f t="shared" si="170"/>
        <v>129.20216886134779</v>
      </c>
      <c r="AD305" s="72">
        <f t="shared" si="170"/>
        <v>139.55589981926155</v>
      </c>
      <c r="AE305" s="72">
        <f t="shared" si="223"/>
        <v>139.50426026336174</v>
      </c>
      <c r="AF305" s="72">
        <f t="shared" si="223"/>
        <v>141.82804027885359</v>
      </c>
      <c r="AG305" s="73">
        <f t="shared" si="223"/>
        <v>141.67312161115413</v>
      </c>
      <c r="AH305" s="237"/>
      <c r="AI305" s="238"/>
      <c r="AJ305" s="238"/>
      <c r="AK305" s="238"/>
      <c r="AL305" s="238"/>
      <c r="AM305" s="238"/>
      <c r="AN305" s="238"/>
      <c r="AO305" s="238"/>
      <c r="AP305" s="238"/>
      <c r="AQ305" s="238"/>
      <c r="AR305" s="238"/>
      <c r="AS305" s="238"/>
      <c r="AT305" s="238"/>
      <c r="AU305" s="238"/>
      <c r="AV305" s="239"/>
    </row>
    <row r="306" spans="2:48" ht="15" customHeight="1">
      <c r="B306" s="622" t="s">
        <v>145</v>
      </c>
      <c r="C306" s="1" t="s">
        <v>194</v>
      </c>
      <c r="D306" s="211">
        <v>120</v>
      </c>
      <c r="E306" s="212">
        <v>136</v>
      </c>
      <c r="F306" s="212">
        <v>161</v>
      </c>
      <c r="G306" s="211">
        <v>142</v>
      </c>
      <c r="H306" s="211">
        <v>120</v>
      </c>
      <c r="I306" s="212">
        <v>412</v>
      </c>
      <c r="J306" s="211">
        <v>116</v>
      </c>
      <c r="K306" s="211">
        <v>111</v>
      </c>
      <c r="L306" s="211">
        <v>113</v>
      </c>
      <c r="M306" s="210">
        <v>127</v>
      </c>
      <c r="N306" s="210">
        <v>107</v>
      </c>
      <c r="O306" s="210">
        <v>106</v>
      </c>
      <c r="P306" s="212">
        <v>105</v>
      </c>
      <c r="Q306" s="212">
        <v>104</v>
      </c>
      <c r="R306" s="212">
        <v>103</v>
      </c>
      <c r="S306" s="620">
        <f>100</f>
        <v>100</v>
      </c>
      <c r="T306" s="72">
        <f t="shared" si="203"/>
        <v>113.33333333333333</v>
      </c>
      <c r="U306" s="72">
        <f t="shared" si="204"/>
        <v>134.16666666666666</v>
      </c>
      <c r="V306" s="72">
        <f t="shared" si="205"/>
        <v>118.33333333333333</v>
      </c>
      <c r="W306" s="72">
        <f t="shared" si="201"/>
        <v>100</v>
      </c>
      <c r="X306" s="72">
        <f t="shared" si="201"/>
        <v>343.33333333333331</v>
      </c>
      <c r="Y306" s="72">
        <f t="shared" si="201"/>
        <v>96.666666666666671</v>
      </c>
      <c r="Z306" s="72">
        <f t="shared" si="201"/>
        <v>92.5</v>
      </c>
      <c r="AA306" s="72">
        <f t="shared" si="201"/>
        <v>94.166666666666671</v>
      </c>
      <c r="AB306" s="72">
        <f t="shared" si="170"/>
        <v>105.83333333333333</v>
      </c>
      <c r="AC306" s="72">
        <f t="shared" si="170"/>
        <v>89.166666666666671</v>
      </c>
      <c r="AD306" s="72">
        <f t="shared" si="170"/>
        <v>88.333333333333329</v>
      </c>
      <c r="AE306" s="72">
        <f t="shared" si="223"/>
        <v>87.5</v>
      </c>
      <c r="AF306" s="72">
        <f t="shared" si="223"/>
        <v>86.666666666666671</v>
      </c>
      <c r="AG306" s="73">
        <f t="shared" si="223"/>
        <v>85.833333333333329</v>
      </c>
      <c r="AH306" s="621">
        <v>1</v>
      </c>
      <c r="AI306" s="234">
        <v>4</v>
      </c>
      <c r="AJ306" s="234">
        <v>4</v>
      </c>
      <c r="AK306" s="234">
        <v>1</v>
      </c>
      <c r="AL306" s="234">
        <v>1</v>
      </c>
      <c r="AM306" s="234">
        <v>4</v>
      </c>
      <c r="AN306" s="234">
        <v>1</v>
      </c>
      <c r="AO306" s="234">
        <v>1</v>
      </c>
      <c r="AP306" s="234">
        <v>1</v>
      </c>
      <c r="AQ306" s="234">
        <v>2</v>
      </c>
      <c r="AR306" s="234">
        <v>2</v>
      </c>
      <c r="AS306" s="234">
        <v>2</v>
      </c>
      <c r="AT306" s="234">
        <v>4</v>
      </c>
      <c r="AU306" s="234">
        <v>6</v>
      </c>
      <c r="AV306" s="236">
        <v>7</v>
      </c>
    </row>
    <row r="307" spans="2:48" ht="14.45">
      <c r="B307" s="622"/>
      <c r="C307" s="1" t="s">
        <v>195</v>
      </c>
      <c r="D307" s="212">
        <v>298</v>
      </c>
      <c r="E307" s="211">
        <v>344</v>
      </c>
      <c r="F307" s="212">
        <v>180</v>
      </c>
      <c r="G307" s="212">
        <v>342</v>
      </c>
      <c r="H307" s="212">
        <v>686</v>
      </c>
      <c r="I307" s="212">
        <v>857</v>
      </c>
      <c r="J307" s="210">
        <v>324</v>
      </c>
      <c r="K307" s="210">
        <v>266</v>
      </c>
      <c r="L307" s="210">
        <v>254</v>
      </c>
      <c r="M307" s="211">
        <v>238</v>
      </c>
      <c r="N307" s="210">
        <v>225</v>
      </c>
      <c r="O307" s="211">
        <v>233</v>
      </c>
      <c r="P307" s="212">
        <v>233</v>
      </c>
      <c r="Q307" s="212">
        <v>238</v>
      </c>
      <c r="R307" s="212">
        <v>238</v>
      </c>
      <c r="S307" s="620">
        <f>100</f>
        <v>100</v>
      </c>
      <c r="T307" s="72">
        <f t="shared" si="203"/>
        <v>115.43624161073825</v>
      </c>
      <c r="U307" s="72">
        <f t="shared" si="204"/>
        <v>60.402684563758392</v>
      </c>
      <c r="V307" s="72">
        <f t="shared" si="205"/>
        <v>114.76510067114094</v>
      </c>
      <c r="W307" s="72">
        <f t="shared" si="201"/>
        <v>230.20134228187919</v>
      </c>
      <c r="X307" s="72">
        <f t="shared" si="201"/>
        <v>287.58389261744969</v>
      </c>
      <c r="Y307" s="72">
        <f t="shared" si="201"/>
        <v>108.7248322147651</v>
      </c>
      <c r="Z307" s="72">
        <f t="shared" si="201"/>
        <v>89.261744966442947</v>
      </c>
      <c r="AA307" s="72">
        <f t="shared" si="201"/>
        <v>85.234899328859058</v>
      </c>
      <c r="AB307" s="72">
        <f t="shared" si="170"/>
        <v>79.865771812080538</v>
      </c>
      <c r="AC307" s="72">
        <f t="shared" si="170"/>
        <v>75.503355704697981</v>
      </c>
      <c r="AD307" s="72">
        <f t="shared" si="170"/>
        <v>78.187919463087255</v>
      </c>
      <c r="AE307" s="72">
        <f t="shared" si="223"/>
        <v>78.187919463087255</v>
      </c>
      <c r="AF307" s="72">
        <f t="shared" si="223"/>
        <v>79.865771812080538</v>
      </c>
      <c r="AG307" s="73">
        <f t="shared" si="223"/>
        <v>79.865771812080538</v>
      </c>
      <c r="AH307" s="621">
        <v>4</v>
      </c>
      <c r="AI307" s="234">
        <v>1</v>
      </c>
      <c r="AJ307" s="234">
        <v>4</v>
      </c>
      <c r="AK307" s="234">
        <v>4</v>
      </c>
      <c r="AL307" s="234">
        <v>4</v>
      </c>
      <c r="AM307" s="234">
        <v>4</v>
      </c>
      <c r="AN307" s="234">
        <v>2</v>
      </c>
      <c r="AO307" s="234">
        <v>2</v>
      </c>
      <c r="AP307" s="234">
        <v>2</v>
      </c>
      <c r="AQ307" s="234">
        <v>1</v>
      </c>
      <c r="AR307" s="234">
        <v>2</v>
      </c>
      <c r="AS307" s="234">
        <v>1</v>
      </c>
      <c r="AT307" s="234">
        <v>4</v>
      </c>
      <c r="AU307" s="234">
        <v>6</v>
      </c>
      <c r="AV307" s="236">
        <v>7</v>
      </c>
    </row>
    <row r="308" spans="2:48" ht="14.45">
      <c r="B308" s="622"/>
      <c r="C308" s="1" t="s">
        <v>196</v>
      </c>
      <c r="D308" s="212">
        <v>122</v>
      </c>
      <c r="E308" s="212">
        <v>150</v>
      </c>
      <c r="F308" s="212">
        <v>133</v>
      </c>
      <c r="G308" s="212">
        <v>367</v>
      </c>
      <c r="H308" s="212">
        <v>1590</v>
      </c>
      <c r="I308" s="212">
        <v>1121</v>
      </c>
      <c r="J308" s="212">
        <v>788</v>
      </c>
      <c r="K308" s="212">
        <v>757</v>
      </c>
      <c r="L308" s="210">
        <v>503</v>
      </c>
      <c r="M308" s="212">
        <v>475</v>
      </c>
      <c r="N308" s="212">
        <v>467</v>
      </c>
      <c r="O308" s="210">
        <v>261</v>
      </c>
      <c r="P308" s="212">
        <v>264</v>
      </c>
      <c r="Q308" s="212">
        <v>277</v>
      </c>
      <c r="R308" s="212">
        <v>281</v>
      </c>
      <c r="S308" s="620">
        <f>100</f>
        <v>100</v>
      </c>
      <c r="T308" s="72">
        <f t="shared" ref="T308:T338" si="224">E308*100/$D308</f>
        <v>122.95081967213115</v>
      </c>
      <c r="U308" s="72">
        <f t="shared" ref="U308:U338" si="225">F308*100/$D308</f>
        <v>109.01639344262296</v>
      </c>
      <c r="V308" s="72">
        <f t="shared" ref="V308:V338" si="226">G308*100/$D308</f>
        <v>300.81967213114751</v>
      </c>
      <c r="W308" s="72">
        <f t="shared" si="201"/>
        <v>1303.2786885245901</v>
      </c>
      <c r="X308" s="72">
        <f t="shared" si="201"/>
        <v>918.85245901639348</v>
      </c>
      <c r="Y308" s="72">
        <f t="shared" si="201"/>
        <v>645.90163934426232</v>
      </c>
      <c r="Z308" s="72">
        <f t="shared" si="201"/>
        <v>620.49180327868851</v>
      </c>
      <c r="AA308" s="72">
        <f t="shared" si="201"/>
        <v>412.29508196721309</v>
      </c>
      <c r="AB308" s="72">
        <f t="shared" si="170"/>
        <v>389.34426229508199</v>
      </c>
      <c r="AC308" s="72">
        <f t="shared" si="170"/>
        <v>382.78688524590166</v>
      </c>
      <c r="AD308" s="72">
        <f t="shared" si="170"/>
        <v>213.9344262295082</v>
      </c>
      <c r="AE308" s="72">
        <f t="shared" si="223"/>
        <v>216.39344262295083</v>
      </c>
      <c r="AF308" s="72">
        <f t="shared" si="223"/>
        <v>227.04918032786884</v>
      </c>
      <c r="AG308" s="73">
        <f t="shared" si="223"/>
        <v>230.32786885245901</v>
      </c>
      <c r="AH308" s="621">
        <v>4</v>
      </c>
      <c r="AI308" s="234">
        <v>4</v>
      </c>
      <c r="AJ308" s="234">
        <v>4</v>
      </c>
      <c r="AK308" s="234">
        <v>4</v>
      </c>
      <c r="AL308" s="234">
        <v>4</v>
      </c>
      <c r="AM308" s="234">
        <v>4</v>
      </c>
      <c r="AN308" s="234">
        <v>4</v>
      </c>
      <c r="AO308" s="234">
        <v>4</v>
      </c>
      <c r="AP308" s="234">
        <v>2</v>
      </c>
      <c r="AQ308" s="234">
        <v>4</v>
      </c>
      <c r="AR308" s="234">
        <v>4</v>
      </c>
      <c r="AS308" s="234">
        <v>2</v>
      </c>
      <c r="AT308" s="234">
        <v>4</v>
      </c>
      <c r="AU308" s="234">
        <v>6</v>
      </c>
      <c r="AV308" s="236">
        <v>7</v>
      </c>
    </row>
    <row r="309" spans="2:48" ht="14.45">
      <c r="B309" s="622"/>
      <c r="C309" s="1" t="s">
        <v>197</v>
      </c>
      <c r="D309" s="212">
        <v>5505</v>
      </c>
      <c r="E309" s="212">
        <v>5547</v>
      </c>
      <c r="F309" s="212">
        <v>5647</v>
      </c>
      <c r="G309" s="212">
        <v>4610</v>
      </c>
      <c r="H309" s="212">
        <v>0</v>
      </c>
      <c r="I309" s="212">
        <v>0</v>
      </c>
      <c r="J309" s="212">
        <v>0</v>
      </c>
      <c r="K309" s="212">
        <v>0</v>
      </c>
      <c r="L309" s="211">
        <v>0</v>
      </c>
      <c r="M309" s="211">
        <v>0</v>
      </c>
      <c r="N309" s="211">
        <v>0</v>
      </c>
      <c r="O309" s="210">
        <v>280</v>
      </c>
      <c r="P309" s="212">
        <v>266</v>
      </c>
      <c r="Q309" s="212">
        <v>252</v>
      </c>
      <c r="R309" s="212">
        <v>268</v>
      </c>
      <c r="S309" s="620">
        <f>100</f>
        <v>100</v>
      </c>
      <c r="T309" s="72">
        <f t="shared" si="224"/>
        <v>100.76294277929155</v>
      </c>
      <c r="U309" s="72">
        <f t="shared" si="225"/>
        <v>102.5794732061762</v>
      </c>
      <c r="V309" s="72">
        <f t="shared" si="226"/>
        <v>83.742052679382383</v>
      </c>
      <c r="W309" s="72">
        <f t="shared" si="201"/>
        <v>0</v>
      </c>
      <c r="X309" s="72">
        <f t="shared" si="201"/>
        <v>0</v>
      </c>
      <c r="Y309" s="72">
        <f t="shared" si="201"/>
        <v>0</v>
      </c>
      <c r="Z309" s="72">
        <f t="shared" si="201"/>
        <v>0</v>
      </c>
      <c r="AA309" s="72">
        <f t="shared" si="201"/>
        <v>0</v>
      </c>
      <c r="AB309" s="72">
        <f t="shared" ref="AB309:AD372" si="227">M309*100/$D309</f>
        <v>0</v>
      </c>
      <c r="AC309" s="72">
        <f t="shared" si="227"/>
        <v>0</v>
      </c>
      <c r="AD309" s="72">
        <f t="shared" si="227"/>
        <v>5.0862851952770205</v>
      </c>
      <c r="AE309" s="72">
        <f t="shared" ref="AE309:AG309" si="228">P309*100/$D309</f>
        <v>4.8319709355131701</v>
      </c>
      <c r="AF309" s="72">
        <f t="shared" si="228"/>
        <v>4.5776566757493189</v>
      </c>
      <c r="AG309" s="73">
        <f t="shared" si="228"/>
        <v>4.8683015440508628</v>
      </c>
      <c r="AH309" s="621">
        <v>4</v>
      </c>
      <c r="AI309" s="234">
        <v>4</v>
      </c>
      <c r="AJ309" s="234">
        <v>4</v>
      </c>
      <c r="AK309" s="234">
        <v>4</v>
      </c>
      <c r="AL309" s="234">
        <v>4</v>
      </c>
      <c r="AM309" s="234">
        <v>4</v>
      </c>
      <c r="AN309" s="234">
        <v>4</v>
      </c>
      <c r="AO309" s="234">
        <v>4</v>
      </c>
      <c r="AP309" s="234">
        <v>1</v>
      </c>
      <c r="AQ309" s="234">
        <v>1</v>
      </c>
      <c r="AR309" s="234">
        <v>1</v>
      </c>
      <c r="AS309" s="234">
        <v>2</v>
      </c>
      <c r="AT309" s="234">
        <v>4</v>
      </c>
      <c r="AU309" s="234">
        <v>6</v>
      </c>
      <c r="AV309" s="236">
        <v>7</v>
      </c>
    </row>
    <row r="310" spans="2:48" ht="14.45">
      <c r="B310" s="622"/>
      <c r="C310" s="1" t="s">
        <v>198</v>
      </c>
      <c r="D310" s="211">
        <v>6045</v>
      </c>
      <c r="E310" s="211">
        <v>6177</v>
      </c>
      <c r="F310" s="211">
        <v>6121</v>
      </c>
      <c r="G310" s="212">
        <v>5461</v>
      </c>
      <c r="H310" s="212">
        <v>2396</v>
      </c>
      <c r="I310" s="212">
        <v>2390</v>
      </c>
      <c r="J310" s="211">
        <v>1228</v>
      </c>
      <c r="K310" s="211">
        <v>1134</v>
      </c>
      <c r="L310" s="211">
        <v>870</v>
      </c>
      <c r="M310" s="211">
        <v>840</v>
      </c>
      <c r="N310" s="211">
        <v>799</v>
      </c>
      <c r="O310" s="211">
        <v>880</v>
      </c>
      <c r="P310" s="212">
        <v>868</v>
      </c>
      <c r="Q310" s="212">
        <v>871</v>
      </c>
      <c r="R310" s="212">
        <v>890</v>
      </c>
      <c r="S310" s="620">
        <f>100</f>
        <v>100</v>
      </c>
      <c r="T310" s="72">
        <f t="shared" si="224"/>
        <v>102.18362282878412</v>
      </c>
      <c r="U310" s="72">
        <f t="shared" si="225"/>
        <v>101.25723738626965</v>
      </c>
      <c r="V310" s="72">
        <f t="shared" si="226"/>
        <v>90.339123242349046</v>
      </c>
      <c r="W310" s="72">
        <f t="shared" si="201"/>
        <v>39.636062861869313</v>
      </c>
      <c r="X310" s="72">
        <f t="shared" si="201"/>
        <v>39.536807278742764</v>
      </c>
      <c r="Y310" s="72">
        <f t="shared" si="201"/>
        <v>20.314309346567413</v>
      </c>
      <c r="Z310" s="72">
        <f t="shared" si="201"/>
        <v>18.759305210918114</v>
      </c>
      <c r="AA310" s="72">
        <f t="shared" si="201"/>
        <v>14.392059553349876</v>
      </c>
      <c r="AB310" s="72">
        <f t="shared" si="227"/>
        <v>13.895781637717121</v>
      </c>
      <c r="AC310" s="72">
        <f t="shared" si="227"/>
        <v>13.217535153019025</v>
      </c>
      <c r="AD310" s="72">
        <f t="shared" si="227"/>
        <v>14.557485525227461</v>
      </c>
      <c r="AE310" s="72">
        <f t="shared" ref="AE310:AG310" si="229">P310*100/$D310</f>
        <v>14.358974358974359</v>
      </c>
      <c r="AF310" s="72">
        <f t="shared" si="229"/>
        <v>14.408602150537634</v>
      </c>
      <c r="AG310" s="73">
        <f t="shared" si="229"/>
        <v>14.722911497105045</v>
      </c>
      <c r="AH310" s="621">
        <v>1</v>
      </c>
      <c r="AI310" s="234">
        <v>1</v>
      </c>
      <c r="AJ310" s="234">
        <v>1</v>
      </c>
      <c r="AK310" s="234">
        <v>4</v>
      </c>
      <c r="AL310" s="234">
        <v>4</v>
      </c>
      <c r="AM310" s="234">
        <v>4</v>
      </c>
      <c r="AN310" s="234">
        <v>1</v>
      </c>
      <c r="AO310" s="234">
        <v>1</v>
      </c>
      <c r="AP310" s="234">
        <v>1</v>
      </c>
      <c r="AQ310" s="234">
        <v>1</v>
      </c>
      <c r="AR310" s="234">
        <v>1</v>
      </c>
      <c r="AS310" s="234">
        <v>1</v>
      </c>
      <c r="AT310" s="234">
        <v>4</v>
      </c>
      <c r="AU310" s="234">
        <v>6</v>
      </c>
      <c r="AV310" s="236">
        <v>7</v>
      </c>
    </row>
    <row r="311" spans="2:48" ht="14.45">
      <c r="B311" s="340"/>
      <c r="C311" s="8" t="s">
        <v>199</v>
      </c>
      <c r="D311">
        <v>540</v>
      </c>
      <c r="E311">
        <v>630</v>
      </c>
      <c r="F311">
        <v>474</v>
      </c>
      <c r="G311">
        <v>851</v>
      </c>
      <c r="H311">
        <v>2396</v>
      </c>
      <c r="I311">
        <v>2390</v>
      </c>
      <c r="J311">
        <v>1228</v>
      </c>
      <c r="K311">
        <v>1134</v>
      </c>
      <c r="L311">
        <v>870</v>
      </c>
      <c r="M311">
        <v>840</v>
      </c>
      <c r="N311">
        <v>799</v>
      </c>
      <c r="O311">
        <v>600</v>
      </c>
      <c r="P311">
        <v>602</v>
      </c>
      <c r="Q311">
        <v>619</v>
      </c>
      <c r="R311">
        <v>622</v>
      </c>
      <c r="S311" s="620">
        <f>100</f>
        <v>100</v>
      </c>
      <c r="T311" s="72">
        <f t="shared" si="224"/>
        <v>116.66666666666667</v>
      </c>
      <c r="U311" s="72">
        <f t="shared" si="225"/>
        <v>87.777777777777771</v>
      </c>
      <c r="V311" s="72">
        <f t="shared" si="226"/>
        <v>157.59259259259258</v>
      </c>
      <c r="W311" s="72">
        <f t="shared" si="201"/>
        <v>443.7037037037037</v>
      </c>
      <c r="X311" s="72">
        <f t="shared" si="201"/>
        <v>442.59259259259261</v>
      </c>
      <c r="Y311" s="72">
        <f t="shared" si="201"/>
        <v>227.40740740740742</v>
      </c>
      <c r="Z311" s="72">
        <f t="shared" si="201"/>
        <v>210</v>
      </c>
      <c r="AA311" s="72">
        <f t="shared" si="201"/>
        <v>161.11111111111111</v>
      </c>
      <c r="AB311" s="72">
        <f t="shared" si="227"/>
        <v>155.55555555555554</v>
      </c>
      <c r="AC311" s="72">
        <f t="shared" si="227"/>
        <v>147.96296296296296</v>
      </c>
      <c r="AD311" s="72">
        <f t="shared" si="227"/>
        <v>111.11111111111111</v>
      </c>
      <c r="AE311" s="72">
        <f t="shared" ref="AE311:AG311" si="230">P311*100/$D311</f>
        <v>111.48148148148148</v>
      </c>
      <c r="AF311" s="72">
        <f t="shared" si="230"/>
        <v>114.62962962962963</v>
      </c>
      <c r="AG311" s="73">
        <f t="shared" si="230"/>
        <v>115.18518518518519</v>
      </c>
      <c r="AH311" s="237"/>
      <c r="AI311" s="238"/>
      <c r="AJ311" s="238"/>
      <c r="AK311" s="238"/>
      <c r="AL311" s="238"/>
      <c r="AM311" s="238"/>
      <c r="AN311" s="238"/>
      <c r="AO311" s="238"/>
      <c r="AP311" s="238"/>
      <c r="AQ311" s="238"/>
      <c r="AR311" s="238"/>
      <c r="AS311" s="238"/>
      <c r="AT311" s="238"/>
      <c r="AU311" s="238"/>
      <c r="AV311" s="239"/>
    </row>
    <row r="312" spans="2:48" ht="15" customHeight="1">
      <c r="B312" s="622" t="s">
        <v>146</v>
      </c>
      <c r="C312" s="1" t="s">
        <v>194</v>
      </c>
      <c r="D312" s="212">
        <v>0</v>
      </c>
      <c r="E312" s="212">
        <v>426</v>
      </c>
      <c r="F312" s="212">
        <v>421</v>
      </c>
      <c r="G312" s="211">
        <v>533</v>
      </c>
      <c r="H312" s="211">
        <v>555</v>
      </c>
      <c r="I312" s="212">
        <v>809</v>
      </c>
      <c r="J312" s="211">
        <v>682</v>
      </c>
      <c r="K312" s="211">
        <v>698</v>
      </c>
      <c r="L312" s="211">
        <v>691</v>
      </c>
      <c r="M312" s="211">
        <v>701</v>
      </c>
      <c r="N312" s="211">
        <v>596</v>
      </c>
      <c r="O312" s="211">
        <v>613</v>
      </c>
      <c r="P312" s="212">
        <v>607</v>
      </c>
      <c r="Q312" s="212">
        <v>602</v>
      </c>
      <c r="R312" s="212">
        <v>594</v>
      </c>
      <c r="S312" s="620">
        <f>100</f>
        <v>100</v>
      </c>
      <c r="T312" s="72" t="e">
        <f t="shared" si="224"/>
        <v>#DIV/0!</v>
      </c>
      <c r="U312" s="72" t="e">
        <f t="shared" si="225"/>
        <v>#DIV/0!</v>
      </c>
      <c r="V312" s="72" t="e">
        <f t="shared" si="226"/>
        <v>#DIV/0!</v>
      </c>
      <c r="W312" s="72" t="e">
        <f t="shared" si="201"/>
        <v>#DIV/0!</v>
      </c>
      <c r="X312" s="72" t="e">
        <f t="shared" si="201"/>
        <v>#DIV/0!</v>
      </c>
      <c r="Y312" s="72" t="e">
        <f t="shared" si="201"/>
        <v>#DIV/0!</v>
      </c>
      <c r="Z312" s="72" t="e">
        <f t="shared" si="201"/>
        <v>#DIV/0!</v>
      </c>
      <c r="AA312" s="72" t="e">
        <f t="shared" si="201"/>
        <v>#DIV/0!</v>
      </c>
      <c r="AB312" s="72" t="e">
        <f t="shared" si="227"/>
        <v>#DIV/0!</v>
      </c>
      <c r="AC312" s="72" t="e">
        <f t="shared" si="227"/>
        <v>#DIV/0!</v>
      </c>
      <c r="AD312" s="72" t="e">
        <f t="shared" si="227"/>
        <v>#DIV/0!</v>
      </c>
      <c r="AE312" s="72" t="e">
        <f t="shared" ref="AE312:AG312" si="231">P312*100/$D312</f>
        <v>#DIV/0!</v>
      </c>
      <c r="AF312" s="72" t="e">
        <f t="shared" si="231"/>
        <v>#DIV/0!</v>
      </c>
      <c r="AG312" s="73" t="e">
        <f t="shared" si="231"/>
        <v>#DIV/0!</v>
      </c>
      <c r="AH312" s="621">
        <v>4</v>
      </c>
      <c r="AI312" s="234">
        <v>4</v>
      </c>
      <c r="AJ312" s="234">
        <v>4</v>
      </c>
      <c r="AK312" s="234">
        <v>1</v>
      </c>
      <c r="AL312" s="234">
        <v>1</v>
      </c>
      <c r="AM312" s="234">
        <v>4</v>
      </c>
      <c r="AN312" s="234">
        <v>1</v>
      </c>
      <c r="AO312" s="234">
        <v>1</v>
      </c>
      <c r="AP312" s="234">
        <v>1</v>
      </c>
      <c r="AQ312" s="234">
        <v>1</v>
      </c>
      <c r="AR312" s="234">
        <v>1</v>
      </c>
      <c r="AS312" s="234">
        <v>1</v>
      </c>
      <c r="AT312" s="234">
        <v>4</v>
      </c>
      <c r="AU312" s="234">
        <v>6</v>
      </c>
      <c r="AV312" s="236">
        <v>7</v>
      </c>
    </row>
    <row r="313" spans="2:48" ht="14.45">
      <c r="B313" s="622"/>
      <c r="C313" s="1" t="s">
        <v>195</v>
      </c>
      <c r="D313" s="211">
        <v>988</v>
      </c>
      <c r="E313" s="211">
        <v>1076</v>
      </c>
      <c r="F313" s="212">
        <v>1090</v>
      </c>
      <c r="G313" s="211">
        <v>1034</v>
      </c>
      <c r="H313" s="211">
        <v>1022</v>
      </c>
      <c r="I313" s="212">
        <v>1246</v>
      </c>
      <c r="J313" s="211">
        <v>971</v>
      </c>
      <c r="K313" s="211">
        <v>1029</v>
      </c>
      <c r="L313" s="211">
        <v>1025</v>
      </c>
      <c r="M313" s="211">
        <v>1038</v>
      </c>
      <c r="N313" s="211">
        <v>938</v>
      </c>
      <c r="O313" s="211">
        <v>960</v>
      </c>
      <c r="P313" s="212">
        <v>961</v>
      </c>
      <c r="Q313" s="212">
        <v>980</v>
      </c>
      <c r="R313" s="212">
        <v>980</v>
      </c>
      <c r="S313" s="620">
        <f>100</f>
        <v>100</v>
      </c>
      <c r="T313" s="72">
        <f t="shared" si="224"/>
        <v>108.90688259109312</v>
      </c>
      <c r="U313" s="72">
        <f t="shared" si="225"/>
        <v>110.32388663967612</v>
      </c>
      <c r="V313" s="72">
        <f t="shared" si="226"/>
        <v>104.65587044534414</v>
      </c>
      <c r="W313" s="72">
        <f t="shared" si="201"/>
        <v>103.44129554655871</v>
      </c>
      <c r="X313" s="72">
        <f t="shared" si="201"/>
        <v>126.11336032388664</v>
      </c>
      <c r="Y313" s="72">
        <f t="shared" si="201"/>
        <v>98.279352226720647</v>
      </c>
      <c r="Z313" s="72">
        <f t="shared" si="201"/>
        <v>104.1497975708502</v>
      </c>
      <c r="AA313" s="72">
        <f t="shared" si="201"/>
        <v>103.74493927125506</v>
      </c>
      <c r="AB313" s="72">
        <f t="shared" si="227"/>
        <v>105.06072874493927</v>
      </c>
      <c r="AC313" s="72">
        <f t="shared" si="227"/>
        <v>94.939271255060731</v>
      </c>
      <c r="AD313" s="72">
        <f t="shared" si="227"/>
        <v>97.165991902834008</v>
      </c>
      <c r="AE313" s="72">
        <f t="shared" ref="AE313:AG313" si="232">P313*100/$D313</f>
        <v>97.267206477732799</v>
      </c>
      <c r="AF313" s="72">
        <f t="shared" si="232"/>
        <v>99.190283400809719</v>
      </c>
      <c r="AG313" s="73">
        <f t="shared" si="232"/>
        <v>99.190283400809719</v>
      </c>
      <c r="AH313" s="621">
        <v>1</v>
      </c>
      <c r="AI313" s="234">
        <v>1</v>
      </c>
      <c r="AJ313" s="234">
        <v>4</v>
      </c>
      <c r="AK313" s="234">
        <v>1</v>
      </c>
      <c r="AL313" s="234">
        <v>1</v>
      </c>
      <c r="AM313" s="234">
        <v>4</v>
      </c>
      <c r="AN313" s="234">
        <v>1</v>
      </c>
      <c r="AO313" s="234">
        <v>1</v>
      </c>
      <c r="AP313" s="234">
        <v>1</v>
      </c>
      <c r="AQ313" s="234">
        <v>1</v>
      </c>
      <c r="AR313" s="234">
        <v>1</v>
      </c>
      <c r="AS313" s="234">
        <v>1</v>
      </c>
      <c r="AT313" s="234">
        <v>4</v>
      </c>
      <c r="AU313" s="234">
        <v>6</v>
      </c>
      <c r="AV313" s="236">
        <v>7</v>
      </c>
    </row>
    <row r="314" spans="2:48" ht="14.45">
      <c r="B314" s="622"/>
      <c r="C314" s="1" t="s">
        <v>196</v>
      </c>
      <c r="D314" s="211">
        <v>1696</v>
      </c>
      <c r="E314" s="212">
        <v>1807</v>
      </c>
      <c r="F314" s="211">
        <v>1504</v>
      </c>
      <c r="G314" s="211">
        <v>1463</v>
      </c>
      <c r="H314" s="211">
        <v>1896</v>
      </c>
      <c r="I314" s="211">
        <v>1823</v>
      </c>
      <c r="J314" s="211">
        <v>1602</v>
      </c>
      <c r="K314" s="211">
        <v>2153</v>
      </c>
      <c r="L314" s="211">
        <v>2206</v>
      </c>
      <c r="M314" s="211">
        <v>2033</v>
      </c>
      <c r="N314" s="211">
        <v>2380</v>
      </c>
      <c r="O314" s="211">
        <v>2484</v>
      </c>
      <c r="P314" s="212">
        <v>2517</v>
      </c>
      <c r="Q314" s="212">
        <v>2641</v>
      </c>
      <c r="R314" s="212">
        <v>2680</v>
      </c>
      <c r="S314" s="620">
        <f>100</f>
        <v>100</v>
      </c>
      <c r="T314" s="72">
        <f t="shared" si="224"/>
        <v>106.54481132075472</v>
      </c>
      <c r="U314" s="72">
        <f t="shared" si="225"/>
        <v>88.679245283018872</v>
      </c>
      <c r="V314" s="72">
        <f t="shared" si="226"/>
        <v>86.261792452830193</v>
      </c>
      <c r="W314" s="72">
        <f t="shared" si="201"/>
        <v>111.79245283018868</v>
      </c>
      <c r="X314" s="72">
        <f t="shared" si="201"/>
        <v>107.48820754716981</v>
      </c>
      <c r="Y314" s="72">
        <f t="shared" si="201"/>
        <v>94.45754716981132</v>
      </c>
      <c r="Z314" s="72">
        <f t="shared" si="201"/>
        <v>126.94575471698113</v>
      </c>
      <c r="AA314" s="72">
        <f t="shared" si="201"/>
        <v>130.07075471698113</v>
      </c>
      <c r="AB314" s="72">
        <f t="shared" si="227"/>
        <v>119.87028301886792</v>
      </c>
      <c r="AC314" s="72">
        <f t="shared" si="227"/>
        <v>140.33018867924528</v>
      </c>
      <c r="AD314" s="72">
        <f t="shared" si="227"/>
        <v>146.46226415094338</v>
      </c>
      <c r="AE314" s="72">
        <f t="shared" ref="AE314:AG314" si="233">P314*100/$D314</f>
        <v>148.40801886792454</v>
      </c>
      <c r="AF314" s="72">
        <f t="shared" si="233"/>
        <v>155.71933962264151</v>
      </c>
      <c r="AG314" s="73">
        <f t="shared" si="233"/>
        <v>158.01886792452831</v>
      </c>
      <c r="AH314" s="621">
        <v>1</v>
      </c>
      <c r="AI314" s="234">
        <v>4</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622"/>
      <c r="C315" s="1" t="s">
        <v>197</v>
      </c>
      <c r="D315" s="211">
        <v>10904</v>
      </c>
      <c r="E315" s="211">
        <v>10043</v>
      </c>
      <c r="F315" s="212">
        <v>9208</v>
      </c>
      <c r="G315" s="211">
        <v>9061</v>
      </c>
      <c r="H315" s="211">
        <v>9158</v>
      </c>
      <c r="I315" s="212">
        <v>8818</v>
      </c>
      <c r="J315" s="211">
        <v>9050</v>
      </c>
      <c r="K315" s="211">
        <v>8425</v>
      </c>
      <c r="L315" s="211">
        <v>8078</v>
      </c>
      <c r="M315" s="211">
        <v>8034</v>
      </c>
      <c r="N315" s="211">
        <v>8369</v>
      </c>
      <c r="O315" s="211">
        <v>8606</v>
      </c>
      <c r="P315" s="212">
        <v>9074</v>
      </c>
      <c r="Q315" s="212">
        <v>9994</v>
      </c>
      <c r="R315" s="212">
        <v>10638</v>
      </c>
      <c r="S315" s="620">
        <f>100</f>
        <v>100</v>
      </c>
      <c r="T315" s="72">
        <f t="shared" si="224"/>
        <v>92.103815113719733</v>
      </c>
      <c r="U315" s="72">
        <f t="shared" si="225"/>
        <v>84.446074834922968</v>
      </c>
      <c r="V315" s="72">
        <f t="shared" si="226"/>
        <v>83.09794570799707</v>
      </c>
      <c r="W315" s="72">
        <f t="shared" si="201"/>
        <v>83.987527512839321</v>
      </c>
      <c r="X315" s="72">
        <f t="shared" si="201"/>
        <v>80.869405722670578</v>
      </c>
      <c r="Y315" s="72">
        <f t="shared" si="201"/>
        <v>82.997065297138661</v>
      </c>
      <c r="Z315" s="72">
        <f t="shared" si="201"/>
        <v>77.265223771093176</v>
      </c>
      <c r="AA315" s="72">
        <f t="shared" si="201"/>
        <v>74.082905355832722</v>
      </c>
      <c r="AB315" s="72">
        <f t="shared" si="227"/>
        <v>73.679383712399115</v>
      </c>
      <c r="AC315" s="72">
        <f t="shared" si="227"/>
        <v>76.751650770359504</v>
      </c>
      <c r="AD315" s="72">
        <f t="shared" si="227"/>
        <v>78.925165077035956</v>
      </c>
      <c r="AE315" s="72">
        <f t="shared" ref="AE315:AG315" si="234">P315*100/$D315</f>
        <v>83.217168011738806</v>
      </c>
      <c r="AF315" s="72">
        <f t="shared" si="234"/>
        <v>91.654438738077772</v>
      </c>
      <c r="AG315" s="73">
        <f t="shared" si="234"/>
        <v>97.560528246515034</v>
      </c>
      <c r="AH315" s="621">
        <v>1</v>
      </c>
      <c r="AI315" s="234">
        <v>1</v>
      </c>
      <c r="AJ315" s="234">
        <v>4</v>
      </c>
      <c r="AK315" s="234">
        <v>1</v>
      </c>
      <c r="AL315" s="234">
        <v>1</v>
      </c>
      <c r="AM315" s="234">
        <v>4</v>
      </c>
      <c r="AN315" s="234">
        <v>1</v>
      </c>
      <c r="AO315" s="234">
        <v>1</v>
      </c>
      <c r="AP315" s="234">
        <v>1</v>
      </c>
      <c r="AQ315" s="234">
        <v>1</v>
      </c>
      <c r="AR315" s="234">
        <v>1</v>
      </c>
      <c r="AS315" s="234">
        <v>1</v>
      </c>
      <c r="AT315" s="234">
        <v>4</v>
      </c>
      <c r="AU315" s="234">
        <v>6</v>
      </c>
      <c r="AV315" s="236">
        <v>7</v>
      </c>
    </row>
    <row r="316" spans="2:48" ht="14.45">
      <c r="B316" s="622"/>
      <c r="C316" s="1" t="s">
        <v>198</v>
      </c>
      <c r="D316" s="212">
        <v>13588</v>
      </c>
      <c r="E316" s="211">
        <v>13352</v>
      </c>
      <c r="F316" s="211">
        <v>12223</v>
      </c>
      <c r="G316" s="211">
        <v>12091</v>
      </c>
      <c r="H316" s="211">
        <v>12631</v>
      </c>
      <c r="I316" s="212">
        <v>12696</v>
      </c>
      <c r="J316" s="211">
        <v>12305</v>
      </c>
      <c r="K316" s="211">
        <v>12305</v>
      </c>
      <c r="L316" s="211">
        <v>12000</v>
      </c>
      <c r="M316" s="211">
        <v>11806</v>
      </c>
      <c r="N316" s="211">
        <v>12283</v>
      </c>
      <c r="O316" s="211">
        <v>12663</v>
      </c>
      <c r="P316" s="212">
        <v>13159</v>
      </c>
      <c r="Q316" s="212">
        <v>14217</v>
      </c>
      <c r="R316" s="212">
        <v>14892</v>
      </c>
      <c r="S316" s="620">
        <f>100</f>
        <v>100</v>
      </c>
      <c r="T316" s="72">
        <f t="shared" si="224"/>
        <v>98.263173388283775</v>
      </c>
      <c r="U316" s="72">
        <f t="shared" si="225"/>
        <v>89.954371504268465</v>
      </c>
      <c r="V316" s="72">
        <f t="shared" si="226"/>
        <v>88.982926111274651</v>
      </c>
      <c r="W316" s="72">
        <f t="shared" si="201"/>
        <v>92.957020900794816</v>
      </c>
      <c r="X316" s="72">
        <f t="shared" si="201"/>
        <v>93.43538416249632</v>
      </c>
      <c r="Y316" s="72">
        <f t="shared" si="201"/>
        <v>90.557845157491911</v>
      </c>
      <c r="Z316" s="72">
        <f t="shared" si="201"/>
        <v>90.557845157491911</v>
      </c>
      <c r="AA316" s="72">
        <f t="shared" si="201"/>
        <v>88.313217544892552</v>
      </c>
      <c r="AB316" s="72">
        <f t="shared" si="227"/>
        <v>86.885487194583462</v>
      </c>
      <c r="AC316" s="72">
        <f t="shared" si="227"/>
        <v>90.395937591992933</v>
      </c>
      <c r="AD316" s="72">
        <f t="shared" si="227"/>
        <v>93.192522814247866</v>
      </c>
      <c r="AE316" s="72">
        <f t="shared" ref="AE316:AG316" si="235">P316*100/$D316</f>
        <v>96.842802472770089</v>
      </c>
      <c r="AF316" s="72">
        <f t="shared" si="235"/>
        <v>104.62908448631146</v>
      </c>
      <c r="AG316" s="73">
        <f t="shared" si="235"/>
        <v>109.59670297321166</v>
      </c>
      <c r="AH316" s="621">
        <v>4</v>
      </c>
      <c r="AI316" s="234">
        <v>1</v>
      </c>
      <c r="AJ316" s="234">
        <v>1</v>
      </c>
      <c r="AK316" s="234">
        <v>1</v>
      </c>
      <c r="AL316" s="234">
        <v>1</v>
      </c>
      <c r="AM316" s="234">
        <v>4</v>
      </c>
      <c r="AN316" s="234">
        <v>1</v>
      </c>
      <c r="AO316" s="234">
        <v>1</v>
      </c>
      <c r="AP316" s="234">
        <v>1</v>
      </c>
      <c r="AQ316" s="234">
        <v>1</v>
      </c>
      <c r="AR316" s="234">
        <v>1</v>
      </c>
      <c r="AS316" s="234">
        <v>1</v>
      </c>
      <c r="AT316" s="234">
        <v>4</v>
      </c>
      <c r="AU316" s="234">
        <v>6</v>
      </c>
      <c r="AV316" s="236">
        <v>7</v>
      </c>
    </row>
    <row r="317" spans="2:48" ht="14.45">
      <c r="B317" s="340"/>
      <c r="C317" s="8" t="s">
        <v>199</v>
      </c>
      <c r="D317">
        <v>2684</v>
      </c>
      <c r="E317">
        <v>3309</v>
      </c>
      <c r="F317">
        <v>3015</v>
      </c>
      <c r="G317">
        <v>3030</v>
      </c>
      <c r="H317">
        <v>3473</v>
      </c>
      <c r="I317">
        <v>3878</v>
      </c>
      <c r="J317">
        <v>3255</v>
      </c>
      <c r="K317">
        <v>3880</v>
      </c>
      <c r="L317">
        <v>3922</v>
      </c>
      <c r="M317">
        <v>3772</v>
      </c>
      <c r="N317">
        <v>3914</v>
      </c>
      <c r="O317">
        <v>4057</v>
      </c>
      <c r="P317">
        <v>4085</v>
      </c>
      <c r="Q317">
        <v>4223</v>
      </c>
      <c r="R317">
        <v>4254</v>
      </c>
      <c r="S317" s="620">
        <f>100</f>
        <v>100</v>
      </c>
      <c r="T317" s="72">
        <f t="shared" si="224"/>
        <v>123.28614008941878</v>
      </c>
      <c r="U317" s="72">
        <f t="shared" si="225"/>
        <v>112.33233979135619</v>
      </c>
      <c r="V317" s="72">
        <f t="shared" si="226"/>
        <v>112.89120715350224</v>
      </c>
      <c r="W317" s="72">
        <f t="shared" si="201"/>
        <v>129.39642324888226</v>
      </c>
      <c r="X317" s="72">
        <f t="shared" si="201"/>
        <v>144.48584202682562</v>
      </c>
      <c r="Y317" s="72">
        <f t="shared" si="201"/>
        <v>121.27421758569299</v>
      </c>
      <c r="Z317" s="72">
        <f t="shared" si="201"/>
        <v>144.56035767511176</v>
      </c>
      <c r="AA317" s="72">
        <f t="shared" si="201"/>
        <v>146.12518628912071</v>
      </c>
      <c r="AB317" s="72">
        <f t="shared" si="227"/>
        <v>140.53651266766022</v>
      </c>
      <c r="AC317" s="72">
        <f t="shared" si="227"/>
        <v>145.82712369597616</v>
      </c>
      <c r="AD317" s="72">
        <f t="shared" si="227"/>
        <v>151.15499254843516</v>
      </c>
      <c r="AE317" s="72">
        <f t="shared" ref="AE317:AG317" si="236">P317*100/$D317</f>
        <v>152.19821162444114</v>
      </c>
      <c r="AF317" s="72">
        <f t="shared" si="236"/>
        <v>157.3397913561848</v>
      </c>
      <c r="AG317" s="73">
        <f t="shared" si="236"/>
        <v>158.49478390461996</v>
      </c>
      <c r="AH317" s="237"/>
      <c r="AI317" s="238"/>
      <c r="AJ317" s="238"/>
      <c r="AK317" s="238"/>
      <c r="AL317" s="238"/>
      <c r="AM317" s="238"/>
      <c r="AN317" s="238"/>
      <c r="AO317" s="238"/>
      <c r="AP317" s="238"/>
      <c r="AQ317" s="238"/>
      <c r="AR317" s="238"/>
      <c r="AS317" s="238"/>
      <c r="AT317" s="238"/>
      <c r="AU317" s="238"/>
      <c r="AV317" s="239"/>
    </row>
    <row r="318" spans="2:48" ht="15" customHeight="1">
      <c r="B318" s="622" t="s">
        <v>147</v>
      </c>
      <c r="C318" s="1" t="s">
        <v>194</v>
      </c>
      <c r="D318" s="211">
        <v>7695</v>
      </c>
      <c r="E318" s="211">
        <v>7807</v>
      </c>
      <c r="F318" s="212">
        <v>8211</v>
      </c>
      <c r="G318" s="211">
        <v>8778</v>
      </c>
      <c r="H318" s="211">
        <v>8986</v>
      </c>
      <c r="I318" s="212">
        <v>9034</v>
      </c>
      <c r="J318" s="211">
        <v>9963</v>
      </c>
      <c r="K318" s="211">
        <v>10136</v>
      </c>
      <c r="L318" s="211">
        <v>10448</v>
      </c>
      <c r="M318" s="211">
        <v>10913</v>
      </c>
      <c r="N318" s="211">
        <v>10909</v>
      </c>
      <c r="O318" s="211">
        <v>11516</v>
      </c>
      <c r="P318" s="212">
        <v>11395</v>
      </c>
      <c r="Q318" s="212">
        <v>11310</v>
      </c>
      <c r="R318" s="212">
        <v>11162</v>
      </c>
      <c r="S318" s="620">
        <f>100</f>
        <v>100</v>
      </c>
      <c r="T318" s="72">
        <f t="shared" si="224"/>
        <v>101.4554905782976</v>
      </c>
      <c r="U318" s="72">
        <f t="shared" si="225"/>
        <v>106.7056530214425</v>
      </c>
      <c r="V318" s="72">
        <f t="shared" si="226"/>
        <v>114.07407407407408</v>
      </c>
      <c r="W318" s="72">
        <f t="shared" si="201"/>
        <v>116.77712800519818</v>
      </c>
      <c r="X318" s="72">
        <f t="shared" si="201"/>
        <v>117.40090968161144</v>
      </c>
      <c r="Y318" s="72">
        <f t="shared" si="201"/>
        <v>129.47368421052633</v>
      </c>
      <c r="Z318" s="72">
        <f t="shared" si="201"/>
        <v>131.72189733593243</v>
      </c>
      <c r="AA318" s="72">
        <f t="shared" si="201"/>
        <v>135.77647823261859</v>
      </c>
      <c r="AB318" s="72">
        <f t="shared" si="227"/>
        <v>141.819363222872</v>
      </c>
      <c r="AC318" s="72">
        <f t="shared" si="227"/>
        <v>141.76738141650424</v>
      </c>
      <c r="AD318" s="72">
        <f t="shared" si="227"/>
        <v>149.65562053281351</v>
      </c>
      <c r="AE318" s="72">
        <f t="shared" ref="AE318:AG318" si="237">P318*100/$D318</f>
        <v>148.08317089018843</v>
      </c>
      <c r="AF318" s="72">
        <f t="shared" si="237"/>
        <v>146.97855750487329</v>
      </c>
      <c r="AG318" s="73">
        <f t="shared" si="237"/>
        <v>145.05523066926577</v>
      </c>
      <c r="AH318" s="621">
        <v>1</v>
      </c>
      <c r="AI318" s="234">
        <v>1</v>
      </c>
      <c r="AJ318" s="234">
        <v>4</v>
      </c>
      <c r="AK318" s="234">
        <v>1</v>
      </c>
      <c r="AL318" s="234">
        <v>1</v>
      </c>
      <c r="AM318" s="234">
        <v>4</v>
      </c>
      <c r="AN318" s="234">
        <v>1</v>
      </c>
      <c r="AO318" s="234">
        <v>1</v>
      </c>
      <c r="AP318" s="234">
        <v>1</v>
      </c>
      <c r="AQ318" s="234">
        <v>1</v>
      </c>
      <c r="AR318" s="234">
        <v>1</v>
      </c>
      <c r="AS318" s="234">
        <v>1</v>
      </c>
      <c r="AT318" s="234">
        <v>4</v>
      </c>
      <c r="AU318" s="234">
        <v>6</v>
      </c>
      <c r="AV318" s="236">
        <v>7</v>
      </c>
    </row>
    <row r="319" spans="2:48" ht="14.45">
      <c r="B319" s="622"/>
      <c r="C319" s="1" t="s">
        <v>195</v>
      </c>
      <c r="D319" s="211">
        <v>8883</v>
      </c>
      <c r="E319" s="211">
        <v>8695</v>
      </c>
      <c r="F319" s="212">
        <v>9194</v>
      </c>
      <c r="G319" s="211">
        <v>9860</v>
      </c>
      <c r="H319" s="211">
        <v>10320</v>
      </c>
      <c r="I319" s="212">
        <v>11127</v>
      </c>
      <c r="J319" s="211">
        <v>11745</v>
      </c>
      <c r="K319" s="211">
        <v>12437</v>
      </c>
      <c r="L319" s="211">
        <v>13261</v>
      </c>
      <c r="M319" s="211">
        <v>14063</v>
      </c>
      <c r="N319" s="211">
        <v>14467</v>
      </c>
      <c r="O319" s="211">
        <v>14707</v>
      </c>
      <c r="P319" s="212">
        <v>14730</v>
      </c>
      <c r="Q319" s="212">
        <v>15016</v>
      </c>
      <c r="R319" s="212">
        <v>15015</v>
      </c>
      <c r="S319" s="620">
        <f>100</f>
        <v>100</v>
      </c>
      <c r="T319" s="72">
        <f t="shared" si="224"/>
        <v>97.883597883597886</v>
      </c>
      <c r="U319" s="72">
        <f t="shared" si="225"/>
        <v>103.50106945851627</v>
      </c>
      <c r="V319" s="72">
        <f t="shared" si="226"/>
        <v>110.99853653045142</v>
      </c>
      <c r="W319" s="72">
        <f t="shared" si="201"/>
        <v>116.17696724079703</v>
      </c>
      <c r="X319" s="72">
        <f t="shared" si="201"/>
        <v>125.26173590003377</v>
      </c>
      <c r="Y319" s="72">
        <f t="shared" si="201"/>
        <v>132.21884498480244</v>
      </c>
      <c r="Z319" s="72">
        <f t="shared" si="201"/>
        <v>140.00900596645278</v>
      </c>
      <c r="AA319" s="72">
        <f t="shared" si="201"/>
        <v>149.28515141281099</v>
      </c>
      <c r="AB319" s="72">
        <f t="shared" si="227"/>
        <v>158.3136327817179</v>
      </c>
      <c r="AC319" s="72">
        <f t="shared" si="227"/>
        <v>162.86164584036925</v>
      </c>
      <c r="AD319" s="72">
        <f t="shared" si="227"/>
        <v>165.56343577620174</v>
      </c>
      <c r="AE319" s="72">
        <f t="shared" ref="AE319:AG319" si="238">P319*100/$D319</f>
        <v>165.822357311719</v>
      </c>
      <c r="AF319" s="72">
        <f t="shared" si="238"/>
        <v>169.04199031858607</v>
      </c>
      <c r="AG319" s="73">
        <f t="shared" si="238"/>
        <v>169.03073286052009</v>
      </c>
      <c r="AH319" s="621">
        <v>1</v>
      </c>
      <c r="AI319" s="234">
        <v>1</v>
      </c>
      <c r="AJ319" s="234">
        <v>4</v>
      </c>
      <c r="AK319" s="234">
        <v>1</v>
      </c>
      <c r="AL319" s="234">
        <v>1</v>
      </c>
      <c r="AM319" s="234">
        <v>4</v>
      </c>
      <c r="AN319" s="234">
        <v>1</v>
      </c>
      <c r="AO319" s="234">
        <v>1</v>
      </c>
      <c r="AP319" s="234">
        <v>1</v>
      </c>
      <c r="AQ319" s="234">
        <v>1</v>
      </c>
      <c r="AR319" s="234">
        <v>1</v>
      </c>
      <c r="AS319" s="234">
        <v>1</v>
      </c>
      <c r="AT319" s="234">
        <v>4</v>
      </c>
      <c r="AU319" s="234">
        <v>6</v>
      </c>
      <c r="AV319" s="236">
        <v>7</v>
      </c>
    </row>
    <row r="320" spans="2:48" ht="14.45">
      <c r="B320" s="622"/>
      <c r="C320" s="1" t="s">
        <v>196</v>
      </c>
      <c r="D320" s="211">
        <v>9919</v>
      </c>
      <c r="E320" s="211">
        <v>8813</v>
      </c>
      <c r="F320" s="211">
        <v>8371</v>
      </c>
      <c r="G320" s="211">
        <v>8397</v>
      </c>
      <c r="H320" s="211">
        <v>9008</v>
      </c>
      <c r="I320" s="212">
        <v>7994</v>
      </c>
      <c r="J320" s="211">
        <v>9653</v>
      </c>
      <c r="K320" s="211">
        <v>11177</v>
      </c>
      <c r="L320" s="211">
        <v>12209</v>
      </c>
      <c r="M320" s="211">
        <v>15103</v>
      </c>
      <c r="N320" s="211">
        <v>16060</v>
      </c>
      <c r="O320" s="211">
        <v>18249</v>
      </c>
      <c r="P320" s="212">
        <v>18494</v>
      </c>
      <c r="Q320" s="212">
        <v>19407</v>
      </c>
      <c r="R320" s="212">
        <v>19696</v>
      </c>
      <c r="S320" s="620">
        <f>100</f>
        <v>100</v>
      </c>
      <c r="T320" s="72">
        <f t="shared" si="224"/>
        <v>88.849682427664078</v>
      </c>
      <c r="U320" s="72">
        <f t="shared" si="225"/>
        <v>84.393588063312833</v>
      </c>
      <c r="V320" s="72">
        <f t="shared" si="226"/>
        <v>84.655711261215842</v>
      </c>
      <c r="W320" s="72">
        <f t="shared" si="201"/>
        <v>90.815606411936685</v>
      </c>
      <c r="X320" s="72">
        <f t="shared" si="201"/>
        <v>80.592801693719125</v>
      </c>
      <c r="Y320" s="72">
        <f t="shared" si="201"/>
        <v>97.318278052223008</v>
      </c>
      <c r="Z320" s="72">
        <f t="shared" si="201"/>
        <v>112.68273011392277</v>
      </c>
      <c r="AA320" s="72">
        <f t="shared" si="201"/>
        <v>123.08700473838088</v>
      </c>
      <c r="AB320" s="72">
        <f t="shared" si="227"/>
        <v>152.26333299727796</v>
      </c>
      <c r="AC320" s="72">
        <f t="shared" si="227"/>
        <v>161.91148301240045</v>
      </c>
      <c r="AD320" s="72">
        <f t="shared" si="227"/>
        <v>183.9802399435427</v>
      </c>
      <c r="AE320" s="72">
        <f t="shared" ref="AE320:AG320" si="239">P320*100/$D320</f>
        <v>186.45024700070573</v>
      </c>
      <c r="AF320" s="72">
        <f t="shared" si="239"/>
        <v>195.65480391168464</v>
      </c>
      <c r="AG320" s="73">
        <f t="shared" si="239"/>
        <v>198.56840407299123</v>
      </c>
      <c r="AH320" s="621">
        <v>1</v>
      </c>
      <c r="AI320" s="234">
        <v>1</v>
      </c>
      <c r="AJ320" s="234">
        <v>1</v>
      </c>
      <c r="AK320" s="234">
        <v>1</v>
      </c>
      <c r="AL320" s="234">
        <v>1</v>
      </c>
      <c r="AM320" s="234">
        <v>4</v>
      </c>
      <c r="AN320" s="234">
        <v>1</v>
      </c>
      <c r="AO320" s="234">
        <v>1</v>
      </c>
      <c r="AP320" s="234">
        <v>1</v>
      </c>
      <c r="AQ320" s="234">
        <v>1</v>
      </c>
      <c r="AR320" s="234">
        <v>1</v>
      </c>
      <c r="AS320" s="234">
        <v>1</v>
      </c>
      <c r="AT320" s="234">
        <v>4</v>
      </c>
      <c r="AU320" s="234">
        <v>6</v>
      </c>
      <c r="AV320" s="236">
        <v>7</v>
      </c>
    </row>
    <row r="321" spans="2:48" ht="14.45">
      <c r="B321" s="622"/>
      <c r="C321" s="1" t="s">
        <v>197</v>
      </c>
      <c r="D321" s="211">
        <v>17945</v>
      </c>
      <c r="E321" s="211">
        <v>17469</v>
      </c>
      <c r="F321" s="211">
        <v>17871</v>
      </c>
      <c r="G321" s="211">
        <v>18155</v>
      </c>
      <c r="H321" s="211">
        <v>19535</v>
      </c>
      <c r="I321" s="212">
        <v>21156</v>
      </c>
      <c r="J321" s="211">
        <v>19326</v>
      </c>
      <c r="K321" s="211">
        <v>17585</v>
      </c>
      <c r="L321" s="211">
        <v>17098</v>
      </c>
      <c r="M321" s="211">
        <v>18447</v>
      </c>
      <c r="N321" s="211">
        <v>18919</v>
      </c>
      <c r="O321" s="211">
        <v>19797</v>
      </c>
      <c r="P321" s="212">
        <v>20873</v>
      </c>
      <c r="Q321" s="212">
        <v>22990</v>
      </c>
      <c r="R321" s="212">
        <v>24471</v>
      </c>
      <c r="S321" s="620">
        <f>100</f>
        <v>100</v>
      </c>
      <c r="T321" s="72">
        <f t="shared" si="224"/>
        <v>97.347450543326829</v>
      </c>
      <c r="U321" s="72">
        <f t="shared" si="225"/>
        <v>99.587628865979383</v>
      </c>
      <c r="V321" s="72">
        <f t="shared" si="226"/>
        <v>101.17024240735581</v>
      </c>
      <c r="W321" s="72">
        <f t="shared" si="201"/>
        <v>108.86040679855113</v>
      </c>
      <c r="X321" s="72">
        <f t="shared" si="201"/>
        <v>117.89356366675955</v>
      </c>
      <c r="Y321" s="72">
        <f t="shared" si="201"/>
        <v>107.6957369740875</v>
      </c>
      <c r="Z321" s="72">
        <f t="shared" si="201"/>
        <v>97.993870158818609</v>
      </c>
      <c r="AA321" s="72">
        <f t="shared" si="201"/>
        <v>95.280022290331573</v>
      </c>
      <c r="AB321" s="72">
        <f t="shared" si="227"/>
        <v>102.7974366118696</v>
      </c>
      <c r="AC321" s="72">
        <f t="shared" si="227"/>
        <v>105.42769573697409</v>
      </c>
      <c r="AD321" s="72">
        <f t="shared" si="227"/>
        <v>110.32042351629981</v>
      </c>
      <c r="AE321" s="72">
        <f t="shared" ref="AE321:AG321" si="240">P321*100/$D321</f>
        <v>116.31652270827529</v>
      </c>
      <c r="AF321" s="72">
        <f t="shared" si="240"/>
        <v>128.11368069100027</v>
      </c>
      <c r="AG321" s="73">
        <f t="shared" si="240"/>
        <v>136.36667595430481</v>
      </c>
      <c r="AH321" s="621">
        <v>1</v>
      </c>
      <c r="AI321" s="234">
        <v>1</v>
      </c>
      <c r="AJ321" s="234">
        <v>1</v>
      </c>
      <c r="AK321" s="234">
        <v>1</v>
      </c>
      <c r="AL321" s="234">
        <v>1</v>
      </c>
      <c r="AM321" s="234">
        <v>4</v>
      </c>
      <c r="AN321" s="234">
        <v>1</v>
      </c>
      <c r="AO321" s="234">
        <v>1</v>
      </c>
      <c r="AP321" s="234">
        <v>1</v>
      </c>
      <c r="AQ321" s="234">
        <v>1</v>
      </c>
      <c r="AR321" s="234">
        <v>1</v>
      </c>
      <c r="AS321" s="234">
        <v>1</v>
      </c>
      <c r="AT321" s="234">
        <v>4</v>
      </c>
      <c r="AU321" s="234">
        <v>6</v>
      </c>
      <c r="AV321" s="236">
        <v>7</v>
      </c>
    </row>
    <row r="322" spans="2:48" ht="14.45">
      <c r="B322" s="622"/>
      <c r="C322" s="1" t="s">
        <v>198</v>
      </c>
      <c r="D322" s="211">
        <v>44442</v>
      </c>
      <c r="E322" s="211">
        <v>42784</v>
      </c>
      <c r="F322" s="211">
        <v>43647</v>
      </c>
      <c r="G322" s="211">
        <v>45190</v>
      </c>
      <c r="H322" s="211">
        <v>47849</v>
      </c>
      <c r="I322" s="212">
        <v>49311</v>
      </c>
      <c r="J322" s="211">
        <v>50687</v>
      </c>
      <c r="K322" s="211">
        <v>51335</v>
      </c>
      <c r="L322" s="211">
        <v>53016</v>
      </c>
      <c r="M322" s="211">
        <v>58526</v>
      </c>
      <c r="N322" s="211">
        <v>60355</v>
      </c>
      <c r="O322" s="211">
        <v>64269</v>
      </c>
      <c r="P322" s="212">
        <v>65492</v>
      </c>
      <c r="Q322" s="212">
        <v>68723</v>
      </c>
      <c r="R322" s="212">
        <v>70344</v>
      </c>
      <c r="S322" s="620">
        <f>100</f>
        <v>100</v>
      </c>
      <c r="T322" s="72">
        <f t="shared" si="224"/>
        <v>96.269294811214621</v>
      </c>
      <c r="U322" s="72">
        <f t="shared" si="225"/>
        <v>98.211151613338728</v>
      </c>
      <c r="V322" s="72">
        <f t="shared" si="226"/>
        <v>101.68309257009136</v>
      </c>
      <c r="W322" s="72">
        <f t="shared" si="201"/>
        <v>107.66617163944017</v>
      </c>
      <c r="X322" s="72">
        <f t="shared" si="201"/>
        <v>110.95585257189146</v>
      </c>
      <c r="Y322" s="72">
        <f t="shared" si="201"/>
        <v>114.05202286125737</v>
      </c>
      <c r="Z322" s="72">
        <f t="shared" si="201"/>
        <v>115.51010305566807</v>
      </c>
      <c r="AA322" s="72">
        <f t="shared" si="201"/>
        <v>119.29256109085999</v>
      </c>
      <c r="AB322" s="72">
        <f t="shared" si="227"/>
        <v>131.69074299086449</v>
      </c>
      <c r="AC322" s="72">
        <f t="shared" si="227"/>
        <v>135.80621934206383</v>
      </c>
      <c r="AD322" s="72">
        <f t="shared" si="227"/>
        <v>144.61320372620494</v>
      </c>
      <c r="AE322" s="72">
        <f t="shared" ref="AE322:AG322" si="241">P322*100/$D322</f>
        <v>147.36510508077944</v>
      </c>
      <c r="AF322" s="72">
        <f t="shared" si="241"/>
        <v>154.63525493902165</v>
      </c>
      <c r="AG322" s="73">
        <f t="shared" si="241"/>
        <v>158.28270554880518</v>
      </c>
      <c r="AH322" s="621">
        <v>1</v>
      </c>
      <c r="AI322" s="234">
        <v>1</v>
      </c>
      <c r="AJ322" s="234">
        <v>1</v>
      </c>
      <c r="AK322" s="234">
        <v>1</v>
      </c>
      <c r="AL322" s="234">
        <v>1</v>
      </c>
      <c r="AM322" s="234">
        <v>4</v>
      </c>
      <c r="AN322" s="234">
        <v>1</v>
      </c>
      <c r="AO322" s="234">
        <v>1</v>
      </c>
      <c r="AP322" s="234">
        <v>1</v>
      </c>
      <c r="AQ322" s="234">
        <v>1</v>
      </c>
      <c r="AR322" s="234">
        <v>1</v>
      </c>
      <c r="AS322" s="234">
        <v>1</v>
      </c>
      <c r="AT322" s="234">
        <v>4</v>
      </c>
      <c r="AU322" s="234">
        <v>6</v>
      </c>
      <c r="AV322" s="236">
        <v>7</v>
      </c>
    </row>
    <row r="323" spans="2:48" ht="14.45">
      <c r="B323" s="340"/>
      <c r="C323" s="8" t="s">
        <v>199</v>
      </c>
      <c r="D323">
        <v>26497</v>
      </c>
      <c r="E323">
        <v>25315</v>
      </c>
      <c r="F323">
        <v>25776</v>
      </c>
      <c r="G323">
        <v>27035</v>
      </c>
      <c r="H323">
        <v>28314</v>
      </c>
      <c r="I323">
        <v>28155</v>
      </c>
      <c r="J323">
        <v>31361</v>
      </c>
      <c r="K323">
        <v>33750</v>
      </c>
      <c r="L323">
        <v>35918</v>
      </c>
      <c r="M323">
        <v>40079</v>
      </c>
      <c r="N323">
        <v>41436</v>
      </c>
      <c r="O323">
        <v>44472</v>
      </c>
      <c r="P323">
        <v>44619</v>
      </c>
      <c r="Q323">
        <v>45733</v>
      </c>
      <c r="R323">
        <v>45873</v>
      </c>
      <c r="S323" s="620">
        <f>100</f>
        <v>100</v>
      </c>
      <c r="T323" s="72">
        <f t="shared" si="224"/>
        <v>95.539117635958789</v>
      </c>
      <c r="U323" s="72">
        <f t="shared" si="225"/>
        <v>97.278937238177903</v>
      </c>
      <c r="V323" s="72">
        <f t="shared" si="226"/>
        <v>102.0304185379477</v>
      </c>
      <c r="W323" s="72">
        <f t="shared" si="201"/>
        <v>106.85738008076386</v>
      </c>
      <c r="X323" s="72">
        <f t="shared" si="201"/>
        <v>106.25731214854513</v>
      </c>
      <c r="Y323" s="72">
        <f t="shared" si="201"/>
        <v>118.35679510888025</v>
      </c>
      <c r="Z323" s="72">
        <f t="shared" si="201"/>
        <v>127.37291014077066</v>
      </c>
      <c r="AA323" s="72">
        <f t="shared" si="201"/>
        <v>135.55496848699852</v>
      </c>
      <c r="AB323" s="72">
        <f t="shared" si="227"/>
        <v>151.25863305279842</v>
      </c>
      <c r="AC323" s="72">
        <f t="shared" si="227"/>
        <v>156.3799675434955</v>
      </c>
      <c r="AD323" s="72">
        <f t="shared" si="227"/>
        <v>167.83786843793638</v>
      </c>
      <c r="AE323" s="72">
        <f t="shared" ref="AE323:AG323" si="242">P323*100/$D323</f>
        <v>168.39264822432727</v>
      </c>
      <c r="AF323" s="72">
        <f t="shared" si="242"/>
        <v>172.5968977620108</v>
      </c>
      <c r="AG323" s="73">
        <f t="shared" si="242"/>
        <v>173.12525946333548</v>
      </c>
      <c r="AH323" s="237"/>
      <c r="AI323" s="238"/>
      <c r="AJ323" s="238"/>
      <c r="AK323" s="238"/>
      <c r="AL323" s="238"/>
      <c r="AM323" s="238"/>
      <c r="AN323" s="238"/>
      <c r="AO323" s="238"/>
      <c r="AP323" s="238"/>
      <c r="AQ323" s="238"/>
      <c r="AR323" s="238"/>
      <c r="AS323" s="238"/>
      <c r="AT323" s="238"/>
      <c r="AU323" s="238"/>
      <c r="AV323" s="239"/>
    </row>
    <row r="324" spans="2:48" ht="15" customHeight="1">
      <c r="B324" s="622" t="s">
        <v>148</v>
      </c>
      <c r="C324" s="1" t="s">
        <v>194</v>
      </c>
      <c r="D324" s="212">
        <v>920</v>
      </c>
      <c r="E324" s="211">
        <v>780</v>
      </c>
      <c r="F324" s="211">
        <v>852</v>
      </c>
      <c r="G324" s="211">
        <v>938</v>
      </c>
      <c r="H324" s="211">
        <v>978</v>
      </c>
      <c r="I324" s="212">
        <v>1161</v>
      </c>
      <c r="J324" s="211">
        <v>1129</v>
      </c>
      <c r="K324" s="211">
        <v>1196</v>
      </c>
      <c r="L324" s="211">
        <v>1190</v>
      </c>
      <c r="M324" s="210">
        <v>1270</v>
      </c>
      <c r="N324" s="210">
        <v>1207</v>
      </c>
      <c r="O324" s="210">
        <v>1135</v>
      </c>
      <c r="P324" s="212">
        <v>1123</v>
      </c>
      <c r="Q324" s="212">
        <v>1115</v>
      </c>
      <c r="R324" s="212">
        <v>1100</v>
      </c>
      <c r="S324" s="620">
        <f>100</f>
        <v>100</v>
      </c>
      <c r="T324" s="72">
        <f t="shared" si="224"/>
        <v>84.782608695652172</v>
      </c>
      <c r="U324" s="72">
        <f t="shared" si="225"/>
        <v>92.608695652173907</v>
      </c>
      <c r="V324" s="72">
        <f t="shared" si="226"/>
        <v>101.95652173913044</v>
      </c>
      <c r="W324" s="72">
        <f t="shared" si="201"/>
        <v>106.30434782608695</v>
      </c>
      <c r="X324" s="72">
        <f t="shared" si="201"/>
        <v>126.19565217391305</v>
      </c>
      <c r="Y324" s="72">
        <f t="shared" si="201"/>
        <v>122.71739130434783</v>
      </c>
      <c r="Z324" s="72">
        <f t="shared" si="201"/>
        <v>130</v>
      </c>
      <c r="AA324" s="72">
        <f t="shared" si="201"/>
        <v>129.34782608695653</v>
      </c>
      <c r="AB324" s="72">
        <f t="shared" si="227"/>
        <v>138.04347826086956</v>
      </c>
      <c r="AC324" s="72">
        <f t="shared" si="227"/>
        <v>131.19565217391303</v>
      </c>
      <c r="AD324" s="72">
        <f t="shared" si="227"/>
        <v>123.3695652173913</v>
      </c>
      <c r="AE324" s="72">
        <f t="shared" ref="AE324:AG324" si="243">P324*100/$D324</f>
        <v>122.06521739130434</v>
      </c>
      <c r="AF324" s="72">
        <f t="shared" si="243"/>
        <v>121.19565217391305</v>
      </c>
      <c r="AG324" s="73">
        <f t="shared" si="243"/>
        <v>119.56521739130434</v>
      </c>
      <c r="AH324" s="621">
        <v>4</v>
      </c>
      <c r="AI324" s="234">
        <v>1</v>
      </c>
      <c r="AJ324" s="234">
        <v>1</v>
      </c>
      <c r="AK324" s="234">
        <v>1</v>
      </c>
      <c r="AL324" s="234">
        <v>1</v>
      </c>
      <c r="AM324" s="234">
        <v>4</v>
      </c>
      <c r="AN324" s="234">
        <v>1</v>
      </c>
      <c r="AO324" s="234">
        <v>1</v>
      </c>
      <c r="AP324" s="234">
        <v>1</v>
      </c>
      <c r="AQ324" s="234">
        <v>2</v>
      </c>
      <c r="AR324" s="234">
        <v>2</v>
      </c>
      <c r="AS324" s="234">
        <v>2</v>
      </c>
      <c r="AT324" s="234">
        <v>4</v>
      </c>
      <c r="AU324" s="234">
        <v>6</v>
      </c>
      <c r="AV324" s="236">
        <v>7</v>
      </c>
    </row>
    <row r="325" spans="2:48" ht="14.45">
      <c r="B325" s="622"/>
      <c r="C325" s="1" t="s">
        <v>195</v>
      </c>
      <c r="D325" s="211">
        <v>718</v>
      </c>
      <c r="E325" s="211">
        <v>1043</v>
      </c>
      <c r="F325" s="212">
        <v>1018</v>
      </c>
      <c r="G325" s="212">
        <v>1432</v>
      </c>
      <c r="H325" s="212">
        <v>1234</v>
      </c>
      <c r="I325" s="212">
        <v>960</v>
      </c>
      <c r="J325" s="210">
        <v>1147</v>
      </c>
      <c r="K325" s="210">
        <v>1042</v>
      </c>
      <c r="L325" s="210">
        <v>1209</v>
      </c>
      <c r="M325" s="211">
        <v>1115</v>
      </c>
      <c r="N325" s="211">
        <v>1374</v>
      </c>
      <c r="O325" s="211">
        <v>1551</v>
      </c>
      <c r="P325" s="212">
        <v>1553</v>
      </c>
      <c r="Q325" s="212">
        <v>1583</v>
      </c>
      <c r="R325" s="212">
        <v>1583</v>
      </c>
      <c r="S325" s="620">
        <f>100</f>
        <v>100</v>
      </c>
      <c r="T325" s="72">
        <f t="shared" si="224"/>
        <v>145.26462395543174</v>
      </c>
      <c r="U325" s="72">
        <f t="shared" si="225"/>
        <v>141.78272980501393</v>
      </c>
      <c r="V325" s="72">
        <f t="shared" si="226"/>
        <v>199.44289693593313</v>
      </c>
      <c r="W325" s="72">
        <f t="shared" si="201"/>
        <v>171.86629526462394</v>
      </c>
      <c r="X325" s="72">
        <f t="shared" si="201"/>
        <v>133.70473537604457</v>
      </c>
      <c r="Y325" s="72">
        <f t="shared" si="201"/>
        <v>159.74930362116993</v>
      </c>
      <c r="Z325" s="72">
        <f t="shared" si="201"/>
        <v>145.12534818941504</v>
      </c>
      <c r="AA325" s="72">
        <f t="shared" si="201"/>
        <v>168.38440111420613</v>
      </c>
      <c r="AB325" s="72">
        <f t="shared" si="227"/>
        <v>155.29247910863509</v>
      </c>
      <c r="AC325" s="72">
        <f t="shared" si="227"/>
        <v>191.3649025069638</v>
      </c>
      <c r="AD325" s="72">
        <f t="shared" si="227"/>
        <v>216.01671309192201</v>
      </c>
      <c r="AE325" s="72">
        <f t="shared" ref="AE325:AG325" si="244">P325*100/$D325</f>
        <v>216.29526462395543</v>
      </c>
      <c r="AF325" s="72">
        <f t="shared" si="244"/>
        <v>220.47353760445682</v>
      </c>
      <c r="AG325" s="73">
        <f t="shared" si="244"/>
        <v>220.47353760445682</v>
      </c>
      <c r="AH325" s="621">
        <v>1</v>
      </c>
      <c r="AI325" s="234">
        <v>1</v>
      </c>
      <c r="AJ325" s="234">
        <v>4</v>
      </c>
      <c r="AK325" s="234">
        <v>4</v>
      </c>
      <c r="AL325" s="234">
        <v>4</v>
      </c>
      <c r="AM325" s="234">
        <v>4</v>
      </c>
      <c r="AN325" s="234">
        <v>2</v>
      </c>
      <c r="AO325" s="234">
        <v>2</v>
      </c>
      <c r="AP325" s="234">
        <v>2</v>
      </c>
      <c r="AQ325" s="234">
        <v>1</v>
      </c>
      <c r="AR325" s="234">
        <v>1</v>
      </c>
      <c r="AS325" s="234">
        <v>1</v>
      </c>
      <c r="AT325" s="234">
        <v>4</v>
      </c>
      <c r="AU325" s="234">
        <v>6</v>
      </c>
      <c r="AV325" s="236">
        <v>7</v>
      </c>
    </row>
    <row r="326" spans="2:48" ht="14.45">
      <c r="B326" s="622"/>
      <c r="C326" s="1" t="s">
        <v>196</v>
      </c>
      <c r="D326" s="212">
        <v>1529</v>
      </c>
      <c r="E326" s="211">
        <v>1099</v>
      </c>
      <c r="F326" s="212">
        <v>970</v>
      </c>
      <c r="G326" s="211">
        <v>867</v>
      </c>
      <c r="H326" s="211">
        <v>1056</v>
      </c>
      <c r="I326" s="212">
        <v>1271</v>
      </c>
      <c r="J326" s="211">
        <v>1356</v>
      </c>
      <c r="K326" s="211">
        <v>1739</v>
      </c>
      <c r="L326" s="211">
        <v>2079</v>
      </c>
      <c r="M326" s="211">
        <v>2373</v>
      </c>
      <c r="N326" s="211">
        <v>2413</v>
      </c>
      <c r="O326" s="211">
        <v>1967</v>
      </c>
      <c r="P326" s="212">
        <v>1993</v>
      </c>
      <c r="Q326" s="212">
        <v>2091</v>
      </c>
      <c r="R326" s="212">
        <v>2122</v>
      </c>
      <c r="S326" s="620">
        <f>100</f>
        <v>100</v>
      </c>
      <c r="T326" s="72">
        <f t="shared" si="224"/>
        <v>71.877043819489856</v>
      </c>
      <c r="U326" s="72">
        <f t="shared" si="225"/>
        <v>63.440156965336818</v>
      </c>
      <c r="V326" s="72">
        <f t="shared" si="226"/>
        <v>56.703727926749508</v>
      </c>
      <c r="W326" s="72">
        <f t="shared" ref="W326:W338" si="245">H326*100/$D326</f>
        <v>69.064748201438846</v>
      </c>
      <c r="X326" s="72">
        <f t="shared" ref="X326:X338" si="246">I326*100/$D326</f>
        <v>83.126226291693911</v>
      </c>
      <c r="Y326" s="72">
        <f t="shared" ref="Y326:Y338" si="247">J326*100/$D326</f>
        <v>88.68541530412034</v>
      </c>
      <c r="Z326" s="72">
        <f t="shared" ref="Z326:Z338" si="248">K326*100/$D326</f>
        <v>113.73446697187704</v>
      </c>
      <c r="AA326" s="72">
        <f t="shared" ref="AA326:AA338" si="249">L326*100/$D326</f>
        <v>135.97122302158274</v>
      </c>
      <c r="AB326" s="72">
        <f t="shared" si="227"/>
        <v>155.19947678221058</v>
      </c>
      <c r="AC326" s="72">
        <f t="shared" si="227"/>
        <v>157.81556572923481</v>
      </c>
      <c r="AD326" s="72">
        <f t="shared" si="227"/>
        <v>128.64617396991497</v>
      </c>
      <c r="AE326" s="72">
        <f t="shared" ref="AE326:AG326" si="250">P326*100/$D326</f>
        <v>130.3466317854807</v>
      </c>
      <c r="AF326" s="72">
        <f t="shared" si="250"/>
        <v>136.75604970569</v>
      </c>
      <c r="AG326" s="73">
        <f t="shared" si="250"/>
        <v>138.78351863963374</v>
      </c>
      <c r="AH326" s="621">
        <v>4</v>
      </c>
      <c r="AI326" s="234">
        <v>1</v>
      </c>
      <c r="AJ326" s="234">
        <v>4</v>
      </c>
      <c r="AK326" s="234">
        <v>1</v>
      </c>
      <c r="AL326" s="234">
        <v>1</v>
      </c>
      <c r="AM326" s="234">
        <v>4</v>
      </c>
      <c r="AN326" s="234">
        <v>1</v>
      </c>
      <c r="AO326" s="234">
        <v>1</v>
      </c>
      <c r="AP326" s="234">
        <v>1</v>
      </c>
      <c r="AQ326" s="234">
        <v>1</v>
      </c>
      <c r="AR326" s="234">
        <v>1</v>
      </c>
      <c r="AS326" s="234">
        <v>1</v>
      </c>
      <c r="AT326" s="234">
        <v>4</v>
      </c>
      <c r="AU326" s="234">
        <v>6</v>
      </c>
      <c r="AV326" s="236">
        <v>7</v>
      </c>
    </row>
    <row r="327" spans="2:48" ht="14.45">
      <c r="B327" s="622"/>
      <c r="C327" s="1" t="s">
        <v>197</v>
      </c>
      <c r="D327" s="212">
        <v>1124</v>
      </c>
      <c r="E327" s="211">
        <v>1455</v>
      </c>
      <c r="F327" s="212">
        <v>962</v>
      </c>
      <c r="G327" s="212">
        <v>1268</v>
      </c>
      <c r="H327" s="212">
        <v>1922</v>
      </c>
      <c r="I327" s="212">
        <v>1044</v>
      </c>
      <c r="J327" s="212">
        <v>991</v>
      </c>
      <c r="K327" s="212">
        <v>1239</v>
      </c>
      <c r="L327" s="212">
        <v>2272</v>
      </c>
      <c r="M327" s="210">
        <v>1583</v>
      </c>
      <c r="N327" s="210">
        <v>1167</v>
      </c>
      <c r="O327" s="210">
        <v>1190</v>
      </c>
      <c r="P327" s="212">
        <v>1255</v>
      </c>
      <c r="Q327" s="212">
        <v>1382</v>
      </c>
      <c r="R327" s="212">
        <v>1471</v>
      </c>
      <c r="S327" s="620">
        <f>100</f>
        <v>100</v>
      </c>
      <c r="T327" s="72">
        <f t="shared" si="224"/>
        <v>129.44839857651246</v>
      </c>
      <c r="U327" s="72">
        <f t="shared" si="225"/>
        <v>85.587188612099638</v>
      </c>
      <c r="V327" s="72">
        <f t="shared" si="226"/>
        <v>112.81138790035587</v>
      </c>
      <c r="W327" s="72">
        <f t="shared" si="245"/>
        <v>170.9964412811388</v>
      </c>
      <c r="X327" s="72">
        <f t="shared" si="246"/>
        <v>92.882562277580078</v>
      </c>
      <c r="Y327" s="72">
        <f t="shared" si="247"/>
        <v>88.167259786476862</v>
      </c>
      <c r="Z327" s="72">
        <f t="shared" si="248"/>
        <v>110.23131672597864</v>
      </c>
      <c r="AA327" s="72">
        <f t="shared" si="249"/>
        <v>202.13523131672599</v>
      </c>
      <c r="AB327" s="72">
        <f t="shared" si="227"/>
        <v>140.83629893238435</v>
      </c>
      <c r="AC327" s="72">
        <f t="shared" si="227"/>
        <v>103.82562277580071</v>
      </c>
      <c r="AD327" s="72">
        <f t="shared" si="227"/>
        <v>105.87188612099644</v>
      </c>
      <c r="AE327" s="72">
        <f t="shared" ref="AE327:AG327" si="251">P327*100/$D327</f>
        <v>111.65480427046263</v>
      </c>
      <c r="AF327" s="72">
        <f t="shared" si="251"/>
        <v>122.95373665480427</v>
      </c>
      <c r="AG327" s="73">
        <f t="shared" si="251"/>
        <v>130.87188612099644</v>
      </c>
      <c r="AH327" s="621">
        <v>4</v>
      </c>
      <c r="AI327" s="234">
        <v>1</v>
      </c>
      <c r="AJ327" s="234">
        <v>4</v>
      </c>
      <c r="AK327" s="234">
        <v>4</v>
      </c>
      <c r="AL327" s="234">
        <v>4</v>
      </c>
      <c r="AM327" s="234">
        <v>4</v>
      </c>
      <c r="AN327" s="234">
        <v>4</v>
      </c>
      <c r="AO327" s="234">
        <v>4</v>
      </c>
      <c r="AP327" s="234">
        <v>4</v>
      </c>
      <c r="AQ327" s="234">
        <v>2</v>
      </c>
      <c r="AR327" s="234">
        <v>2</v>
      </c>
      <c r="AS327" s="234">
        <v>2</v>
      </c>
      <c r="AT327" s="234">
        <v>4</v>
      </c>
      <c r="AU327" s="234">
        <v>6</v>
      </c>
      <c r="AV327" s="236">
        <v>7</v>
      </c>
    </row>
    <row r="328" spans="2:48" ht="14.45">
      <c r="B328" s="622"/>
      <c r="C328" s="1" t="s">
        <v>198</v>
      </c>
      <c r="D328" s="212">
        <v>4291</v>
      </c>
      <c r="E328" s="211">
        <v>4377</v>
      </c>
      <c r="F328" s="211">
        <v>3802</v>
      </c>
      <c r="G328" s="212">
        <v>4505</v>
      </c>
      <c r="H328" s="212">
        <v>5190</v>
      </c>
      <c r="I328" s="212">
        <v>4436</v>
      </c>
      <c r="J328" s="211">
        <v>4623</v>
      </c>
      <c r="K328" s="211">
        <v>5216</v>
      </c>
      <c r="L328" s="211">
        <v>6750</v>
      </c>
      <c r="M328" s="211">
        <v>6341</v>
      </c>
      <c r="N328" s="211">
        <v>6161</v>
      </c>
      <c r="O328" s="211">
        <v>5843</v>
      </c>
      <c r="P328" s="212">
        <v>5924</v>
      </c>
      <c r="Q328" s="212">
        <v>6171</v>
      </c>
      <c r="R328" s="212">
        <v>6276</v>
      </c>
      <c r="S328" s="620">
        <f>100</f>
        <v>100</v>
      </c>
      <c r="T328" s="72">
        <f t="shared" si="224"/>
        <v>102.0041948263808</v>
      </c>
      <c r="U328" s="72">
        <f t="shared" si="225"/>
        <v>88.604054998834769</v>
      </c>
      <c r="V328" s="72">
        <f t="shared" si="226"/>
        <v>104.98718247494756</v>
      </c>
      <c r="W328" s="72">
        <f t="shared" si="245"/>
        <v>120.95082731298066</v>
      </c>
      <c r="X328" s="72">
        <f t="shared" si="246"/>
        <v>103.37916569564204</v>
      </c>
      <c r="Y328" s="72">
        <f t="shared" si="247"/>
        <v>107.73712421347005</v>
      </c>
      <c r="Z328" s="72">
        <f t="shared" si="248"/>
        <v>121.55674667909578</v>
      </c>
      <c r="AA328" s="72">
        <f t="shared" si="249"/>
        <v>157.30598927988814</v>
      </c>
      <c r="AB328" s="72">
        <f t="shared" si="227"/>
        <v>147.77441155907715</v>
      </c>
      <c r="AC328" s="72">
        <f t="shared" si="227"/>
        <v>143.57958517828013</v>
      </c>
      <c r="AD328" s="72">
        <f t="shared" si="227"/>
        <v>136.16872523887207</v>
      </c>
      <c r="AE328" s="72">
        <f t="shared" ref="AE328:AG328" si="252">P328*100/$D328</f>
        <v>138.05639711023071</v>
      </c>
      <c r="AF328" s="72">
        <f t="shared" si="252"/>
        <v>143.81263108832439</v>
      </c>
      <c r="AG328" s="73">
        <f t="shared" si="252"/>
        <v>146.25961314378932</v>
      </c>
      <c r="AH328" s="621">
        <v>4</v>
      </c>
      <c r="AI328" s="234">
        <v>1</v>
      </c>
      <c r="AJ328" s="234">
        <v>1</v>
      </c>
      <c r="AK328" s="234">
        <v>4</v>
      </c>
      <c r="AL328" s="234">
        <v>4</v>
      </c>
      <c r="AM328" s="234">
        <v>4</v>
      </c>
      <c r="AN328" s="234">
        <v>1</v>
      </c>
      <c r="AO328" s="234">
        <v>1</v>
      </c>
      <c r="AP328" s="234">
        <v>1</v>
      </c>
      <c r="AQ328" s="234">
        <v>1</v>
      </c>
      <c r="AR328" s="234">
        <v>1</v>
      </c>
      <c r="AS328" s="234">
        <v>1</v>
      </c>
      <c r="AT328" s="234">
        <v>4</v>
      </c>
      <c r="AU328" s="234">
        <v>6</v>
      </c>
      <c r="AV328" s="236">
        <v>7</v>
      </c>
    </row>
    <row r="329" spans="2:48" ht="15.75" customHeight="1">
      <c r="B329" s="340"/>
      <c r="C329" s="8" t="s">
        <v>199</v>
      </c>
      <c r="D329">
        <v>3167</v>
      </c>
      <c r="E329">
        <v>2922</v>
      </c>
      <c r="F329">
        <v>2840</v>
      </c>
      <c r="G329">
        <v>3237</v>
      </c>
      <c r="H329">
        <v>3268</v>
      </c>
      <c r="I329">
        <v>3392</v>
      </c>
      <c r="J329">
        <v>3632</v>
      </c>
      <c r="K329">
        <v>3977</v>
      </c>
      <c r="L329">
        <v>4478</v>
      </c>
      <c r="M329">
        <v>4758</v>
      </c>
      <c r="N329">
        <v>4994</v>
      </c>
      <c r="O329">
        <v>4653</v>
      </c>
      <c r="P329">
        <v>4669</v>
      </c>
      <c r="Q329">
        <v>4789</v>
      </c>
      <c r="R329">
        <v>4805</v>
      </c>
      <c r="S329" s="620">
        <f>100</f>
        <v>100</v>
      </c>
      <c r="T329" s="72">
        <f t="shared" si="224"/>
        <v>92.263972213451211</v>
      </c>
      <c r="U329" s="72">
        <f t="shared" si="225"/>
        <v>89.67477107672876</v>
      </c>
      <c r="V329" s="72">
        <f t="shared" si="226"/>
        <v>102.21029365329966</v>
      </c>
      <c r="W329" s="72">
        <f t="shared" si="245"/>
        <v>103.18913798547521</v>
      </c>
      <c r="X329" s="72">
        <f t="shared" si="246"/>
        <v>107.10451531417746</v>
      </c>
      <c r="Y329" s="72">
        <f t="shared" si="247"/>
        <v>114.68266498263341</v>
      </c>
      <c r="Z329" s="72">
        <f t="shared" si="248"/>
        <v>125.57625513103883</v>
      </c>
      <c r="AA329" s="72">
        <f t="shared" si="249"/>
        <v>141.39564256394064</v>
      </c>
      <c r="AB329" s="72">
        <f t="shared" si="227"/>
        <v>150.23681717713924</v>
      </c>
      <c r="AC329" s="72">
        <f t="shared" si="227"/>
        <v>157.68866435112093</v>
      </c>
      <c r="AD329" s="72">
        <f t="shared" si="227"/>
        <v>146.92137669718977</v>
      </c>
      <c r="AE329" s="72">
        <f t="shared" ref="AE329:AG329" si="253">P329*100/$D329</f>
        <v>147.42658667508684</v>
      </c>
      <c r="AF329" s="72">
        <f t="shared" si="253"/>
        <v>151.2156615093148</v>
      </c>
      <c r="AG329" s="73">
        <f t="shared" si="253"/>
        <v>151.72087148721187</v>
      </c>
      <c r="AH329" s="237"/>
      <c r="AI329" s="238"/>
      <c r="AJ329" s="238"/>
      <c r="AK329" s="238"/>
      <c r="AL329" s="238"/>
      <c r="AM329" s="238"/>
      <c r="AN329" s="238"/>
      <c r="AO329" s="238"/>
      <c r="AP329" s="238"/>
      <c r="AQ329" s="238"/>
      <c r="AR329" s="238"/>
      <c r="AS329" s="238"/>
      <c r="AT329" s="238"/>
      <c r="AU329" s="238"/>
      <c r="AV329" s="239"/>
    </row>
    <row r="330" spans="2:48" ht="15" customHeight="1">
      <c r="B330" s="622" t="s">
        <v>160</v>
      </c>
      <c r="C330" s="1" t="s">
        <v>194</v>
      </c>
      <c r="D330" s="212">
        <v>9267</v>
      </c>
      <c r="E330" s="212">
        <v>9255</v>
      </c>
      <c r="F330" s="212">
        <v>9203</v>
      </c>
      <c r="G330" s="212">
        <v>9527</v>
      </c>
      <c r="H330" s="212">
        <v>9608</v>
      </c>
      <c r="I330" s="212">
        <v>12254</v>
      </c>
      <c r="J330" s="212">
        <v>12149</v>
      </c>
      <c r="K330" s="211">
        <v>12319</v>
      </c>
      <c r="L330" s="211">
        <v>12393</v>
      </c>
      <c r="M330" s="211">
        <v>12845</v>
      </c>
      <c r="N330" s="212">
        <v>13598</v>
      </c>
      <c r="O330" s="212">
        <v>13753</v>
      </c>
      <c r="P330" s="212">
        <v>14152</v>
      </c>
      <c r="Q330" s="212">
        <v>14319</v>
      </c>
      <c r="R330" s="212">
        <v>14537</v>
      </c>
      <c r="S330" s="620">
        <f>100</f>
        <v>100</v>
      </c>
      <c r="T330" s="72">
        <f t="shared" si="224"/>
        <v>99.870508255098741</v>
      </c>
      <c r="U330" s="72">
        <f t="shared" si="225"/>
        <v>99.309377360526597</v>
      </c>
      <c r="V330" s="72">
        <f t="shared" si="226"/>
        <v>102.8056544728607</v>
      </c>
      <c r="W330" s="72">
        <f t="shared" si="245"/>
        <v>103.67972375094421</v>
      </c>
      <c r="X330" s="72">
        <f t="shared" si="246"/>
        <v>132.23265350167262</v>
      </c>
      <c r="Y330" s="72">
        <f t="shared" si="247"/>
        <v>131.09960073378656</v>
      </c>
      <c r="Z330" s="72">
        <f t="shared" si="248"/>
        <v>132.93406711988777</v>
      </c>
      <c r="AA330" s="72">
        <f t="shared" si="249"/>
        <v>133.73259954677889</v>
      </c>
      <c r="AB330" s="72">
        <f t="shared" si="227"/>
        <v>138.61012193805979</v>
      </c>
      <c r="AC330" s="72">
        <f t="shared" si="227"/>
        <v>146.73572893061402</v>
      </c>
      <c r="AD330" s="72">
        <f t="shared" si="227"/>
        <v>148.40833063558864</v>
      </c>
      <c r="AE330" s="72">
        <f t="shared" ref="AE330:AG330" si="254">P330*100/$D330</f>
        <v>152.71393115355562</v>
      </c>
      <c r="AF330" s="72">
        <f t="shared" si="254"/>
        <v>154.51602460343153</v>
      </c>
      <c r="AG330" s="73">
        <f t="shared" si="254"/>
        <v>156.86845796913781</v>
      </c>
      <c r="AH330" s="621">
        <v>4</v>
      </c>
      <c r="AI330" s="234">
        <v>4</v>
      </c>
      <c r="AJ330" s="234">
        <v>4</v>
      </c>
      <c r="AK330" s="234">
        <v>4</v>
      </c>
      <c r="AL330" s="234">
        <v>4</v>
      </c>
      <c r="AM330" s="234">
        <v>4</v>
      </c>
      <c r="AN330" s="234">
        <v>4</v>
      </c>
      <c r="AO330" s="234">
        <v>1</v>
      </c>
      <c r="AP330" s="234">
        <v>1</v>
      </c>
      <c r="AQ330" s="234">
        <v>1</v>
      </c>
      <c r="AR330" s="234">
        <v>4</v>
      </c>
      <c r="AS330" s="234">
        <v>4</v>
      </c>
      <c r="AT330" s="234">
        <v>4</v>
      </c>
      <c r="AU330" s="234">
        <v>6</v>
      </c>
      <c r="AV330" s="236">
        <v>7</v>
      </c>
    </row>
    <row r="331" spans="2:48" ht="14.45">
      <c r="B331" s="622"/>
      <c r="C331" s="1" t="s">
        <v>195</v>
      </c>
      <c r="D331" s="212">
        <v>5311</v>
      </c>
      <c r="E331" s="212">
        <v>5119</v>
      </c>
      <c r="F331" s="212">
        <v>5514</v>
      </c>
      <c r="G331" s="212">
        <v>5483</v>
      </c>
      <c r="H331" s="212">
        <v>6045</v>
      </c>
      <c r="I331" s="212">
        <v>5323</v>
      </c>
      <c r="J331" s="212">
        <v>5756</v>
      </c>
      <c r="K331" s="211">
        <v>6141</v>
      </c>
      <c r="L331" s="211">
        <v>6384</v>
      </c>
      <c r="M331" s="211">
        <v>6233</v>
      </c>
      <c r="N331" s="212">
        <v>6495</v>
      </c>
      <c r="O331" s="212">
        <v>6521</v>
      </c>
      <c r="P331" s="212">
        <v>7002</v>
      </c>
      <c r="Q331" s="212">
        <v>7200</v>
      </c>
      <c r="R331" s="212">
        <v>7468</v>
      </c>
      <c r="S331" s="620">
        <f>100</f>
        <v>100</v>
      </c>
      <c r="T331" s="72">
        <f t="shared" si="224"/>
        <v>96.384861607983424</v>
      </c>
      <c r="U331" s="72">
        <f t="shared" si="225"/>
        <v>103.82225569572586</v>
      </c>
      <c r="V331" s="72">
        <f t="shared" si="226"/>
        <v>103.23856147618152</v>
      </c>
      <c r="W331" s="72">
        <f t="shared" si="245"/>
        <v>113.82037281114668</v>
      </c>
      <c r="X331" s="72">
        <f t="shared" si="246"/>
        <v>100.22594614950104</v>
      </c>
      <c r="Y331" s="72">
        <f t="shared" si="247"/>
        <v>108.37883637733007</v>
      </c>
      <c r="Z331" s="72">
        <f t="shared" si="248"/>
        <v>115.62794200715496</v>
      </c>
      <c r="AA331" s="72">
        <f t="shared" si="249"/>
        <v>120.20335153455093</v>
      </c>
      <c r="AB331" s="72">
        <f t="shared" si="227"/>
        <v>117.36019581999624</v>
      </c>
      <c r="AC331" s="72">
        <f t="shared" si="227"/>
        <v>122.29335341743551</v>
      </c>
      <c r="AD331" s="72">
        <f t="shared" si="227"/>
        <v>122.78290340802108</v>
      </c>
      <c r="AE331" s="72">
        <f t="shared" ref="AE331:AG331" si="255">P331*100/$D331</f>
        <v>131.83957823385427</v>
      </c>
      <c r="AF331" s="72">
        <f t="shared" si="255"/>
        <v>135.56768970062134</v>
      </c>
      <c r="AG331" s="73">
        <f t="shared" si="255"/>
        <v>140.61382037281115</v>
      </c>
      <c r="AH331" s="621">
        <v>4</v>
      </c>
      <c r="AI331" s="234">
        <v>4</v>
      </c>
      <c r="AJ331" s="234">
        <v>4</v>
      </c>
      <c r="AK331" s="234">
        <v>4</v>
      </c>
      <c r="AL331" s="234">
        <v>4</v>
      </c>
      <c r="AM331" s="234">
        <v>4</v>
      </c>
      <c r="AN331" s="234">
        <v>4</v>
      </c>
      <c r="AO331" s="234">
        <v>1</v>
      </c>
      <c r="AP331" s="234">
        <v>1</v>
      </c>
      <c r="AQ331" s="234">
        <v>1</v>
      </c>
      <c r="AR331" s="234">
        <v>4</v>
      </c>
      <c r="AS331" s="234">
        <v>4</v>
      </c>
      <c r="AT331" s="234">
        <v>4</v>
      </c>
      <c r="AU331" s="234">
        <v>6</v>
      </c>
      <c r="AV331" s="236">
        <v>7</v>
      </c>
    </row>
    <row r="332" spans="2:48" ht="14.45">
      <c r="B332" s="622"/>
      <c r="C332" s="1" t="s">
        <v>196</v>
      </c>
      <c r="D332" s="212">
        <v>2547</v>
      </c>
      <c r="E332" s="212">
        <v>2957</v>
      </c>
      <c r="F332" s="212">
        <v>3102</v>
      </c>
      <c r="G332" s="212">
        <v>2976</v>
      </c>
      <c r="H332" s="212">
        <v>2997</v>
      </c>
      <c r="I332" s="212">
        <v>2725</v>
      </c>
      <c r="J332" s="212">
        <v>3096</v>
      </c>
      <c r="K332" s="212">
        <v>2862</v>
      </c>
      <c r="L332" s="211">
        <v>3758</v>
      </c>
      <c r="M332" s="211">
        <v>3296</v>
      </c>
      <c r="N332" s="212">
        <v>3616</v>
      </c>
      <c r="O332" s="212">
        <v>3516</v>
      </c>
      <c r="P332" s="212">
        <v>3931</v>
      </c>
      <c r="Q332" s="212">
        <v>4115</v>
      </c>
      <c r="R332" s="212">
        <v>4373</v>
      </c>
      <c r="S332" s="620">
        <f>100</f>
        <v>100</v>
      </c>
      <c r="T332" s="72">
        <f t="shared" si="224"/>
        <v>116.09736945425992</v>
      </c>
      <c r="U332" s="72">
        <f t="shared" si="225"/>
        <v>121.79034157832744</v>
      </c>
      <c r="V332" s="72">
        <f t="shared" si="226"/>
        <v>116.84334511189635</v>
      </c>
      <c r="W332" s="72">
        <f t="shared" si="245"/>
        <v>117.6678445229682</v>
      </c>
      <c r="X332" s="72">
        <f t="shared" si="246"/>
        <v>106.98861405575187</v>
      </c>
      <c r="Y332" s="72">
        <f t="shared" si="247"/>
        <v>121.5547703180212</v>
      </c>
      <c r="Z332" s="72">
        <f t="shared" si="248"/>
        <v>112.36749116607774</v>
      </c>
      <c r="AA332" s="72">
        <f t="shared" si="249"/>
        <v>147.54613270514329</v>
      </c>
      <c r="AB332" s="72">
        <f t="shared" si="227"/>
        <v>129.40714566156262</v>
      </c>
      <c r="AC332" s="72">
        <f t="shared" si="227"/>
        <v>141.97094621122889</v>
      </c>
      <c r="AD332" s="72">
        <f t="shared" si="227"/>
        <v>138.04475853945817</v>
      </c>
      <c r="AE332" s="72">
        <f t="shared" ref="AE332:AG332" si="256">P332*100/$D332</f>
        <v>154.33843737730663</v>
      </c>
      <c r="AF332" s="72">
        <f t="shared" si="256"/>
        <v>161.56262269336474</v>
      </c>
      <c r="AG332" s="73">
        <f t="shared" si="256"/>
        <v>171.69218688653316</v>
      </c>
      <c r="AH332" s="621">
        <v>4</v>
      </c>
      <c r="AI332" s="234">
        <v>4</v>
      </c>
      <c r="AJ332" s="234">
        <v>4</v>
      </c>
      <c r="AK332" s="234">
        <v>4</v>
      </c>
      <c r="AL332" s="234">
        <v>4</v>
      </c>
      <c r="AM332" s="234">
        <v>4</v>
      </c>
      <c r="AN332" s="234">
        <v>4</v>
      </c>
      <c r="AO332" s="234">
        <v>4</v>
      </c>
      <c r="AP332" s="234">
        <v>1</v>
      </c>
      <c r="AQ332" s="234">
        <v>1</v>
      </c>
      <c r="AR332" s="234">
        <v>4</v>
      </c>
      <c r="AS332" s="234">
        <v>4</v>
      </c>
      <c r="AT332" s="234">
        <v>4</v>
      </c>
      <c r="AU332" s="234">
        <v>6</v>
      </c>
      <c r="AV332" s="236">
        <v>7</v>
      </c>
    </row>
    <row r="333" spans="2:48" ht="14.45">
      <c r="B333" s="622"/>
      <c r="C333" s="1" t="s">
        <v>197</v>
      </c>
      <c r="D333" s="212">
        <v>1784</v>
      </c>
      <c r="E333" s="212">
        <v>1295</v>
      </c>
      <c r="F333" s="212">
        <v>1298</v>
      </c>
      <c r="G333" s="212">
        <v>2004</v>
      </c>
      <c r="H333" s="212">
        <v>2121</v>
      </c>
      <c r="I333" s="212">
        <v>1270</v>
      </c>
      <c r="J333" s="212">
        <v>1886</v>
      </c>
      <c r="K333" s="212">
        <v>2020</v>
      </c>
      <c r="L333" s="211">
        <v>1689</v>
      </c>
      <c r="M333" s="211">
        <v>2351</v>
      </c>
      <c r="N333" s="212">
        <v>2588</v>
      </c>
      <c r="O333" s="212">
        <v>2658</v>
      </c>
      <c r="P333" s="212">
        <v>3367</v>
      </c>
      <c r="Q333" s="212">
        <v>3733</v>
      </c>
      <c r="R333" s="212">
        <v>4280</v>
      </c>
      <c r="S333" s="620">
        <f>100</f>
        <v>100</v>
      </c>
      <c r="T333" s="72">
        <f t="shared" si="224"/>
        <v>72.58968609865471</v>
      </c>
      <c r="U333" s="72">
        <f t="shared" si="225"/>
        <v>72.757847533632287</v>
      </c>
      <c r="V333" s="72">
        <f t="shared" si="226"/>
        <v>112.33183856502242</v>
      </c>
      <c r="W333" s="72">
        <f t="shared" si="245"/>
        <v>118.89013452914799</v>
      </c>
      <c r="X333" s="72">
        <f t="shared" si="246"/>
        <v>71.188340807174882</v>
      </c>
      <c r="Y333" s="72">
        <f t="shared" si="247"/>
        <v>105.71748878923766</v>
      </c>
      <c r="Z333" s="72">
        <f t="shared" si="248"/>
        <v>113.22869955156951</v>
      </c>
      <c r="AA333" s="72">
        <f t="shared" si="249"/>
        <v>94.674887892376688</v>
      </c>
      <c r="AB333" s="72">
        <f t="shared" si="227"/>
        <v>131.78251121076232</v>
      </c>
      <c r="AC333" s="72">
        <f t="shared" si="227"/>
        <v>145.06726457399103</v>
      </c>
      <c r="AD333" s="72">
        <f t="shared" si="227"/>
        <v>148.99103139013454</v>
      </c>
      <c r="AE333" s="72">
        <f t="shared" ref="AE333:AG333" si="257">P333*100/$D333</f>
        <v>188.73318385650225</v>
      </c>
      <c r="AF333" s="72">
        <f t="shared" si="257"/>
        <v>209.24887892376682</v>
      </c>
      <c r="AG333" s="73">
        <f t="shared" si="257"/>
        <v>239.91031390134529</v>
      </c>
      <c r="AH333" s="621">
        <v>4</v>
      </c>
      <c r="AI333" s="234">
        <v>4</v>
      </c>
      <c r="AJ333" s="234">
        <v>4</v>
      </c>
      <c r="AK333" s="234">
        <v>4</v>
      </c>
      <c r="AL333" s="234">
        <v>4</v>
      </c>
      <c r="AM333" s="234">
        <v>4</v>
      </c>
      <c r="AN333" s="234">
        <v>4</v>
      </c>
      <c r="AO333" s="234">
        <v>4</v>
      </c>
      <c r="AP333" s="234">
        <v>1</v>
      </c>
      <c r="AQ333" s="234">
        <v>1</v>
      </c>
      <c r="AR333" s="234">
        <v>4</v>
      </c>
      <c r="AS333" s="234">
        <v>4</v>
      </c>
      <c r="AT333" s="234">
        <v>4</v>
      </c>
      <c r="AU333" s="234">
        <v>6</v>
      </c>
      <c r="AV333" s="236">
        <v>7</v>
      </c>
    </row>
    <row r="334" spans="2:48" ht="14.45">
      <c r="B334" s="622"/>
      <c r="C334" s="1" t="s">
        <v>198</v>
      </c>
      <c r="D334" s="212">
        <v>18909</v>
      </c>
      <c r="E334" s="212">
        <v>18626</v>
      </c>
      <c r="F334" s="212">
        <v>19117</v>
      </c>
      <c r="G334" s="212">
        <v>19990</v>
      </c>
      <c r="H334" s="212">
        <v>20771</v>
      </c>
      <c r="I334" s="211">
        <v>21572</v>
      </c>
      <c r="J334" s="212">
        <v>22887</v>
      </c>
      <c r="K334" s="211">
        <v>23342</v>
      </c>
      <c r="L334" s="211">
        <v>24224</v>
      </c>
      <c r="M334" s="211">
        <v>24725</v>
      </c>
      <c r="N334" s="212">
        <v>26297</v>
      </c>
      <c r="O334" s="212">
        <v>26448</v>
      </c>
      <c r="P334" s="212">
        <v>28452</v>
      </c>
      <c r="Q334" s="212">
        <v>29367</v>
      </c>
      <c r="R334" s="212">
        <v>30658</v>
      </c>
      <c r="S334" s="620">
        <f>100</f>
        <v>100</v>
      </c>
      <c r="T334" s="72">
        <f t="shared" si="224"/>
        <v>98.50335818922207</v>
      </c>
      <c r="U334" s="72">
        <f t="shared" si="225"/>
        <v>101.10000528848697</v>
      </c>
      <c r="V334" s="72">
        <f t="shared" si="226"/>
        <v>105.71685440795389</v>
      </c>
      <c r="W334" s="72">
        <f t="shared" si="245"/>
        <v>109.84716272674387</v>
      </c>
      <c r="X334" s="72">
        <f t="shared" si="246"/>
        <v>114.08324078481147</v>
      </c>
      <c r="Y334" s="72">
        <f t="shared" si="247"/>
        <v>121.03760114231318</v>
      </c>
      <c r="Z334" s="72">
        <f t="shared" si="248"/>
        <v>123.44386271087842</v>
      </c>
      <c r="AA334" s="72">
        <f t="shared" si="249"/>
        <v>128.10830821302025</v>
      </c>
      <c r="AB334" s="72">
        <f t="shared" si="227"/>
        <v>130.75784018192394</v>
      </c>
      <c r="AC334" s="72">
        <f t="shared" si="227"/>
        <v>139.07134168914274</v>
      </c>
      <c r="AD334" s="72">
        <f t="shared" si="227"/>
        <v>139.86990322068857</v>
      </c>
      <c r="AE334" s="72">
        <f t="shared" ref="AE334:AG334" si="258">P334*100/$D334</f>
        <v>150.46803109630335</v>
      </c>
      <c r="AF334" s="72">
        <f t="shared" si="258"/>
        <v>155.30699666825322</v>
      </c>
      <c r="AG334" s="73">
        <f t="shared" si="258"/>
        <v>162.13443333862182</v>
      </c>
      <c r="AH334" s="621">
        <v>4</v>
      </c>
      <c r="AI334" s="234">
        <v>4</v>
      </c>
      <c r="AJ334" s="234">
        <v>4</v>
      </c>
      <c r="AK334" s="234">
        <v>4</v>
      </c>
      <c r="AL334" s="234">
        <v>4</v>
      </c>
      <c r="AM334" s="234">
        <v>1</v>
      </c>
      <c r="AN334" s="234">
        <v>4</v>
      </c>
      <c r="AO334" s="234">
        <v>1</v>
      </c>
      <c r="AP334" s="234">
        <v>1</v>
      </c>
      <c r="AQ334" s="234">
        <v>1</v>
      </c>
      <c r="AR334" s="234">
        <v>4</v>
      </c>
      <c r="AS334" s="234">
        <v>4</v>
      </c>
      <c r="AT334" s="234">
        <v>4</v>
      </c>
      <c r="AU334" s="234">
        <v>6</v>
      </c>
      <c r="AV334" s="236">
        <v>7</v>
      </c>
    </row>
    <row r="335" spans="2:48" ht="14.45">
      <c r="B335" s="340"/>
      <c r="C335" s="8" t="s">
        <v>199</v>
      </c>
      <c r="D335">
        <v>17125</v>
      </c>
      <c r="E335">
        <v>17331</v>
      </c>
      <c r="F335">
        <v>17819</v>
      </c>
      <c r="G335">
        <v>17986</v>
      </c>
      <c r="H335">
        <v>18650</v>
      </c>
      <c r="I335">
        <v>20302</v>
      </c>
      <c r="J335">
        <v>21001</v>
      </c>
      <c r="K335">
        <v>21322</v>
      </c>
      <c r="L335">
        <v>22535</v>
      </c>
      <c r="M335">
        <v>22374</v>
      </c>
      <c r="N335">
        <v>23709</v>
      </c>
      <c r="O335">
        <v>23790</v>
      </c>
      <c r="P335">
        <v>25085</v>
      </c>
      <c r="Q335">
        <v>25634</v>
      </c>
      <c r="R335">
        <v>26378</v>
      </c>
      <c r="S335" s="620">
        <f>100</f>
        <v>100</v>
      </c>
      <c r="T335" s="72">
        <f t="shared" si="224"/>
        <v>101.2029197080292</v>
      </c>
      <c r="U335" s="72">
        <f t="shared" si="225"/>
        <v>104.05255474452555</v>
      </c>
      <c r="V335" s="72">
        <f t="shared" si="226"/>
        <v>105.02773722627737</v>
      </c>
      <c r="W335" s="72">
        <f t="shared" si="245"/>
        <v>108.9051094890511</v>
      </c>
      <c r="X335" s="72">
        <f t="shared" si="246"/>
        <v>118.55182481751825</v>
      </c>
      <c r="Y335" s="72">
        <f t="shared" si="247"/>
        <v>122.63357664233577</v>
      </c>
      <c r="Z335" s="72">
        <f t="shared" si="248"/>
        <v>124.50802919708029</v>
      </c>
      <c r="AA335" s="72">
        <f t="shared" si="249"/>
        <v>131.5912408759124</v>
      </c>
      <c r="AB335" s="72">
        <f t="shared" si="227"/>
        <v>130.65109489051096</v>
      </c>
      <c r="AC335" s="72">
        <f t="shared" si="227"/>
        <v>138.44671532846715</v>
      </c>
      <c r="AD335" s="72">
        <f t="shared" si="227"/>
        <v>138.91970802919707</v>
      </c>
      <c r="AE335" s="72">
        <f t="shared" ref="AE335:AG335" si="259">P335*100/$D335</f>
        <v>146.48175182481751</v>
      </c>
      <c r="AF335" s="72">
        <f t="shared" si="259"/>
        <v>149.68759124087592</v>
      </c>
      <c r="AG335" s="73">
        <f t="shared" si="259"/>
        <v>154.03211678832116</v>
      </c>
      <c r="AH335" s="237"/>
      <c r="AI335" s="238"/>
      <c r="AJ335" s="238"/>
      <c r="AK335" s="238"/>
      <c r="AL335" s="238"/>
      <c r="AM335" s="238"/>
      <c r="AN335" s="238"/>
      <c r="AO335" s="238"/>
      <c r="AP335" s="238"/>
      <c r="AQ335" s="238"/>
      <c r="AR335" s="238"/>
      <c r="AS335" s="238"/>
      <c r="AT335" s="238"/>
      <c r="AU335" s="238"/>
      <c r="AV335" s="239"/>
    </row>
    <row r="336" spans="2:48" ht="15" customHeight="1">
      <c r="B336" s="622" t="s">
        <v>137</v>
      </c>
      <c r="C336" s="1" t="s">
        <v>194</v>
      </c>
      <c r="D336" s="211">
        <v>11021</v>
      </c>
      <c r="E336" s="211">
        <v>11181</v>
      </c>
      <c r="F336" s="211">
        <v>11138</v>
      </c>
      <c r="G336" s="211">
        <v>11146</v>
      </c>
      <c r="H336" s="211">
        <v>11261</v>
      </c>
      <c r="I336" s="211">
        <v>11319</v>
      </c>
      <c r="J336" s="211">
        <v>11846</v>
      </c>
      <c r="K336" s="211">
        <v>11863</v>
      </c>
      <c r="L336" s="211">
        <v>11603</v>
      </c>
      <c r="M336" s="211">
        <v>11356</v>
      </c>
      <c r="N336" s="211">
        <v>11084</v>
      </c>
      <c r="O336" s="211">
        <v>10598</v>
      </c>
      <c r="P336" s="212">
        <v>10580</v>
      </c>
      <c r="Q336" s="212">
        <v>10641</v>
      </c>
      <c r="R336" s="212">
        <v>10674</v>
      </c>
      <c r="S336" s="620">
        <f>100</f>
        <v>100</v>
      </c>
      <c r="T336" s="72">
        <f t="shared" si="224"/>
        <v>101.45177388621723</v>
      </c>
      <c r="U336" s="72">
        <f t="shared" si="225"/>
        <v>101.06160965429635</v>
      </c>
      <c r="V336" s="72">
        <f t="shared" si="226"/>
        <v>101.1341983486072</v>
      </c>
      <c r="W336" s="72">
        <f t="shared" si="245"/>
        <v>102.17766082932583</v>
      </c>
      <c r="X336" s="72">
        <f t="shared" si="246"/>
        <v>102.70392886307958</v>
      </c>
      <c r="Y336" s="72">
        <f t="shared" si="247"/>
        <v>107.48570910080755</v>
      </c>
      <c r="Z336" s="72">
        <f t="shared" si="248"/>
        <v>107.63996007621813</v>
      </c>
      <c r="AA336" s="72">
        <f t="shared" si="249"/>
        <v>105.28082751111515</v>
      </c>
      <c r="AB336" s="72">
        <f t="shared" si="227"/>
        <v>103.03965157426731</v>
      </c>
      <c r="AC336" s="72">
        <f t="shared" si="227"/>
        <v>100.57163596769803</v>
      </c>
      <c r="AD336" s="72">
        <f t="shared" si="227"/>
        <v>96.161872788313218</v>
      </c>
      <c r="AE336" s="72">
        <f t="shared" ref="AE336:AG336" si="260">P336*100/$D336</f>
        <v>95.998548226113783</v>
      </c>
      <c r="AF336" s="72">
        <f t="shared" si="260"/>
        <v>96.552037020234096</v>
      </c>
      <c r="AG336" s="73">
        <f t="shared" si="260"/>
        <v>96.851465384266405</v>
      </c>
      <c r="AH336" s="621">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622"/>
      <c r="C337" s="1" t="s">
        <v>195</v>
      </c>
      <c r="D337" s="211">
        <v>4252</v>
      </c>
      <c r="E337" s="211">
        <v>4449</v>
      </c>
      <c r="F337" s="212">
        <v>4182</v>
      </c>
      <c r="G337" s="212">
        <v>4334</v>
      </c>
      <c r="H337" s="211">
        <v>4588</v>
      </c>
      <c r="I337" s="211">
        <v>4954</v>
      </c>
      <c r="J337" s="211">
        <v>5250</v>
      </c>
      <c r="K337" s="211">
        <v>5212</v>
      </c>
      <c r="L337" s="211">
        <v>5342</v>
      </c>
      <c r="M337" s="211">
        <v>5457</v>
      </c>
      <c r="N337" s="211">
        <v>5273</v>
      </c>
      <c r="O337" s="211">
        <v>5160</v>
      </c>
      <c r="P337" s="212">
        <v>5083</v>
      </c>
      <c r="Q337" s="212">
        <v>5228</v>
      </c>
      <c r="R337" s="212">
        <v>5325</v>
      </c>
      <c r="S337" s="620">
        <f>100</f>
        <v>100</v>
      </c>
      <c r="T337" s="72">
        <f t="shared" si="224"/>
        <v>104.63311382878645</v>
      </c>
      <c r="U337" s="72">
        <f t="shared" si="225"/>
        <v>98.35371589840075</v>
      </c>
      <c r="V337" s="72">
        <f t="shared" si="226"/>
        <v>101.92850423330198</v>
      </c>
      <c r="W337" s="72">
        <f t="shared" si="245"/>
        <v>107.90216368767639</v>
      </c>
      <c r="X337" s="72">
        <f t="shared" si="246"/>
        <v>116.50987770460959</v>
      </c>
      <c r="Y337" s="72">
        <f t="shared" si="247"/>
        <v>123.47130761994356</v>
      </c>
      <c r="Z337" s="72">
        <f t="shared" si="248"/>
        <v>122.57761053621824</v>
      </c>
      <c r="AA337" s="72">
        <f t="shared" si="249"/>
        <v>125.63499529633114</v>
      </c>
      <c r="AB337" s="72">
        <f t="shared" si="227"/>
        <v>128.33960489181561</v>
      </c>
      <c r="AC337" s="72">
        <f t="shared" si="227"/>
        <v>124.01222953904045</v>
      </c>
      <c r="AD337" s="72">
        <f t="shared" si="227"/>
        <v>121.35465663217309</v>
      </c>
      <c r="AE337" s="72">
        <f t="shared" ref="AE337:AG337" si="261">P337*100/$D337</f>
        <v>119.54374412041392</v>
      </c>
      <c r="AF337" s="72">
        <f t="shared" si="261"/>
        <v>122.95390404515523</v>
      </c>
      <c r="AG337" s="73">
        <f t="shared" si="261"/>
        <v>125.2351834430856</v>
      </c>
      <c r="AH337" s="621">
        <v>1</v>
      </c>
      <c r="AI337" s="234">
        <v>1</v>
      </c>
      <c r="AJ337" s="234">
        <v>4</v>
      </c>
      <c r="AK337" s="234">
        <v>4</v>
      </c>
      <c r="AL337" s="234">
        <v>1</v>
      </c>
      <c r="AM337" s="234">
        <v>1</v>
      </c>
      <c r="AN337" s="234">
        <v>1</v>
      </c>
      <c r="AO337" s="234">
        <v>1</v>
      </c>
      <c r="AP337" s="234">
        <v>1</v>
      </c>
      <c r="AQ337" s="234">
        <v>1</v>
      </c>
      <c r="AR337" s="234">
        <v>1</v>
      </c>
      <c r="AS337" s="234">
        <v>1</v>
      </c>
      <c r="AT337" s="234">
        <v>4</v>
      </c>
      <c r="AU337" s="234">
        <v>6</v>
      </c>
      <c r="AV337" s="236">
        <v>7</v>
      </c>
    </row>
    <row r="338" spans="2:48" ht="14.45">
      <c r="B338" s="622"/>
      <c r="C338" s="1" t="s">
        <v>196</v>
      </c>
      <c r="D338" s="211">
        <v>2882</v>
      </c>
      <c r="E338" s="211">
        <v>3337</v>
      </c>
      <c r="F338" s="211">
        <v>3617</v>
      </c>
      <c r="G338" s="211">
        <v>4062</v>
      </c>
      <c r="H338" s="212">
        <v>4247</v>
      </c>
      <c r="I338" s="211">
        <v>4088</v>
      </c>
      <c r="J338" s="211">
        <v>3949</v>
      </c>
      <c r="K338" s="211">
        <v>3982</v>
      </c>
      <c r="L338" s="211">
        <v>4135</v>
      </c>
      <c r="M338" s="211">
        <v>4317</v>
      </c>
      <c r="N338" s="211">
        <v>5369</v>
      </c>
      <c r="O338" s="211">
        <v>5652</v>
      </c>
      <c r="P338" s="212">
        <v>5493</v>
      </c>
      <c r="Q338" s="212">
        <v>5790</v>
      </c>
      <c r="R338" s="212">
        <v>6001</v>
      </c>
      <c r="S338" s="620">
        <f>100</f>
        <v>100</v>
      </c>
      <c r="T338" s="72">
        <f t="shared" si="224"/>
        <v>115.78764746703678</v>
      </c>
      <c r="U338" s="72">
        <f t="shared" si="225"/>
        <v>125.50312283136711</v>
      </c>
      <c r="V338" s="72">
        <f t="shared" si="226"/>
        <v>140.94378903539209</v>
      </c>
      <c r="W338" s="72">
        <f t="shared" si="245"/>
        <v>147.36294240111033</v>
      </c>
      <c r="X338" s="72">
        <f t="shared" si="246"/>
        <v>141.84594031922276</v>
      </c>
      <c r="Y338" s="72">
        <f t="shared" si="247"/>
        <v>137.02290076335879</v>
      </c>
      <c r="Z338" s="72">
        <f t="shared" si="248"/>
        <v>138.1679389312977</v>
      </c>
      <c r="AA338" s="72">
        <f t="shared" si="249"/>
        <v>143.47675225537822</v>
      </c>
      <c r="AB338" s="72">
        <f t="shared" si="227"/>
        <v>149.79181124219292</v>
      </c>
      <c r="AC338" s="72">
        <f t="shared" si="227"/>
        <v>186.29424011103401</v>
      </c>
      <c r="AD338" s="72">
        <f t="shared" si="227"/>
        <v>196.11380985426786</v>
      </c>
      <c r="AE338" s="72">
        <f t="shared" ref="AE338:AG338" si="262">P338*100/$D338</f>
        <v>190.59680777238029</v>
      </c>
      <c r="AF338" s="72">
        <f t="shared" si="262"/>
        <v>200.90215128383068</v>
      </c>
      <c r="AG338" s="73">
        <f t="shared" si="262"/>
        <v>208.2234559333796</v>
      </c>
      <c r="AH338" s="621">
        <v>1</v>
      </c>
      <c r="AI338" s="234">
        <v>1</v>
      </c>
      <c r="AJ338" s="234">
        <v>1</v>
      </c>
      <c r="AK338" s="234">
        <v>1</v>
      </c>
      <c r="AL338" s="234">
        <v>4</v>
      </c>
      <c r="AM338" s="234">
        <v>1</v>
      </c>
      <c r="AN338" s="234">
        <v>1</v>
      </c>
      <c r="AO338" s="234">
        <v>1</v>
      </c>
      <c r="AP338" s="234">
        <v>1</v>
      </c>
      <c r="AQ338" s="234">
        <v>1</v>
      </c>
      <c r="AR338" s="234">
        <v>1</v>
      </c>
      <c r="AS338" s="234">
        <v>1</v>
      </c>
      <c r="AT338" s="234">
        <v>4</v>
      </c>
      <c r="AU338" s="234">
        <v>6</v>
      </c>
      <c r="AV338" s="236">
        <v>7</v>
      </c>
    </row>
    <row r="339" spans="2:48" ht="14.45">
      <c r="B339" s="622"/>
      <c r="C339" s="1" t="s">
        <v>197</v>
      </c>
      <c r="D339" s="211">
        <v>2381</v>
      </c>
      <c r="E339" s="211">
        <v>2492</v>
      </c>
      <c r="F339" s="212">
        <v>2903</v>
      </c>
      <c r="G339" s="212">
        <v>3003</v>
      </c>
      <c r="H339" s="212">
        <v>3080</v>
      </c>
      <c r="I339" s="211">
        <v>3313</v>
      </c>
      <c r="J339" s="211">
        <v>3420</v>
      </c>
      <c r="K339" s="211">
        <v>3865</v>
      </c>
      <c r="L339" s="211">
        <v>3741</v>
      </c>
      <c r="M339" s="211">
        <v>4116</v>
      </c>
      <c r="N339" s="211">
        <v>4515</v>
      </c>
      <c r="O339" s="211">
        <v>5562</v>
      </c>
      <c r="P339" s="212">
        <v>5154</v>
      </c>
      <c r="Q339" s="212">
        <v>5887</v>
      </c>
      <c r="R339" s="212">
        <v>6448</v>
      </c>
      <c r="S339" s="620">
        <f>100</f>
        <v>100</v>
      </c>
      <c r="T339" s="72">
        <f>E339*100/$D339</f>
        <v>104.66190676186476</v>
      </c>
      <c r="U339" s="72">
        <f t="shared" ref="U339:AA375" si="263">F339*100/$D339</f>
        <v>121.92356152876943</v>
      </c>
      <c r="V339" s="72">
        <f t="shared" si="263"/>
        <v>126.12347753044939</v>
      </c>
      <c r="W339" s="72">
        <f t="shared" si="263"/>
        <v>129.35741285174296</v>
      </c>
      <c r="X339" s="72">
        <f t="shared" si="263"/>
        <v>139.1432171356573</v>
      </c>
      <c r="Y339" s="72">
        <f t="shared" si="263"/>
        <v>143.63712725745486</v>
      </c>
      <c r="Z339" s="72">
        <f t="shared" si="263"/>
        <v>162.3267534649307</v>
      </c>
      <c r="AA339" s="72">
        <f t="shared" si="263"/>
        <v>157.11885762284754</v>
      </c>
      <c r="AB339" s="72">
        <f t="shared" si="227"/>
        <v>172.86854262914741</v>
      </c>
      <c r="AC339" s="72">
        <f t="shared" si="227"/>
        <v>189.62620747585049</v>
      </c>
      <c r="AD339" s="72">
        <f t="shared" si="227"/>
        <v>233.59932801343973</v>
      </c>
      <c r="AE339" s="72">
        <f t="shared" ref="AE339:AG339" si="264">P339*100/$D339</f>
        <v>216.46367072658546</v>
      </c>
      <c r="AF339" s="72">
        <f t="shared" si="264"/>
        <v>247.24905501889961</v>
      </c>
      <c r="AG339" s="73">
        <f t="shared" si="264"/>
        <v>270.81058378832421</v>
      </c>
      <c r="AH339" s="621">
        <v>1</v>
      </c>
      <c r="AI339" s="234">
        <v>1</v>
      </c>
      <c r="AJ339" s="234">
        <v>4</v>
      </c>
      <c r="AK339" s="234">
        <v>4</v>
      </c>
      <c r="AL339" s="234">
        <v>4</v>
      </c>
      <c r="AM339" s="234">
        <v>1</v>
      </c>
      <c r="AN339" s="234">
        <v>1</v>
      </c>
      <c r="AO339" s="234">
        <v>1</v>
      </c>
      <c r="AP339" s="234">
        <v>1</v>
      </c>
      <c r="AQ339" s="234">
        <v>1</v>
      </c>
      <c r="AR339" s="234">
        <v>1</v>
      </c>
      <c r="AS339" s="234">
        <v>1</v>
      </c>
      <c r="AT339" s="234">
        <v>4</v>
      </c>
      <c r="AU339" s="234">
        <v>6</v>
      </c>
      <c r="AV339" s="236">
        <v>7</v>
      </c>
    </row>
    <row r="340" spans="2:48" ht="14.45">
      <c r="B340" s="622"/>
      <c r="C340" s="1" t="s">
        <v>198</v>
      </c>
      <c r="D340" s="211">
        <v>20536</v>
      </c>
      <c r="E340" s="211">
        <v>21459</v>
      </c>
      <c r="F340" s="211">
        <v>21840</v>
      </c>
      <c r="G340" s="211">
        <v>22545</v>
      </c>
      <c r="H340" s="211">
        <v>23176</v>
      </c>
      <c r="I340" s="211">
        <v>23674</v>
      </c>
      <c r="J340" s="211">
        <v>24465</v>
      </c>
      <c r="K340" s="211">
        <v>24922</v>
      </c>
      <c r="L340" s="211">
        <v>24821</v>
      </c>
      <c r="M340" s="211">
        <v>25246</v>
      </c>
      <c r="N340" s="211">
        <v>26241</v>
      </c>
      <c r="O340" s="211">
        <v>26972</v>
      </c>
      <c r="P340" s="212">
        <v>26310</v>
      </c>
      <c r="Q340" s="212">
        <v>27546</v>
      </c>
      <c r="R340" s="212">
        <v>28448</v>
      </c>
      <c r="S340" s="620">
        <f>100</f>
        <v>100</v>
      </c>
      <c r="T340" s="72">
        <f t="shared" ref="T340:W403" si="265">E340*100/$D340</f>
        <v>104.494546162836</v>
      </c>
      <c r="U340" s="72">
        <f t="shared" si="263"/>
        <v>106.34982469809115</v>
      </c>
      <c r="V340" s="72">
        <f t="shared" si="263"/>
        <v>109.78282041293339</v>
      </c>
      <c r="W340" s="72">
        <f t="shared" si="263"/>
        <v>112.85547331515387</v>
      </c>
      <c r="X340" s="72">
        <f t="shared" si="263"/>
        <v>115.28048305414882</v>
      </c>
      <c r="Y340" s="72">
        <f t="shared" si="263"/>
        <v>119.13225555122712</v>
      </c>
      <c r="Z340" s="72">
        <f t="shared" si="263"/>
        <v>121.35761589403974</v>
      </c>
      <c r="AA340" s="72">
        <f t="shared" si="263"/>
        <v>120.86579664978574</v>
      </c>
      <c r="AB340" s="72">
        <f t="shared" si="227"/>
        <v>122.93533307362681</v>
      </c>
      <c r="AC340" s="72">
        <f t="shared" si="227"/>
        <v>127.78048305414882</v>
      </c>
      <c r="AD340" s="72">
        <f t="shared" si="227"/>
        <v>131.34008570315544</v>
      </c>
      <c r="AE340" s="72">
        <f t="shared" ref="AE340:AG340" si="266">P340*100/$D340</f>
        <v>128.11647837943124</v>
      </c>
      <c r="AF340" s="72">
        <f t="shared" si="266"/>
        <v>134.13517724970782</v>
      </c>
      <c r="AG340" s="73">
        <f t="shared" si="266"/>
        <v>138.52746396571874</v>
      </c>
      <c r="AH340" s="621">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40"/>
      <c r="C341" s="8" t="s">
        <v>199</v>
      </c>
      <c r="D341">
        <v>18155</v>
      </c>
      <c r="E341">
        <v>18967</v>
      </c>
      <c r="F341">
        <v>18937</v>
      </c>
      <c r="G341">
        <v>19542</v>
      </c>
      <c r="H341">
        <v>20096</v>
      </c>
      <c r="I341">
        <v>20361</v>
      </c>
      <c r="J341">
        <v>21045</v>
      </c>
      <c r="K341">
        <v>21057</v>
      </c>
      <c r="L341">
        <v>21080</v>
      </c>
      <c r="M341">
        <v>21130</v>
      </c>
      <c r="N341">
        <v>21726</v>
      </c>
      <c r="O341">
        <v>21410</v>
      </c>
      <c r="P341">
        <v>21156</v>
      </c>
      <c r="Q341">
        <v>21659</v>
      </c>
      <c r="R341">
        <v>22000</v>
      </c>
      <c r="S341" s="620">
        <f>100</f>
        <v>100</v>
      </c>
      <c r="T341" s="72">
        <f t="shared" si="265"/>
        <v>104.47259708069403</v>
      </c>
      <c r="U341" s="72">
        <f t="shared" si="263"/>
        <v>104.30735334618562</v>
      </c>
      <c r="V341" s="72">
        <f t="shared" si="263"/>
        <v>107.63976865877169</v>
      </c>
      <c r="W341" s="72">
        <f t="shared" si="263"/>
        <v>110.69126962269347</v>
      </c>
      <c r="X341" s="72">
        <f t="shared" si="263"/>
        <v>112.15092261085101</v>
      </c>
      <c r="Y341" s="72">
        <f t="shared" si="263"/>
        <v>115.91847975764253</v>
      </c>
      <c r="Z341" s="72">
        <f t="shared" si="263"/>
        <v>115.98457725144588</v>
      </c>
      <c r="AA341" s="72">
        <f t="shared" si="263"/>
        <v>116.111264114569</v>
      </c>
      <c r="AB341" s="72">
        <f t="shared" si="227"/>
        <v>116.38667033874965</v>
      </c>
      <c r="AC341" s="72">
        <f t="shared" si="227"/>
        <v>119.6695125309832</v>
      </c>
      <c r="AD341" s="72">
        <f t="shared" si="227"/>
        <v>117.92894519416139</v>
      </c>
      <c r="AE341" s="72">
        <f t="shared" ref="AE341:AG341" si="267">P341*100/$D341</f>
        <v>116.5298815753236</v>
      </c>
      <c r="AF341" s="72">
        <f t="shared" si="267"/>
        <v>119.30046819058111</v>
      </c>
      <c r="AG341" s="73">
        <f t="shared" si="267"/>
        <v>121.17873863949325</v>
      </c>
      <c r="AH341" s="237"/>
      <c r="AI341" s="238"/>
      <c r="AJ341" s="238"/>
      <c r="AK341" s="238"/>
      <c r="AL341" s="238"/>
      <c r="AM341" s="238"/>
      <c r="AN341" s="238"/>
      <c r="AO341" s="238"/>
      <c r="AP341" s="238"/>
      <c r="AQ341" s="238"/>
      <c r="AR341" s="238"/>
      <c r="AS341" s="238"/>
      <c r="AT341" s="238"/>
      <c r="AU341" s="238"/>
      <c r="AV341" s="239"/>
    </row>
    <row r="342" spans="2:48" ht="15" customHeight="1">
      <c r="B342" s="622" t="s">
        <v>138</v>
      </c>
      <c r="C342" s="1" t="s">
        <v>194</v>
      </c>
      <c r="D342" s="211">
        <v>7600</v>
      </c>
      <c r="E342" s="211">
        <v>7908</v>
      </c>
      <c r="F342" s="211">
        <v>8554</v>
      </c>
      <c r="G342" s="211">
        <v>8958</v>
      </c>
      <c r="H342" s="211">
        <v>9852</v>
      </c>
      <c r="I342" s="211">
        <v>10773</v>
      </c>
      <c r="J342" s="211">
        <v>11536</v>
      </c>
      <c r="K342" s="211">
        <v>11529</v>
      </c>
      <c r="L342" s="211">
        <v>11639</v>
      </c>
      <c r="M342" s="211">
        <v>12032</v>
      </c>
      <c r="N342" s="211">
        <v>11889</v>
      </c>
      <c r="O342" s="211">
        <v>12283</v>
      </c>
      <c r="P342" s="212">
        <v>12262</v>
      </c>
      <c r="Q342" s="212">
        <v>12332</v>
      </c>
      <c r="R342" s="212">
        <v>12370</v>
      </c>
      <c r="S342" s="620">
        <f>100</f>
        <v>100</v>
      </c>
      <c r="T342" s="72">
        <f t="shared" si="265"/>
        <v>104.05263157894737</v>
      </c>
      <c r="U342" s="72">
        <f t="shared" si="263"/>
        <v>112.55263157894737</v>
      </c>
      <c r="V342" s="72">
        <f t="shared" si="263"/>
        <v>117.86842105263158</v>
      </c>
      <c r="W342" s="72">
        <f t="shared" si="263"/>
        <v>129.63157894736841</v>
      </c>
      <c r="X342" s="72">
        <f t="shared" si="263"/>
        <v>141.75</v>
      </c>
      <c r="Y342" s="72">
        <f t="shared" si="263"/>
        <v>151.78947368421052</v>
      </c>
      <c r="Z342" s="72">
        <f t="shared" si="263"/>
        <v>151.69736842105263</v>
      </c>
      <c r="AA342" s="72">
        <f t="shared" si="263"/>
        <v>153.14473684210526</v>
      </c>
      <c r="AB342" s="72">
        <f t="shared" si="227"/>
        <v>158.31578947368422</v>
      </c>
      <c r="AC342" s="72">
        <f t="shared" si="227"/>
        <v>156.43421052631578</v>
      </c>
      <c r="AD342" s="72">
        <f t="shared" si="227"/>
        <v>161.61842105263159</v>
      </c>
      <c r="AE342" s="72">
        <f t="shared" ref="AE342:AG342" si="268">P342*100/$D342</f>
        <v>161.34210526315789</v>
      </c>
      <c r="AF342" s="72">
        <f t="shared" si="268"/>
        <v>162.26315789473685</v>
      </c>
      <c r="AG342" s="73">
        <f t="shared" si="268"/>
        <v>162.76315789473685</v>
      </c>
      <c r="AH342" s="621">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22"/>
      <c r="C343" s="1" t="s">
        <v>195</v>
      </c>
      <c r="D343" s="211">
        <v>3027</v>
      </c>
      <c r="E343" s="212">
        <v>3174</v>
      </c>
      <c r="F343" s="211">
        <v>3298</v>
      </c>
      <c r="G343" s="211">
        <v>3866</v>
      </c>
      <c r="H343" s="211">
        <v>3976</v>
      </c>
      <c r="I343" s="211">
        <v>4593</v>
      </c>
      <c r="J343" s="211">
        <v>4775</v>
      </c>
      <c r="K343" s="211">
        <v>4639</v>
      </c>
      <c r="L343" s="210">
        <v>5223</v>
      </c>
      <c r="M343" s="210">
        <v>5753</v>
      </c>
      <c r="N343" s="210">
        <v>5878</v>
      </c>
      <c r="O343" s="210">
        <v>6495</v>
      </c>
      <c r="P343" s="212">
        <v>6398</v>
      </c>
      <c r="Q343" s="212">
        <v>6581</v>
      </c>
      <c r="R343" s="212">
        <v>6703</v>
      </c>
      <c r="S343" s="620">
        <f>100</f>
        <v>100</v>
      </c>
      <c r="T343" s="72">
        <f t="shared" si="265"/>
        <v>104.85629335976213</v>
      </c>
      <c r="U343" s="72">
        <f t="shared" si="263"/>
        <v>108.95275850677238</v>
      </c>
      <c r="V343" s="72">
        <f t="shared" si="263"/>
        <v>127.7172117608193</v>
      </c>
      <c r="W343" s="72">
        <f t="shared" si="263"/>
        <v>131.35117277832839</v>
      </c>
      <c r="X343" s="72">
        <f t="shared" si="263"/>
        <v>151.73439048562935</v>
      </c>
      <c r="Y343" s="72">
        <f t="shared" si="263"/>
        <v>157.74694416914437</v>
      </c>
      <c r="Z343" s="72">
        <f t="shared" si="263"/>
        <v>153.25404691113314</v>
      </c>
      <c r="AA343" s="72">
        <f t="shared" si="263"/>
        <v>172.54707631318138</v>
      </c>
      <c r="AB343" s="72">
        <f t="shared" si="227"/>
        <v>190.05616121572515</v>
      </c>
      <c r="AC343" s="72">
        <f t="shared" si="227"/>
        <v>194.18566237198547</v>
      </c>
      <c r="AD343" s="72">
        <f t="shared" si="227"/>
        <v>214.56888007928643</v>
      </c>
      <c r="AE343" s="72">
        <f t="shared" ref="AE343:AG343" si="269">P343*100/$D343</f>
        <v>211.36438718202842</v>
      </c>
      <c r="AF343" s="72">
        <f t="shared" si="269"/>
        <v>217.40997687479353</v>
      </c>
      <c r="AG343" s="73">
        <f t="shared" si="269"/>
        <v>221.4403700033036</v>
      </c>
      <c r="AH343" s="621">
        <v>1</v>
      </c>
      <c r="AI343" s="234">
        <v>4</v>
      </c>
      <c r="AJ343" s="234">
        <v>1</v>
      </c>
      <c r="AK343" s="234">
        <v>1</v>
      </c>
      <c r="AL343" s="234">
        <v>1</v>
      </c>
      <c r="AM343" s="234">
        <v>1</v>
      </c>
      <c r="AN343" s="234">
        <v>1</v>
      </c>
      <c r="AO343" s="234">
        <v>1</v>
      </c>
      <c r="AP343" s="234">
        <v>2</v>
      </c>
      <c r="AQ343" s="234">
        <v>2</v>
      </c>
      <c r="AR343" s="234">
        <v>2</v>
      </c>
      <c r="AS343" s="234">
        <v>2</v>
      </c>
      <c r="AT343" s="234">
        <v>4</v>
      </c>
      <c r="AU343" s="234">
        <v>6</v>
      </c>
      <c r="AV343" s="236">
        <v>7</v>
      </c>
    </row>
    <row r="344" spans="2:48" ht="14.45">
      <c r="B344" s="622"/>
      <c r="C344" s="1" t="s">
        <v>196</v>
      </c>
      <c r="D344" s="212">
        <v>1688</v>
      </c>
      <c r="E344" s="211">
        <v>1705</v>
      </c>
      <c r="F344" s="211">
        <v>1801</v>
      </c>
      <c r="G344" s="211">
        <v>2089</v>
      </c>
      <c r="H344" s="211">
        <v>2502</v>
      </c>
      <c r="I344" s="211">
        <v>2589</v>
      </c>
      <c r="J344" s="211">
        <v>2640</v>
      </c>
      <c r="K344" s="212">
        <v>2619</v>
      </c>
      <c r="L344" s="212">
        <v>2629</v>
      </c>
      <c r="M344" s="211">
        <v>3166</v>
      </c>
      <c r="N344" s="211">
        <v>3721</v>
      </c>
      <c r="O344" s="211">
        <v>3809</v>
      </c>
      <c r="P344" s="212">
        <v>3702</v>
      </c>
      <c r="Q344" s="212">
        <v>3902</v>
      </c>
      <c r="R344" s="212">
        <v>4044</v>
      </c>
      <c r="S344" s="620">
        <f>100</f>
        <v>100</v>
      </c>
      <c r="T344" s="72">
        <f t="shared" si="265"/>
        <v>101.00710900473933</v>
      </c>
      <c r="U344" s="72">
        <f t="shared" si="263"/>
        <v>106.69431279620854</v>
      </c>
      <c r="V344" s="72">
        <f t="shared" si="263"/>
        <v>123.75592417061611</v>
      </c>
      <c r="W344" s="72">
        <f t="shared" si="263"/>
        <v>148.22274881516589</v>
      </c>
      <c r="X344" s="72">
        <f t="shared" si="263"/>
        <v>153.37677725118485</v>
      </c>
      <c r="Y344" s="72">
        <f t="shared" si="263"/>
        <v>156.39810426540285</v>
      </c>
      <c r="Z344" s="72">
        <f t="shared" si="263"/>
        <v>155.15402843601896</v>
      </c>
      <c r="AA344" s="72">
        <f t="shared" si="263"/>
        <v>155.74644549763033</v>
      </c>
      <c r="AB344" s="72">
        <f t="shared" si="227"/>
        <v>187.55924170616115</v>
      </c>
      <c r="AC344" s="72">
        <f t="shared" si="227"/>
        <v>220.43838862559241</v>
      </c>
      <c r="AD344" s="72">
        <f t="shared" si="227"/>
        <v>225.65165876777252</v>
      </c>
      <c r="AE344" s="72">
        <f t="shared" ref="AE344:AG344" si="270">P344*100/$D344</f>
        <v>219.31279620853081</v>
      </c>
      <c r="AF344" s="72">
        <f t="shared" si="270"/>
        <v>231.1611374407583</v>
      </c>
      <c r="AG344" s="73">
        <f t="shared" si="270"/>
        <v>239.57345971563981</v>
      </c>
      <c r="AH344" s="621">
        <v>4</v>
      </c>
      <c r="AI344" s="234">
        <v>1</v>
      </c>
      <c r="AJ344" s="234">
        <v>1</v>
      </c>
      <c r="AK344" s="234">
        <v>1</v>
      </c>
      <c r="AL344" s="234">
        <v>1</v>
      </c>
      <c r="AM344" s="234">
        <v>1</v>
      </c>
      <c r="AN344" s="234">
        <v>1</v>
      </c>
      <c r="AO344" s="234">
        <v>4</v>
      </c>
      <c r="AP344" s="234">
        <v>4</v>
      </c>
      <c r="AQ344" s="234">
        <v>1</v>
      </c>
      <c r="AR344" s="234">
        <v>1</v>
      </c>
      <c r="AS344" s="234">
        <v>1</v>
      </c>
      <c r="AT344" s="234">
        <v>4</v>
      </c>
      <c r="AU344" s="234">
        <v>6</v>
      </c>
      <c r="AV344" s="236">
        <v>7</v>
      </c>
    </row>
    <row r="345" spans="2:48" ht="14.45">
      <c r="B345" s="622"/>
      <c r="C345" s="1" t="s">
        <v>197</v>
      </c>
      <c r="D345" s="212">
        <v>1600</v>
      </c>
      <c r="E345" s="212">
        <v>1550</v>
      </c>
      <c r="F345" s="211">
        <v>2058</v>
      </c>
      <c r="G345" s="211">
        <v>2331</v>
      </c>
      <c r="H345" s="211">
        <v>2194</v>
      </c>
      <c r="I345" s="211">
        <v>1740</v>
      </c>
      <c r="J345" s="211">
        <v>1449</v>
      </c>
      <c r="K345" s="212">
        <v>877</v>
      </c>
      <c r="L345" s="212">
        <v>853</v>
      </c>
      <c r="M345" s="212">
        <v>810</v>
      </c>
      <c r="N345" s="212">
        <v>845</v>
      </c>
      <c r="O345" s="210">
        <v>723</v>
      </c>
      <c r="P345" s="212">
        <v>670</v>
      </c>
      <c r="Q345" s="212">
        <v>765</v>
      </c>
      <c r="R345" s="212">
        <v>838</v>
      </c>
      <c r="S345" s="620">
        <f>100</f>
        <v>100</v>
      </c>
      <c r="T345" s="72">
        <f t="shared" si="265"/>
        <v>96.875</v>
      </c>
      <c r="U345" s="72">
        <f t="shared" si="263"/>
        <v>128.625</v>
      </c>
      <c r="V345" s="72">
        <f t="shared" si="263"/>
        <v>145.6875</v>
      </c>
      <c r="W345" s="72">
        <f t="shared" si="263"/>
        <v>137.125</v>
      </c>
      <c r="X345" s="72">
        <f t="shared" si="263"/>
        <v>108.75</v>
      </c>
      <c r="Y345" s="72">
        <f t="shared" si="263"/>
        <v>90.5625</v>
      </c>
      <c r="Z345" s="72">
        <f t="shared" si="263"/>
        <v>54.8125</v>
      </c>
      <c r="AA345" s="72">
        <f t="shared" si="263"/>
        <v>53.3125</v>
      </c>
      <c r="AB345" s="72">
        <f t="shared" si="227"/>
        <v>50.625</v>
      </c>
      <c r="AC345" s="72">
        <f t="shared" si="227"/>
        <v>52.8125</v>
      </c>
      <c r="AD345" s="72">
        <f t="shared" si="227"/>
        <v>45.1875</v>
      </c>
      <c r="AE345" s="72">
        <f t="shared" ref="AE345:AG345" si="271">P345*100/$D345</f>
        <v>41.875</v>
      </c>
      <c r="AF345" s="72">
        <f t="shared" si="271"/>
        <v>47.8125</v>
      </c>
      <c r="AG345" s="73">
        <f t="shared" si="271"/>
        <v>52.375</v>
      </c>
      <c r="AH345" s="621">
        <v>4</v>
      </c>
      <c r="AI345" s="234">
        <v>4</v>
      </c>
      <c r="AJ345" s="234">
        <v>1</v>
      </c>
      <c r="AK345" s="234">
        <v>1</v>
      </c>
      <c r="AL345" s="234">
        <v>1</v>
      </c>
      <c r="AM345" s="234">
        <v>1</v>
      </c>
      <c r="AN345" s="234">
        <v>1</v>
      </c>
      <c r="AO345" s="234">
        <v>4</v>
      </c>
      <c r="AP345" s="234">
        <v>4</v>
      </c>
      <c r="AQ345" s="234">
        <v>4</v>
      </c>
      <c r="AR345" s="234">
        <v>4</v>
      </c>
      <c r="AS345" s="234">
        <v>2</v>
      </c>
      <c r="AT345" s="234">
        <v>4</v>
      </c>
      <c r="AU345" s="234">
        <v>6</v>
      </c>
      <c r="AV345" s="236">
        <v>7</v>
      </c>
    </row>
    <row r="346" spans="2:48" ht="14.45">
      <c r="B346" s="622"/>
      <c r="C346" s="1" t="s">
        <v>198</v>
      </c>
      <c r="D346" s="211">
        <v>13915</v>
      </c>
      <c r="E346" s="211">
        <v>14337</v>
      </c>
      <c r="F346" s="211">
        <v>15711</v>
      </c>
      <c r="G346" s="211">
        <v>17244</v>
      </c>
      <c r="H346" s="211">
        <v>18524</v>
      </c>
      <c r="I346" s="211">
        <v>19695</v>
      </c>
      <c r="J346" s="211">
        <v>20400</v>
      </c>
      <c r="K346" s="211">
        <v>19664</v>
      </c>
      <c r="L346" s="211">
        <v>20344</v>
      </c>
      <c r="M346" s="211">
        <v>21761</v>
      </c>
      <c r="N346" s="211">
        <v>22333</v>
      </c>
      <c r="O346" s="211">
        <v>23310</v>
      </c>
      <c r="P346" s="212">
        <v>23032</v>
      </c>
      <c r="Q346" s="212">
        <v>23580</v>
      </c>
      <c r="R346" s="212">
        <v>23955</v>
      </c>
      <c r="S346" s="620">
        <f>100</f>
        <v>100</v>
      </c>
      <c r="T346" s="72">
        <f t="shared" si="265"/>
        <v>103.03269852676968</v>
      </c>
      <c r="U346" s="72">
        <f t="shared" si="263"/>
        <v>112.90693496227092</v>
      </c>
      <c r="V346" s="72">
        <f t="shared" si="263"/>
        <v>123.92382321236076</v>
      </c>
      <c r="W346" s="72">
        <f t="shared" si="263"/>
        <v>133.12252964426878</v>
      </c>
      <c r="X346" s="72">
        <f t="shared" si="263"/>
        <v>141.53790873158462</v>
      </c>
      <c r="Y346" s="72">
        <f t="shared" si="263"/>
        <v>146.60438375853397</v>
      </c>
      <c r="Z346" s="72">
        <f t="shared" si="263"/>
        <v>141.31512756018685</v>
      </c>
      <c r="AA346" s="72">
        <f t="shared" si="263"/>
        <v>146.20194035213797</v>
      </c>
      <c r="AB346" s="72">
        <f t="shared" si="227"/>
        <v>156.38519583183614</v>
      </c>
      <c r="AC346" s="72">
        <f t="shared" si="227"/>
        <v>160.49586776859505</v>
      </c>
      <c r="AD346" s="72">
        <f t="shared" si="227"/>
        <v>167.51706791232482</v>
      </c>
      <c r="AE346" s="72">
        <f t="shared" ref="AE346:AG346" si="272">P346*100/$D346</f>
        <v>165.5192238591448</v>
      </c>
      <c r="AF346" s="72">
        <f t="shared" si="272"/>
        <v>169.45742005030542</v>
      </c>
      <c r="AG346" s="73">
        <f t="shared" si="272"/>
        <v>172.15235357527848</v>
      </c>
      <c r="AH346" s="621">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40"/>
      <c r="C347" s="8" t="s">
        <v>199</v>
      </c>
      <c r="D347">
        <v>12315</v>
      </c>
      <c r="E347">
        <v>12787</v>
      </c>
      <c r="F347">
        <v>13653</v>
      </c>
      <c r="G347">
        <v>14913</v>
      </c>
      <c r="H347">
        <v>16330</v>
      </c>
      <c r="I347">
        <v>17955</v>
      </c>
      <c r="J347">
        <v>18951</v>
      </c>
      <c r="K347">
        <v>18787</v>
      </c>
      <c r="L347">
        <v>19491</v>
      </c>
      <c r="M347">
        <v>20951</v>
      </c>
      <c r="N347">
        <v>21488</v>
      </c>
      <c r="O347">
        <v>22587</v>
      </c>
      <c r="P347">
        <v>22362</v>
      </c>
      <c r="Q347">
        <v>22815</v>
      </c>
      <c r="R347">
        <v>23117</v>
      </c>
      <c r="S347" s="620">
        <f>100</f>
        <v>100</v>
      </c>
      <c r="T347" s="72">
        <f t="shared" si="265"/>
        <v>103.83272431993504</v>
      </c>
      <c r="U347" s="72">
        <f t="shared" si="263"/>
        <v>110.86479902557856</v>
      </c>
      <c r="V347" s="72">
        <f t="shared" si="263"/>
        <v>121.09622411693057</v>
      </c>
      <c r="W347" s="72">
        <f t="shared" si="263"/>
        <v>132.60251725537961</v>
      </c>
      <c r="X347" s="72">
        <f t="shared" si="263"/>
        <v>145.79780755176614</v>
      </c>
      <c r="Y347" s="72">
        <f t="shared" si="263"/>
        <v>153.88550548112059</v>
      </c>
      <c r="Z347" s="72">
        <f t="shared" si="263"/>
        <v>152.55379618351603</v>
      </c>
      <c r="AA347" s="72">
        <f t="shared" si="263"/>
        <v>158.27040194884287</v>
      </c>
      <c r="AB347" s="72">
        <f t="shared" si="227"/>
        <v>170.12586276898091</v>
      </c>
      <c r="AC347" s="72">
        <f t="shared" si="227"/>
        <v>174.48639870077142</v>
      </c>
      <c r="AD347" s="72">
        <f t="shared" si="227"/>
        <v>183.41047503045067</v>
      </c>
      <c r="AE347" s="72">
        <f t="shared" ref="AE347:AG347" si="273">P347*100/$D347</f>
        <v>181.58343483556638</v>
      </c>
      <c r="AF347" s="72">
        <f t="shared" si="273"/>
        <v>185.26187576126674</v>
      </c>
      <c r="AG347" s="73">
        <f t="shared" si="273"/>
        <v>187.71416971173366</v>
      </c>
      <c r="AH347" s="237"/>
      <c r="AI347" s="238"/>
      <c r="AJ347" s="238"/>
      <c r="AK347" s="238"/>
      <c r="AL347" s="238"/>
      <c r="AM347" s="238"/>
      <c r="AN347" s="238"/>
      <c r="AO347" s="238"/>
      <c r="AP347" s="238"/>
      <c r="AQ347" s="238"/>
      <c r="AR347" s="238"/>
      <c r="AS347" s="238"/>
      <c r="AT347" s="238"/>
      <c r="AU347" s="238"/>
      <c r="AV347" s="239"/>
    </row>
    <row r="348" spans="2:48" ht="15" customHeight="1">
      <c r="B348" s="622" t="s">
        <v>139</v>
      </c>
      <c r="C348" s="1" t="s">
        <v>194</v>
      </c>
      <c r="D348" s="211">
        <v>13375</v>
      </c>
      <c r="E348" s="211">
        <v>13100</v>
      </c>
      <c r="F348" s="211">
        <v>13280</v>
      </c>
      <c r="G348" s="211">
        <v>13482</v>
      </c>
      <c r="H348" s="211">
        <v>13719</v>
      </c>
      <c r="I348" s="211">
        <v>13867</v>
      </c>
      <c r="J348" s="211">
        <v>14371</v>
      </c>
      <c r="K348" s="211">
        <v>14132</v>
      </c>
      <c r="L348" s="211">
        <v>13694</v>
      </c>
      <c r="M348" s="211">
        <v>13398</v>
      </c>
      <c r="N348" s="211">
        <v>12906</v>
      </c>
      <c r="O348" s="211">
        <v>12703</v>
      </c>
      <c r="P348" s="212">
        <v>12681</v>
      </c>
      <c r="Q348" s="212">
        <v>12754</v>
      </c>
      <c r="R348" s="212">
        <v>12793</v>
      </c>
      <c r="S348" s="620">
        <f>100</f>
        <v>100</v>
      </c>
      <c r="T348" s="72">
        <f t="shared" si="265"/>
        <v>97.943925233644862</v>
      </c>
      <c r="U348" s="72">
        <f t="shared" si="263"/>
        <v>99.289719626168221</v>
      </c>
      <c r="V348" s="72">
        <f t="shared" si="263"/>
        <v>100.8</v>
      </c>
      <c r="W348" s="72">
        <f t="shared" si="263"/>
        <v>102.57196261682243</v>
      </c>
      <c r="X348" s="72">
        <f t="shared" si="263"/>
        <v>103.67850467289719</v>
      </c>
      <c r="Y348" s="72">
        <f t="shared" si="263"/>
        <v>107.44672897196261</v>
      </c>
      <c r="Z348" s="72">
        <f t="shared" si="263"/>
        <v>105.65981308411214</v>
      </c>
      <c r="AA348" s="72">
        <f t="shared" si="263"/>
        <v>102.38504672897196</v>
      </c>
      <c r="AB348" s="72">
        <f t="shared" si="227"/>
        <v>100.17196261682243</v>
      </c>
      <c r="AC348" s="72">
        <f t="shared" si="227"/>
        <v>96.493457943925236</v>
      </c>
      <c r="AD348" s="72">
        <f t="shared" si="227"/>
        <v>94.975700934579436</v>
      </c>
      <c r="AE348" s="72">
        <f t="shared" ref="AE348:AG348" si="274">P348*100/$D348</f>
        <v>94.811214953271033</v>
      </c>
      <c r="AF348" s="72">
        <f t="shared" si="274"/>
        <v>95.357009345794395</v>
      </c>
      <c r="AG348" s="73">
        <f t="shared" si="274"/>
        <v>95.648598130841123</v>
      </c>
      <c r="AH348" s="621">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22"/>
      <c r="C349" s="1" t="s">
        <v>195</v>
      </c>
      <c r="D349" s="211">
        <v>10647</v>
      </c>
      <c r="E349" s="211">
        <v>10338</v>
      </c>
      <c r="F349" s="211">
        <v>10212</v>
      </c>
      <c r="G349" s="211">
        <v>10634</v>
      </c>
      <c r="H349" s="211">
        <v>10442</v>
      </c>
      <c r="I349" s="211">
        <v>11022</v>
      </c>
      <c r="J349" s="211">
        <v>11171</v>
      </c>
      <c r="K349" s="211">
        <v>11401</v>
      </c>
      <c r="L349" s="211">
        <v>11800</v>
      </c>
      <c r="M349" s="211">
        <v>11971</v>
      </c>
      <c r="N349" s="211">
        <v>11836</v>
      </c>
      <c r="O349" s="211">
        <v>11806</v>
      </c>
      <c r="P349" s="212">
        <v>11629</v>
      </c>
      <c r="Q349" s="212">
        <v>11962</v>
      </c>
      <c r="R349" s="212">
        <v>12184</v>
      </c>
      <c r="S349" s="620">
        <f>100</f>
        <v>100</v>
      </c>
      <c r="T349" s="72">
        <f t="shared" si="265"/>
        <v>97.097774020850949</v>
      </c>
      <c r="U349" s="72">
        <f t="shared" si="263"/>
        <v>95.914342068188219</v>
      </c>
      <c r="V349" s="72">
        <f t="shared" si="263"/>
        <v>99.877899877899878</v>
      </c>
      <c r="W349" s="72">
        <f t="shared" si="263"/>
        <v>98.074574997651922</v>
      </c>
      <c r="X349" s="72">
        <f t="shared" si="263"/>
        <v>103.52211890673429</v>
      </c>
      <c r="Y349" s="72">
        <f t="shared" si="263"/>
        <v>104.92157415234338</v>
      </c>
      <c r="Z349" s="72">
        <f t="shared" si="263"/>
        <v>107.08180708180709</v>
      </c>
      <c r="AA349" s="72">
        <f t="shared" si="263"/>
        <v>110.82934159857237</v>
      </c>
      <c r="AB349" s="72">
        <f t="shared" si="227"/>
        <v>112.4354278200432</v>
      </c>
      <c r="AC349" s="72">
        <f t="shared" si="227"/>
        <v>111.16746501361887</v>
      </c>
      <c r="AD349" s="72">
        <f t="shared" si="227"/>
        <v>110.88569550108012</v>
      </c>
      <c r="AE349" s="72">
        <f t="shared" ref="AE349:AG349" si="275">P349*100/$D349</f>
        <v>109.22325537710154</v>
      </c>
      <c r="AF349" s="72">
        <f t="shared" si="275"/>
        <v>112.35089696628158</v>
      </c>
      <c r="AG349" s="73">
        <f t="shared" si="275"/>
        <v>114.43599135906828</v>
      </c>
      <c r="AH349" s="621">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22"/>
      <c r="C350" s="1" t="s">
        <v>196</v>
      </c>
      <c r="D350" s="211">
        <v>8999</v>
      </c>
      <c r="E350" s="211">
        <v>8546</v>
      </c>
      <c r="F350" s="211">
        <v>7789</v>
      </c>
      <c r="G350" s="211">
        <v>8022</v>
      </c>
      <c r="H350" s="211">
        <v>8603</v>
      </c>
      <c r="I350" s="211">
        <v>8489</v>
      </c>
      <c r="J350" s="211">
        <v>8799</v>
      </c>
      <c r="K350" s="211">
        <v>8383</v>
      </c>
      <c r="L350" s="211">
        <v>8451</v>
      </c>
      <c r="M350" s="211">
        <v>8829</v>
      </c>
      <c r="N350" s="211">
        <v>9982</v>
      </c>
      <c r="O350" s="211">
        <v>10511</v>
      </c>
      <c r="P350" s="212">
        <v>10215</v>
      </c>
      <c r="Q350" s="212">
        <v>10767</v>
      </c>
      <c r="R350" s="212">
        <v>11159</v>
      </c>
      <c r="S350" s="620">
        <f>100</f>
        <v>100</v>
      </c>
      <c r="T350" s="72">
        <f t="shared" si="265"/>
        <v>94.966107345260582</v>
      </c>
      <c r="U350" s="72">
        <f t="shared" si="263"/>
        <v>86.554061562395816</v>
      </c>
      <c r="V350" s="72">
        <f t="shared" si="263"/>
        <v>89.143238137570847</v>
      </c>
      <c r="W350" s="72">
        <f t="shared" si="263"/>
        <v>95.599511056784081</v>
      </c>
      <c r="X350" s="72">
        <f t="shared" si="263"/>
        <v>94.332703633737083</v>
      </c>
      <c r="Y350" s="72">
        <f t="shared" si="263"/>
        <v>97.777530836759638</v>
      </c>
      <c r="Z350" s="72">
        <f t="shared" si="263"/>
        <v>93.154794977219694</v>
      </c>
      <c r="AA350" s="72">
        <f t="shared" si="263"/>
        <v>93.910434492721407</v>
      </c>
      <c r="AB350" s="72">
        <f t="shared" si="227"/>
        <v>98.11090121124569</v>
      </c>
      <c r="AC350" s="72">
        <f t="shared" si="227"/>
        <v>110.92343593732637</v>
      </c>
      <c r="AD350" s="72">
        <f t="shared" si="227"/>
        <v>116.80186687409712</v>
      </c>
      <c r="AE350" s="72">
        <f t="shared" ref="AE350:AG350" si="276">P350*100/$D350</f>
        <v>113.51261251250139</v>
      </c>
      <c r="AF350" s="72">
        <f t="shared" si="276"/>
        <v>119.64662740304479</v>
      </c>
      <c r="AG350" s="73">
        <f t="shared" si="276"/>
        <v>124.00266696299589</v>
      </c>
      <c r="AH350" s="621">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622"/>
      <c r="C351" s="1" t="s">
        <v>197</v>
      </c>
      <c r="D351" s="211">
        <v>9926</v>
      </c>
      <c r="E351" s="211">
        <v>9069</v>
      </c>
      <c r="F351" s="211">
        <v>8783</v>
      </c>
      <c r="G351" s="211">
        <v>9108</v>
      </c>
      <c r="H351" s="211">
        <v>10125</v>
      </c>
      <c r="I351" s="211">
        <v>11196</v>
      </c>
      <c r="J351" s="211">
        <v>11252</v>
      </c>
      <c r="K351" s="211">
        <v>11919</v>
      </c>
      <c r="L351" s="211">
        <v>12936</v>
      </c>
      <c r="M351" s="211">
        <v>13377</v>
      </c>
      <c r="N351" s="211">
        <v>13514</v>
      </c>
      <c r="O351" s="211">
        <v>16296</v>
      </c>
      <c r="P351" s="212">
        <v>15100</v>
      </c>
      <c r="Q351" s="212">
        <v>17247</v>
      </c>
      <c r="R351" s="212">
        <v>18890</v>
      </c>
      <c r="S351" s="620">
        <f>100</f>
        <v>100</v>
      </c>
      <c r="T351" s="72">
        <f t="shared" si="265"/>
        <v>91.366109208140244</v>
      </c>
      <c r="U351" s="72">
        <f t="shared" si="263"/>
        <v>88.4847874269595</v>
      </c>
      <c r="V351" s="72">
        <f t="shared" si="263"/>
        <v>91.759016723755792</v>
      </c>
      <c r="W351" s="72">
        <f t="shared" si="263"/>
        <v>102.00483578480758</v>
      </c>
      <c r="X351" s="72">
        <f t="shared" si="263"/>
        <v>112.79468063671166</v>
      </c>
      <c r="Y351" s="72">
        <f t="shared" si="263"/>
        <v>113.35885553092888</v>
      </c>
      <c r="Z351" s="72">
        <f t="shared" si="263"/>
        <v>120.07858150312312</v>
      </c>
      <c r="AA351" s="72">
        <f t="shared" si="263"/>
        <v>130.32440056417491</v>
      </c>
      <c r="AB351" s="72">
        <f t="shared" si="227"/>
        <v>134.76727785613539</v>
      </c>
      <c r="AC351" s="72">
        <f t="shared" si="227"/>
        <v>136.14749143663107</v>
      </c>
      <c r="AD351" s="72">
        <f t="shared" si="227"/>
        <v>164.17489421720734</v>
      </c>
      <c r="AE351" s="72">
        <f t="shared" ref="AE351:AG351" si="277">P351*100/$D351</f>
        <v>152.12573040499697</v>
      </c>
      <c r="AF351" s="72">
        <f t="shared" si="277"/>
        <v>173.75579286721742</v>
      </c>
      <c r="AG351" s="73">
        <f t="shared" si="277"/>
        <v>190.30828128148298</v>
      </c>
      <c r="AH351" s="621">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622"/>
      <c r="C352" s="1" t="s">
        <v>198</v>
      </c>
      <c r="D352" s="211">
        <v>42947</v>
      </c>
      <c r="E352" s="211">
        <v>41053</v>
      </c>
      <c r="F352" s="211">
        <v>40064</v>
      </c>
      <c r="G352" s="211">
        <v>41246</v>
      </c>
      <c r="H352" s="211">
        <v>42889</v>
      </c>
      <c r="I352" s="211">
        <v>44574</v>
      </c>
      <c r="J352" s="211">
        <v>45593</v>
      </c>
      <c r="K352" s="211">
        <v>45835</v>
      </c>
      <c r="L352" s="211">
        <v>46881</v>
      </c>
      <c r="M352" s="211">
        <v>47575</v>
      </c>
      <c r="N352" s="211">
        <v>48238</v>
      </c>
      <c r="O352" s="211">
        <v>51316</v>
      </c>
      <c r="P352" s="212">
        <v>49625</v>
      </c>
      <c r="Q352" s="212">
        <v>52730</v>
      </c>
      <c r="R352" s="212">
        <v>55026</v>
      </c>
      <c r="S352" s="620">
        <f>100</f>
        <v>100</v>
      </c>
      <c r="T352" s="72">
        <f t="shared" si="265"/>
        <v>95.589913148764751</v>
      </c>
      <c r="U352" s="72">
        <f t="shared" si="263"/>
        <v>93.287074766572758</v>
      </c>
      <c r="V352" s="72">
        <f t="shared" si="263"/>
        <v>96.039304258737516</v>
      </c>
      <c r="W352" s="72">
        <f t="shared" si="263"/>
        <v>99.864949821873466</v>
      </c>
      <c r="X352" s="72">
        <f t="shared" si="263"/>
        <v>103.78839034158381</v>
      </c>
      <c r="Y352" s="72">
        <f t="shared" si="263"/>
        <v>106.16108226418609</v>
      </c>
      <c r="Z352" s="72">
        <f t="shared" si="263"/>
        <v>106.72456749016229</v>
      </c>
      <c r="AA352" s="72">
        <f t="shared" si="263"/>
        <v>109.16012759913382</v>
      </c>
      <c r="AB352" s="72">
        <f t="shared" si="227"/>
        <v>110.77607283395814</v>
      </c>
      <c r="AC352" s="72">
        <f t="shared" si="227"/>
        <v>112.31983607702517</v>
      </c>
      <c r="AD352" s="72">
        <f t="shared" si="227"/>
        <v>119.48680932311919</v>
      </c>
      <c r="AE352" s="72">
        <f t="shared" ref="AE352:AG352" si="278">P352*100/$D352</f>
        <v>115.54939809532679</v>
      </c>
      <c r="AF352" s="72">
        <f t="shared" si="278"/>
        <v>122.77923952779007</v>
      </c>
      <c r="AG352" s="73">
        <f t="shared" si="278"/>
        <v>128.12536382052298</v>
      </c>
      <c r="AH352" s="621">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40"/>
      <c r="C353" s="8" t="s">
        <v>199</v>
      </c>
      <c r="D353">
        <v>33021</v>
      </c>
      <c r="E353">
        <v>31984</v>
      </c>
      <c r="F353">
        <v>31281</v>
      </c>
      <c r="G353">
        <v>32138</v>
      </c>
      <c r="H353">
        <v>32764</v>
      </c>
      <c r="I353">
        <v>33378</v>
      </c>
      <c r="J353">
        <v>34341</v>
      </c>
      <c r="K353">
        <v>33916</v>
      </c>
      <c r="L353">
        <v>33945</v>
      </c>
      <c r="M353">
        <v>34198</v>
      </c>
      <c r="N353">
        <v>34724</v>
      </c>
      <c r="O353">
        <v>35020</v>
      </c>
      <c r="P353">
        <v>34525</v>
      </c>
      <c r="Q353">
        <v>35483</v>
      </c>
      <c r="R353">
        <v>36136</v>
      </c>
      <c r="S353" s="620">
        <f>100</f>
        <v>100</v>
      </c>
      <c r="T353" s="72">
        <f t="shared" si="265"/>
        <v>96.859574210350985</v>
      </c>
      <c r="U353" s="72">
        <f t="shared" si="263"/>
        <v>94.730625965294806</v>
      </c>
      <c r="V353" s="72">
        <f t="shared" si="263"/>
        <v>97.325944096181217</v>
      </c>
      <c r="W353" s="72">
        <f t="shared" si="263"/>
        <v>99.22170739832228</v>
      </c>
      <c r="X353" s="72">
        <f t="shared" si="263"/>
        <v>101.08113018987916</v>
      </c>
      <c r="Y353" s="72">
        <f t="shared" si="263"/>
        <v>103.99745616425911</v>
      </c>
      <c r="Z353" s="72">
        <f t="shared" si="263"/>
        <v>102.71039641440295</v>
      </c>
      <c r="AA353" s="72">
        <f t="shared" si="263"/>
        <v>102.79821931498138</v>
      </c>
      <c r="AB353" s="72">
        <f t="shared" si="227"/>
        <v>103.56439841313104</v>
      </c>
      <c r="AC353" s="72">
        <f t="shared" si="227"/>
        <v>105.15732412707065</v>
      </c>
      <c r="AD353" s="72">
        <f t="shared" si="227"/>
        <v>106.05372338814693</v>
      </c>
      <c r="AE353" s="72">
        <f t="shared" ref="AE353:AG353" si="279">P353*100/$D353</f>
        <v>104.55467732654976</v>
      </c>
      <c r="AF353" s="72">
        <f t="shared" si="279"/>
        <v>107.45586142151964</v>
      </c>
      <c r="AG353" s="73">
        <f t="shared" si="279"/>
        <v>109.43339087247509</v>
      </c>
      <c r="AH353" s="237"/>
      <c r="AI353" s="238"/>
      <c r="AJ353" s="238"/>
      <c r="AK353" s="238"/>
      <c r="AL353" s="238"/>
      <c r="AM353" s="238"/>
      <c r="AN353" s="238"/>
      <c r="AO353" s="238"/>
      <c r="AP353" s="238"/>
      <c r="AQ353" s="238"/>
      <c r="AR353" s="238"/>
      <c r="AS353" s="238"/>
      <c r="AT353" s="238"/>
      <c r="AU353" s="238"/>
      <c r="AV353" s="239"/>
    </row>
    <row r="354" spans="2:48" ht="15" customHeight="1">
      <c r="B354" s="622" t="s">
        <v>149</v>
      </c>
      <c r="C354" s="1" t="s">
        <v>194</v>
      </c>
      <c r="D354" s="211">
        <v>609</v>
      </c>
      <c r="E354" s="212">
        <v>643</v>
      </c>
      <c r="F354" s="212">
        <v>728</v>
      </c>
      <c r="G354" s="211">
        <v>749</v>
      </c>
      <c r="H354" s="211">
        <v>830</v>
      </c>
      <c r="I354" s="212">
        <v>972</v>
      </c>
      <c r="J354" s="210">
        <v>994</v>
      </c>
      <c r="K354" s="210">
        <v>973</v>
      </c>
      <c r="L354" s="211">
        <v>1066</v>
      </c>
      <c r="M354" s="211">
        <v>1100</v>
      </c>
      <c r="N354" s="211">
        <v>1127</v>
      </c>
      <c r="O354" s="211">
        <v>1206</v>
      </c>
      <c r="P354" s="212">
        <v>1204</v>
      </c>
      <c r="Q354" s="212">
        <v>1211</v>
      </c>
      <c r="R354" s="212">
        <v>1215</v>
      </c>
      <c r="S354" s="620">
        <f>100</f>
        <v>100</v>
      </c>
      <c r="T354" s="72">
        <f t="shared" si="265"/>
        <v>105.58292282430213</v>
      </c>
      <c r="U354" s="72">
        <f t="shared" si="263"/>
        <v>119.54022988505747</v>
      </c>
      <c r="V354" s="72">
        <f t="shared" si="263"/>
        <v>122.98850574712644</v>
      </c>
      <c r="W354" s="72">
        <f t="shared" si="263"/>
        <v>136.28899835796386</v>
      </c>
      <c r="X354" s="72">
        <f t="shared" si="263"/>
        <v>159.60591133004925</v>
      </c>
      <c r="Y354" s="72">
        <f t="shared" si="263"/>
        <v>163.2183908045977</v>
      </c>
      <c r="Z354" s="72">
        <f t="shared" si="263"/>
        <v>159.77011494252875</v>
      </c>
      <c r="AA354" s="72">
        <f t="shared" si="263"/>
        <v>175.04105090311987</v>
      </c>
      <c r="AB354" s="72">
        <f t="shared" si="227"/>
        <v>180.623973727422</v>
      </c>
      <c r="AC354" s="72">
        <f t="shared" si="227"/>
        <v>185.05747126436782</v>
      </c>
      <c r="AD354" s="72">
        <f t="shared" si="227"/>
        <v>198.02955665024629</v>
      </c>
      <c r="AE354" s="72">
        <f t="shared" ref="AE354:AG354" si="280">P354*100/$D354</f>
        <v>197.70114942528735</v>
      </c>
      <c r="AF354" s="72">
        <f t="shared" si="280"/>
        <v>198.85057471264369</v>
      </c>
      <c r="AG354" s="73">
        <f t="shared" si="280"/>
        <v>199.50738916256157</v>
      </c>
      <c r="AH354" s="621">
        <v>1</v>
      </c>
      <c r="AI354" s="234">
        <v>4</v>
      </c>
      <c r="AJ354" s="234">
        <v>4</v>
      </c>
      <c r="AK354" s="234">
        <v>1</v>
      </c>
      <c r="AL354" s="234">
        <v>1</v>
      </c>
      <c r="AM354" s="234">
        <v>4</v>
      </c>
      <c r="AN354" s="234">
        <v>2</v>
      </c>
      <c r="AO354" s="234">
        <v>2</v>
      </c>
      <c r="AP354" s="234">
        <v>1</v>
      </c>
      <c r="AQ354" s="234">
        <v>1</v>
      </c>
      <c r="AR354" s="234">
        <v>1</v>
      </c>
      <c r="AS354" s="234">
        <v>1</v>
      </c>
      <c r="AT354" s="234">
        <v>4</v>
      </c>
      <c r="AU354" s="234">
        <v>6</v>
      </c>
      <c r="AV354" s="236">
        <v>7</v>
      </c>
    </row>
    <row r="355" spans="2:48" ht="14.45">
      <c r="B355" s="622"/>
      <c r="C355" s="1" t="s">
        <v>195</v>
      </c>
      <c r="D355" s="212">
        <v>1330</v>
      </c>
      <c r="E355" s="212">
        <v>1283</v>
      </c>
      <c r="F355" s="212">
        <v>1159</v>
      </c>
      <c r="G355" s="212">
        <v>1415</v>
      </c>
      <c r="H355" s="211">
        <v>1056</v>
      </c>
      <c r="I355" s="212">
        <v>1169</v>
      </c>
      <c r="J355" s="211">
        <v>1160</v>
      </c>
      <c r="K355" s="211">
        <v>1196</v>
      </c>
      <c r="L355" s="210">
        <v>1302</v>
      </c>
      <c r="M355" s="210">
        <v>1423</v>
      </c>
      <c r="N355" s="210">
        <v>1642</v>
      </c>
      <c r="O355" s="210">
        <v>1808</v>
      </c>
      <c r="P355" s="212">
        <v>1781</v>
      </c>
      <c r="Q355" s="212">
        <v>1832</v>
      </c>
      <c r="R355" s="212">
        <v>1866</v>
      </c>
      <c r="S355" s="620">
        <f>100</f>
        <v>100</v>
      </c>
      <c r="T355" s="72">
        <f t="shared" si="265"/>
        <v>96.46616541353383</v>
      </c>
      <c r="U355" s="72">
        <f t="shared" si="263"/>
        <v>87.142857142857139</v>
      </c>
      <c r="V355" s="72">
        <f t="shared" si="263"/>
        <v>106.39097744360902</v>
      </c>
      <c r="W355" s="72">
        <f t="shared" si="263"/>
        <v>79.398496240601503</v>
      </c>
      <c r="X355" s="72">
        <f t="shared" si="263"/>
        <v>87.89473684210526</v>
      </c>
      <c r="Y355" s="72">
        <f t="shared" si="263"/>
        <v>87.218045112781951</v>
      </c>
      <c r="Z355" s="72">
        <f t="shared" si="263"/>
        <v>89.924812030075188</v>
      </c>
      <c r="AA355" s="72">
        <f t="shared" si="263"/>
        <v>97.89473684210526</v>
      </c>
      <c r="AB355" s="72">
        <f t="shared" si="227"/>
        <v>106.99248120300751</v>
      </c>
      <c r="AC355" s="72">
        <f t="shared" si="227"/>
        <v>123.45864661654136</v>
      </c>
      <c r="AD355" s="72">
        <f t="shared" si="227"/>
        <v>135.93984962406014</v>
      </c>
      <c r="AE355" s="72">
        <f t="shared" ref="AE355:AG355" si="281">P355*100/$D355</f>
        <v>133.90977443609023</v>
      </c>
      <c r="AF355" s="72">
        <f t="shared" si="281"/>
        <v>137.74436090225564</v>
      </c>
      <c r="AG355" s="73">
        <f t="shared" si="281"/>
        <v>140.30075187969925</v>
      </c>
      <c r="AH355" s="621">
        <v>4</v>
      </c>
      <c r="AI355" s="234">
        <v>4</v>
      </c>
      <c r="AJ355" s="234">
        <v>4</v>
      </c>
      <c r="AK355" s="234">
        <v>4</v>
      </c>
      <c r="AL355" s="234">
        <v>1</v>
      </c>
      <c r="AM355" s="234">
        <v>4</v>
      </c>
      <c r="AN355" s="234">
        <v>1</v>
      </c>
      <c r="AO355" s="234">
        <v>1</v>
      </c>
      <c r="AP355" s="234">
        <v>2</v>
      </c>
      <c r="AQ355" s="234">
        <v>2</v>
      </c>
      <c r="AR355" s="234">
        <v>2</v>
      </c>
      <c r="AS355" s="234">
        <v>2</v>
      </c>
      <c r="AT355" s="234">
        <v>4</v>
      </c>
      <c r="AU355" s="234">
        <v>6</v>
      </c>
      <c r="AV355" s="236">
        <v>7</v>
      </c>
    </row>
    <row r="356" spans="2:48" ht="14.45">
      <c r="B356" s="622"/>
      <c r="C356" s="1" t="s">
        <v>196</v>
      </c>
      <c r="D356" s="212">
        <v>849</v>
      </c>
      <c r="E356" s="211">
        <v>1204</v>
      </c>
      <c r="F356" s="211">
        <v>735</v>
      </c>
      <c r="G356" s="211">
        <v>790</v>
      </c>
      <c r="H356" s="212">
        <v>1304</v>
      </c>
      <c r="I356" s="212">
        <v>793</v>
      </c>
      <c r="J356" s="212">
        <v>877</v>
      </c>
      <c r="K356" s="212">
        <v>1365</v>
      </c>
      <c r="L356" s="211">
        <v>1055</v>
      </c>
      <c r="M356" s="211">
        <v>1464</v>
      </c>
      <c r="N356" s="212">
        <v>1304</v>
      </c>
      <c r="O356" s="211">
        <v>1850</v>
      </c>
      <c r="P356" s="212">
        <v>1798</v>
      </c>
      <c r="Q356" s="212">
        <v>1895</v>
      </c>
      <c r="R356" s="212">
        <v>1964</v>
      </c>
      <c r="S356" s="620">
        <f>100</f>
        <v>100</v>
      </c>
      <c r="T356" s="72">
        <f t="shared" si="265"/>
        <v>141.81389870435808</v>
      </c>
      <c r="U356" s="72">
        <f t="shared" si="263"/>
        <v>86.572438162544174</v>
      </c>
      <c r="V356" s="72">
        <f t="shared" si="263"/>
        <v>93.050647820965835</v>
      </c>
      <c r="W356" s="72">
        <f t="shared" si="263"/>
        <v>153.59246171967021</v>
      </c>
      <c r="X356" s="72">
        <f t="shared" si="263"/>
        <v>93.404004711425202</v>
      </c>
      <c r="Y356" s="72">
        <f t="shared" si="263"/>
        <v>103.29799764428739</v>
      </c>
      <c r="Z356" s="72">
        <f t="shared" si="263"/>
        <v>160.77738515901061</v>
      </c>
      <c r="AA356" s="72">
        <f t="shared" si="263"/>
        <v>124.26383981154299</v>
      </c>
      <c r="AB356" s="72">
        <f t="shared" si="227"/>
        <v>172.43816254416961</v>
      </c>
      <c r="AC356" s="72">
        <f t="shared" si="227"/>
        <v>153.59246171967021</v>
      </c>
      <c r="AD356" s="72">
        <f t="shared" si="227"/>
        <v>217.90341578327445</v>
      </c>
      <c r="AE356" s="72">
        <f t="shared" ref="AE356:AG356" si="282">P356*100/$D356</f>
        <v>211.77856301531213</v>
      </c>
      <c r="AF356" s="72">
        <f t="shared" si="282"/>
        <v>223.20376914016489</v>
      </c>
      <c r="AG356" s="73">
        <f t="shared" si="282"/>
        <v>231.33097762073027</v>
      </c>
      <c r="AH356" s="621">
        <v>4</v>
      </c>
      <c r="AI356" s="234">
        <v>1</v>
      </c>
      <c r="AJ356" s="234">
        <v>1</v>
      </c>
      <c r="AK356" s="234">
        <v>1</v>
      </c>
      <c r="AL356" s="234">
        <v>4</v>
      </c>
      <c r="AM356" s="234">
        <v>4</v>
      </c>
      <c r="AN356" s="234">
        <v>4</v>
      </c>
      <c r="AO356" s="234">
        <v>4</v>
      </c>
      <c r="AP356" s="234">
        <v>1</v>
      </c>
      <c r="AQ356" s="234">
        <v>1</v>
      </c>
      <c r="AR356" s="234">
        <v>4</v>
      </c>
      <c r="AS356" s="234">
        <v>1</v>
      </c>
      <c r="AT356" s="234">
        <v>4</v>
      </c>
      <c r="AU356" s="234">
        <v>6</v>
      </c>
      <c r="AV356" s="236">
        <v>7</v>
      </c>
    </row>
    <row r="357" spans="2:48" ht="14.45">
      <c r="B357" s="622"/>
      <c r="C357" s="1" t="s">
        <v>197</v>
      </c>
      <c r="D357" s="212">
        <v>1244</v>
      </c>
      <c r="E357" s="212">
        <v>832</v>
      </c>
      <c r="F357" s="212">
        <v>1202</v>
      </c>
      <c r="G357" s="212">
        <v>1443</v>
      </c>
      <c r="H357" s="212">
        <v>1504</v>
      </c>
      <c r="I357" s="212">
        <v>2071</v>
      </c>
      <c r="J357" s="212">
        <v>2048</v>
      </c>
      <c r="K357" s="212">
        <v>1480</v>
      </c>
      <c r="L357" s="212">
        <v>1359</v>
      </c>
      <c r="M357" s="212">
        <v>1218</v>
      </c>
      <c r="N357" s="212">
        <v>1919</v>
      </c>
      <c r="O357" s="210">
        <v>1604</v>
      </c>
      <c r="P357" s="212">
        <v>1486</v>
      </c>
      <c r="Q357" s="212">
        <v>1697</v>
      </c>
      <c r="R357" s="212">
        <v>1859</v>
      </c>
      <c r="S357" s="620">
        <f>100</f>
        <v>100</v>
      </c>
      <c r="T357" s="72">
        <f t="shared" si="265"/>
        <v>66.881028938906752</v>
      </c>
      <c r="U357" s="72">
        <f t="shared" si="263"/>
        <v>96.623794212218655</v>
      </c>
      <c r="V357" s="72">
        <f t="shared" si="263"/>
        <v>115.9967845659164</v>
      </c>
      <c r="W357" s="72">
        <f t="shared" si="263"/>
        <v>120.90032154340837</v>
      </c>
      <c r="X357" s="72">
        <f t="shared" si="263"/>
        <v>166.47909967845658</v>
      </c>
      <c r="Y357" s="72">
        <f t="shared" si="263"/>
        <v>164.63022508038586</v>
      </c>
      <c r="Z357" s="72">
        <f t="shared" si="263"/>
        <v>118.97106109324758</v>
      </c>
      <c r="AA357" s="72">
        <f t="shared" si="263"/>
        <v>109.2443729903537</v>
      </c>
      <c r="AB357" s="72">
        <f t="shared" si="227"/>
        <v>97.909967845659168</v>
      </c>
      <c r="AC357" s="72">
        <f t="shared" si="227"/>
        <v>154.26045016077171</v>
      </c>
      <c r="AD357" s="72">
        <f t="shared" si="227"/>
        <v>128.93890675241158</v>
      </c>
      <c r="AE357" s="72">
        <f t="shared" ref="AE357:AG357" si="283">P357*100/$D357</f>
        <v>119.45337620578778</v>
      </c>
      <c r="AF357" s="72">
        <f t="shared" si="283"/>
        <v>136.41479099678457</v>
      </c>
      <c r="AG357" s="73">
        <f t="shared" si="283"/>
        <v>149.43729903536976</v>
      </c>
      <c r="AH357" s="621">
        <v>4</v>
      </c>
      <c r="AI357" s="234">
        <v>4</v>
      </c>
      <c r="AJ357" s="234">
        <v>4</v>
      </c>
      <c r="AK357" s="234">
        <v>4</v>
      </c>
      <c r="AL357" s="234">
        <v>4</v>
      </c>
      <c r="AM357" s="234">
        <v>4</v>
      </c>
      <c r="AN357" s="234">
        <v>4</v>
      </c>
      <c r="AO357" s="234">
        <v>4</v>
      </c>
      <c r="AP357" s="234">
        <v>4</v>
      </c>
      <c r="AQ357" s="234">
        <v>4</v>
      </c>
      <c r="AR357" s="234">
        <v>4</v>
      </c>
      <c r="AS357" s="234">
        <v>2</v>
      </c>
      <c r="AT357" s="234">
        <v>4</v>
      </c>
      <c r="AU357" s="234">
        <v>6</v>
      </c>
      <c r="AV357" s="236">
        <v>7</v>
      </c>
    </row>
    <row r="358" spans="2:48" ht="14.45">
      <c r="B358" s="622"/>
      <c r="C358" s="1" t="s">
        <v>198</v>
      </c>
      <c r="D358" s="211">
        <v>4032</v>
      </c>
      <c r="E358" s="212">
        <v>3962</v>
      </c>
      <c r="F358" s="211">
        <v>3824</v>
      </c>
      <c r="G358" s="211">
        <v>4397</v>
      </c>
      <c r="H358" s="211">
        <v>4694</v>
      </c>
      <c r="I358" s="212">
        <v>5005</v>
      </c>
      <c r="J358" s="211">
        <v>5079</v>
      </c>
      <c r="K358" s="211">
        <v>5014</v>
      </c>
      <c r="L358" s="211">
        <v>4782</v>
      </c>
      <c r="M358" s="211">
        <v>5205</v>
      </c>
      <c r="N358" s="211">
        <v>5992</v>
      </c>
      <c r="O358" s="211">
        <v>6468</v>
      </c>
      <c r="P358" s="212">
        <v>6269</v>
      </c>
      <c r="Q358" s="212">
        <v>6635</v>
      </c>
      <c r="R358" s="212">
        <v>6904</v>
      </c>
      <c r="S358" s="620">
        <f>100</f>
        <v>100</v>
      </c>
      <c r="T358" s="72">
        <f t="shared" si="265"/>
        <v>98.263888888888886</v>
      </c>
      <c r="U358" s="72">
        <f t="shared" si="263"/>
        <v>94.841269841269835</v>
      </c>
      <c r="V358" s="72">
        <f t="shared" si="263"/>
        <v>109.05257936507937</v>
      </c>
      <c r="W358" s="72">
        <f t="shared" si="263"/>
        <v>116.4186507936508</v>
      </c>
      <c r="X358" s="72">
        <f t="shared" si="263"/>
        <v>124.13194444444444</v>
      </c>
      <c r="Y358" s="72">
        <f t="shared" si="263"/>
        <v>125.9672619047619</v>
      </c>
      <c r="Z358" s="72">
        <f t="shared" si="263"/>
        <v>124.35515873015873</v>
      </c>
      <c r="AA358" s="72">
        <f t="shared" si="263"/>
        <v>118.60119047619048</v>
      </c>
      <c r="AB358" s="72">
        <f t="shared" si="227"/>
        <v>129.0922619047619</v>
      </c>
      <c r="AC358" s="72">
        <f t="shared" si="227"/>
        <v>148.61111111111111</v>
      </c>
      <c r="AD358" s="72">
        <f t="shared" si="227"/>
        <v>160.41666666666666</v>
      </c>
      <c r="AE358" s="72">
        <f t="shared" ref="AE358:AG358" si="284">P358*100/$D358</f>
        <v>155.48115079365078</v>
      </c>
      <c r="AF358" s="72">
        <f t="shared" si="284"/>
        <v>164.55853174603175</v>
      </c>
      <c r="AG358" s="73">
        <f t="shared" si="284"/>
        <v>171.23015873015873</v>
      </c>
      <c r="AH358" s="621">
        <v>1</v>
      </c>
      <c r="AI358" s="234">
        <v>4</v>
      </c>
      <c r="AJ358" s="234">
        <v>1</v>
      </c>
      <c r="AK358" s="234">
        <v>1</v>
      </c>
      <c r="AL358" s="234">
        <v>1</v>
      </c>
      <c r="AM358" s="234">
        <v>4</v>
      </c>
      <c r="AN358" s="234">
        <v>1</v>
      </c>
      <c r="AO358" s="234">
        <v>1</v>
      </c>
      <c r="AP358" s="234">
        <v>1</v>
      </c>
      <c r="AQ358" s="234">
        <v>1</v>
      </c>
      <c r="AR358" s="234">
        <v>1</v>
      </c>
      <c r="AS358" s="234">
        <v>1</v>
      </c>
      <c r="AT358" s="234">
        <v>4</v>
      </c>
      <c r="AU358" s="234">
        <v>6</v>
      </c>
      <c r="AV358" s="236">
        <v>7</v>
      </c>
    </row>
    <row r="359" spans="2:48" ht="14.45">
      <c r="B359" s="340"/>
      <c r="C359" s="8" t="s">
        <v>199</v>
      </c>
      <c r="D359">
        <v>2788</v>
      </c>
      <c r="E359">
        <v>3130</v>
      </c>
      <c r="F359">
        <v>2622</v>
      </c>
      <c r="G359">
        <v>2954</v>
      </c>
      <c r="H359">
        <v>3190</v>
      </c>
      <c r="I359">
        <v>2934</v>
      </c>
      <c r="J359">
        <v>3031</v>
      </c>
      <c r="K359">
        <v>3534</v>
      </c>
      <c r="L359">
        <v>3423</v>
      </c>
      <c r="M359">
        <v>3987</v>
      </c>
      <c r="N359">
        <v>4073</v>
      </c>
      <c r="O359">
        <v>4864</v>
      </c>
      <c r="P359">
        <v>4783</v>
      </c>
      <c r="Q359">
        <v>4938</v>
      </c>
      <c r="R359">
        <v>5045</v>
      </c>
      <c r="S359" s="620">
        <f>100</f>
        <v>100</v>
      </c>
      <c r="T359" s="72">
        <f t="shared" si="265"/>
        <v>112.26685796269727</v>
      </c>
      <c r="U359" s="72">
        <f t="shared" si="263"/>
        <v>94.045911047345768</v>
      </c>
      <c r="V359" s="72">
        <f t="shared" si="263"/>
        <v>105.95408895265423</v>
      </c>
      <c r="W359" s="72">
        <f t="shared" si="263"/>
        <v>114.41893830703013</v>
      </c>
      <c r="X359" s="72">
        <f t="shared" si="263"/>
        <v>105.23672883787661</v>
      </c>
      <c r="Y359" s="72">
        <f t="shared" si="263"/>
        <v>108.71592539454807</v>
      </c>
      <c r="Z359" s="72">
        <f t="shared" si="263"/>
        <v>126.75753228120516</v>
      </c>
      <c r="AA359" s="72">
        <f t="shared" si="263"/>
        <v>122.77618364418939</v>
      </c>
      <c r="AB359" s="72">
        <f t="shared" si="227"/>
        <v>143.00573888091822</v>
      </c>
      <c r="AC359" s="72">
        <f t="shared" si="227"/>
        <v>146.09038737446198</v>
      </c>
      <c r="AD359" s="72">
        <f t="shared" si="227"/>
        <v>174.46197991391679</v>
      </c>
      <c r="AE359" s="72">
        <f t="shared" ref="AE359:AG359" si="285">P359*100/$D359</f>
        <v>171.55667144906744</v>
      </c>
      <c r="AF359" s="72">
        <f t="shared" si="285"/>
        <v>177.11621233859398</v>
      </c>
      <c r="AG359" s="73">
        <f t="shared" si="285"/>
        <v>180.95408895265425</v>
      </c>
      <c r="AH359" s="237"/>
      <c r="AI359" s="238"/>
      <c r="AJ359" s="238"/>
      <c r="AK359" s="238"/>
      <c r="AL359" s="238"/>
      <c r="AM359" s="238"/>
      <c r="AN359" s="238"/>
      <c r="AO359" s="238"/>
      <c r="AP359" s="238"/>
      <c r="AQ359" s="238"/>
      <c r="AR359" s="238"/>
      <c r="AS359" s="238"/>
      <c r="AT359" s="238"/>
      <c r="AU359" s="238"/>
      <c r="AV359" s="239"/>
    </row>
    <row r="360" spans="2:48" ht="15" customHeight="1">
      <c r="B360" s="622" t="s">
        <v>140</v>
      </c>
      <c r="C360" s="1" t="s">
        <v>194</v>
      </c>
      <c r="D360" s="211">
        <v>4893</v>
      </c>
      <c r="E360" s="212">
        <v>5402</v>
      </c>
      <c r="F360" s="212">
        <v>5481</v>
      </c>
      <c r="G360" s="211">
        <v>5266</v>
      </c>
      <c r="H360" s="211">
        <v>5288</v>
      </c>
      <c r="I360" s="211">
        <v>5510</v>
      </c>
      <c r="J360" s="211">
        <v>5462</v>
      </c>
      <c r="K360" s="211">
        <v>5439</v>
      </c>
      <c r="L360" s="211">
        <v>5292</v>
      </c>
      <c r="M360" s="211">
        <v>5251</v>
      </c>
      <c r="N360" s="211">
        <v>5144</v>
      </c>
      <c r="O360" s="211">
        <v>4919</v>
      </c>
      <c r="P360" s="212">
        <v>4911</v>
      </c>
      <c r="Q360" s="212">
        <v>4939</v>
      </c>
      <c r="R360" s="212">
        <v>4954</v>
      </c>
      <c r="S360" s="620">
        <f>100</f>
        <v>100</v>
      </c>
      <c r="T360" s="72">
        <f t="shared" si="265"/>
        <v>110.40261598201512</v>
      </c>
      <c r="U360" s="72">
        <f t="shared" si="263"/>
        <v>112.01716738197425</v>
      </c>
      <c r="V360" s="72">
        <f t="shared" si="263"/>
        <v>107.62313509094625</v>
      </c>
      <c r="W360" s="72">
        <f t="shared" si="263"/>
        <v>108.07275699979563</v>
      </c>
      <c r="X360" s="72">
        <f t="shared" si="263"/>
        <v>112.60985080727571</v>
      </c>
      <c r="Y360" s="72">
        <f t="shared" si="263"/>
        <v>111.62885755160433</v>
      </c>
      <c r="Z360" s="72">
        <f t="shared" si="263"/>
        <v>111.1587982832618</v>
      </c>
      <c r="AA360" s="72">
        <f t="shared" si="263"/>
        <v>108.15450643776823</v>
      </c>
      <c r="AB360" s="72">
        <f t="shared" si="227"/>
        <v>107.31657469854895</v>
      </c>
      <c r="AC360" s="72">
        <f t="shared" si="227"/>
        <v>105.12977723278152</v>
      </c>
      <c r="AD360" s="72">
        <f t="shared" si="227"/>
        <v>100.53137134682198</v>
      </c>
      <c r="AE360" s="72">
        <f t="shared" ref="AE360:AG360" si="286">P360*100/$D360</f>
        <v>100.36787247087676</v>
      </c>
      <c r="AF360" s="72">
        <f t="shared" si="286"/>
        <v>100.94011853668506</v>
      </c>
      <c r="AG360" s="73">
        <f t="shared" si="286"/>
        <v>101.24667892908236</v>
      </c>
      <c r="AH360" s="621">
        <v>1</v>
      </c>
      <c r="AI360" s="234">
        <v>4</v>
      </c>
      <c r="AJ360" s="234">
        <v>4</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622"/>
      <c r="C361" s="1" t="s">
        <v>195</v>
      </c>
      <c r="D361" s="212">
        <v>4282</v>
      </c>
      <c r="E361" s="212">
        <v>4167</v>
      </c>
      <c r="F361" s="211">
        <v>4162</v>
      </c>
      <c r="G361" s="211">
        <v>4170</v>
      </c>
      <c r="H361" s="211">
        <v>3937</v>
      </c>
      <c r="I361" s="211">
        <v>4060</v>
      </c>
      <c r="J361" s="211">
        <v>3956</v>
      </c>
      <c r="K361" s="211">
        <v>3851</v>
      </c>
      <c r="L361" s="211">
        <v>3913</v>
      </c>
      <c r="M361" s="211">
        <v>4090</v>
      </c>
      <c r="N361" s="211">
        <v>3794</v>
      </c>
      <c r="O361" s="211">
        <v>3874</v>
      </c>
      <c r="P361" s="212">
        <v>3816</v>
      </c>
      <c r="Q361" s="212">
        <v>3925</v>
      </c>
      <c r="R361" s="212">
        <v>3998</v>
      </c>
      <c r="S361" s="620">
        <f>100</f>
        <v>100</v>
      </c>
      <c r="T361" s="72">
        <f t="shared" si="265"/>
        <v>97.314339093881358</v>
      </c>
      <c r="U361" s="72">
        <f t="shared" si="263"/>
        <v>97.197571228397948</v>
      </c>
      <c r="V361" s="72">
        <f t="shared" si="263"/>
        <v>97.384399813171413</v>
      </c>
      <c r="W361" s="72">
        <f t="shared" si="263"/>
        <v>91.943017281644089</v>
      </c>
      <c r="X361" s="72">
        <f t="shared" si="263"/>
        <v>94.815506772536196</v>
      </c>
      <c r="Y361" s="72">
        <f t="shared" si="263"/>
        <v>92.386735170481089</v>
      </c>
      <c r="Z361" s="72">
        <f t="shared" si="263"/>
        <v>89.934609995329282</v>
      </c>
      <c r="AA361" s="72">
        <f t="shared" si="263"/>
        <v>91.382531527323678</v>
      </c>
      <c r="AB361" s="72">
        <f t="shared" si="227"/>
        <v>95.516113965436716</v>
      </c>
      <c r="AC361" s="72">
        <f t="shared" si="227"/>
        <v>88.603456328818311</v>
      </c>
      <c r="AD361" s="72">
        <f t="shared" si="227"/>
        <v>90.471742176553008</v>
      </c>
      <c r="AE361" s="72">
        <f t="shared" ref="AE361:AG361" si="287">P361*100/$D361</f>
        <v>89.117234936945351</v>
      </c>
      <c r="AF361" s="72">
        <f t="shared" si="287"/>
        <v>91.662774404483883</v>
      </c>
      <c r="AG361" s="73">
        <f t="shared" si="287"/>
        <v>93.3675852405418</v>
      </c>
      <c r="AH361" s="621">
        <v>4</v>
      </c>
      <c r="AI361" s="234">
        <v>4</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622"/>
      <c r="C362" s="1" t="s">
        <v>196</v>
      </c>
      <c r="D362" s="212">
        <v>2358</v>
      </c>
      <c r="E362" s="211">
        <v>2416</v>
      </c>
      <c r="F362" s="211">
        <v>2046</v>
      </c>
      <c r="G362" s="211">
        <v>2280</v>
      </c>
      <c r="H362" s="211">
        <v>2191</v>
      </c>
      <c r="I362" s="211">
        <v>2475</v>
      </c>
      <c r="J362" s="211">
        <v>2358</v>
      </c>
      <c r="K362" s="211">
        <v>2338</v>
      </c>
      <c r="L362" s="211">
        <v>2576</v>
      </c>
      <c r="M362" s="211">
        <v>2663</v>
      </c>
      <c r="N362" s="211">
        <v>2963</v>
      </c>
      <c r="O362" s="211">
        <v>2698</v>
      </c>
      <c r="P362" s="212">
        <v>2622</v>
      </c>
      <c r="Q362" s="212">
        <v>2764</v>
      </c>
      <c r="R362" s="212">
        <v>2865</v>
      </c>
      <c r="S362" s="620">
        <f>100</f>
        <v>100</v>
      </c>
      <c r="T362" s="72">
        <f t="shared" si="265"/>
        <v>102.45971162001696</v>
      </c>
      <c r="U362" s="72">
        <f t="shared" si="263"/>
        <v>86.768447837150134</v>
      </c>
      <c r="V362" s="72">
        <f t="shared" si="263"/>
        <v>96.69211195928753</v>
      </c>
      <c r="W362" s="72">
        <f t="shared" si="263"/>
        <v>92.917726887192529</v>
      </c>
      <c r="X362" s="72">
        <f t="shared" si="263"/>
        <v>104.96183206106871</v>
      </c>
      <c r="Y362" s="72">
        <f t="shared" si="263"/>
        <v>100</v>
      </c>
      <c r="Z362" s="72">
        <f t="shared" si="263"/>
        <v>99.151823579304491</v>
      </c>
      <c r="AA362" s="72">
        <f t="shared" si="263"/>
        <v>109.24512298558101</v>
      </c>
      <c r="AB362" s="72">
        <f t="shared" si="227"/>
        <v>112.93469041560644</v>
      </c>
      <c r="AC362" s="72">
        <f t="shared" si="227"/>
        <v>125.65733672603902</v>
      </c>
      <c r="AD362" s="72">
        <f t="shared" si="227"/>
        <v>114.41899915182358</v>
      </c>
      <c r="AE362" s="72">
        <f t="shared" ref="AE362:AG362" si="288">P362*100/$D362</f>
        <v>111.19592875318067</v>
      </c>
      <c r="AF362" s="72">
        <f t="shared" si="288"/>
        <v>117.21798134011874</v>
      </c>
      <c r="AG362" s="73">
        <f t="shared" si="288"/>
        <v>121.50127226463104</v>
      </c>
      <c r="AH362" s="621">
        <v>4</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622"/>
      <c r="C363" s="1" t="s">
        <v>197</v>
      </c>
      <c r="D363" s="212">
        <v>0</v>
      </c>
      <c r="E363" s="212">
        <v>0</v>
      </c>
      <c r="F363" s="212">
        <v>0</v>
      </c>
      <c r="G363" s="211">
        <v>0</v>
      </c>
      <c r="H363" s="211">
        <v>0</v>
      </c>
      <c r="I363" s="211">
        <v>0</v>
      </c>
      <c r="J363" s="211">
        <v>0</v>
      </c>
      <c r="K363" s="211">
        <v>0</v>
      </c>
      <c r="L363" s="211">
        <v>0</v>
      </c>
      <c r="M363" s="211">
        <v>0</v>
      </c>
      <c r="N363" s="211">
        <v>0</v>
      </c>
      <c r="O363" s="211">
        <v>0</v>
      </c>
      <c r="P363" s="212">
        <v>0</v>
      </c>
      <c r="Q363" s="212">
        <v>0</v>
      </c>
      <c r="R363" s="212">
        <v>0</v>
      </c>
      <c r="S363" s="620">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1">
        <v>4</v>
      </c>
      <c r="AI363" s="234">
        <v>4</v>
      </c>
      <c r="AJ363" s="234">
        <v>4</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622"/>
      <c r="C364" s="1" t="s">
        <v>198</v>
      </c>
      <c r="D364" s="211">
        <v>11533</v>
      </c>
      <c r="E364" s="212">
        <v>11985</v>
      </c>
      <c r="F364" s="211">
        <v>11689</v>
      </c>
      <c r="G364" s="211">
        <v>11716</v>
      </c>
      <c r="H364" s="211">
        <v>11416</v>
      </c>
      <c r="I364" s="211">
        <v>12045</v>
      </c>
      <c r="J364" s="211">
        <v>11776</v>
      </c>
      <c r="K364" s="211">
        <v>11628</v>
      </c>
      <c r="L364" s="211">
        <v>11781</v>
      </c>
      <c r="M364" s="211">
        <v>12004</v>
      </c>
      <c r="N364" s="211">
        <v>11901</v>
      </c>
      <c r="O364" s="211">
        <v>11491</v>
      </c>
      <c r="P364" s="212">
        <v>11349</v>
      </c>
      <c r="Q364" s="212">
        <v>11628</v>
      </c>
      <c r="R364" s="212">
        <v>11817</v>
      </c>
      <c r="S364" s="620">
        <f>100</f>
        <v>100</v>
      </c>
      <c r="T364" s="72">
        <f t="shared" si="265"/>
        <v>103.91918841585017</v>
      </c>
      <c r="U364" s="72">
        <f t="shared" si="263"/>
        <v>101.35264024971821</v>
      </c>
      <c r="V364" s="72">
        <f t="shared" si="263"/>
        <v>101.58675106216943</v>
      </c>
      <c r="W364" s="72">
        <f t="shared" si="263"/>
        <v>98.985519812711345</v>
      </c>
      <c r="X364" s="72">
        <f t="shared" si="263"/>
        <v>104.43943466574179</v>
      </c>
      <c r="Y364" s="72">
        <f t="shared" si="263"/>
        <v>102.10699731206104</v>
      </c>
      <c r="Z364" s="72">
        <f t="shared" si="263"/>
        <v>100.82372322899506</v>
      </c>
      <c r="AA364" s="72">
        <f t="shared" si="263"/>
        <v>102.15035116621868</v>
      </c>
      <c r="AB364" s="72">
        <f t="shared" si="227"/>
        <v>104.08393306164918</v>
      </c>
      <c r="AC364" s="72">
        <f t="shared" si="227"/>
        <v>103.19084366600191</v>
      </c>
      <c r="AD364" s="72">
        <f t="shared" si="227"/>
        <v>99.635827625075876</v>
      </c>
      <c r="AE364" s="72">
        <f t="shared" ref="AE364:AG364" si="290">P364*100/$D364</f>
        <v>98.404578166999045</v>
      </c>
      <c r="AF364" s="72">
        <f t="shared" si="290"/>
        <v>100.82372322899506</v>
      </c>
      <c r="AG364" s="73">
        <f t="shared" si="290"/>
        <v>102.46249891615365</v>
      </c>
      <c r="AH364" s="621">
        <v>1</v>
      </c>
      <c r="AI364" s="234">
        <v>4</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40"/>
      <c r="C365" s="8" t="s">
        <v>199</v>
      </c>
      <c r="D365">
        <v>11533</v>
      </c>
      <c r="E365">
        <v>11985</v>
      </c>
      <c r="F365">
        <v>11689</v>
      </c>
      <c r="G365">
        <v>11716</v>
      </c>
      <c r="H365">
        <v>11416</v>
      </c>
      <c r="I365">
        <v>12045</v>
      </c>
      <c r="J365">
        <v>11776</v>
      </c>
      <c r="K365">
        <v>11628</v>
      </c>
      <c r="L365">
        <v>11781</v>
      </c>
      <c r="M365">
        <v>12004</v>
      </c>
      <c r="N365">
        <v>11901</v>
      </c>
      <c r="O365">
        <v>11491</v>
      </c>
      <c r="P365">
        <v>11349</v>
      </c>
      <c r="Q365">
        <v>11628</v>
      </c>
      <c r="R365">
        <v>11817</v>
      </c>
      <c r="S365" s="620">
        <f>100</f>
        <v>100</v>
      </c>
      <c r="T365" s="72">
        <f t="shared" si="265"/>
        <v>103.91918841585017</v>
      </c>
      <c r="U365" s="72">
        <f t="shared" si="263"/>
        <v>101.35264024971821</v>
      </c>
      <c r="V365" s="72">
        <f t="shared" si="263"/>
        <v>101.58675106216943</v>
      </c>
      <c r="W365" s="72">
        <f t="shared" si="263"/>
        <v>98.985519812711345</v>
      </c>
      <c r="X365" s="72">
        <f t="shared" si="263"/>
        <v>104.43943466574179</v>
      </c>
      <c r="Y365" s="72">
        <f t="shared" si="263"/>
        <v>102.10699731206104</v>
      </c>
      <c r="Z365" s="72">
        <f t="shared" si="263"/>
        <v>100.82372322899506</v>
      </c>
      <c r="AA365" s="72">
        <f t="shared" si="263"/>
        <v>102.15035116621868</v>
      </c>
      <c r="AB365" s="72">
        <f t="shared" si="227"/>
        <v>104.08393306164918</v>
      </c>
      <c r="AC365" s="72">
        <f t="shared" si="227"/>
        <v>103.19084366600191</v>
      </c>
      <c r="AD365" s="72">
        <f t="shared" si="227"/>
        <v>99.635827625075876</v>
      </c>
      <c r="AE365" s="72">
        <f t="shared" ref="AE365:AG365" si="291">P365*100/$D365</f>
        <v>98.404578166999045</v>
      </c>
      <c r="AF365" s="72">
        <f t="shared" si="291"/>
        <v>100.82372322899506</v>
      </c>
      <c r="AG365" s="73">
        <f t="shared" si="291"/>
        <v>102.46249891615365</v>
      </c>
      <c r="AH365" s="237"/>
      <c r="AI365" s="238"/>
      <c r="AJ365" s="238"/>
      <c r="AK365" s="238"/>
      <c r="AL365" s="238"/>
      <c r="AM365" s="238"/>
      <c r="AN365" s="238"/>
      <c r="AO365" s="238"/>
      <c r="AP365" s="238"/>
      <c r="AQ365" s="238"/>
      <c r="AR365" s="238"/>
      <c r="AS365" s="238"/>
      <c r="AT365" s="238"/>
      <c r="AU365" s="238"/>
      <c r="AV365" s="239"/>
    </row>
    <row r="366" spans="2:48" ht="15" customHeight="1">
      <c r="B366" s="622" t="s">
        <v>141</v>
      </c>
      <c r="C366" s="1" t="s">
        <v>194</v>
      </c>
      <c r="D366" s="211">
        <v>7329</v>
      </c>
      <c r="E366" s="211">
        <v>7393</v>
      </c>
      <c r="F366" s="211">
        <v>7433</v>
      </c>
      <c r="G366" s="211">
        <v>7661</v>
      </c>
      <c r="H366" s="211">
        <v>7937</v>
      </c>
      <c r="I366" s="211">
        <v>8071</v>
      </c>
      <c r="J366" s="211">
        <v>8233</v>
      </c>
      <c r="K366" s="211">
        <v>7974</v>
      </c>
      <c r="L366" s="211">
        <v>7784</v>
      </c>
      <c r="M366" s="211">
        <v>7833</v>
      </c>
      <c r="N366" s="211">
        <v>7616</v>
      </c>
      <c r="O366" s="211">
        <v>7737</v>
      </c>
      <c r="P366" s="212">
        <v>7724</v>
      </c>
      <c r="Q366" s="212">
        <v>7768</v>
      </c>
      <c r="R366" s="212">
        <v>7792</v>
      </c>
      <c r="S366" s="620">
        <f>100</f>
        <v>100</v>
      </c>
      <c r="T366" s="72">
        <f t="shared" si="265"/>
        <v>100.87324328012006</v>
      </c>
      <c r="U366" s="72">
        <f t="shared" si="263"/>
        <v>101.41902033019511</v>
      </c>
      <c r="V366" s="72">
        <f t="shared" si="263"/>
        <v>104.52994951562287</v>
      </c>
      <c r="W366" s="72">
        <f t="shared" si="263"/>
        <v>108.29581116114068</v>
      </c>
      <c r="X366" s="72">
        <f t="shared" si="263"/>
        <v>110.12416427889207</v>
      </c>
      <c r="Y366" s="72">
        <f t="shared" si="263"/>
        <v>112.33456133169601</v>
      </c>
      <c r="Z366" s="72">
        <f t="shared" si="263"/>
        <v>108.80065493246009</v>
      </c>
      <c r="AA366" s="72">
        <f t="shared" si="263"/>
        <v>106.20821394460363</v>
      </c>
      <c r="AB366" s="72">
        <f t="shared" si="227"/>
        <v>106.87679083094555</v>
      </c>
      <c r="AC366" s="72">
        <f t="shared" si="227"/>
        <v>103.91595033428844</v>
      </c>
      <c r="AD366" s="72">
        <f t="shared" si="227"/>
        <v>105.56692591076545</v>
      </c>
      <c r="AE366" s="72">
        <f t="shared" ref="AE366:AG366" si="292">P366*100/$D366</f>
        <v>105.38954836949107</v>
      </c>
      <c r="AF366" s="72">
        <f t="shared" si="292"/>
        <v>105.98990312457362</v>
      </c>
      <c r="AG366" s="73">
        <f t="shared" si="292"/>
        <v>106.31736935461863</v>
      </c>
      <c r="AH366" s="621">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622"/>
      <c r="C367" s="1" t="s">
        <v>195</v>
      </c>
      <c r="D367" s="211">
        <v>2194</v>
      </c>
      <c r="E367" s="211">
        <v>2211</v>
      </c>
      <c r="F367" s="211">
        <v>2366</v>
      </c>
      <c r="G367" s="211">
        <v>2302</v>
      </c>
      <c r="H367" s="211">
        <v>2132</v>
      </c>
      <c r="I367" s="211">
        <v>2352</v>
      </c>
      <c r="J367" s="211">
        <v>2286</v>
      </c>
      <c r="K367" s="211">
        <v>2448</v>
      </c>
      <c r="L367" s="211">
        <v>2596</v>
      </c>
      <c r="M367" s="210">
        <v>2650</v>
      </c>
      <c r="N367" s="211">
        <v>2683</v>
      </c>
      <c r="O367" s="211">
        <v>2847</v>
      </c>
      <c r="P367" s="212">
        <v>2804</v>
      </c>
      <c r="Q367" s="212">
        <v>2884</v>
      </c>
      <c r="R367" s="212">
        <v>2937</v>
      </c>
      <c r="S367" s="620">
        <f>100</f>
        <v>100</v>
      </c>
      <c r="T367" s="72">
        <f t="shared" si="265"/>
        <v>100.77484047402005</v>
      </c>
      <c r="U367" s="72">
        <f t="shared" si="263"/>
        <v>107.83956244302644</v>
      </c>
      <c r="V367" s="72">
        <f t="shared" si="263"/>
        <v>104.92251595259799</v>
      </c>
      <c r="W367" s="72">
        <f t="shared" si="263"/>
        <v>97.174111212397449</v>
      </c>
      <c r="X367" s="72">
        <f t="shared" si="263"/>
        <v>107.20145852324521</v>
      </c>
      <c r="Y367" s="72">
        <f t="shared" si="263"/>
        <v>104.19325432999088</v>
      </c>
      <c r="Z367" s="72">
        <f t="shared" si="263"/>
        <v>111.57702825888788</v>
      </c>
      <c r="AA367" s="72">
        <f t="shared" si="263"/>
        <v>118.32269826800365</v>
      </c>
      <c r="AB367" s="72">
        <f t="shared" si="227"/>
        <v>120.78395624430264</v>
      </c>
      <c r="AC367" s="72">
        <f t="shared" si="227"/>
        <v>122.28805834092981</v>
      </c>
      <c r="AD367" s="72">
        <f t="shared" si="227"/>
        <v>129.76298997265269</v>
      </c>
      <c r="AE367" s="72">
        <f t="shared" ref="AE367:AG367" si="293">P367*100/$D367</f>
        <v>127.80309936189607</v>
      </c>
      <c r="AF367" s="72">
        <f t="shared" si="293"/>
        <v>131.44940747493163</v>
      </c>
      <c r="AG367" s="73">
        <f t="shared" si="293"/>
        <v>133.86508659981769</v>
      </c>
      <c r="AH367" s="621">
        <v>1</v>
      </c>
      <c r="AI367" s="234">
        <v>1</v>
      </c>
      <c r="AJ367" s="234">
        <v>1</v>
      </c>
      <c r="AK367" s="234">
        <v>1</v>
      </c>
      <c r="AL367" s="234">
        <v>1</v>
      </c>
      <c r="AM367" s="234">
        <v>1</v>
      </c>
      <c r="AN367" s="234">
        <v>1</v>
      </c>
      <c r="AO367" s="234">
        <v>1</v>
      </c>
      <c r="AP367" s="234">
        <v>1</v>
      </c>
      <c r="AQ367" s="234">
        <v>2</v>
      </c>
      <c r="AR367" s="234">
        <v>1</v>
      </c>
      <c r="AS367" s="234">
        <v>1</v>
      </c>
      <c r="AT367" s="234">
        <v>4</v>
      </c>
      <c r="AU367" s="234">
        <v>6</v>
      </c>
      <c r="AV367" s="236">
        <v>7</v>
      </c>
    </row>
    <row r="368" spans="2:48" ht="14.45">
      <c r="B368" s="622"/>
      <c r="C368" s="1" t="s">
        <v>196</v>
      </c>
      <c r="D368" s="211">
        <v>1021</v>
      </c>
      <c r="E368" s="211">
        <v>1047</v>
      </c>
      <c r="F368" s="211">
        <v>905</v>
      </c>
      <c r="G368" s="211">
        <v>1064</v>
      </c>
      <c r="H368" s="211">
        <v>1130</v>
      </c>
      <c r="I368" s="211">
        <v>1197</v>
      </c>
      <c r="J368" s="211">
        <v>1270</v>
      </c>
      <c r="K368" s="211">
        <v>1331</v>
      </c>
      <c r="L368" s="211">
        <v>1257</v>
      </c>
      <c r="M368" s="210">
        <v>1483</v>
      </c>
      <c r="N368" s="211">
        <v>1788</v>
      </c>
      <c r="O368" s="210">
        <v>2135</v>
      </c>
      <c r="P368" s="212">
        <v>2075</v>
      </c>
      <c r="Q368" s="212">
        <v>2187</v>
      </c>
      <c r="R368" s="212">
        <v>2267</v>
      </c>
      <c r="S368" s="620">
        <f>100</f>
        <v>100</v>
      </c>
      <c r="T368" s="72">
        <f t="shared" si="265"/>
        <v>102.54652301665034</v>
      </c>
      <c r="U368" s="72">
        <f t="shared" si="263"/>
        <v>88.638589618021541</v>
      </c>
      <c r="V368" s="72">
        <f t="shared" si="263"/>
        <v>104.21155729676788</v>
      </c>
      <c r="W368" s="72">
        <f t="shared" si="263"/>
        <v>110.67580803134182</v>
      </c>
      <c r="X368" s="72">
        <f t="shared" si="263"/>
        <v>117.23800195886386</v>
      </c>
      <c r="Y368" s="72">
        <f t="shared" si="263"/>
        <v>124.38785504407444</v>
      </c>
      <c r="Z368" s="72">
        <f t="shared" si="263"/>
        <v>130.36238981390792</v>
      </c>
      <c r="AA368" s="72">
        <f t="shared" si="263"/>
        <v>123.11459353574926</v>
      </c>
      <c r="AB368" s="72">
        <f t="shared" si="227"/>
        <v>145.24975514201762</v>
      </c>
      <c r="AC368" s="72">
        <f t="shared" si="227"/>
        <v>175.1224289911851</v>
      </c>
      <c r="AD368" s="72">
        <f t="shared" si="227"/>
        <v>209.10871694417239</v>
      </c>
      <c r="AE368" s="72">
        <f t="shared" ref="AE368:AG368" si="294">P368*100/$D368</f>
        <v>203.23212536728698</v>
      </c>
      <c r="AF368" s="72">
        <f t="shared" si="294"/>
        <v>214.20176297747307</v>
      </c>
      <c r="AG368" s="73">
        <f t="shared" si="294"/>
        <v>222.03721841332026</v>
      </c>
      <c r="AH368" s="621">
        <v>1</v>
      </c>
      <c r="AI368" s="234">
        <v>1</v>
      </c>
      <c r="AJ368" s="234">
        <v>1</v>
      </c>
      <c r="AK368" s="234">
        <v>1</v>
      </c>
      <c r="AL368" s="234">
        <v>1</v>
      </c>
      <c r="AM368" s="234">
        <v>1</v>
      </c>
      <c r="AN368" s="234">
        <v>1</v>
      </c>
      <c r="AO368" s="234">
        <v>1</v>
      </c>
      <c r="AP368" s="234">
        <v>1</v>
      </c>
      <c r="AQ368" s="234">
        <v>2</v>
      </c>
      <c r="AR368" s="234">
        <v>1</v>
      </c>
      <c r="AS368" s="234">
        <v>2</v>
      </c>
      <c r="AT368" s="234">
        <v>4</v>
      </c>
      <c r="AU368" s="234">
        <v>6</v>
      </c>
      <c r="AV368" s="236">
        <v>7</v>
      </c>
    </row>
    <row r="369" spans="2:48" ht="14.45">
      <c r="B369" s="622"/>
      <c r="C369" s="1" t="s">
        <v>197</v>
      </c>
      <c r="D369" s="211">
        <v>0</v>
      </c>
      <c r="E369" s="211">
        <v>0</v>
      </c>
      <c r="F369" s="211">
        <v>0</v>
      </c>
      <c r="G369" s="211">
        <v>0</v>
      </c>
      <c r="H369" s="211">
        <v>0</v>
      </c>
      <c r="I369" s="211">
        <v>0</v>
      </c>
      <c r="J369" s="211">
        <v>0</v>
      </c>
      <c r="K369" s="211">
        <v>0</v>
      </c>
      <c r="L369" s="211">
        <v>0</v>
      </c>
      <c r="M369" s="211">
        <v>0</v>
      </c>
      <c r="N369" s="211">
        <v>0</v>
      </c>
      <c r="O369" s="210">
        <v>504</v>
      </c>
      <c r="P369" s="212">
        <v>491</v>
      </c>
      <c r="Q369" s="212">
        <v>512</v>
      </c>
      <c r="R369" s="212">
        <v>561</v>
      </c>
      <c r="S369" s="620">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21">
        <v>1</v>
      </c>
      <c r="AI369" s="234">
        <v>1</v>
      </c>
      <c r="AJ369" s="234">
        <v>1</v>
      </c>
      <c r="AK369" s="234">
        <v>1</v>
      </c>
      <c r="AL369" s="234">
        <v>1</v>
      </c>
      <c r="AM369" s="234">
        <v>1</v>
      </c>
      <c r="AN369" s="234">
        <v>1</v>
      </c>
      <c r="AO369" s="234">
        <v>1</v>
      </c>
      <c r="AP369" s="234">
        <v>1</v>
      </c>
      <c r="AQ369" s="234">
        <v>1</v>
      </c>
      <c r="AR369" s="234">
        <v>1</v>
      </c>
      <c r="AS369" s="234">
        <v>2</v>
      </c>
      <c r="AT369" s="234">
        <v>4</v>
      </c>
      <c r="AU369" s="234">
        <v>6</v>
      </c>
      <c r="AV369" s="236">
        <v>7</v>
      </c>
    </row>
    <row r="370" spans="2:48" ht="14.45">
      <c r="B370" s="622"/>
      <c r="C370" s="1" t="s">
        <v>198</v>
      </c>
      <c r="D370" s="211">
        <v>10544</v>
      </c>
      <c r="E370" s="211">
        <v>10651</v>
      </c>
      <c r="F370" s="211">
        <v>10704</v>
      </c>
      <c r="G370" s="211">
        <v>11027</v>
      </c>
      <c r="H370" s="211">
        <v>11199</v>
      </c>
      <c r="I370" s="211">
        <v>11620</v>
      </c>
      <c r="J370" s="211">
        <v>11789</v>
      </c>
      <c r="K370" s="211">
        <v>11753</v>
      </c>
      <c r="L370" s="211">
        <v>11637</v>
      </c>
      <c r="M370" s="211">
        <v>11966</v>
      </c>
      <c r="N370" s="211">
        <v>12087</v>
      </c>
      <c r="O370" s="211">
        <v>13223</v>
      </c>
      <c r="P370" s="212">
        <v>13094</v>
      </c>
      <c r="Q370" s="212">
        <v>13351</v>
      </c>
      <c r="R370" s="212">
        <v>13557</v>
      </c>
      <c r="S370" s="620">
        <f>100</f>
        <v>100</v>
      </c>
      <c r="T370" s="72">
        <f t="shared" si="265"/>
        <v>101.01479514415782</v>
      </c>
      <c r="U370" s="72">
        <f t="shared" si="263"/>
        <v>101.51745068285281</v>
      </c>
      <c r="V370" s="72">
        <f t="shared" si="263"/>
        <v>104.58080424886191</v>
      </c>
      <c r="W370" s="72">
        <f t="shared" si="263"/>
        <v>106.21206373292868</v>
      </c>
      <c r="X370" s="72">
        <f t="shared" si="263"/>
        <v>110.20485584218513</v>
      </c>
      <c r="Y370" s="72">
        <f t="shared" si="263"/>
        <v>111.80766312594841</v>
      </c>
      <c r="Z370" s="72">
        <f t="shared" si="263"/>
        <v>111.46623672230652</v>
      </c>
      <c r="AA370" s="72">
        <f t="shared" si="263"/>
        <v>110.36608497723824</v>
      </c>
      <c r="AB370" s="72">
        <f t="shared" si="227"/>
        <v>113.48634294385432</v>
      </c>
      <c r="AC370" s="72">
        <f t="shared" si="227"/>
        <v>114.63391502276176</v>
      </c>
      <c r="AD370" s="72">
        <f t="shared" si="227"/>
        <v>125.4078148710167</v>
      </c>
      <c r="AE370" s="72">
        <f t="shared" ref="AE370:AG370" si="296">P370*100/$D370</f>
        <v>124.18437025796662</v>
      </c>
      <c r="AF370" s="72">
        <f t="shared" si="296"/>
        <v>126.62177541729893</v>
      </c>
      <c r="AG370" s="73">
        <f t="shared" si="296"/>
        <v>128.57549317147192</v>
      </c>
      <c r="AH370" s="621">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40"/>
      <c r="C371" s="8" t="s">
        <v>199</v>
      </c>
      <c r="D371">
        <v>10544</v>
      </c>
      <c r="E371">
        <v>10651</v>
      </c>
      <c r="F371">
        <v>10704</v>
      </c>
      <c r="G371">
        <v>11027</v>
      </c>
      <c r="H371">
        <v>11199</v>
      </c>
      <c r="I371">
        <v>11620</v>
      </c>
      <c r="J371">
        <v>11789</v>
      </c>
      <c r="K371">
        <v>11753</v>
      </c>
      <c r="L371">
        <v>11637</v>
      </c>
      <c r="M371">
        <v>11966</v>
      </c>
      <c r="N371">
        <v>12087</v>
      </c>
      <c r="O371">
        <v>12719</v>
      </c>
      <c r="P371">
        <v>12603</v>
      </c>
      <c r="Q371">
        <v>12839</v>
      </c>
      <c r="R371">
        <v>12996</v>
      </c>
      <c r="S371" s="620">
        <f>100</f>
        <v>100</v>
      </c>
      <c r="T371" s="72">
        <f t="shared" si="265"/>
        <v>101.01479514415782</v>
      </c>
      <c r="U371" s="72">
        <f t="shared" si="263"/>
        <v>101.51745068285281</v>
      </c>
      <c r="V371" s="72">
        <f t="shared" si="263"/>
        <v>104.58080424886191</v>
      </c>
      <c r="W371" s="72">
        <f t="shared" si="263"/>
        <v>106.21206373292868</v>
      </c>
      <c r="X371" s="72">
        <f t="shared" si="263"/>
        <v>110.20485584218513</v>
      </c>
      <c r="Y371" s="72">
        <f t="shared" si="263"/>
        <v>111.80766312594841</v>
      </c>
      <c r="Z371" s="72">
        <f t="shared" si="263"/>
        <v>111.46623672230652</v>
      </c>
      <c r="AA371" s="72">
        <f t="shared" si="263"/>
        <v>110.36608497723824</v>
      </c>
      <c r="AB371" s="72">
        <f t="shared" si="227"/>
        <v>113.48634294385432</v>
      </c>
      <c r="AC371" s="72">
        <f t="shared" si="227"/>
        <v>114.63391502276176</v>
      </c>
      <c r="AD371" s="72">
        <f t="shared" si="227"/>
        <v>120.62784522003035</v>
      </c>
      <c r="AE371" s="72">
        <f t="shared" ref="AE371:AG413" si="297">P371*100/$D371</f>
        <v>119.52769347496206</v>
      </c>
      <c r="AF371" s="72">
        <f t="shared" si="297"/>
        <v>121.76593323216996</v>
      </c>
      <c r="AG371" s="73">
        <f t="shared" si="297"/>
        <v>123.25493171471928</v>
      </c>
      <c r="AH371" s="237"/>
      <c r="AI371" s="238"/>
      <c r="AJ371" s="238"/>
      <c r="AK371" s="238"/>
      <c r="AL371" s="238"/>
      <c r="AM371" s="238"/>
      <c r="AN371" s="238"/>
      <c r="AO371" s="238"/>
      <c r="AP371" s="238"/>
      <c r="AQ371" s="238"/>
      <c r="AR371" s="238"/>
      <c r="AS371" s="238"/>
      <c r="AT371" s="238"/>
      <c r="AU371" s="238"/>
      <c r="AV371" s="239"/>
    </row>
    <row r="372" spans="2:48" ht="15" customHeight="1">
      <c r="B372" s="622" t="s">
        <v>151</v>
      </c>
      <c r="C372" s="1" t="s">
        <v>194</v>
      </c>
      <c r="D372" s="211">
        <v>821</v>
      </c>
      <c r="E372" s="211">
        <v>847</v>
      </c>
      <c r="F372" s="211">
        <v>896</v>
      </c>
      <c r="G372" s="211">
        <v>913</v>
      </c>
      <c r="H372" s="211">
        <v>932</v>
      </c>
      <c r="I372" s="212">
        <v>899</v>
      </c>
      <c r="J372" s="210">
        <v>927</v>
      </c>
      <c r="K372" s="210">
        <v>1333</v>
      </c>
      <c r="L372" s="211">
        <v>1265</v>
      </c>
      <c r="M372" s="211">
        <v>1305</v>
      </c>
      <c r="N372" s="211">
        <v>1257</v>
      </c>
      <c r="O372" s="211">
        <v>1279</v>
      </c>
      <c r="P372" s="212">
        <v>1277</v>
      </c>
      <c r="Q372" s="212">
        <v>1284</v>
      </c>
      <c r="R372" s="212">
        <v>1288</v>
      </c>
      <c r="S372" s="620">
        <f>100</f>
        <v>100</v>
      </c>
      <c r="T372" s="72">
        <f t="shared" si="265"/>
        <v>103.16686967113276</v>
      </c>
      <c r="U372" s="72">
        <f t="shared" si="263"/>
        <v>109.13520097442144</v>
      </c>
      <c r="V372" s="72">
        <f t="shared" si="263"/>
        <v>111.20584652862362</v>
      </c>
      <c r="W372" s="72">
        <f t="shared" si="263"/>
        <v>113.52009744214372</v>
      </c>
      <c r="X372" s="72">
        <f t="shared" si="263"/>
        <v>109.50060901339829</v>
      </c>
      <c r="Y372" s="72">
        <f t="shared" si="263"/>
        <v>112.91108404384896</v>
      </c>
      <c r="Z372" s="72">
        <f t="shared" si="263"/>
        <v>162.36297198538367</v>
      </c>
      <c r="AA372" s="72">
        <f t="shared" si="263"/>
        <v>154.08038976857492</v>
      </c>
      <c r="AB372" s="72">
        <f t="shared" si="227"/>
        <v>158.952496954933</v>
      </c>
      <c r="AC372" s="72">
        <f t="shared" si="227"/>
        <v>153.1059683313033</v>
      </c>
      <c r="AD372" s="72">
        <f t="shared" si="227"/>
        <v>155.78562728380024</v>
      </c>
      <c r="AE372" s="72">
        <f t="shared" si="297"/>
        <v>155.54202192448233</v>
      </c>
      <c r="AF372" s="72">
        <f t="shared" ref="AF372:AG413" si="298">Q372*100/$D372</f>
        <v>156.394640682095</v>
      </c>
      <c r="AG372" s="73">
        <f t="shared" si="298"/>
        <v>156.88185140073082</v>
      </c>
      <c r="AH372" s="621">
        <v>1</v>
      </c>
      <c r="AI372" s="234">
        <v>1</v>
      </c>
      <c r="AJ372" s="234">
        <v>1</v>
      </c>
      <c r="AK372" s="234">
        <v>1</v>
      </c>
      <c r="AL372" s="234">
        <v>1</v>
      </c>
      <c r="AM372" s="234">
        <v>4</v>
      </c>
      <c r="AN372" s="234">
        <v>2</v>
      </c>
      <c r="AO372" s="234">
        <v>2</v>
      </c>
      <c r="AP372" s="234">
        <v>1</v>
      </c>
      <c r="AQ372" s="234">
        <v>1</v>
      </c>
      <c r="AR372" s="234">
        <v>1</v>
      </c>
      <c r="AS372" s="234">
        <v>1</v>
      </c>
      <c r="AT372" s="234">
        <v>4</v>
      </c>
      <c r="AU372" s="234">
        <v>6</v>
      </c>
      <c r="AV372" s="236">
        <v>7</v>
      </c>
    </row>
    <row r="373" spans="2:48" ht="14.45">
      <c r="B373" s="622"/>
      <c r="C373" s="1" t="s">
        <v>195</v>
      </c>
      <c r="D373" s="211">
        <v>327</v>
      </c>
      <c r="E373" s="211">
        <v>423</v>
      </c>
      <c r="F373" s="211">
        <v>518</v>
      </c>
      <c r="G373" s="211">
        <v>678</v>
      </c>
      <c r="H373" s="211">
        <v>730</v>
      </c>
      <c r="I373" s="212">
        <v>642</v>
      </c>
      <c r="J373" s="211">
        <v>582</v>
      </c>
      <c r="K373" s="211">
        <v>528</v>
      </c>
      <c r="L373" s="210">
        <v>557</v>
      </c>
      <c r="M373" s="210">
        <v>540</v>
      </c>
      <c r="N373" s="210">
        <v>631</v>
      </c>
      <c r="O373" s="210">
        <v>692</v>
      </c>
      <c r="P373" s="212">
        <v>682</v>
      </c>
      <c r="Q373" s="212">
        <v>702</v>
      </c>
      <c r="R373" s="212">
        <v>715</v>
      </c>
      <c r="S373" s="620">
        <f>100</f>
        <v>100</v>
      </c>
      <c r="T373" s="72">
        <f t="shared" si="265"/>
        <v>129.35779816513761</v>
      </c>
      <c r="U373" s="72">
        <f t="shared" si="263"/>
        <v>158.40978593272172</v>
      </c>
      <c r="V373" s="72">
        <f t="shared" si="263"/>
        <v>207.33944954128441</v>
      </c>
      <c r="W373" s="72">
        <f t="shared" si="263"/>
        <v>223.24159021406729</v>
      </c>
      <c r="X373" s="72">
        <f t="shared" si="263"/>
        <v>196.3302752293578</v>
      </c>
      <c r="Y373" s="72">
        <f t="shared" si="263"/>
        <v>177.9816513761468</v>
      </c>
      <c r="Z373" s="72">
        <f t="shared" si="263"/>
        <v>161.46788990825689</v>
      </c>
      <c r="AA373" s="72">
        <f t="shared" si="263"/>
        <v>170.33639143730886</v>
      </c>
      <c r="AB373" s="72">
        <f t="shared" ref="AB373:AD374" si="299">M373*100/$D373</f>
        <v>165.13761467889907</v>
      </c>
      <c r="AC373" s="72">
        <f t="shared" si="299"/>
        <v>192.96636085626912</v>
      </c>
      <c r="AD373" s="72">
        <f t="shared" si="299"/>
        <v>211.62079510703364</v>
      </c>
      <c r="AE373" s="72">
        <f t="shared" si="297"/>
        <v>208.56269113149847</v>
      </c>
      <c r="AF373" s="72">
        <f t="shared" si="298"/>
        <v>214.67889908256882</v>
      </c>
      <c r="AG373" s="73">
        <f t="shared" si="298"/>
        <v>218.65443425076452</v>
      </c>
      <c r="AH373" s="621">
        <v>1</v>
      </c>
      <c r="AI373" s="234">
        <v>1</v>
      </c>
      <c r="AJ373" s="234">
        <v>1</v>
      </c>
      <c r="AK373" s="234">
        <v>1</v>
      </c>
      <c r="AL373" s="234">
        <v>1</v>
      </c>
      <c r="AM373" s="234">
        <v>4</v>
      </c>
      <c r="AN373" s="234">
        <v>1</v>
      </c>
      <c r="AO373" s="234">
        <v>1</v>
      </c>
      <c r="AP373" s="234">
        <v>2</v>
      </c>
      <c r="AQ373" s="234">
        <v>2</v>
      </c>
      <c r="AR373" s="234">
        <v>2</v>
      </c>
      <c r="AS373" s="234">
        <v>2</v>
      </c>
      <c r="AT373" s="234">
        <v>4</v>
      </c>
      <c r="AU373" s="234">
        <v>6</v>
      </c>
      <c r="AV373" s="236">
        <v>7</v>
      </c>
    </row>
    <row r="374" spans="2:48" ht="14.45">
      <c r="B374" s="622"/>
      <c r="C374" s="1" t="s">
        <v>196</v>
      </c>
      <c r="D374" s="211">
        <v>0</v>
      </c>
      <c r="E374" s="211">
        <v>0</v>
      </c>
      <c r="F374" s="211">
        <v>0</v>
      </c>
      <c r="G374" s="211">
        <v>0</v>
      </c>
      <c r="H374" s="211">
        <v>0</v>
      </c>
      <c r="I374" s="212">
        <v>250</v>
      </c>
      <c r="J374" s="212">
        <v>377</v>
      </c>
      <c r="K374" s="212">
        <v>100</v>
      </c>
      <c r="L374" s="212">
        <v>161</v>
      </c>
      <c r="M374" s="212">
        <v>298</v>
      </c>
      <c r="N374" s="212">
        <v>209</v>
      </c>
      <c r="O374" s="210">
        <v>245</v>
      </c>
      <c r="P374" s="212">
        <v>238</v>
      </c>
      <c r="Q374" s="212">
        <v>251</v>
      </c>
      <c r="R374" s="212">
        <v>260</v>
      </c>
      <c r="S374" s="620">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1">
        <v>1</v>
      </c>
      <c r="AI374" s="234">
        <v>1</v>
      </c>
      <c r="AJ374" s="234">
        <v>1</v>
      </c>
      <c r="AK374" s="234">
        <v>1</v>
      </c>
      <c r="AL374" s="234">
        <v>1</v>
      </c>
      <c r="AM374" s="234">
        <v>4</v>
      </c>
      <c r="AN374" s="234">
        <v>4</v>
      </c>
      <c r="AO374" s="234">
        <v>4</v>
      </c>
      <c r="AP374" s="234">
        <v>4</v>
      </c>
      <c r="AQ374" s="234">
        <v>4</v>
      </c>
      <c r="AR374" s="234">
        <v>4</v>
      </c>
      <c r="AS374" s="234">
        <v>2</v>
      </c>
      <c r="AT374" s="234">
        <v>4</v>
      </c>
      <c r="AU374" s="234">
        <v>6</v>
      </c>
      <c r="AV374" s="236">
        <v>7</v>
      </c>
    </row>
    <row r="375" spans="2:48" ht="14.45">
      <c r="B375" s="622"/>
      <c r="C375" s="1" t="s">
        <v>197</v>
      </c>
      <c r="D375" s="211">
        <v>0</v>
      </c>
      <c r="E375" s="211">
        <v>0</v>
      </c>
      <c r="F375" s="211">
        <v>0</v>
      </c>
      <c r="G375" s="211">
        <v>0</v>
      </c>
      <c r="H375" s="211">
        <v>0</v>
      </c>
      <c r="I375" s="212">
        <v>0</v>
      </c>
      <c r="J375" s="212">
        <v>469</v>
      </c>
      <c r="K375" s="212">
        <v>473</v>
      </c>
      <c r="L375" s="212">
        <v>428</v>
      </c>
      <c r="M375" s="212">
        <v>423</v>
      </c>
      <c r="N375" s="212">
        <v>616</v>
      </c>
      <c r="O375" s="210">
        <v>744</v>
      </c>
      <c r="P375" s="212">
        <v>689</v>
      </c>
      <c r="Q375" s="212">
        <v>787</v>
      </c>
      <c r="R375" s="212">
        <v>862</v>
      </c>
      <c r="S375" s="620">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1">
        <v>1</v>
      </c>
      <c r="AI375" s="234">
        <v>1</v>
      </c>
      <c r="AJ375" s="234">
        <v>1</v>
      </c>
      <c r="AK375" s="234">
        <v>1</v>
      </c>
      <c r="AL375" s="234">
        <v>1</v>
      </c>
      <c r="AM375" s="234">
        <v>4</v>
      </c>
      <c r="AN375" s="234">
        <v>4</v>
      </c>
      <c r="AO375" s="234">
        <v>4</v>
      </c>
      <c r="AP375" s="234">
        <v>4</v>
      </c>
      <c r="AQ375" s="234">
        <v>4</v>
      </c>
      <c r="AR375" s="234">
        <v>4</v>
      </c>
      <c r="AS375" s="234">
        <v>2</v>
      </c>
      <c r="AT375" s="234">
        <v>4</v>
      </c>
      <c r="AU375" s="234">
        <v>6</v>
      </c>
      <c r="AV375" s="236">
        <v>7</v>
      </c>
    </row>
    <row r="376" spans="2:48" ht="14.45">
      <c r="B376" s="622"/>
      <c r="C376" s="1" t="s">
        <v>198</v>
      </c>
      <c r="D376" s="211">
        <v>1148</v>
      </c>
      <c r="E376" s="211">
        <v>1270</v>
      </c>
      <c r="F376" s="211">
        <v>1414</v>
      </c>
      <c r="G376" s="211">
        <v>1591</v>
      </c>
      <c r="H376" s="211">
        <v>1662</v>
      </c>
      <c r="I376" s="212">
        <v>1791</v>
      </c>
      <c r="J376" s="211">
        <v>2355</v>
      </c>
      <c r="K376" s="211">
        <v>2434</v>
      </c>
      <c r="L376" s="211">
        <v>2411</v>
      </c>
      <c r="M376" s="211">
        <v>2566</v>
      </c>
      <c r="N376" s="211">
        <v>2713</v>
      </c>
      <c r="O376" s="211">
        <v>2960</v>
      </c>
      <c r="P376" s="212">
        <v>2886</v>
      </c>
      <c r="Q376" s="212">
        <v>3024</v>
      </c>
      <c r="R376" s="212">
        <v>3125</v>
      </c>
      <c r="S376" s="620">
        <f>100</f>
        <v>100</v>
      </c>
      <c r="T376" s="72">
        <f t="shared" si="265"/>
        <v>110.62717770034843</v>
      </c>
      <c r="U376" s="72">
        <f t="shared" si="265"/>
        <v>123.17073170731707</v>
      </c>
      <c r="V376" s="72">
        <f t="shared" si="265"/>
        <v>138.58885017421602</v>
      </c>
      <c r="W376" s="72">
        <f t="shared" si="265"/>
        <v>144.77351916376307</v>
      </c>
      <c r="X376" s="72">
        <f t="shared" si="300"/>
        <v>156.01045296167248</v>
      </c>
      <c r="Y376" s="72">
        <f t="shared" si="300"/>
        <v>205.13937282229966</v>
      </c>
      <c r="Z376" s="72">
        <f t="shared" si="300"/>
        <v>212.02090592334494</v>
      </c>
      <c r="AA376" s="72">
        <f t="shared" si="300"/>
        <v>210.01742160278746</v>
      </c>
      <c r="AB376" s="72">
        <f t="shared" si="300"/>
        <v>223.51916376306619</v>
      </c>
      <c r="AC376" s="72">
        <f t="shared" si="300"/>
        <v>236.32404181184668</v>
      </c>
      <c r="AD376" s="72">
        <f t="shared" si="300"/>
        <v>257.83972125435542</v>
      </c>
      <c r="AE376" s="72">
        <f t="shared" si="297"/>
        <v>251.39372822299651</v>
      </c>
      <c r="AF376" s="72">
        <f t="shared" si="298"/>
        <v>263.41463414634148</v>
      </c>
      <c r="AG376" s="73">
        <f t="shared" si="298"/>
        <v>272.21254355400697</v>
      </c>
      <c r="AH376" s="621">
        <v>1</v>
      </c>
      <c r="AI376" s="234">
        <v>1</v>
      </c>
      <c r="AJ376" s="234">
        <v>1</v>
      </c>
      <c r="AK376" s="234">
        <v>1</v>
      </c>
      <c r="AL376" s="234">
        <v>1</v>
      </c>
      <c r="AM376" s="234">
        <v>4</v>
      </c>
      <c r="AN376" s="234">
        <v>1</v>
      </c>
      <c r="AO376" s="234">
        <v>1</v>
      </c>
      <c r="AP376" s="234">
        <v>1</v>
      </c>
      <c r="AQ376" s="234">
        <v>1</v>
      </c>
      <c r="AR376" s="234">
        <v>1</v>
      </c>
      <c r="AS376" s="234">
        <v>1</v>
      </c>
      <c r="AT376" s="234">
        <v>4</v>
      </c>
      <c r="AU376" s="234">
        <v>6</v>
      </c>
      <c r="AV376" s="236">
        <v>7</v>
      </c>
    </row>
    <row r="377" spans="2:48" ht="14.45">
      <c r="B377" s="340"/>
      <c r="C377" s="8" t="s">
        <v>199</v>
      </c>
      <c r="D377">
        <v>1148</v>
      </c>
      <c r="E377">
        <v>1270</v>
      </c>
      <c r="F377">
        <v>1414</v>
      </c>
      <c r="G377">
        <v>1591</v>
      </c>
      <c r="H377">
        <v>1662</v>
      </c>
      <c r="I377">
        <v>1791</v>
      </c>
      <c r="J377">
        <v>1886</v>
      </c>
      <c r="K377">
        <v>1961</v>
      </c>
      <c r="L377">
        <v>1983</v>
      </c>
      <c r="M377">
        <v>2143</v>
      </c>
      <c r="N377">
        <v>2097</v>
      </c>
      <c r="O377">
        <v>2216</v>
      </c>
      <c r="P377">
        <v>2197</v>
      </c>
      <c r="Q377">
        <v>2237</v>
      </c>
      <c r="R377">
        <v>2263</v>
      </c>
      <c r="S377" s="620">
        <f>100</f>
        <v>100</v>
      </c>
      <c r="T377" s="72">
        <f t="shared" si="265"/>
        <v>110.62717770034843</v>
      </c>
      <c r="U377" s="72">
        <f t="shared" si="265"/>
        <v>123.17073170731707</v>
      </c>
      <c r="V377" s="72">
        <f t="shared" si="265"/>
        <v>138.58885017421602</v>
      </c>
      <c r="W377" s="72">
        <f t="shared" si="265"/>
        <v>144.77351916376307</v>
      </c>
      <c r="X377" s="72">
        <f t="shared" si="300"/>
        <v>156.01045296167248</v>
      </c>
      <c r="Y377" s="72">
        <f t="shared" si="300"/>
        <v>164.28571428571428</v>
      </c>
      <c r="Z377" s="72">
        <f t="shared" si="300"/>
        <v>170.81881533101046</v>
      </c>
      <c r="AA377" s="72">
        <f t="shared" si="300"/>
        <v>172.73519163763066</v>
      </c>
      <c r="AB377" s="72">
        <f t="shared" si="300"/>
        <v>186.67247386759581</v>
      </c>
      <c r="AC377" s="72">
        <f t="shared" si="300"/>
        <v>182.66550522648083</v>
      </c>
      <c r="AD377" s="72">
        <f t="shared" si="300"/>
        <v>193.03135888501743</v>
      </c>
      <c r="AE377" s="72">
        <f t="shared" si="297"/>
        <v>191.37630662020905</v>
      </c>
      <c r="AF377" s="72">
        <f t="shared" si="298"/>
        <v>194.86062717770034</v>
      </c>
      <c r="AG377" s="73">
        <f t="shared" si="298"/>
        <v>197.12543554006967</v>
      </c>
      <c r="AH377" s="237"/>
      <c r="AI377" s="238"/>
      <c r="AJ377" s="238"/>
      <c r="AK377" s="238"/>
      <c r="AL377" s="238"/>
      <c r="AM377" s="238"/>
      <c r="AN377" s="238"/>
      <c r="AO377" s="238"/>
      <c r="AP377" s="238"/>
      <c r="AQ377" s="238"/>
      <c r="AR377" s="238"/>
      <c r="AS377" s="238"/>
      <c r="AT377" s="238"/>
      <c r="AU377" s="238"/>
      <c r="AV377" s="239"/>
    </row>
    <row r="378" spans="2:48" ht="15" customHeight="1">
      <c r="B378" s="622" t="s">
        <v>161</v>
      </c>
      <c r="C378" s="1" t="s">
        <v>194</v>
      </c>
      <c r="D378" s="211">
        <v>1506</v>
      </c>
      <c r="E378" s="211">
        <v>1496</v>
      </c>
      <c r="F378" s="211">
        <v>1599</v>
      </c>
      <c r="G378" s="212">
        <v>1522</v>
      </c>
      <c r="H378" s="212">
        <v>1517</v>
      </c>
      <c r="I378" s="211">
        <v>1525</v>
      </c>
      <c r="J378" s="211">
        <v>1639</v>
      </c>
      <c r="K378" s="211">
        <v>1653</v>
      </c>
      <c r="L378" s="212">
        <v>1652</v>
      </c>
      <c r="M378" s="210">
        <v>1691</v>
      </c>
      <c r="N378" s="211">
        <v>1691</v>
      </c>
      <c r="O378" s="211">
        <v>1690</v>
      </c>
      <c r="P378" s="212">
        <v>1722</v>
      </c>
      <c r="Q378" s="212">
        <v>1692</v>
      </c>
      <c r="R378" s="212">
        <v>1647</v>
      </c>
      <c r="S378" s="620">
        <f>100</f>
        <v>100</v>
      </c>
      <c r="T378" s="72">
        <f t="shared" si="265"/>
        <v>99.33598937583001</v>
      </c>
      <c r="U378" s="72">
        <f t="shared" si="265"/>
        <v>106.17529880478088</v>
      </c>
      <c r="V378" s="72">
        <f t="shared" si="265"/>
        <v>101.06241699867198</v>
      </c>
      <c r="W378" s="72">
        <f t="shared" si="265"/>
        <v>100.73041168658699</v>
      </c>
      <c r="X378" s="72">
        <f t="shared" si="300"/>
        <v>101.26162018592298</v>
      </c>
      <c r="Y378" s="72">
        <f t="shared" si="300"/>
        <v>108.83134130146082</v>
      </c>
      <c r="Z378" s="72">
        <f t="shared" si="300"/>
        <v>109.7609561752988</v>
      </c>
      <c r="AA378" s="72">
        <f t="shared" si="300"/>
        <v>109.6945551128818</v>
      </c>
      <c r="AB378" s="72">
        <f t="shared" si="300"/>
        <v>112.28419654714476</v>
      </c>
      <c r="AC378" s="72">
        <f t="shared" si="300"/>
        <v>112.28419654714476</v>
      </c>
      <c r="AD378" s="72">
        <f t="shared" si="300"/>
        <v>112.21779548472776</v>
      </c>
      <c r="AE378" s="72">
        <f t="shared" si="297"/>
        <v>114.34262948207171</v>
      </c>
      <c r="AF378" s="72">
        <f t="shared" si="298"/>
        <v>112.35059760956176</v>
      </c>
      <c r="AG378" s="73">
        <f t="shared" si="298"/>
        <v>109.36254980079681</v>
      </c>
      <c r="AH378" s="621">
        <v>1</v>
      </c>
      <c r="AI378" s="234">
        <v>1</v>
      </c>
      <c r="AJ378" s="234">
        <v>1</v>
      </c>
      <c r="AK378" s="234">
        <v>4</v>
      </c>
      <c r="AL378" s="234">
        <v>4</v>
      </c>
      <c r="AM378" s="234">
        <v>1</v>
      </c>
      <c r="AN378" s="234">
        <v>1</v>
      </c>
      <c r="AO378" s="234">
        <v>1</v>
      </c>
      <c r="AP378" s="234">
        <v>4</v>
      </c>
      <c r="AQ378" s="234">
        <v>2</v>
      </c>
      <c r="AR378" s="234">
        <v>1</v>
      </c>
      <c r="AS378" s="234">
        <v>1</v>
      </c>
      <c r="AT378" s="234">
        <v>4</v>
      </c>
      <c r="AU378" s="234">
        <v>6</v>
      </c>
      <c r="AV378" s="236">
        <v>7</v>
      </c>
    </row>
    <row r="379" spans="2:48" ht="14.45">
      <c r="B379" s="622"/>
      <c r="C379" s="1" t="s">
        <v>195</v>
      </c>
      <c r="D379" s="211">
        <v>1124</v>
      </c>
      <c r="E379" s="211">
        <v>1197</v>
      </c>
      <c r="F379" s="212">
        <v>1036</v>
      </c>
      <c r="G379" s="212">
        <v>1248</v>
      </c>
      <c r="H379" s="212">
        <v>1247</v>
      </c>
      <c r="I379" s="212">
        <v>1548</v>
      </c>
      <c r="J379" s="212">
        <v>1554</v>
      </c>
      <c r="K379" s="211">
        <v>1331</v>
      </c>
      <c r="L379" s="211">
        <v>1335</v>
      </c>
      <c r="M379" s="211">
        <v>1279</v>
      </c>
      <c r="N379" s="211">
        <v>1504</v>
      </c>
      <c r="O379" s="211">
        <v>1595</v>
      </c>
      <c r="P379" s="212">
        <v>1603</v>
      </c>
      <c r="Q379" s="212">
        <v>1596</v>
      </c>
      <c r="R379" s="212">
        <v>1583</v>
      </c>
      <c r="S379" s="620">
        <f>100</f>
        <v>100</v>
      </c>
      <c r="T379" s="72">
        <f t="shared" si="265"/>
        <v>106.49466192170819</v>
      </c>
      <c r="U379" s="72">
        <f t="shared" si="265"/>
        <v>92.170818505338076</v>
      </c>
      <c r="V379" s="72">
        <f t="shared" si="265"/>
        <v>111.03202846975088</v>
      </c>
      <c r="W379" s="72">
        <f t="shared" si="265"/>
        <v>110.94306049822065</v>
      </c>
      <c r="X379" s="72">
        <f t="shared" si="300"/>
        <v>137.72241992882562</v>
      </c>
      <c r="Y379" s="72">
        <f t="shared" si="300"/>
        <v>138.25622775800713</v>
      </c>
      <c r="Z379" s="72">
        <f t="shared" si="300"/>
        <v>118.41637010676156</v>
      </c>
      <c r="AA379" s="72">
        <f t="shared" si="300"/>
        <v>118.77224199288256</v>
      </c>
      <c r="AB379" s="72">
        <f t="shared" si="300"/>
        <v>113.79003558718861</v>
      </c>
      <c r="AC379" s="72">
        <f t="shared" si="300"/>
        <v>133.80782918149467</v>
      </c>
      <c r="AD379" s="72">
        <f t="shared" si="300"/>
        <v>141.90391459074732</v>
      </c>
      <c r="AE379" s="72">
        <f t="shared" si="297"/>
        <v>142.61565836298934</v>
      </c>
      <c r="AF379" s="72">
        <f t="shared" si="298"/>
        <v>141.99288256227757</v>
      </c>
      <c r="AG379" s="73">
        <f t="shared" si="298"/>
        <v>140.83629893238435</v>
      </c>
      <c r="AH379" s="621">
        <v>1</v>
      </c>
      <c r="AI379" s="234">
        <v>1</v>
      </c>
      <c r="AJ379" s="234">
        <v>4</v>
      </c>
      <c r="AK379" s="234">
        <v>4</v>
      </c>
      <c r="AL379" s="234">
        <v>4</v>
      </c>
      <c r="AM379" s="234">
        <v>4</v>
      </c>
      <c r="AN379" s="234">
        <v>4</v>
      </c>
      <c r="AO379" s="234">
        <v>1</v>
      </c>
      <c r="AP379" s="234">
        <v>1</v>
      </c>
      <c r="AQ379" s="234">
        <v>1</v>
      </c>
      <c r="AR379" s="234">
        <v>1</v>
      </c>
      <c r="AS379" s="234">
        <v>1</v>
      </c>
      <c r="AT379" s="234">
        <v>4</v>
      </c>
      <c r="AU379" s="234">
        <v>6</v>
      </c>
      <c r="AV379" s="236">
        <v>7</v>
      </c>
    </row>
    <row r="380" spans="2:48" ht="14.45">
      <c r="B380" s="622"/>
      <c r="C380" s="1" t="s">
        <v>196</v>
      </c>
      <c r="D380" s="212">
        <v>1044</v>
      </c>
      <c r="E380" s="212">
        <v>860</v>
      </c>
      <c r="F380" s="212">
        <v>1739</v>
      </c>
      <c r="G380" s="211">
        <v>1263</v>
      </c>
      <c r="H380" s="211">
        <v>1564</v>
      </c>
      <c r="I380" s="211">
        <v>1101</v>
      </c>
      <c r="J380" s="211">
        <v>1391</v>
      </c>
      <c r="K380" s="211">
        <v>1218</v>
      </c>
      <c r="L380" s="211">
        <v>1584</v>
      </c>
      <c r="M380" s="211">
        <v>2130</v>
      </c>
      <c r="N380" s="211">
        <v>1926</v>
      </c>
      <c r="O380" s="211">
        <v>2070</v>
      </c>
      <c r="P380" s="212">
        <v>2053</v>
      </c>
      <c r="Q380" s="212">
        <v>2074</v>
      </c>
      <c r="R380" s="212">
        <v>2109</v>
      </c>
      <c r="S380" s="620">
        <f>100</f>
        <v>100</v>
      </c>
      <c r="T380" s="72">
        <f t="shared" si="265"/>
        <v>82.375478927203062</v>
      </c>
      <c r="U380" s="72">
        <f t="shared" si="265"/>
        <v>166.57088122605364</v>
      </c>
      <c r="V380" s="72">
        <f t="shared" si="265"/>
        <v>120.97701149425288</v>
      </c>
      <c r="W380" s="72">
        <f t="shared" si="265"/>
        <v>149.80842911877394</v>
      </c>
      <c r="X380" s="72">
        <f t="shared" si="300"/>
        <v>105.45977011494253</v>
      </c>
      <c r="Y380" s="72">
        <f t="shared" si="300"/>
        <v>133.2375478927203</v>
      </c>
      <c r="Z380" s="72">
        <f t="shared" si="300"/>
        <v>116.66666666666667</v>
      </c>
      <c r="AA380" s="72">
        <f t="shared" si="300"/>
        <v>151.72413793103448</v>
      </c>
      <c r="AB380" s="72">
        <f t="shared" si="300"/>
        <v>204.02298850574712</v>
      </c>
      <c r="AC380" s="72">
        <f t="shared" si="300"/>
        <v>184.48275862068965</v>
      </c>
      <c r="AD380" s="72">
        <f t="shared" si="300"/>
        <v>198.27586206896552</v>
      </c>
      <c r="AE380" s="72">
        <f t="shared" si="297"/>
        <v>196.64750957854406</v>
      </c>
      <c r="AF380" s="72">
        <f t="shared" si="298"/>
        <v>198.65900383141764</v>
      </c>
      <c r="AG380" s="73">
        <f t="shared" si="298"/>
        <v>202.01149425287358</v>
      </c>
      <c r="AH380" s="621">
        <v>4</v>
      </c>
      <c r="AI380" s="234">
        <v>4</v>
      </c>
      <c r="AJ380" s="234">
        <v>4</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622"/>
      <c r="C381" s="1" t="s">
        <v>197</v>
      </c>
      <c r="D381" s="212">
        <v>1138</v>
      </c>
      <c r="E381" s="212">
        <v>1204</v>
      </c>
      <c r="F381" s="212">
        <v>1277</v>
      </c>
      <c r="G381" s="212">
        <v>1676</v>
      </c>
      <c r="H381" s="212">
        <v>861</v>
      </c>
      <c r="I381" s="212">
        <v>1219</v>
      </c>
      <c r="J381" s="212">
        <v>963</v>
      </c>
      <c r="K381" s="211">
        <v>1269</v>
      </c>
      <c r="L381" s="212">
        <v>981</v>
      </c>
      <c r="M381" s="212">
        <v>1125</v>
      </c>
      <c r="N381" s="211">
        <v>1383</v>
      </c>
      <c r="O381" s="211">
        <v>1382</v>
      </c>
      <c r="P381" s="212">
        <v>1308</v>
      </c>
      <c r="Q381" s="212">
        <v>1386</v>
      </c>
      <c r="R381" s="212">
        <v>1522</v>
      </c>
      <c r="S381" s="620">
        <f>100</f>
        <v>100</v>
      </c>
      <c r="T381" s="72">
        <f t="shared" si="265"/>
        <v>105.79964850615114</v>
      </c>
      <c r="U381" s="72">
        <f t="shared" si="265"/>
        <v>112.21441124780317</v>
      </c>
      <c r="V381" s="72">
        <f t="shared" si="265"/>
        <v>147.27592267135324</v>
      </c>
      <c r="W381" s="72">
        <f t="shared" si="265"/>
        <v>75.659050966608078</v>
      </c>
      <c r="X381" s="72">
        <f t="shared" si="300"/>
        <v>107.11775043936731</v>
      </c>
      <c r="Y381" s="72">
        <f t="shared" si="300"/>
        <v>84.622144112478026</v>
      </c>
      <c r="Z381" s="72">
        <f t="shared" si="300"/>
        <v>111.51142355008787</v>
      </c>
      <c r="AA381" s="72">
        <f t="shared" si="300"/>
        <v>86.203866432337435</v>
      </c>
      <c r="AB381" s="72">
        <f t="shared" si="300"/>
        <v>98.857644991212652</v>
      </c>
      <c r="AC381" s="72">
        <f t="shared" si="300"/>
        <v>121.52899824253076</v>
      </c>
      <c r="AD381" s="72">
        <f t="shared" si="300"/>
        <v>121.44112478031634</v>
      </c>
      <c r="AE381" s="72">
        <f t="shared" si="297"/>
        <v>114.93848857644991</v>
      </c>
      <c r="AF381" s="72">
        <f t="shared" si="298"/>
        <v>121.79261862917399</v>
      </c>
      <c r="AG381" s="73">
        <f t="shared" si="298"/>
        <v>133.74340949033393</v>
      </c>
      <c r="AH381" s="621">
        <v>4</v>
      </c>
      <c r="AI381" s="234">
        <v>4</v>
      </c>
      <c r="AJ381" s="234">
        <v>4</v>
      </c>
      <c r="AK381" s="234">
        <v>4</v>
      </c>
      <c r="AL381" s="234">
        <v>4</v>
      </c>
      <c r="AM381" s="234">
        <v>4</v>
      </c>
      <c r="AN381" s="234">
        <v>4</v>
      </c>
      <c r="AO381" s="234">
        <v>1</v>
      </c>
      <c r="AP381" s="234">
        <v>4</v>
      </c>
      <c r="AQ381" s="234">
        <v>4</v>
      </c>
      <c r="AR381" s="234">
        <v>1</v>
      </c>
      <c r="AS381" s="234">
        <v>1</v>
      </c>
      <c r="AT381" s="234">
        <v>4</v>
      </c>
      <c r="AU381" s="234">
        <v>6</v>
      </c>
      <c r="AV381" s="236">
        <v>7</v>
      </c>
    </row>
    <row r="382" spans="2:48" ht="14.45">
      <c r="B382" s="622"/>
      <c r="C382" s="1" t="s">
        <v>198</v>
      </c>
      <c r="D382" s="211">
        <v>4812</v>
      </c>
      <c r="E382" s="211">
        <v>4757</v>
      </c>
      <c r="F382" s="211">
        <v>5651</v>
      </c>
      <c r="G382" s="211">
        <v>5709</v>
      </c>
      <c r="H382" s="211">
        <v>5189</v>
      </c>
      <c r="I382" s="211">
        <v>5393</v>
      </c>
      <c r="J382" s="211">
        <v>5547</v>
      </c>
      <c r="K382" s="211">
        <v>5471</v>
      </c>
      <c r="L382" s="211">
        <v>5552</v>
      </c>
      <c r="M382" s="211">
        <v>6225</v>
      </c>
      <c r="N382" s="211">
        <v>6504</v>
      </c>
      <c r="O382" s="211">
        <v>6737</v>
      </c>
      <c r="P382" s="212">
        <v>6686</v>
      </c>
      <c r="Q382" s="212">
        <v>6748</v>
      </c>
      <c r="R382" s="212">
        <v>6861</v>
      </c>
      <c r="S382" s="620">
        <f>100</f>
        <v>100</v>
      </c>
      <c r="T382" s="72">
        <f t="shared" si="265"/>
        <v>98.857024106400658</v>
      </c>
      <c r="U382" s="72">
        <f t="shared" si="265"/>
        <v>117.43557772236076</v>
      </c>
      <c r="V382" s="72">
        <f t="shared" si="265"/>
        <v>118.64089775561098</v>
      </c>
      <c r="W382" s="72">
        <f t="shared" si="265"/>
        <v>107.83458021612635</v>
      </c>
      <c r="X382" s="72">
        <f t="shared" si="300"/>
        <v>112.0739817123857</v>
      </c>
      <c r="Y382" s="72">
        <f t="shared" si="300"/>
        <v>115.27431421446384</v>
      </c>
      <c r="Z382" s="72">
        <f t="shared" si="300"/>
        <v>113.6949293433084</v>
      </c>
      <c r="AA382" s="72">
        <f t="shared" si="300"/>
        <v>115.37822111388196</v>
      </c>
      <c r="AB382" s="72">
        <f t="shared" si="300"/>
        <v>129.3640897755611</v>
      </c>
      <c r="AC382" s="72">
        <f t="shared" si="300"/>
        <v>135.16209476309226</v>
      </c>
      <c r="AD382" s="72">
        <f t="shared" si="300"/>
        <v>140.00415627597673</v>
      </c>
      <c r="AE382" s="72">
        <f t="shared" si="297"/>
        <v>138.94430590191189</v>
      </c>
      <c r="AF382" s="72">
        <f t="shared" si="298"/>
        <v>140.2327514546966</v>
      </c>
      <c r="AG382" s="73">
        <f t="shared" si="298"/>
        <v>142.58104738154614</v>
      </c>
      <c r="AH382" s="621">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40"/>
      <c r="C383" s="8" t="s">
        <v>199</v>
      </c>
      <c r="D383">
        <v>3674</v>
      </c>
      <c r="E383">
        <v>3553</v>
      </c>
      <c r="F383">
        <v>4374</v>
      </c>
      <c r="G383">
        <v>4033</v>
      </c>
      <c r="H383">
        <v>4328</v>
      </c>
      <c r="I383">
        <v>4174</v>
      </c>
      <c r="J383">
        <v>4584</v>
      </c>
      <c r="K383">
        <v>4202</v>
      </c>
      <c r="L383">
        <v>4571</v>
      </c>
      <c r="M383">
        <v>5100</v>
      </c>
      <c r="N383">
        <v>5121</v>
      </c>
      <c r="O383">
        <v>5355</v>
      </c>
      <c r="P383">
        <v>5378</v>
      </c>
      <c r="Q383">
        <v>5362</v>
      </c>
      <c r="R383">
        <v>5339</v>
      </c>
      <c r="S383" s="620">
        <f>100</f>
        <v>100</v>
      </c>
      <c r="T383" s="72">
        <f t="shared" si="265"/>
        <v>96.706586826347305</v>
      </c>
      <c r="U383" s="72">
        <f t="shared" si="265"/>
        <v>119.0528034839412</v>
      </c>
      <c r="V383" s="72">
        <f t="shared" si="265"/>
        <v>109.77136635819271</v>
      </c>
      <c r="W383" s="72">
        <f t="shared" si="265"/>
        <v>117.80076211213935</v>
      </c>
      <c r="X383" s="72">
        <f t="shared" si="300"/>
        <v>113.60914534567229</v>
      </c>
      <c r="Y383" s="72">
        <f t="shared" si="300"/>
        <v>124.76864452912358</v>
      </c>
      <c r="Z383" s="72">
        <f t="shared" si="300"/>
        <v>114.37125748502994</v>
      </c>
      <c r="AA383" s="72">
        <f t="shared" si="300"/>
        <v>124.41480675013609</v>
      </c>
      <c r="AB383" s="72">
        <f t="shared" si="300"/>
        <v>138.81328252585737</v>
      </c>
      <c r="AC383" s="72">
        <f t="shared" si="300"/>
        <v>139.38486663037563</v>
      </c>
      <c r="AD383" s="72">
        <f t="shared" si="300"/>
        <v>145.75394665215023</v>
      </c>
      <c r="AE383" s="72">
        <f t="shared" si="297"/>
        <v>146.37996733805116</v>
      </c>
      <c r="AF383" s="72">
        <f t="shared" si="298"/>
        <v>145.94447468698965</v>
      </c>
      <c r="AG383" s="73">
        <f t="shared" si="298"/>
        <v>145.31845400108872</v>
      </c>
      <c r="AH383" s="237"/>
      <c r="AI383" s="238"/>
      <c r="AJ383" s="238"/>
      <c r="AK383" s="238"/>
      <c r="AL383" s="238"/>
      <c r="AM383" s="238"/>
      <c r="AN383" s="238"/>
      <c r="AO383" s="238"/>
      <c r="AP383" s="238"/>
      <c r="AQ383" s="238"/>
      <c r="AR383" s="238"/>
      <c r="AS383" s="238"/>
      <c r="AT383" s="238"/>
      <c r="AU383" s="238"/>
      <c r="AV383" s="239"/>
    </row>
    <row r="384" spans="2:48" ht="15" customHeight="1">
      <c r="B384" s="622" t="s">
        <v>142</v>
      </c>
      <c r="C384" s="1" t="s">
        <v>194</v>
      </c>
      <c r="D384" s="211">
        <v>1760</v>
      </c>
      <c r="E384" s="211">
        <v>1922</v>
      </c>
      <c r="F384" s="211">
        <v>1907</v>
      </c>
      <c r="G384" s="211">
        <v>1769</v>
      </c>
      <c r="H384" s="211">
        <v>1854</v>
      </c>
      <c r="I384" s="211">
        <v>1953</v>
      </c>
      <c r="J384" s="211">
        <v>2053</v>
      </c>
      <c r="K384" s="211">
        <v>2093</v>
      </c>
      <c r="L384" s="211">
        <v>2061</v>
      </c>
      <c r="M384" s="211">
        <v>2129</v>
      </c>
      <c r="N384" s="211">
        <v>1999</v>
      </c>
      <c r="O384" s="211">
        <v>2056</v>
      </c>
      <c r="P384" s="212">
        <v>2095</v>
      </c>
      <c r="Q384" s="212">
        <v>2058</v>
      </c>
      <c r="R384" s="212">
        <v>2003</v>
      </c>
      <c r="S384" s="620">
        <f>100</f>
        <v>100</v>
      </c>
      <c r="T384" s="72">
        <f t="shared" si="265"/>
        <v>109.20454545454545</v>
      </c>
      <c r="U384" s="72">
        <f t="shared" si="265"/>
        <v>108.35227272727273</v>
      </c>
      <c r="V384" s="72">
        <f t="shared" si="265"/>
        <v>100.51136363636364</v>
      </c>
      <c r="W384" s="72">
        <f t="shared" si="265"/>
        <v>105.34090909090909</v>
      </c>
      <c r="X384" s="72">
        <f t="shared" si="300"/>
        <v>110.96590909090909</v>
      </c>
      <c r="Y384" s="72">
        <f t="shared" si="300"/>
        <v>116.64772727272727</v>
      </c>
      <c r="Z384" s="72">
        <f t="shared" si="300"/>
        <v>118.92045454545455</v>
      </c>
      <c r="AA384" s="72">
        <f t="shared" si="300"/>
        <v>117.10227272727273</v>
      </c>
      <c r="AB384" s="72">
        <f t="shared" si="300"/>
        <v>120.96590909090909</v>
      </c>
      <c r="AC384" s="72">
        <f t="shared" si="300"/>
        <v>113.57954545454545</v>
      </c>
      <c r="AD384" s="72">
        <f t="shared" si="300"/>
        <v>116.81818181818181</v>
      </c>
      <c r="AE384" s="72">
        <f t="shared" si="297"/>
        <v>119.03409090909091</v>
      </c>
      <c r="AF384" s="72">
        <f t="shared" si="298"/>
        <v>116.93181818181819</v>
      </c>
      <c r="AG384" s="73">
        <f t="shared" si="298"/>
        <v>113.80681818181819</v>
      </c>
      <c r="AH384" s="621">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622"/>
      <c r="C385" s="1" t="s">
        <v>195</v>
      </c>
      <c r="D385" s="211">
        <v>7579</v>
      </c>
      <c r="E385" s="211">
        <v>7918</v>
      </c>
      <c r="F385" s="211">
        <v>6852</v>
      </c>
      <c r="G385" s="211">
        <v>7066</v>
      </c>
      <c r="H385" s="211">
        <v>7632</v>
      </c>
      <c r="I385" s="211">
        <v>7506</v>
      </c>
      <c r="J385" s="211">
        <v>7664</v>
      </c>
      <c r="K385" s="211">
        <v>7524</v>
      </c>
      <c r="L385" s="211">
        <v>7622</v>
      </c>
      <c r="M385" s="211">
        <v>8005</v>
      </c>
      <c r="N385" s="211">
        <v>8013</v>
      </c>
      <c r="O385" s="211">
        <v>9063</v>
      </c>
      <c r="P385" s="212">
        <v>9110</v>
      </c>
      <c r="Q385" s="212">
        <v>9071</v>
      </c>
      <c r="R385" s="212">
        <v>9000</v>
      </c>
      <c r="S385" s="620">
        <f>100</f>
        <v>100</v>
      </c>
      <c r="T385" s="72">
        <f t="shared" si="265"/>
        <v>104.47288560496108</v>
      </c>
      <c r="U385" s="72">
        <f t="shared" si="265"/>
        <v>90.407705502045118</v>
      </c>
      <c r="V385" s="72">
        <f t="shared" si="265"/>
        <v>93.23129700488191</v>
      </c>
      <c r="W385" s="72">
        <f t="shared" si="265"/>
        <v>100.69930069930069</v>
      </c>
      <c r="X385" s="72">
        <f t="shared" si="300"/>
        <v>99.03681224435941</v>
      </c>
      <c r="Y385" s="72">
        <f t="shared" si="300"/>
        <v>101.12151998944452</v>
      </c>
      <c r="Z385" s="72">
        <f t="shared" si="300"/>
        <v>99.274310595065316</v>
      </c>
      <c r="AA385" s="72">
        <f t="shared" si="300"/>
        <v>100.56735717113075</v>
      </c>
      <c r="AB385" s="72">
        <f t="shared" si="300"/>
        <v>105.62079430003958</v>
      </c>
      <c r="AC385" s="72">
        <f t="shared" si="300"/>
        <v>105.72634912257554</v>
      </c>
      <c r="AD385" s="72">
        <f t="shared" si="300"/>
        <v>119.58041958041959</v>
      </c>
      <c r="AE385" s="72">
        <f t="shared" si="297"/>
        <v>120.20055416281831</v>
      </c>
      <c r="AF385" s="72">
        <f t="shared" si="298"/>
        <v>119.68597440295554</v>
      </c>
      <c r="AG385" s="73">
        <f t="shared" si="298"/>
        <v>118.74917535294894</v>
      </c>
      <c r="AH385" s="621">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622"/>
      <c r="C386" s="1" t="s">
        <v>196</v>
      </c>
      <c r="D386" s="211">
        <v>12280</v>
      </c>
      <c r="E386" s="211">
        <v>10623</v>
      </c>
      <c r="F386" s="211">
        <v>13703</v>
      </c>
      <c r="G386" s="211">
        <v>16864</v>
      </c>
      <c r="H386" s="211">
        <v>17135</v>
      </c>
      <c r="I386" s="211">
        <v>19903</v>
      </c>
      <c r="J386" s="211">
        <v>21194</v>
      </c>
      <c r="K386" s="211">
        <v>23707</v>
      </c>
      <c r="L386" s="211">
        <v>26735</v>
      </c>
      <c r="M386" s="211">
        <v>28730</v>
      </c>
      <c r="N386" s="211">
        <v>27733</v>
      </c>
      <c r="O386" s="211">
        <v>32454</v>
      </c>
      <c r="P386" s="212">
        <v>32188</v>
      </c>
      <c r="Q386" s="212">
        <v>32525</v>
      </c>
      <c r="R386" s="212">
        <v>33067</v>
      </c>
      <c r="S386" s="620">
        <f>100</f>
        <v>100</v>
      </c>
      <c r="T386" s="72">
        <f t="shared" si="265"/>
        <v>86.50651465798046</v>
      </c>
      <c r="U386" s="72">
        <f t="shared" si="265"/>
        <v>111.58794788273616</v>
      </c>
      <c r="V386" s="72">
        <f t="shared" si="265"/>
        <v>137.32899022801303</v>
      </c>
      <c r="W386" s="72">
        <f t="shared" si="265"/>
        <v>139.5358306188925</v>
      </c>
      <c r="X386" s="72">
        <f t="shared" si="300"/>
        <v>162.07654723127035</v>
      </c>
      <c r="Y386" s="72">
        <f t="shared" si="300"/>
        <v>172.58957654723127</v>
      </c>
      <c r="Z386" s="72">
        <f t="shared" si="300"/>
        <v>193.05374592833877</v>
      </c>
      <c r="AA386" s="72">
        <f t="shared" si="300"/>
        <v>217.71172638436482</v>
      </c>
      <c r="AB386" s="72">
        <f t="shared" si="300"/>
        <v>233.95765472312704</v>
      </c>
      <c r="AC386" s="72">
        <f t="shared" si="300"/>
        <v>225.83876221498372</v>
      </c>
      <c r="AD386" s="72">
        <f t="shared" si="300"/>
        <v>264.28338762214986</v>
      </c>
      <c r="AE386" s="72">
        <f t="shared" si="297"/>
        <v>262.11726384364823</v>
      </c>
      <c r="AF386" s="72">
        <f t="shared" si="298"/>
        <v>264.86156351791533</v>
      </c>
      <c r="AG386" s="73">
        <f t="shared" si="298"/>
        <v>269.27524429967428</v>
      </c>
      <c r="AH386" s="621">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622"/>
      <c r="C387" s="1" t="s">
        <v>197</v>
      </c>
      <c r="D387" s="211">
        <v>21447</v>
      </c>
      <c r="E387" s="211">
        <v>17551</v>
      </c>
      <c r="F387" s="211">
        <v>17796</v>
      </c>
      <c r="G387" s="211">
        <v>23871</v>
      </c>
      <c r="H387" s="211">
        <v>22991</v>
      </c>
      <c r="I387" s="211">
        <v>17050</v>
      </c>
      <c r="J387" s="211">
        <v>18303</v>
      </c>
      <c r="K387" s="211">
        <v>19221</v>
      </c>
      <c r="L387" s="211">
        <v>22993</v>
      </c>
      <c r="M387" s="211">
        <v>27289</v>
      </c>
      <c r="N387" s="211">
        <v>33309</v>
      </c>
      <c r="O387" s="211">
        <v>37518</v>
      </c>
      <c r="P387" s="212">
        <v>35517</v>
      </c>
      <c r="Q387" s="212">
        <v>37647</v>
      </c>
      <c r="R387" s="212">
        <v>41333</v>
      </c>
      <c r="S387" s="620">
        <f>100</f>
        <v>100</v>
      </c>
      <c r="T387" s="72">
        <f t="shared" si="265"/>
        <v>81.834289177973616</v>
      </c>
      <c r="U387" s="72">
        <f t="shared" si="265"/>
        <v>82.976640089523016</v>
      </c>
      <c r="V387" s="72">
        <f t="shared" si="265"/>
        <v>111.30228003916632</v>
      </c>
      <c r="W387" s="72">
        <f t="shared" si="265"/>
        <v>107.19914207115214</v>
      </c>
      <c r="X387" s="72">
        <f t="shared" si="300"/>
        <v>79.498298130274634</v>
      </c>
      <c r="Y387" s="72">
        <f t="shared" si="300"/>
        <v>85.340607077912992</v>
      </c>
      <c r="Z387" s="72">
        <f t="shared" si="300"/>
        <v>89.620926003636868</v>
      </c>
      <c r="AA387" s="72">
        <f t="shared" si="300"/>
        <v>107.20846738471582</v>
      </c>
      <c r="AB387" s="72">
        <f t="shared" si="300"/>
        <v>127.23924091947592</v>
      </c>
      <c r="AC387" s="72">
        <f t="shared" si="300"/>
        <v>155.30843474611834</v>
      </c>
      <c r="AD387" s="72">
        <f t="shared" si="300"/>
        <v>174.93355714085885</v>
      </c>
      <c r="AE387" s="72">
        <f t="shared" si="297"/>
        <v>165.60358092040846</v>
      </c>
      <c r="AF387" s="72">
        <f t="shared" si="298"/>
        <v>175.53503986571548</v>
      </c>
      <c r="AG387" s="73">
        <f t="shared" si="298"/>
        <v>192.72159276355669</v>
      </c>
      <c r="AH387" s="621">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622"/>
      <c r="C388" s="1" t="s">
        <v>198</v>
      </c>
      <c r="D388" s="211">
        <v>43066</v>
      </c>
      <c r="E388" s="211">
        <v>38014</v>
      </c>
      <c r="F388" s="211">
        <v>40258</v>
      </c>
      <c r="G388" s="211">
        <v>49570</v>
      </c>
      <c r="H388" s="211">
        <v>49612</v>
      </c>
      <c r="I388" s="211">
        <v>46412</v>
      </c>
      <c r="J388" s="211">
        <v>49214</v>
      </c>
      <c r="K388" s="211">
        <v>52545</v>
      </c>
      <c r="L388" s="211">
        <v>59411</v>
      </c>
      <c r="M388" s="211">
        <v>66153</v>
      </c>
      <c r="N388" s="211">
        <v>71054</v>
      </c>
      <c r="O388" s="211">
        <v>81091</v>
      </c>
      <c r="P388" s="212">
        <v>78910</v>
      </c>
      <c r="Q388" s="212">
        <v>81301</v>
      </c>
      <c r="R388" s="212">
        <v>85403</v>
      </c>
      <c r="S388" s="620">
        <f>100</f>
        <v>100</v>
      </c>
      <c r="T388" s="72">
        <f t="shared" si="265"/>
        <v>88.269168253378538</v>
      </c>
      <c r="U388" s="72">
        <f t="shared" si="265"/>
        <v>93.479775228718708</v>
      </c>
      <c r="V388" s="72">
        <f t="shared" si="265"/>
        <v>115.10240096595922</v>
      </c>
      <c r="W388" s="72">
        <f t="shared" si="265"/>
        <v>115.19992569544421</v>
      </c>
      <c r="X388" s="72">
        <f t="shared" si="300"/>
        <v>107.76947011563647</v>
      </c>
      <c r="Y388" s="72">
        <f t="shared" si="300"/>
        <v>114.27576278270561</v>
      </c>
      <c r="Z388" s="72">
        <f t="shared" si="300"/>
        <v>122.01040263781174</v>
      </c>
      <c r="AA388" s="72">
        <f t="shared" si="300"/>
        <v>137.95337389123671</v>
      </c>
      <c r="AB388" s="72">
        <f t="shared" si="300"/>
        <v>153.60841499094414</v>
      </c>
      <c r="AC388" s="72">
        <f t="shared" si="300"/>
        <v>164.98862211489342</v>
      </c>
      <c r="AD388" s="72">
        <f t="shared" si="300"/>
        <v>188.29471044443412</v>
      </c>
      <c r="AE388" s="72">
        <f t="shared" si="297"/>
        <v>183.23039056332141</v>
      </c>
      <c r="AF388" s="72">
        <f t="shared" si="298"/>
        <v>188.78233409185901</v>
      </c>
      <c r="AG388" s="73">
        <f t="shared" si="298"/>
        <v>198.30724933822506</v>
      </c>
      <c r="AH388" s="621">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40"/>
      <c r="C389" s="8" t="s">
        <v>199</v>
      </c>
      <c r="D389">
        <v>21619</v>
      </c>
      <c r="E389">
        <v>20463</v>
      </c>
      <c r="F389">
        <v>22462</v>
      </c>
      <c r="G389">
        <v>25699</v>
      </c>
      <c r="H389">
        <v>26621</v>
      </c>
      <c r="I389">
        <v>29362</v>
      </c>
      <c r="J389">
        <v>30911</v>
      </c>
      <c r="K389">
        <v>33324</v>
      </c>
      <c r="L389">
        <v>36418</v>
      </c>
      <c r="M389">
        <v>38864</v>
      </c>
      <c r="N389">
        <v>37745</v>
      </c>
      <c r="O389">
        <v>43573</v>
      </c>
      <c r="P389">
        <v>43393</v>
      </c>
      <c r="Q389">
        <v>43654</v>
      </c>
      <c r="R389">
        <v>44070</v>
      </c>
      <c r="S389" s="620">
        <f>100</f>
        <v>100</v>
      </c>
      <c r="T389" s="72">
        <f t="shared" si="265"/>
        <v>94.652851658263558</v>
      </c>
      <c r="U389" s="72">
        <f t="shared" si="265"/>
        <v>103.89934779592025</v>
      </c>
      <c r="V389" s="72">
        <f t="shared" si="265"/>
        <v>118.87228826495213</v>
      </c>
      <c r="W389" s="72">
        <f t="shared" si="265"/>
        <v>123.13705536796337</v>
      </c>
      <c r="X389" s="72">
        <f t="shared" si="300"/>
        <v>135.81571765576575</v>
      </c>
      <c r="Y389" s="72">
        <f t="shared" si="300"/>
        <v>142.98071141125862</v>
      </c>
      <c r="Z389" s="72">
        <f t="shared" si="300"/>
        <v>154.14218974050604</v>
      </c>
      <c r="AA389" s="72">
        <f t="shared" si="300"/>
        <v>168.45367500809473</v>
      </c>
      <c r="AB389" s="72">
        <f t="shared" si="300"/>
        <v>179.76779684536751</v>
      </c>
      <c r="AC389" s="72">
        <f t="shared" si="300"/>
        <v>174.59179425505343</v>
      </c>
      <c r="AD389" s="72">
        <f t="shared" si="300"/>
        <v>201.54956288449975</v>
      </c>
      <c r="AE389" s="72">
        <f t="shared" si="297"/>
        <v>200.71696193163422</v>
      </c>
      <c r="AF389" s="72">
        <f t="shared" si="298"/>
        <v>201.92423331328925</v>
      </c>
      <c r="AG389" s="73">
        <f t="shared" si="298"/>
        <v>203.84846662657847</v>
      </c>
      <c r="AH389" s="237"/>
      <c r="AI389" s="238"/>
      <c r="AJ389" s="238"/>
      <c r="AK389" s="238"/>
      <c r="AL389" s="238"/>
      <c r="AM389" s="238"/>
      <c r="AN389" s="238"/>
      <c r="AO389" s="238"/>
      <c r="AP389" s="238"/>
      <c r="AQ389" s="238"/>
      <c r="AR389" s="238"/>
      <c r="AS389" s="238"/>
      <c r="AT389" s="238"/>
      <c r="AU389" s="238"/>
      <c r="AV389" s="239"/>
    </row>
    <row r="390" spans="2:48" ht="15" customHeight="1">
      <c r="B390" s="622" t="s">
        <v>162</v>
      </c>
      <c r="C390" s="1" t="s">
        <v>194</v>
      </c>
      <c r="D390" s="211">
        <v>1940</v>
      </c>
      <c r="E390" s="211">
        <v>1956</v>
      </c>
      <c r="F390" s="211">
        <v>1946</v>
      </c>
      <c r="G390" s="212">
        <v>2053</v>
      </c>
      <c r="H390" s="212">
        <v>2043</v>
      </c>
      <c r="I390" s="212">
        <v>2410</v>
      </c>
      <c r="J390" s="211">
        <v>2116</v>
      </c>
      <c r="K390" s="210">
        <v>2109</v>
      </c>
      <c r="L390" s="211">
        <v>2039</v>
      </c>
      <c r="M390" s="211">
        <v>2009</v>
      </c>
      <c r="N390" s="211">
        <v>1958</v>
      </c>
      <c r="O390" s="211">
        <v>1958</v>
      </c>
      <c r="P390" s="212">
        <v>1995</v>
      </c>
      <c r="Q390" s="212">
        <v>1960</v>
      </c>
      <c r="R390" s="212">
        <v>1908</v>
      </c>
      <c r="S390" s="620">
        <f>100</f>
        <v>100</v>
      </c>
      <c r="T390" s="72">
        <f t="shared" si="265"/>
        <v>100.82474226804123</v>
      </c>
      <c r="U390" s="72">
        <f t="shared" si="265"/>
        <v>100.30927835051547</v>
      </c>
      <c r="V390" s="72">
        <f t="shared" si="265"/>
        <v>105.82474226804123</v>
      </c>
      <c r="W390" s="72">
        <f t="shared" si="265"/>
        <v>105.30927835051547</v>
      </c>
      <c r="X390" s="72">
        <f t="shared" si="300"/>
        <v>124.22680412371135</v>
      </c>
      <c r="Y390" s="72">
        <f t="shared" si="300"/>
        <v>109.0721649484536</v>
      </c>
      <c r="Z390" s="72">
        <f t="shared" si="300"/>
        <v>108.71134020618557</v>
      </c>
      <c r="AA390" s="72">
        <f t="shared" si="300"/>
        <v>105.10309278350516</v>
      </c>
      <c r="AB390" s="72">
        <f t="shared" si="300"/>
        <v>103.55670103092784</v>
      </c>
      <c r="AC390" s="72">
        <f t="shared" si="300"/>
        <v>100.9278350515464</v>
      </c>
      <c r="AD390" s="72">
        <f t="shared" si="300"/>
        <v>100.9278350515464</v>
      </c>
      <c r="AE390" s="72">
        <f t="shared" si="297"/>
        <v>102.83505154639175</v>
      </c>
      <c r="AF390" s="72">
        <f t="shared" si="298"/>
        <v>101.03092783505154</v>
      </c>
      <c r="AG390" s="73">
        <f t="shared" si="298"/>
        <v>98.350515463917532</v>
      </c>
      <c r="AH390" s="621">
        <v>1</v>
      </c>
      <c r="AI390" s="234">
        <v>1</v>
      </c>
      <c r="AJ390" s="234">
        <v>1</v>
      </c>
      <c r="AK390" s="234">
        <v>4</v>
      </c>
      <c r="AL390" s="234">
        <v>4</v>
      </c>
      <c r="AM390" s="234">
        <v>4</v>
      </c>
      <c r="AN390" s="234">
        <v>1</v>
      </c>
      <c r="AO390" s="234">
        <v>2</v>
      </c>
      <c r="AP390" s="234">
        <v>1</v>
      </c>
      <c r="AQ390" s="234">
        <v>1</v>
      </c>
      <c r="AR390" s="234">
        <v>1</v>
      </c>
      <c r="AS390" s="234">
        <v>1</v>
      </c>
      <c r="AT390" s="234">
        <v>4</v>
      </c>
      <c r="AU390" s="234">
        <v>6</v>
      </c>
      <c r="AV390" s="236">
        <v>7</v>
      </c>
    </row>
    <row r="391" spans="2:48" ht="14.45">
      <c r="B391" s="622"/>
      <c r="C391" s="1" t="s">
        <v>195</v>
      </c>
      <c r="D391" s="211">
        <v>1233</v>
      </c>
      <c r="E391" s="211">
        <v>1181</v>
      </c>
      <c r="F391" s="212">
        <v>1101</v>
      </c>
      <c r="G391" s="212">
        <v>1300</v>
      </c>
      <c r="H391" s="212">
        <v>1301</v>
      </c>
      <c r="I391" s="212">
        <v>1299</v>
      </c>
      <c r="J391" s="212">
        <v>1454</v>
      </c>
      <c r="K391" s="211">
        <v>1399</v>
      </c>
      <c r="L391" s="211">
        <v>1504</v>
      </c>
      <c r="M391" s="211">
        <v>1512</v>
      </c>
      <c r="N391" s="211">
        <v>1899</v>
      </c>
      <c r="O391" s="211">
        <v>1917</v>
      </c>
      <c r="P391" s="212">
        <v>1927</v>
      </c>
      <c r="Q391" s="212">
        <v>1919</v>
      </c>
      <c r="R391" s="212">
        <v>1904</v>
      </c>
      <c r="S391" s="620">
        <f>100</f>
        <v>100</v>
      </c>
      <c r="T391" s="72">
        <f t="shared" si="265"/>
        <v>95.782643957826437</v>
      </c>
      <c r="U391" s="72">
        <f t="shared" si="265"/>
        <v>89.294403892944032</v>
      </c>
      <c r="V391" s="72">
        <f t="shared" si="265"/>
        <v>105.43390105433902</v>
      </c>
      <c r="W391" s="72">
        <f t="shared" si="265"/>
        <v>105.51500405515004</v>
      </c>
      <c r="X391" s="72">
        <f t="shared" si="300"/>
        <v>105.35279805352798</v>
      </c>
      <c r="Y391" s="72">
        <f t="shared" si="300"/>
        <v>117.92376317923762</v>
      </c>
      <c r="Z391" s="72">
        <f t="shared" si="300"/>
        <v>113.46309813463098</v>
      </c>
      <c r="AA391" s="72">
        <f t="shared" si="300"/>
        <v>121.97891321978913</v>
      </c>
      <c r="AB391" s="72">
        <f t="shared" si="300"/>
        <v>122.62773722627738</v>
      </c>
      <c r="AC391" s="72">
        <f t="shared" si="300"/>
        <v>154.01459854014598</v>
      </c>
      <c r="AD391" s="72">
        <f t="shared" si="300"/>
        <v>155.47445255474452</v>
      </c>
      <c r="AE391" s="72">
        <f t="shared" si="297"/>
        <v>156.28548256285484</v>
      </c>
      <c r="AF391" s="72">
        <f t="shared" si="298"/>
        <v>155.6366585563666</v>
      </c>
      <c r="AG391" s="73">
        <f t="shared" si="298"/>
        <v>154.42011354420114</v>
      </c>
      <c r="AH391" s="621">
        <v>1</v>
      </c>
      <c r="AI391" s="234">
        <v>1</v>
      </c>
      <c r="AJ391" s="234">
        <v>4</v>
      </c>
      <c r="AK391" s="234">
        <v>4</v>
      </c>
      <c r="AL391" s="234">
        <v>4</v>
      </c>
      <c r="AM391" s="234">
        <v>4</v>
      </c>
      <c r="AN391" s="234">
        <v>4</v>
      </c>
      <c r="AO391" s="234">
        <v>1</v>
      </c>
      <c r="AP391" s="234">
        <v>1</v>
      </c>
      <c r="AQ391" s="234">
        <v>1</v>
      </c>
      <c r="AR391" s="234">
        <v>1</v>
      </c>
      <c r="AS391" s="234">
        <v>1</v>
      </c>
      <c r="AT391" s="234">
        <v>4</v>
      </c>
      <c r="AU391" s="234">
        <v>6</v>
      </c>
      <c r="AV391" s="236">
        <v>7</v>
      </c>
    </row>
    <row r="392" spans="2:48" ht="14.45">
      <c r="B392" s="622"/>
      <c r="C392" s="1" t="s">
        <v>196</v>
      </c>
      <c r="D392" s="212">
        <v>1125</v>
      </c>
      <c r="E392" s="211">
        <v>888</v>
      </c>
      <c r="F392" s="211">
        <v>936</v>
      </c>
      <c r="G392" s="211">
        <v>903</v>
      </c>
      <c r="H392" s="211">
        <v>858</v>
      </c>
      <c r="I392" s="211">
        <v>837</v>
      </c>
      <c r="J392" s="211">
        <v>951</v>
      </c>
      <c r="K392" s="211">
        <v>1042</v>
      </c>
      <c r="L392" s="211">
        <v>1201</v>
      </c>
      <c r="M392" s="211">
        <v>1264</v>
      </c>
      <c r="N392" s="211">
        <v>1278</v>
      </c>
      <c r="O392" s="211">
        <v>1598</v>
      </c>
      <c r="P392" s="212">
        <v>1585</v>
      </c>
      <c r="Q392" s="212">
        <v>1602</v>
      </c>
      <c r="R392" s="212">
        <v>1629</v>
      </c>
      <c r="S392" s="620">
        <f>100</f>
        <v>100</v>
      </c>
      <c r="T392" s="72">
        <f t="shared" si="265"/>
        <v>78.933333333333337</v>
      </c>
      <c r="U392" s="72">
        <f t="shared" si="265"/>
        <v>83.2</v>
      </c>
      <c r="V392" s="72">
        <f t="shared" si="265"/>
        <v>80.266666666666666</v>
      </c>
      <c r="W392" s="72">
        <f t="shared" si="265"/>
        <v>76.266666666666666</v>
      </c>
      <c r="X392" s="72">
        <f t="shared" si="300"/>
        <v>74.400000000000006</v>
      </c>
      <c r="Y392" s="72">
        <f t="shared" si="300"/>
        <v>84.533333333333331</v>
      </c>
      <c r="Z392" s="72">
        <f t="shared" si="300"/>
        <v>92.62222222222222</v>
      </c>
      <c r="AA392" s="72">
        <f t="shared" si="300"/>
        <v>106.75555555555556</v>
      </c>
      <c r="AB392" s="72">
        <f t="shared" si="300"/>
        <v>112.35555555555555</v>
      </c>
      <c r="AC392" s="72">
        <f t="shared" si="300"/>
        <v>113.6</v>
      </c>
      <c r="AD392" s="72">
        <f t="shared" si="300"/>
        <v>142.04444444444445</v>
      </c>
      <c r="AE392" s="72">
        <f t="shared" si="297"/>
        <v>140.88888888888889</v>
      </c>
      <c r="AF392" s="72">
        <f t="shared" si="298"/>
        <v>142.4</v>
      </c>
      <c r="AG392" s="73">
        <f t="shared" si="298"/>
        <v>144.80000000000001</v>
      </c>
      <c r="AH392" s="621">
        <v>4</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622"/>
      <c r="C393" s="1" t="s">
        <v>197</v>
      </c>
      <c r="D393" s="212">
        <v>1519</v>
      </c>
      <c r="E393" s="211">
        <v>1464</v>
      </c>
      <c r="F393" s="212">
        <v>1004</v>
      </c>
      <c r="G393" s="212">
        <v>679</v>
      </c>
      <c r="H393" s="212">
        <v>620</v>
      </c>
      <c r="I393" s="212">
        <v>334</v>
      </c>
      <c r="J393" s="212">
        <v>565</v>
      </c>
      <c r="K393" s="212">
        <v>253</v>
      </c>
      <c r="L393" s="211">
        <v>0</v>
      </c>
      <c r="M393" s="211">
        <v>0</v>
      </c>
      <c r="N393" s="211">
        <v>0</v>
      </c>
      <c r="O393" s="211">
        <v>0</v>
      </c>
      <c r="P393" s="212">
        <v>0</v>
      </c>
      <c r="Q393" s="212">
        <v>0</v>
      </c>
      <c r="R393" s="212">
        <v>0</v>
      </c>
      <c r="S393" s="620">
        <f>100</f>
        <v>100</v>
      </c>
      <c r="T393" s="72">
        <f t="shared" si="265"/>
        <v>96.379196840026339</v>
      </c>
      <c r="U393" s="72">
        <f t="shared" si="265"/>
        <v>66.096115865701123</v>
      </c>
      <c r="V393" s="72">
        <f t="shared" si="265"/>
        <v>44.700460829493089</v>
      </c>
      <c r="W393" s="72">
        <f t="shared" si="265"/>
        <v>40.816326530612244</v>
      </c>
      <c r="X393" s="72">
        <f t="shared" si="300"/>
        <v>21.988150098749177</v>
      </c>
      <c r="Y393" s="72">
        <f t="shared" si="300"/>
        <v>37.195523370638575</v>
      </c>
      <c r="Z393" s="72">
        <f t="shared" si="300"/>
        <v>16.655694535878869</v>
      </c>
      <c r="AA393" s="72">
        <f t="shared" si="300"/>
        <v>0</v>
      </c>
      <c r="AB393" s="72">
        <f t="shared" si="300"/>
        <v>0</v>
      </c>
      <c r="AC393" s="72">
        <f t="shared" si="300"/>
        <v>0</v>
      </c>
      <c r="AD393" s="72">
        <f t="shared" si="300"/>
        <v>0</v>
      </c>
      <c r="AE393" s="72">
        <f t="shared" si="297"/>
        <v>0</v>
      </c>
      <c r="AF393" s="72">
        <f t="shared" si="298"/>
        <v>0</v>
      </c>
      <c r="AG393" s="73">
        <f t="shared" si="298"/>
        <v>0</v>
      </c>
      <c r="AH393" s="621">
        <v>4</v>
      </c>
      <c r="AI393" s="234">
        <v>1</v>
      </c>
      <c r="AJ393" s="234">
        <v>4</v>
      </c>
      <c r="AK393" s="234">
        <v>4</v>
      </c>
      <c r="AL393" s="234">
        <v>4</v>
      </c>
      <c r="AM393" s="234">
        <v>4</v>
      </c>
      <c r="AN393" s="234">
        <v>4</v>
      </c>
      <c r="AO393" s="234">
        <v>4</v>
      </c>
      <c r="AP393" s="234">
        <v>1</v>
      </c>
      <c r="AQ393" s="234">
        <v>1</v>
      </c>
      <c r="AR393" s="234">
        <v>1</v>
      </c>
      <c r="AS393" s="234">
        <v>1</v>
      </c>
      <c r="AT393" s="234">
        <v>4</v>
      </c>
      <c r="AU393" s="234">
        <v>6</v>
      </c>
      <c r="AV393" s="236">
        <v>7</v>
      </c>
    </row>
    <row r="394" spans="2:48" ht="14.45">
      <c r="B394" s="622"/>
      <c r="C394" s="1" t="s">
        <v>198</v>
      </c>
      <c r="D394" s="211">
        <v>5817</v>
      </c>
      <c r="E394" s="211">
        <v>5489</v>
      </c>
      <c r="F394" s="211">
        <v>4987</v>
      </c>
      <c r="G394" s="211">
        <v>4935</v>
      </c>
      <c r="H394" s="211">
        <v>4822</v>
      </c>
      <c r="I394" s="211">
        <v>4880</v>
      </c>
      <c r="J394" s="211">
        <v>5086</v>
      </c>
      <c r="K394" s="211">
        <v>4803</v>
      </c>
      <c r="L394" s="211">
        <v>4744</v>
      </c>
      <c r="M394" s="211">
        <v>4785</v>
      </c>
      <c r="N394" s="211">
        <v>5135</v>
      </c>
      <c r="O394" s="211">
        <v>5473</v>
      </c>
      <c r="P394" s="212">
        <v>5507</v>
      </c>
      <c r="Q394" s="212">
        <v>5481</v>
      </c>
      <c r="R394" s="212">
        <v>5441</v>
      </c>
      <c r="S394" s="620">
        <f>100</f>
        <v>100</v>
      </c>
      <c r="T394" s="72">
        <f t="shared" si="265"/>
        <v>94.361354650163321</v>
      </c>
      <c r="U394" s="72">
        <f t="shared" si="265"/>
        <v>85.731476706205953</v>
      </c>
      <c r="V394" s="72">
        <f t="shared" si="265"/>
        <v>84.837545126353788</v>
      </c>
      <c r="W394" s="72">
        <f t="shared" si="265"/>
        <v>82.894963039367369</v>
      </c>
      <c r="X394" s="72">
        <f t="shared" si="300"/>
        <v>83.892040570740932</v>
      </c>
      <c r="Y394" s="72">
        <f t="shared" si="300"/>
        <v>87.433384906309101</v>
      </c>
      <c r="Z394" s="72">
        <f t="shared" si="300"/>
        <v>82.568334192882929</v>
      </c>
      <c r="AA394" s="72">
        <f t="shared" si="300"/>
        <v>81.554065669589136</v>
      </c>
      <c r="AB394" s="72">
        <f t="shared" si="300"/>
        <v>82.258896338318721</v>
      </c>
      <c r="AC394" s="72">
        <f t="shared" si="300"/>
        <v>88.275743510400545</v>
      </c>
      <c r="AD394" s="72">
        <f t="shared" si="300"/>
        <v>94.086298779439574</v>
      </c>
      <c r="AE394" s="72">
        <f t="shared" si="297"/>
        <v>94.67079250472753</v>
      </c>
      <c r="AF394" s="72">
        <f t="shared" si="298"/>
        <v>94.223826714801447</v>
      </c>
      <c r="AG394" s="73">
        <f t="shared" si="298"/>
        <v>93.536187037992093</v>
      </c>
      <c r="AH394" s="621">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40"/>
      <c r="C395" s="8" t="s">
        <v>199</v>
      </c>
      <c r="D395">
        <v>4298</v>
      </c>
      <c r="E395">
        <v>4025</v>
      </c>
      <c r="F395">
        <v>3983</v>
      </c>
      <c r="G395">
        <v>4256</v>
      </c>
      <c r="H395">
        <v>4202</v>
      </c>
      <c r="I395">
        <v>4546</v>
      </c>
      <c r="J395">
        <v>4521</v>
      </c>
      <c r="K395">
        <v>4550</v>
      </c>
      <c r="L395">
        <v>4744</v>
      </c>
      <c r="M395">
        <v>4785</v>
      </c>
      <c r="N395">
        <v>5135</v>
      </c>
      <c r="O395">
        <v>5473</v>
      </c>
      <c r="P395">
        <v>5507</v>
      </c>
      <c r="Q395">
        <v>5481</v>
      </c>
      <c r="R395">
        <v>5441</v>
      </c>
      <c r="S395" s="620">
        <f>100</f>
        <v>100</v>
      </c>
      <c r="T395" s="72">
        <f t="shared" si="265"/>
        <v>93.648208469055376</v>
      </c>
      <c r="U395" s="72">
        <f t="shared" si="265"/>
        <v>92.671009771986974</v>
      </c>
      <c r="V395" s="72">
        <f t="shared" si="265"/>
        <v>99.022801302931597</v>
      </c>
      <c r="W395" s="72">
        <f t="shared" si="265"/>
        <v>97.766402978129364</v>
      </c>
      <c r="X395" s="72">
        <f t="shared" si="300"/>
        <v>105.77012563983249</v>
      </c>
      <c r="Y395" s="72">
        <f t="shared" si="300"/>
        <v>105.18845974872033</v>
      </c>
      <c r="Z395" s="72">
        <f t="shared" si="300"/>
        <v>105.86319218241043</v>
      </c>
      <c r="AA395" s="72">
        <f t="shared" si="300"/>
        <v>110.37691949744067</v>
      </c>
      <c r="AB395" s="72">
        <f t="shared" si="300"/>
        <v>111.33085155886459</v>
      </c>
      <c r="AC395" s="72">
        <f t="shared" si="300"/>
        <v>119.47417403443463</v>
      </c>
      <c r="AD395" s="72">
        <f t="shared" si="300"/>
        <v>127.33829688227082</v>
      </c>
      <c r="AE395" s="72">
        <f t="shared" si="297"/>
        <v>128.12936249418334</v>
      </c>
      <c r="AF395" s="72">
        <f t="shared" si="298"/>
        <v>127.52442996742671</v>
      </c>
      <c r="AG395" s="73">
        <f t="shared" si="298"/>
        <v>126.59376454164727</v>
      </c>
      <c r="AH395" s="237"/>
      <c r="AI395" s="238"/>
      <c r="AJ395" s="238"/>
      <c r="AK395" s="238"/>
      <c r="AL395" s="238"/>
      <c r="AM395" s="238"/>
      <c r="AN395" s="238"/>
      <c r="AO395" s="238"/>
      <c r="AP395" s="238"/>
      <c r="AQ395" s="238"/>
      <c r="AR395" s="238"/>
      <c r="AS395" s="238"/>
      <c r="AT395" s="238"/>
      <c r="AU395" s="238"/>
      <c r="AV395" s="239"/>
    </row>
    <row r="396" spans="2:48" ht="15" customHeight="1">
      <c r="B396" s="622" t="s">
        <v>143</v>
      </c>
      <c r="C396" s="1" t="s">
        <v>194</v>
      </c>
      <c r="D396" s="211">
        <v>881</v>
      </c>
      <c r="E396" s="211">
        <v>965</v>
      </c>
      <c r="F396" s="211">
        <v>1013</v>
      </c>
      <c r="G396" s="211">
        <v>1065</v>
      </c>
      <c r="H396" s="211">
        <v>1104</v>
      </c>
      <c r="I396" s="211">
        <v>1165</v>
      </c>
      <c r="J396" s="211">
        <v>1200</v>
      </c>
      <c r="K396" s="211">
        <v>1139</v>
      </c>
      <c r="L396" s="211">
        <v>1116</v>
      </c>
      <c r="M396" s="211">
        <v>1120</v>
      </c>
      <c r="N396" s="211">
        <v>1009</v>
      </c>
      <c r="O396" s="211">
        <v>1049</v>
      </c>
      <c r="P396" s="212">
        <v>1069</v>
      </c>
      <c r="Q396" s="212">
        <v>1050</v>
      </c>
      <c r="R396" s="212">
        <v>1022</v>
      </c>
      <c r="S396" s="620">
        <f>100</f>
        <v>100</v>
      </c>
      <c r="T396" s="72">
        <f t="shared" si="265"/>
        <v>109.53461975028377</v>
      </c>
      <c r="U396" s="72">
        <f t="shared" si="265"/>
        <v>114.98297389330307</v>
      </c>
      <c r="V396" s="72">
        <f t="shared" si="265"/>
        <v>120.88535754824063</v>
      </c>
      <c r="W396" s="72">
        <f t="shared" si="265"/>
        <v>125.31214528944382</v>
      </c>
      <c r="X396" s="72">
        <f t="shared" si="300"/>
        <v>132.23609534619752</v>
      </c>
      <c r="Y396" s="72">
        <f t="shared" si="300"/>
        <v>136.20885357548241</v>
      </c>
      <c r="Z396" s="72">
        <f t="shared" si="300"/>
        <v>129.28490351872873</v>
      </c>
      <c r="AA396" s="72">
        <f t="shared" si="300"/>
        <v>126.67423382519864</v>
      </c>
      <c r="AB396" s="72">
        <f t="shared" si="300"/>
        <v>127.12826333711691</v>
      </c>
      <c r="AC396" s="72">
        <f t="shared" si="300"/>
        <v>114.52894438138479</v>
      </c>
      <c r="AD396" s="72">
        <f t="shared" ref="AD396:AD413" si="301">O396*100/$D396</f>
        <v>119.06923950056753</v>
      </c>
      <c r="AE396" s="72">
        <f t="shared" si="297"/>
        <v>121.33938706015891</v>
      </c>
      <c r="AF396" s="72">
        <f t="shared" si="298"/>
        <v>119.18274687854711</v>
      </c>
      <c r="AG396" s="73">
        <f t="shared" si="298"/>
        <v>116.00454029511918</v>
      </c>
      <c r="AH396" s="621">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622"/>
      <c r="C397" s="1" t="s">
        <v>195</v>
      </c>
      <c r="D397" s="211">
        <v>845</v>
      </c>
      <c r="E397" s="211">
        <v>879</v>
      </c>
      <c r="F397" s="211">
        <v>931</v>
      </c>
      <c r="G397" s="211">
        <v>1028</v>
      </c>
      <c r="H397" s="211">
        <v>1029</v>
      </c>
      <c r="I397" s="211">
        <v>1040</v>
      </c>
      <c r="J397" s="211">
        <v>1113</v>
      </c>
      <c r="K397" s="211">
        <v>1395</v>
      </c>
      <c r="L397" s="211">
        <v>1443</v>
      </c>
      <c r="M397" s="211">
        <v>1240</v>
      </c>
      <c r="N397" s="211">
        <v>1099</v>
      </c>
      <c r="O397" s="211">
        <v>1308</v>
      </c>
      <c r="P397" s="212">
        <v>1315</v>
      </c>
      <c r="Q397" s="212">
        <v>1309</v>
      </c>
      <c r="R397" s="212">
        <v>1299</v>
      </c>
      <c r="S397" s="620">
        <f>100</f>
        <v>100</v>
      </c>
      <c r="T397" s="72">
        <f t="shared" si="265"/>
        <v>104.02366863905326</v>
      </c>
      <c r="U397" s="72">
        <f t="shared" si="265"/>
        <v>110.1775147928994</v>
      </c>
      <c r="V397" s="72">
        <f t="shared" si="265"/>
        <v>121.65680473372781</v>
      </c>
      <c r="W397" s="72">
        <f t="shared" si="265"/>
        <v>121.77514792899409</v>
      </c>
      <c r="X397" s="72">
        <f t="shared" si="300"/>
        <v>123.07692307692308</v>
      </c>
      <c r="Y397" s="72">
        <f t="shared" si="300"/>
        <v>131.71597633136093</v>
      </c>
      <c r="Z397" s="72">
        <f t="shared" si="300"/>
        <v>165.08875739644969</v>
      </c>
      <c r="AA397" s="72">
        <f t="shared" si="300"/>
        <v>170.76923076923077</v>
      </c>
      <c r="AB397" s="72">
        <f t="shared" si="300"/>
        <v>146.74556213017752</v>
      </c>
      <c r="AC397" s="72">
        <f t="shared" si="300"/>
        <v>130.05917159763314</v>
      </c>
      <c r="AD397" s="72">
        <f t="shared" si="301"/>
        <v>154.79289940828403</v>
      </c>
      <c r="AE397" s="72">
        <f t="shared" si="297"/>
        <v>155.62130177514794</v>
      </c>
      <c r="AF397" s="72">
        <f t="shared" si="298"/>
        <v>154.91124260355031</v>
      </c>
      <c r="AG397" s="73">
        <f t="shared" si="298"/>
        <v>153.72781065088756</v>
      </c>
      <c r="AH397" s="621">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622"/>
      <c r="C398" s="1" t="s">
        <v>196</v>
      </c>
      <c r="D398" s="211">
        <v>593</v>
      </c>
      <c r="E398" s="212">
        <v>890</v>
      </c>
      <c r="F398" s="211">
        <v>1009</v>
      </c>
      <c r="G398" s="211">
        <v>787</v>
      </c>
      <c r="H398" s="211">
        <v>1380</v>
      </c>
      <c r="I398" s="211">
        <v>1820</v>
      </c>
      <c r="J398" s="211">
        <v>1790</v>
      </c>
      <c r="K398" s="211">
        <v>1464</v>
      </c>
      <c r="L398" s="211">
        <v>1956</v>
      </c>
      <c r="M398" s="211">
        <v>1804</v>
      </c>
      <c r="N398" s="211">
        <v>2141</v>
      </c>
      <c r="O398" s="211">
        <v>2769</v>
      </c>
      <c r="P398" s="212">
        <v>2746</v>
      </c>
      <c r="Q398" s="212">
        <v>2775</v>
      </c>
      <c r="R398" s="212">
        <v>2821</v>
      </c>
      <c r="S398" s="620">
        <f>100</f>
        <v>100</v>
      </c>
      <c r="T398" s="72">
        <f t="shared" si="265"/>
        <v>150.08431703204047</v>
      </c>
      <c r="U398" s="72">
        <f t="shared" si="265"/>
        <v>170.15177065767284</v>
      </c>
      <c r="V398" s="72">
        <f t="shared" si="265"/>
        <v>132.71500843170321</v>
      </c>
      <c r="W398" s="72">
        <f t="shared" si="265"/>
        <v>232.71500843170321</v>
      </c>
      <c r="X398" s="72">
        <f t="shared" si="300"/>
        <v>306.91399662731874</v>
      </c>
      <c r="Y398" s="72">
        <f t="shared" si="300"/>
        <v>301.85497470489037</v>
      </c>
      <c r="Z398" s="72">
        <f t="shared" si="300"/>
        <v>246.88026981450253</v>
      </c>
      <c r="AA398" s="72">
        <f t="shared" si="300"/>
        <v>329.84822934232716</v>
      </c>
      <c r="AB398" s="72">
        <f t="shared" si="300"/>
        <v>304.21585160202363</v>
      </c>
      <c r="AC398" s="72">
        <f t="shared" si="300"/>
        <v>361.04553119730184</v>
      </c>
      <c r="AD398" s="72">
        <f t="shared" si="301"/>
        <v>466.94772344013489</v>
      </c>
      <c r="AE398" s="72">
        <f t="shared" si="297"/>
        <v>463.06913996627321</v>
      </c>
      <c r="AF398" s="72">
        <f t="shared" si="298"/>
        <v>467.95952782462058</v>
      </c>
      <c r="AG398" s="73">
        <f t="shared" si="298"/>
        <v>475.716694772344</v>
      </c>
      <c r="AH398" s="621">
        <v>1</v>
      </c>
      <c r="AI398" s="234">
        <v>4</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22"/>
      <c r="C399" s="1" t="s">
        <v>197</v>
      </c>
      <c r="D399" s="211">
        <v>7305</v>
      </c>
      <c r="E399" s="212">
        <v>7395</v>
      </c>
      <c r="F399" s="211">
        <v>5797</v>
      </c>
      <c r="G399" s="211">
        <v>5936</v>
      </c>
      <c r="H399" s="211">
        <v>5942</v>
      </c>
      <c r="I399" s="211">
        <v>5529</v>
      </c>
      <c r="J399" s="211">
        <v>5402</v>
      </c>
      <c r="K399" s="211">
        <v>7331</v>
      </c>
      <c r="L399" s="211">
        <v>7740</v>
      </c>
      <c r="M399" s="211">
        <v>9206</v>
      </c>
      <c r="N399" s="211">
        <v>9552</v>
      </c>
      <c r="O399" s="211">
        <v>9345</v>
      </c>
      <c r="P399" s="212">
        <v>8847</v>
      </c>
      <c r="Q399" s="212">
        <v>9378</v>
      </c>
      <c r="R399" s="212">
        <v>10296</v>
      </c>
      <c r="S399" s="620">
        <f>100</f>
        <v>100</v>
      </c>
      <c r="T399" s="72">
        <f t="shared" si="265"/>
        <v>101.23203285420945</v>
      </c>
      <c r="U399" s="72">
        <f t="shared" si="265"/>
        <v>79.356605065023956</v>
      </c>
      <c r="V399" s="72">
        <f t="shared" si="265"/>
        <v>81.259411362080769</v>
      </c>
      <c r="W399" s="72">
        <f t="shared" si="265"/>
        <v>81.341546885694726</v>
      </c>
      <c r="X399" s="72">
        <f t="shared" si="300"/>
        <v>75.687885010266939</v>
      </c>
      <c r="Y399" s="72">
        <f t="shared" si="300"/>
        <v>73.949349760438054</v>
      </c>
      <c r="Z399" s="72">
        <f t="shared" si="300"/>
        <v>100.35592060232717</v>
      </c>
      <c r="AA399" s="72">
        <f t="shared" si="300"/>
        <v>105.95482546201232</v>
      </c>
      <c r="AB399" s="72">
        <f t="shared" si="300"/>
        <v>126.02327173169063</v>
      </c>
      <c r="AC399" s="72">
        <f t="shared" si="300"/>
        <v>130.75975359342917</v>
      </c>
      <c r="AD399" s="72">
        <f t="shared" si="301"/>
        <v>127.92607802874743</v>
      </c>
      <c r="AE399" s="72">
        <f t="shared" si="297"/>
        <v>121.10882956878851</v>
      </c>
      <c r="AF399" s="72">
        <f t="shared" si="298"/>
        <v>128.37782340862424</v>
      </c>
      <c r="AG399" s="73">
        <f t="shared" si="298"/>
        <v>140.94455852156057</v>
      </c>
      <c r="AH399" s="621">
        <v>1</v>
      </c>
      <c r="AI399" s="234">
        <v>4</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622"/>
      <c r="C400" s="1" t="s">
        <v>198</v>
      </c>
      <c r="D400" s="211">
        <v>9624</v>
      </c>
      <c r="E400" s="211">
        <v>10129</v>
      </c>
      <c r="F400" s="211">
        <v>8750</v>
      </c>
      <c r="G400" s="211">
        <v>8816</v>
      </c>
      <c r="H400" s="211">
        <v>9455</v>
      </c>
      <c r="I400" s="211">
        <v>9554</v>
      </c>
      <c r="J400" s="211">
        <v>9505</v>
      </c>
      <c r="K400" s="211">
        <v>11329</v>
      </c>
      <c r="L400" s="211">
        <v>12255</v>
      </c>
      <c r="M400" s="211">
        <v>13370</v>
      </c>
      <c r="N400" s="211">
        <v>13801</v>
      </c>
      <c r="O400" s="211">
        <v>14471</v>
      </c>
      <c r="P400" s="212">
        <v>13977</v>
      </c>
      <c r="Q400" s="212">
        <v>14512</v>
      </c>
      <c r="R400" s="212">
        <v>15438</v>
      </c>
      <c r="S400" s="620">
        <f>100</f>
        <v>100</v>
      </c>
      <c r="T400" s="72">
        <f t="shared" si="265"/>
        <v>105.24729842061512</v>
      </c>
      <c r="U400" s="72">
        <f t="shared" si="265"/>
        <v>90.918536990856197</v>
      </c>
      <c r="V400" s="72">
        <f t="shared" si="265"/>
        <v>91.604322527015796</v>
      </c>
      <c r="W400" s="72">
        <f t="shared" si="265"/>
        <v>98.243973399833749</v>
      </c>
      <c r="X400" s="72">
        <f t="shared" si="300"/>
        <v>99.272651704073155</v>
      </c>
      <c r="Y400" s="72">
        <f t="shared" si="300"/>
        <v>98.763507896924352</v>
      </c>
      <c r="Z400" s="72">
        <f t="shared" si="300"/>
        <v>117.71612635078969</v>
      </c>
      <c r="AA400" s="72">
        <f t="shared" si="300"/>
        <v>127.33790523690773</v>
      </c>
      <c r="AB400" s="72">
        <f t="shared" si="300"/>
        <v>138.92352452202826</v>
      </c>
      <c r="AC400" s="72">
        <f t="shared" si="300"/>
        <v>143.40191188694931</v>
      </c>
      <c r="AD400" s="72">
        <f t="shared" si="301"/>
        <v>150.36367414796342</v>
      </c>
      <c r="AE400" s="72">
        <f t="shared" si="297"/>
        <v>145.23067331670822</v>
      </c>
      <c r="AF400" s="72">
        <f t="shared" si="298"/>
        <v>150.78969243557773</v>
      </c>
      <c r="AG400" s="73">
        <f t="shared" si="298"/>
        <v>160.41147132169576</v>
      </c>
      <c r="AH400" s="621">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40"/>
      <c r="C401" s="8" t="s">
        <v>199</v>
      </c>
      <c r="D401">
        <v>2319</v>
      </c>
      <c r="E401">
        <v>2734</v>
      </c>
      <c r="F401">
        <v>2953</v>
      </c>
      <c r="G401">
        <v>2880</v>
      </c>
      <c r="H401">
        <v>3513</v>
      </c>
      <c r="I401">
        <v>4025</v>
      </c>
      <c r="J401">
        <v>4103</v>
      </c>
      <c r="K401">
        <v>3998</v>
      </c>
      <c r="L401">
        <v>4515</v>
      </c>
      <c r="M401">
        <v>4164</v>
      </c>
      <c r="N401">
        <v>4249</v>
      </c>
      <c r="O401">
        <v>5126</v>
      </c>
      <c r="P401">
        <v>5130</v>
      </c>
      <c r="Q401">
        <v>5134</v>
      </c>
      <c r="R401">
        <v>5142</v>
      </c>
      <c r="S401" s="620">
        <f>100</f>
        <v>100</v>
      </c>
      <c r="T401" s="72">
        <f t="shared" si="265"/>
        <v>117.89564467442864</v>
      </c>
      <c r="U401" s="72">
        <f t="shared" si="265"/>
        <v>127.33937041828375</v>
      </c>
      <c r="V401" s="72">
        <f t="shared" si="265"/>
        <v>124.19146183699871</v>
      </c>
      <c r="W401" s="72">
        <f t="shared" si="265"/>
        <v>151.48771021992238</v>
      </c>
      <c r="X401" s="72">
        <f t="shared" si="300"/>
        <v>173.56619232427769</v>
      </c>
      <c r="Y401" s="72">
        <f t="shared" si="300"/>
        <v>176.9297110823631</v>
      </c>
      <c r="Z401" s="72">
        <f t="shared" si="300"/>
        <v>172.40189736955585</v>
      </c>
      <c r="AA401" s="72">
        <f t="shared" si="300"/>
        <v>194.69598965071151</v>
      </c>
      <c r="AB401" s="72">
        <f t="shared" si="300"/>
        <v>179.56015523932729</v>
      </c>
      <c r="AC401" s="72">
        <f t="shared" si="300"/>
        <v>183.22552824493317</v>
      </c>
      <c r="AD401" s="72">
        <f t="shared" si="301"/>
        <v>221.04355325571368</v>
      </c>
      <c r="AE401" s="72">
        <f t="shared" si="297"/>
        <v>221.21604139715396</v>
      </c>
      <c r="AF401" s="72">
        <f t="shared" si="298"/>
        <v>221.38852953859421</v>
      </c>
      <c r="AG401" s="73">
        <f t="shared" si="298"/>
        <v>221.73350582147478</v>
      </c>
      <c r="AH401" s="237"/>
      <c r="AI401" s="238"/>
      <c r="AJ401" s="238"/>
      <c r="AK401" s="238"/>
      <c r="AL401" s="238"/>
      <c r="AM401" s="238"/>
      <c r="AN401" s="238"/>
      <c r="AO401" s="238"/>
      <c r="AP401" s="238"/>
      <c r="AQ401" s="238"/>
      <c r="AR401" s="238"/>
      <c r="AS401" s="238"/>
      <c r="AT401" s="238"/>
      <c r="AU401" s="238"/>
      <c r="AV401" s="239"/>
    </row>
    <row r="402" spans="2:48" ht="15" customHeight="1">
      <c r="B402" s="622" t="s">
        <v>163</v>
      </c>
      <c r="C402" s="1" t="s">
        <v>194</v>
      </c>
      <c r="D402" s="211">
        <v>11858</v>
      </c>
      <c r="E402" s="211">
        <v>11968</v>
      </c>
      <c r="F402" s="211">
        <v>12405</v>
      </c>
      <c r="G402" s="211">
        <v>12651</v>
      </c>
      <c r="H402" s="211">
        <v>12654</v>
      </c>
      <c r="I402" s="211">
        <v>13163</v>
      </c>
      <c r="J402" s="211">
        <v>13565</v>
      </c>
      <c r="K402" s="211">
        <v>13240</v>
      </c>
      <c r="L402" s="211">
        <v>12723</v>
      </c>
      <c r="M402" s="211">
        <v>12536</v>
      </c>
      <c r="N402" s="211">
        <v>11929</v>
      </c>
      <c r="O402" s="211">
        <v>12055</v>
      </c>
      <c r="P402" s="212">
        <v>12281</v>
      </c>
      <c r="Q402" s="212">
        <v>12067</v>
      </c>
      <c r="R402" s="212">
        <v>11747</v>
      </c>
      <c r="S402" s="620">
        <f>100</f>
        <v>100</v>
      </c>
      <c r="T402" s="72">
        <f t="shared" si="265"/>
        <v>100.92764378478664</v>
      </c>
      <c r="U402" s="72">
        <f t="shared" si="265"/>
        <v>104.61291954798449</v>
      </c>
      <c r="V402" s="72">
        <f t="shared" si="265"/>
        <v>106.68746837578007</v>
      </c>
      <c r="W402" s="72">
        <f t="shared" si="265"/>
        <v>106.71276775172879</v>
      </c>
      <c r="X402" s="72">
        <f t="shared" si="300"/>
        <v>111.00522853769607</v>
      </c>
      <c r="Y402" s="72">
        <f t="shared" si="300"/>
        <v>114.39534491482543</v>
      </c>
      <c r="Z402" s="72">
        <f t="shared" si="300"/>
        <v>111.65457918704672</v>
      </c>
      <c r="AA402" s="72">
        <f t="shared" si="300"/>
        <v>107.2946533985495</v>
      </c>
      <c r="AB402" s="72">
        <f t="shared" si="300"/>
        <v>105.71765896441221</v>
      </c>
      <c r="AC402" s="72">
        <f t="shared" si="300"/>
        <v>100.5987518974532</v>
      </c>
      <c r="AD402" s="72">
        <f t="shared" si="301"/>
        <v>101.66132568729971</v>
      </c>
      <c r="AE402" s="72">
        <f t="shared" si="297"/>
        <v>103.56721200877045</v>
      </c>
      <c r="AF402" s="72">
        <f t="shared" si="298"/>
        <v>101.76252319109462</v>
      </c>
      <c r="AG402" s="73">
        <f t="shared" si="298"/>
        <v>99.063923089897116</v>
      </c>
      <c r="AH402" s="621">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22"/>
      <c r="C403" s="1" t="s">
        <v>195</v>
      </c>
      <c r="D403" s="211">
        <v>8696</v>
      </c>
      <c r="E403" s="211">
        <v>9204</v>
      </c>
      <c r="F403" s="211">
        <v>9578</v>
      </c>
      <c r="G403" s="211">
        <v>10118</v>
      </c>
      <c r="H403" s="211">
        <v>10396</v>
      </c>
      <c r="I403" s="211">
        <v>10822</v>
      </c>
      <c r="J403" s="211">
        <v>11935</v>
      </c>
      <c r="K403" s="211">
        <v>12353</v>
      </c>
      <c r="L403" s="211">
        <v>12404</v>
      </c>
      <c r="M403" s="211">
        <v>12819</v>
      </c>
      <c r="N403" s="211">
        <v>12565</v>
      </c>
      <c r="O403" s="211">
        <v>12871</v>
      </c>
      <c r="P403" s="212">
        <v>12938</v>
      </c>
      <c r="Q403" s="212">
        <v>12883</v>
      </c>
      <c r="R403" s="212">
        <v>12782</v>
      </c>
      <c r="S403" s="620">
        <f>100</f>
        <v>100</v>
      </c>
      <c r="T403" s="72">
        <f t="shared" si="265"/>
        <v>105.84176632934683</v>
      </c>
      <c r="U403" s="72">
        <f t="shared" si="265"/>
        <v>110.14259429622815</v>
      </c>
      <c r="V403" s="72">
        <f t="shared" si="265"/>
        <v>116.35234590616375</v>
      </c>
      <c r="W403" s="72">
        <f t="shared" si="265"/>
        <v>119.54921803127876</v>
      </c>
      <c r="X403" s="72">
        <f t="shared" si="300"/>
        <v>124.44802207911684</v>
      </c>
      <c r="Y403" s="72">
        <f t="shared" si="300"/>
        <v>137.24701011959522</v>
      </c>
      <c r="Z403" s="72">
        <f t="shared" si="300"/>
        <v>142.0538178472861</v>
      </c>
      <c r="AA403" s="72">
        <f t="shared" si="300"/>
        <v>142.64029438822448</v>
      </c>
      <c r="AB403" s="72">
        <f t="shared" si="300"/>
        <v>147.41260349586017</v>
      </c>
      <c r="AC403" s="72">
        <f t="shared" si="300"/>
        <v>144.49172033118674</v>
      </c>
      <c r="AD403" s="72">
        <f t="shared" si="301"/>
        <v>148.01057957681692</v>
      </c>
      <c r="AE403" s="72">
        <f t="shared" si="297"/>
        <v>148.78104875804968</v>
      </c>
      <c r="AF403" s="72">
        <f t="shared" si="298"/>
        <v>148.14857405703771</v>
      </c>
      <c r="AG403" s="73">
        <f t="shared" si="298"/>
        <v>146.98712051517938</v>
      </c>
      <c r="AH403" s="621">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22"/>
      <c r="C404" s="1" t="s">
        <v>196</v>
      </c>
      <c r="D404" s="211">
        <v>4627</v>
      </c>
      <c r="E404" s="211">
        <v>4553</v>
      </c>
      <c r="F404" s="211">
        <v>5370</v>
      </c>
      <c r="G404" s="211">
        <v>5571</v>
      </c>
      <c r="H404" s="211">
        <v>5712</v>
      </c>
      <c r="I404" s="211">
        <v>6085</v>
      </c>
      <c r="J404" s="211">
        <v>6131</v>
      </c>
      <c r="K404" s="211">
        <v>6545</v>
      </c>
      <c r="L404" s="211">
        <v>8005</v>
      </c>
      <c r="M404" s="211">
        <v>7997</v>
      </c>
      <c r="N404" s="211">
        <v>8875</v>
      </c>
      <c r="O404" s="211">
        <v>10149</v>
      </c>
      <c r="P404" s="212">
        <v>10066</v>
      </c>
      <c r="Q404" s="212">
        <v>10171</v>
      </c>
      <c r="R404" s="212">
        <v>10341</v>
      </c>
      <c r="S404" s="620">
        <f>100</f>
        <v>100</v>
      </c>
      <c r="T404" s="72">
        <f t="shared" ref="T404:W413" si="302">E404*100/$D404</f>
        <v>98.400691592824728</v>
      </c>
      <c r="U404" s="72">
        <f t="shared" si="302"/>
        <v>116.05792089907067</v>
      </c>
      <c r="V404" s="72">
        <f t="shared" si="302"/>
        <v>120.40198832937108</v>
      </c>
      <c r="W404" s="72">
        <f t="shared" si="302"/>
        <v>123.44931921331316</v>
      </c>
      <c r="X404" s="72">
        <f t="shared" si="300"/>
        <v>131.51069807650745</v>
      </c>
      <c r="Y404" s="72">
        <f t="shared" si="300"/>
        <v>132.50486276204884</v>
      </c>
      <c r="Z404" s="72">
        <f t="shared" si="300"/>
        <v>141.45234493192135</v>
      </c>
      <c r="AA404" s="72">
        <f t="shared" si="300"/>
        <v>173.00626755997408</v>
      </c>
      <c r="AB404" s="72">
        <f t="shared" si="300"/>
        <v>172.83336935379296</v>
      </c>
      <c r="AC404" s="72">
        <f t="shared" si="300"/>
        <v>191.80894748216988</v>
      </c>
      <c r="AD404" s="72">
        <f t="shared" si="301"/>
        <v>219.34298681651177</v>
      </c>
      <c r="AE404" s="72">
        <f t="shared" si="297"/>
        <v>217.54916792738274</v>
      </c>
      <c r="AF404" s="72">
        <f t="shared" si="298"/>
        <v>219.81845688350984</v>
      </c>
      <c r="AG404" s="73">
        <f t="shared" si="298"/>
        <v>223.49254376485845</v>
      </c>
      <c r="AH404" s="621">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22"/>
      <c r="C405" s="1" t="s">
        <v>197</v>
      </c>
      <c r="D405" s="211">
        <v>22710</v>
      </c>
      <c r="E405" s="211">
        <v>24696</v>
      </c>
      <c r="F405" s="211">
        <v>26022</v>
      </c>
      <c r="G405" s="211">
        <v>27645</v>
      </c>
      <c r="H405" s="211">
        <v>32424</v>
      </c>
      <c r="I405" s="211">
        <v>31924</v>
      </c>
      <c r="J405" s="211">
        <v>30605</v>
      </c>
      <c r="K405" s="211">
        <v>31062</v>
      </c>
      <c r="L405" s="211">
        <v>29206</v>
      </c>
      <c r="M405" s="211">
        <v>27693</v>
      </c>
      <c r="N405" s="211">
        <v>28744</v>
      </c>
      <c r="O405" s="211">
        <v>32445</v>
      </c>
      <c r="P405" s="212">
        <v>30715</v>
      </c>
      <c r="Q405" s="212">
        <v>32557</v>
      </c>
      <c r="R405" s="212">
        <v>35745</v>
      </c>
      <c r="S405" s="620">
        <f>100</f>
        <v>100</v>
      </c>
      <c r="T405" s="72">
        <f t="shared" si="302"/>
        <v>108.7450462351387</v>
      </c>
      <c r="U405" s="72">
        <f t="shared" si="302"/>
        <v>114.58388375165126</v>
      </c>
      <c r="V405" s="72">
        <f t="shared" si="302"/>
        <v>121.73051519154558</v>
      </c>
      <c r="W405" s="72">
        <f t="shared" si="302"/>
        <v>142.77410832232496</v>
      </c>
      <c r="X405" s="72">
        <f t="shared" si="300"/>
        <v>140.57243505063849</v>
      </c>
      <c r="Y405" s="72">
        <f t="shared" si="300"/>
        <v>134.76442095992954</v>
      </c>
      <c r="Z405" s="72">
        <f t="shared" si="300"/>
        <v>136.77675033025099</v>
      </c>
      <c r="AA405" s="72">
        <f t="shared" si="300"/>
        <v>128.60413914575076</v>
      </c>
      <c r="AB405" s="72">
        <f t="shared" si="300"/>
        <v>121.94187582562748</v>
      </c>
      <c r="AC405" s="72">
        <f t="shared" si="300"/>
        <v>126.56979304271246</v>
      </c>
      <c r="AD405" s="72">
        <f t="shared" si="301"/>
        <v>142.86657859973579</v>
      </c>
      <c r="AE405" s="72">
        <f t="shared" si="297"/>
        <v>135.24878907970057</v>
      </c>
      <c r="AF405" s="72">
        <f t="shared" si="298"/>
        <v>143.35975341259356</v>
      </c>
      <c r="AG405" s="73">
        <f t="shared" si="298"/>
        <v>157.39762219286658</v>
      </c>
      <c r="AH405" s="621">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22"/>
      <c r="C406" s="1" t="s">
        <v>198</v>
      </c>
      <c r="D406" s="211">
        <v>47891</v>
      </c>
      <c r="E406" s="211">
        <v>50421</v>
      </c>
      <c r="F406" s="211">
        <v>53375</v>
      </c>
      <c r="G406" s="211">
        <v>55985</v>
      </c>
      <c r="H406" s="211">
        <v>61186</v>
      </c>
      <c r="I406" s="211">
        <v>61994</v>
      </c>
      <c r="J406" s="211">
        <v>62236</v>
      </c>
      <c r="K406" s="211">
        <v>63200</v>
      </c>
      <c r="L406" s="211">
        <v>62338</v>
      </c>
      <c r="M406" s="211">
        <v>61045</v>
      </c>
      <c r="N406" s="211">
        <v>62113</v>
      </c>
      <c r="O406" s="211">
        <v>67520</v>
      </c>
      <c r="P406" s="212">
        <v>66000</v>
      </c>
      <c r="Q406" s="212">
        <v>67678</v>
      </c>
      <c r="R406" s="212">
        <v>70615</v>
      </c>
      <c r="S406" s="620">
        <f>100</f>
        <v>100</v>
      </c>
      <c r="T406" s="72">
        <f t="shared" si="302"/>
        <v>105.28282975924495</v>
      </c>
      <c r="U406" s="72">
        <f t="shared" si="302"/>
        <v>111.45100332003926</v>
      </c>
      <c r="V406" s="72">
        <f t="shared" si="302"/>
        <v>116.90087907957654</v>
      </c>
      <c r="W406" s="72">
        <f t="shared" si="302"/>
        <v>127.76095717358167</v>
      </c>
      <c r="X406" s="72">
        <f t="shared" si="300"/>
        <v>129.44812177653421</v>
      </c>
      <c r="Y406" s="72">
        <f t="shared" si="300"/>
        <v>129.95343592741852</v>
      </c>
      <c r="Z406" s="72">
        <f t="shared" si="300"/>
        <v>131.96634023094109</v>
      </c>
      <c r="AA406" s="72">
        <f t="shared" si="300"/>
        <v>130.16641957779123</v>
      </c>
      <c r="AB406" s="72">
        <f t="shared" si="300"/>
        <v>127.46653859806645</v>
      </c>
      <c r="AC406" s="72">
        <f t="shared" si="300"/>
        <v>129.69660270196906</v>
      </c>
      <c r="AD406" s="72">
        <f t="shared" si="301"/>
        <v>140.98682424672694</v>
      </c>
      <c r="AE406" s="72">
        <f t="shared" si="297"/>
        <v>137.81295024117267</v>
      </c>
      <c r="AF406" s="72">
        <f t="shared" si="298"/>
        <v>141.31674009730429</v>
      </c>
      <c r="AG406" s="73">
        <f t="shared" si="298"/>
        <v>147.44941638303649</v>
      </c>
      <c r="AH406" s="621">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40"/>
      <c r="C407" s="8" t="s">
        <v>199</v>
      </c>
      <c r="D407">
        <v>25181</v>
      </c>
      <c r="E407">
        <v>25725</v>
      </c>
      <c r="F407">
        <v>27353</v>
      </c>
      <c r="G407">
        <v>28340</v>
      </c>
      <c r="H407">
        <v>28762</v>
      </c>
      <c r="I407">
        <v>30070</v>
      </c>
      <c r="J407">
        <v>31631</v>
      </c>
      <c r="K407">
        <v>32138</v>
      </c>
      <c r="L407">
        <v>33132</v>
      </c>
      <c r="M407">
        <v>33352</v>
      </c>
      <c r="N407">
        <v>33369</v>
      </c>
      <c r="O407">
        <v>35075</v>
      </c>
      <c r="P407">
        <v>35285</v>
      </c>
      <c r="Q407">
        <v>35121</v>
      </c>
      <c r="R407">
        <v>34870</v>
      </c>
      <c r="S407" s="620">
        <f>100</f>
        <v>100</v>
      </c>
      <c r="T407" s="72">
        <f t="shared" si="302"/>
        <v>102.16035900083396</v>
      </c>
      <c r="U407" s="72">
        <f t="shared" si="302"/>
        <v>108.62555101068266</v>
      </c>
      <c r="V407" s="72">
        <f t="shared" si="302"/>
        <v>112.54517294785751</v>
      </c>
      <c r="W407" s="72">
        <f t="shared" si="302"/>
        <v>114.22103967276915</v>
      </c>
      <c r="X407" s="72">
        <f t="shared" si="300"/>
        <v>119.41543227036257</v>
      </c>
      <c r="Y407" s="72">
        <f t="shared" si="300"/>
        <v>125.61455065327033</v>
      </c>
      <c r="Z407" s="72">
        <f t="shared" si="300"/>
        <v>127.62797347206227</v>
      </c>
      <c r="AA407" s="72">
        <f t="shared" si="300"/>
        <v>131.57539414638021</v>
      </c>
      <c r="AB407" s="72">
        <f t="shared" si="300"/>
        <v>132.44906874230571</v>
      </c>
      <c r="AC407" s="72">
        <f t="shared" si="300"/>
        <v>132.51657996108176</v>
      </c>
      <c r="AD407" s="72">
        <f t="shared" si="301"/>
        <v>139.29152932766769</v>
      </c>
      <c r="AE407" s="72">
        <f t="shared" si="297"/>
        <v>140.12549144196021</v>
      </c>
      <c r="AF407" s="72">
        <f t="shared" si="298"/>
        <v>139.47420674317939</v>
      </c>
      <c r="AG407" s="73">
        <f t="shared" si="298"/>
        <v>138.47742345419167</v>
      </c>
      <c r="AH407" s="237"/>
      <c r="AI407" s="238"/>
      <c r="AJ407" s="238"/>
      <c r="AK407" s="238"/>
      <c r="AL407" s="238"/>
      <c r="AM407" s="238"/>
      <c r="AN407" s="238"/>
      <c r="AO407" s="238"/>
      <c r="AP407" s="238"/>
      <c r="AQ407" s="238"/>
      <c r="AR407" s="238"/>
      <c r="AS407" s="238"/>
      <c r="AT407" s="238"/>
      <c r="AU407" s="238"/>
      <c r="AV407" s="239"/>
    </row>
    <row r="408" spans="2:48" ht="15" customHeight="1">
      <c r="B408" s="622" t="s">
        <v>164</v>
      </c>
      <c r="C408" s="1" t="s">
        <v>194</v>
      </c>
      <c r="D408" s="211">
        <v>1611</v>
      </c>
      <c r="E408" s="211">
        <v>1648</v>
      </c>
      <c r="F408" s="211">
        <v>1752</v>
      </c>
      <c r="G408" s="211">
        <v>1769</v>
      </c>
      <c r="H408" s="211">
        <v>1893</v>
      </c>
      <c r="I408" s="212">
        <v>2139</v>
      </c>
      <c r="J408" s="211">
        <v>2129</v>
      </c>
      <c r="K408" s="210">
        <v>2151</v>
      </c>
      <c r="L408" s="212">
        <v>2133</v>
      </c>
      <c r="M408" s="210">
        <v>2316</v>
      </c>
      <c r="N408" s="211">
        <v>2320</v>
      </c>
      <c r="O408" s="211">
        <v>2435</v>
      </c>
      <c r="P408" s="212">
        <v>2481</v>
      </c>
      <c r="Q408" s="212">
        <v>2438</v>
      </c>
      <c r="R408" s="212">
        <v>2373</v>
      </c>
      <c r="S408" s="620">
        <f>100</f>
        <v>100</v>
      </c>
      <c r="T408" s="72">
        <f t="shared" si="302"/>
        <v>102.29671011793917</v>
      </c>
      <c r="U408" s="72">
        <f t="shared" si="302"/>
        <v>108.75232774674116</v>
      </c>
      <c r="V408" s="72">
        <f t="shared" si="302"/>
        <v>109.80757293606456</v>
      </c>
      <c r="W408" s="72">
        <f t="shared" si="302"/>
        <v>117.5046554934823</v>
      </c>
      <c r="X408" s="72">
        <f t="shared" si="300"/>
        <v>132.77467411545624</v>
      </c>
      <c r="Y408" s="72">
        <f t="shared" si="300"/>
        <v>132.15394165114836</v>
      </c>
      <c r="Z408" s="72">
        <f t="shared" si="300"/>
        <v>133.51955307262571</v>
      </c>
      <c r="AA408" s="72">
        <f t="shared" si="300"/>
        <v>132.4022346368715</v>
      </c>
      <c r="AB408" s="72">
        <f t="shared" si="300"/>
        <v>143.76163873370578</v>
      </c>
      <c r="AC408" s="72">
        <f t="shared" si="300"/>
        <v>144.00993171942892</v>
      </c>
      <c r="AD408" s="72">
        <f t="shared" si="301"/>
        <v>151.14835505896957</v>
      </c>
      <c r="AE408" s="72">
        <f t="shared" si="297"/>
        <v>154.00372439478585</v>
      </c>
      <c r="AF408" s="72">
        <f t="shared" si="298"/>
        <v>151.33457479826194</v>
      </c>
      <c r="AG408" s="73">
        <f t="shared" si="298"/>
        <v>147.29981378026071</v>
      </c>
      <c r="AH408" s="621">
        <v>1</v>
      </c>
      <c r="AI408" s="234">
        <v>1</v>
      </c>
      <c r="AJ408" s="234">
        <v>1</v>
      </c>
      <c r="AK408" s="234">
        <v>1</v>
      </c>
      <c r="AL408" s="234">
        <v>1</v>
      </c>
      <c r="AM408" s="234">
        <v>4</v>
      </c>
      <c r="AN408" s="234">
        <v>1</v>
      </c>
      <c r="AO408" s="234">
        <v>2</v>
      </c>
      <c r="AP408" s="234">
        <v>4</v>
      </c>
      <c r="AQ408" s="234">
        <v>2</v>
      </c>
      <c r="AR408" s="234">
        <v>1</v>
      </c>
      <c r="AS408" s="234">
        <v>1</v>
      </c>
      <c r="AT408" s="234">
        <v>4</v>
      </c>
      <c r="AU408" s="234">
        <v>6</v>
      </c>
      <c r="AV408" s="236">
        <v>7</v>
      </c>
    </row>
    <row r="409" spans="2:48" ht="14.45">
      <c r="B409" s="622"/>
      <c r="C409" s="1" t="s">
        <v>195</v>
      </c>
      <c r="D409" s="211">
        <v>2377</v>
      </c>
      <c r="E409" s="211">
        <v>2409</v>
      </c>
      <c r="F409" s="212">
        <v>2366</v>
      </c>
      <c r="G409" s="211">
        <v>2344</v>
      </c>
      <c r="H409" s="211">
        <v>2523</v>
      </c>
      <c r="I409" s="212">
        <v>2340</v>
      </c>
      <c r="J409" s="211">
        <v>2447</v>
      </c>
      <c r="K409" s="211">
        <v>2427</v>
      </c>
      <c r="L409" s="211">
        <v>2400</v>
      </c>
      <c r="M409" s="211">
        <v>2385</v>
      </c>
      <c r="N409" s="211">
        <v>2431</v>
      </c>
      <c r="O409" s="211">
        <v>2618</v>
      </c>
      <c r="P409" s="212">
        <v>2632</v>
      </c>
      <c r="Q409" s="212">
        <v>2621</v>
      </c>
      <c r="R409" s="212">
        <v>2600</v>
      </c>
      <c r="S409" s="620">
        <f>100</f>
        <v>100</v>
      </c>
      <c r="T409" s="72">
        <f t="shared" si="302"/>
        <v>101.34623474968447</v>
      </c>
      <c r="U409" s="72">
        <f t="shared" si="302"/>
        <v>99.537231804795965</v>
      </c>
      <c r="V409" s="72">
        <f t="shared" si="302"/>
        <v>98.611695414387881</v>
      </c>
      <c r="W409" s="72">
        <f t="shared" si="302"/>
        <v>106.14219604543543</v>
      </c>
      <c r="X409" s="72">
        <f t="shared" si="300"/>
        <v>98.44341607067733</v>
      </c>
      <c r="Y409" s="72">
        <f t="shared" si="300"/>
        <v>102.94488851493479</v>
      </c>
      <c r="Z409" s="72">
        <f t="shared" si="300"/>
        <v>102.10349179638199</v>
      </c>
      <c r="AA409" s="72">
        <f t="shared" si="300"/>
        <v>100.96760622633572</v>
      </c>
      <c r="AB409" s="72">
        <f t="shared" si="300"/>
        <v>100.33655868742112</v>
      </c>
      <c r="AC409" s="72">
        <f t="shared" si="300"/>
        <v>102.27177114009255</v>
      </c>
      <c r="AD409" s="72">
        <f t="shared" si="301"/>
        <v>110.13883045856122</v>
      </c>
      <c r="AE409" s="72">
        <f t="shared" si="297"/>
        <v>110.72780816154817</v>
      </c>
      <c r="AF409" s="72">
        <f t="shared" si="298"/>
        <v>110.26503996634413</v>
      </c>
      <c r="AG409" s="73">
        <f t="shared" si="298"/>
        <v>109.3815734118637</v>
      </c>
      <c r="AH409" s="621">
        <v>1</v>
      </c>
      <c r="AI409" s="234">
        <v>1</v>
      </c>
      <c r="AJ409" s="234">
        <v>4</v>
      </c>
      <c r="AK409" s="234">
        <v>1</v>
      </c>
      <c r="AL409" s="234">
        <v>1</v>
      </c>
      <c r="AM409" s="234">
        <v>4</v>
      </c>
      <c r="AN409" s="234">
        <v>1</v>
      </c>
      <c r="AO409" s="234">
        <v>1</v>
      </c>
      <c r="AP409" s="234">
        <v>1</v>
      </c>
      <c r="AQ409" s="234">
        <v>1</v>
      </c>
      <c r="AR409" s="234">
        <v>1</v>
      </c>
      <c r="AS409" s="234">
        <v>1</v>
      </c>
      <c r="AT409" s="234">
        <v>4</v>
      </c>
      <c r="AU409" s="234">
        <v>6</v>
      </c>
      <c r="AV409" s="236">
        <v>7</v>
      </c>
    </row>
    <row r="410" spans="2:48" ht="14.45">
      <c r="B410" s="622"/>
      <c r="C410" s="1" t="s">
        <v>196</v>
      </c>
      <c r="D410" s="211">
        <v>3966</v>
      </c>
      <c r="E410" s="211">
        <v>3562</v>
      </c>
      <c r="F410" s="212">
        <v>3585</v>
      </c>
      <c r="G410" s="211">
        <v>3283</v>
      </c>
      <c r="H410" s="211">
        <v>3587</v>
      </c>
      <c r="I410" s="211">
        <v>3314</v>
      </c>
      <c r="J410" s="211">
        <v>4161</v>
      </c>
      <c r="K410" s="211">
        <v>4276</v>
      </c>
      <c r="L410" s="211">
        <v>4236</v>
      </c>
      <c r="M410" s="211">
        <v>4354</v>
      </c>
      <c r="N410" s="211">
        <v>3982</v>
      </c>
      <c r="O410" s="211">
        <v>3752</v>
      </c>
      <c r="P410" s="212">
        <v>3721</v>
      </c>
      <c r="Q410" s="212">
        <v>3760</v>
      </c>
      <c r="R410" s="212">
        <v>3823</v>
      </c>
      <c r="S410" s="620">
        <f>100</f>
        <v>100</v>
      </c>
      <c r="T410" s="72">
        <f t="shared" si="302"/>
        <v>89.813414019162892</v>
      </c>
      <c r="U410" s="72">
        <f t="shared" si="302"/>
        <v>90.39334341906202</v>
      </c>
      <c r="V410" s="72">
        <f t="shared" si="302"/>
        <v>82.778618255168936</v>
      </c>
      <c r="W410" s="72">
        <f t="shared" si="302"/>
        <v>90.443772062531522</v>
      </c>
      <c r="X410" s="72">
        <f t="shared" si="300"/>
        <v>83.560262228946044</v>
      </c>
      <c r="Y410" s="72">
        <f t="shared" si="300"/>
        <v>104.91679273827533</v>
      </c>
      <c r="Z410" s="72">
        <f t="shared" si="300"/>
        <v>107.81643973777105</v>
      </c>
      <c r="AA410" s="72">
        <f t="shared" si="300"/>
        <v>106.80786686838124</v>
      </c>
      <c r="AB410" s="72">
        <f t="shared" si="300"/>
        <v>109.78315683308119</v>
      </c>
      <c r="AC410" s="72">
        <f t="shared" si="300"/>
        <v>100.40342914775593</v>
      </c>
      <c r="AD410" s="72">
        <f t="shared" si="301"/>
        <v>94.604135148764499</v>
      </c>
      <c r="AE410" s="72">
        <f t="shared" si="297"/>
        <v>93.822491174987391</v>
      </c>
      <c r="AF410" s="72">
        <f t="shared" si="298"/>
        <v>94.805849722642463</v>
      </c>
      <c r="AG410" s="73">
        <f t="shared" si="298"/>
        <v>96.394351991931416</v>
      </c>
      <c r="AH410" s="621">
        <v>1</v>
      </c>
      <c r="AI410" s="234">
        <v>1</v>
      </c>
      <c r="AJ410" s="234">
        <v>4</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622"/>
      <c r="C411" s="1" t="s">
        <v>197</v>
      </c>
      <c r="D411" s="211">
        <v>1961</v>
      </c>
      <c r="E411" s="211">
        <v>2363</v>
      </c>
      <c r="F411" s="212">
        <v>2829</v>
      </c>
      <c r="G411" s="211">
        <v>3619</v>
      </c>
      <c r="H411" s="211">
        <v>3369</v>
      </c>
      <c r="I411" s="212">
        <v>3854</v>
      </c>
      <c r="J411" s="211">
        <v>3239</v>
      </c>
      <c r="K411" s="212">
        <v>3032</v>
      </c>
      <c r="L411" s="212">
        <v>3135</v>
      </c>
      <c r="M411" s="210">
        <v>2848</v>
      </c>
      <c r="N411" s="211">
        <v>3480</v>
      </c>
      <c r="O411" s="211">
        <v>3987</v>
      </c>
      <c r="P411" s="212">
        <v>3774</v>
      </c>
      <c r="Q411" s="212">
        <v>4000</v>
      </c>
      <c r="R411" s="212">
        <v>4392</v>
      </c>
      <c r="S411" s="620">
        <f>100</f>
        <v>100</v>
      </c>
      <c r="T411" s="72">
        <f t="shared" si="302"/>
        <v>120.49974502804692</v>
      </c>
      <c r="U411" s="72">
        <f t="shared" si="302"/>
        <v>144.2631310555839</v>
      </c>
      <c r="V411" s="72">
        <f t="shared" si="302"/>
        <v>184.54869964303927</v>
      </c>
      <c r="W411" s="72">
        <f t="shared" si="302"/>
        <v>171.80010198878122</v>
      </c>
      <c r="X411" s="72">
        <f t="shared" si="300"/>
        <v>196.53238143804182</v>
      </c>
      <c r="Y411" s="72">
        <f t="shared" si="300"/>
        <v>165.17083120856705</v>
      </c>
      <c r="Z411" s="72">
        <f t="shared" si="300"/>
        <v>154.61499235084142</v>
      </c>
      <c r="AA411" s="72">
        <f t="shared" si="300"/>
        <v>159.8674145843957</v>
      </c>
      <c r="AB411" s="72">
        <f t="shared" si="300"/>
        <v>145.2320244773075</v>
      </c>
      <c r="AC411" s="72">
        <f t="shared" si="300"/>
        <v>177.46047934727181</v>
      </c>
      <c r="AD411" s="72">
        <f t="shared" si="301"/>
        <v>203.3146353901071</v>
      </c>
      <c r="AE411" s="72">
        <f t="shared" si="297"/>
        <v>192.45283018867926</v>
      </c>
      <c r="AF411" s="72">
        <f t="shared" si="298"/>
        <v>203.9775624681285</v>
      </c>
      <c r="AG411" s="73">
        <f t="shared" si="298"/>
        <v>223.96736359000511</v>
      </c>
      <c r="AH411" s="621">
        <v>1</v>
      </c>
      <c r="AI411" s="234">
        <v>1</v>
      </c>
      <c r="AJ411" s="234">
        <v>4</v>
      </c>
      <c r="AK411" s="234">
        <v>1</v>
      </c>
      <c r="AL411" s="234">
        <v>1</v>
      </c>
      <c r="AM411" s="234">
        <v>4</v>
      </c>
      <c r="AN411" s="234">
        <v>1</v>
      </c>
      <c r="AO411" s="234">
        <v>4</v>
      </c>
      <c r="AP411" s="234">
        <v>4</v>
      </c>
      <c r="AQ411" s="234">
        <v>2</v>
      </c>
      <c r="AR411" s="234">
        <v>1</v>
      </c>
      <c r="AS411" s="234">
        <v>1</v>
      </c>
      <c r="AT411" s="234">
        <v>4</v>
      </c>
      <c r="AU411" s="234">
        <v>6</v>
      </c>
      <c r="AV411" s="236">
        <v>7</v>
      </c>
    </row>
    <row r="412" spans="2:48" ht="14.45">
      <c r="B412" s="622"/>
      <c r="C412" s="1" t="s">
        <v>198</v>
      </c>
      <c r="D412" s="211">
        <v>9915</v>
      </c>
      <c r="E412" s="211">
        <v>9982</v>
      </c>
      <c r="F412" s="211">
        <v>10532</v>
      </c>
      <c r="G412" s="211">
        <v>11015</v>
      </c>
      <c r="H412" s="211">
        <v>11372</v>
      </c>
      <c r="I412" s="211">
        <v>11647</v>
      </c>
      <c r="J412" s="211">
        <v>11976</v>
      </c>
      <c r="K412" s="211">
        <v>11886</v>
      </c>
      <c r="L412" s="211">
        <v>11904</v>
      </c>
      <c r="M412" s="211">
        <v>11903</v>
      </c>
      <c r="N412" s="211">
        <v>12213</v>
      </c>
      <c r="O412" s="211">
        <v>12792</v>
      </c>
      <c r="P412" s="212">
        <v>12608</v>
      </c>
      <c r="Q412" s="212">
        <v>12819</v>
      </c>
      <c r="R412" s="212">
        <v>13188</v>
      </c>
      <c r="S412" s="620">
        <f>100</f>
        <v>100</v>
      </c>
      <c r="T412" s="72">
        <f t="shared" si="302"/>
        <v>100.67574382249117</v>
      </c>
      <c r="U412" s="72">
        <f t="shared" si="302"/>
        <v>106.22289460413515</v>
      </c>
      <c r="V412" s="72">
        <f t="shared" si="302"/>
        <v>111.09430156328794</v>
      </c>
      <c r="W412" s="72">
        <f t="shared" si="302"/>
        <v>114.69490670700958</v>
      </c>
      <c r="X412" s="72">
        <f t="shared" si="300"/>
        <v>117.46848209783157</v>
      </c>
      <c r="Y412" s="72">
        <f t="shared" si="300"/>
        <v>120.78668683812406</v>
      </c>
      <c r="Z412" s="72">
        <f t="shared" si="300"/>
        <v>119.87897125567322</v>
      </c>
      <c r="AA412" s="72">
        <f t="shared" si="300"/>
        <v>120.06051437216338</v>
      </c>
      <c r="AB412" s="72">
        <f t="shared" si="300"/>
        <v>120.05042864346949</v>
      </c>
      <c r="AC412" s="72">
        <f t="shared" si="300"/>
        <v>123.17700453857792</v>
      </c>
      <c r="AD412" s="72">
        <f t="shared" si="301"/>
        <v>129.01664145234494</v>
      </c>
      <c r="AE412" s="72">
        <f t="shared" si="297"/>
        <v>127.16086737266768</v>
      </c>
      <c r="AF412" s="72">
        <f t="shared" si="298"/>
        <v>129.28895612708018</v>
      </c>
      <c r="AG412" s="73">
        <f t="shared" si="298"/>
        <v>133.0105900151286</v>
      </c>
      <c r="AH412" s="621">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42"/>
      <c r="C413" s="9" t="s">
        <v>199</v>
      </c>
      <c r="D413">
        <v>7954</v>
      </c>
      <c r="E413">
        <v>7619</v>
      </c>
      <c r="F413">
        <v>7703</v>
      </c>
      <c r="G413">
        <v>7396</v>
      </c>
      <c r="H413">
        <v>8003</v>
      </c>
      <c r="I413">
        <v>7793</v>
      </c>
      <c r="J413">
        <v>8737</v>
      </c>
      <c r="K413">
        <v>8854</v>
      </c>
      <c r="L413">
        <v>8769</v>
      </c>
      <c r="M413">
        <v>9055</v>
      </c>
      <c r="N413">
        <v>8733</v>
      </c>
      <c r="O413">
        <v>8805</v>
      </c>
      <c r="P413">
        <v>8834</v>
      </c>
      <c r="Q413">
        <v>8819</v>
      </c>
      <c r="R413">
        <v>8796</v>
      </c>
      <c r="S413" s="59">
        <f>100</f>
        <v>100</v>
      </c>
      <c r="T413" s="74">
        <f t="shared" si="302"/>
        <v>95.788282625094297</v>
      </c>
      <c r="U413" s="74">
        <f t="shared" si="302"/>
        <v>96.844355041488555</v>
      </c>
      <c r="V413" s="74">
        <f t="shared" si="302"/>
        <v>92.984661805380938</v>
      </c>
      <c r="W413" s="74">
        <f t="shared" si="302"/>
        <v>100.61604224289665</v>
      </c>
      <c r="X413" s="74">
        <f t="shared" si="300"/>
        <v>97.975861201910988</v>
      </c>
      <c r="Y413" s="74">
        <f t="shared" si="300"/>
        <v>109.84410359567514</v>
      </c>
      <c r="Z413" s="74">
        <f t="shared" si="300"/>
        <v>111.31506160422428</v>
      </c>
      <c r="AA413" s="74">
        <f t="shared" si="300"/>
        <v>110.24641689715867</v>
      </c>
      <c r="AB413" s="74">
        <f t="shared" si="300"/>
        <v>113.84209202916772</v>
      </c>
      <c r="AC413" s="74">
        <f t="shared" si="300"/>
        <v>109.79381443298969</v>
      </c>
      <c r="AD413" s="74">
        <f t="shared" si="301"/>
        <v>110.69901936132763</v>
      </c>
      <c r="AE413" s="74">
        <f t="shared" si="297"/>
        <v>111.06361579079709</v>
      </c>
      <c r="AF413" s="74">
        <f t="shared" si="298"/>
        <v>110.87503143072668</v>
      </c>
      <c r="AG413" s="75">
        <f t="shared" si="298"/>
        <v>110.5858687452854</v>
      </c>
      <c r="AH413" s="219"/>
      <c r="AI413" s="220"/>
      <c r="AJ413" s="220"/>
      <c r="AK413" s="220"/>
      <c r="AL413" s="220"/>
      <c r="AM413" s="220"/>
      <c r="AN413" s="220"/>
      <c r="AO413" s="220"/>
      <c r="AP413" s="220"/>
      <c r="AQ413" s="220"/>
      <c r="AR413" s="220"/>
      <c r="AS413" s="220"/>
      <c r="AT413" s="220"/>
      <c r="AU413" s="220"/>
      <c r="AV413" s="221"/>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38"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43" t="s">
        <v>178</v>
      </c>
      <c r="V5" s="343"/>
      <c r="W5" s="343"/>
      <c r="X5" s="159"/>
      <c r="Y5" s="160"/>
      <c r="Z5" s="343" t="s">
        <v>179</v>
      </c>
      <c r="AA5" s="343"/>
      <c r="AB5" s="343"/>
      <c r="AH5" s="344" t="s">
        <v>180</v>
      </c>
      <c r="AI5" s="344"/>
      <c r="AJ5" s="344"/>
      <c r="AK5" s="344"/>
      <c r="AQ5" s="150"/>
      <c r="AR5" s="150"/>
      <c r="AS5" s="150"/>
      <c r="AT5" s="150"/>
    </row>
    <row r="6" spans="1:48">
      <c r="B6" s="11"/>
      <c r="E6" s="14"/>
      <c r="F6" s="154" t="s">
        <v>181</v>
      </c>
      <c r="S6" s="157"/>
      <c r="T6" s="156"/>
      <c r="U6" s="159" t="s">
        <v>182</v>
      </c>
      <c r="V6" s="159"/>
      <c r="W6" s="159"/>
      <c r="X6" s="159"/>
      <c r="Y6" s="161"/>
      <c r="Z6" s="159" t="s">
        <v>183</v>
      </c>
      <c r="AA6" s="159"/>
      <c r="AB6" s="159"/>
      <c r="AH6" s="624" t="s">
        <v>184</v>
      </c>
      <c r="AI6" s="625"/>
      <c r="AJ6" s="625"/>
      <c r="AK6" s="625"/>
      <c r="AL6" s="610"/>
      <c r="AM6" s="610" t="s">
        <v>185</v>
      </c>
      <c r="AN6" s="610"/>
      <c r="AO6" s="610"/>
      <c r="AP6" s="611"/>
      <c r="AQ6" s="150"/>
      <c r="AR6" s="150"/>
      <c r="AS6" s="150"/>
      <c r="AT6" s="150"/>
    </row>
    <row r="7" spans="1:48">
      <c r="E7" s="15"/>
      <c r="F7" s="154" t="s">
        <v>186</v>
      </c>
      <c r="AH7" s="612" t="s">
        <v>187</v>
      </c>
      <c r="AI7" s="613"/>
      <c r="AJ7" s="613"/>
      <c r="AK7" s="613"/>
      <c r="AL7" s="613"/>
      <c r="AM7" s="613" t="s">
        <v>188</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189</v>
      </c>
      <c r="AI8" s="616"/>
      <c r="AJ8" s="616"/>
      <c r="AK8" s="616"/>
      <c r="AL8" s="616"/>
      <c r="AM8" s="617"/>
      <c r="AN8" s="617"/>
      <c r="AO8" s="617"/>
      <c r="AP8" s="618"/>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39" t="s">
        <v>193</v>
      </c>
      <c r="C11" s="34" t="s">
        <v>194</v>
      </c>
      <c r="D11" s="40">
        <f>SUM(D17,D23,D29,D35,D41,D47,D53,D59,D65,D71,D77,D83)</f>
        <v>17634.100000000002</v>
      </c>
      <c r="E11" s="41">
        <f t="shared" ref="E11:Q11" si="0">SUM(E17,E23,E29,E35,E41,E47,E53,E59,E65,E71,E77,E83)</f>
        <v>16929.599999999999</v>
      </c>
      <c r="F11" s="41">
        <f t="shared" si="0"/>
        <v>17349.2</v>
      </c>
      <c r="G11" s="41">
        <f t="shared" si="0"/>
        <v>18269.900000000001</v>
      </c>
      <c r="H11" s="41">
        <f t="shared" si="0"/>
        <v>18694.174899999998</v>
      </c>
      <c r="I11" s="41">
        <f t="shared" si="0"/>
        <v>19356.337224999999</v>
      </c>
      <c r="J11" s="41">
        <f t="shared" si="0"/>
        <v>17543.900000000001</v>
      </c>
      <c r="K11" s="41">
        <f t="shared" si="0"/>
        <v>17895.2</v>
      </c>
      <c r="L11" s="41">
        <f t="shared" si="0"/>
        <v>18845.000000000004</v>
      </c>
      <c r="M11" s="41">
        <f t="shared" si="0"/>
        <v>19141.3</v>
      </c>
      <c r="N11" s="41">
        <f t="shared" si="0"/>
        <v>20076.3</v>
      </c>
      <c r="O11" s="41">
        <f t="shared" si="0"/>
        <v>20293.8</v>
      </c>
      <c r="P11" s="41">
        <f t="shared" si="0"/>
        <v>19883.68072</v>
      </c>
      <c r="Q11" s="41">
        <f t="shared" si="0"/>
        <v>20393.118204999999</v>
      </c>
      <c r="R11" s="42">
        <f t="shared" ref="R11" si="1">SUM(R17,R23,R29,R35,R41,R47,R53,R59,R65,R71,R77,R83)</f>
        <v>21180.265660000001</v>
      </c>
      <c r="S11" s="620">
        <f>100</f>
        <v>100</v>
      </c>
      <c r="T11" s="72">
        <f>E11*100/$D11</f>
        <v>96.004899597938063</v>
      </c>
      <c r="U11" s="72">
        <f t="shared" ref="U11:AD26" si="2">F11*100/$D11</f>
        <v>98.384380263239962</v>
      </c>
      <c r="V11" s="72">
        <f t="shared" si="2"/>
        <v>103.60551431601273</v>
      </c>
      <c r="W11" s="72">
        <f t="shared" si="2"/>
        <v>106.01150554890805</v>
      </c>
      <c r="X11" s="72">
        <f t="shared" si="2"/>
        <v>109.76651615336193</v>
      </c>
      <c r="Y11" s="72">
        <f t="shared" si="2"/>
        <v>99.488491048593346</v>
      </c>
      <c r="Z11" s="72">
        <f t="shared" si="2"/>
        <v>101.48065396022479</v>
      </c>
      <c r="AA11" s="72">
        <f t="shared" si="2"/>
        <v>106.86680919355115</v>
      </c>
      <c r="AB11" s="72">
        <f t="shared" si="2"/>
        <v>108.54707640310534</v>
      </c>
      <c r="AC11" s="72">
        <f t="shared" si="2"/>
        <v>113.84930333841817</v>
      </c>
      <c r="AD11" s="72">
        <f t="shared" si="2"/>
        <v>115.08270906935992</v>
      </c>
      <c r="AE11" s="72">
        <f t="shared" ref="AE11:AE23" si="3">P11*100/$D11</f>
        <v>112.75699196443253</v>
      </c>
      <c r="AF11" s="72">
        <f t="shared" ref="AF11:AG23" si="4">Q11*100/$D11</f>
        <v>115.64592581986037</v>
      </c>
      <c r="AG11" s="73">
        <f t="shared" si="4"/>
        <v>120.10970596741539</v>
      </c>
      <c r="AH11" s="628"/>
      <c r="AI11" s="213"/>
      <c r="AJ11" s="214"/>
      <c r="AK11" s="213"/>
      <c r="AL11" s="213"/>
      <c r="AM11" s="213"/>
      <c r="AN11" s="213"/>
      <c r="AO11" s="213"/>
      <c r="AP11" s="213"/>
      <c r="AQ11" s="213"/>
      <c r="AR11" s="213"/>
      <c r="AS11" s="213"/>
      <c r="AT11" s="213"/>
      <c r="AU11" s="213"/>
      <c r="AV11" s="215"/>
    </row>
    <row r="12" spans="1:48">
      <c r="B12" s="622"/>
      <c r="C12" s="1" t="s">
        <v>195</v>
      </c>
      <c r="D12" s="623">
        <f t="shared" ref="D12:Q16" si="5">SUM(D18,D24,D30,D36,D42,D48,D54,D60,D66,D72,D78,D84)</f>
        <v>16312.230892</v>
      </c>
      <c r="E12" s="35">
        <f t="shared" si="5"/>
        <v>15011.521432</v>
      </c>
      <c r="F12" s="35">
        <f t="shared" si="5"/>
        <v>15825.784016000003</v>
      </c>
      <c r="G12" s="35">
        <f t="shared" si="5"/>
        <v>16610.620709999999</v>
      </c>
      <c r="H12" s="35">
        <f t="shared" si="5"/>
        <v>16849.301789999998</v>
      </c>
      <c r="I12" s="35">
        <f t="shared" si="5"/>
        <v>16791.514569999999</v>
      </c>
      <c r="J12" s="35">
        <f t="shared" si="5"/>
        <v>17482.7</v>
      </c>
      <c r="K12" s="35">
        <f t="shared" si="5"/>
        <v>17984.699999999997</v>
      </c>
      <c r="L12" s="35">
        <f t="shared" si="5"/>
        <v>18977.3</v>
      </c>
      <c r="M12" s="35">
        <f t="shared" si="5"/>
        <v>19966.520000000004</v>
      </c>
      <c r="N12" s="35">
        <f t="shared" si="5"/>
        <v>20136.5</v>
      </c>
      <c r="O12" s="35">
        <f t="shared" si="5"/>
        <v>20544.592000000001</v>
      </c>
      <c r="P12" s="35">
        <f t="shared" si="5"/>
        <v>20018.772937999998</v>
      </c>
      <c r="Q12" s="35">
        <f t="shared" si="5"/>
        <v>20666.958374999998</v>
      </c>
      <c r="R12" s="36">
        <f t="shared" ref="R12" si="6">SUM(R18,R24,R30,R36,R42,R48,R54,R60,R66,R72,R78,R84)</f>
        <v>21513.339126000003</v>
      </c>
      <c r="S12" s="620">
        <f>100</f>
        <v>100</v>
      </c>
      <c r="T12" s="72">
        <f t="shared" ref="T12:AA56" si="7">E12*100/$D12</f>
        <v>92.026170616320144</v>
      </c>
      <c r="U12" s="72">
        <f t="shared" si="2"/>
        <v>97.017900989627577</v>
      </c>
      <c r="V12" s="72">
        <f t="shared" si="2"/>
        <v>101.82923978930644</v>
      </c>
      <c r="W12" s="72">
        <f t="shared" si="2"/>
        <v>103.2924429623136</v>
      </c>
      <c r="X12" s="72">
        <f t="shared" si="2"/>
        <v>102.9381859610328</v>
      </c>
      <c r="Y12" s="72">
        <f t="shared" si="2"/>
        <v>107.17540792396478</v>
      </c>
      <c r="Z12" s="72">
        <f t="shared" si="2"/>
        <v>110.25285332872664</v>
      </c>
      <c r="AA12" s="72">
        <f t="shared" si="2"/>
        <v>116.33785792786337</v>
      </c>
      <c r="AB12" s="72">
        <f t="shared" si="2"/>
        <v>122.4021418786573</v>
      </c>
      <c r="AC12" s="72">
        <f t="shared" si="2"/>
        <v>123.44418205774377</v>
      </c>
      <c r="AD12" s="72">
        <f t="shared" si="2"/>
        <v>125.94593673925787</v>
      </c>
      <c r="AE12" s="72">
        <f t="shared" si="3"/>
        <v>122.72247168728954</v>
      </c>
      <c r="AF12" s="72">
        <f t="shared" si="4"/>
        <v>126.69608781184974</v>
      </c>
      <c r="AG12" s="73">
        <f t="shared" si="4"/>
        <v>131.88471441114029</v>
      </c>
      <c r="AH12" s="628"/>
      <c r="AI12" s="213"/>
      <c r="AJ12" s="213"/>
      <c r="AK12" s="213"/>
      <c r="AL12" s="213"/>
      <c r="AM12" s="213"/>
      <c r="AN12" s="213"/>
      <c r="AO12" s="213"/>
      <c r="AP12" s="213"/>
      <c r="AQ12" s="213"/>
      <c r="AR12" s="213"/>
      <c r="AS12" s="213"/>
      <c r="AT12" s="213"/>
      <c r="AU12" s="213"/>
      <c r="AV12" s="215"/>
    </row>
    <row r="13" spans="1:48">
      <c r="B13" s="622"/>
      <c r="C13" s="1" t="s">
        <v>196</v>
      </c>
      <c r="D13" s="623">
        <f t="shared" si="5"/>
        <v>15552.05637</v>
      </c>
      <c r="E13" s="35">
        <f t="shared" si="5"/>
        <v>13774.12311</v>
      </c>
      <c r="F13" s="35">
        <f t="shared" si="5"/>
        <v>14936.21189</v>
      </c>
      <c r="G13" s="35">
        <f t="shared" si="5"/>
        <v>16005.287659999998</v>
      </c>
      <c r="H13" s="35">
        <f t="shared" si="5"/>
        <v>16468.707509999997</v>
      </c>
      <c r="I13" s="35">
        <f t="shared" si="5"/>
        <v>16477.320609999999</v>
      </c>
      <c r="J13" s="35">
        <f t="shared" si="5"/>
        <v>17275.990610000001</v>
      </c>
      <c r="K13" s="35">
        <f t="shared" si="5"/>
        <v>18520.357649999998</v>
      </c>
      <c r="L13" s="35">
        <f t="shared" si="5"/>
        <v>20293.5</v>
      </c>
      <c r="M13" s="35">
        <f t="shared" si="5"/>
        <v>21114.771000000001</v>
      </c>
      <c r="N13" s="35">
        <f t="shared" si="5"/>
        <v>22210.004999999997</v>
      </c>
      <c r="O13" s="35">
        <f t="shared" si="5"/>
        <v>22478.834999999999</v>
      </c>
      <c r="P13" s="35">
        <f t="shared" si="5"/>
        <v>21690.326910000003</v>
      </c>
      <c r="Q13" s="35">
        <f t="shared" si="5"/>
        <v>23392.319560000004</v>
      </c>
      <c r="R13" s="36">
        <f t="shared" ref="R13" si="8">SUM(R19,R25,R31,R37,R43,R49,R55,R61,R67,R73,R79,R85)</f>
        <v>24446.915580000001</v>
      </c>
      <c r="S13" s="620">
        <f>100</f>
        <v>100</v>
      </c>
      <c r="T13" s="72">
        <f t="shared" si="7"/>
        <v>88.567857409328568</v>
      </c>
      <c r="U13" s="72">
        <f t="shared" si="2"/>
        <v>96.040109003282893</v>
      </c>
      <c r="V13" s="72">
        <f t="shared" si="2"/>
        <v>102.91428528303359</v>
      </c>
      <c r="W13" s="72">
        <f t="shared" si="2"/>
        <v>105.89408318869151</v>
      </c>
      <c r="X13" s="72">
        <f t="shared" si="2"/>
        <v>105.9494655754003</v>
      </c>
      <c r="Y13" s="72">
        <f t="shared" si="2"/>
        <v>111.08492792840873</v>
      </c>
      <c r="Z13" s="72">
        <f t="shared" si="2"/>
        <v>119.08623020249507</v>
      </c>
      <c r="AA13" s="72">
        <f t="shared" si="2"/>
        <v>130.48756715636827</v>
      </c>
      <c r="AB13" s="72">
        <f t="shared" si="2"/>
        <v>135.76835434271257</v>
      </c>
      <c r="AC13" s="72">
        <f t="shared" si="2"/>
        <v>142.81072850818117</v>
      </c>
      <c r="AD13" s="72">
        <f t="shared" si="2"/>
        <v>144.53931020570241</v>
      </c>
      <c r="AE13" s="72">
        <f t="shared" si="3"/>
        <v>139.46918911534272</v>
      </c>
      <c r="AF13" s="72">
        <f t="shared" si="4"/>
        <v>150.41303222848339</v>
      </c>
      <c r="AG13" s="73">
        <f t="shared" si="4"/>
        <v>157.1941034573295</v>
      </c>
      <c r="AH13" s="628"/>
      <c r="AI13" s="213"/>
      <c r="AJ13" s="213"/>
      <c r="AK13" s="213"/>
      <c r="AL13" s="213"/>
      <c r="AM13" s="213"/>
      <c r="AN13" s="213"/>
      <c r="AO13" s="213"/>
      <c r="AP13" s="213"/>
      <c r="AQ13" s="213"/>
      <c r="AR13" s="213"/>
      <c r="AS13" s="213"/>
      <c r="AT13" s="213"/>
      <c r="AU13" s="213"/>
      <c r="AV13" s="215"/>
    </row>
    <row r="14" spans="1:48">
      <c r="B14" s="622"/>
      <c r="C14" s="1" t="s">
        <v>197</v>
      </c>
      <c r="D14" s="623">
        <f t="shared" si="5"/>
        <v>41388.712691000001</v>
      </c>
      <c r="E14" s="35">
        <f t="shared" si="5"/>
        <v>32959.555349999995</v>
      </c>
      <c r="F14" s="35">
        <f t="shared" si="5"/>
        <v>36363.50434</v>
      </c>
      <c r="G14" s="35">
        <f t="shared" si="5"/>
        <v>35891.817220000004</v>
      </c>
      <c r="H14" s="35">
        <f t="shared" si="5"/>
        <v>34796.615989999998</v>
      </c>
      <c r="I14" s="35">
        <f t="shared" si="5"/>
        <v>33577.227593000003</v>
      </c>
      <c r="J14" s="35">
        <f t="shared" si="5"/>
        <v>34805.109430000004</v>
      </c>
      <c r="K14" s="35">
        <f t="shared" si="5"/>
        <v>35218.442240000004</v>
      </c>
      <c r="L14" s="35">
        <f t="shared" si="5"/>
        <v>37382.5</v>
      </c>
      <c r="M14" s="35">
        <f t="shared" si="5"/>
        <v>41465.599999999991</v>
      </c>
      <c r="N14" s="35">
        <f t="shared" si="5"/>
        <v>41902.299999999996</v>
      </c>
      <c r="O14" s="35">
        <f t="shared" si="5"/>
        <v>42661.7</v>
      </c>
      <c r="P14" s="35">
        <f t="shared" si="5"/>
        <v>41171.406160000006</v>
      </c>
      <c r="Q14" s="35">
        <f t="shared" si="5"/>
        <v>45279.124350000006</v>
      </c>
      <c r="R14" s="36">
        <f t="shared" ref="R14" si="9">SUM(R20,R26,R32,R38,R44,R50,R56,R62,R68,R74,R80,R86)</f>
        <v>48321.851229999993</v>
      </c>
      <c r="S14" s="620">
        <f>100</f>
        <v>100</v>
      </c>
      <c r="T14" s="72">
        <f t="shared" si="7"/>
        <v>79.63416401971611</v>
      </c>
      <c r="U14" s="72">
        <f t="shared" si="2"/>
        <v>87.858505316371591</v>
      </c>
      <c r="V14" s="72">
        <f t="shared" si="2"/>
        <v>86.718853731840525</v>
      </c>
      <c r="W14" s="72">
        <f t="shared" si="2"/>
        <v>84.072718689717888</v>
      </c>
      <c r="X14" s="72">
        <f t="shared" si="2"/>
        <v>81.126532839233221</v>
      </c>
      <c r="Y14" s="72">
        <f t="shared" si="2"/>
        <v>84.093239840166362</v>
      </c>
      <c r="Z14" s="72">
        <f t="shared" si="2"/>
        <v>85.091900545286293</v>
      </c>
      <c r="AA14" s="72">
        <f t="shared" si="2"/>
        <v>90.320518734396018</v>
      </c>
      <c r="AB14" s="72">
        <f t="shared" si="2"/>
        <v>100.18576878574122</v>
      </c>
      <c r="AC14" s="72">
        <f t="shared" si="2"/>
        <v>101.24088737147815</v>
      </c>
      <c r="AD14" s="72">
        <f t="shared" si="2"/>
        <v>103.07568712876835</v>
      </c>
      <c r="AE14" s="72">
        <f t="shared" si="3"/>
        <v>99.474961851018747</v>
      </c>
      <c r="AF14" s="72">
        <f t="shared" si="4"/>
        <v>109.39969234618398</v>
      </c>
      <c r="AG14" s="73">
        <f t="shared" si="4"/>
        <v>116.75127852069583</v>
      </c>
      <c r="AH14" s="628"/>
      <c r="AI14" s="213"/>
      <c r="AJ14" s="213"/>
      <c r="AK14" s="213"/>
      <c r="AL14" s="213"/>
      <c r="AM14" s="213"/>
      <c r="AN14" s="213"/>
      <c r="AO14" s="213"/>
      <c r="AP14" s="213"/>
      <c r="AQ14" s="213"/>
      <c r="AR14" s="213"/>
      <c r="AS14" s="213"/>
      <c r="AT14" s="213"/>
      <c r="AU14" s="213"/>
      <c r="AV14" s="215"/>
    </row>
    <row r="15" spans="1:48">
      <c r="B15" s="622"/>
      <c r="C15" s="1" t="s">
        <v>198</v>
      </c>
      <c r="D15" s="623">
        <f t="shared" si="5"/>
        <v>90887.099952999997</v>
      </c>
      <c r="E15" s="35">
        <f t="shared" si="5"/>
        <v>78674.79989200001</v>
      </c>
      <c r="F15" s="35">
        <f t="shared" si="5"/>
        <v>84474.700245999993</v>
      </c>
      <c r="G15" s="35">
        <f t="shared" si="5"/>
        <v>86777.625589999996</v>
      </c>
      <c r="H15" s="35">
        <f t="shared" si="5"/>
        <v>86808.800190000009</v>
      </c>
      <c r="I15" s="35">
        <f t="shared" si="5"/>
        <v>86202.399998000008</v>
      </c>
      <c r="J15" s="35">
        <f t="shared" si="5"/>
        <v>87107.700039999996</v>
      </c>
      <c r="K15" s="35">
        <f t="shared" si="5"/>
        <v>89618.699889999989</v>
      </c>
      <c r="L15" s="35">
        <f t="shared" si="5"/>
        <v>95498.299999999988</v>
      </c>
      <c r="M15" s="35">
        <f t="shared" si="5"/>
        <v>101688.19099999999</v>
      </c>
      <c r="N15" s="35">
        <f t="shared" si="5"/>
        <v>104325.10500000001</v>
      </c>
      <c r="O15" s="35">
        <f t="shared" si="5"/>
        <v>105978.92700000001</v>
      </c>
      <c r="P15" s="35">
        <f t="shared" si="5"/>
        <v>102764.186728</v>
      </c>
      <c r="Q15" s="35">
        <f t="shared" si="5"/>
        <v>109731.52049000001</v>
      </c>
      <c r="R15" s="36">
        <f t="shared" ref="R15" si="10">SUM(R21,R27,R33,R39,R45,R51,R57,R63,R69,R75,R81,R87)</f>
        <v>115462.37159599998</v>
      </c>
      <c r="S15" s="620">
        <f>100</f>
        <v>100</v>
      </c>
      <c r="T15" s="72">
        <f t="shared" si="7"/>
        <v>86.563219568766883</v>
      </c>
      <c r="U15" s="72">
        <f t="shared" si="2"/>
        <v>92.944653630365565</v>
      </c>
      <c r="V15" s="72">
        <f t="shared" si="2"/>
        <v>95.478484443749323</v>
      </c>
      <c r="W15" s="72">
        <f t="shared" si="2"/>
        <v>95.5127848010235</v>
      </c>
      <c r="X15" s="72">
        <f t="shared" si="2"/>
        <v>94.845583193409652</v>
      </c>
      <c r="Y15" s="72">
        <f t="shared" si="2"/>
        <v>95.841654189698616</v>
      </c>
      <c r="Z15" s="72">
        <f t="shared" si="2"/>
        <v>98.604422339742456</v>
      </c>
      <c r="AA15" s="72">
        <f t="shared" si="2"/>
        <v>105.07354734542587</v>
      </c>
      <c r="AB15" s="72">
        <f t="shared" si="2"/>
        <v>111.88407491556615</v>
      </c>
      <c r="AC15" s="72">
        <f t="shared" si="2"/>
        <v>114.78538214328452</v>
      </c>
      <c r="AD15" s="72">
        <f t="shared" si="2"/>
        <v>116.60502651619909</v>
      </c>
      <c r="AE15" s="72">
        <f t="shared" si="3"/>
        <v>113.06795659795719</v>
      </c>
      <c r="AF15" s="72">
        <f t="shared" si="4"/>
        <v>120.73387812653823</v>
      </c>
      <c r="AG15" s="73">
        <f t="shared" si="4"/>
        <v>127.03933963753765</v>
      </c>
      <c r="AH15" s="628"/>
      <c r="AI15" s="213"/>
      <c r="AJ15" s="213"/>
      <c r="AK15" s="213"/>
      <c r="AL15" s="213"/>
      <c r="AM15" s="213"/>
      <c r="AN15" s="213"/>
      <c r="AO15" s="213"/>
      <c r="AP15" s="213"/>
      <c r="AQ15" s="213"/>
      <c r="AR15" s="213"/>
      <c r="AS15" s="213"/>
      <c r="AT15" s="213"/>
      <c r="AU15" s="213"/>
      <c r="AV15" s="215"/>
    </row>
    <row r="16" spans="1:48">
      <c r="B16" s="622"/>
      <c r="C16" s="8" t="s">
        <v>199</v>
      </c>
      <c r="D16" s="37">
        <f t="shared" si="5"/>
        <v>49498.387261999997</v>
      </c>
      <c r="E16" s="38">
        <f t="shared" si="5"/>
        <v>45715.244541999993</v>
      </c>
      <c r="F16" s="38">
        <f t="shared" si="5"/>
        <v>48111.195906000001</v>
      </c>
      <c r="G16" s="38">
        <f t="shared" si="5"/>
        <v>50885.808370000013</v>
      </c>
      <c r="H16" s="38">
        <f t="shared" si="5"/>
        <v>52012.184199999996</v>
      </c>
      <c r="I16" s="38">
        <f t="shared" si="5"/>
        <v>52625.172405000012</v>
      </c>
      <c r="J16" s="38">
        <f t="shared" si="5"/>
        <v>52302.590609999992</v>
      </c>
      <c r="K16" s="38">
        <f t="shared" si="5"/>
        <v>54400.25765</v>
      </c>
      <c r="L16" s="38">
        <f t="shared" si="5"/>
        <v>58115.799999999988</v>
      </c>
      <c r="M16" s="38">
        <f t="shared" si="5"/>
        <v>60222.590999999993</v>
      </c>
      <c r="N16" s="38">
        <f t="shared" si="5"/>
        <v>62422.805</v>
      </c>
      <c r="O16" s="38">
        <f t="shared" si="5"/>
        <v>63317.227000000006</v>
      </c>
      <c r="P16" s="38">
        <f t="shared" si="5"/>
        <v>61592.780568000002</v>
      </c>
      <c r="Q16" s="38">
        <f t="shared" si="5"/>
        <v>64452.396140000004</v>
      </c>
      <c r="R16" s="39">
        <f t="shared" ref="R16" si="11">SUM(R22,R28,R34,R40,R46,R52,R58,R64,R70,R76,R82,R88)</f>
        <v>67140.520365999997</v>
      </c>
      <c r="S16" s="620">
        <f>100</f>
        <v>100</v>
      </c>
      <c r="T16" s="72">
        <f t="shared" si="7"/>
        <v>92.357038422331939</v>
      </c>
      <c r="U16" s="72">
        <f t="shared" si="2"/>
        <v>97.197501913229104</v>
      </c>
      <c r="V16" s="72">
        <f t="shared" si="2"/>
        <v>102.80296224734809</v>
      </c>
      <c r="W16" s="72">
        <f t="shared" si="2"/>
        <v>105.07854311433263</v>
      </c>
      <c r="X16" s="72">
        <f t="shared" si="2"/>
        <v>106.31694347221784</v>
      </c>
      <c r="Y16" s="72">
        <f t="shared" si="2"/>
        <v>105.66524184547076</v>
      </c>
      <c r="Z16" s="72">
        <f t="shared" si="2"/>
        <v>109.90309110891614</v>
      </c>
      <c r="AA16" s="72">
        <f t="shared" si="2"/>
        <v>117.40948183298812</v>
      </c>
      <c r="AB16" s="72">
        <f t="shared" si="2"/>
        <v>121.66576393941018</v>
      </c>
      <c r="AC16" s="72">
        <f t="shared" si="2"/>
        <v>126.11078552840469</v>
      </c>
      <c r="AD16" s="72">
        <f t="shared" si="2"/>
        <v>127.91775753188782</v>
      </c>
      <c r="AE16" s="72">
        <f t="shared" si="3"/>
        <v>124.43391386063379</v>
      </c>
      <c r="AF16" s="72">
        <f t="shared" si="4"/>
        <v>130.21110324028723</v>
      </c>
      <c r="AG16" s="73">
        <f t="shared" si="4"/>
        <v>135.64183416849198</v>
      </c>
      <c r="AH16" s="216"/>
      <c r="AI16" s="217"/>
      <c r="AJ16" s="217"/>
      <c r="AK16" s="217"/>
      <c r="AL16" s="217"/>
      <c r="AM16" s="217"/>
      <c r="AN16" s="217"/>
      <c r="AO16" s="217"/>
      <c r="AP16" s="217"/>
      <c r="AQ16" s="217"/>
      <c r="AR16" s="217"/>
      <c r="AS16" s="217"/>
      <c r="AT16" s="217"/>
      <c r="AU16" s="217"/>
      <c r="AV16" s="218"/>
    </row>
    <row r="17" spans="2:48" ht="15" customHeight="1">
      <c r="B17" s="341" t="s">
        <v>200</v>
      </c>
      <c r="C17" s="1" t="s">
        <v>194</v>
      </c>
      <c r="D17" s="224">
        <v>84.3</v>
      </c>
      <c r="E17" s="224">
        <v>88.5</v>
      </c>
      <c r="F17" s="224">
        <v>92.1</v>
      </c>
      <c r="G17" s="225">
        <v>120.5</v>
      </c>
      <c r="H17" s="224">
        <v>89.4</v>
      </c>
      <c r="I17" s="225">
        <v>71.520934999999994</v>
      </c>
      <c r="J17" s="224">
        <v>85.2</v>
      </c>
      <c r="K17" s="224">
        <v>73.900000000000006</v>
      </c>
      <c r="L17" s="224">
        <v>73.8</v>
      </c>
      <c r="M17" s="224">
        <v>79.3</v>
      </c>
      <c r="N17" s="224">
        <v>113.7</v>
      </c>
      <c r="O17" s="224">
        <v>85.8</v>
      </c>
      <c r="P17" s="225">
        <v>87.349270000000004</v>
      </c>
      <c r="Q17" s="225">
        <v>92.691334999999995</v>
      </c>
      <c r="R17" s="225">
        <v>91.818520000000007</v>
      </c>
      <c r="S17" s="620">
        <f>100</f>
        <v>100</v>
      </c>
      <c r="T17" s="72">
        <f t="shared" si="7"/>
        <v>104.98220640569396</v>
      </c>
      <c r="U17" s="72">
        <f t="shared" si="2"/>
        <v>109.25266903914591</v>
      </c>
      <c r="V17" s="72">
        <f t="shared" si="2"/>
        <v>142.94187425860025</v>
      </c>
      <c r="W17" s="72">
        <f t="shared" si="2"/>
        <v>106.04982206405694</v>
      </c>
      <c r="X17" s="72">
        <f t="shared" si="2"/>
        <v>84.840966785290618</v>
      </c>
      <c r="Y17" s="72">
        <f t="shared" si="2"/>
        <v>101.067615658363</v>
      </c>
      <c r="Z17" s="72">
        <f t="shared" si="2"/>
        <v>87.663107947805472</v>
      </c>
      <c r="AA17" s="72">
        <f t="shared" si="2"/>
        <v>87.544483985765126</v>
      </c>
      <c r="AB17" s="72">
        <f t="shared" si="2"/>
        <v>94.068801897983391</v>
      </c>
      <c r="AC17" s="72">
        <f t="shared" si="2"/>
        <v>134.87544483985766</v>
      </c>
      <c r="AD17" s="72">
        <f t="shared" si="2"/>
        <v>101.77935943060498</v>
      </c>
      <c r="AE17" s="72">
        <f t="shared" si="3"/>
        <v>103.61716488730724</v>
      </c>
      <c r="AF17" s="72">
        <f t="shared" si="4"/>
        <v>109.95413404507711</v>
      </c>
      <c r="AG17" s="73">
        <f t="shared" si="4"/>
        <v>108.91876631079479</v>
      </c>
      <c r="AH17" s="621">
        <v>1</v>
      </c>
      <c r="AI17" s="234">
        <v>1</v>
      </c>
      <c r="AJ17" s="234">
        <v>1</v>
      </c>
      <c r="AK17" s="234">
        <v>4</v>
      </c>
      <c r="AL17" s="234">
        <v>1</v>
      </c>
      <c r="AM17" s="234">
        <v>4</v>
      </c>
      <c r="AN17" s="234">
        <v>1</v>
      </c>
      <c r="AO17" s="234">
        <v>1</v>
      </c>
      <c r="AP17" s="234">
        <v>1</v>
      </c>
      <c r="AQ17" s="234">
        <v>1</v>
      </c>
      <c r="AR17" s="234">
        <v>1</v>
      </c>
      <c r="AS17" s="234">
        <v>1</v>
      </c>
      <c r="AT17" s="234">
        <v>4</v>
      </c>
      <c r="AU17" s="234">
        <v>6</v>
      </c>
      <c r="AV17" s="236">
        <v>7</v>
      </c>
    </row>
    <row r="18" spans="2:48" ht="14.45">
      <c r="B18" s="622"/>
      <c r="C18" s="1" t="s">
        <v>195</v>
      </c>
      <c r="D18" s="225">
        <v>41.164591999999999</v>
      </c>
      <c r="E18" s="225">
        <v>39.256452000000003</v>
      </c>
      <c r="F18" s="225">
        <v>39.631295999999999</v>
      </c>
      <c r="G18" s="225">
        <v>50.39</v>
      </c>
      <c r="H18" s="224">
        <v>51.6</v>
      </c>
      <c r="I18" s="224">
        <v>46.2</v>
      </c>
      <c r="J18" s="224">
        <v>62</v>
      </c>
      <c r="K18" s="224">
        <v>84.7</v>
      </c>
      <c r="L18" s="224">
        <v>286.7</v>
      </c>
      <c r="M18" s="224">
        <v>75.400000000000006</v>
      </c>
      <c r="N18" s="224">
        <v>83.3</v>
      </c>
      <c r="O18" s="224">
        <v>73.099999999999994</v>
      </c>
      <c r="P18" s="225">
        <v>72.314877999999993</v>
      </c>
      <c r="Q18" s="225">
        <v>78.693044999999998</v>
      </c>
      <c r="R18" s="225">
        <v>79.639495999999994</v>
      </c>
      <c r="S18" s="620">
        <f>100</f>
        <v>100</v>
      </c>
      <c r="T18" s="72">
        <f t="shared" si="7"/>
        <v>95.364608496544804</v>
      </c>
      <c r="U18" s="72">
        <f t="shared" si="2"/>
        <v>96.275206614461283</v>
      </c>
      <c r="V18" s="72">
        <f t="shared" si="2"/>
        <v>122.4110274189041</v>
      </c>
      <c r="W18" s="72">
        <f t="shared" si="2"/>
        <v>125.35044681118181</v>
      </c>
      <c r="X18" s="72">
        <f t="shared" si="2"/>
        <v>112.23237679605813</v>
      </c>
      <c r="Y18" s="72">
        <f t="shared" si="2"/>
        <v>150.61487795142</v>
      </c>
      <c r="Z18" s="72">
        <f t="shared" si="2"/>
        <v>205.75935745943991</v>
      </c>
      <c r="AA18" s="72">
        <f t="shared" si="2"/>
        <v>696.47234691406641</v>
      </c>
      <c r="AB18" s="72">
        <f t="shared" si="2"/>
        <v>183.16712576672694</v>
      </c>
      <c r="AC18" s="72">
        <f t="shared" si="2"/>
        <v>202.35837634440784</v>
      </c>
      <c r="AD18" s="72">
        <f t="shared" si="2"/>
        <v>177.57979964917419</v>
      </c>
      <c r="AE18" s="72">
        <f t="shared" si="3"/>
        <v>175.67252458131978</v>
      </c>
      <c r="AF18" s="72">
        <f t="shared" si="4"/>
        <v>191.16682852097745</v>
      </c>
      <c r="AG18" s="73">
        <f t="shared" si="4"/>
        <v>193.46601564762258</v>
      </c>
      <c r="AH18" s="621">
        <v>4</v>
      </c>
      <c r="AI18" s="234">
        <v>4</v>
      </c>
      <c r="AJ18" s="234">
        <v>4</v>
      </c>
      <c r="AK18" s="234">
        <v>4</v>
      </c>
      <c r="AL18" s="234">
        <v>1</v>
      </c>
      <c r="AM18" s="234">
        <v>1</v>
      </c>
      <c r="AN18" s="234">
        <v>1</v>
      </c>
      <c r="AO18" s="234">
        <v>1</v>
      </c>
      <c r="AP18" s="234">
        <v>1</v>
      </c>
      <c r="AQ18" s="234">
        <v>1</v>
      </c>
      <c r="AR18" s="234">
        <v>1</v>
      </c>
      <c r="AS18" s="234">
        <v>1</v>
      </c>
      <c r="AT18" s="234">
        <v>4</v>
      </c>
      <c r="AU18" s="234">
        <v>6</v>
      </c>
      <c r="AV18" s="236">
        <v>7</v>
      </c>
    </row>
    <row r="19" spans="2:48" ht="14.45">
      <c r="B19" s="622"/>
      <c r="C19" s="1" t="s">
        <v>196</v>
      </c>
      <c r="D19" s="225">
        <v>190.81632999999999</v>
      </c>
      <c r="E19" s="224">
        <v>143.9</v>
      </c>
      <c r="F19" s="224">
        <v>110</v>
      </c>
      <c r="G19" s="224">
        <v>132.30000000000001</v>
      </c>
      <c r="H19" s="224">
        <v>169.8</v>
      </c>
      <c r="I19" s="224">
        <v>205.8</v>
      </c>
      <c r="J19" s="224">
        <v>0</v>
      </c>
      <c r="K19" s="224">
        <v>26.9</v>
      </c>
      <c r="L19" s="224">
        <v>107.8</v>
      </c>
      <c r="M19" s="224">
        <v>199.8</v>
      </c>
      <c r="N19" s="224">
        <v>176</v>
      </c>
      <c r="O19" s="224">
        <v>155.5</v>
      </c>
      <c r="P19" s="225">
        <v>152.46813</v>
      </c>
      <c r="Q19" s="225">
        <v>181.97668999999999</v>
      </c>
      <c r="R19" s="225">
        <v>186.87518</v>
      </c>
      <c r="S19" s="620">
        <f>100</f>
        <v>100</v>
      </c>
      <c r="T19" s="72">
        <f t="shared" si="7"/>
        <v>75.412832853456521</v>
      </c>
      <c r="U19" s="72">
        <f t="shared" si="2"/>
        <v>57.647057775401088</v>
      </c>
      <c r="V19" s="72">
        <f t="shared" si="2"/>
        <v>69.333688578959681</v>
      </c>
      <c r="W19" s="72">
        <f t="shared" si="2"/>
        <v>88.986094638755503</v>
      </c>
      <c r="X19" s="72">
        <f t="shared" si="2"/>
        <v>107.85240445615949</v>
      </c>
      <c r="Y19" s="72">
        <f t="shared" si="2"/>
        <v>0</v>
      </c>
      <c r="Z19" s="72">
        <f t="shared" si="2"/>
        <v>14.097325946893539</v>
      </c>
      <c r="AA19" s="72">
        <f t="shared" si="2"/>
        <v>56.49411661989307</v>
      </c>
      <c r="AB19" s="72">
        <f t="shared" si="2"/>
        <v>104.70801948659216</v>
      </c>
      <c r="AC19" s="72">
        <f t="shared" si="2"/>
        <v>92.235292440641743</v>
      </c>
      <c r="AD19" s="72">
        <f t="shared" si="2"/>
        <v>81.491977127953362</v>
      </c>
      <c r="AE19" s="72">
        <f t="shared" si="3"/>
        <v>79.903082718339675</v>
      </c>
      <c r="AF19" s="72">
        <f t="shared" si="4"/>
        <v>95.367461474602294</v>
      </c>
      <c r="AG19" s="73">
        <f t="shared" si="4"/>
        <v>97.93458452953162</v>
      </c>
      <c r="AH19" s="621">
        <v>4</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197</v>
      </c>
      <c r="D20" s="225">
        <v>81.419090999999995</v>
      </c>
      <c r="E20" s="225">
        <v>152.94355999999999</v>
      </c>
      <c r="F20" s="225">
        <v>360.26868000000002</v>
      </c>
      <c r="G20" s="225">
        <v>357.11</v>
      </c>
      <c r="H20" s="224">
        <v>269.3</v>
      </c>
      <c r="I20" s="225">
        <v>143.17905999999999</v>
      </c>
      <c r="J20" s="224">
        <v>115.7</v>
      </c>
      <c r="K20" s="224">
        <v>296</v>
      </c>
      <c r="L20" s="224">
        <v>203.5</v>
      </c>
      <c r="M20" s="224">
        <v>451.6</v>
      </c>
      <c r="N20" s="224">
        <v>453.6</v>
      </c>
      <c r="O20" s="224">
        <v>421.2</v>
      </c>
      <c r="P20" s="225">
        <v>412.72460999999998</v>
      </c>
      <c r="Q20" s="225">
        <v>495.70409999999998</v>
      </c>
      <c r="R20" s="225">
        <v>556.97949000000006</v>
      </c>
      <c r="S20" s="620">
        <f>100</f>
        <v>100</v>
      </c>
      <c r="T20" s="72">
        <f t="shared" si="7"/>
        <v>187.84729492988322</v>
      </c>
      <c r="U20" s="72">
        <f t="shared" si="2"/>
        <v>442.48673815334053</v>
      </c>
      <c r="V20" s="72">
        <f t="shared" si="2"/>
        <v>438.60720577192399</v>
      </c>
      <c r="W20" s="72">
        <f t="shared" si="2"/>
        <v>330.75780715852011</v>
      </c>
      <c r="X20" s="72">
        <f t="shared" si="2"/>
        <v>175.85440741410389</v>
      </c>
      <c r="Y20" s="72">
        <f t="shared" si="2"/>
        <v>142.1042639741581</v>
      </c>
      <c r="Z20" s="72">
        <f t="shared" si="2"/>
        <v>363.55109884486433</v>
      </c>
      <c r="AA20" s="72">
        <f t="shared" si="2"/>
        <v>249.94138045584421</v>
      </c>
      <c r="AB20" s="72">
        <f t="shared" si="2"/>
        <v>554.66106837277266</v>
      </c>
      <c r="AC20" s="72">
        <f t="shared" si="2"/>
        <v>557.11749471631913</v>
      </c>
      <c r="AD20" s="72">
        <f t="shared" si="2"/>
        <v>517.32338795086775</v>
      </c>
      <c r="AE20" s="72">
        <f t="shared" si="3"/>
        <v>506.91380231695291</v>
      </c>
      <c r="AF20" s="72">
        <f t="shared" si="4"/>
        <v>608.83030492197463</v>
      </c>
      <c r="AG20" s="73">
        <f t="shared" si="4"/>
        <v>684.08954602551398</v>
      </c>
      <c r="AH20" s="621">
        <v>4</v>
      </c>
      <c r="AI20" s="234">
        <v>4</v>
      </c>
      <c r="AJ20" s="234">
        <v>4</v>
      </c>
      <c r="AK20" s="234">
        <v>4</v>
      </c>
      <c r="AL20" s="234">
        <v>1</v>
      </c>
      <c r="AM20" s="234">
        <v>4</v>
      </c>
      <c r="AN20" s="234">
        <v>1</v>
      </c>
      <c r="AO20" s="234">
        <v>1</v>
      </c>
      <c r="AP20" s="234">
        <v>1</v>
      </c>
      <c r="AQ20" s="234">
        <v>1</v>
      </c>
      <c r="AR20" s="234">
        <v>1</v>
      </c>
      <c r="AS20" s="234">
        <v>1</v>
      </c>
      <c r="AT20" s="234">
        <v>4</v>
      </c>
      <c r="AU20" s="234">
        <v>6</v>
      </c>
      <c r="AV20" s="236">
        <v>7</v>
      </c>
    </row>
    <row r="21" spans="2:48" ht="14.45">
      <c r="B21" s="622"/>
      <c r="C21" s="1" t="s">
        <v>198</v>
      </c>
      <c r="D21" s="224">
        <v>397.70001299999996</v>
      </c>
      <c r="E21" s="224">
        <v>424.60001199999999</v>
      </c>
      <c r="F21" s="224">
        <v>601.99997600000006</v>
      </c>
      <c r="G21" s="225">
        <v>660.3</v>
      </c>
      <c r="H21" s="224">
        <v>580.1</v>
      </c>
      <c r="I21" s="224">
        <v>466.699995</v>
      </c>
      <c r="J21" s="224">
        <v>262.89999999999998</v>
      </c>
      <c r="K21" s="224">
        <v>481.5</v>
      </c>
      <c r="L21" s="224">
        <v>671.8</v>
      </c>
      <c r="M21" s="224">
        <v>806.1</v>
      </c>
      <c r="N21" s="224">
        <v>826.6</v>
      </c>
      <c r="O21" s="224">
        <v>735.59999999999991</v>
      </c>
      <c r="P21" s="225">
        <v>724.85688800000003</v>
      </c>
      <c r="Q21" s="225">
        <v>849.06516999999997</v>
      </c>
      <c r="R21" s="225">
        <v>915.31268599999999</v>
      </c>
      <c r="S21" s="620">
        <f>100</f>
        <v>100</v>
      </c>
      <c r="T21" s="72">
        <f t="shared" si="7"/>
        <v>106.76389190864825</v>
      </c>
      <c r="U21" s="72">
        <f t="shared" si="2"/>
        <v>151.37036870049087</v>
      </c>
      <c r="V21" s="72">
        <f t="shared" si="2"/>
        <v>166.02966517881407</v>
      </c>
      <c r="W21" s="72">
        <f t="shared" si="2"/>
        <v>145.86371160113592</v>
      </c>
      <c r="X21" s="72">
        <f t="shared" si="2"/>
        <v>117.34975603332455</v>
      </c>
      <c r="Y21" s="72">
        <f t="shared" si="2"/>
        <v>66.105102189171916</v>
      </c>
      <c r="Z21" s="72">
        <f t="shared" si="2"/>
        <v>121.07115520763135</v>
      </c>
      <c r="AA21" s="72">
        <f t="shared" si="2"/>
        <v>168.92129193870559</v>
      </c>
      <c r="AB21" s="72">
        <f t="shared" si="2"/>
        <v>202.69046357813423</v>
      </c>
      <c r="AC21" s="72">
        <f t="shared" si="2"/>
        <v>207.84510258489735</v>
      </c>
      <c r="AD21" s="72">
        <f t="shared" si="2"/>
        <v>184.96353431097322</v>
      </c>
      <c r="AE21" s="72">
        <f t="shared" si="3"/>
        <v>182.262223863694</v>
      </c>
      <c r="AF21" s="72">
        <f t="shared" si="4"/>
        <v>213.49387534468096</v>
      </c>
      <c r="AG21" s="73">
        <f t="shared" si="4"/>
        <v>230.151535348328</v>
      </c>
      <c r="AH21" s="621">
        <v>1</v>
      </c>
      <c r="AI21" s="234">
        <v>1</v>
      </c>
      <c r="AJ21" s="234">
        <v>1</v>
      </c>
      <c r="AK21" s="234">
        <v>4</v>
      </c>
      <c r="AL21" s="234">
        <v>1</v>
      </c>
      <c r="AM21" s="234">
        <v>1</v>
      </c>
      <c r="AN21" s="234">
        <v>1</v>
      </c>
      <c r="AO21" s="234">
        <v>1</v>
      </c>
      <c r="AP21" s="234">
        <v>1</v>
      </c>
      <c r="AQ21" s="234">
        <v>1</v>
      </c>
      <c r="AR21" s="234">
        <v>1</v>
      </c>
      <c r="AS21" s="234">
        <v>1</v>
      </c>
      <c r="AT21" s="234">
        <v>4</v>
      </c>
      <c r="AU21" s="234">
        <v>6</v>
      </c>
      <c r="AV21" s="236">
        <v>7</v>
      </c>
    </row>
    <row r="22" spans="2:48" ht="14.45">
      <c r="B22" s="340"/>
      <c r="C22" s="8" t="s">
        <v>199</v>
      </c>
      <c r="D22" s="177">
        <v>316.28092199999998</v>
      </c>
      <c r="E22" s="177">
        <v>271.656452</v>
      </c>
      <c r="F22" s="177">
        <v>241.73129599999999</v>
      </c>
      <c r="G22" s="177">
        <v>303.19</v>
      </c>
      <c r="H22" s="177">
        <v>310.8</v>
      </c>
      <c r="I22" s="177">
        <v>323.52093500000001</v>
      </c>
      <c r="J22" s="177">
        <v>147.19999999999999</v>
      </c>
      <c r="K22" s="177">
        <v>185.50000000000003</v>
      </c>
      <c r="L22" s="177">
        <v>468.3</v>
      </c>
      <c r="M22" s="177">
        <v>354.5</v>
      </c>
      <c r="N22" s="177">
        <v>373</v>
      </c>
      <c r="O22" s="177">
        <v>314.39999999999998</v>
      </c>
      <c r="P22" s="177">
        <v>312.13227800000004</v>
      </c>
      <c r="Q22" s="177">
        <v>353.36106999999998</v>
      </c>
      <c r="R22" s="177">
        <v>358.33319599999999</v>
      </c>
      <c r="S22" s="620">
        <f>100</f>
        <v>100</v>
      </c>
      <c r="T22" s="72">
        <f t="shared" si="7"/>
        <v>85.890875201128949</v>
      </c>
      <c r="U22" s="72">
        <f t="shared" si="2"/>
        <v>76.429300405289709</v>
      </c>
      <c r="V22" s="72">
        <f t="shared" si="2"/>
        <v>95.860982724718383</v>
      </c>
      <c r="W22" s="72">
        <f t="shared" si="2"/>
        <v>98.2670715750601</v>
      </c>
      <c r="X22" s="72">
        <f t="shared" si="2"/>
        <v>102.28910835159385</v>
      </c>
      <c r="Y22" s="72">
        <f t="shared" si="2"/>
        <v>46.540903911997574</v>
      </c>
      <c r="Z22" s="72">
        <f t="shared" si="2"/>
        <v>58.65039181844805</v>
      </c>
      <c r="AA22" s="72">
        <f t="shared" si="2"/>
        <v>148.06457406242166</v>
      </c>
      <c r="AB22" s="72">
        <f t="shared" si="2"/>
        <v>112.08390242393439</v>
      </c>
      <c r="AC22" s="72">
        <f t="shared" si="2"/>
        <v>117.93313287483082</v>
      </c>
      <c r="AD22" s="72">
        <f t="shared" si="2"/>
        <v>99.405300203342648</v>
      </c>
      <c r="AE22" s="72">
        <f t="shared" si="3"/>
        <v>98.688304064068731</v>
      </c>
      <c r="AF22" s="72">
        <f t="shared" si="4"/>
        <v>111.72380166515386</v>
      </c>
      <c r="AG22" s="73">
        <f t="shared" si="4"/>
        <v>113.29586170866163</v>
      </c>
      <c r="AH22" s="621"/>
      <c r="AI22" s="234"/>
      <c r="AJ22" s="234"/>
      <c r="AK22" s="234"/>
      <c r="AL22" s="234"/>
      <c r="AM22" s="234"/>
      <c r="AN22" s="234"/>
      <c r="AO22" s="234"/>
      <c r="AP22" s="234"/>
      <c r="AQ22" s="234"/>
      <c r="AR22" s="234"/>
      <c r="AS22" s="234"/>
      <c r="AT22" s="234"/>
      <c r="AU22" s="234"/>
      <c r="AV22" s="236"/>
    </row>
    <row r="23" spans="2:48" ht="14.45">
      <c r="B23" s="622" t="s">
        <v>201</v>
      </c>
      <c r="C23" s="1" t="s">
        <v>194</v>
      </c>
      <c r="D23" s="224">
        <v>1873</v>
      </c>
      <c r="E23" s="224">
        <v>1676.9</v>
      </c>
      <c r="F23" s="224">
        <v>1744.5</v>
      </c>
      <c r="G23" s="224">
        <v>1757.6</v>
      </c>
      <c r="H23" s="224">
        <v>1712.6</v>
      </c>
      <c r="I23" s="224">
        <v>1939.3</v>
      </c>
      <c r="J23" s="224">
        <v>1568.6</v>
      </c>
      <c r="K23" s="224">
        <v>1576.6</v>
      </c>
      <c r="L23" s="224">
        <v>1739.6</v>
      </c>
      <c r="M23" s="224">
        <v>1645.1</v>
      </c>
      <c r="N23" s="224">
        <v>1660.7</v>
      </c>
      <c r="O23" s="224">
        <v>1680.2</v>
      </c>
      <c r="P23" s="225">
        <v>1633.9422</v>
      </c>
      <c r="Q23" s="225">
        <v>1633.1455000000001</v>
      </c>
      <c r="R23" s="225">
        <v>1680.8126999999999</v>
      </c>
      <c r="S23" s="620">
        <f>100</f>
        <v>100</v>
      </c>
      <c r="T23" s="72">
        <f t="shared" si="7"/>
        <v>89.530165509877207</v>
      </c>
      <c r="U23" s="72">
        <f t="shared" si="2"/>
        <v>93.139348638547787</v>
      </c>
      <c r="V23" s="72">
        <f t="shared" si="2"/>
        <v>93.838761345435131</v>
      </c>
      <c r="W23" s="72">
        <f t="shared" si="2"/>
        <v>91.436198611852646</v>
      </c>
      <c r="X23" s="72">
        <f t="shared" si="2"/>
        <v>103.53977576081154</v>
      </c>
      <c r="Y23" s="72">
        <f t="shared" si="2"/>
        <v>83.74799786438868</v>
      </c>
      <c r="Z23" s="72">
        <f t="shared" si="2"/>
        <v>84.175120128136683</v>
      </c>
      <c r="AA23" s="72">
        <f t="shared" si="2"/>
        <v>92.877736252002137</v>
      </c>
      <c r="AB23" s="72">
        <f t="shared" si="2"/>
        <v>87.832354511478911</v>
      </c>
      <c r="AC23" s="72">
        <f t="shared" si="2"/>
        <v>88.66524292578751</v>
      </c>
      <c r="AD23" s="72">
        <f t="shared" si="2"/>
        <v>89.706353443673251</v>
      </c>
      <c r="AE23" s="72">
        <f t="shared" si="3"/>
        <v>87.236636412172984</v>
      </c>
      <c r="AF23" s="72">
        <f t="shared" si="4"/>
        <v>87.194100373731985</v>
      </c>
      <c r="AG23" s="73">
        <f t="shared" si="4"/>
        <v>89.739065670048049</v>
      </c>
      <c r="AH23" s="621">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22"/>
      <c r="C24" s="1" t="s">
        <v>195</v>
      </c>
      <c r="D24" s="224">
        <v>3886.1</v>
      </c>
      <c r="E24" s="224">
        <v>3290.2</v>
      </c>
      <c r="F24" s="224">
        <v>3389.1</v>
      </c>
      <c r="G24" s="224">
        <v>3514.8</v>
      </c>
      <c r="H24" s="224">
        <v>3357.8</v>
      </c>
      <c r="I24" s="224">
        <v>3490.1</v>
      </c>
      <c r="J24" s="224">
        <v>3398.1</v>
      </c>
      <c r="K24" s="224">
        <v>3473.8</v>
      </c>
      <c r="L24" s="224">
        <v>3514</v>
      </c>
      <c r="M24" s="224">
        <v>3962.1</v>
      </c>
      <c r="N24" s="224">
        <v>3673.1</v>
      </c>
      <c r="O24" s="224">
        <v>3520.8</v>
      </c>
      <c r="P24" s="225">
        <v>3483.4059999999999</v>
      </c>
      <c r="Q24" s="225">
        <v>3666.7103000000002</v>
      </c>
      <c r="R24" s="225">
        <v>3765.8595999999998</v>
      </c>
      <c r="S24" s="620">
        <f>100</f>
        <v>100</v>
      </c>
      <c r="T24" s="72">
        <f t="shared" si="7"/>
        <v>84.665860374154036</v>
      </c>
      <c r="U24" s="72">
        <f t="shared" si="2"/>
        <v>87.21082833689303</v>
      </c>
      <c r="V24" s="72">
        <f t="shared" si="2"/>
        <v>90.445433725328741</v>
      </c>
      <c r="W24" s="72">
        <f t="shared" si="2"/>
        <v>86.405393582254703</v>
      </c>
      <c r="X24" s="72">
        <f t="shared" si="2"/>
        <v>89.809835053138116</v>
      </c>
      <c r="Y24" s="72">
        <f t="shared" si="2"/>
        <v>87.442422994776251</v>
      </c>
      <c r="Z24" s="72">
        <f t="shared" si="2"/>
        <v>89.390391394971829</v>
      </c>
      <c r="AA24" s="72">
        <f t="shared" si="2"/>
        <v>90.424847533516896</v>
      </c>
      <c r="AB24" s="72">
        <f t="shared" si="2"/>
        <v>101.95568822212502</v>
      </c>
      <c r="AC24" s="72">
        <f t="shared" si="2"/>
        <v>94.518926430097011</v>
      </c>
      <c r="AD24" s="72">
        <f t="shared" si="2"/>
        <v>90.599830163917559</v>
      </c>
      <c r="AE24" s="72">
        <f t="shared" ref="AE24:AE27" si="12">P24*100/$D24</f>
        <v>89.637580093152508</v>
      </c>
      <c r="AF24" s="72">
        <f t="shared" ref="AF24:AG27" si="13">Q24*100/$D24</f>
        <v>94.354501942821855</v>
      </c>
      <c r="AG24" s="73">
        <f t="shared" si="13"/>
        <v>96.905885077584202</v>
      </c>
      <c r="AH24" s="621">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2"/>
      <c r="C25" s="1" t="s">
        <v>196</v>
      </c>
      <c r="D25" s="224">
        <v>5713</v>
      </c>
      <c r="E25" s="224">
        <v>4483.3</v>
      </c>
      <c r="F25" s="224">
        <v>5084.6000000000004</v>
      </c>
      <c r="G25" s="224">
        <v>5240.3999999999996</v>
      </c>
      <c r="H25" s="224">
        <v>5294.5</v>
      </c>
      <c r="I25" s="224">
        <v>5472.3</v>
      </c>
      <c r="J25" s="224">
        <v>5334.9</v>
      </c>
      <c r="K25" s="224">
        <v>5292.3</v>
      </c>
      <c r="L25" s="224">
        <v>5603.8</v>
      </c>
      <c r="M25" s="224">
        <v>5553.4</v>
      </c>
      <c r="N25" s="224">
        <v>6050.5</v>
      </c>
      <c r="O25" s="224">
        <v>6123.7</v>
      </c>
      <c r="P25" s="225">
        <v>5940.9472999999998</v>
      </c>
      <c r="Q25" s="225">
        <v>6572.9201999999996</v>
      </c>
      <c r="R25" s="225">
        <v>6714.7129000000004</v>
      </c>
      <c r="S25" s="620">
        <f>100</f>
        <v>100</v>
      </c>
      <c r="T25" s="72">
        <f t="shared" si="7"/>
        <v>78.475406966567476</v>
      </c>
      <c r="U25" s="72">
        <f t="shared" si="2"/>
        <v>89.0005251181516</v>
      </c>
      <c r="V25" s="72">
        <f t="shared" si="2"/>
        <v>91.727638718711702</v>
      </c>
      <c r="W25" s="72">
        <f t="shared" si="2"/>
        <v>92.67460178540172</v>
      </c>
      <c r="X25" s="72">
        <f t="shared" si="2"/>
        <v>95.786802030456855</v>
      </c>
      <c r="Y25" s="72">
        <f t="shared" si="2"/>
        <v>93.381760896201641</v>
      </c>
      <c r="Z25" s="72">
        <f t="shared" si="2"/>
        <v>92.636093120952211</v>
      </c>
      <c r="AA25" s="72">
        <f t="shared" si="2"/>
        <v>98.088569928233852</v>
      </c>
      <c r="AB25" s="72">
        <f t="shared" si="2"/>
        <v>97.206371433572556</v>
      </c>
      <c r="AC25" s="72">
        <f t="shared" si="2"/>
        <v>105.9075792053212</v>
      </c>
      <c r="AD25" s="72">
        <f t="shared" si="2"/>
        <v>107.18886749518641</v>
      </c>
      <c r="AE25" s="72">
        <f t="shared" si="12"/>
        <v>103.98997549448626</v>
      </c>
      <c r="AF25" s="72">
        <f t="shared" si="13"/>
        <v>115.05199019779448</v>
      </c>
      <c r="AG25" s="73">
        <f t="shared" si="13"/>
        <v>117.5339208821985</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1" t="s">
        <v>197</v>
      </c>
      <c r="D26" s="224">
        <v>20617</v>
      </c>
      <c r="E26" s="224">
        <v>13263.3</v>
      </c>
      <c r="F26" s="224">
        <v>16286.9</v>
      </c>
      <c r="G26" s="224">
        <v>15285.2</v>
      </c>
      <c r="H26" s="224">
        <v>13396</v>
      </c>
      <c r="I26" s="224">
        <v>13605.8</v>
      </c>
      <c r="J26" s="224">
        <v>14309</v>
      </c>
      <c r="K26" s="224">
        <v>14811.6</v>
      </c>
      <c r="L26" s="224">
        <v>16126.1</v>
      </c>
      <c r="M26" s="224">
        <v>18592.7</v>
      </c>
      <c r="N26" s="224">
        <v>18001.2</v>
      </c>
      <c r="O26" s="224">
        <v>17302.3</v>
      </c>
      <c r="P26" s="225">
        <v>17185.093000000001</v>
      </c>
      <c r="Q26" s="225">
        <v>19510.914000000001</v>
      </c>
      <c r="R26" s="225">
        <v>20224.976999999999</v>
      </c>
      <c r="S26" s="620">
        <f>100</f>
        <v>100</v>
      </c>
      <c r="T26" s="72">
        <f t="shared" si="7"/>
        <v>64.331862055585191</v>
      </c>
      <c r="U26" s="72">
        <f t="shared" si="2"/>
        <v>78.99742930591259</v>
      </c>
      <c r="V26" s="72">
        <f t="shared" si="2"/>
        <v>74.138817480719794</v>
      </c>
      <c r="W26" s="72">
        <f t="shared" si="2"/>
        <v>64.975505650676624</v>
      </c>
      <c r="X26" s="72">
        <f t="shared" si="2"/>
        <v>65.993112479992234</v>
      </c>
      <c r="Y26" s="72">
        <f t="shared" si="2"/>
        <v>69.40388999369452</v>
      </c>
      <c r="Z26" s="72">
        <f t="shared" si="2"/>
        <v>71.841684047145563</v>
      </c>
      <c r="AA26" s="72">
        <f t="shared" si="2"/>
        <v>78.217490420526744</v>
      </c>
      <c r="AB26" s="72">
        <f t="shared" si="2"/>
        <v>90.181403695979043</v>
      </c>
      <c r="AC26" s="72">
        <f t="shared" si="2"/>
        <v>87.312412087112577</v>
      </c>
      <c r="AD26" s="72">
        <f t="shared" si="2"/>
        <v>83.922491148081676</v>
      </c>
      <c r="AE26" s="72">
        <f t="shared" si="12"/>
        <v>83.353994276567889</v>
      </c>
      <c r="AF26" s="72">
        <f t="shared" si="13"/>
        <v>94.635077848377563</v>
      </c>
      <c r="AG26" s="73">
        <f t="shared" si="13"/>
        <v>98.098544890139209</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1" t="s">
        <v>198</v>
      </c>
      <c r="D27" s="224">
        <v>32089.1</v>
      </c>
      <c r="E27" s="224">
        <v>22713.7</v>
      </c>
      <c r="F27" s="224">
        <v>26505.1</v>
      </c>
      <c r="G27" s="224">
        <v>25798</v>
      </c>
      <c r="H27" s="224">
        <v>23760.9</v>
      </c>
      <c r="I27" s="224">
        <v>24507.5</v>
      </c>
      <c r="J27" s="224">
        <v>24610.6</v>
      </c>
      <c r="K27" s="224">
        <v>25154.300000000003</v>
      </c>
      <c r="L27" s="224">
        <v>26983.5</v>
      </c>
      <c r="M27" s="224">
        <v>29753.3</v>
      </c>
      <c r="N27" s="224">
        <v>29385.5</v>
      </c>
      <c r="O27" s="224">
        <v>28627</v>
      </c>
      <c r="P27" s="225">
        <v>28243.388500000001</v>
      </c>
      <c r="Q27" s="225">
        <v>31383.690000000002</v>
      </c>
      <c r="R27" s="225">
        <v>32386.3622</v>
      </c>
      <c r="S27" s="620">
        <f>100</f>
        <v>100</v>
      </c>
      <c r="T27" s="72">
        <f t="shared" si="7"/>
        <v>70.783225456619235</v>
      </c>
      <c r="U27" s="72">
        <f t="shared" si="7"/>
        <v>82.598452434004074</v>
      </c>
      <c r="V27" s="72">
        <f t="shared" si="7"/>
        <v>80.394900449062149</v>
      </c>
      <c r="W27" s="72">
        <f t="shared" si="7"/>
        <v>74.046638889841105</v>
      </c>
      <c r="X27" s="72">
        <f t="shared" si="7"/>
        <v>76.373285632816135</v>
      </c>
      <c r="Y27" s="72">
        <f t="shared" si="7"/>
        <v>76.694578532897467</v>
      </c>
      <c r="Z27" s="72">
        <f t="shared" si="7"/>
        <v>78.38892334157083</v>
      </c>
      <c r="AA27" s="72">
        <f t="shared" si="7"/>
        <v>84.089301351549281</v>
      </c>
      <c r="AB27" s="72">
        <f t="shared" ref="AB27:AD87" si="14">M27*100/$D27</f>
        <v>92.720892764209651</v>
      </c>
      <c r="AC27" s="72">
        <f t="shared" si="14"/>
        <v>91.574709169157131</v>
      </c>
      <c r="AD27" s="72">
        <f t="shared" si="14"/>
        <v>89.210978182622767</v>
      </c>
      <c r="AE27" s="72">
        <f t="shared" si="12"/>
        <v>88.01552084664263</v>
      </c>
      <c r="AF27" s="72">
        <f t="shared" si="13"/>
        <v>97.801714600908099</v>
      </c>
      <c r="AG27" s="73">
        <f t="shared" si="13"/>
        <v>100.92636502737689</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1" t="s">
        <v>199</v>
      </c>
      <c r="D28" s="177">
        <v>11472.1</v>
      </c>
      <c r="E28" s="177">
        <v>9450.4000000000015</v>
      </c>
      <c r="F28" s="177">
        <v>10218.200000000001</v>
      </c>
      <c r="G28" s="177">
        <v>10512.8</v>
      </c>
      <c r="H28" s="177">
        <v>10364.9</v>
      </c>
      <c r="I28" s="177">
        <v>10901.7</v>
      </c>
      <c r="J28" s="177">
        <v>10301.599999999999</v>
      </c>
      <c r="K28" s="177">
        <v>10342.700000000001</v>
      </c>
      <c r="L28" s="177">
        <v>10857.400000000001</v>
      </c>
      <c r="M28" s="177">
        <v>11160.599999999999</v>
      </c>
      <c r="N28" s="177">
        <v>11384.3</v>
      </c>
      <c r="O28" s="177">
        <v>11324.7</v>
      </c>
      <c r="P28" s="177">
        <v>11058.2955</v>
      </c>
      <c r="Q28" s="177">
        <v>11872.776</v>
      </c>
      <c r="R28" s="177">
        <v>12161.385200000001</v>
      </c>
      <c r="S28" s="620">
        <f>100</f>
        <v>100</v>
      </c>
      <c r="T28" s="72">
        <f t="shared" si="7"/>
        <v>82.377245665571266</v>
      </c>
      <c r="U28" s="72">
        <f t="shared" si="7"/>
        <v>89.070004619903955</v>
      </c>
      <c r="V28" s="72">
        <f t="shared" si="7"/>
        <v>91.637973867033935</v>
      </c>
      <c r="W28" s="72">
        <f t="shared" si="7"/>
        <v>90.348759163535874</v>
      </c>
      <c r="X28" s="72">
        <f t="shared" si="7"/>
        <v>95.027937343642392</v>
      </c>
      <c r="Y28" s="72">
        <f t="shared" si="7"/>
        <v>89.796985730598564</v>
      </c>
      <c r="Z28" s="72">
        <f t="shared" si="7"/>
        <v>90.155246206012862</v>
      </c>
      <c r="AA28" s="72">
        <f t="shared" si="7"/>
        <v>94.641783108585187</v>
      </c>
      <c r="AB28" s="72">
        <f t="shared" si="14"/>
        <v>97.284716834755599</v>
      </c>
      <c r="AC28" s="72">
        <f t="shared" si="14"/>
        <v>99.234664969796285</v>
      </c>
      <c r="AD28" s="72">
        <f t="shared" si="14"/>
        <v>98.715143696446162</v>
      </c>
      <c r="AE28" s="72">
        <f t="shared" ref="AE28:AE31" si="15">P28*100/$D28</f>
        <v>96.392948980570253</v>
      </c>
      <c r="AF28" s="72">
        <f t="shared" ref="AF28:AG31" si="16">Q28*100/$D28</f>
        <v>103.49261251209457</v>
      </c>
      <c r="AG28" s="73">
        <f t="shared" si="16"/>
        <v>106.00836115445297</v>
      </c>
      <c r="AH28" s="621"/>
      <c r="AI28" s="234"/>
      <c r="AJ28" s="234"/>
      <c r="AK28" s="234"/>
      <c r="AL28" s="234"/>
      <c r="AM28" s="234"/>
      <c r="AN28" s="234"/>
      <c r="AO28" s="234"/>
      <c r="AP28" s="234"/>
      <c r="AQ28" s="234"/>
      <c r="AR28" s="234"/>
      <c r="AS28" s="234"/>
      <c r="AT28" s="234"/>
      <c r="AU28" s="234"/>
      <c r="AV28" s="236"/>
    </row>
    <row r="29" spans="2:48" ht="15" customHeight="1">
      <c r="B29" s="341" t="s">
        <v>202</v>
      </c>
      <c r="C29" s="7" t="s">
        <v>194</v>
      </c>
      <c r="D29" s="224">
        <v>300.60000000000002</v>
      </c>
      <c r="E29" s="224">
        <v>224.5</v>
      </c>
      <c r="F29" s="224">
        <v>271.60000000000002</v>
      </c>
      <c r="G29" s="224">
        <v>278</v>
      </c>
      <c r="H29" s="224">
        <v>254.5</v>
      </c>
      <c r="I29" s="224">
        <v>302.7</v>
      </c>
      <c r="J29" s="224">
        <v>319.5</v>
      </c>
      <c r="K29" s="224">
        <v>429.3</v>
      </c>
      <c r="L29" s="224">
        <v>445.6</v>
      </c>
      <c r="M29" s="224">
        <v>560.29999999999995</v>
      </c>
      <c r="N29" s="224">
        <v>624.6</v>
      </c>
      <c r="O29" s="224">
        <v>682.6</v>
      </c>
      <c r="P29" s="225">
        <v>729.88253999999995</v>
      </c>
      <c r="Q29" s="225">
        <v>827.23699999999997</v>
      </c>
      <c r="R29" s="225">
        <v>845.60595999999998</v>
      </c>
      <c r="S29" s="620">
        <f>100</f>
        <v>100</v>
      </c>
      <c r="T29" s="72">
        <f t="shared" si="7"/>
        <v>74.683965402528273</v>
      </c>
      <c r="U29" s="72">
        <f t="shared" si="7"/>
        <v>90.352628077178977</v>
      </c>
      <c r="V29" s="72">
        <f t="shared" si="7"/>
        <v>92.481703260146361</v>
      </c>
      <c r="W29" s="72">
        <f t="shared" si="7"/>
        <v>84.664005322687956</v>
      </c>
      <c r="X29" s="72">
        <f t="shared" si="7"/>
        <v>100.69860279441117</v>
      </c>
      <c r="Y29" s="72">
        <f t="shared" si="7"/>
        <v>106.2874251497006</v>
      </c>
      <c r="Z29" s="72">
        <f t="shared" si="7"/>
        <v>142.81437125748502</v>
      </c>
      <c r="AA29" s="72">
        <f t="shared" si="7"/>
        <v>148.2368596141051</v>
      </c>
      <c r="AB29" s="72">
        <f t="shared" si="14"/>
        <v>186.39387890884893</v>
      </c>
      <c r="AC29" s="72">
        <f t="shared" si="14"/>
        <v>207.78443113772454</v>
      </c>
      <c r="AD29" s="72">
        <f t="shared" si="14"/>
        <v>227.07917498336658</v>
      </c>
      <c r="AE29" s="72">
        <f t="shared" si="15"/>
        <v>242.80856287425149</v>
      </c>
      <c r="AF29" s="72">
        <f t="shared" si="16"/>
        <v>275.19527611443777</v>
      </c>
      <c r="AG29" s="73">
        <f t="shared" si="16"/>
        <v>281.30604125083164</v>
      </c>
      <c r="AH29" s="621">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622"/>
      <c r="C30" s="1" t="s">
        <v>195</v>
      </c>
      <c r="D30" s="224">
        <v>386.7</v>
      </c>
      <c r="E30" s="224">
        <v>347.5</v>
      </c>
      <c r="F30" s="224">
        <v>403.7</v>
      </c>
      <c r="G30" s="224">
        <v>501.2</v>
      </c>
      <c r="H30" s="224">
        <v>603.1</v>
      </c>
      <c r="I30" s="224">
        <v>605.79999999999995</v>
      </c>
      <c r="J30" s="224">
        <v>606.20000000000005</v>
      </c>
      <c r="K30" s="224">
        <v>572.79999999999995</v>
      </c>
      <c r="L30" s="224">
        <v>733.2</v>
      </c>
      <c r="M30" s="224">
        <v>731</v>
      </c>
      <c r="N30" s="224">
        <v>786.3</v>
      </c>
      <c r="O30" s="224">
        <v>852.1</v>
      </c>
      <c r="P30" s="225">
        <v>832.57824000000005</v>
      </c>
      <c r="Q30" s="225">
        <v>910.24153000000001</v>
      </c>
      <c r="R30" s="225">
        <v>939.42809999999997</v>
      </c>
      <c r="S30" s="620">
        <f>100</f>
        <v>100</v>
      </c>
      <c r="T30" s="72">
        <f t="shared" si="7"/>
        <v>89.862942849754333</v>
      </c>
      <c r="U30" s="72">
        <f t="shared" si="7"/>
        <v>104.396172743729</v>
      </c>
      <c r="V30" s="72">
        <f t="shared" si="7"/>
        <v>129.6095164209982</v>
      </c>
      <c r="W30" s="72">
        <f t="shared" si="7"/>
        <v>155.96069304370315</v>
      </c>
      <c r="X30" s="72">
        <f t="shared" si="7"/>
        <v>156.65890871476594</v>
      </c>
      <c r="Y30" s="72">
        <f t="shared" si="7"/>
        <v>156.76234807344196</v>
      </c>
      <c r="Z30" s="72">
        <f t="shared" si="7"/>
        <v>148.12516162399791</v>
      </c>
      <c r="AA30" s="72">
        <f t="shared" si="7"/>
        <v>189.60434445306439</v>
      </c>
      <c r="AB30" s="72">
        <f t="shared" si="14"/>
        <v>189.03542798034653</v>
      </c>
      <c r="AC30" s="72">
        <f t="shared" si="14"/>
        <v>203.33591931730024</v>
      </c>
      <c r="AD30" s="72">
        <f t="shared" si="14"/>
        <v>220.35169381949834</v>
      </c>
      <c r="AE30" s="72">
        <f t="shared" si="15"/>
        <v>215.30339798293252</v>
      </c>
      <c r="AF30" s="72">
        <f t="shared" si="16"/>
        <v>235.38700025859842</v>
      </c>
      <c r="AG30" s="73">
        <f t="shared" si="16"/>
        <v>242.9346004654771</v>
      </c>
      <c r="AH30" s="621">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622"/>
      <c r="C31" s="1" t="s">
        <v>196</v>
      </c>
      <c r="D31" s="224">
        <v>717.9</v>
      </c>
      <c r="E31" s="224">
        <v>878.1</v>
      </c>
      <c r="F31" s="224">
        <v>1037.5</v>
      </c>
      <c r="G31" s="224">
        <v>919.9</v>
      </c>
      <c r="H31" s="224">
        <v>911.6</v>
      </c>
      <c r="I31" s="224">
        <v>748.1</v>
      </c>
      <c r="J31" s="224">
        <v>749.8</v>
      </c>
      <c r="K31" s="224">
        <v>920.8</v>
      </c>
      <c r="L31" s="224">
        <v>1240.2</v>
      </c>
      <c r="M31" s="224">
        <v>1011.9</v>
      </c>
      <c r="N31" s="224">
        <v>1258.9000000000001</v>
      </c>
      <c r="O31" s="224">
        <v>1148.7</v>
      </c>
      <c r="P31" s="225">
        <v>1112.4475</v>
      </c>
      <c r="Q31" s="225">
        <v>1333.9485999999999</v>
      </c>
      <c r="R31" s="225">
        <v>1377.4848999999999</v>
      </c>
      <c r="S31" s="620">
        <f>100</f>
        <v>100</v>
      </c>
      <c r="T31" s="72">
        <f t="shared" si="7"/>
        <v>122.31508566652738</v>
      </c>
      <c r="U31" s="72">
        <f t="shared" si="7"/>
        <v>144.51873519988857</v>
      </c>
      <c r="V31" s="72">
        <f t="shared" si="7"/>
        <v>128.13762362446025</v>
      </c>
      <c r="W31" s="72">
        <f t="shared" si="7"/>
        <v>126.98147374286113</v>
      </c>
      <c r="X31" s="72">
        <f t="shared" si="7"/>
        <v>104.20671402702327</v>
      </c>
      <c r="Y31" s="72">
        <f t="shared" si="7"/>
        <v>104.4435158100014</v>
      </c>
      <c r="Z31" s="72">
        <f t="shared" si="7"/>
        <v>128.2629892742722</v>
      </c>
      <c r="AA31" s="72">
        <f t="shared" si="7"/>
        <v>172.75386544086922</v>
      </c>
      <c r="AB31" s="72">
        <f t="shared" si="14"/>
        <v>140.95277893857084</v>
      </c>
      <c r="AC31" s="72">
        <f t="shared" si="14"/>
        <v>175.35868505362868</v>
      </c>
      <c r="AD31" s="72">
        <f t="shared" si="14"/>
        <v>160.00835770998748</v>
      </c>
      <c r="AE31" s="72">
        <f t="shared" si="15"/>
        <v>154.95855968797883</v>
      </c>
      <c r="AF31" s="72">
        <f t="shared" si="16"/>
        <v>185.81259228304776</v>
      </c>
      <c r="AG31" s="73">
        <f t="shared" si="16"/>
        <v>191.87698843850117</v>
      </c>
      <c r="AH31" s="621">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622"/>
      <c r="C32" s="1" t="s">
        <v>197</v>
      </c>
      <c r="D32" s="224">
        <v>1864.8</v>
      </c>
      <c r="E32" s="224">
        <v>1830.8</v>
      </c>
      <c r="F32" s="224">
        <v>1894.7</v>
      </c>
      <c r="G32" s="224">
        <v>1613.8</v>
      </c>
      <c r="H32" s="224">
        <v>1586</v>
      </c>
      <c r="I32" s="224">
        <v>1824.1</v>
      </c>
      <c r="J32" s="224">
        <v>1863.6</v>
      </c>
      <c r="K32" s="224">
        <v>1538.2</v>
      </c>
      <c r="L32" s="224">
        <v>1234.8</v>
      </c>
      <c r="M32" s="224">
        <v>1277.5</v>
      </c>
      <c r="N32" s="224">
        <v>1305</v>
      </c>
      <c r="O32" s="224">
        <v>1809.9</v>
      </c>
      <c r="P32" s="225">
        <v>1751.6639</v>
      </c>
      <c r="Q32" s="225">
        <v>2113.6635000000001</v>
      </c>
      <c r="R32" s="225">
        <v>2289.5907999999999</v>
      </c>
      <c r="S32" s="620">
        <f>100</f>
        <v>100</v>
      </c>
      <c r="T32" s="72">
        <f t="shared" si="7"/>
        <v>98.176748176748177</v>
      </c>
      <c r="U32" s="72">
        <f t="shared" si="7"/>
        <v>101.60338910338911</v>
      </c>
      <c r="V32" s="72">
        <f t="shared" si="7"/>
        <v>86.540111540111539</v>
      </c>
      <c r="W32" s="72">
        <f t="shared" si="7"/>
        <v>85.049335049335056</v>
      </c>
      <c r="X32" s="72">
        <f t="shared" si="7"/>
        <v>97.817460317460316</v>
      </c>
      <c r="Y32" s="72">
        <f t="shared" si="7"/>
        <v>99.935649935649934</v>
      </c>
      <c r="Z32" s="72">
        <f t="shared" si="7"/>
        <v>82.48605748605749</v>
      </c>
      <c r="AA32" s="72">
        <f t="shared" si="7"/>
        <v>66.216216216216225</v>
      </c>
      <c r="AB32" s="72">
        <f t="shared" si="14"/>
        <v>68.506006006006004</v>
      </c>
      <c r="AC32" s="72">
        <f t="shared" si="14"/>
        <v>69.980694980694977</v>
      </c>
      <c r="AD32" s="72">
        <f t="shared" si="14"/>
        <v>97.055984555984551</v>
      </c>
      <c r="AE32" s="72">
        <f t="shared" ref="AE32:AE35" si="17">P32*100/$D32</f>
        <v>93.933070570570578</v>
      </c>
      <c r="AF32" s="72">
        <f t="shared" ref="AF32:AG35" si="18">Q32*100/$D32</f>
        <v>113.34531853281854</v>
      </c>
      <c r="AG32" s="73">
        <f t="shared" si="18"/>
        <v>122.77942942942943</v>
      </c>
      <c r="AH32" s="621">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622"/>
      <c r="C33" s="1" t="s">
        <v>198</v>
      </c>
      <c r="D33" s="224">
        <v>3270</v>
      </c>
      <c r="E33" s="224">
        <v>3280.8999999999996</v>
      </c>
      <c r="F33" s="224">
        <v>3607.5</v>
      </c>
      <c r="G33" s="224">
        <v>3312.8999999999996</v>
      </c>
      <c r="H33" s="224">
        <v>3355.2</v>
      </c>
      <c r="I33" s="224">
        <v>3480.7</v>
      </c>
      <c r="J33" s="224">
        <v>3539.1</v>
      </c>
      <c r="K33" s="224">
        <v>3461.1</v>
      </c>
      <c r="L33" s="224">
        <v>3653.8</v>
      </c>
      <c r="M33" s="224">
        <v>3580.7</v>
      </c>
      <c r="N33" s="224">
        <v>3974.8</v>
      </c>
      <c r="O33" s="224">
        <v>4493.3</v>
      </c>
      <c r="P33" s="225">
        <v>4426.5721799999992</v>
      </c>
      <c r="Q33" s="225">
        <v>5185.0906300000006</v>
      </c>
      <c r="R33" s="225">
        <v>5452.1097599999994</v>
      </c>
      <c r="S33" s="620">
        <f>100</f>
        <v>100</v>
      </c>
      <c r="T33" s="72">
        <f t="shared" si="7"/>
        <v>100.33333333333331</v>
      </c>
      <c r="U33" s="72">
        <f t="shared" si="7"/>
        <v>110.3211009174312</v>
      </c>
      <c r="V33" s="72">
        <f t="shared" si="7"/>
        <v>101.31192660550457</v>
      </c>
      <c r="W33" s="72">
        <f t="shared" si="7"/>
        <v>102.60550458715596</v>
      </c>
      <c r="X33" s="72">
        <f t="shared" si="7"/>
        <v>106.4434250764526</v>
      </c>
      <c r="Y33" s="72">
        <f t="shared" si="7"/>
        <v>108.22935779816514</v>
      </c>
      <c r="Z33" s="72">
        <f t="shared" si="7"/>
        <v>105.8440366972477</v>
      </c>
      <c r="AA33" s="72">
        <f t="shared" si="7"/>
        <v>111.73700305810398</v>
      </c>
      <c r="AB33" s="72">
        <f t="shared" si="14"/>
        <v>109.50152905198777</v>
      </c>
      <c r="AC33" s="72">
        <f t="shared" si="14"/>
        <v>121.55351681957187</v>
      </c>
      <c r="AD33" s="72">
        <f t="shared" si="14"/>
        <v>137.40978593272172</v>
      </c>
      <c r="AE33" s="72">
        <f t="shared" si="17"/>
        <v>135.36917981651374</v>
      </c>
      <c r="AF33" s="72">
        <f t="shared" si="18"/>
        <v>158.56546269113153</v>
      </c>
      <c r="AG33" s="73">
        <f t="shared" si="18"/>
        <v>166.7311853211009</v>
      </c>
      <c r="AH33" s="621">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40"/>
      <c r="C34" s="8" t="s">
        <v>199</v>
      </c>
      <c r="D34" s="177">
        <v>1405.1999999999998</v>
      </c>
      <c r="E34" s="177">
        <v>1450.1</v>
      </c>
      <c r="F34" s="177">
        <v>1712.8</v>
      </c>
      <c r="G34" s="177">
        <v>1699.1</v>
      </c>
      <c r="H34" s="177">
        <v>1769.2</v>
      </c>
      <c r="I34" s="177">
        <v>1656.6</v>
      </c>
      <c r="J34" s="177">
        <v>1675.5</v>
      </c>
      <c r="K34" s="177">
        <v>1922.8999999999999</v>
      </c>
      <c r="L34" s="177">
        <v>2419</v>
      </c>
      <c r="M34" s="177">
        <v>2303.1999999999998</v>
      </c>
      <c r="N34" s="177">
        <v>2669.8</v>
      </c>
      <c r="O34" s="177">
        <v>2683.4</v>
      </c>
      <c r="P34" s="177">
        <v>2674.9082799999996</v>
      </c>
      <c r="Q34" s="177">
        <v>3071.42713</v>
      </c>
      <c r="R34" s="177">
        <v>3162.5189599999999</v>
      </c>
      <c r="S34" s="620">
        <f>100</f>
        <v>100</v>
      </c>
      <c r="T34" s="72">
        <f t="shared" si="7"/>
        <v>103.19527469399375</v>
      </c>
      <c r="U34" s="72">
        <f t="shared" si="7"/>
        <v>121.890122402505</v>
      </c>
      <c r="V34" s="72">
        <f t="shared" si="7"/>
        <v>120.91517221747796</v>
      </c>
      <c r="W34" s="72">
        <f t="shared" si="7"/>
        <v>125.90378593794479</v>
      </c>
      <c r="X34" s="72">
        <f t="shared" si="7"/>
        <v>117.89069171648165</v>
      </c>
      <c r="Y34" s="72">
        <f t="shared" si="7"/>
        <v>119.23569598633648</v>
      </c>
      <c r="Z34" s="72">
        <f t="shared" si="7"/>
        <v>136.84173071448905</v>
      </c>
      <c r="AA34" s="72">
        <f t="shared" si="7"/>
        <v>172.14631369200117</v>
      </c>
      <c r="AB34" s="72">
        <f t="shared" si="14"/>
        <v>163.90549387987474</v>
      </c>
      <c r="AC34" s="72">
        <f t="shared" si="14"/>
        <v>189.99430686023345</v>
      </c>
      <c r="AD34" s="72">
        <f t="shared" si="14"/>
        <v>190.96214062055225</v>
      </c>
      <c r="AE34" s="72">
        <f t="shared" si="17"/>
        <v>190.35783376031881</v>
      </c>
      <c r="AF34" s="72">
        <f t="shared" si="18"/>
        <v>218.57579917449476</v>
      </c>
      <c r="AG34" s="73">
        <f t="shared" si="18"/>
        <v>225.05828067179053</v>
      </c>
      <c r="AH34" s="621"/>
      <c r="AI34" s="234"/>
      <c r="AJ34" s="234"/>
      <c r="AK34" s="234"/>
      <c r="AL34" s="234"/>
      <c r="AM34" s="234"/>
      <c r="AN34" s="234"/>
      <c r="AO34" s="234"/>
      <c r="AP34" s="234"/>
      <c r="AQ34" s="234"/>
      <c r="AR34" s="234"/>
      <c r="AS34" s="234"/>
      <c r="AT34" s="234"/>
      <c r="AU34" s="234"/>
      <c r="AV34" s="236"/>
    </row>
    <row r="35" spans="2:48" ht="15" customHeight="1">
      <c r="B35" s="622" t="s">
        <v>203</v>
      </c>
      <c r="C35" s="1" t="s">
        <v>194</v>
      </c>
      <c r="D35" s="224">
        <v>160.9</v>
      </c>
      <c r="E35" s="224">
        <v>189.6</v>
      </c>
      <c r="F35" s="224">
        <v>171</v>
      </c>
      <c r="G35" s="224">
        <v>168.9</v>
      </c>
      <c r="H35" s="224">
        <v>165.1</v>
      </c>
      <c r="I35" s="225">
        <v>133.39448999999999</v>
      </c>
      <c r="J35" s="224">
        <v>156</v>
      </c>
      <c r="K35" s="224">
        <v>170.3</v>
      </c>
      <c r="L35" s="224">
        <v>163.6</v>
      </c>
      <c r="M35" s="224">
        <v>184.3</v>
      </c>
      <c r="N35" s="224">
        <v>181.3</v>
      </c>
      <c r="O35" s="224">
        <v>177</v>
      </c>
      <c r="P35" s="225">
        <v>172.55976999999999</v>
      </c>
      <c r="Q35" s="225">
        <v>181.35768999999999</v>
      </c>
      <c r="R35" s="225">
        <v>185.64608999999999</v>
      </c>
      <c r="S35" s="620">
        <f>100</f>
        <v>100</v>
      </c>
      <c r="T35" s="72">
        <f t="shared" si="7"/>
        <v>117.83716594157862</v>
      </c>
      <c r="U35" s="72">
        <f t="shared" si="7"/>
        <v>106.2771908017402</v>
      </c>
      <c r="V35" s="72">
        <f t="shared" si="7"/>
        <v>104.97203231821007</v>
      </c>
      <c r="W35" s="72">
        <f t="shared" si="7"/>
        <v>102.61031696706029</v>
      </c>
      <c r="X35" s="72">
        <f t="shared" si="7"/>
        <v>82.905214418893706</v>
      </c>
      <c r="Y35" s="72">
        <f t="shared" si="7"/>
        <v>96.954630205096336</v>
      </c>
      <c r="Z35" s="72">
        <f t="shared" si="7"/>
        <v>105.84213797389683</v>
      </c>
      <c r="AA35" s="72">
        <f t="shared" si="7"/>
        <v>101.67806090739589</v>
      </c>
      <c r="AB35" s="72">
        <f t="shared" si="14"/>
        <v>114.54319453076445</v>
      </c>
      <c r="AC35" s="72">
        <f t="shared" si="14"/>
        <v>112.67868241143567</v>
      </c>
      <c r="AD35" s="72">
        <f t="shared" si="14"/>
        <v>110.00621504039776</v>
      </c>
      <c r="AE35" s="72">
        <f t="shared" si="17"/>
        <v>107.24659415786202</v>
      </c>
      <c r="AF35" s="72">
        <f t="shared" si="18"/>
        <v>112.71453697949036</v>
      </c>
      <c r="AG35" s="73">
        <f t="shared" si="18"/>
        <v>115.37979490366688</v>
      </c>
      <c r="AH35" s="621">
        <v>1</v>
      </c>
      <c r="AI35" s="234">
        <v>1</v>
      </c>
      <c r="AJ35" s="234">
        <v>1</v>
      </c>
      <c r="AK35" s="234">
        <v>1</v>
      </c>
      <c r="AL35" s="234">
        <v>1</v>
      </c>
      <c r="AM35" s="234">
        <v>4</v>
      </c>
      <c r="AN35" s="234">
        <v>1</v>
      </c>
      <c r="AO35" s="234">
        <v>1</v>
      </c>
      <c r="AP35" s="234">
        <v>1</v>
      </c>
      <c r="AQ35" s="234">
        <v>1</v>
      </c>
      <c r="AR35" s="234">
        <v>1</v>
      </c>
      <c r="AS35" s="234">
        <v>1</v>
      </c>
      <c r="AT35" s="234">
        <v>4</v>
      </c>
      <c r="AU35" s="234">
        <v>6</v>
      </c>
      <c r="AV35" s="236">
        <v>7</v>
      </c>
    </row>
    <row r="36" spans="2:48" ht="14.45">
      <c r="B36" s="622"/>
      <c r="C36" s="1" t="s">
        <v>195</v>
      </c>
      <c r="D36" s="225">
        <v>190.26687999999999</v>
      </c>
      <c r="E36" s="225">
        <v>203.28175999999999</v>
      </c>
      <c r="F36" s="225">
        <v>246.35997</v>
      </c>
      <c r="G36" s="225">
        <v>239.85905</v>
      </c>
      <c r="H36" s="224">
        <v>303</v>
      </c>
      <c r="I36" s="224">
        <v>297.89999999999998</v>
      </c>
      <c r="J36" s="224">
        <v>336.6</v>
      </c>
      <c r="K36" s="224">
        <v>354.4</v>
      </c>
      <c r="L36" s="224">
        <v>365</v>
      </c>
      <c r="M36" s="224">
        <v>362.6</v>
      </c>
      <c r="N36" s="224">
        <v>398.3</v>
      </c>
      <c r="O36" s="224">
        <v>405.2</v>
      </c>
      <c r="P36" s="225">
        <v>401.73748999999998</v>
      </c>
      <c r="Q36" s="225">
        <v>451.92430999999999</v>
      </c>
      <c r="R36" s="225">
        <v>470.10397</v>
      </c>
      <c r="S36" s="620">
        <f>100</f>
        <v>100</v>
      </c>
      <c r="T36" s="72">
        <f t="shared" si="7"/>
        <v>106.84032870040231</v>
      </c>
      <c r="U36" s="72">
        <f t="shared" si="7"/>
        <v>129.48126862646825</v>
      </c>
      <c r="V36" s="72">
        <f t="shared" si="7"/>
        <v>126.06453104187129</v>
      </c>
      <c r="W36" s="72">
        <f t="shared" si="7"/>
        <v>159.24999663630371</v>
      </c>
      <c r="X36" s="72">
        <f t="shared" si="7"/>
        <v>156.56955114836592</v>
      </c>
      <c r="Y36" s="72">
        <f t="shared" si="7"/>
        <v>176.90940220389382</v>
      </c>
      <c r="Z36" s="72">
        <f t="shared" si="7"/>
        <v>186.26468253434336</v>
      </c>
      <c r="AA36" s="72">
        <f t="shared" si="7"/>
        <v>191.83580452888071</v>
      </c>
      <c r="AB36" s="72">
        <f t="shared" si="14"/>
        <v>190.57441841690999</v>
      </c>
      <c r="AC36" s="72">
        <f t="shared" si="14"/>
        <v>209.33753683247448</v>
      </c>
      <c r="AD36" s="72">
        <f t="shared" si="14"/>
        <v>212.96402190439031</v>
      </c>
      <c r="AE36" s="72">
        <f t="shared" ref="AE36:AE39" si="19">P36*100/$D36</f>
        <v>211.14420439332372</v>
      </c>
      <c r="AF36" s="72">
        <f t="shared" ref="AF36:AG39" si="20">Q36*100/$D36</f>
        <v>237.52127012331312</v>
      </c>
      <c r="AG36" s="73">
        <f t="shared" si="20"/>
        <v>247.07609122512548</v>
      </c>
      <c r="AH36" s="621">
        <v>4</v>
      </c>
      <c r="AI36" s="234">
        <v>4</v>
      </c>
      <c r="AJ36" s="234">
        <v>4</v>
      </c>
      <c r="AK36" s="234">
        <v>4</v>
      </c>
      <c r="AL36" s="234">
        <v>1</v>
      </c>
      <c r="AM36" s="234">
        <v>1</v>
      </c>
      <c r="AN36" s="234">
        <v>1</v>
      </c>
      <c r="AO36" s="234">
        <v>1</v>
      </c>
      <c r="AP36" s="234">
        <v>1</v>
      </c>
      <c r="AQ36" s="234">
        <v>1</v>
      </c>
      <c r="AR36" s="234">
        <v>1</v>
      </c>
      <c r="AS36" s="234">
        <v>1</v>
      </c>
      <c r="AT36" s="234">
        <v>4</v>
      </c>
      <c r="AU36" s="234">
        <v>6</v>
      </c>
      <c r="AV36" s="236">
        <v>7</v>
      </c>
    </row>
    <row r="37" spans="2:48" ht="14.45">
      <c r="B37" s="622"/>
      <c r="C37" s="1" t="s">
        <v>196</v>
      </c>
      <c r="D37" s="225">
        <v>178.71798999999999</v>
      </c>
      <c r="E37" s="224">
        <v>228.6</v>
      </c>
      <c r="F37" s="224">
        <v>212.4</v>
      </c>
      <c r="G37" s="224">
        <v>219.2</v>
      </c>
      <c r="H37" s="224">
        <v>254.9</v>
      </c>
      <c r="I37" s="224">
        <v>225.2</v>
      </c>
      <c r="J37" s="224">
        <v>211.1</v>
      </c>
      <c r="K37" s="224">
        <v>260.7</v>
      </c>
      <c r="L37" s="224">
        <v>284</v>
      </c>
      <c r="M37" s="224">
        <v>287.39999999999998</v>
      </c>
      <c r="N37" s="224">
        <v>290.7</v>
      </c>
      <c r="O37" s="224">
        <v>278.3</v>
      </c>
      <c r="P37" s="225">
        <v>270.32366999999999</v>
      </c>
      <c r="Q37" s="225">
        <v>329.46728000000002</v>
      </c>
      <c r="R37" s="225">
        <v>345.34528</v>
      </c>
      <c r="S37" s="620">
        <f>100</f>
        <v>100</v>
      </c>
      <c r="T37" s="72">
        <f t="shared" si="7"/>
        <v>127.91101779960709</v>
      </c>
      <c r="U37" s="72">
        <f t="shared" si="7"/>
        <v>118.8464574830995</v>
      </c>
      <c r="V37" s="72">
        <f t="shared" si="7"/>
        <v>122.65133465299158</v>
      </c>
      <c r="W37" s="72">
        <f t="shared" si="7"/>
        <v>142.62693979492497</v>
      </c>
      <c r="X37" s="72">
        <f t="shared" si="7"/>
        <v>126.00857921466105</v>
      </c>
      <c r="Y37" s="72">
        <f t="shared" si="7"/>
        <v>118.11905449473778</v>
      </c>
      <c r="Z37" s="72">
        <f t="shared" si="7"/>
        <v>145.87227620453879</v>
      </c>
      <c r="AA37" s="72">
        <f t="shared" si="7"/>
        <v>158.90957591902193</v>
      </c>
      <c r="AB37" s="72">
        <f t="shared" si="14"/>
        <v>160.81201450396796</v>
      </c>
      <c r="AC37" s="72">
        <f t="shared" si="14"/>
        <v>162.65849901288618</v>
      </c>
      <c r="AD37" s="72">
        <f t="shared" si="14"/>
        <v>155.72019358543594</v>
      </c>
      <c r="AE37" s="72">
        <f t="shared" si="19"/>
        <v>151.25711183300572</v>
      </c>
      <c r="AF37" s="72">
        <f t="shared" si="20"/>
        <v>184.35037233800585</v>
      </c>
      <c r="AG37" s="73">
        <f t="shared" si="20"/>
        <v>193.23476052970381</v>
      </c>
      <c r="AH37" s="621">
        <v>4</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622"/>
      <c r="C38" s="1" t="s">
        <v>197</v>
      </c>
      <c r="D38" s="225">
        <v>268.11513000000002</v>
      </c>
      <c r="E38" s="225">
        <v>209.11822000000001</v>
      </c>
      <c r="F38" s="225">
        <v>312.34003000000001</v>
      </c>
      <c r="G38" s="225">
        <v>367.84093999999999</v>
      </c>
      <c r="H38" s="224">
        <v>289.89999999999998</v>
      </c>
      <c r="I38" s="225">
        <v>101.5055</v>
      </c>
      <c r="J38" s="224">
        <v>146</v>
      </c>
      <c r="K38" s="224">
        <v>116.7</v>
      </c>
      <c r="L38" s="224">
        <v>358.6</v>
      </c>
      <c r="M38" s="224">
        <v>390.4</v>
      </c>
      <c r="N38" s="224">
        <v>331.6</v>
      </c>
      <c r="O38" s="224">
        <v>332.1</v>
      </c>
      <c r="P38" s="225">
        <v>330.24223999999998</v>
      </c>
      <c r="Q38" s="225">
        <v>413.43328000000002</v>
      </c>
      <c r="R38" s="225">
        <v>464.90325999999999</v>
      </c>
      <c r="S38" s="620">
        <f>100</f>
        <v>100</v>
      </c>
      <c r="T38" s="72">
        <f t="shared" si="7"/>
        <v>77.995680437728367</v>
      </c>
      <c r="U38" s="72">
        <f t="shared" si="7"/>
        <v>116.49474238921167</v>
      </c>
      <c r="V38" s="72">
        <f t="shared" si="7"/>
        <v>137.1951444888619</v>
      </c>
      <c r="W38" s="72">
        <f t="shared" si="7"/>
        <v>108.1251923380825</v>
      </c>
      <c r="X38" s="72">
        <f t="shared" si="7"/>
        <v>37.858922769483385</v>
      </c>
      <c r="Y38" s="72">
        <f t="shared" si="7"/>
        <v>54.454218976750767</v>
      </c>
      <c r="Z38" s="72">
        <f t="shared" si="7"/>
        <v>43.526077771142567</v>
      </c>
      <c r="AA38" s="72">
        <f t="shared" si="7"/>
        <v>133.74851318536182</v>
      </c>
      <c r="AB38" s="72">
        <f t="shared" si="14"/>
        <v>145.60908964742123</v>
      </c>
      <c r="AC38" s="72">
        <f t="shared" si="14"/>
        <v>123.67821241568873</v>
      </c>
      <c r="AD38" s="72">
        <f t="shared" si="14"/>
        <v>123.86469946697898</v>
      </c>
      <c r="AE38" s="72">
        <f t="shared" si="19"/>
        <v>123.17180309816904</v>
      </c>
      <c r="AF38" s="72">
        <f t="shared" si="20"/>
        <v>154.19990658490627</v>
      </c>
      <c r="AG38" s="73">
        <f t="shared" si="20"/>
        <v>173.39687618524175</v>
      </c>
      <c r="AH38" s="621">
        <v>4</v>
      </c>
      <c r="AI38" s="234">
        <v>4</v>
      </c>
      <c r="AJ38" s="234">
        <v>4</v>
      </c>
      <c r="AK38" s="234">
        <v>4</v>
      </c>
      <c r="AL38" s="234">
        <v>1</v>
      </c>
      <c r="AM38" s="234">
        <v>4</v>
      </c>
      <c r="AN38" s="234">
        <v>1</v>
      </c>
      <c r="AO38" s="234">
        <v>1</v>
      </c>
      <c r="AP38" s="234">
        <v>1</v>
      </c>
      <c r="AQ38" s="234">
        <v>1</v>
      </c>
      <c r="AR38" s="234">
        <v>1</v>
      </c>
      <c r="AS38" s="234">
        <v>1</v>
      </c>
      <c r="AT38" s="234">
        <v>4</v>
      </c>
      <c r="AU38" s="234">
        <v>6</v>
      </c>
      <c r="AV38" s="236">
        <v>7</v>
      </c>
    </row>
    <row r="39" spans="2:48" ht="14.45">
      <c r="B39" s="622"/>
      <c r="C39" s="1" t="s">
        <v>198</v>
      </c>
      <c r="D39" s="224">
        <v>798</v>
      </c>
      <c r="E39" s="224">
        <v>830.59997999999996</v>
      </c>
      <c r="F39" s="224">
        <v>942.09999999999991</v>
      </c>
      <c r="G39" s="224">
        <v>995.79998999999998</v>
      </c>
      <c r="H39" s="224">
        <v>1012.9</v>
      </c>
      <c r="I39" s="224">
        <v>757.99999000000003</v>
      </c>
      <c r="J39" s="224">
        <v>849.7</v>
      </c>
      <c r="K39" s="224">
        <v>902.10000000000014</v>
      </c>
      <c r="L39" s="224">
        <v>1171.2</v>
      </c>
      <c r="M39" s="224">
        <v>1224.7</v>
      </c>
      <c r="N39" s="224">
        <v>1201.9000000000001</v>
      </c>
      <c r="O39" s="224">
        <v>1192.5999999999999</v>
      </c>
      <c r="P39" s="225">
        <v>1174.8631699999999</v>
      </c>
      <c r="Q39" s="225">
        <v>1376.18256</v>
      </c>
      <c r="R39" s="225">
        <v>1465.9985999999999</v>
      </c>
      <c r="S39" s="620">
        <f>100</f>
        <v>100</v>
      </c>
      <c r="T39" s="72">
        <f t="shared" si="7"/>
        <v>104.08521052631578</v>
      </c>
      <c r="U39" s="72">
        <f t="shared" si="7"/>
        <v>118.05764411027567</v>
      </c>
      <c r="V39" s="72">
        <f t="shared" si="7"/>
        <v>124.78696616541353</v>
      </c>
      <c r="W39" s="72">
        <f t="shared" si="7"/>
        <v>126.92982456140351</v>
      </c>
      <c r="X39" s="72">
        <f t="shared" si="7"/>
        <v>94.987467418546359</v>
      </c>
      <c r="Y39" s="72">
        <f t="shared" si="7"/>
        <v>106.47869674185463</v>
      </c>
      <c r="Z39" s="72">
        <f t="shared" si="7"/>
        <v>113.0451127819549</v>
      </c>
      <c r="AA39" s="72">
        <f t="shared" si="7"/>
        <v>146.76691729323309</v>
      </c>
      <c r="AB39" s="72">
        <f t="shared" si="14"/>
        <v>153.47117794486215</v>
      </c>
      <c r="AC39" s="72">
        <f t="shared" si="14"/>
        <v>150.61403508771932</v>
      </c>
      <c r="AD39" s="72">
        <f t="shared" si="14"/>
        <v>149.44862155388469</v>
      </c>
      <c r="AE39" s="72">
        <f t="shared" si="19"/>
        <v>147.22596115288218</v>
      </c>
      <c r="AF39" s="72">
        <f t="shared" si="20"/>
        <v>172.45395488721803</v>
      </c>
      <c r="AG39" s="73">
        <f t="shared" si="20"/>
        <v>183.70909774436089</v>
      </c>
      <c r="AH39" s="621">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2"/>
      <c r="C40" s="1" t="s">
        <v>199</v>
      </c>
      <c r="D40" s="177">
        <v>529.88486999999998</v>
      </c>
      <c r="E40" s="177">
        <v>621.48176000000001</v>
      </c>
      <c r="F40" s="177">
        <v>629.75996999999995</v>
      </c>
      <c r="G40" s="177">
        <v>627.95904999999993</v>
      </c>
      <c r="H40" s="177">
        <v>723</v>
      </c>
      <c r="I40" s="177">
        <v>656.49449000000004</v>
      </c>
      <c r="J40" s="177">
        <v>703.7</v>
      </c>
      <c r="K40" s="177">
        <v>785.40000000000009</v>
      </c>
      <c r="L40" s="177">
        <v>812.6</v>
      </c>
      <c r="M40" s="177">
        <v>834.30000000000007</v>
      </c>
      <c r="N40" s="177">
        <v>870.3</v>
      </c>
      <c r="O40" s="177">
        <v>860.5</v>
      </c>
      <c r="P40" s="177">
        <v>844.62092999999993</v>
      </c>
      <c r="Q40" s="177">
        <v>962.74928</v>
      </c>
      <c r="R40" s="177">
        <v>1001.09534</v>
      </c>
      <c r="S40" s="620">
        <f>100</f>
        <v>100</v>
      </c>
      <c r="T40" s="72">
        <f t="shared" si="7"/>
        <v>117.28618709192433</v>
      </c>
      <c r="U40" s="72">
        <f t="shared" si="7"/>
        <v>118.84845287241359</v>
      </c>
      <c r="V40" s="72">
        <f t="shared" si="7"/>
        <v>118.5085828172448</v>
      </c>
      <c r="W40" s="72">
        <f t="shared" si="7"/>
        <v>136.44473373999148</v>
      </c>
      <c r="X40" s="72">
        <f t="shared" si="7"/>
        <v>123.89379791123308</v>
      </c>
      <c r="Y40" s="72">
        <f t="shared" si="7"/>
        <v>132.80243310211895</v>
      </c>
      <c r="Z40" s="72">
        <f t="shared" si="7"/>
        <v>148.22087673497833</v>
      </c>
      <c r="AA40" s="72">
        <f t="shared" si="7"/>
        <v>153.35406727125462</v>
      </c>
      <c r="AB40" s="72">
        <f t="shared" si="14"/>
        <v>157.44929648585739</v>
      </c>
      <c r="AC40" s="72">
        <f t="shared" si="14"/>
        <v>164.24322513681133</v>
      </c>
      <c r="AD40" s="72">
        <f t="shared" si="14"/>
        <v>162.39376678182941</v>
      </c>
      <c r="AE40" s="72">
        <f t="shared" ref="AE40:AE43" si="21">P40*100/$D40</f>
        <v>159.397064875621</v>
      </c>
      <c r="AF40" s="72">
        <f t="shared" ref="AF40:AG43" si="22">Q40*100/$D40</f>
        <v>181.6902754743686</v>
      </c>
      <c r="AG40" s="73">
        <f t="shared" si="22"/>
        <v>188.92695313229081</v>
      </c>
      <c r="AH40" s="621"/>
      <c r="AI40" s="234"/>
      <c r="AJ40" s="234"/>
      <c r="AK40" s="234"/>
      <c r="AL40" s="234"/>
      <c r="AM40" s="234"/>
      <c r="AN40" s="234"/>
      <c r="AO40" s="234"/>
      <c r="AP40" s="234"/>
      <c r="AQ40" s="234"/>
      <c r="AR40" s="234"/>
      <c r="AS40" s="234"/>
      <c r="AT40" s="234"/>
      <c r="AU40" s="234"/>
      <c r="AV40" s="236"/>
    </row>
    <row r="41" spans="2:48" ht="14.45">
      <c r="B41" s="341" t="s">
        <v>204</v>
      </c>
      <c r="C41" s="7" t="s">
        <v>194</v>
      </c>
      <c r="D41" s="224">
        <v>3090.4</v>
      </c>
      <c r="E41" s="224">
        <v>3028.4</v>
      </c>
      <c r="F41" s="224">
        <v>2976</v>
      </c>
      <c r="G41" s="224">
        <v>3163.6</v>
      </c>
      <c r="H41" s="224">
        <v>3249.9</v>
      </c>
      <c r="I41" s="224">
        <v>3361.6</v>
      </c>
      <c r="J41" s="224">
        <v>3054.9</v>
      </c>
      <c r="K41" s="224">
        <v>2993.2</v>
      </c>
      <c r="L41" s="224">
        <v>3249.5</v>
      </c>
      <c r="M41" s="224">
        <v>3357.5</v>
      </c>
      <c r="N41" s="224">
        <v>3410.8</v>
      </c>
      <c r="O41" s="224">
        <v>3460.1</v>
      </c>
      <c r="P41" s="225">
        <v>3405.3975999999998</v>
      </c>
      <c r="Q41" s="225">
        <v>3195.3065000000001</v>
      </c>
      <c r="R41" s="225">
        <v>3293.8298</v>
      </c>
      <c r="S41" s="620">
        <f>100</f>
        <v>100</v>
      </c>
      <c r="T41" s="72">
        <f t="shared" si="7"/>
        <v>97.993787212011384</v>
      </c>
      <c r="U41" s="72">
        <f t="shared" si="7"/>
        <v>96.298213823453267</v>
      </c>
      <c r="V41" s="72">
        <f t="shared" si="7"/>
        <v>102.36862542065752</v>
      </c>
      <c r="W41" s="72">
        <f t="shared" si="7"/>
        <v>105.16114418845457</v>
      </c>
      <c r="X41" s="72">
        <f t="shared" si="7"/>
        <v>108.77556303391147</v>
      </c>
      <c r="Y41" s="72">
        <f t="shared" si="7"/>
        <v>98.851281387522647</v>
      </c>
      <c r="Z41" s="72">
        <f t="shared" si="7"/>
        <v>96.854776080766243</v>
      </c>
      <c r="AA41" s="72">
        <f t="shared" si="7"/>
        <v>105.14820088014496</v>
      </c>
      <c r="AB41" s="72">
        <f t="shared" si="14"/>
        <v>108.64289412373802</v>
      </c>
      <c r="AC41" s="72">
        <f t="shared" si="14"/>
        <v>110.36758995599274</v>
      </c>
      <c r="AD41" s="72">
        <f t="shared" si="14"/>
        <v>111.96285270515143</v>
      </c>
      <c r="AE41" s="72">
        <f t="shared" si="21"/>
        <v>110.19277763396322</v>
      </c>
      <c r="AF41" s="72">
        <f t="shared" si="22"/>
        <v>103.39459293295367</v>
      </c>
      <c r="AG41" s="73">
        <f t="shared" si="22"/>
        <v>106.58263655190265</v>
      </c>
      <c r="AH41" s="621">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22"/>
      <c r="C42" s="1" t="s">
        <v>195</v>
      </c>
      <c r="D42" s="224">
        <v>2439.3000000000002</v>
      </c>
      <c r="E42" s="224">
        <v>2293.5</v>
      </c>
      <c r="F42" s="224">
        <v>2172.3000000000002</v>
      </c>
      <c r="G42" s="224">
        <v>2330.6</v>
      </c>
      <c r="H42" s="224">
        <v>2549.1</v>
      </c>
      <c r="I42" s="224">
        <v>2393.6</v>
      </c>
      <c r="J42" s="224">
        <v>2695.9</v>
      </c>
      <c r="K42" s="224">
        <v>2845</v>
      </c>
      <c r="L42" s="224">
        <v>3101.7</v>
      </c>
      <c r="M42" s="224">
        <v>3447.8</v>
      </c>
      <c r="N42" s="224">
        <v>3479</v>
      </c>
      <c r="O42" s="224">
        <v>3603.8</v>
      </c>
      <c r="P42" s="225">
        <v>3622.6754000000001</v>
      </c>
      <c r="Q42" s="225">
        <v>3502.1131999999998</v>
      </c>
      <c r="R42" s="225">
        <v>3656.1806999999999</v>
      </c>
      <c r="S42" s="620">
        <f>100</f>
        <v>100</v>
      </c>
      <c r="T42" s="72">
        <f t="shared" si="7"/>
        <v>94.02287541507809</v>
      </c>
      <c r="U42" s="72">
        <f t="shared" si="7"/>
        <v>89.054236871233556</v>
      </c>
      <c r="V42" s="72">
        <f t="shared" si="7"/>
        <v>95.543803550198817</v>
      </c>
      <c r="W42" s="72">
        <f t="shared" si="7"/>
        <v>104.50129135407698</v>
      </c>
      <c r="X42" s="72">
        <f t="shared" si="7"/>
        <v>98.126511704177418</v>
      </c>
      <c r="Y42" s="72">
        <f t="shared" si="7"/>
        <v>110.51941130652236</v>
      </c>
      <c r="Z42" s="72">
        <f t="shared" si="7"/>
        <v>116.63182060427171</v>
      </c>
      <c r="AA42" s="72">
        <f t="shared" si="7"/>
        <v>127.15533144754642</v>
      </c>
      <c r="AB42" s="72">
        <f t="shared" si="14"/>
        <v>141.34382814741934</v>
      </c>
      <c r="AC42" s="72">
        <f t="shared" si="14"/>
        <v>142.62288361415159</v>
      </c>
      <c r="AD42" s="72">
        <f t="shared" si="14"/>
        <v>147.73910548108063</v>
      </c>
      <c r="AE42" s="72">
        <f t="shared" si="21"/>
        <v>148.51290944123315</v>
      </c>
      <c r="AF42" s="72">
        <f t="shared" si="22"/>
        <v>143.57041774279503</v>
      </c>
      <c r="AG42" s="73">
        <f t="shared" si="22"/>
        <v>149.88647152871724</v>
      </c>
      <c r="AH42" s="621">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2"/>
      <c r="C43" s="1" t="s">
        <v>196</v>
      </c>
      <c r="D43" s="224">
        <v>1176.9000000000001</v>
      </c>
      <c r="E43" s="224">
        <v>1156.8</v>
      </c>
      <c r="F43" s="224">
        <v>1096</v>
      </c>
      <c r="G43" s="224">
        <v>1262.9000000000001</v>
      </c>
      <c r="H43" s="224">
        <v>1249.7</v>
      </c>
      <c r="I43" s="224">
        <v>1223.0999999999999</v>
      </c>
      <c r="J43" s="224">
        <v>1351.8</v>
      </c>
      <c r="K43" s="224">
        <v>1505.6</v>
      </c>
      <c r="L43" s="224">
        <v>1598.5</v>
      </c>
      <c r="M43" s="224">
        <v>1892.9</v>
      </c>
      <c r="N43" s="224">
        <v>1775</v>
      </c>
      <c r="O43" s="224">
        <v>1743.3</v>
      </c>
      <c r="P43" s="225">
        <v>1732.5780999999999</v>
      </c>
      <c r="Q43" s="225">
        <v>1603.3887999999999</v>
      </c>
      <c r="R43" s="225">
        <v>1680.6437000000001</v>
      </c>
      <c r="S43" s="620">
        <f>100</f>
        <v>100</v>
      </c>
      <c r="T43" s="72">
        <f t="shared" si="7"/>
        <v>98.292123374968128</v>
      </c>
      <c r="U43" s="72">
        <f t="shared" si="7"/>
        <v>93.126009006712536</v>
      </c>
      <c r="V43" s="72">
        <f t="shared" si="7"/>
        <v>107.30733282351942</v>
      </c>
      <c r="W43" s="72">
        <f t="shared" si="7"/>
        <v>106.18574220409549</v>
      </c>
      <c r="X43" s="72">
        <f t="shared" si="7"/>
        <v>103.92556716798367</v>
      </c>
      <c r="Y43" s="72">
        <f t="shared" si="7"/>
        <v>114.86107570736681</v>
      </c>
      <c r="Z43" s="72">
        <f t="shared" si="7"/>
        <v>127.92930580338175</v>
      </c>
      <c r="AA43" s="72">
        <f t="shared" si="7"/>
        <v>135.82292463250911</v>
      </c>
      <c r="AB43" s="72">
        <f t="shared" si="14"/>
        <v>160.83779420511513</v>
      </c>
      <c r="AC43" s="72">
        <f t="shared" si="14"/>
        <v>150.81995071798792</v>
      </c>
      <c r="AD43" s="72">
        <f t="shared" si="14"/>
        <v>148.12643385164415</v>
      </c>
      <c r="AE43" s="72">
        <f t="shared" si="21"/>
        <v>147.21540487721981</v>
      </c>
      <c r="AF43" s="72">
        <f t="shared" si="22"/>
        <v>136.23832101283031</v>
      </c>
      <c r="AG43" s="73">
        <f t="shared" si="22"/>
        <v>142.80259155408274</v>
      </c>
      <c r="AH43" s="621">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2"/>
      <c r="C44" s="1" t="s">
        <v>197</v>
      </c>
      <c r="D44" s="224">
        <v>2131.9</v>
      </c>
      <c r="E44" s="224">
        <v>1858.1</v>
      </c>
      <c r="F44" s="224">
        <v>1876.9</v>
      </c>
      <c r="G44" s="224">
        <v>1952.7</v>
      </c>
      <c r="H44" s="224">
        <v>2388.6</v>
      </c>
      <c r="I44" s="224">
        <v>2278.3000000000002</v>
      </c>
      <c r="J44" s="224">
        <v>2223.6</v>
      </c>
      <c r="K44" s="224">
        <v>2247.4</v>
      </c>
      <c r="L44" s="224">
        <v>2636.9</v>
      </c>
      <c r="M44" s="224">
        <v>2840.8</v>
      </c>
      <c r="N44" s="224">
        <v>2864.1</v>
      </c>
      <c r="O44" s="224">
        <v>2963.8</v>
      </c>
      <c r="P44" s="225">
        <v>3016.48</v>
      </c>
      <c r="Q44" s="225">
        <v>2855.5160999999998</v>
      </c>
      <c r="R44" s="225">
        <v>3174.7937000000002</v>
      </c>
      <c r="S44" s="620">
        <f>100</f>
        <v>100</v>
      </c>
      <c r="T44" s="72">
        <f t="shared" si="7"/>
        <v>87.156996106759223</v>
      </c>
      <c r="U44" s="72">
        <f t="shared" si="7"/>
        <v>88.038838594680797</v>
      </c>
      <c r="V44" s="72">
        <f t="shared" si="7"/>
        <v>91.594352455556077</v>
      </c>
      <c r="W44" s="72">
        <f t="shared" si="7"/>
        <v>112.04090248135465</v>
      </c>
      <c r="X44" s="72">
        <f t="shared" si="7"/>
        <v>106.86711384211267</v>
      </c>
      <c r="Y44" s="72">
        <f t="shared" si="7"/>
        <v>104.30132745438341</v>
      </c>
      <c r="Z44" s="72">
        <f t="shared" si="7"/>
        <v>105.41770251887986</v>
      </c>
      <c r="AA44" s="72">
        <f t="shared" si="7"/>
        <v>123.68779023406351</v>
      </c>
      <c r="AB44" s="72">
        <f t="shared" si="14"/>
        <v>133.25202870678737</v>
      </c>
      <c r="AC44" s="72">
        <f t="shared" si="14"/>
        <v>134.34495051362634</v>
      </c>
      <c r="AD44" s="72">
        <f t="shared" si="14"/>
        <v>139.02153009052958</v>
      </c>
      <c r="AE44" s="72">
        <f t="shared" ref="AE44:AE47" si="23">P44*100/$D44</f>
        <v>141.49256531732257</v>
      </c>
      <c r="AF44" s="72">
        <f t="shared" ref="AF44:AG47" si="24">Q44*100/$D44</f>
        <v>133.94230967681409</v>
      </c>
      <c r="AG44" s="73">
        <f t="shared" si="24"/>
        <v>148.91850931094328</v>
      </c>
      <c r="AH44" s="621">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2"/>
      <c r="C45" s="1" t="s">
        <v>198</v>
      </c>
      <c r="D45" s="224">
        <v>8838.5</v>
      </c>
      <c r="E45" s="224">
        <v>8336.7999999999993</v>
      </c>
      <c r="F45" s="224">
        <v>8121.2000000000007</v>
      </c>
      <c r="G45" s="224">
        <v>8709.8000000000011</v>
      </c>
      <c r="H45" s="224">
        <v>9437.2999999999993</v>
      </c>
      <c r="I45" s="224">
        <v>9256.5999999999985</v>
      </c>
      <c r="J45" s="224">
        <v>9326.2000000000007</v>
      </c>
      <c r="K45" s="224">
        <v>9591.1999999999989</v>
      </c>
      <c r="L45" s="224">
        <v>10586.6</v>
      </c>
      <c r="M45" s="224">
        <v>11539</v>
      </c>
      <c r="N45" s="224">
        <v>11528.9</v>
      </c>
      <c r="O45" s="224">
        <v>11771</v>
      </c>
      <c r="P45" s="225">
        <v>11777.131100000001</v>
      </c>
      <c r="Q45" s="225">
        <v>11156.3246</v>
      </c>
      <c r="R45" s="225">
        <v>11805.447900000001</v>
      </c>
      <c r="S45" s="620">
        <f>100</f>
        <v>100</v>
      </c>
      <c r="T45" s="72">
        <f t="shared" si="7"/>
        <v>94.323697459976231</v>
      </c>
      <c r="U45" s="72">
        <f t="shared" si="7"/>
        <v>91.884369519714895</v>
      </c>
      <c r="V45" s="72">
        <f t="shared" si="7"/>
        <v>98.543870566272574</v>
      </c>
      <c r="W45" s="72">
        <f t="shared" si="7"/>
        <v>106.7749052441025</v>
      </c>
      <c r="X45" s="72">
        <f t="shared" si="7"/>
        <v>104.73044068563669</v>
      </c>
      <c r="Y45" s="72">
        <f t="shared" si="7"/>
        <v>105.51790462182498</v>
      </c>
      <c r="Z45" s="72">
        <f t="shared" si="7"/>
        <v>108.51615093058776</v>
      </c>
      <c r="AA45" s="72">
        <f t="shared" si="7"/>
        <v>119.7782429145217</v>
      </c>
      <c r="AB45" s="72">
        <f t="shared" si="14"/>
        <v>130.55382700684504</v>
      </c>
      <c r="AC45" s="72">
        <f t="shared" si="14"/>
        <v>130.43955422300164</v>
      </c>
      <c r="AD45" s="72">
        <f t="shared" si="14"/>
        <v>133.17870679413929</v>
      </c>
      <c r="AE45" s="72">
        <f t="shared" si="23"/>
        <v>133.24807489958704</v>
      </c>
      <c r="AF45" s="72">
        <f t="shared" si="24"/>
        <v>126.22418509928154</v>
      </c>
      <c r="AG45" s="73">
        <f t="shared" si="24"/>
        <v>133.56845505459071</v>
      </c>
      <c r="AH45" s="621">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40"/>
      <c r="C46" s="8" t="s">
        <v>199</v>
      </c>
      <c r="D46" s="177">
        <v>6706.6</v>
      </c>
      <c r="E46" s="177">
        <v>6478.7</v>
      </c>
      <c r="F46" s="177">
        <v>6244.3</v>
      </c>
      <c r="G46" s="177">
        <v>6757.1</v>
      </c>
      <c r="H46" s="177">
        <v>7048.7</v>
      </c>
      <c r="I46" s="177">
        <v>6978.2999999999993</v>
      </c>
      <c r="J46" s="177">
        <v>7102.6</v>
      </c>
      <c r="K46" s="177">
        <v>7343.7999999999993</v>
      </c>
      <c r="L46" s="177">
        <v>7949.7</v>
      </c>
      <c r="M46" s="177">
        <v>8698.2000000000007</v>
      </c>
      <c r="N46" s="177">
        <v>8664.7999999999993</v>
      </c>
      <c r="O46" s="177">
        <v>8807.1999999999989</v>
      </c>
      <c r="P46" s="177">
        <v>8760.651100000001</v>
      </c>
      <c r="Q46" s="177">
        <v>8300.808500000001</v>
      </c>
      <c r="R46" s="177">
        <v>8630.6542000000009</v>
      </c>
      <c r="S46" s="620">
        <f>100</f>
        <v>100</v>
      </c>
      <c r="T46" s="72">
        <f t="shared" si="7"/>
        <v>96.601854889213598</v>
      </c>
      <c r="U46" s="72">
        <f t="shared" si="7"/>
        <v>93.106790325947571</v>
      </c>
      <c r="V46" s="72">
        <f t="shared" si="7"/>
        <v>100.75298959234186</v>
      </c>
      <c r="W46" s="72">
        <f t="shared" si="7"/>
        <v>105.1009453374288</v>
      </c>
      <c r="X46" s="72">
        <f t="shared" si="7"/>
        <v>104.05123311364922</v>
      </c>
      <c r="Y46" s="72">
        <f t="shared" si="7"/>
        <v>105.90463125876002</v>
      </c>
      <c r="Z46" s="72">
        <f t="shared" si="7"/>
        <v>109.50108848000475</v>
      </c>
      <c r="AA46" s="72">
        <f t="shared" si="7"/>
        <v>118.53547251960754</v>
      </c>
      <c r="AB46" s="72">
        <f t="shared" si="14"/>
        <v>129.69612023976381</v>
      </c>
      <c r="AC46" s="72">
        <f t="shared" si="14"/>
        <v>129.19810336086837</v>
      </c>
      <c r="AD46" s="72">
        <f t="shared" si="14"/>
        <v>131.32138490442247</v>
      </c>
      <c r="AE46" s="72">
        <f t="shared" si="23"/>
        <v>130.62730891957176</v>
      </c>
      <c r="AF46" s="72">
        <f t="shared" si="24"/>
        <v>123.77074076283066</v>
      </c>
      <c r="AG46" s="73">
        <f t="shared" si="24"/>
        <v>128.68896609310232</v>
      </c>
      <c r="AH46" s="621"/>
      <c r="AI46" s="234"/>
      <c r="AJ46" s="234"/>
      <c r="AK46" s="234"/>
      <c r="AL46" s="234"/>
      <c r="AM46" s="234"/>
      <c r="AN46" s="234"/>
      <c r="AO46" s="234"/>
      <c r="AP46" s="234"/>
      <c r="AQ46" s="234"/>
      <c r="AR46" s="234"/>
      <c r="AS46" s="234"/>
      <c r="AT46" s="234"/>
      <c r="AU46" s="234"/>
      <c r="AV46" s="236"/>
    </row>
    <row r="47" spans="2:48" ht="15" customHeight="1">
      <c r="B47" s="622" t="s">
        <v>205</v>
      </c>
      <c r="C47" s="1" t="s">
        <v>194</v>
      </c>
      <c r="D47" s="224">
        <v>3667.2</v>
      </c>
      <c r="E47" s="224">
        <v>3207.5</v>
      </c>
      <c r="F47" s="224">
        <v>3298.2</v>
      </c>
      <c r="G47" s="224">
        <v>3642.6</v>
      </c>
      <c r="H47" s="224">
        <v>3589</v>
      </c>
      <c r="I47" s="224">
        <v>3600.4</v>
      </c>
      <c r="J47" s="224">
        <v>3234.6</v>
      </c>
      <c r="K47" s="224">
        <v>3300.7</v>
      </c>
      <c r="L47" s="224">
        <v>3323.5</v>
      </c>
      <c r="M47" s="224">
        <v>3344.5</v>
      </c>
      <c r="N47" s="224">
        <v>3346.3</v>
      </c>
      <c r="O47" s="224">
        <v>3286.1</v>
      </c>
      <c r="P47" s="225">
        <v>3131.9973</v>
      </c>
      <c r="Q47" s="225">
        <v>3460.9879000000001</v>
      </c>
      <c r="R47" s="225">
        <v>3585.3634999999999</v>
      </c>
      <c r="S47" s="620">
        <f>100</f>
        <v>100</v>
      </c>
      <c r="T47" s="72">
        <f t="shared" si="7"/>
        <v>87.464550610820254</v>
      </c>
      <c r="U47" s="72">
        <f t="shared" si="7"/>
        <v>89.937827225130889</v>
      </c>
      <c r="V47" s="72">
        <f t="shared" si="7"/>
        <v>99.329188481675402</v>
      </c>
      <c r="W47" s="72">
        <f t="shared" si="7"/>
        <v>97.867582897033159</v>
      </c>
      <c r="X47" s="72">
        <f t="shared" si="7"/>
        <v>98.178446771378717</v>
      </c>
      <c r="Y47" s="72">
        <f t="shared" si="7"/>
        <v>88.203534031413611</v>
      </c>
      <c r="Z47" s="72">
        <f t="shared" si="7"/>
        <v>90.005999127399662</v>
      </c>
      <c r="AA47" s="72">
        <f t="shared" si="7"/>
        <v>90.627726876090762</v>
      </c>
      <c r="AB47" s="72">
        <f t="shared" si="14"/>
        <v>91.20037085514835</v>
      </c>
      <c r="AC47" s="72">
        <f t="shared" si="14"/>
        <v>91.249454624781848</v>
      </c>
      <c r="AD47" s="72">
        <f t="shared" si="14"/>
        <v>89.607875218150085</v>
      </c>
      <c r="AE47" s="72">
        <f t="shared" si="23"/>
        <v>85.405685536649216</v>
      </c>
      <c r="AF47" s="72">
        <f t="shared" si="24"/>
        <v>94.376851548865631</v>
      </c>
      <c r="AG47" s="73">
        <f t="shared" si="24"/>
        <v>97.768420047993018</v>
      </c>
      <c r="AH47" s="621">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22"/>
      <c r="C48" s="1" t="s">
        <v>195</v>
      </c>
      <c r="D48" s="224">
        <v>3600</v>
      </c>
      <c r="E48" s="224">
        <v>3268.9</v>
      </c>
      <c r="F48" s="224">
        <v>3528.7</v>
      </c>
      <c r="G48" s="224">
        <v>3714.6</v>
      </c>
      <c r="H48" s="224">
        <v>3535.6</v>
      </c>
      <c r="I48" s="224">
        <v>3557.9</v>
      </c>
      <c r="J48" s="224">
        <v>3709.6</v>
      </c>
      <c r="K48" s="224">
        <v>3714.1</v>
      </c>
      <c r="L48" s="224">
        <v>3756.6</v>
      </c>
      <c r="M48" s="224">
        <v>3844.6</v>
      </c>
      <c r="N48" s="224">
        <v>4002.2</v>
      </c>
      <c r="O48" s="224">
        <v>4040</v>
      </c>
      <c r="P48" s="225">
        <v>3735.1988999999999</v>
      </c>
      <c r="Q48" s="225">
        <v>3908.9090999999999</v>
      </c>
      <c r="R48" s="225">
        <v>4063.4158000000002</v>
      </c>
      <c r="S48" s="620">
        <f>100</f>
        <v>100</v>
      </c>
      <c r="T48" s="72">
        <f t="shared" si="7"/>
        <v>90.802777777777777</v>
      </c>
      <c r="U48" s="72">
        <f t="shared" si="7"/>
        <v>98.019444444444446</v>
      </c>
      <c r="V48" s="72">
        <f t="shared" si="7"/>
        <v>103.18333333333334</v>
      </c>
      <c r="W48" s="72">
        <f t="shared" si="7"/>
        <v>98.211111111111109</v>
      </c>
      <c r="X48" s="72">
        <f t="shared" si="7"/>
        <v>98.830555555555549</v>
      </c>
      <c r="Y48" s="72">
        <f t="shared" si="7"/>
        <v>103.04444444444445</v>
      </c>
      <c r="Z48" s="72">
        <f t="shared" si="7"/>
        <v>103.16944444444445</v>
      </c>
      <c r="AA48" s="72">
        <f t="shared" si="7"/>
        <v>104.35</v>
      </c>
      <c r="AB48" s="72">
        <f t="shared" si="14"/>
        <v>106.79444444444445</v>
      </c>
      <c r="AC48" s="72">
        <f t="shared" si="14"/>
        <v>111.17222222222222</v>
      </c>
      <c r="AD48" s="72">
        <f t="shared" si="14"/>
        <v>112.22222222222223</v>
      </c>
      <c r="AE48" s="72">
        <f t="shared" ref="AE48:AE51" si="25">P48*100/$D48</f>
        <v>103.75552500000001</v>
      </c>
      <c r="AF48" s="72">
        <f t="shared" ref="AF48:AG51" si="26">Q48*100/$D48</f>
        <v>108.58080833333332</v>
      </c>
      <c r="AG48" s="73">
        <f t="shared" si="26"/>
        <v>112.87266111111111</v>
      </c>
      <c r="AH48" s="621">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2"/>
      <c r="C49" s="1" t="s">
        <v>196</v>
      </c>
      <c r="D49" s="224">
        <v>2440.6</v>
      </c>
      <c r="E49" s="224">
        <v>2192.4</v>
      </c>
      <c r="F49" s="224">
        <v>2349.9</v>
      </c>
      <c r="G49" s="224">
        <v>2603.9</v>
      </c>
      <c r="H49" s="224">
        <v>2621.3000000000002</v>
      </c>
      <c r="I49" s="224">
        <v>2571.8000000000002</v>
      </c>
      <c r="J49" s="224">
        <v>2723.3</v>
      </c>
      <c r="K49" s="224">
        <v>2653.9</v>
      </c>
      <c r="L49" s="224">
        <v>2878</v>
      </c>
      <c r="M49" s="224">
        <v>2780.7</v>
      </c>
      <c r="N49" s="224">
        <v>2917.3</v>
      </c>
      <c r="O49" s="224">
        <v>2767.8</v>
      </c>
      <c r="P49" s="225">
        <v>2396.8218000000002</v>
      </c>
      <c r="Q49" s="225">
        <v>2637.4807000000001</v>
      </c>
      <c r="R49" s="225">
        <v>2752.5938000000001</v>
      </c>
      <c r="S49" s="620">
        <f>100</f>
        <v>100</v>
      </c>
      <c r="T49" s="72">
        <f t="shared" si="7"/>
        <v>89.830369581250523</v>
      </c>
      <c r="U49" s="72">
        <f t="shared" si="7"/>
        <v>96.283700729328856</v>
      </c>
      <c r="V49" s="72">
        <f t="shared" si="7"/>
        <v>106.69097762845202</v>
      </c>
      <c r="W49" s="72">
        <f t="shared" si="7"/>
        <v>107.40391706957307</v>
      </c>
      <c r="X49" s="72">
        <f t="shared" si="7"/>
        <v>105.37572728017702</v>
      </c>
      <c r="Y49" s="72">
        <f t="shared" si="7"/>
        <v>111.58321724166188</v>
      </c>
      <c r="Z49" s="72">
        <f t="shared" si="7"/>
        <v>108.73965418339753</v>
      </c>
      <c r="AA49" s="72">
        <f t="shared" si="7"/>
        <v>117.92182250266329</v>
      </c>
      <c r="AB49" s="72">
        <f t="shared" si="14"/>
        <v>113.93509792673933</v>
      </c>
      <c r="AC49" s="72">
        <f t="shared" si="14"/>
        <v>119.53208227485045</v>
      </c>
      <c r="AD49" s="72">
        <f t="shared" si="14"/>
        <v>113.40653937556338</v>
      </c>
      <c r="AE49" s="72">
        <f t="shared" si="25"/>
        <v>98.206252560845712</v>
      </c>
      <c r="AF49" s="72">
        <f t="shared" si="26"/>
        <v>108.06689748422519</v>
      </c>
      <c r="AG49" s="73">
        <f t="shared" si="26"/>
        <v>112.78348766696715</v>
      </c>
      <c r="AH49" s="621">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2"/>
      <c r="C50" s="1" t="s">
        <v>197</v>
      </c>
      <c r="D50" s="224">
        <v>4965.6000000000004</v>
      </c>
      <c r="E50" s="224">
        <v>4810.7</v>
      </c>
      <c r="F50" s="224">
        <v>5124.8999999999996</v>
      </c>
      <c r="G50" s="224">
        <v>5417.1</v>
      </c>
      <c r="H50" s="224">
        <v>5358.4</v>
      </c>
      <c r="I50" s="224">
        <v>5141</v>
      </c>
      <c r="J50" s="224">
        <v>5067.8999999999996</v>
      </c>
      <c r="K50" s="224">
        <v>5078.2</v>
      </c>
      <c r="L50" s="224">
        <v>5323.9</v>
      </c>
      <c r="M50" s="224">
        <v>5687.3</v>
      </c>
      <c r="N50" s="224">
        <v>6034.1</v>
      </c>
      <c r="O50" s="224">
        <v>6322.4</v>
      </c>
      <c r="P50" s="225">
        <v>5448.5703999999996</v>
      </c>
      <c r="Q50" s="225">
        <v>6016.5964999999997</v>
      </c>
      <c r="R50" s="225">
        <v>6361.2861000000003</v>
      </c>
      <c r="S50" s="620">
        <f>100</f>
        <v>100</v>
      </c>
      <c r="T50" s="72">
        <f t="shared" si="7"/>
        <v>96.880538102142737</v>
      </c>
      <c r="U50" s="72">
        <f t="shared" si="7"/>
        <v>103.2080715321411</v>
      </c>
      <c r="V50" s="72">
        <f t="shared" si="7"/>
        <v>109.09255679072015</v>
      </c>
      <c r="W50" s="72">
        <f t="shared" si="7"/>
        <v>107.91042371516029</v>
      </c>
      <c r="X50" s="72">
        <f t="shared" si="7"/>
        <v>103.53230223940712</v>
      </c>
      <c r="Y50" s="72">
        <f t="shared" si="7"/>
        <v>102.06017399710002</v>
      </c>
      <c r="Z50" s="72">
        <f t="shared" si="7"/>
        <v>102.26760109553729</v>
      </c>
      <c r="AA50" s="72">
        <f t="shared" si="7"/>
        <v>107.21564362816174</v>
      </c>
      <c r="AB50" s="72">
        <f t="shared" si="14"/>
        <v>114.53399387787981</v>
      </c>
      <c r="AC50" s="72">
        <f t="shared" si="14"/>
        <v>121.51804414370871</v>
      </c>
      <c r="AD50" s="72">
        <f t="shared" si="14"/>
        <v>127.32398904462703</v>
      </c>
      <c r="AE50" s="72">
        <f t="shared" si="25"/>
        <v>109.72632511680358</v>
      </c>
      <c r="AF50" s="72">
        <f t="shared" si="26"/>
        <v>121.16554897696146</v>
      </c>
      <c r="AG50" s="73">
        <f t="shared" si="26"/>
        <v>128.10709884001932</v>
      </c>
      <c r="AH50" s="621">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2"/>
      <c r="C51" s="1" t="s">
        <v>198</v>
      </c>
      <c r="D51" s="224">
        <v>14673.4</v>
      </c>
      <c r="E51" s="224">
        <v>13479.5</v>
      </c>
      <c r="F51" s="224">
        <v>14301.699999999999</v>
      </c>
      <c r="G51" s="224">
        <v>15378.2</v>
      </c>
      <c r="H51" s="224">
        <v>15104.300000000001</v>
      </c>
      <c r="I51" s="224">
        <v>14871.1</v>
      </c>
      <c r="J51" s="224">
        <v>14735.4</v>
      </c>
      <c r="K51" s="224">
        <v>14746.899999999998</v>
      </c>
      <c r="L51" s="224">
        <v>15282</v>
      </c>
      <c r="M51" s="224">
        <v>15657.099999999999</v>
      </c>
      <c r="N51" s="224">
        <v>16299.9</v>
      </c>
      <c r="O51" s="224">
        <v>16416.300000000003</v>
      </c>
      <c r="P51" s="225">
        <v>14712.588400000001</v>
      </c>
      <c r="Q51" s="225">
        <v>16023.974200000001</v>
      </c>
      <c r="R51" s="225">
        <v>16762.659200000002</v>
      </c>
      <c r="S51" s="620">
        <f>100</f>
        <v>100</v>
      </c>
      <c r="T51" s="72">
        <f t="shared" si="7"/>
        <v>91.863508116728227</v>
      </c>
      <c r="U51" s="72">
        <f t="shared" si="7"/>
        <v>97.46684476672074</v>
      </c>
      <c r="V51" s="72">
        <f t="shared" si="7"/>
        <v>104.80324941731297</v>
      </c>
      <c r="W51" s="72">
        <f t="shared" si="7"/>
        <v>102.93660637616367</v>
      </c>
      <c r="X51" s="72">
        <f t="shared" si="7"/>
        <v>101.34733599574741</v>
      </c>
      <c r="Y51" s="72">
        <f t="shared" si="7"/>
        <v>100.42253329153435</v>
      </c>
      <c r="Z51" s="72">
        <f t="shared" si="7"/>
        <v>100.50090640206086</v>
      </c>
      <c r="AA51" s="72">
        <f t="shared" si="7"/>
        <v>104.14764131012581</v>
      </c>
      <c r="AB51" s="72">
        <f t="shared" si="14"/>
        <v>106.70396772390856</v>
      </c>
      <c r="AC51" s="72">
        <f t="shared" si="14"/>
        <v>111.0846838496872</v>
      </c>
      <c r="AD51" s="72">
        <f t="shared" si="14"/>
        <v>111.87795602927748</v>
      </c>
      <c r="AE51" s="72">
        <f t="shared" si="25"/>
        <v>100.26707102648331</v>
      </c>
      <c r="AF51" s="72">
        <f t="shared" si="26"/>
        <v>109.20423487398968</v>
      </c>
      <c r="AG51" s="73">
        <f t="shared" si="26"/>
        <v>114.23841236523234</v>
      </c>
      <c r="AH51" s="621">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2"/>
      <c r="C52" s="1" t="s">
        <v>199</v>
      </c>
      <c r="D52" s="177">
        <v>9707.7999999999993</v>
      </c>
      <c r="E52" s="177">
        <v>8668.7999999999993</v>
      </c>
      <c r="F52" s="177">
        <v>9176.7999999999993</v>
      </c>
      <c r="G52" s="177">
        <v>9961.1</v>
      </c>
      <c r="H52" s="177">
        <v>9745.9000000000015</v>
      </c>
      <c r="I52" s="177">
        <v>9730.1</v>
      </c>
      <c r="J52" s="177">
        <v>9667.5</v>
      </c>
      <c r="K52" s="177">
        <v>9668.6999999999989</v>
      </c>
      <c r="L52" s="177">
        <v>9958.1</v>
      </c>
      <c r="M52" s="177">
        <v>9969.7999999999993</v>
      </c>
      <c r="N52" s="177">
        <v>10265.799999999999</v>
      </c>
      <c r="O52" s="177">
        <v>10093.900000000001</v>
      </c>
      <c r="P52" s="177">
        <v>9264.018</v>
      </c>
      <c r="Q52" s="177">
        <v>10007.377700000001</v>
      </c>
      <c r="R52" s="177">
        <v>10401.373100000001</v>
      </c>
      <c r="S52" s="620">
        <f>100</f>
        <v>100</v>
      </c>
      <c r="T52" s="72">
        <f t="shared" si="7"/>
        <v>89.297266115906794</v>
      </c>
      <c r="U52" s="72">
        <f t="shared" si="7"/>
        <v>94.530171614577966</v>
      </c>
      <c r="V52" s="72">
        <f t="shared" si="7"/>
        <v>102.60924205278231</v>
      </c>
      <c r="W52" s="72">
        <f t="shared" si="7"/>
        <v>100.39246791240036</v>
      </c>
      <c r="X52" s="72">
        <f t="shared" si="7"/>
        <v>100.22971219019757</v>
      </c>
      <c r="Y52" s="72">
        <f t="shared" si="7"/>
        <v>99.584869898432203</v>
      </c>
      <c r="Z52" s="72">
        <f t="shared" si="7"/>
        <v>99.597231092523529</v>
      </c>
      <c r="AA52" s="72">
        <f t="shared" si="7"/>
        <v>102.57833906755393</v>
      </c>
      <c r="AB52" s="72">
        <f t="shared" si="14"/>
        <v>102.69886070994458</v>
      </c>
      <c r="AC52" s="72">
        <f t="shared" si="14"/>
        <v>105.74795525247738</v>
      </c>
      <c r="AD52" s="72">
        <f t="shared" si="14"/>
        <v>103.97721419889163</v>
      </c>
      <c r="AE52" s="72">
        <f t="shared" ref="AE52:AE55" si="27">P52*100/$D52</f>
        <v>95.428603803127388</v>
      </c>
      <c r="AF52" s="72">
        <f t="shared" ref="AF52:AG55" si="28">Q52*100/$D52</f>
        <v>103.08594841261667</v>
      </c>
      <c r="AG52" s="73">
        <f t="shared" si="28"/>
        <v>107.14449308803232</v>
      </c>
      <c r="AH52" s="621"/>
      <c r="AI52" s="234"/>
      <c r="AJ52" s="234"/>
      <c r="AK52" s="234"/>
      <c r="AL52" s="234"/>
      <c r="AM52" s="234"/>
      <c r="AN52" s="234"/>
      <c r="AO52" s="234"/>
      <c r="AP52" s="234"/>
      <c r="AQ52" s="234"/>
      <c r="AR52" s="234"/>
      <c r="AS52" s="234"/>
      <c r="AT52" s="234"/>
      <c r="AU52" s="234"/>
      <c r="AV52" s="236"/>
    </row>
    <row r="53" spans="2:48" ht="15" customHeight="1">
      <c r="B53" s="341" t="s">
        <v>206</v>
      </c>
      <c r="C53" s="7" t="s">
        <v>194</v>
      </c>
      <c r="D53" s="224">
        <v>2308.9</v>
      </c>
      <c r="E53" s="224">
        <v>2227</v>
      </c>
      <c r="F53" s="224">
        <v>2204.3000000000002</v>
      </c>
      <c r="G53" s="224">
        <v>2281.3000000000002</v>
      </c>
      <c r="H53" s="224">
        <v>2301</v>
      </c>
      <c r="I53" s="224">
        <v>2389.1999999999998</v>
      </c>
      <c r="J53" s="224">
        <v>2148</v>
      </c>
      <c r="K53" s="224">
        <v>2251.6</v>
      </c>
      <c r="L53" s="224">
        <v>2208.4</v>
      </c>
      <c r="M53" s="224">
        <v>2057.6999999999998</v>
      </c>
      <c r="N53" s="224">
        <v>2075.8000000000002</v>
      </c>
      <c r="O53" s="224">
        <v>1966.1</v>
      </c>
      <c r="P53" s="225">
        <v>1793.8887</v>
      </c>
      <c r="Q53" s="225">
        <v>1836.6531</v>
      </c>
      <c r="R53" s="225">
        <v>1913.4146000000001</v>
      </c>
      <c r="S53" s="620">
        <f>100</f>
        <v>100</v>
      </c>
      <c r="T53" s="72">
        <f t="shared" si="7"/>
        <v>96.45285633851617</v>
      </c>
      <c r="U53" s="72">
        <f t="shared" si="7"/>
        <v>95.469704188141549</v>
      </c>
      <c r="V53" s="72">
        <f t="shared" si="7"/>
        <v>98.804625579280184</v>
      </c>
      <c r="W53" s="72">
        <f t="shared" si="7"/>
        <v>99.657845727402659</v>
      </c>
      <c r="X53" s="72">
        <f t="shared" si="7"/>
        <v>103.47784659361599</v>
      </c>
      <c r="Y53" s="72">
        <f t="shared" si="7"/>
        <v>93.03131361254276</v>
      </c>
      <c r="Z53" s="72">
        <f t="shared" si="7"/>
        <v>97.518298756983839</v>
      </c>
      <c r="AA53" s="72">
        <f t="shared" si="7"/>
        <v>95.64727792455281</v>
      </c>
      <c r="AB53" s="72">
        <f t="shared" si="14"/>
        <v>89.120360344752896</v>
      </c>
      <c r="AC53" s="72">
        <f t="shared" si="14"/>
        <v>89.904283425007591</v>
      </c>
      <c r="AD53" s="72">
        <f t="shared" si="14"/>
        <v>85.153103209320449</v>
      </c>
      <c r="AE53" s="72">
        <f t="shared" si="27"/>
        <v>77.694516869504952</v>
      </c>
      <c r="AF53" s="72">
        <f t="shared" si="28"/>
        <v>79.546671575208975</v>
      </c>
      <c r="AG53" s="73">
        <f t="shared" si="28"/>
        <v>82.871263372168571</v>
      </c>
      <c r="AH53" s="621">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22"/>
      <c r="C54" s="1" t="s">
        <v>195</v>
      </c>
      <c r="D54" s="224">
        <v>1318.5</v>
      </c>
      <c r="E54" s="224">
        <v>1268.4000000000001</v>
      </c>
      <c r="F54" s="224">
        <v>1224.2</v>
      </c>
      <c r="G54" s="224">
        <v>1309.9000000000001</v>
      </c>
      <c r="H54" s="224">
        <v>1328.8</v>
      </c>
      <c r="I54" s="224">
        <v>1375</v>
      </c>
      <c r="J54" s="224">
        <v>1449.1</v>
      </c>
      <c r="K54" s="224">
        <v>1451.8</v>
      </c>
      <c r="L54" s="224">
        <v>1584.1</v>
      </c>
      <c r="M54" s="224">
        <v>1593.7</v>
      </c>
      <c r="N54" s="224">
        <v>1590.8</v>
      </c>
      <c r="O54" s="224">
        <v>1656.7</v>
      </c>
      <c r="P54" s="225">
        <v>1553.5162</v>
      </c>
      <c r="Q54" s="225">
        <v>1575.807</v>
      </c>
      <c r="R54" s="225">
        <v>1636.3993</v>
      </c>
      <c r="S54" s="620">
        <f>100</f>
        <v>100</v>
      </c>
      <c r="T54" s="72">
        <f t="shared" si="7"/>
        <v>96.200227531285563</v>
      </c>
      <c r="U54" s="72">
        <f t="shared" si="7"/>
        <v>92.847933257489572</v>
      </c>
      <c r="V54" s="72">
        <f t="shared" si="7"/>
        <v>99.347743648084958</v>
      </c>
      <c r="W54" s="72">
        <f t="shared" si="7"/>
        <v>100.78119074706106</v>
      </c>
      <c r="X54" s="72">
        <f t="shared" si="7"/>
        <v>104.28517254455821</v>
      </c>
      <c r="Y54" s="72">
        <f t="shared" si="7"/>
        <v>109.90519529768676</v>
      </c>
      <c r="Z54" s="72">
        <f t="shared" si="7"/>
        <v>110.10997345468336</v>
      </c>
      <c r="AA54" s="72">
        <f t="shared" si="7"/>
        <v>120.14410314751612</v>
      </c>
      <c r="AB54" s="72">
        <f t="shared" si="14"/>
        <v>120.87220326128175</v>
      </c>
      <c r="AC54" s="72">
        <f t="shared" si="14"/>
        <v>120.65225635191506</v>
      </c>
      <c r="AD54" s="72">
        <f t="shared" si="14"/>
        <v>125.65036025786878</v>
      </c>
      <c r="AE54" s="72">
        <f t="shared" si="27"/>
        <v>117.82451270383011</v>
      </c>
      <c r="AF54" s="72">
        <f t="shared" si="28"/>
        <v>119.5151308304892</v>
      </c>
      <c r="AG54" s="73">
        <f t="shared" si="28"/>
        <v>124.11067880166856</v>
      </c>
      <c r="AH54" s="621">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2"/>
      <c r="C55" s="1" t="s">
        <v>196</v>
      </c>
      <c r="D55" s="224">
        <v>975.1</v>
      </c>
      <c r="E55" s="224">
        <v>863.1</v>
      </c>
      <c r="F55" s="224">
        <v>1047.7</v>
      </c>
      <c r="G55" s="224">
        <v>1040.5999999999999</v>
      </c>
      <c r="H55" s="224">
        <v>1096.3</v>
      </c>
      <c r="I55" s="224">
        <v>1084.3</v>
      </c>
      <c r="J55" s="224">
        <v>1150.5999999999999</v>
      </c>
      <c r="K55" s="224">
        <v>1168.0999999999999</v>
      </c>
      <c r="L55" s="224">
        <v>1262.5999999999999</v>
      </c>
      <c r="M55" s="224">
        <v>1317.9</v>
      </c>
      <c r="N55" s="224">
        <v>1392.2</v>
      </c>
      <c r="O55" s="224">
        <v>1377.7</v>
      </c>
      <c r="P55" s="225">
        <v>1210.0273999999999</v>
      </c>
      <c r="Q55" s="225">
        <v>1245.8052</v>
      </c>
      <c r="R55" s="225">
        <v>1288.9718</v>
      </c>
      <c r="S55" s="620">
        <f>100</f>
        <v>100</v>
      </c>
      <c r="T55" s="72">
        <f t="shared" si="7"/>
        <v>88.513998564249817</v>
      </c>
      <c r="U55" s="72">
        <f t="shared" si="7"/>
        <v>107.44539021638806</v>
      </c>
      <c r="V55" s="72">
        <f t="shared" si="7"/>
        <v>106.71725976822889</v>
      </c>
      <c r="W55" s="72">
        <f t="shared" si="7"/>
        <v>112.42949441082966</v>
      </c>
      <c r="X55" s="72">
        <f t="shared" si="7"/>
        <v>111.19885139985642</v>
      </c>
      <c r="Y55" s="72">
        <f t="shared" si="7"/>
        <v>117.99815403548352</v>
      </c>
      <c r="Z55" s="72">
        <f t="shared" si="7"/>
        <v>119.79284175981948</v>
      </c>
      <c r="AA55" s="72">
        <f t="shared" si="7"/>
        <v>129.48415547123369</v>
      </c>
      <c r="AB55" s="72">
        <f t="shared" si="14"/>
        <v>135.15536868013535</v>
      </c>
      <c r="AC55" s="72">
        <f t="shared" si="14"/>
        <v>142.77509998974463</v>
      </c>
      <c r="AD55" s="72">
        <f t="shared" si="14"/>
        <v>141.28807301815198</v>
      </c>
      <c r="AE55" s="72">
        <f t="shared" si="27"/>
        <v>124.09264690800943</v>
      </c>
      <c r="AF55" s="72">
        <f t="shared" si="28"/>
        <v>127.76178853450928</v>
      </c>
      <c r="AG55" s="73">
        <f t="shared" si="28"/>
        <v>132.18867808429906</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1" t="s">
        <v>197</v>
      </c>
      <c r="D56" s="224">
        <v>3396.4</v>
      </c>
      <c r="E56" s="224">
        <v>2926.2</v>
      </c>
      <c r="F56" s="224">
        <v>2935.6</v>
      </c>
      <c r="G56" s="224">
        <v>2919.9</v>
      </c>
      <c r="H56" s="224">
        <v>3011.8</v>
      </c>
      <c r="I56" s="224">
        <v>2862.7</v>
      </c>
      <c r="J56" s="224">
        <v>3005.1</v>
      </c>
      <c r="K56" s="224">
        <v>3049.4</v>
      </c>
      <c r="L56" s="224">
        <v>3006.5</v>
      </c>
      <c r="M56" s="224">
        <v>3330.6</v>
      </c>
      <c r="N56" s="224">
        <v>3370.8</v>
      </c>
      <c r="O56" s="224">
        <v>3422.6</v>
      </c>
      <c r="P56" s="225">
        <v>2991.5500999999999</v>
      </c>
      <c r="Q56" s="225">
        <v>3083.2510000000002</v>
      </c>
      <c r="R56" s="225">
        <v>3151.2529</v>
      </c>
      <c r="S56" s="620">
        <f>100</f>
        <v>100</v>
      </c>
      <c r="T56" s="72">
        <f t="shared" si="7"/>
        <v>86.155929808032027</v>
      </c>
      <c r="U56" s="72">
        <f t="shared" si="7"/>
        <v>86.432693440113056</v>
      </c>
      <c r="V56" s="72">
        <f t="shared" si="7"/>
        <v>85.970439288658582</v>
      </c>
      <c r="W56" s="72">
        <f t="shared" si="7"/>
        <v>88.67624543634436</v>
      </c>
      <c r="X56" s="72">
        <f t="shared" si="7"/>
        <v>84.286303144505951</v>
      </c>
      <c r="Y56" s="72">
        <f t="shared" si="7"/>
        <v>88.478977741137669</v>
      </c>
      <c r="Z56" s="72">
        <f t="shared" si="7"/>
        <v>89.783299964668473</v>
      </c>
      <c r="AA56" s="72">
        <f t="shared" si="7"/>
        <v>88.520197856553992</v>
      </c>
      <c r="AB56" s="72">
        <f t="shared" si="14"/>
        <v>98.062654575432802</v>
      </c>
      <c r="AC56" s="72">
        <f t="shared" si="14"/>
        <v>99.246260746672945</v>
      </c>
      <c r="AD56" s="72">
        <f t="shared" si="14"/>
        <v>100.7714050170769</v>
      </c>
      <c r="AE56" s="72">
        <f t="shared" ref="AE56:AE59" si="29">P56*100/$D56</f>
        <v>88.080028854080794</v>
      </c>
      <c r="AF56" s="72">
        <f t="shared" ref="AF56:AG59" si="30">Q56*100/$D56</f>
        <v>90.779972912495595</v>
      </c>
      <c r="AG56" s="73">
        <f t="shared" si="30"/>
        <v>92.782148745730765</v>
      </c>
      <c r="AH56" s="621">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2"/>
      <c r="C57" s="1" t="s">
        <v>198</v>
      </c>
      <c r="D57" s="224">
        <v>7998.9</v>
      </c>
      <c r="E57" s="224">
        <v>7284.7</v>
      </c>
      <c r="F57" s="224">
        <v>7411.7999999999993</v>
      </c>
      <c r="G57" s="224">
        <v>7551.7000000000007</v>
      </c>
      <c r="H57" s="224">
        <v>7737.9000000000005</v>
      </c>
      <c r="I57" s="224">
        <v>7711.2</v>
      </c>
      <c r="J57" s="224">
        <v>7752.7999999999993</v>
      </c>
      <c r="K57" s="224">
        <v>7920.9</v>
      </c>
      <c r="L57" s="224">
        <v>8061.6</v>
      </c>
      <c r="M57" s="224">
        <v>8299.9</v>
      </c>
      <c r="N57" s="224">
        <v>8429.6</v>
      </c>
      <c r="O57" s="224">
        <v>8423.1</v>
      </c>
      <c r="P57" s="225">
        <v>7548.9824000000008</v>
      </c>
      <c r="Q57" s="225">
        <v>7741.5163000000002</v>
      </c>
      <c r="R57" s="225">
        <v>7990.0385999999999</v>
      </c>
      <c r="S57" s="620">
        <f>100</f>
        <v>100</v>
      </c>
      <c r="T57" s="72">
        <f t="shared" ref="T57:AA88" si="31">E57*100/$D57</f>
        <v>91.071272299941242</v>
      </c>
      <c r="U57" s="72">
        <f t="shared" si="31"/>
        <v>92.660240783107668</v>
      </c>
      <c r="V57" s="72">
        <f t="shared" si="31"/>
        <v>94.409231269299553</v>
      </c>
      <c r="W57" s="72">
        <f t="shared" si="31"/>
        <v>96.737051344559887</v>
      </c>
      <c r="X57" s="72">
        <f t="shared" si="31"/>
        <v>96.403255447624048</v>
      </c>
      <c r="Y57" s="72">
        <f t="shared" si="31"/>
        <v>96.923326957456638</v>
      </c>
      <c r="Z57" s="72">
        <f t="shared" si="31"/>
        <v>99.02486591906387</v>
      </c>
      <c r="AA57" s="72">
        <f t="shared" si="31"/>
        <v>100.78385778044482</v>
      </c>
      <c r="AB57" s="72">
        <f t="shared" si="14"/>
        <v>103.76301741489455</v>
      </c>
      <c r="AC57" s="72">
        <f t="shared" si="14"/>
        <v>105.38449036742553</v>
      </c>
      <c r="AD57" s="72">
        <f t="shared" si="14"/>
        <v>105.30322919401418</v>
      </c>
      <c r="AE57" s="72">
        <f t="shared" si="29"/>
        <v>94.375256597782212</v>
      </c>
      <c r="AF57" s="72">
        <f t="shared" si="30"/>
        <v>96.782261310930252</v>
      </c>
      <c r="AG57" s="73">
        <f t="shared" si="30"/>
        <v>99.889217267374264</v>
      </c>
      <c r="AH57" s="621">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40"/>
      <c r="C58" s="8" t="s">
        <v>199</v>
      </c>
      <c r="D58" s="177">
        <v>4602.5</v>
      </c>
      <c r="E58" s="177">
        <v>4358.5</v>
      </c>
      <c r="F58" s="177">
        <v>4476.2</v>
      </c>
      <c r="G58" s="177">
        <v>4631.8</v>
      </c>
      <c r="H58" s="177">
        <v>4726.1000000000004</v>
      </c>
      <c r="I58" s="177">
        <v>4848.5</v>
      </c>
      <c r="J58" s="177">
        <v>4747.7</v>
      </c>
      <c r="K58" s="177">
        <v>4871.5</v>
      </c>
      <c r="L58" s="177">
        <v>5055.1000000000004</v>
      </c>
      <c r="M58" s="177">
        <v>4969.2999999999993</v>
      </c>
      <c r="N58" s="177">
        <v>5058.8</v>
      </c>
      <c r="O58" s="177">
        <v>5000.5</v>
      </c>
      <c r="P58" s="177">
        <v>4557.4323000000004</v>
      </c>
      <c r="Q58" s="177">
        <v>4658.2653</v>
      </c>
      <c r="R58" s="177">
        <v>4838.7857000000004</v>
      </c>
      <c r="S58" s="620">
        <f>100</f>
        <v>100</v>
      </c>
      <c r="T58" s="72">
        <f t="shared" si="31"/>
        <v>94.698533405757743</v>
      </c>
      <c r="U58" s="72">
        <f t="shared" si="31"/>
        <v>97.255839217816401</v>
      </c>
      <c r="V58" s="72">
        <f t="shared" si="31"/>
        <v>100.63661053775122</v>
      </c>
      <c r="W58" s="72">
        <f t="shared" si="31"/>
        <v>102.68549701249323</v>
      </c>
      <c r="X58" s="72">
        <f t="shared" si="31"/>
        <v>105.34492123845736</v>
      </c>
      <c r="Y58" s="72">
        <f t="shared" si="31"/>
        <v>103.1548071700163</v>
      </c>
      <c r="Z58" s="72">
        <f t="shared" si="31"/>
        <v>105.84464964693102</v>
      </c>
      <c r="AA58" s="72">
        <f t="shared" si="31"/>
        <v>109.83378598587726</v>
      </c>
      <c r="AB58" s="72">
        <f t="shared" si="14"/>
        <v>107.96958174904941</v>
      </c>
      <c r="AC58" s="72">
        <f t="shared" si="14"/>
        <v>109.91417707767518</v>
      </c>
      <c r="AD58" s="72">
        <f t="shared" si="14"/>
        <v>108.647474198805</v>
      </c>
      <c r="AE58" s="72">
        <f t="shared" si="29"/>
        <v>99.020799565453572</v>
      </c>
      <c r="AF58" s="72">
        <f t="shared" si="30"/>
        <v>101.21163063552417</v>
      </c>
      <c r="AG58" s="73">
        <f t="shared" si="30"/>
        <v>105.13385551330799</v>
      </c>
      <c r="AH58" s="621"/>
      <c r="AI58" s="234"/>
      <c r="AJ58" s="234"/>
      <c r="AK58" s="234"/>
      <c r="AL58" s="234"/>
      <c r="AM58" s="234"/>
      <c r="AN58" s="234"/>
      <c r="AO58" s="234"/>
      <c r="AP58" s="234"/>
      <c r="AQ58" s="234"/>
      <c r="AR58" s="234"/>
      <c r="AS58" s="234"/>
      <c r="AT58" s="234"/>
      <c r="AU58" s="234"/>
      <c r="AV58" s="236"/>
    </row>
    <row r="59" spans="2:48" ht="15" customHeight="1">
      <c r="B59" s="622" t="s">
        <v>207</v>
      </c>
      <c r="C59" s="1" t="s">
        <v>194</v>
      </c>
      <c r="D59" s="224">
        <v>625.70000000000005</v>
      </c>
      <c r="E59" s="224">
        <v>641.79999999999995</v>
      </c>
      <c r="F59" s="224">
        <v>676.5</v>
      </c>
      <c r="G59" s="224">
        <v>689.1</v>
      </c>
      <c r="H59" s="224">
        <v>709.2</v>
      </c>
      <c r="I59" s="224">
        <v>762.3</v>
      </c>
      <c r="J59" s="224">
        <v>664.3</v>
      </c>
      <c r="K59" s="224">
        <v>689.1</v>
      </c>
      <c r="L59" s="224">
        <v>715.6</v>
      </c>
      <c r="M59" s="224">
        <v>784</v>
      </c>
      <c r="N59" s="224">
        <v>781</v>
      </c>
      <c r="O59" s="224">
        <v>764.9</v>
      </c>
      <c r="P59" s="225">
        <v>716.38793999999996</v>
      </c>
      <c r="Q59" s="225">
        <v>741.46123</v>
      </c>
      <c r="R59" s="225">
        <v>769.11469</v>
      </c>
      <c r="S59" s="620">
        <f>100</f>
        <v>100</v>
      </c>
      <c r="T59" s="72">
        <f t="shared" si="31"/>
        <v>102.57311810771934</v>
      </c>
      <c r="U59" s="72">
        <f t="shared" si="31"/>
        <v>108.11890682435671</v>
      </c>
      <c r="V59" s="72">
        <f t="shared" si="31"/>
        <v>110.13265143039794</v>
      </c>
      <c r="W59" s="72">
        <f t="shared" si="31"/>
        <v>113.34505354003515</v>
      </c>
      <c r="X59" s="72">
        <f t="shared" si="31"/>
        <v>121.83154866549464</v>
      </c>
      <c r="Y59" s="72">
        <f t="shared" si="31"/>
        <v>106.16909061850727</v>
      </c>
      <c r="Z59" s="72">
        <f t="shared" si="31"/>
        <v>110.13265143039794</v>
      </c>
      <c r="AA59" s="72">
        <f t="shared" si="31"/>
        <v>114.36790794310372</v>
      </c>
      <c r="AB59" s="72">
        <f t="shared" si="14"/>
        <v>125.29966437589898</v>
      </c>
      <c r="AC59" s="72">
        <f t="shared" si="14"/>
        <v>124.82020137446059</v>
      </c>
      <c r="AD59" s="72">
        <f t="shared" si="14"/>
        <v>122.24708326674124</v>
      </c>
      <c r="AE59" s="72">
        <f t="shared" si="29"/>
        <v>114.49383730222149</v>
      </c>
      <c r="AF59" s="72">
        <f t="shared" si="30"/>
        <v>118.50107559533323</v>
      </c>
      <c r="AG59" s="73">
        <f t="shared" si="30"/>
        <v>122.92067923925202</v>
      </c>
      <c r="AH59" s="621">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22"/>
      <c r="C60" s="1" t="s">
        <v>195</v>
      </c>
      <c r="D60" s="224">
        <v>487.9</v>
      </c>
      <c r="E60" s="224">
        <v>438.4</v>
      </c>
      <c r="F60" s="225">
        <v>443.61065000000002</v>
      </c>
      <c r="G60" s="224">
        <v>526.4</v>
      </c>
      <c r="H60" s="224">
        <v>543.79999999999995</v>
      </c>
      <c r="I60" s="224">
        <v>535.79999999999995</v>
      </c>
      <c r="J60" s="224">
        <v>579.6</v>
      </c>
      <c r="K60" s="224">
        <v>605.1</v>
      </c>
      <c r="L60" s="224">
        <v>660</v>
      </c>
      <c r="M60" s="226">
        <v>686.02</v>
      </c>
      <c r="N60" s="226">
        <v>732.5</v>
      </c>
      <c r="O60" s="226">
        <v>782.89200000000005</v>
      </c>
      <c r="P60" s="225">
        <v>717.59772999999996</v>
      </c>
      <c r="Q60" s="225">
        <v>756.8501</v>
      </c>
      <c r="R60" s="225">
        <v>794.31329000000005</v>
      </c>
      <c r="S60" s="620">
        <f>100</f>
        <v>100</v>
      </c>
      <c r="T60" s="72">
        <f t="shared" si="31"/>
        <v>89.854478376716543</v>
      </c>
      <c r="U60" s="72">
        <f t="shared" si="31"/>
        <v>90.922453371592553</v>
      </c>
      <c r="V60" s="72">
        <f t="shared" si="31"/>
        <v>107.8909612625538</v>
      </c>
      <c r="W60" s="72">
        <f t="shared" si="31"/>
        <v>111.45726583316252</v>
      </c>
      <c r="X60" s="72">
        <f t="shared" si="31"/>
        <v>109.81758557081368</v>
      </c>
      <c r="Y60" s="72">
        <f t="shared" si="31"/>
        <v>118.7948350071736</v>
      </c>
      <c r="Z60" s="72">
        <f t="shared" si="31"/>
        <v>124.02131584341053</v>
      </c>
      <c r="AA60" s="72">
        <f t="shared" si="31"/>
        <v>135.27362164377948</v>
      </c>
      <c r="AB60" s="72">
        <f t="shared" si="14"/>
        <v>140.60668169706909</v>
      </c>
      <c r="AC60" s="72">
        <f t="shared" si="14"/>
        <v>150.13322402131584</v>
      </c>
      <c r="AD60" s="72">
        <f t="shared" si="14"/>
        <v>160.46156999385124</v>
      </c>
      <c r="AE60" s="72">
        <f t="shared" ref="AE60:AE63" si="32">P60*100/$D60</f>
        <v>147.07885427341668</v>
      </c>
      <c r="AF60" s="72">
        <f t="shared" ref="AF60:AG63" si="33">Q60*100/$D60</f>
        <v>155.12402131584341</v>
      </c>
      <c r="AG60" s="73">
        <f t="shared" si="33"/>
        <v>162.80247796679649</v>
      </c>
      <c r="AH60" s="621">
        <v>1</v>
      </c>
      <c r="AI60" s="234">
        <v>1</v>
      </c>
      <c r="AJ60" s="234">
        <v>4</v>
      </c>
      <c r="AK60" s="234">
        <v>1</v>
      </c>
      <c r="AL60" s="234">
        <v>1</v>
      </c>
      <c r="AM60" s="234">
        <v>1</v>
      </c>
      <c r="AN60" s="234">
        <v>1</v>
      </c>
      <c r="AO60" s="234">
        <v>1</v>
      </c>
      <c r="AP60" s="234">
        <v>1</v>
      </c>
      <c r="AQ60" s="234">
        <v>2</v>
      </c>
      <c r="AR60" s="234">
        <v>2</v>
      </c>
      <c r="AS60" s="234">
        <v>2</v>
      </c>
      <c r="AT60" s="234">
        <v>4</v>
      </c>
      <c r="AU60" s="234">
        <v>6</v>
      </c>
      <c r="AV60" s="236">
        <v>7</v>
      </c>
    </row>
    <row r="61" spans="2:48" ht="14.45">
      <c r="B61" s="622"/>
      <c r="C61" s="1" t="s">
        <v>196</v>
      </c>
      <c r="D61" s="225">
        <v>260.05220000000003</v>
      </c>
      <c r="E61" s="224">
        <v>235.5</v>
      </c>
      <c r="F61" s="225">
        <v>268.01188999999999</v>
      </c>
      <c r="G61" s="224">
        <v>299.5</v>
      </c>
      <c r="H61" s="224">
        <v>311</v>
      </c>
      <c r="I61" s="224">
        <v>268.8</v>
      </c>
      <c r="J61" s="224">
        <v>309.5</v>
      </c>
      <c r="K61" s="224">
        <v>349.8</v>
      </c>
      <c r="L61" s="224">
        <v>338</v>
      </c>
      <c r="M61" s="226">
        <v>408.971</v>
      </c>
      <c r="N61" s="226">
        <v>441.20499999999998</v>
      </c>
      <c r="O61" s="226">
        <v>471.63499999999999</v>
      </c>
      <c r="P61" s="225">
        <v>404.90571999999997</v>
      </c>
      <c r="Q61" s="225">
        <v>443.51749999999998</v>
      </c>
      <c r="R61" s="225">
        <v>471.68871999999999</v>
      </c>
      <c r="S61" s="620">
        <f>100</f>
        <v>100</v>
      </c>
      <c r="T61" s="72">
        <f t="shared" si="31"/>
        <v>90.558741668018953</v>
      </c>
      <c r="U61" s="72">
        <f t="shared" si="31"/>
        <v>103.06080471536097</v>
      </c>
      <c r="V61" s="72">
        <f t="shared" si="31"/>
        <v>115.16918526357399</v>
      </c>
      <c r="W61" s="72">
        <f t="shared" si="31"/>
        <v>119.59137434715029</v>
      </c>
      <c r="X61" s="72">
        <f t="shared" si="31"/>
        <v>103.36386310133118</v>
      </c>
      <c r="Y61" s="72">
        <f t="shared" si="31"/>
        <v>119.01456707537947</v>
      </c>
      <c r="Z61" s="72">
        <f t="shared" si="31"/>
        <v>134.51145577695553</v>
      </c>
      <c r="AA61" s="72">
        <f t="shared" si="31"/>
        <v>129.97390523902507</v>
      </c>
      <c r="AB61" s="72">
        <f t="shared" si="14"/>
        <v>157.26496449558971</v>
      </c>
      <c r="AC61" s="72">
        <f t="shared" si="14"/>
        <v>169.66016822776348</v>
      </c>
      <c r="AD61" s="72">
        <f t="shared" si="14"/>
        <v>181.36166508108755</v>
      </c>
      <c r="AE61" s="72">
        <f t="shared" si="32"/>
        <v>155.70170911840006</v>
      </c>
      <c r="AF61" s="72">
        <f t="shared" si="33"/>
        <v>170.5494127717435</v>
      </c>
      <c r="AG61" s="73">
        <f t="shared" si="33"/>
        <v>181.38232247218056</v>
      </c>
      <c r="AH61" s="621">
        <v>4</v>
      </c>
      <c r="AI61" s="234">
        <v>1</v>
      </c>
      <c r="AJ61" s="234">
        <v>4</v>
      </c>
      <c r="AK61" s="234">
        <v>1</v>
      </c>
      <c r="AL61" s="234">
        <v>1</v>
      </c>
      <c r="AM61" s="234">
        <v>1</v>
      </c>
      <c r="AN61" s="234">
        <v>1</v>
      </c>
      <c r="AO61" s="234">
        <v>1</v>
      </c>
      <c r="AP61" s="234">
        <v>1</v>
      </c>
      <c r="AQ61" s="234">
        <v>2</v>
      </c>
      <c r="AR61" s="234">
        <v>2</v>
      </c>
      <c r="AS61" s="234">
        <v>2</v>
      </c>
      <c r="AT61" s="234">
        <v>4</v>
      </c>
      <c r="AU61" s="234">
        <v>6</v>
      </c>
      <c r="AV61" s="236">
        <v>7</v>
      </c>
    </row>
    <row r="62" spans="2:48" ht="14.45">
      <c r="B62" s="622"/>
      <c r="C62" s="1" t="s">
        <v>197</v>
      </c>
      <c r="D62" s="225">
        <v>575.24775999999997</v>
      </c>
      <c r="E62" s="224">
        <v>529.29999999999995</v>
      </c>
      <c r="F62" s="225">
        <v>522.67745000000002</v>
      </c>
      <c r="G62" s="224">
        <v>550.20000000000005</v>
      </c>
      <c r="H62" s="224">
        <v>566.70000000000005</v>
      </c>
      <c r="I62" s="224">
        <v>499.1</v>
      </c>
      <c r="J62" s="224">
        <v>554.79999999999995</v>
      </c>
      <c r="K62" s="224">
        <v>517.70000000000005</v>
      </c>
      <c r="L62" s="224">
        <v>651.9</v>
      </c>
      <c r="M62" s="224">
        <v>612.9</v>
      </c>
      <c r="N62" s="224">
        <v>634</v>
      </c>
      <c r="O62" s="224">
        <v>694.3</v>
      </c>
      <c r="P62" s="225">
        <v>593.19110000000001</v>
      </c>
      <c r="Q62" s="225">
        <v>651.47820999999999</v>
      </c>
      <c r="R62" s="225">
        <v>723.11517000000003</v>
      </c>
      <c r="S62" s="620">
        <f>100</f>
        <v>100</v>
      </c>
      <c r="T62" s="72">
        <f t="shared" si="31"/>
        <v>92.012526915359032</v>
      </c>
      <c r="U62" s="72">
        <f t="shared" si="31"/>
        <v>90.861275148642051</v>
      </c>
      <c r="V62" s="72">
        <f t="shared" si="31"/>
        <v>95.64574401819489</v>
      </c>
      <c r="W62" s="72">
        <f t="shared" si="31"/>
        <v>98.514073309907388</v>
      </c>
      <c r="X62" s="72">
        <f t="shared" si="31"/>
        <v>86.762615120830716</v>
      </c>
      <c r="Y62" s="72">
        <f t="shared" si="31"/>
        <v>96.445399457096528</v>
      </c>
      <c r="Z62" s="72">
        <f t="shared" si="31"/>
        <v>89.996004504215733</v>
      </c>
      <c r="AA62" s="72">
        <f t="shared" si="31"/>
        <v>113.32508274347735</v>
      </c>
      <c r="AB62" s="72">
        <f t="shared" si="14"/>
        <v>106.54539532670236</v>
      </c>
      <c r="AC62" s="72">
        <f t="shared" si="14"/>
        <v>110.21338005731653</v>
      </c>
      <c r="AD62" s="72">
        <f t="shared" si="14"/>
        <v>120.69581983248402</v>
      </c>
      <c r="AE62" s="72">
        <f t="shared" si="32"/>
        <v>103.11923683110039</v>
      </c>
      <c r="AF62" s="72">
        <f t="shared" si="33"/>
        <v>113.25175955487423</v>
      </c>
      <c r="AG62" s="73">
        <f t="shared" si="33"/>
        <v>125.70499535713101</v>
      </c>
      <c r="AH62" s="621">
        <v>4</v>
      </c>
      <c r="AI62" s="234">
        <v>1</v>
      </c>
      <c r="AJ62" s="234">
        <v>4</v>
      </c>
      <c r="AK62" s="234">
        <v>1</v>
      </c>
      <c r="AL62" s="234">
        <v>1</v>
      </c>
      <c r="AM62" s="234">
        <v>1</v>
      </c>
      <c r="AN62" s="234">
        <v>1</v>
      </c>
      <c r="AO62" s="234">
        <v>1</v>
      </c>
      <c r="AP62" s="234">
        <v>1</v>
      </c>
      <c r="AQ62" s="234">
        <v>1</v>
      </c>
      <c r="AR62" s="234">
        <v>1</v>
      </c>
      <c r="AS62" s="234">
        <v>1</v>
      </c>
      <c r="AT62" s="234">
        <v>4</v>
      </c>
      <c r="AU62" s="234">
        <v>6</v>
      </c>
      <c r="AV62" s="236">
        <v>7</v>
      </c>
    </row>
    <row r="63" spans="2:48" ht="14.45">
      <c r="B63" s="622"/>
      <c r="C63" s="1" t="s">
        <v>198</v>
      </c>
      <c r="D63" s="224">
        <v>1948.89996</v>
      </c>
      <c r="E63" s="224">
        <v>1844.9999999999998</v>
      </c>
      <c r="F63" s="224">
        <v>1910.79999</v>
      </c>
      <c r="G63" s="224">
        <v>2065.1999999999998</v>
      </c>
      <c r="H63" s="224">
        <v>2130.6999999999998</v>
      </c>
      <c r="I63" s="224">
        <v>2066</v>
      </c>
      <c r="J63" s="224">
        <v>2108.1999999999998</v>
      </c>
      <c r="K63" s="224">
        <v>2161.6999999999998</v>
      </c>
      <c r="L63" s="224">
        <v>2365.5</v>
      </c>
      <c r="M63" s="224">
        <v>2491.8910000000001</v>
      </c>
      <c r="N63" s="224">
        <v>2588.7049999999999</v>
      </c>
      <c r="O63" s="224">
        <v>2713.7269999999999</v>
      </c>
      <c r="P63" s="225">
        <v>2432.0824899999998</v>
      </c>
      <c r="Q63" s="225">
        <v>2593.3070399999997</v>
      </c>
      <c r="R63" s="225">
        <v>2758.2318700000001</v>
      </c>
      <c r="S63" s="620">
        <f>100</f>
        <v>100</v>
      </c>
      <c r="T63" s="72">
        <f t="shared" si="31"/>
        <v>94.668789464185721</v>
      </c>
      <c r="U63" s="72">
        <f t="shared" si="31"/>
        <v>98.045052553646727</v>
      </c>
      <c r="V63" s="72">
        <f t="shared" si="31"/>
        <v>105.96747100348854</v>
      </c>
      <c r="W63" s="72">
        <f t="shared" si="31"/>
        <v>109.32834130695963</v>
      </c>
      <c r="X63" s="72">
        <f t="shared" si="31"/>
        <v>106.0085198010882</v>
      </c>
      <c r="Y63" s="72">
        <f t="shared" si="31"/>
        <v>108.17384387446957</v>
      </c>
      <c r="Z63" s="72">
        <f t="shared" si="31"/>
        <v>110.91898221394595</v>
      </c>
      <c r="AA63" s="72">
        <f t="shared" si="31"/>
        <v>121.37616340245602</v>
      </c>
      <c r="AB63" s="72">
        <f t="shared" si="14"/>
        <v>127.86141162422724</v>
      </c>
      <c r="AC63" s="72">
        <f t="shared" si="14"/>
        <v>132.82903448774252</v>
      </c>
      <c r="AD63" s="72">
        <f t="shared" si="14"/>
        <v>139.24403795462135</v>
      </c>
      <c r="AE63" s="72">
        <f t="shared" si="32"/>
        <v>124.79257734706916</v>
      </c>
      <c r="AF63" s="72">
        <f t="shared" si="33"/>
        <v>133.06516974837436</v>
      </c>
      <c r="AG63" s="73">
        <f t="shared" si="33"/>
        <v>141.5276272056571</v>
      </c>
      <c r="AH63" s="621">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2"/>
      <c r="C64" s="1" t="s">
        <v>199</v>
      </c>
      <c r="D64" s="177">
        <v>1373.6522</v>
      </c>
      <c r="E64" s="177">
        <v>1315.6999999999998</v>
      </c>
      <c r="F64" s="177">
        <v>1388.1225400000001</v>
      </c>
      <c r="G64" s="177">
        <v>1515</v>
      </c>
      <c r="H64" s="177">
        <v>1564</v>
      </c>
      <c r="I64" s="177">
        <v>1566.8999999999999</v>
      </c>
      <c r="J64" s="177">
        <v>1553.4</v>
      </c>
      <c r="K64" s="177">
        <v>1644</v>
      </c>
      <c r="L64" s="177">
        <v>1713.6</v>
      </c>
      <c r="M64" s="177">
        <v>1878.991</v>
      </c>
      <c r="N64" s="177">
        <v>1954.7049999999999</v>
      </c>
      <c r="O64" s="177">
        <v>2019.4269999999999</v>
      </c>
      <c r="P64" s="177">
        <v>1838.89139</v>
      </c>
      <c r="Q64" s="177">
        <v>1941.8288299999999</v>
      </c>
      <c r="R64" s="177">
        <v>2035.1167</v>
      </c>
      <c r="S64" s="620">
        <f>100</f>
        <v>100</v>
      </c>
      <c r="T64" s="72">
        <f t="shared" si="31"/>
        <v>95.781159160957898</v>
      </c>
      <c r="U64" s="72">
        <f t="shared" si="31"/>
        <v>101.05342094600076</v>
      </c>
      <c r="V64" s="72">
        <f t="shared" si="31"/>
        <v>110.28992637292031</v>
      </c>
      <c r="W64" s="72">
        <f t="shared" si="31"/>
        <v>113.85705930511376</v>
      </c>
      <c r="X64" s="72">
        <f t="shared" si="31"/>
        <v>114.06817533579461</v>
      </c>
      <c r="Y64" s="72">
        <f t="shared" si="31"/>
        <v>113.08539381365968</v>
      </c>
      <c r="Z64" s="72">
        <f t="shared" si="31"/>
        <v>119.68094980665411</v>
      </c>
      <c r="AA64" s="72">
        <f t="shared" si="31"/>
        <v>124.74773454299422</v>
      </c>
      <c r="AB64" s="72">
        <f t="shared" si="14"/>
        <v>136.78797296724747</v>
      </c>
      <c r="AC64" s="72">
        <f t="shared" si="14"/>
        <v>142.29984853516777</v>
      </c>
      <c r="AD64" s="72">
        <f t="shared" si="14"/>
        <v>147.01152154817646</v>
      </c>
      <c r="AE64" s="72">
        <f t="shared" ref="AE64:AE67" si="34">P64*100/$D64</f>
        <v>133.86877624481656</v>
      </c>
      <c r="AF64" s="72">
        <f t="shared" ref="AF64:AG67" si="35">Q64*100/$D64</f>
        <v>141.36248098317756</v>
      </c>
      <c r="AG64" s="73">
        <f t="shared" si="35"/>
        <v>148.15371023320168</v>
      </c>
      <c r="AH64" s="621"/>
      <c r="AI64" s="234"/>
      <c r="AJ64" s="234"/>
      <c r="AK64" s="234"/>
      <c r="AL64" s="234"/>
      <c r="AM64" s="234"/>
      <c r="AN64" s="234"/>
      <c r="AO64" s="234"/>
      <c r="AP64" s="234"/>
      <c r="AQ64" s="234"/>
      <c r="AR64" s="234"/>
      <c r="AS64" s="234"/>
      <c r="AT64" s="234"/>
      <c r="AU64" s="234"/>
      <c r="AV64" s="236"/>
    </row>
    <row r="65" spans="2:48" ht="15" customHeight="1">
      <c r="B65" s="341" t="s">
        <v>208</v>
      </c>
      <c r="C65" s="7" t="s">
        <v>194</v>
      </c>
      <c r="D65" s="224">
        <v>654.6</v>
      </c>
      <c r="E65" s="224">
        <v>695.2</v>
      </c>
      <c r="F65" s="224">
        <v>741</v>
      </c>
      <c r="G65" s="224">
        <v>781.9</v>
      </c>
      <c r="H65" s="224">
        <v>757.1</v>
      </c>
      <c r="I65" s="224">
        <v>810.7</v>
      </c>
      <c r="J65" s="224">
        <v>804.9</v>
      </c>
      <c r="K65" s="224">
        <v>771.8</v>
      </c>
      <c r="L65" s="224">
        <v>867.4</v>
      </c>
      <c r="M65" s="224">
        <v>976.1</v>
      </c>
      <c r="N65" s="224">
        <v>985.2</v>
      </c>
      <c r="O65" s="224">
        <v>999.7</v>
      </c>
      <c r="P65" s="225">
        <v>1008.3178</v>
      </c>
      <c r="Q65" s="225">
        <v>1021.2511</v>
      </c>
      <c r="R65" s="225">
        <v>1041.7963</v>
      </c>
      <c r="S65" s="620">
        <f>100</f>
        <v>100</v>
      </c>
      <c r="T65" s="72">
        <f t="shared" si="31"/>
        <v>106.20226092270089</v>
      </c>
      <c r="U65" s="72">
        <f t="shared" si="31"/>
        <v>113.19890009165903</v>
      </c>
      <c r="V65" s="72">
        <f t="shared" si="31"/>
        <v>119.44699052856706</v>
      </c>
      <c r="W65" s="72">
        <f t="shared" si="31"/>
        <v>115.65841735410937</v>
      </c>
      <c r="X65" s="72">
        <f t="shared" si="31"/>
        <v>123.84662389245341</v>
      </c>
      <c r="Y65" s="72">
        <f t="shared" si="31"/>
        <v>122.96058661778184</v>
      </c>
      <c r="Z65" s="72">
        <f t="shared" si="31"/>
        <v>117.90406355025969</v>
      </c>
      <c r="AA65" s="72">
        <f t="shared" si="31"/>
        <v>132.50840207760464</v>
      </c>
      <c r="AB65" s="72">
        <f t="shared" si="14"/>
        <v>149.11396272532843</v>
      </c>
      <c r="AC65" s="72">
        <f t="shared" si="14"/>
        <v>150.50412465627863</v>
      </c>
      <c r="AD65" s="72">
        <f t="shared" si="14"/>
        <v>152.71921784295753</v>
      </c>
      <c r="AE65" s="72">
        <f t="shared" si="34"/>
        <v>154.03571646807211</v>
      </c>
      <c r="AF65" s="72">
        <f t="shared" si="35"/>
        <v>156.01147265505651</v>
      </c>
      <c r="AG65" s="73">
        <f t="shared" si="35"/>
        <v>159.15006110601894</v>
      </c>
      <c r="AH65" s="621">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22"/>
      <c r="C66" s="1" t="s">
        <v>195</v>
      </c>
      <c r="D66" s="224">
        <v>875.4</v>
      </c>
      <c r="E66" s="224">
        <v>876</v>
      </c>
      <c r="F66" s="224">
        <v>978.6</v>
      </c>
      <c r="G66" s="224">
        <v>1017.5</v>
      </c>
      <c r="H66" s="224">
        <v>1096.0999999999999</v>
      </c>
      <c r="I66" s="224">
        <v>1155.0999999999999</v>
      </c>
      <c r="J66" s="224">
        <v>1192.7</v>
      </c>
      <c r="K66" s="224">
        <v>1264</v>
      </c>
      <c r="L66" s="224">
        <v>1319.1</v>
      </c>
      <c r="M66" s="224">
        <v>1406.2</v>
      </c>
      <c r="N66" s="224">
        <v>1437.4</v>
      </c>
      <c r="O66" s="224">
        <v>1490.4</v>
      </c>
      <c r="P66" s="225">
        <v>1517.6469999999999</v>
      </c>
      <c r="Q66" s="225">
        <v>1559.3051</v>
      </c>
      <c r="R66" s="225">
        <v>1611.7025000000001</v>
      </c>
      <c r="S66" s="620">
        <f>100</f>
        <v>100</v>
      </c>
      <c r="T66" s="72">
        <f t="shared" si="31"/>
        <v>100.06854009595614</v>
      </c>
      <c r="U66" s="72">
        <f t="shared" si="31"/>
        <v>111.78889650445511</v>
      </c>
      <c r="V66" s="72">
        <f t="shared" si="31"/>
        <v>116.23257939227781</v>
      </c>
      <c r="W66" s="72">
        <f t="shared" si="31"/>
        <v>125.2113319625314</v>
      </c>
      <c r="X66" s="72">
        <f t="shared" si="31"/>
        <v>131.95110806488461</v>
      </c>
      <c r="Y66" s="72">
        <f t="shared" si="31"/>
        <v>136.24628741146904</v>
      </c>
      <c r="Z66" s="72">
        <f t="shared" si="31"/>
        <v>144.391135480923</v>
      </c>
      <c r="AA66" s="72">
        <f t="shared" si="31"/>
        <v>150.68540095956135</v>
      </c>
      <c r="AB66" s="72">
        <f t="shared" si="14"/>
        <v>160.63513822252685</v>
      </c>
      <c r="AC66" s="72">
        <f t="shared" si="14"/>
        <v>164.19922321224584</v>
      </c>
      <c r="AD66" s="72">
        <f t="shared" si="14"/>
        <v>170.2535983550377</v>
      </c>
      <c r="AE66" s="72">
        <f t="shared" si="34"/>
        <v>173.366118345899</v>
      </c>
      <c r="AF66" s="72">
        <f t="shared" si="35"/>
        <v>178.12486863148277</v>
      </c>
      <c r="AG66" s="73">
        <f t="shared" si="35"/>
        <v>184.11040667123601</v>
      </c>
      <c r="AH66" s="621">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2"/>
      <c r="C67" s="1" t="s">
        <v>196</v>
      </c>
      <c r="D67" s="224">
        <v>1469.6</v>
      </c>
      <c r="E67" s="224">
        <v>1297.9000000000001</v>
      </c>
      <c r="F67" s="224">
        <v>1300.7</v>
      </c>
      <c r="G67" s="224">
        <v>1409.4</v>
      </c>
      <c r="H67" s="224">
        <v>1409.8</v>
      </c>
      <c r="I67" s="224">
        <v>1755.5</v>
      </c>
      <c r="J67" s="224">
        <v>2082.9</v>
      </c>
      <c r="K67" s="224">
        <v>2744.2</v>
      </c>
      <c r="L67" s="224">
        <v>2927.6</v>
      </c>
      <c r="M67" s="224">
        <v>3190.9</v>
      </c>
      <c r="N67" s="224">
        <v>3298.1</v>
      </c>
      <c r="O67" s="224">
        <v>3613.2</v>
      </c>
      <c r="P67" s="225">
        <v>3750.8903</v>
      </c>
      <c r="Q67" s="225">
        <v>3967.0518000000002</v>
      </c>
      <c r="R67" s="225">
        <v>4161.6225999999997</v>
      </c>
      <c r="S67" s="620">
        <f>100</f>
        <v>100</v>
      </c>
      <c r="T67" s="72">
        <f t="shared" si="31"/>
        <v>88.316548720740357</v>
      </c>
      <c r="U67" s="72">
        <f t="shared" si="31"/>
        <v>88.50707675557976</v>
      </c>
      <c r="V67" s="72">
        <f t="shared" si="31"/>
        <v>95.903647250952645</v>
      </c>
      <c r="W67" s="72">
        <f t="shared" si="31"/>
        <v>95.930865541643996</v>
      </c>
      <c r="X67" s="72">
        <f t="shared" si="31"/>
        <v>119.45427327163854</v>
      </c>
      <c r="Y67" s="72">
        <f t="shared" si="31"/>
        <v>141.7324442025041</v>
      </c>
      <c r="Z67" s="72">
        <f t="shared" si="31"/>
        <v>186.73108328796954</v>
      </c>
      <c r="AA67" s="72">
        <f t="shared" si="31"/>
        <v>199.21066956995102</v>
      </c>
      <c r="AB67" s="72">
        <f t="shared" si="14"/>
        <v>217.1271094175286</v>
      </c>
      <c r="AC67" s="72">
        <f t="shared" si="14"/>
        <v>224.42161132280893</v>
      </c>
      <c r="AD67" s="72">
        <f t="shared" si="14"/>
        <v>245.86281981491564</v>
      </c>
      <c r="AE67" s="72">
        <f t="shared" si="34"/>
        <v>255.23205634186178</v>
      </c>
      <c r="AF67" s="72">
        <f t="shared" si="35"/>
        <v>269.94092270005444</v>
      </c>
      <c r="AG67" s="73">
        <f t="shared" si="35"/>
        <v>283.18063418617311</v>
      </c>
      <c r="AH67" s="621">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622"/>
      <c r="C68" s="1" t="s">
        <v>197</v>
      </c>
      <c r="D68" s="224">
        <v>4105.3999999999996</v>
      </c>
      <c r="E68" s="224">
        <v>4178.3999999999996</v>
      </c>
      <c r="F68" s="224">
        <v>4166.6000000000004</v>
      </c>
      <c r="G68" s="224">
        <v>4185.8999999999996</v>
      </c>
      <c r="H68" s="224">
        <v>4409.2</v>
      </c>
      <c r="I68" s="224">
        <v>3855.9</v>
      </c>
      <c r="J68" s="224">
        <v>4087.2</v>
      </c>
      <c r="K68" s="224">
        <v>3859.6</v>
      </c>
      <c r="L68" s="224">
        <v>3994.1</v>
      </c>
      <c r="M68" s="224">
        <v>4150.3</v>
      </c>
      <c r="N68" s="224">
        <v>4289.5</v>
      </c>
      <c r="O68" s="224">
        <v>4543.6000000000004</v>
      </c>
      <c r="P68" s="225">
        <v>4723.1692000000003</v>
      </c>
      <c r="Q68" s="225">
        <v>5005.5300999999999</v>
      </c>
      <c r="R68" s="225">
        <v>5507.0415000000003</v>
      </c>
      <c r="S68" s="620">
        <f>100</f>
        <v>100</v>
      </c>
      <c r="T68" s="72">
        <f t="shared" si="31"/>
        <v>101.77814585667657</v>
      </c>
      <c r="U68" s="72">
        <f t="shared" si="31"/>
        <v>101.49071954011792</v>
      </c>
      <c r="V68" s="72">
        <f t="shared" si="31"/>
        <v>101.96083207482828</v>
      </c>
      <c r="W68" s="72">
        <f t="shared" si="31"/>
        <v>107.40000974326497</v>
      </c>
      <c r="X68" s="72">
        <f t="shared" si="31"/>
        <v>93.922638476153367</v>
      </c>
      <c r="Y68" s="72">
        <f t="shared" si="31"/>
        <v>99.556681443951874</v>
      </c>
      <c r="Z68" s="72">
        <f t="shared" si="31"/>
        <v>94.012763677108211</v>
      </c>
      <c r="AA68" s="72">
        <f t="shared" si="31"/>
        <v>97.288936522628745</v>
      </c>
      <c r="AB68" s="72">
        <f t="shared" si="14"/>
        <v>101.0936814926682</v>
      </c>
      <c r="AC68" s="72">
        <f t="shared" si="14"/>
        <v>104.4843377015638</v>
      </c>
      <c r="AD68" s="72">
        <f t="shared" si="14"/>
        <v>110.67374677254351</v>
      </c>
      <c r="AE68" s="72">
        <f t="shared" ref="AE68:AE71" si="36">P68*100/$D68</f>
        <v>115.04772251181373</v>
      </c>
      <c r="AF68" s="72">
        <f t="shared" ref="AF68:AG71" si="37">Q68*100/$D68</f>
        <v>121.9255151751352</v>
      </c>
      <c r="AG68" s="73">
        <f t="shared" si="37"/>
        <v>134.14141131193065</v>
      </c>
      <c r="AH68" s="621">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622"/>
      <c r="C69" s="1" t="s">
        <v>198</v>
      </c>
      <c r="D69" s="224">
        <v>7105</v>
      </c>
      <c r="E69" s="224">
        <v>7047.5</v>
      </c>
      <c r="F69" s="224">
        <v>7186.9000000000005</v>
      </c>
      <c r="G69" s="224">
        <v>7394.7</v>
      </c>
      <c r="H69" s="224">
        <v>7672.2</v>
      </c>
      <c r="I69" s="224">
        <v>7577.2000000000007</v>
      </c>
      <c r="J69" s="224">
        <v>8167.7</v>
      </c>
      <c r="K69" s="224">
        <v>8639.6</v>
      </c>
      <c r="L69" s="224">
        <v>9108.2000000000007</v>
      </c>
      <c r="M69" s="224">
        <v>9723.5</v>
      </c>
      <c r="N69" s="224">
        <v>10010.200000000001</v>
      </c>
      <c r="O69" s="224">
        <v>10646.900000000001</v>
      </c>
      <c r="P69" s="225">
        <v>11000.024300000001</v>
      </c>
      <c r="Q69" s="225">
        <v>11553.1381</v>
      </c>
      <c r="R69" s="225">
        <v>12322.162899999999</v>
      </c>
      <c r="S69" s="620">
        <f>100</f>
        <v>100</v>
      </c>
      <c r="T69" s="72">
        <f t="shared" si="31"/>
        <v>99.19071076706544</v>
      </c>
      <c r="U69" s="72">
        <f t="shared" si="31"/>
        <v>101.15270935960591</v>
      </c>
      <c r="V69" s="72">
        <f t="shared" si="31"/>
        <v>104.07741027445461</v>
      </c>
      <c r="W69" s="72">
        <f t="shared" si="31"/>
        <v>107.98311048557353</v>
      </c>
      <c r="X69" s="72">
        <f t="shared" si="31"/>
        <v>106.64602392681212</v>
      </c>
      <c r="Y69" s="72">
        <f t="shared" si="31"/>
        <v>114.95707248416608</v>
      </c>
      <c r="Z69" s="72">
        <f t="shared" si="31"/>
        <v>121.59887403237157</v>
      </c>
      <c r="AA69" s="72">
        <f t="shared" si="31"/>
        <v>128.19422941590432</v>
      </c>
      <c r="AB69" s="72">
        <f t="shared" si="14"/>
        <v>136.85432793807178</v>
      </c>
      <c r="AC69" s="72">
        <f t="shared" si="14"/>
        <v>140.88951442646027</v>
      </c>
      <c r="AD69" s="72">
        <f t="shared" si="14"/>
        <v>149.85080928923296</v>
      </c>
      <c r="AE69" s="72">
        <f t="shared" si="36"/>
        <v>154.82089092188602</v>
      </c>
      <c r="AF69" s="72">
        <f t="shared" si="37"/>
        <v>162.60574384236455</v>
      </c>
      <c r="AG69" s="73">
        <f t="shared" si="37"/>
        <v>173.4294567206193</v>
      </c>
      <c r="AH69" s="621">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40"/>
      <c r="C70" s="8" t="s">
        <v>199</v>
      </c>
      <c r="D70" s="177">
        <v>2999.6</v>
      </c>
      <c r="E70" s="177">
        <v>2869.1000000000004</v>
      </c>
      <c r="F70" s="177">
        <v>3020.3</v>
      </c>
      <c r="G70" s="177">
        <v>3208.8</v>
      </c>
      <c r="H70" s="177">
        <v>3263</v>
      </c>
      <c r="I70" s="177">
        <v>3721.3</v>
      </c>
      <c r="J70" s="177">
        <v>4080.5</v>
      </c>
      <c r="K70" s="177">
        <v>4780</v>
      </c>
      <c r="L70" s="177">
        <v>5114.1000000000004</v>
      </c>
      <c r="M70" s="177">
        <v>5573.2000000000007</v>
      </c>
      <c r="N70" s="177">
        <v>5720.7000000000007</v>
      </c>
      <c r="O70" s="177">
        <v>6103.3</v>
      </c>
      <c r="P70" s="177">
        <v>6276.8550999999998</v>
      </c>
      <c r="Q70" s="177">
        <v>6547.6080000000002</v>
      </c>
      <c r="R70" s="177">
        <v>6815.1214</v>
      </c>
      <c r="S70" s="620">
        <f>100</f>
        <v>100</v>
      </c>
      <c r="T70" s="72">
        <f t="shared" si="31"/>
        <v>95.649419922656378</v>
      </c>
      <c r="U70" s="72">
        <f t="shared" si="31"/>
        <v>100.69009201226831</v>
      </c>
      <c r="V70" s="72">
        <f t="shared" si="31"/>
        <v>106.97426323509802</v>
      </c>
      <c r="W70" s="72">
        <f t="shared" si="31"/>
        <v>108.78117082277637</v>
      </c>
      <c r="X70" s="72">
        <f t="shared" si="31"/>
        <v>124.05987464995333</v>
      </c>
      <c r="Y70" s="72">
        <f t="shared" si="31"/>
        <v>136.03480464061874</v>
      </c>
      <c r="Z70" s="72">
        <f t="shared" si="31"/>
        <v>159.35458061074812</v>
      </c>
      <c r="AA70" s="72">
        <f t="shared" si="31"/>
        <v>170.49273236431526</v>
      </c>
      <c r="AB70" s="72">
        <f t="shared" si="14"/>
        <v>185.7981064141886</v>
      </c>
      <c r="AC70" s="72">
        <f t="shared" si="14"/>
        <v>190.71542872382989</v>
      </c>
      <c r="AD70" s="72">
        <f t="shared" si="14"/>
        <v>203.4704627283638</v>
      </c>
      <c r="AE70" s="72">
        <f t="shared" si="36"/>
        <v>209.25640418722497</v>
      </c>
      <c r="AF70" s="72">
        <f t="shared" si="37"/>
        <v>218.28270436058142</v>
      </c>
      <c r="AG70" s="73">
        <f t="shared" si="37"/>
        <v>227.20100680090681</v>
      </c>
      <c r="AH70" s="621"/>
      <c r="AI70" s="234"/>
      <c r="AJ70" s="234"/>
      <c r="AK70" s="234"/>
      <c r="AL70" s="234"/>
      <c r="AM70" s="234"/>
      <c r="AN70" s="234"/>
      <c r="AO70" s="234"/>
      <c r="AP70" s="234"/>
      <c r="AQ70" s="234"/>
      <c r="AR70" s="234"/>
      <c r="AS70" s="234"/>
      <c r="AT70" s="234"/>
      <c r="AU70" s="234"/>
      <c r="AV70" s="236"/>
    </row>
    <row r="71" spans="2:48" ht="15" customHeight="1">
      <c r="B71" s="622" t="s">
        <v>209</v>
      </c>
      <c r="C71" s="1" t="s">
        <v>194</v>
      </c>
      <c r="D71" s="224">
        <v>1971.9</v>
      </c>
      <c r="E71" s="224">
        <v>2071.1</v>
      </c>
      <c r="F71" s="224">
        <v>2145.9</v>
      </c>
      <c r="G71" s="224">
        <v>2315.5</v>
      </c>
      <c r="H71" s="225">
        <v>2649.9749000000002</v>
      </c>
      <c r="I71" s="225">
        <v>2622.8218000000002</v>
      </c>
      <c r="J71" s="224">
        <v>2363.1999999999998</v>
      </c>
      <c r="K71" s="224">
        <v>2480.8000000000002</v>
      </c>
      <c r="L71" s="224">
        <v>2733.2</v>
      </c>
      <c r="M71" s="224">
        <v>2632.4</v>
      </c>
      <c r="N71" s="224">
        <v>3272.6</v>
      </c>
      <c r="O71" s="224">
        <v>3528.2</v>
      </c>
      <c r="P71" s="225">
        <v>3579.6504</v>
      </c>
      <c r="Q71" s="225">
        <v>3620.2797999999998</v>
      </c>
      <c r="R71" s="225">
        <v>3866.5731999999998</v>
      </c>
      <c r="S71" s="620">
        <f>100</f>
        <v>100</v>
      </c>
      <c r="T71" s="72">
        <f t="shared" si="31"/>
        <v>105.03068106901972</v>
      </c>
      <c r="U71" s="72">
        <f t="shared" si="31"/>
        <v>108.82397687509508</v>
      </c>
      <c r="V71" s="72">
        <f t="shared" si="31"/>
        <v>117.42481870277396</v>
      </c>
      <c r="W71" s="72">
        <f t="shared" si="31"/>
        <v>134.38688067346214</v>
      </c>
      <c r="X71" s="72">
        <f t="shared" si="31"/>
        <v>133.00987879709925</v>
      </c>
      <c r="Y71" s="72">
        <f t="shared" si="31"/>
        <v>119.84380546680865</v>
      </c>
      <c r="Z71" s="72">
        <f t="shared" si="31"/>
        <v>125.80759673411431</v>
      </c>
      <c r="AA71" s="72">
        <f t="shared" si="31"/>
        <v>138.60743445407982</v>
      </c>
      <c r="AB71" s="72">
        <f t="shared" si="14"/>
        <v>133.49561336781784</v>
      </c>
      <c r="AC71" s="72">
        <f t="shared" si="14"/>
        <v>165.96176276687459</v>
      </c>
      <c r="AD71" s="72">
        <f t="shared" si="14"/>
        <v>178.92388052132461</v>
      </c>
      <c r="AE71" s="72">
        <f t="shared" si="36"/>
        <v>181.53305948577511</v>
      </c>
      <c r="AF71" s="72">
        <f t="shared" si="37"/>
        <v>183.59347837111414</v>
      </c>
      <c r="AG71" s="73">
        <f t="shared" si="37"/>
        <v>196.08363507277244</v>
      </c>
      <c r="AH71" s="621">
        <v>1</v>
      </c>
      <c r="AI71" s="234">
        <v>1</v>
      </c>
      <c r="AJ71" s="234">
        <v>1</v>
      </c>
      <c r="AK71" s="234">
        <v>1</v>
      </c>
      <c r="AL71" s="234">
        <v>4</v>
      </c>
      <c r="AM71" s="234">
        <v>4</v>
      </c>
      <c r="AN71" s="234">
        <v>1</v>
      </c>
      <c r="AO71" s="234">
        <v>1</v>
      </c>
      <c r="AP71" s="234">
        <v>1</v>
      </c>
      <c r="AQ71" s="234">
        <v>1</v>
      </c>
      <c r="AR71" s="234">
        <v>1</v>
      </c>
      <c r="AS71" s="234">
        <v>1</v>
      </c>
      <c r="AT71" s="234">
        <v>4</v>
      </c>
      <c r="AU71" s="234">
        <v>6</v>
      </c>
      <c r="AV71" s="236">
        <v>7</v>
      </c>
    </row>
    <row r="72" spans="2:48" ht="14.45">
      <c r="B72" s="622"/>
      <c r="C72" s="1" t="s">
        <v>195</v>
      </c>
      <c r="D72" s="225">
        <v>766.79942000000005</v>
      </c>
      <c r="E72" s="225">
        <v>804.08321999999998</v>
      </c>
      <c r="F72" s="225">
        <v>1220.2820999999999</v>
      </c>
      <c r="G72" s="225">
        <v>996.07165999999995</v>
      </c>
      <c r="H72" s="225">
        <v>925.90179000000001</v>
      </c>
      <c r="I72" s="225">
        <v>675.61456999999996</v>
      </c>
      <c r="J72" s="224">
        <v>719.1</v>
      </c>
      <c r="K72" s="224">
        <v>790.8</v>
      </c>
      <c r="L72" s="224">
        <v>724</v>
      </c>
      <c r="M72" s="224">
        <v>741.3</v>
      </c>
      <c r="N72" s="224">
        <v>799.8</v>
      </c>
      <c r="O72" s="224">
        <v>820.8</v>
      </c>
      <c r="P72" s="225">
        <v>837.29909999999995</v>
      </c>
      <c r="Q72" s="225">
        <v>850.37449000000004</v>
      </c>
      <c r="R72" s="225">
        <v>927.90607</v>
      </c>
      <c r="S72" s="620">
        <f>100</f>
        <v>100</v>
      </c>
      <c r="T72" s="72">
        <f t="shared" si="31"/>
        <v>104.86226241537845</v>
      </c>
      <c r="U72" s="72">
        <f t="shared" si="31"/>
        <v>159.1396743622993</v>
      </c>
      <c r="V72" s="72">
        <f t="shared" si="31"/>
        <v>129.89989742037102</v>
      </c>
      <c r="W72" s="72">
        <f t="shared" si="31"/>
        <v>120.74889023781473</v>
      </c>
      <c r="X72" s="72">
        <f t="shared" si="31"/>
        <v>88.108383024076872</v>
      </c>
      <c r="Y72" s="72">
        <f t="shared" si="31"/>
        <v>93.779413656833484</v>
      </c>
      <c r="Z72" s="72">
        <f t="shared" si="31"/>
        <v>103.12996846033086</v>
      </c>
      <c r="AA72" s="72">
        <f t="shared" si="31"/>
        <v>94.418433441172908</v>
      </c>
      <c r="AB72" s="72">
        <f t="shared" si="14"/>
        <v>96.67456451649376</v>
      </c>
      <c r="AC72" s="72">
        <f t="shared" si="14"/>
        <v>104.30367826830124</v>
      </c>
      <c r="AD72" s="72">
        <f t="shared" si="14"/>
        <v>107.0423344868988</v>
      </c>
      <c r="AE72" s="72">
        <f t="shared" ref="AE72:AE75" si="38">P72*100/$D72</f>
        <v>109.19401843053035</v>
      </c>
      <c r="AF72" s="72">
        <f t="shared" ref="AF72:AG75" si="39">Q72*100/$D72</f>
        <v>110.89920881786792</v>
      </c>
      <c r="AG72" s="73">
        <f t="shared" si="39"/>
        <v>121.01027280380572</v>
      </c>
      <c r="AH72" s="621">
        <v>4</v>
      </c>
      <c r="AI72" s="234">
        <v>4</v>
      </c>
      <c r="AJ72" s="234">
        <v>4</v>
      </c>
      <c r="AK72" s="234">
        <v>4</v>
      </c>
      <c r="AL72" s="234">
        <v>4</v>
      </c>
      <c r="AM72" s="234">
        <v>4</v>
      </c>
      <c r="AN72" s="234">
        <v>1</v>
      </c>
      <c r="AO72" s="234">
        <v>1</v>
      </c>
      <c r="AP72" s="234">
        <v>1</v>
      </c>
      <c r="AQ72" s="234">
        <v>1</v>
      </c>
      <c r="AR72" s="234">
        <v>1</v>
      </c>
      <c r="AS72" s="234">
        <v>1</v>
      </c>
      <c r="AT72" s="234">
        <v>4</v>
      </c>
      <c r="AU72" s="234">
        <v>6</v>
      </c>
      <c r="AV72" s="236">
        <v>7</v>
      </c>
    </row>
    <row r="73" spans="2:48" ht="14.45">
      <c r="B73" s="622"/>
      <c r="C73" s="1" t="s">
        <v>196</v>
      </c>
      <c r="D73" s="225">
        <v>410.36984999999999</v>
      </c>
      <c r="E73" s="225">
        <v>430.32310999999999</v>
      </c>
      <c r="F73" s="224">
        <v>437.8</v>
      </c>
      <c r="G73" s="225">
        <v>702.78765999999996</v>
      </c>
      <c r="H73" s="225">
        <v>683.00751000000002</v>
      </c>
      <c r="I73" s="225">
        <v>579.62061000000006</v>
      </c>
      <c r="J73" s="225">
        <v>829.69060999999999</v>
      </c>
      <c r="K73" s="225">
        <v>819.25765000000001</v>
      </c>
      <c r="L73" s="224">
        <v>1043.2</v>
      </c>
      <c r="M73" s="224">
        <v>1032.9000000000001</v>
      </c>
      <c r="N73" s="224">
        <v>952</v>
      </c>
      <c r="O73" s="224">
        <v>944.7</v>
      </c>
      <c r="P73" s="225">
        <v>974.38788999999997</v>
      </c>
      <c r="Q73" s="225">
        <v>998.18349000000001</v>
      </c>
      <c r="R73" s="225">
        <v>1115.943</v>
      </c>
      <c r="S73" s="620">
        <f>100</f>
        <v>100</v>
      </c>
      <c r="T73" s="72">
        <f t="shared" si="31"/>
        <v>104.86226266378976</v>
      </c>
      <c r="U73" s="72">
        <f t="shared" si="31"/>
        <v>106.68425080448772</v>
      </c>
      <c r="V73" s="72">
        <f t="shared" si="31"/>
        <v>171.25713792082922</v>
      </c>
      <c r="W73" s="72">
        <f t="shared" si="31"/>
        <v>166.43705915529614</v>
      </c>
      <c r="X73" s="72">
        <f t="shared" si="31"/>
        <v>141.24346854429001</v>
      </c>
      <c r="Y73" s="72">
        <f t="shared" si="31"/>
        <v>202.1811811954509</v>
      </c>
      <c r="Z73" s="72">
        <f t="shared" si="31"/>
        <v>199.63885017381273</v>
      </c>
      <c r="AA73" s="72">
        <f t="shared" si="31"/>
        <v>254.20970863234714</v>
      </c>
      <c r="AB73" s="72">
        <f t="shared" si="14"/>
        <v>251.69977765179391</v>
      </c>
      <c r="AC73" s="72">
        <f t="shared" si="14"/>
        <v>231.98585373657446</v>
      </c>
      <c r="AD73" s="72">
        <f t="shared" si="14"/>
        <v>230.20697061443477</v>
      </c>
      <c r="AE73" s="72">
        <f t="shared" si="38"/>
        <v>237.44139341620735</v>
      </c>
      <c r="AF73" s="72">
        <f t="shared" si="39"/>
        <v>243.23996755609605</v>
      </c>
      <c r="AG73" s="73">
        <f t="shared" si="39"/>
        <v>271.93591342054003</v>
      </c>
      <c r="AH73" s="621">
        <v>4</v>
      </c>
      <c r="AI73" s="234">
        <v>4</v>
      </c>
      <c r="AJ73" s="234">
        <v>1</v>
      </c>
      <c r="AK73" s="234">
        <v>4</v>
      </c>
      <c r="AL73" s="234">
        <v>4</v>
      </c>
      <c r="AM73" s="234">
        <v>4</v>
      </c>
      <c r="AN73" s="234">
        <v>4</v>
      </c>
      <c r="AO73" s="234">
        <v>4</v>
      </c>
      <c r="AP73" s="234">
        <v>1</v>
      </c>
      <c r="AQ73" s="234">
        <v>1</v>
      </c>
      <c r="AR73" s="234">
        <v>1</v>
      </c>
      <c r="AS73" s="234">
        <v>1</v>
      </c>
      <c r="AT73" s="234">
        <v>4</v>
      </c>
      <c r="AU73" s="234">
        <v>6</v>
      </c>
      <c r="AV73" s="236">
        <v>7</v>
      </c>
    </row>
    <row r="74" spans="2:48" ht="14.45">
      <c r="B74" s="622"/>
      <c r="C74" s="1" t="s">
        <v>197</v>
      </c>
      <c r="D74" s="225">
        <v>528.23071000000004</v>
      </c>
      <c r="E74" s="225">
        <v>550.59357</v>
      </c>
      <c r="F74" s="225">
        <v>119.11818</v>
      </c>
      <c r="G74" s="225">
        <v>150.96628000000001</v>
      </c>
      <c r="H74" s="225">
        <v>134.71599000000001</v>
      </c>
      <c r="I74" s="225">
        <v>66.843033000000005</v>
      </c>
      <c r="J74" s="225">
        <v>112.80943000000001</v>
      </c>
      <c r="K74" s="225">
        <v>117.54224000000001</v>
      </c>
      <c r="L74" s="224">
        <v>87.5</v>
      </c>
      <c r="M74" s="224">
        <v>140.19999999999999</v>
      </c>
      <c r="N74" s="224">
        <v>158.9</v>
      </c>
      <c r="O74" s="224">
        <v>159.9</v>
      </c>
      <c r="P74" s="225">
        <v>165.05411000000001</v>
      </c>
      <c r="Q74" s="225">
        <v>169.18856</v>
      </c>
      <c r="R74" s="225">
        <v>204.06980999999999</v>
      </c>
      <c r="S74" s="620">
        <f>100</f>
        <v>100</v>
      </c>
      <c r="T74" s="72">
        <f t="shared" si="31"/>
        <v>104.23354030287258</v>
      </c>
      <c r="U74" s="72">
        <f t="shared" si="31"/>
        <v>22.550407945800799</v>
      </c>
      <c r="V74" s="72">
        <f t="shared" si="31"/>
        <v>28.57961060234457</v>
      </c>
      <c r="W74" s="72">
        <f t="shared" si="31"/>
        <v>25.503248381753494</v>
      </c>
      <c r="X74" s="72">
        <f t="shared" si="31"/>
        <v>12.654136106550867</v>
      </c>
      <c r="Y74" s="72">
        <f t="shared" si="31"/>
        <v>21.356090788435985</v>
      </c>
      <c r="Z74" s="72">
        <f t="shared" si="31"/>
        <v>22.25206482220619</v>
      </c>
      <c r="AA74" s="72">
        <f t="shared" si="31"/>
        <v>16.564731724893463</v>
      </c>
      <c r="AB74" s="72">
        <f t="shared" si="14"/>
        <v>26.541433003772152</v>
      </c>
      <c r="AC74" s="72">
        <f t="shared" si="14"/>
        <v>30.081552812406532</v>
      </c>
      <c r="AD74" s="72">
        <f t="shared" si="14"/>
        <v>30.270864032119601</v>
      </c>
      <c r="AE74" s="72">
        <f t="shared" si="38"/>
        <v>31.24659488275492</v>
      </c>
      <c r="AF74" s="72">
        <f t="shared" si="39"/>
        <v>32.029292655097613</v>
      </c>
      <c r="AG74" s="73">
        <f t="shared" si="39"/>
        <v>38.63270463771407</v>
      </c>
      <c r="AH74" s="621">
        <v>4</v>
      </c>
      <c r="AI74" s="234">
        <v>4</v>
      </c>
      <c r="AJ74" s="234">
        <v>4</v>
      </c>
      <c r="AK74" s="234">
        <v>4</v>
      </c>
      <c r="AL74" s="234">
        <v>4</v>
      </c>
      <c r="AM74" s="234">
        <v>4</v>
      </c>
      <c r="AN74" s="234">
        <v>4</v>
      </c>
      <c r="AO74" s="234">
        <v>4</v>
      </c>
      <c r="AP74" s="234">
        <v>1</v>
      </c>
      <c r="AQ74" s="234">
        <v>1</v>
      </c>
      <c r="AR74" s="234">
        <v>1</v>
      </c>
      <c r="AS74" s="234">
        <v>1</v>
      </c>
      <c r="AT74" s="234">
        <v>4</v>
      </c>
      <c r="AU74" s="234">
        <v>6</v>
      </c>
      <c r="AV74" s="236">
        <v>7</v>
      </c>
    </row>
    <row r="75" spans="2:48" ht="14.45">
      <c r="B75" s="622"/>
      <c r="C75" s="1" t="s">
        <v>198</v>
      </c>
      <c r="D75" s="224">
        <v>3677.2999799999998</v>
      </c>
      <c r="E75" s="224">
        <v>3856.0998999999997</v>
      </c>
      <c r="F75" s="224">
        <v>3923.1002800000001</v>
      </c>
      <c r="G75" s="225">
        <v>4165.3256000000001</v>
      </c>
      <c r="H75" s="224">
        <v>4393.6001900000001</v>
      </c>
      <c r="I75" s="224">
        <v>3944.9000130000004</v>
      </c>
      <c r="J75" s="224">
        <v>4024.8000399999996</v>
      </c>
      <c r="K75" s="224">
        <v>4208.3998900000006</v>
      </c>
      <c r="L75" s="224">
        <v>4587.8999999999996</v>
      </c>
      <c r="M75" s="224">
        <v>4546.8</v>
      </c>
      <c r="N75" s="224">
        <v>5183.2999999999993</v>
      </c>
      <c r="O75" s="224">
        <v>5453.5999999999995</v>
      </c>
      <c r="P75" s="225">
        <v>5556.3914999999997</v>
      </c>
      <c r="Q75" s="225">
        <v>5638.0263399999994</v>
      </c>
      <c r="R75" s="225">
        <v>6114.49208</v>
      </c>
      <c r="S75" s="620">
        <f>100</f>
        <v>100</v>
      </c>
      <c r="T75" s="72">
        <f t="shared" si="31"/>
        <v>104.86226092438616</v>
      </c>
      <c r="U75" s="72">
        <f t="shared" si="31"/>
        <v>106.68426022725511</v>
      </c>
      <c r="V75" s="72">
        <f t="shared" si="31"/>
        <v>113.27130293025483</v>
      </c>
      <c r="W75" s="72">
        <f t="shared" si="31"/>
        <v>119.47897136202634</v>
      </c>
      <c r="X75" s="72">
        <f t="shared" si="31"/>
        <v>107.27707922811348</v>
      </c>
      <c r="Y75" s="72">
        <f t="shared" si="31"/>
        <v>109.44986979278204</v>
      </c>
      <c r="Z75" s="72">
        <f t="shared" si="31"/>
        <v>114.44265936661498</v>
      </c>
      <c r="AA75" s="72">
        <f t="shared" si="31"/>
        <v>124.76273420587242</v>
      </c>
      <c r="AB75" s="72">
        <f t="shared" si="14"/>
        <v>123.64506634566159</v>
      </c>
      <c r="AC75" s="72">
        <f t="shared" si="14"/>
        <v>140.95396155306318</v>
      </c>
      <c r="AD75" s="72">
        <f t="shared" si="14"/>
        <v>148.30446331985132</v>
      </c>
      <c r="AE75" s="72">
        <f t="shared" si="38"/>
        <v>151.09976151578476</v>
      </c>
      <c r="AF75" s="72">
        <f t="shared" si="39"/>
        <v>153.31972835134326</v>
      </c>
      <c r="AG75" s="73">
        <f t="shared" si="39"/>
        <v>166.27667346301186</v>
      </c>
      <c r="AH75" s="621">
        <v>1</v>
      </c>
      <c r="AI75" s="234">
        <v>1</v>
      </c>
      <c r="AJ75" s="234">
        <v>1</v>
      </c>
      <c r="AK75" s="234">
        <v>4</v>
      </c>
      <c r="AL75" s="234">
        <v>1</v>
      </c>
      <c r="AM75" s="234">
        <v>1</v>
      </c>
      <c r="AN75" s="234">
        <v>1</v>
      </c>
      <c r="AO75" s="234">
        <v>1</v>
      </c>
      <c r="AP75" s="234">
        <v>1</v>
      </c>
      <c r="AQ75" s="234">
        <v>1</v>
      </c>
      <c r="AR75" s="234">
        <v>1</v>
      </c>
      <c r="AS75" s="234">
        <v>1</v>
      </c>
      <c r="AT75" s="234">
        <v>4</v>
      </c>
      <c r="AU75" s="234">
        <v>6</v>
      </c>
      <c r="AV75" s="236">
        <v>7</v>
      </c>
    </row>
    <row r="76" spans="2:48" ht="14.45">
      <c r="B76" s="622"/>
      <c r="C76" s="1" t="s">
        <v>199</v>
      </c>
      <c r="D76" s="177">
        <v>3149.06927</v>
      </c>
      <c r="E76" s="177">
        <v>3305.5063299999997</v>
      </c>
      <c r="F76" s="177">
        <v>3803.9821000000002</v>
      </c>
      <c r="G76" s="177">
        <v>4014.35932</v>
      </c>
      <c r="H76" s="177">
        <v>4258.8842000000004</v>
      </c>
      <c r="I76" s="177">
        <v>3878.0569800000003</v>
      </c>
      <c r="J76" s="177">
        <v>3911.9906099999998</v>
      </c>
      <c r="K76" s="177">
        <v>4090.8576500000004</v>
      </c>
      <c r="L76" s="177">
        <v>4500.3999999999996</v>
      </c>
      <c r="M76" s="177">
        <v>4406.6000000000004</v>
      </c>
      <c r="N76" s="177">
        <v>5024.3999999999996</v>
      </c>
      <c r="O76" s="177">
        <v>5293.7</v>
      </c>
      <c r="P76" s="177">
        <v>5391.3373899999997</v>
      </c>
      <c r="Q76" s="177">
        <v>5468.8377799999998</v>
      </c>
      <c r="R76" s="177">
        <v>5910.42227</v>
      </c>
      <c r="S76" s="620">
        <f>100</f>
        <v>100</v>
      </c>
      <c r="T76" s="72">
        <f t="shared" si="31"/>
        <v>104.96772368554471</v>
      </c>
      <c r="U76" s="72">
        <f t="shared" si="31"/>
        <v>120.79702838673981</v>
      </c>
      <c r="V76" s="72">
        <f t="shared" si="31"/>
        <v>127.47764421199919</v>
      </c>
      <c r="W76" s="72">
        <f t="shared" si="31"/>
        <v>135.2426331352184</v>
      </c>
      <c r="X76" s="72">
        <f t="shared" si="31"/>
        <v>123.14930690616407</v>
      </c>
      <c r="Y76" s="72">
        <f t="shared" si="31"/>
        <v>124.2268833927556</v>
      </c>
      <c r="Z76" s="72">
        <f t="shared" si="31"/>
        <v>129.90688039072575</v>
      </c>
      <c r="AA76" s="72">
        <f t="shared" si="31"/>
        <v>142.91206747573386</v>
      </c>
      <c r="AB76" s="72">
        <f t="shared" si="14"/>
        <v>139.9334095943847</v>
      </c>
      <c r="AC76" s="72">
        <f t="shared" si="14"/>
        <v>159.5519046807122</v>
      </c>
      <c r="AD76" s="72">
        <f t="shared" si="14"/>
        <v>168.10363780914861</v>
      </c>
      <c r="AE76" s="72">
        <f t="shared" ref="AE76:AE79" si="40">P76*100/$D76</f>
        <v>171.20415360059704</v>
      </c>
      <c r="AF76" s="72">
        <f t="shared" ref="AF76:AG79" si="41">Q76*100/$D76</f>
        <v>173.66521060999079</v>
      </c>
      <c r="AG76" s="73">
        <f t="shared" si="41"/>
        <v>187.68790913259269</v>
      </c>
      <c r="AH76" s="621"/>
      <c r="AI76" s="234"/>
      <c r="AJ76" s="234"/>
      <c r="AK76" s="234"/>
      <c r="AL76" s="234"/>
      <c r="AM76" s="234"/>
      <c r="AN76" s="234"/>
      <c r="AO76" s="234"/>
      <c r="AP76" s="234"/>
      <c r="AQ76" s="234"/>
      <c r="AR76" s="234"/>
      <c r="AS76" s="234"/>
      <c r="AT76" s="234"/>
      <c r="AU76" s="234"/>
      <c r="AV76" s="236"/>
    </row>
    <row r="77" spans="2:48" ht="15" customHeight="1">
      <c r="B77" s="341" t="s">
        <v>210</v>
      </c>
      <c r="C77" s="7" t="s">
        <v>194</v>
      </c>
      <c r="D77" s="224">
        <v>2079.1999999999998</v>
      </c>
      <c r="E77" s="224">
        <v>2054.4</v>
      </c>
      <c r="F77" s="224">
        <v>2125.9</v>
      </c>
      <c r="G77" s="224">
        <v>2196.5</v>
      </c>
      <c r="H77" s="224">
        <v>2353.3000000000002</v>
      </c>
      <c r="I77" s="224">
        <v>2461.4</v>
      </c>
      <c r="J77" s="224">
        <v>2320.9</v>
      </c>
      <c r="K77" s="224">
        <v>2337.4</v>
      </c>
      <c r="L77" s="224">
        <v>2464.4</v>
      </c>
      <c r="M77" s="224">
        <v>2616.6</v>
      </c>
      <c r="N77" s="224">
        <v>2686.5</v>
      </c>
      <c r="O77" s="224">
        <v>2698.6</v>
      </c>
      <c r="P77" s="225">
        <v>2666.7231000000002</v>
      </c>
      <c r="Q77" s="225">
        <v>2791.6334999999999</v>
      </c>
      <c r="R77" s="225">
        <v>2899.5990999999999</v>
      </c>
      <c r="S77" s="620">
        <f>100</f>
        <v>100</v>
      </c>
      <c r="T77" s="72">
        <f t="shared" si="31"/>
        <v>98.807233551365925</v>
      </c>
      <c r="U77" s="72">
        <f t="shared" si="31"/>
        <v>102.24605617545211</v>
      </c>
      <c r="V77" s="72">
        <f t="shared" si="31"/>
        <v>105.64159292035399</v>
      </c>
      <c r="W77" s="72">
        <f t="shared" si="31"/>
        <v>113.18295498268567</v>
      </c>
      <c r="X77" s="72">
        <f t="shared" si="31"/>
        <v>118.38207002693345</v>
      </c>
      <c r="Y77" s="72">
        <f t="shared" si="31"/>
        <v>111.6246633320508</v>
      </c>
      <c r="Z77" s="72">
        <f t="shared" si="31"/>
        <v>112.41823778376299</v>
      </c>
      <c r="AA77" s="72">
        <f t="shared" si="31"/>
        <v>118.52635629088113</v>
      </c>
      <c r="AB77" s="72">
        <f t="shared" si="14"/>
        <v>125.84647941515969</v>
      </c>
      <c r="AC77" s="72">
        <f t="shared" si="14"/>
        <v>129.20834936514046</v>
      </c>
      <c r="AD77" s="72">
        <f t="shared" si="14"/>
        <v>129.79030396306274</v>
      </c>
      <c r="AE77" s="72">
        <f t="shared" si="40"/>
        <v>128.25717102731821</v>
      </c>
      <c r="AF77" s="72">
        <f t="shared" si="41"/>
        <v>134.26478934205463</v>
      </c>
      <c r="AG77" s="73">
        <f t="shared" si="41"/>
        <v>139.45744036167756</v>
      </c>
      <c r="AH77" s="621">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22"/>
      <c r="C78" s="1" t="s">
        <v>195</v>
      </c>
      <c r="D78" s="224">
        <v>1475.5</v>
      </c>
      <c r="E78" s="224">
        <v>1358.2</v>
      </c>
      <c r="F78" s="224">
        <v>1399.2</v>
      </c>
      <c r="G78" s="224">
        <v>1542.7</v>
      </c>
      <c r="H78" s="224">
        <v>1559.3</v>
      </c>
      <c r="I78" s="224">
        <v>1627.2</v>
      </c>
      <c r="J78" s="224">
        <v>1678.5</v>
      </c>
      <c r="K78" s="224">
        <v>1754.4</v>
      </c>
      <c r="L78" s="224">
        <v>1833.8</v>
      </c>
      <c r="M78" s="224">
        <v>1979.1</v>
      </c>
      <c r="N78" s="224">
        <v>1946.5</v>
      </c>
      <c r="O78" s="224">
        <v>2099.5</v>
      </c>
      <c r="P78" s="225">
        <v>2061.6125999999999</v>
      </c>
      <c r="Q78" s="225">
        <v>2177.9688000000001</v>
      </c>
      <c r="R78" s="225">
        <v>2297.1107999999999</v>
      </c>
      <c r="S78" s="620">
        <f>100</f>
        <v>100</v>
      </c>
      <c r="T78" s="72">
        <f t="shared" si="31"/>
        <v>92.050152490681128</v>
      </c>
      <c r="U78" s="72">
        <f t="shared" si="31"/>
        <v>94.82887156895967</v>
      </c>
      <c r="V78" s="72">
        <f t="shared" si="31"/>
        <v>104.5543883429346</v>
      </c>
      <c r="W78" s="72">
        <f t="shared" si="31"/>
        <v>105.67943070145714</v>
      </c>
      <c r="X78" s="72">
        <f t="shared" si="31"/>
        <v>110.28126058963063</v>
      </c>
      <c r="Y78" s="72">
        <f t="shared" si="31"/>
        <v>113.7580481192816</v>
      </c>
      <c r="Z78" s="72">
        <f t="shared" si="31"/>
        <v>118.9020670958997</v>
      </c>
      <c r="AA78" s="72">
        <f t="shared" si="31"/>
        <v>124.28329379871231</v>
      </c>
      <c r="AB78" s="72">
        <f t="shared" si="14"/>
        <v>134.13080311758725</v>
      </c>
      <c r="AC78" s="72">
        <f t="shared" si="14"/>
        <v>131.92138258217554</v>
      </c>
      <c r="AD78" s="72">
        <f t="shared" si="14"/>
        <v>142.2907488986784</v>
      </c>
      <c r="AE78" s="72">
        <f t="shared" si="40"/>
        <v>139.72298203998642</v>
      </c>
      <c r="AF78" s="72">
        <f t="shared" si="41"/>
        <v>147.60886479159606</v>
      </c>
      <c r="AG78" s="73">
        <f t="shared" si="41"/>
        <v>155.6835513385293</v>
      </c>
      <c r="AH78" s="621">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2"/>
      <c r="C79" s="1" t="s">
        <v>196</v>
      </c>
      <c r="D79" s="224">
        <v>1146.7</v>
      </c>
      <c r="E79" s="224">
        <v>1094.0999999999999</v>
      </c>
      <c r="F79" s="224">
        <v>1066.5</v>
      </c>
      <c r="G79" s="224">
        <v>1184.0999999999999</v>
      </c>
      <c r="H79" s="224">
        <v>1328.9</v>
      </c>
      <c r="I79" s="224">
        <v>1228.2</v>
      </c>
      <c r="J79" s="224">
        <v>1302.3</v>
      </c>
      <c r="K79" s="224">
        <v>1433.5</v>
      </c>
      <c r="L79" s="224">
        <v>1399.1</v>
      </c>
      <c r="M79" s="224">
        <v>1550.6</v>
      </c>
      <c r="N79" s="224">
        <v>1758.1</v>
      </c>
      <c r="O79" s="224">
        <v>1858.3</v>
      </c>
      <c r="P79" s="225">
        <v>1800.9942000000001</v>
      </c>
      <c r="Q79" s="225">
        <v>1983.7650000000001</v>
      </c>
      <c r="R79" s="225">
        <v>2128.8867</v>
      </c>
      <c r="S79" s="620">
        <f>100</f>
        <v>100</v>
      </c>
      <c r="T79" s="72">
        <f t="shared" si="31"/>
        <v>95.412924042905715</v>
      </c>
      <c r="U79" s="72">
        <f t="shared" si="31"/>
        <v>93.006017266939907</v>
      </c>
      <c r="V79" s="72">
        <f t="shared" si="31"/>
        <v>103.26153309496816</v>
      </c>
      <c r="W79" s="72">
        <f t="shared" si="31"/>
        <v>115.88907299206419</v>
      </c>
      <c r="X79" s="72">
        <f t="shared" si="31"/>
        <v>107.10735153047877</v>
      </c>
      <c r="Y79" s="72">
        <f t="shared" si="31"/>
        <v>113.5693729833435</v>
      </c>
      <c r="Z79" s="72">
        <f t="shared" si="31"/>
        <v>125.01090084590564</v>
      </c>
      <c r="AA79" s="72">
        <f t="shared" si="31"/>
        <v>122.01098805267289</v>
      </c>
      <c r="AB79" s="72">
        <f t="shared" si="14"/>
        <v>135.22281329031134</v>
      </c>
      <c r="AC79" s="72">
        <f t="shared" si="14"/>
        <v>153.31821749367751</v>
      </c>
      <c r="AD79" s="72">
        <f t="shared" si="14"/>
        <v>162.05633557164035</v>
      </c>
      <c r="AE79" s="72">
        <f t="shared" si="40"/>
        <v>157.05888200924392</v>
      </c>
      <c r="AF79" s="72">
        <f t="shared" si="41"/>
        <v>172.99773262405162</v>
      </c>
      <c r="AG79" s="73">
        <f t="shared" si="41"/>
        <v>185.65332693817041</v>
      </c>
      <c r="AH79" s="621">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2"/>
      <c r="C80" s="1" t="s">
        <v>197</v>
      </c>
      <c r="D80" s="224">
        <v>1057.5999999999999</v>
      </c>
      <c r="E80" s="224">
        <v>931.6</v>
      </c>
      <c r="F80" s="224">
        <v>968</v>
      </c>
      <c r="G80" s="224">
        <v>1065.8</v>
      </c>
      <c r="H80" s="224">
        <v>1245.0999999999999</v>
      </c>
      <c r="I80" s="224">
        <v>1255.3</v>
      </c>
      <c r="J80" s="224">
        <v>1324.5</v>
      </c>
      <c r="K80" s="224">
        <v>1396.7</v>
      </c>
      <c r="L80" s="224">
        <v>1474.2</v>
      </c>
      <c r="M80" s="224">
        <v>1515.7</v>
      </c>
      <c r="N80" s="224">
        <v>1711.3</v>
      </c>
      <c r="O80" s="224">
        <v>1839.7</v>
      </c>
      <c r="P80" s="225">
        <v>1781.2896000000001</v>
      </c>
      <c r="Q80" s="225">
        <v>1967.7838999999999</v>
      </c>
      <c r="R80" s="225">
        <v>2231.7507000000001</v>
      </c>
      <c r="S80" s="620">
        <f>100</f>
        <v>100</v>
      </c>
      <c r="T80" s="72">
        <f t="shared" si="31"/>
        <v>88.086232980332838</v>
      </c>
      <c r="U80" s="72">
        <f t="shared" si="31"/>
        <v>91.52798789712557</v>
      </c>
      <c r="V80" s="72">
        <f t="shared" si="31"/>
        <v>100.77534039334343</v>
      </c>
      <c r="W80" s="72">
        <f t="shared" si="31"/>
        <v>117.72881996974282</v>
      </c>
      <c r="X80" s="72">
        <f t="shared" si="31"/>
        <v>118.69326777609683</v>
      </c>
      <c r="Y80" s="72">
        <f t="shared" si="31"/>
        <v>125.23638426626324</v>
      </c>
      <c r="Z80" s="72">
        <f t="shared" si="31"/>
        <v>132.06316187594555</v>
      </c>
      <c r="AA80" s="72">
        <f t="shared" si="31"/>
        <v>139.39107413010592</v>
      </c>
      <c r="AB80" s="72">
        <f t="shared" si="14"/>
        <v>143.31505295007565</v>
      </c>
      <c r="AC80" s="72">
        <f t="shared" si="14"/>
        <v>161.80975794251137</v>
      </c>
      <c r="AD80" s="72">
        <f t="shared" si="14"/>
        <v>173.95045385779125</v>
      </c>
      <c r="AE80" s="72">
        <f t="shared" ref="AE80:AE83" si="42">P80*100/$D80</f>
        <v>168.42753403933438</v>
      </c>
      <c r="AF80" s="72">
        <f t="shared" ref="AF80:AG83" si="43">Q80*100/$D80</f>
        <v>186.06126134644478</v>
      </c>
      <c r="AG80" s="73">
        <f t="shared" si="43"/>
        <v>211.0203006807867</v>
      </c>
      <c r="AH80" s="621">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2"/>
      <c r="C81" s="1" t="s">
        <v>198</v>
      </c>
      <c r="D81" s="224">
        <v>5759</v>
      </c>
      <c r="E81" s="224">
        <v>5438.3000000000011</v>
      </c>
      <c r="F81" s="224">
        <v>5559.6</v>
      </c>
      <c r="G81" s="224">
        <v>5989.0999999999995</v>
      </c>
      <c r="H81" s="224">
        <v>6486.6</v>
      </c>
      <c r="I81" s="224">
        <v>6572.1</v>
      </c>
      <c r="J81" s="224">
        <v>6626.2</v>
      </c>
      <c r="K81" s="224">
        <v>6922</v>
      </c>
      <c r="L81" s="224">
        <v>7171.4999999999991</v>
      </c>
      <c r="M81" s="224">
        <v>7661.9999999999991</v>
      </c>
      <c r="N81" s="224">
        <v>8102.4000000000005</v>
      </c>
      <c r="O81" s="224">
        <v>8496.1</v>
      </c>
      <c r="P81" s="225">
        <v>8310.6195000000007</v>
      </c>
      <c r="Q81" s="225">
        <v>8921.1512000000002</v>
      </c>
      <c r="R81" s="225">
        <v>9557.3472999999994</v>
      </c>
      <c r="S81" s="620">
        <f>100</f>
        <v>100</v>
      </c>
      <c r="T81" s="72">
        <f t="shared" si="31"/>
        <v>94.431324882792168</v>
      </c>
      <c r="U81" s="72">
        <f t="shared" si="31"/>
        <v>96.537593332175732</v>
      </c>
      <c r="V81" s="72">
        <f t="shared" si="31"/>
        <v>103.99548532731377</v>
      </c>
      <c r="W81" s="72">
        <f t="shared" si="31"/>
        <v>112.63413787115819</v>
      </c>
      <c r="X81" s="72">
        <f t="shared" si="31"/>
        <v>114.11877061989929</v>
      </c>
      <c r="Y81" s="72">
        <f t="shared" si="31"/>
        <v>115.05816982114951</v>
      </c>
      <c r="Z81" s="72">
        <f t="shared" si="31"/>
        <v>120.19447820802223</v>
      </c>
      <c r="AA81" s="72">
        <f t="shared" si="31"/>
        <v>124.52682757423162</v>
      </c>
      <c r="AB81" s="72">
        <f t="shared" si="14"/>
        <v>133.04393123806216</v>
      </c>
      <c r="AC81" s="72">
        <f t="shared" si="14"/>
        <v>140.69109220350757</v>
      </c>
      <c r="AD81" s="72">
        <f t="shared" si="14"/>
        <v>147.52734849800314</v>
      </c>
      <c r="AE81" s="72">
        <f t="shared" si="42"/>
        <v>144.30664177808649</v>
      </c>
      <c r="AF81" s="72">
        <f t="shared" si="43"/>
        <v>154.90799097065462</v>
      </c>
      <c r="AG81" s="73">
        <f t="shared" si="43"/>
        <v>165.95498003125542</v>
      </c>
      <c r="AH81" s="621">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40"/>
      <c r="C82" s="8" t="s">
        <v>199</v>
      </c>
      <c r="D82" s="177">
        <v>4701.3999999999996</v>
      </c>
      <c r="E82" s="177">
        <v>4506.7000000000007</v>
      </c>
      <c r="F82" s="177">
        <v>4591.6000000000004</v>
      </c>
      <c r="G82" s="177">
        <v>4923.2999999999993</v>
      </c>
      <c r="H82" s="177">
        <v>5241.5</v>
      </c>
      <c r="I82" s="177">
        <v>5316.8</v>
      </c>
      <c r="J82" s="177">
        <v>5301.7</v>
      </c>
      <c r="K82" s="177">
        <v>5525.3</v>
      </c>
      <c r="L82" s="177">
        <v>5697.2999999999993</v>
      </c>
      <c r="M82" s="177">
        <v>6146.2999999999993</v>
      </c>
      <c r="N82" s="177">
        <v>6391.1</v>
      </c>
      <c r="O82" s="177">
        <v>6656.4000000000005</v>
      </c>
      <c r="P82" s="177">
        <v>6529.3298999999997</v>
      </c>
      <c r="Q82" s="177">
        <v>6953.3673000000008</v>
      </c>
      <c r="R82" s="177">
        <v>7325.5965999999999</v>
      </c>
      <c r="S82" s="620">
        <f>100</f>
        <v>100</v>
      </c>
      <c r="T82" s="72">
        <f t="shared" si="31"/>
        <v>95.858680393074422</v>
      </c>
      <c r="U82" s="72">
        <f t="shared" si="31"/>
        <v>97.664525460501153</v>
      </c>
      <c r="V82" s="72">
        <f t="shared" si="31"/>
        <v>104.71987067681967</v>
      </c>
      <c r="W82" s="72">
        <f t="shared" si="31"/>
        <v>111.48806738418344</v>
      </c>
      <c r="X82" s="72">
        <f t="shared" si="31"/>
        <v>113.08971795635344</v>
      </c>
      <c r="Y82" s="72">
        <f t="shared" si="31"/>
        <v>112.76853703152253</v>
      </c>
      <c r="Z82" s="72">
        <f t="shared" si="31"/>
        <v>117.52456715021059</v>
      </c>
      <c r="AA82" s="72">
        <f t="shared" si="31"/>
        <v>121.18305185689367</v>
      </c>
      <c r="AB82" s="72">
        <f t="shared" si="14"/>
        <v>130.73339856213042</v>
      </c>
      <c r="AC82" s="72">
        <f t="shared" si="14"/>
        <v>135.9403581911771</v>
      </c>
      <c r="AD82" s="72">
        <f t="shared" si="14"/>
        <v>141.58335814863659</v>
      </c>
      <c r="AE82" s="72">
        <f t="shared" si="42"/>
        <v>138.88054409324883</v>
      </c>
      <c r="AF82" s="72">
        <f t="shared" si="43"/>
        <v>147.89992980814228</v>
      </c>
      <c r="AG82" s="73">
        <f t="shared" si="43"/>
        <v>155.81734376994089</v>
      </c>
      <c r="AH82" s="621"/>
      <c r="AI82" s="234"/>
      <c r="AJ82" s="234"/>
      <c r="AK82" s="234"/>
      <c r="AL82" s="234"/>
      <c r="AM82" s="234"/>
      <c r="AN82" s="234"/>
      <c r="AO82" s="234"/>
      <c r="AP82" s="234"/>
      <c r="AQ82" s="234"/>
      <c r="AR82" s="234"/>
      <c r="AS82" s="234"/>
      <c r="AT82" s="234"/>
      <c r="AU82" s="234"/>
      <c r="AV82" s="236"/>
    </row>
    <row r="83" spans="2:48" ht="15" customHeight="1">
      <c r="B83" s="622" t="s">
        <v>211</v>
      </c>
      <c r="C83" s="1" t="s">
        <v>194</v>
      </c>
      <c r="D83" s="224">
        <v>817.4</v>
      </c>
      <c r="E83" s="224">
        <v>824.7</v>
      </c>
      <c r="F83" s="224">
        <v>902.2</v>
      </c>
      <c r="G83" s="224">
        <v>874.4</v>
      </c>
      <c r="H83" s="224">
        <v>863.1</v>
      </c>
      <c r="I83" s="224">
        <v>901</v>
      </c>
      <c r="J83" s="224">
        <v>823.8</v>
      </c>
      <c r="K83" s="224">
        <v>820.5</v>
      </c>
      <c r="L83" s="224">
        <v>860.4</v>
      </c>
      <c r="M83" s="224">
        <v>903.5</v>
      </c>
      <c r="N83" s="224">
        <v>937.8</v>
      </c>
      <c r="O83" s="224">
        <v>964.5</v>
      </c>
      <c r="P83" s="225">
        <v>957.58410000000003</v>
      </c>
      <c r="Q83" s="225">
        <v>991.11355000000003</v>
      </c>
      <c r="R83" s="225">
        <v>1006.6912</v>
      </c>
      <c r="S83" s="620">
        <f>100</f>
        <v>100</v>
      </c>
      <c r="T83" s="72">
        <f t="shared" si="31"/>
        <v>100.89307560557867</v>
      </c>
      <c r="U83" s="72">
        <f t="shared" si="31"/>
        <v>110.37435771959873</v>
      </c>
      <c r="V83" s="72">
        <f t="shared" si="31"/>
        <v>106.97333007095669</v>
      </c>
      <c r="W83" s="72">
        <f t="shared" si="31"/>
        <v>105.59089796917054</v>
      </c>
      <c r="X83" s="72">
        <f t="shared" si="31"/>
        <v>110.22755077073649</v>
      </c>
      <c r="Y83" s="72">
        <f t="shared" si="31"/>
        <v>100.78297039393198</v>
      </c>
      <c r="Z83" s="72">
        <f t="shared" si="31"/>
        <v>100.37925128456081</v>
      </c>
      <c r="AA83" s="72">
        <f t="shared" si="31"/>
        <v>105.26058233423049</v>
      </c>
      <c r="AB83" s="72">
        <f t="shared" si="14"/>
        <v>110.53339858086616</v>
      </c>
      <c r="AC83" s="72">
        <f t="shared" si="14"/>
        <v>114.72963053584537</v>
      </c>
      <c r="AD83" s="72">
        <f t="shared" si="14"/>
        <v>117.99608514803035</v>
      </c>
      <c r="AE83" s="72">
        <f t="shared" si="42"/>
        <v>117.15</v>
      </c>
      <c r="AF83" s="72">
        <f t="shared" si="43"/>
        <v>121.25196354294106</v>
      </c>
      <c r="AG83" s="73">
        <f t="shared" si="43"/>
        <v>123.15771959872767</v>
      </c>
      <c r="AH83" s="621">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22"/>
      <c r="C84" s="1" t="s">
        <v>195</v>
      </c>
      <c r="D84" s="224">
        <v>844.6</v>
      </c>
      <c r="E84" s="224">
        <v>823.8</v>
      </c>
      <c r="F84" s="224">
        <v>780.1</v>
      </c>
      <c r="G84" s="224">
        <v>866.6</v>
      </c>
      <c r="H84" s="224">
        <v>995.2</v>
      </c>
      <c r="I84" s="224">
        <v>1031.3</v>
      </c>
      <c r="J84" s="224">
        <v>1055.3</v>
      </c>
      <c r="K84" s="224">
        <v>1073.8</v>
      </c>
      <c r="L84" s="224">
        <v>1099.0999999999999</v>
      </c>
      <c r="M84" s="224">
        <v>1136.7</v>
      </c>
      <c r="N84" s="224">
        <v>1207.3</v>
      </c>
      <c r="O84" s="224">
        <v>1199.3</v>
      </c>
      <c r="P84" s="225">
        <v>1183.1894</v>
      </c>
      <c r="Q84" s="225">
        <v>1228.0614</v>
      </c>
      <c r="R84" s="225">
        <v>1271.2795000000001</v>
      </c>
      <c r="S84" s="620">
        <f>100</f>
        <v>100</v>
      </c>
      <c r="T84" s="72">
        <f t="shared" si="31"/>
        <v>97.537295761307121</v>
      </c>
      <c r="U84" s="72">
        <f t="shared" si="31"/>
        <v>92.363248875207191</v>
      </c>
      <c r="V84" s="72">
        <f t="shared" si="31"/>
        <v>102.60478332938669</v>
      </c>
      <c r="W84" s="72">
        <f t="shared" si="31"/>
        <v>117.83092588207435</v>
      </c>
      <c r="X84" s="72">
        <f t="shared" si="31"/>
        <v>122.10513852711343</v>
      </c>
      <c r="Y84" s="72">
        <f t="shared" si="31"/>
        <v>124.94672034098981</v>
      </c>
      <c r="Z84" s="72">
        <f t="shared" si="31"/>
        <v>127.13710632251953</v>
      </c>
      <c r="AA84" s="72">
        <f t="shared" si="31"/>
        <v>130.1326071513142</v>
      </c>
      <c r="AB84" s="72">
        <f t="shared" si="14"/>
        <v>134.58441865972057</v>
      </c>
      <c r="AC84" s="72">
        <f t="shared" si="14"/>
        <v>142.94340516220697</v>
      </c>
      <c r="AD84" s="72">
        <f t="shared" si="14"/>
        <v>141.99621122424816</v>
      </c>
      <c r="AE84" s="72">
        <f t="shared" ref="AE84:AE87" si="44">P84*100/$D84</f>
        <v>140.08872839213828</v>
      </c>
      <c r="AF84" s="72">
        <f t="shared" ref="AF84:AG87" si="45">Q84*100/$D84</f>
        <v>145.40153919014918</v>
      </c>
      <c r="AG84" s="73">
        <f t="shared" si="45"/>
        <v>150.51852948141132</v>
      </c>
      <c r="AH84" s="621">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2"/>
      <c r="C85" s="1" t="s">
        <v>196</v>
      </c>
      <c r="D85" s="224">
        <v>872.3</v>
      </c>
      <c r="E85" s="224">
        <v>770.1</v>
      </c>
      <c r="F85" s="224">
        <v>925.1</v>
      </c>
      <c r="G85" s="224">
        <v>990.3</v>
      </c>
      <c r="H85" s="224">
        <v>1137.9000000000001</v>
      </c>
      <c r="I85" s="224">
        <v>1114.5999999999999</v>
      </c>
      <c r="J85" s="224">
        <v>1230.0999999999999</v>
      </c>
      <c r="K85" s="224">
        <v>1345.3</v>
      </c>
      <c r="L85" s="224">
        <v>1610.7</v>
      </c>
      <c r="M85" s="224">
        <v>1887.4</v>
      </c>
      <c r="N85" s="224">
        <v>1900</v>
      </c>
      <c r="O85" s="224">
        <v>1996</v>
      </c>
      <c r="P85" s="225">
        <v>1943.5349000000001</v>
      </c>
      <c r="Q85" s="225">
        <v>2094.8143</v>
      </c>
      <c r="R85" s="225">
        <v>2222.1469999999999</v>
      </c>
      <c r="S85" s="620">
        <f>100</f>
        <v>100</v>
      </c>
      <c r="T85" s="72">
        <f t="shared" si="31"/>
        <v>88.283847300240751</v>
      </c>
      <c r="U85" s="72">
        <f t="shared" si="31"/>
        <v>106.05296343001261</v>
      </c>
      <c r="V85" s="72">
        <f t="shared" si="31"/>
        <v>113.52745615040698</v>
      </c>
      <c r="W85" s="72">
        <f t="shared" si="31"/>
        <v>130.44824028430588</v>
      </c>
      <c r="X85" s="72">
        <f t="shared" si="31"/>
        <v>127.77714089189497</v>
      </c>
      <c r="Y85" s="72">
        <f t="shared" si="31"/>
        <v>141.01799839504756</v>
      </c>
      <c r="Z85" s="72">
        <f t="shared" si="31"/>
        <v>154.22446406052964</v>
      </c>
      <c r="AA85" s="72">
        <f t="shared" si="31"/>
        <v>184.64977645305515</v>
      </c>
      <c r="AB85" s="72">
        <f t="shared" si="14"/>
        <v>216.37051473117049</v>
      </c>
      <c r="AC85" s="72">
        <f t="shared" si="14"/>
        <v>217.81497191333258</v>
      </c>
      <c r="AD85" s="72">
        <f t="shared" si="14"/>
        <v>228.82035996790097</v>
      </c>
      <c r="AE85" s="72">
        <f t="shared" si="44"/>
        <v>222.80578929267458</v>
      </c>
      <c r="AF85" s="72">
        <f t="shared" si="45"/>
        <v>240.14837785165653</v>
      </c>
      <c r="AG85" s="73">
        <f t="shared" si="45"/>
        <v>254.7457296801559</v>
      </c>
      <c r="AH85" s="621">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2"/>
      <c r="C86" s="1" t="s">
        <v>197</v>
      </c>
      <c r="D86" s="224">
        <v>1797</v>
      </c>
      <c r="E86" s="224">
        <v>1718.5</v>
      </c>
      <c r="F86" s="224">
        <v>1795.5</v>
      </c>
      <c r="G86" s="224">
        <v>2025.3</v>
      </c>
      <c r="H86" s="224">
        <v>2140.9</v>
      </c>
      <c r="I86" s="224">
        <v>1943.5</v>
      </c>
      <c r="J86" s="224">
        <v>1994.9</v>
      </c>
      <c r="K86" s="224">
        <v>2189.4</v>
      </c>
      <c r="L86" s="224">
        <v>2284.5</v>
      </c>
      <c r="M86" s="224">
        <v>2475.6</v>
      </c>
      <c r="N86" s="224">
        <v>2748.2</v>
      </c>
      <c r="O86" s="224">
        <v>2849.9</v>
      </c>
      <c r="P86" s="225">
        <v>2772.3779</v>
      </c>
      <c r="Q86" s="225">
        <v>2996.0650999999998</v>
      </c>
      <c r="R86" s="225">
        <v>3432.0907999999999</v>
      </c>
      <c r="S86" s="620">
        <f>100</f>
        <v>100</v>
      </c>
      <c r="T86" s="72">
        <f t="shared" si="31"/>
        <v>95.631608235948804</v>
      </c>
      <c r="U86" s="72">
        <f t="shared" si="31"/>
        <v>99.916527545909844</v>
      </c>
      <c r="V86" s="72">
        <f t="shared" si="31"/>
        <v>112.70450751252086</v>
      </c>
      <c r="W86" s="72">
        <f t="shared" si="31"/>
        <v>119.13745130773512</v>
      </c>
      <c r="X86" s="72">
        <f t="shared" si="31"/>
        <v>108.15247634947134</v>
      </c>
      <c r="Y86" s="72">
        <f t="shared" si="31"/>
        <v>111.01279910962715</v>
      </c>
      <c r="Z86" s="72">
        <f t="shared" si="31"/>
        <v>121.83639398998331</v>
      </c>
      <c r="AA86" s="72">
        <f t="shared" si="31"/>
        <v>127.12854757929883</v>
      </c>
      <c r="AB86" s="72">
        <f t="shared" si="14"/>
        <v>137.76293823038398</v>
      </c>
      <c r="AC86" s="72">
        <f t="shared" si="14"/>
        <v>152.93266555370062</v>
      </c>
      <c r="AD86" s="72">
        <f t="shared" si="14"/>
        <v>158.59209794101281</v>
      </c>
      <c r="AE86" s="72">
        <f t="shared" si="44"/>
        <v>154.2781246521981</v>
      </c>
      <c r="AF86" s="72">
        <f t="shared" si="45"/>
        <v>166.72593767390094</v>
      </c>
      <c r="AG86" s="73">
        <f t="shared" si="45"/>
        <v>190.99002782415138</v>
      </c>
      <c r="AH86" s="621">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2"/>
      <c r="C87" s="1" t="s">
        <v>198</v>
      </c>
      <c r="D87" s="224">
        <v>4331.3</v>
      </c>
      <c r="E87" s="224">
        <v>4137.1000000000004</v>
      </c>
      <c r="F87" s="224">
        <v>4402.8999999999996</v>
      </c>
      <c r="G87" s="224">
        <v>4756.6000000000004</v>
      </c>
      <c r="H87" s="224">
        <v>5137.1000000000004</v>
      </c>
      <c r="I87" s="224">
        <v>4990.3999999999996</v>
      </c>
      <c r="J87" s="224">
        <v>5104.1000000000004</v>
      </c>
      <c r="K87" s="224">
        <v>5429</v>
      </c>
      <c r="L87" s="224">
        <v>5854.7</v>
      </c>
      <c r="M87" s="224">
        <v>6403.2000000000007</v>
      </c>
      <c r="N87" s="224">
        <v>6793.2999999999993</v>
      </c>
      <c r="O87" s="224">
        <v>7009.7000000000007</v>
      </c>
      <c r="P87" s="225">
        <v>6856.6863000000003</v>
      </c>
      <c r="Q87" s="225">
        <v>7310.0543500000003</v>
      </c>
      <c r="R87" s="225">
        <v>7932.2084999999997</v>
      </c>
      <c r="S87" s="620">
        <f>100</f>
        <v>100</v>
      </c>
      <c r="T87" s="72">
        <f t="shared" si="31"/>
        <v>95.516357675524674</v>
      </c>
      <c r="U87" s="72">
        <f t="shared" si="31"/>
        <v>101.65308336988893</v>
      </c>
      <c r="V87" s="72">
        <f t="shared" si="31"/>
        <v>109.8192228661141</v>
      </c>
      <c r="W87" s="72">
        <f t="shared" si="31"/>
        <v>118.60411423821948</v>
      </c>
      <c r="X87" s="72">
        <f t="shared" si="31"/>
        <v>115.21714035047212</v>
      </c>
      <c r="Y87" s="72">
        <f t="shared" si="31"/>
        <v>117.84221827165055</v>
      </c>
      <c r="Z87" s="72">
        <f t="shared" si="31"/>
        <v>125.34343037887008</v>
      </c>
      <c r="AA87" s="72">
        <f t="shared" si="31"/>
        <v>135.17188834760927</v>
      </c>
      <c r="AB87" s="72">
        <f t="shared" si="14"/>
        <v>147.83552282224738</v>
      </c>
      <c r="AC87" s="72">
        <f t="shared" si="14"/>
        <v>156.84205665735456</v>
      </c>
      <c r="AD87" s="72">
        <f t="shared" si="14"/>
        <v>161.83824717752179</v>
      </c>
      <c r="AE87" s="72">
        <f t="shared" si="44"/>
        <v>158.30550412116455</v>
      </c>
      <c r="AF87" s="72">
        <f t="shared" si="45"/>
        <v>168.7727552928682</v>
      </c>
      <c r="AG87" s="73">
        <f t="shared" si="45"/>
        <v>183.13689885253848</v>
      </c>
      <c r="AH87" s="621">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42"/>
      <c r="C88" s="9" t="s">
        <v>199</v>
      </c>
      <c r="D88" s="177">
        <v>2534.3000000000002</v>
      </c>
      <c r="E88" s="177">
        <v>2418.6</v>
      </c>
      <c r="F88" s="177">
        <v>2607.4</v>
      </c>
      <c r="G88" s="177">
        <v>2731.3</v>
      </c>
      <c r="H88" s="177">
        <v>2996.2000000000003</v>
      </c>
      <c r="I88" s="177">
        <v>3046.8999999999996</v>
      </c>
      <c r="J88" s="177">
        <v>3109.2</v>
      </c>
      <c r="K88" s="177">
        <v>3239.6</v>
      </c>
      <c r="L88" s="177">
        <v>3570.2</v>
      </c>
      <c r="M88" s="177">
        <v>3927.6000000000004</v>
      </c>
      <c r="N88" s="177">
        <v>4045.1</v>
      </c>
      <c r="O88" s="177">
        <v>4159.8</v>
      </c>
      <c r="P88" s="177">
        <v>4084.3084000000003</v>
      </c>
      <c r="Q88" s="177">
        <v>4313.9892500000005</v>
      </c>
      <c r="R88" s="177">
        <v>4500.1176999999998</v>
      </c>
      <c r="S88" s="59">
        <f>100</f>
        <v>100</v>
      </c>
      <c r="T88" s="74">
        <f t="shared" si="31"/>
        <v>95.434636783332664</v>
      </c>
      <c r="U88" s="74">
        <f t="shared" si="31"/>
        <v>102.88442567967485</v>
      </c>
      <c r="V88" s="74">
        <f t="shared" si="31"/>
        <v>107.77334964289942</v>
      </c>
      <c r="W88" s="74">
        <f t="shared" si="31"/>
        <v>118.22594010180325</v>
      </c>
      <c r="X88" s="74">
        <f t="shared" si="31"/>
        <v>120.22649252259004</v>
      </c>
      <c r="Y88" s="74">
        <f t="shared" si="31"/>
        <v>122.68476502387246</v>
      </c>
      <c r="Z88" s="74">
        <f t="shared" si="31"/>
        <v>127.83017006668507</v>
      </c>
      <c r="AA88" s="74">
        <f t="shared" ref="AA88:AG88" si="46">L88*100/$D88</f>
        <v>140.87519236080968</v>
      </c>
      <c r="AB88" s="74">
        <f t="shared" si="46"/>
        <v>154.97770587538966</v>
      </c>
      <c r="AC88" s="74">
        <f t="shared" si="46"/>
        <v>159.61409462178904</v>
      </c>
      <c r="AD88" s="74">
        <f t="shared" si="46"/>
        <v>164.13999921082743</v>
      </c>
      <c r="AE88" s="74">
        <f t="shared" si="46"/>
        <v>161.16120427731522</v>
      </c>
      <c r="AF88" s="74">
        <f t="shared" si="46"/>
        <v>170.22409541096161</v>
      </c>
      <c r="AG88" s="75">
        <f t="shared" si="46"/>
        <v>177.56846861066168</v>
      </c>
      <c r="AH88" s="219"/>
      <c r="AI88" s="220"/>
      <c r="AJ88" s="220"/>
      <c r="AK88" s="220"/>
      <c r="AL88" s="220"/>
      <c r="AM88" s="220"/>
      <c r="AN88" s="220"/>
      <c r="AO88" s="220"/>
      <c r="AP88" s="220"/>
      <c r="AQ88" s="220"/>
      <c r="AR88" s="220"/>
      <c r="AS88" s="220"/>
      <c r="AT88" s="220"/>
      <c r="AU88" s="220"/>
      <c r="AV88" s="221"/>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zoomScale="40" zoomScaleNormal="40" workbookViewId="0">
      <selection activeCell="P423" sqref="P42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43" t="s">
        <v>178</v>
      </c>
      <c r="V5" s="343"/>
      <c r="W5" s="343"/>
      <c r="X5" s="159"/>
      <c r="Y5" s="160"/>
      <c r="Z5" s="343" t="s">
        <v>179</v>
      </c>
      <c r="AA5" s="343"/>
      <c r="AB5" s="343"/>
      <c r="AH5" s="344" t="s">
        <v>180</v>
      </c>
      <c r="AI5" s="344"/>
      <c r="AJ5" s="344"/>
      <c r="AK5" s="344"/>
      <c r="AQ5" s="150"/>
      <c r="AR5" s="150"/>
      <c r="AS5" s="150"/>
      <c r="AT5" s="150"/>
    </row>
    <row r="6" spans="1:48">
      <c r="B6" s="11"/>
      <c r="E6" s="14"/>
      <c r="F6" s="154" t="s">
        <v>181</v>
      </c>
      <c r="S6" s="157"/>
      <c r="T6" s="156"/>
      <c r="U6" s="159" t="s">
        <v>182</v>
      </c>
      <c r="V6" s="159"/>
      <c r="W6" s="159"/>
      <c r="X6" s="159"/>
      <c r="Y6" s="161"/>
      <c r="Z6" s="159" t="s">
        <v>183</v>
      </c>
      <c r="AA6" s="159"/>
      <c r="AB6" s="159"/>
      <c r="AH6" s="624" t="s">
        <v>184</v>
      </c>
      <c r="AI6" s="625"/>
      <c r="AJ6" s="625"/>
      <c r="AK6" s="625"/>
      <c r="AL6" s="610"/>
      <c r="AM6" s="610" t="s">
        <v>185</v>
      </c>
      <c r="AN6" s="610"/>
      <c r="AO6" s="610"/>
      <c r="AP6" s="611"/>
      <c r="AQ6" s="150"/>
      <c r="AR6" s="150"/>
      <c r="AS6" s="150"/>
      <c r="AT6" s="150"/>
    </row>
    <row r="7" spans="1:48">
      <c r="E7" s="15"/>
      <c r="F7" s="154" t="s">
        <v>186</v>
      </c>
      <c r="AH7" s="612" t="s">
        <v>187</v>
      </c>
      <c r="AI7" s="613"/>
      <c r="AJ7" s="613"/>
      <c r="AK7" s="613"/>
      <c r="AL7" s="613"/>
      <c r="AM7" s="613" t="s">
        <v>188</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189</v>
      </c>
      <c r="AI8" s="616"/>
      <c r="AJ8" s="616"/>
      <c r="AK8" s="616"/>
      <c r="AL8" s="616"/>
      <c r="AM8" s="617"/>
      <c r="AN8" s="617"/>
      <c r="AO8" s="617"/>
      <c r="AP8" s="618"/>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3"/>
      <c r="AI9" s="613"/>
      <c r="AJ9" s="613"/>
      <c r="AK9" s="613"/>
      <c r="AL9" s="613"/>
      <c r="AM9" s="626"/>
      <c r="AN9" s="626"/>
      <c r="AO9" s="626"/>
      <c r="AP9" s="626"/>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620"/>
      <c r="T11" s="71"/>
      <c r="U11" s="71"/>
      <c r="V11" s="71"/>
      <c r="W11" s="71"/>
      <c r="X11" s="71"/>
      <c r="Y11" s="71"/>
      <c r="Z11" s="71"/>
      <c r="AA11" s="71"/>
      <c r="AB11" s="71"/>
      <c r="AC11" s="71"/>
      <c r="AD11" s="71"/>
      <c r="AE11" s="71"/>
      <c r="AF11" s="71"/>
      <c r="AG11" s="76"/>
      <c r="AH11" s="627"/>
      <c r="AI11" s="222"/>
      <c r="AJ11" s="222"/>
      <c r="AK11" s="222"/>
      <c r="AL11" s="222"/>
      <c r="AM11" s="222"/>
      <c r="AN11" s="222"/>
      <c r="AO11" s="222"/>
      <c r="AP11" s="222"/>
      <c r="AQ11" s="222"/>
      <c r="AR11" s="222"/>
      <c r="AS11" s="222"/>
      <c r="AT11" s="222"/>
      <c r="AU11" s="222"/>
      <c r="AV11" s="223"/>
    </row>
    <row r="12" spans="1:48" ht="16.5" customHeight="1">
      <c r="B12" s="622" t="s">
        <v>215</v>
      </c>
      <c r="C12" s="1" t="s">
        <v>194</v>
      </c>
      <c r="D12" s="224">
        <v>0</v>
      </c>
      <c r="E12" s="224">
        <v>0</v>
      </c>
      <c r="F12" s="224">
        <v>0</v>
      </c>
      <c r="G12" s="224">
        <v>0</v>
      </c>
      <c r="H12" s="224">
        <v>0</v>
      </c>
      <c r="I12" s="224">
        <v>0</v>
      </c>
      <c r="J12" s="224">
        <v>0</v>
      </c>
      <c r="K12" s="224">
        <v>0</v>
      </c>
      <c r="L12" s="224">
        <v>0</v>
      </c>
      <c r="M12" s="224">
        <v>0</v>
      </c>
      <c r="N12" s="224">
        <v>0</v>
      </c>
      <c r="O12" s="224">
        <v>0</v>
      </c>
      <c r="P12" s="225">
        <v>0</v>
      </c>
      <c r="Q12" s="225">
        <v>0</v>
      </c>
      <c r="R12" s="225">
        <v>0</v>
      </c>
      <c r="S12" s="620">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1">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622"/>
      <c r="C13" s="1" t="s">
        <v>195</v>
      </c>
      <c r="D13" s="224">
        <v>0</v>
      </c>
      <c r="E13" s="224">
        <v>0</v>
      </c>
      <c r="F13" s="224">
        <v>0</v>
      </c>
      <c r="G13" s="224">
        <v>0</v>
      </c>
      <c r="H13" s="224">
        <v>0</v>
      </c>
      <c r="I13" s="224">
        <v>0</v>
      </c>
      <c r="J13" s="224">
        <v>0</v>
      </c>
      <c r="K13" s="224">
        <v>0</v>
      </c>
      <c r="L13" s="224">
        <v>0</v>
      </c>
      <c r="M13" s="224">
        <v>0</v>
      </c>
      <c r="N13" s="224">
        <v>0</v>
      </c>
      <c r="O13" s="224">
        <v>0</v>
      </c>
      <c r="P13" s="225">
        <v>0</v>
      </c>
      <c r="Q13" s="225">
        <v>0</v>
      </c>
      <c r="R13" s="225">
        <v>0</v>
      </c>
      <c r="S13" s="620">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1">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622"/>
      <c r="C14" s="1" t="s">
        <v>196</v>
      </c>
      <c r="D14" s="224">
        <v>0</v>
      </c>
      <c r="E14" s="224">
        <v>0</v>
      </c>
      <c r="F14" s="224">
        <v>0</v>
      </c>
      <c r="G14" s="224">
        <v>0</v>
      </c>
      <c r="H14" s="224">
        <v>0</v>
      </c>
      <c r="I14" s="224">
        <v>0</v>
      </c>
      <c r="J14" s="224">
        <v>0</v>
      </c>
      <c r="K14" s="224">
        <v>0</v>
      </c>
      <c r="L14" s="224">
        <v>0</v>
      </c>
      <c r="M14" s="224">
        <v>0</v>
      </c>
      <c r="N14" s="224">
        <v>0</v>
      </c>
      <c r="O14" s="224">
        <v>0</v>
      </c>
      <c r="P14" s="225">
        <v>0</v>
      </c>
      <c r="Q14" s="225">
        <v>0</v>
      </c>
      <c r="R14" s="225">
        <v>0</v>
      </c>
      <c r="S14" s="620">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1">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22"/>
      <c r="C15" s="1" t="s">
        <v>197</v>
      </c>
      <c r="D15" s="224">
        <v>0</v>
      </c>
      <c r="E15" s="224">
        <v>0</v>
      </c>
      <c r="F15" s="224">
        <v>0</v>
      </c>
      <c r="G15" s="224">
        <v>0</v>
      </c>
      <c r="H15" s="224">
        <v>0</v>
      </c>
      <c r="I15" s="224">
        <v>0</v>
      </c>
      <c r="J15" s="224">
        <v>0</v>
      </c>
      <c r="K15" s="224">
        <v>0</v>
      </c>
      <c r="L15" s="224">
        <v>0</v>
      </c>
      <c r="M15" s="224">
        <v>0</v>
      </c>
      <c r="N15" s="224">
        <v>0</v>
      </c>
      <c r="O15" s="224">
        <v>0</v>
      </c>
      <c r="P15" s="225">
        <v>0</v>
      </c>
      <c r="Q15" s="225">
        <v>0</v>
      </c>
      <c r="R15" s="225">
        <v>0</v>
      </c>
      <c r="S15" s="620">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1">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22"/>
      <c r="C16" s="1" t="s">
        <v>198</v>
      </c>
      <c r="D16" s="224">
        <v>0</v>
      </c>
      <c r="E16" s="224">
        <v>0</v>
      </c>
      <c r="F16" s="224">
        <v>0</v>
      </c>
      <c r="G16" s="224">
        <v>0</v>
      </c>
      <c r="H16" s="224">
        <v>0</v>
      </c>
      <c r="I16" s="224">
        <v>0</v>
      </c>
      <c r="J16" s="224">
        <v>0</v>
      </c>
      <c r="K16" s="224">
        <v>0</v>
      </c>
      <c r="L16" s="224">
        <v>0</v>
      </c>
      <c r="M16" s="224">
        <v>0</v>
      </c>
      <c r="N16" s="224">
        <v>0</v>
      </c>
      <c r="O16" s="224">
        <v>0</v>
      </c>
      <c r="P16" s="225">
        <v>0</v>
      </c>
      <c r="Q16" s="225">
        <v>0</v>
      </c>
      <c r="R16" s="225">
        <v>0</v>
      </c>
      <c r="S16" s="620">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1">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340"/>
      <c r="C17" s="8" t="s">
        <v>199</v>
      </c>
      <c r="D17" s="177">
        <v>0</v>
      </c>
      <c r="E17" s="177">
        <v>0</v>
      </c>
      <c r="F17" s="177">
        <v>0</v>
      </c>
      <c r="G17" s="177">
        <v>0</v>
      </c>
      <c r="H17" s="177">
        <v>0</v>
      </c>
      <c r="I17" s="177">
        <v>0</v>
      </c>
      <c r="J17" s="177">
        <v>0</v>
      </c>
      <c r="K17" s="177">
        <v>0</v>
      </c>
      <c r="L17" s="177">
        <v>0</v>
      </c>
      <c r="M17" s="177">
        <v>0</v>
      </c>
      <c r="N17" s="177">
        <v>0</v>
      </c>
      <c r="O17" s="177">
        <v>0</v>
      </c>
      <c r="P17" s="177">
        <v>0</v>
      </c>
      <c r="Q17" s="177">
        <v>0</v>
      </c>
      <c r="R17" s="177">
        <v>0</v>
      </c>
      <c r="S17" s="620">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622" t="s">
        <v>216</v>
      </c>
      <c r="C18" s="1" t="s">
        <v>194</v>
      </c>
      <c r="D18" s="224">
        <v>0</v>
      </c>
      <c r="E18" s="224">
        <v>0</v>
      </c>
      <c r="F18" s="224">
        <v>0</v>
      </c>
      <c r="G18" s="224">
        <v>0</v>
      </c>
      <c r="H18" s="224">
        <v>0</v>
      </c>
      <c r="I18" s="224">
        <v>0</v>
      </c>
      <c r="J18" s="224">
        <v>0</v>
      </c>
      <c r="K18" s="224">
        <v>0</v>
      </c>
      <c r="L18" s="224">
        <v>0</v>
      </c>
      <c r="M18" s="224">
        <v>0</v>
      </c>
      <c r="N18" s="224">
        <v>0</v>
      </c>
      <c r="O18" s="224">
        <v>0</v>
      </c>
      <c r="P18" s="225">
        <v>0</v>
      </c>
      <c r="Q18" s="225">
        <v>0</v>
      </c>
      <c r="R18" s="225">
        <v>0</v>
      </c>
      <c r="S18" s="620">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621">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22"/>
      <c r="C19" s="1" t="s">
        <v>195</v>
      </c>
      <c r="D19" s="224">
        <v>0</v>
      </c>
      <c r="E19" s="224">
        <v>0</v>
      </c>
      <c r="F19" s="224">
        <v>0</v>
      </c>
      <c r="G19" s="224">
        <v>0</v>
      </c>
      <c r="H19" s="224">
        <v>0</v>
      </c>
      <c r="I19" s="224">
        <v>0</v>
      </c>
      <c r="J19" s="224">
        <v>0</v>
      </c>
      <c r="K19" s="224">
        <v>0</v>
      </c>
      <c r="L19" s="224">
        <v>0</v>
      </c>
      <c r="M19" s="224">
        <v>0</v>
      </c>
      <c r="N19" s="224">
        <v>0</v>
      </c>
      <c r="O19" s="224">
        <v>0</v>
      </c>
      <c r="P19" s="225">
        <v>0</v>
      </c>
      <c r="Q19" s="225">
        <v>0</v>
      </c>
      <c r="R19" s="225">
        <v>0</v>
      </c>
      <c r="S19" s="620">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1">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196</v>
      </c>
      <c r="D20" s="224">
        <v>0</v>
      </c>
      <c r="E20" s="224">
        <v>0</v>
      </c>
      <c r="F20" s="224">
        <v>0</v>
      </c>
      <c r="G20" s="224">
        <v>0</v>
      </c>
      <c r="H20" s="224">
        <v>0</v>
      </c>
      <c r="I20" s="224">
        <v>0</v>
      </c>
      <c r="J20" s="224">
        <v>0</v>
      </c>
      <c r="K20" s="224">
        <v>0</v>
      </c>
      <c r="L20" s="224">
        <v>0</v>
      </c>
      <c r="M20" s="224">
        <v>0</v>
      </c>
      <c r="N20" s="224">
        <v>0</v>
      </c>
      <c r="O20" s="224">
        <v>0</v>
      </c>
      <c r="P20" s="225">
        <v>0</v>
      </c>
      <c r="Q20" s="225">
        <v>0</v>
      </c>
      <c r="R20" s="225">
        <v>0</v>
      </c>
      <c r="S20" s="620">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1">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22"/>
      <c r="C21" s="1" t="s">
        <v>197</v>
      </c>
      <c r="D21" s="224">
        <v>0</v>
      </c>
      <c r="E21" s="224">
        <v>0</v>
      </c>
      <c r="F21" s="224">
        <v>0</v>
      </c>
      <c r="G21" s="224">
        <v>0</v>
      </c>
      <c r="H21" s="224">
        <v>0</v>
      </c>
      <c r="I21" s="224">
        <v>0</v>
      </c>
      <c r="J21" s="224">
        <v>0</v>
      </c>
      <c r="K21" s="224">
        <v>0</v>
      </c>
      <c r="L21" s="224">
        <v>0</v>
      </c>
      <c r="M21" s="224">
        <v>0</v>
      </c>
      <c r="N21" s="224">
        <v>0</v>
      </c>
      <c r="O21" s="224">
        <v>0</v>
      </c>
      <c r="P21" s="225">
        <v>0</v>
      </c>
      <c r="Q21" s="225">
        <v>0</v>
      </c>
      <c r="R21" s="225">
        <v>0</v>
      </c>
      <c r="S21" s="620">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21">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22"/>
      <c r="C22" s="1" t="s">
        <v>198</v>
      </c>
      <c r="D22" s="224">
        <v>0</v>
      </c>
      <c r="E22" s="224">
        <v>0</v>
      </c>
      <c r="F22" s="224">
        <v>0</v>
      </c>
      <c r="G22" s="224">
        <v>0</v>
      </c>
      <c r="H22" s="224">
        <v>0</v>
      </c>
      <c r="I22" s="224">
        <v>0</v>
      </c>
      <c r="J22" s="224">
        <v>0</v>
      </c>
      <c r="K22" s="224">
        <v>0</v>
      </c>
      <c r="L22" s="224">
        <v>0</v>
      </c>
      <c r="M22" s="224">
        <v>0</v>
      </c>
      <c r="N22" s="224">
        <v>0</v>
      </c>
      <c r="O22" s="224">
        <v>0</v>
      </c>
      <c r="P22" s="225">
        <v>0</v>
      </c>
      <c r="Q22" s="225">
        <v>0</v>
      </c>
      <c r="R22" s="225">
        <v>0</v>
      </c>
      <c r="S22" s="620">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621">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340"/>
      <c r="C23" s="8" t="s">
        <v>199</v>
      </c>
      <c r="D23" s="177">
        <v>0</v>
      </c>
      <c r="E23" s="177">
        <v>0</v>
      </c>
      <c r="F23" s="177">
        <v>0</v>
      </c>
      <c r="G23" s="177">
        <v>0</v>
      </c>
      <c r="H23" s="177">
        <v>0</v>
      </c>
      <c r="I23" s="177">
        <v>0</v>
      </c>
      <c r="J23" s="177">
        <v>0</v>
      </c>
      <c r="K23" s="177">
        <v>0</v>
      </c>
      <c r="L23" s="177">
        <v>0</v>
      </c>
      <c r="M23" s="177">
        <v>0</v>
      </c>
      <c r="N23" s="177">
        <v>0</v>
      </c>
      <c r="O23" s="177">
        <v>0</v>
      </c>
      <c r="P23" s="177">
        <v>0</v>
      </c>
      <c r="Q23" s="177">
        <v>0</v>
      </c>
      <c r="R23" s="177">
        <v>0</v>
      </c>
      <c r="S23" s="620">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7"/>
      <c r="AI23" s="238"/>
      <c r="AJ23" s="238"/>
      <c r="AK23" s="238"/>
      <c r="AL23" s="238"/>
      <c r="AM23" s="238"/>
      <c r="AN23" s="238"/>
      <c r="AO23" s="238"/>
      <c r="AP23" s="238"/>
      <c r="AQ23" s="238"/>
      <c r="AR23" s="238"/>
      <c r="AS23" s="238"/>
      <c r="AT23" s="238"/>
      <c r="AU23" s="238"/>
      <c r="AV23" s="239"/>
    </row>
    <row r="24" spans="2:48" ht="15" customHeight="1">
      <c r="B24" s="341" t="s">
        <v>217</v>
      </c>
      <c r="C24" s="7" t="s">
        <v>194</v>
      </c>
      <c r="D24" s="224">
        <v>0</v>
      </c>
      <c r="E24" s="225">
        <v>22.773534000000001</v>
      </c>
      <c r="F24" s="225">
        <v>23.071116</v>
      </c>
      <c r="G24" s="225">
        <v>23.8</v>
      </c>
      <c r="H24" s="224">
        <v>6.5</v>
      </c>
      <c r="I24" s="225">
        <v>0.73269379999999995</v>
      </c>
      <c r="J24" s="225">
        <v>0</v>
      </c>
      <c r="K24" s="224">
        <v>1.9</v>
      </c>
      <c r="L24" s="226">
        <v>3.8140000000000001</v>
      </c>
      <c r="M24" s="224">
        <v>0.2</v>
      </c>
      <c r="N24" s="224">
        <v>28.6</v>
      </c>
      <c r="O24" s="224">
        <v>0</v>
      </c>
      <c r="P24" s="225">
        <v>7.2059158999999999</v>
      </c>
      <c r="Q24" s="225">
        <v>7.6466111999999997</v>
      </c>
      <c r="R24" s="225">
        <v>7.4516711000000004</v>
      </c>
      <c r="S24" s="620">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21">
        <v>1</v>
      </c>
      <c r="AI24" s="234">
        <v>4</v>
      </c>
      <c r="AJ24" s="234">
        <v>4</v>
      </c>
      <c r="AK24" s="234">
        <v>4</v>
      </c>
      <c r="AL24" s="234">
        <v>1</v>
      </c>
      <c r="AM24" s="234">
        <v>4</v>
      </c>
      <c r="AN24" s="234">
        <v>4</v>
      </c>
      <c r="AO24" s="234">
        <v>1</v>
      </c>
      <c r="AP24" s="234">
        <v>2</v>
      </c>
      <c r="AQ24" s="234">
        <v>1</v>
      </c>
      <c r="AR24" s="234">
        <v>1</v>
      </c>
      <c r="AS24" s="234">
        <v>1</v>
      </c>
      <c r="AT24" s="234">
        <v>4</v>
      </c>
      <c r="AU24" s="234">
        <v>6</v>
      </c>
      <c r="AV24" s="236">
        <v>7</v>
      </c>
    </row>
    <row r="25" spans="2:48" ht="14.45">
      <c r="B25" s="622"/>
      <c r="C25" s="1" t="s">
        <v>195</v>
      </c>
      <c r="D25" s="225">
        <v>0</v>
      </c>
      <c r="E25" s="225">
        <v>0</v>
      </c>
      <c r="F25" s="225">
        <v>0</v>
      </c>
      <c r="G25" s="224">
        <v>0</v>
      </c>
      <c r="H25" s="224">
        <v>0</v>
      </c>
      <c r="I25" s="224">
        <v>0</v>
      </c>
      <c r="J25" s="225">
        <v>0</v>
      </c>
      <c r="K25" s="225">
        <v>0</v>
      </c>
      <c r="L25" s="225">
        <v>0</v>
      </c>
      <c r="M25" s="225">
        <v>0</v>
      </c>
      <c r="N25" s="225">
        <v>0</v>
      </c>
      <c r="O25" s="225">
        <v>0</v>
      </c>
      <c r="P25" s="225">
        <v>0</v>
      </c>
      <c r="Q25" s="225">
        <v>0</v>
      </c>
      <c r="R25" s="225">
        <v>0</v>
      </c>
      <c r="S25" s="620">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1">
        <v>4</v>
      </c>
      <c r="AI25" s="234">
        <v>4</v>
      </c>
      <c r="AJ25" s="234">
        <v>4</v>
      </c>
      <c r="AK25" s="234">
        <v>1</v>
      </c>
      <c r="AL25" s="234">
        <v>1</v>
      </c>
      <c r="AM25" s="234">
        <v>1</v>
      </c>
      <c r="AN25" s="234">
        <v>4</v>
      </c>
      <c r="AO25" s="234">
        <v>4</v>
      </c>
      <c r="AP25" s="234">
        <v>4</v>
      </c>
      <c r="AQ25" s="234">
        <v>4</v>
      </c>
      <c r="AR25" s="234">
        <v>4</v>
      </c>
      <c r="AS25" s="234">
        <v>4</v>
      </c>
      <c r="AT25" s="234">
        <v>4</v>
      </c>
      <c r="AU25" s="234">
        <v>6</v>
      </c>
      <c r="AV25" s="236">
        <v>7</v>
      </c>
    </row>
    <row r="26" spans="2:48" ht="14.45">
      <c r="B26" s="622"/>
      <c r="C26" s="1" t="s">
        <v>196</v>
      </c>
      <c r="D26" s="225">
        <v>102.2174</v>
      </c>
      <c r="E26" s="225">
        <v>34.655194999999999</v>
      </c>
      <c r="F26" s="225">
        <v>6.8797477999999996</v>
      </c>
      <c r="G26" s="225">
        <v>23.678985999999998</v>
      </c>
      <c r="H26" s="225">
        <v>86.051000000000002</v>
      </c>
      <c r="I26" s="224">
        <v>122.4</v>
      </c>
      <c r="J26" s="225">
        <v>0</v>
      </c>
      <c r="K26" s="225">
        <v>25.015339000000001</v>
      </c>
      <c r="L26" s="224">
        <v>35.1</v>
      </c>
      <c r="M26" s="224">
        <v>129.69999999999999</v>
      </c>
      <c r="N26" s="224">
        <v>107.6</v>
      </c>
      <c r="O26" s="225">
        <v>87.402326000000002</v>
      </c>
      <c r="P26" s="225">
        <v>93.213471999999996</v>
      </c>
      <c r="Q26" s="225">
        <v>111.25393</v>
      </c>
      <c r="R26" s="225">
        <v>114.21353999999999</v>
      </c>
      <c r="S26" s="620">
        <f>100</f>
        <v>100</v>
      </c>
      <c r="T26" s="72">
        <f t="shared" si="3"/>
        <v>33.903420552665203</v>
      </c>
      <c r="U26" s="72">
        <f t="shared" si="0"/>
        <v>6.7305055695018661</v>
      </c>
      <c r="V26" s="72">
        <f t="shared" si="0"/>
        <v>23.165318233490581</v>
      </c>
      <c r="W26" s="72">
        <f t="shared" si="0"/>
        <v>84.18429738968122</v>
      </c>
      <c r="X26" s="72">
        <f t="shared" si="0"/>
        <v>119.74477926458705</v>
      </c>
      <c r="Y26" s="72">
        <f t="shared" si="0"/>
        <v>0</v>
      </c>
      <c r="Z26" s="72">
        <f t="shared" si="0"/>
        <v>24.472681754769734</v>
      </c>
      <c r="AA26" s="72">
        <f t="shared" si="0"/>
        <v>34.33857640675658</v>
      </c>
      <c r="AB26" s="72">
        <f t="shared" si="0"/>
        <v>126.88642051157629</v>
      </c>
      <c r="AC26" s="72">
        <f t="shared" si="0"/>
        <v>105.26583536658143</v>
      </c>
      <c r="AD26" s="72">
        <f t="shared" si="0"/>
        <v>85.506309101972846</v>
      </c>
      <c r="AE26" s="72">
        <f t="shared" si="4"/>
        <v>91.191394028805277</v>
      </c>
      <c r="AF26" s="72">
        <f t="shared" si="5"/>
        <v>108.84050073666519</v>
      </c>
      <c r="AG26" s="73">
        <f t="shared" si="5"/>
        <v>111.73590797652845</v>
      </c>
      <c r="AH26" s="621">
        <v>4</v>
      </c>
      <c r="AI26" s="234">
        <v>4</v>
      </c>
      <c r="AJ26" s="234">
        <v>4</v>
      </c>
      <c r="AK26" s="234">
        <v>4</v>
      </c>
      <c r="AL26" s="234">
        <v>4</v>
      </c>
      <c r="AM26" s="234">
        <v>1</v>
      </c>
      <c r="AN26" s="234">
        <v>4</v>
      </c>
      <c r="AO26" s="234">
        <v>4</v>
      </c>
      <c r="AP26" s="234">
        <v>1</v>
      </c>
      <c r="AQ26" s="234">
        <v>1</v>
      </c>
      <c r="AR26" s="234">
        <v>1</v>
      </c>
      <c r="AS26" s="234">
        <v>4</v>
      </c>
      <c r="AT26" s="234">
        <v>4</v>
      </c>
      <c r="AU26" s="234">
        <v>6</v>
      </c>
      <c r="AV26" s="236">
        <v>7</v>
      </c>
    </row>
    <row r="27" spans="2:48" ht="14.45">
      <c r="B27" s="622"/>
      <c r="C27" s="1" t="s">
        <v>197</v>
      </c>
      <c r="D27" s="224">
        <v>0</v>
      </c>
      <c r="E27" s="225">
        <v>43.133986999999998</v>
      </c>
      <c r="F27" s="224">
        <v>236.7</v>
      </c>
      <c r="G27" s="224">
        <v>280.10000000000002</v>
      </c>
      <c r="H27" s="225">
        <v>206.14901</v>
      </c>
      <c r="I27" s="225">
        <v>46.567304999999998</v>
      </c>
      <c r="J27" s="225">
        <v>0</v>
      </c>
      <c r="K27" s="225">
        <v>158.18466000000001</v>
      </c>
      <c r="L27" s="225">
        <v>365.08600000000001</v>
      </c>
      <c r="M27" s="225">
        <v>347.5</v>
      </c>
      <c r="N27" s="225">
        <v>350.89999</v>
      </c>
      <c r="O27" s="225">
        <v>329.89769000000001</v>
      </c>
      <c r="P27" s="225">
        <v>351.60757999999998</v>
      </c>
      <c r="Q27" s="225">
        <v>422.29935</v>
      </c>
      <c r="R27" s="225">
        <v>474.51790999999997</v>
      </c>
      <c r="S27" s="620">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1">
        <v>1</v>
      </c>
      <c r="AI27" s="234">
        <v>4</v>
      </c>
      <c r="AJ27" s="234">
        <v>1</v>
      </c>
      <c r="AK27" s="234">
        <v>1</v>
      </c>
      <c r="AL27" s="234">
        <v>4</v>
      </c>
      <c r="AM27" s="234">
        <v>4</v>
      </c>
      <c r="AN27" s="234">
        <v>4</v>
      </c>
      <c r="AO27" s="234">
        <v>4</v>
      </c>
      <c r="AP27" s="234">
        <v>4</v>
      </c>
      <c r="AQ27" s="234">
        <v>4</v>
      </c>
      <c r="AR27" s="234">
        <v>4</v>
      </c>
      <c r="AS27" s="234">
        <v>4</v>
      </c>
      <c r="AT27" s="234">
        <v>4</v>
      </c>
      <c r="AU27" s="234">
        <v>6</v>
      </c>
      <c r="AV27" s="236">
        <v>7</v>
      </c>
    </row>
    <row r="28" spans="2:48" ht="14.45">
      <c r="B28" s="622"/>
      <c r="C28" s="1" t="s">
        <v>198</v>
      </c>
      <c r="D28" s="224">
        <v>102.2174</v>
      </c>
      <c r="E28" s="224">
        <v>100.56271599999999</v>
      </c>
      <c r="F28" s="224">
        <v>266.65086379999997</v>
      </c>
      <c r="G28" s="225">
        <v>327.57898600000004</v>
      </c>
      <c r="H28" s="224">
        <v>298.70001000000002</v>
      </c>
      <c r="I28" s="224">
        <v>169.6999988</v>
      </c>
      <c r="J28" s="224">
        <v>0</v>
      </c>
      <c r="K28" s="224">
        <v>185.099999</v>
      </c>
      <c r="L28" s="224">
        <v>404</v>
      </c>
      <c r="M28" s="224">
        <v>477.4</v>
      </c>
      <c r="N28" s="224">
        <v>487.09998999999999</v>
      </c>
      <c r="O28" s="224">
        <v>417.30001600000003</v>
      </c>
      <c r="P28" s="225">
        <v>452.02696789999999</v>
      </c>
      <c r="Q28" s="225">
        <v>541.19989120000002</v>
      </c>
      <c r="R28" s="225">
        <v>596.18312109999999</v>
      </c>
      <c r="S28" s="620">
        <f>100</f>
        <v>100</v>
      </c>
      <c r="T28" s="72">
        <f t="shared" si="3"/>
        <v>98.381211026694089</v>
      </c>
      <c r="U28" s="72">
        <f t="shared" si="3"/>
        <v>260.86641198073909</v>
      </c>
      <c r="V28" s="72">
        <f t="shared" si="3"/>
        <v>320.47282165267364</v>
      </c>
      <c r="W28" s="72">
        <f t="shared" si="3"/>
        <v>292.22031669754858</v>
      </c>
      <c r="X28" s="72">
        <f t="shared" si="3"/>
        <v>166.0187001430285</v>
      </c>
      <c r="Y28" s="72">
        <f t="shared" si="3"/>
        <v>0</v>
      </c>
      <c r="Z28" s="72">
        <f t="shared" si="3"/>
        <v>181.08462844877681</v>
      </c>
      <c r="AA28" s="72">
        <f t="shared" si="3"/>
        <v>395.23603613474808</v>
      </c>
      <c r="AB28" s="72">
        <f t="shared" ref="AB28:AD88" si="6">M28*100/$D28</f>
        <v>467.04377141269492</v>
      </c>
      <c r="AC28" s="72">
        <f t="shared" si="6"/>
        <v>476.5333397249392</v>
      </c>
      <c r="AD28" s="72">
        <f t="shared" si="6"/>
        <v>408.2475351554628</v>
      </c>
      <c r="AE28" s="72">
        <f t="shared" si="4"/>
        <v>442.22115598714117</v>
      </c>
      <c r="AF28" s="72">
        <f t="shared" si="5"/>
        <v>529.45965285753709</v>
      </c>
      <c r="AG28" s="73">
        <f t="shared" si="5"/>
        <v>583.25013265843188</v>
      </c>
      <c r="AH28" s="621">
        <v>1</v>
      </c>
      <c r="AI28" s="234">
        <v>1</v>
      </c>
      <c r="AJ28" s="234">
        <v>1</v>
      </c>
      <c r="AK28" s="234">
        <v>4</v>
      </c>
      <c r="AL28" s="234">
        <v>1</v>
      </c>
      <c r="AM28" s="234">
        <v>1</v>
      </c>
      <c r="AN28" s="234">
        <v>1</v>
      </c>
      <c r="AO28" s="234">
        <v>1</v>
      </c>
      <c r="AP28" s="234">
        <v>1</v>
      </c>
      <c r="AQ28" s="234">
        <v>1</v>
      </c>
      <c r="AR28" s="234">
        <v>1</v>
      </c>
      <c r="AS28" s="234">
        <v>1</v>
      </c>
      <c r="AT28" s="234">
        <v>4</v>
      </c>
      <c r="AU28" s="234">
        <v>6</v>
      </c>
      <c r="AV28" s="236">
        <v>7</v>
      </c>
    </row>
    <row r="29" spans="2:48" ht="14.45">
      <c r="B29" s="340"/>
      <c r="C29" s="8" t="s">
        <v>199</v>
      </c>
      <c r="D29" s="177">
        <v>102.2174</v>
      </c>
      <c r="E29" s="177">
        <v>57.428729000000004</v>
      </c>
      <c r="F29" s="177">
        <v>29.9508638</v>
      </c>
      <c r="G29" s="177">
        <v>47.478985999999999</v>
      </c>
      <c r="H29" s="177">
        <v>92.551000000000002</v>
      </c>
      <c r="I29" s="177">
        <v>123.13269380000001</v>
      </c>
      <c r="J29" s="177">
        <v>0</v>
      </c>
      <c r="K29" s="177">
        <v>26.915338999999999</v>
      </c>
      <c r="L29" s="177">
        <v>38.914000000000001</v>
      </c>
      <c r="M29" s="177">
        <v>129.89999999999998</v>
      </c>
      <c r="N29" s="177">
        <v>136.19999999999999</v>
      </c>
      <c r="O29" s="177">
        <v>87.402326000000002</v>
      </c>
      <c r="P29" s="177">
        <v>100.41938789999999</v>
      </c>
      <c r="Q29" s="177">
        <v>118.90054119999999</v>
      </c>
      <c r="R29" s="177">
        <v>121.66521109999999</v>
      </c>
      <c r="S29" s="620">
        <f>100</f>
        <v>100</v>
      </c>
      <c r="T29" s="72">
        <f t="shared" si="3"/>
        <v>56.182928738160044</v>
      </c>
      <c r="U29" s="72">
        <f t="shared" si="3"/>
        <v>29.301140314662671</v>
      </c>
      <c r="V29" s="72">
        <f t="shared" si="3"/>
        <v>46.449025312715833</v>
      </c>
      <c r="W29" s="72">
        <f t="shared" si="3"/>
        <v>90.543293020562061</v>
      </c>
      <c r="X29" s="72">
        <f t="shared" si="3"/>
        <v>120.46157875273683</v>
      </c>
      <c r="Y29" s="72">
        <f t="shared" si="3"/>
        <v>0</v>
      </c>
      <c r="Z29" s="72">
        <f t="shared" si="3"/>
        <v>26.331465093027216</v>
      </c>
      <c r="AA29" s="72">
        <f t="shared" si="3"/>
        <v>38.069839381553436</v>
      </c>
      <c r="AB29" s="72">
        <f t="shared" si="6"/>
        <v>127.0820819156034</v>
      </c>
      <c r="AC29" s="72">
        <f t="shared" si="6"/>
        <v>133.24541614245715</v>
      </c>
      <c r="AD29" s="72">
        <f t="shared" si="6"/>
        <v>85.506309101972846</v>
      </c>
      <c r="AE29" s="72">
        <f t="shared" ref="AE29:AE32" si="7">P29*100/$D29</f>
        <v>98.240992140281392</v>
      </c>
      <c r="AF29" s="72">
        <f t="shared" ref="AF29:AG32" si="8">Q29*100/$D29</f>
        <v>116.32123415387203</v>
      </c>
      <c r="AG29" s="73">
        <f t="shared" si="8"/>
        <v>119.0259301253994</v>
      </c>
      <c r="AH29" s="237"/>
      <c r="AI29" s="238"/>
      <c r="AJ29" s="238"/>
      <c r="AK29" s="238"/>
      <c r="AL29" s="238"/>
      <c r="AM29" s="238"/>
      <c r="AN29" s="238"/>
      <c r="AO29" s="238"/>
      <c r="AP29" s="238"/>
      <c r="AQ29" s="238"/>
      <c r="AR29" s="238"/>
      <c r="AS29" s="238"/>
      <c r="AT29" s="238"/>
      <c r="AU29" s="238"/>
      <c r="AV29" s="239"/>
    </row>
    <row r="30" spans="2:48" ht="15" customHeight="1">
      <c r="B30" s="622" t="s">
        <v>218</v>
      </c>
      <c r="C30" s="1" t="s">
        <v>194</v>
      </c>
      <c r="D30" s="224">
        <v>84.2</v>
      </c>
      <c r="E30" s="225">
        <v>84.676293000000001</v>
      </c>
      <c r="F30" s="224">
        <v>85.9</v>
      </c>
      <c r="G30" s="225">
        <v>89.265000000000001</v>
      </c>
      <c r="H30" s="225">
        <v>79.47</v>
      </c>
      <c r="I30" s="225">
        <v>70</v>
      </c>
      <c r="J30" s="224">
        <v>83.7</v>
      </c>
      <c r="K30" s="224">
        <v>72.599999999999994</v>
      </c>
      <c r="L30" s="224">
        <v>69.7</v>
      </c>
      <c r="M30" s="224">
        <v>77.7</v>
      </c>
      <c r="N30" s="224">
        <v>84.6</v>
      </c>
      <c r="O30" s="224">
        <v>95.5</v>
      </c>
      <c r="P30" s="225">
        <v>78.945657999999995</v>
      </c>
      <c r="Q30" s="225">
        <v>83.773773000000006</v>
      </c>
      <c r="R30" s="225">
        <v>83.096733</v>
      </c>
      <c r="S30" s="620">
        <f>100</f>
        <v>100</v>
      </c>
      <c r="T30" s="72">
        <f t="shared" si="3"/>
        <v>100.56566864608077</v>
      </c>
      <c r="U30" s="72">
        <f t="shared" si="3"/>
        <v>102.01900237529691</v>
      </c>
      <c r="V30" s="72">
        <f t="shared" si="3"/>
        <v>106.01543942992873</v>
      </c>
      <c r="W30" s="72">
        <f t="shared" si="3"/>
        <v>94.382422802850357</v>
      </c>
      <c r="X30" s="72">
        <f t="shared" si="3"/>
        <v>83.135391923990497</v>
      </c>
      <c r="Y30" s="72">
        <f t="shared" si="3"/>
        <v>99.40617577197149</v>
      </c>
      <c r="Z30" s="72">
        <f t="shared" si="3"/>
        <v>86.223277909738698</v>
      </c>
      <c r="AA30" s="72">
        <f t="shared" si="3"/>
        <v>82.779097387173394</v>
      </c>
      <c r="AB30" s="72">
        <f t="shared" si="6"/>
        <v>92.280285035629447</v>
      </c>
      <c r="AC30" s="72">
        <f t="shared" si="6"/>
        <v>100.4750593824228</v>
      </c>
      <c r="AD30" s="72">
        <f t="shared" si="6"/>
        <v>113.42042755344417</v>
      </c>
      <c r="AE30" s="72">
        <f t="shared" si="7"/>
        <v>93.759688836104502</v>
      </c>
      <c r="AF30" s="72">
        <f t="shared" si="8"/>
        <v>99.49379216152019</v>
      </c>
      <c r="AG30" s="73">
        <f t="shared" si="8"/>
        <v>98.689706650831354</v>
      </c>
      <c r="AH30" s="621">
        <v>1</v>
      </c>
      <c r="AI30" s="234">
        <v>4</v>
      </c>
      <c r="AJ30" s="234">
        <v>1</v>
      </c>
      <c r="AK30" s="234">
        <v>4</v>
      </c>
      <c r="AL30" s="234">
        <v>4</v>
      </c>
      <c r="AM30" s="234">
        <v>4</v>
      </c>
      <c r="AN30" s="234">
        <v>1</v>
      </c>
      <c r="AO30" s="234">
        <v>1</v>
      </c>
      <c r="AP30" s="234">
        <v>1</v>
      </c>
      <c r="AQ30" s="234">
        <v>1</v>
      </c>
      <c r="AR30" s="234">
        <v>1</v>
      </c>
      <c r="AS30" s="234">
        <v>1</v>
      </c>
      <c r="AT30" s="234">
        <v>4</v>
      </c>
      <c r="AU30" s="234">
        <v>6</v>
      </c>
      <c r="AV30" s="236">
        <v>7</v>
      </c>
    </row>
    <row r="31" spans="2:48" ht="14.45">
      <c r="B31" s="622"/>
      <c r="C31" s="1" t="s">
        <v>195</v>
      </c>
      <c r="D31" s="225">
        <v>40.444443999999997</v>
      </c>
      <c r="E31" s="225">
        <v>48.787025</v>
      </c>
      <c r="F31" s="225">
        <v>51.349111999999998</v>
      </c>
      <c r="G31" s="225">
        <v>49.959014000000003</v>
      </c>
      <c r="H31" s="225">
        <v>70.252003000000002</v>
      </c>
      <c r="I31" s="225">
        <v>52.399984000000003</v>
      </c>
      <c r="J31" s="226">
        <v>75.92</v>
      </c>
      <c r="K31" s="226">
        <v>82.524000000000001</v>
      </c>
      <c r="L31" s="225">
        <v>78.800003000000004</v>
      </c>
      <c r="M31" s="226">
        <v>75.813999999999993</v>
      </c>
      <c r="N31" s="226">
        <v>90.206000000000003</v>
      </c>
      <c r="O31" s="224">
        <v>83.3</v>
      </c>
      <c r="P31" s="225">
        <v>48.135376999999998</v>
      </c>
      <c r="Q31" s="225">
        <v>52.380916999999997</v>
      </c>
      <c r="R31" s="225">
        <v>53.014693999999999</v>
      </c>
      <c r="S31" s="620">
        <f>100</f>
        <v>100</v>
      </c>
      <c r="T31" s="72">
        <f t="shared" si="3"/>
        <v>120.62726094095893</v>
      </c>
      <c r="U31" s="72">
        <f t="shared" si="3"/>
        <v>126.96209150507792</v>
      </c>
      <c r="V31" s="72">
        <f t="shared" si="3"/>
        <v>123.52503597280261</v>
      </c>
      <c r="W31" s="72">
        <f t="shared" si="3"/>
        <v>173.70000932637376</v>
      </c>
      <c r="X31" s="72">
        <f t="shared" si="3"/>
        <v>129.5604014237407</v>
      </c>
      <c r="Y31" s="72">
        <f t="shared" si="3"/>
        <v>187.7142877770801</v>
      </c>
      <c r="Z31" s="72">
        <f t="shared" si="3"/>
        <v>204.04285938508636</v>
      </c>
      <c r="AA31" s="72">
        <f t="shared" si="3"/>
        <v>194.83517439379315</v>
      </c>
      <c r="AB31" s="72">
        <f t="shared" si="6"/>
        <v>187.45219986211208</v>
      </c>
      <c r="AC31" s="72">
        <f t="shared" si="6"/>
        <v>223.03681563776723</v>
      </c>
      <c r="AD31" s="72">
        <f t="shared" si="6"/>
        <v>205.96154072485211</v>
      </c>
      <c r="AE31" s="72">
        <f t="shared" si="7"/>
        <v>119.01604334083565</v>
      </c>
      <c r="AF31" s="72">
        <f t="shared" si="8"/>
        <v>129.51325774190394</v>
      </c>
      <c r="AG31" s="73">
        <f t="shared" si="8"/>
        <v>131.08028880308009</v>
      </c>
      <c r="AH31" s="621">
        <v>4</v>
      </c>
      <c r="AI31" s="234">
        <v>4</v>
      </c>
      <c r="AJ31" s="234">
        <v>4</v>
      </c>
      <c r="AK31" s="234">
        <v>4</v>
      </c>
      <c r="AL31" s="234">
        <v>4</v>
      </c>
      <c r="AM31" s="234">
        <v>4</v>
      </c>
      <c r="AN31" s="234">
        <v>2</v>
      </c>
      <c r="AO31" s="234">
        <v>2</v>
      </c>
      <c r="AP31" s="234">
        <v>4</v>
      </c>
      <c r="AQ31" s="234">
        <v>2</v>
      </c>
      <c r="AR31" s="234">
        <v>2</v>
      </c>
      <c r="AS31" s="234">
        <v>1</v>
      </c>
      <c r="AT31" s="234">
        <v>4</v>
      </c>
      <c r="AU31" s="234">
        <v>6</v>
      </c>
      <c r="AV31" s="236">
        <v>7</v>
      </c>
    </row>
    <row r="32" spans="2:48" ht="14.45">
      <c r="B32" s="622"/>
      <c r="C32" s="1" t="s">
        <v>196</v>
      </c>
      <c r="D32" s="225">
        <v>112.38571</v>
      </c>
      <c r="E32" s="224">
        <v>84.3</v>
      </c>
      <c r="F32" s="225">
        <v>84.3</v>
      </c>
      <c r="G32" s="224">
        <v>90.4</v>
      </c>
      <c r="H32" s="225">
        <v>69.423000000000002</v>
      </c>
      <c r="I32" s="225">
        <v>63</v>
      </c>
      <c r="J32" s="225">
        <v>75.577764999999999</v>
      </c>
      <c r="K32" s="225">
        <v>96.465108999999998</v>
      </c>
      <c r="L32" s="224">
        <v>56.2</v>
      </c>
      <c r="M32" s="224">
        <v>45.7</v>
      </c>
      <c r="N32" s="224">
        <v>42.3</v>
      </c>
      <c r="O32" s="225">
        <v>29.637599999999999</v>
      </c>
      <c r="P32" s="225">
        <v>36.644329999999997</v>
      </c>
      <c r="Q32" s="225">
        <v>43.736443000000001</v>
      </c>
      <c r="R32" s="225">
        <v>44.942860000000003</v>
      </c>
      <c r="S32" s="620">
        <f>100</f>
        <v>100</v>
      </c>
      <c r="T32" s="72">
        <f t="shared" si="3"/>
        <v>75.009536354755426</v>
      </c>
      <c r="U32" s="72">
        <f t="shared" si="3"/>
        <v>75.009536354755426</v>
      </c>
      <c r="V32" s="72">
        <f t="shared" si="3"/>
        <v>80.437272674613169</v>
      </c>
      <c r="W32" s="72">
        <f t="shared" si="3"/>
        <v>61.772088284177769</v>
      </c>
      <c r="X32" s="72">
        <f t="shared" si="3"/>
        <v>56.056948877219355</v>
      </c>
      <c r="Y32" s="72">
        <f t="shared" si="3"/>
        <v>67.248554108880924</v>
      </c>
      <c r="Z32" s="72">
        <f t="shared" si="3"/>
        <v>85.833963232514165</v>
      </c>
      <c r="AA32" s="72">
        <f t="shared" si="3"/>
        <v>50.006357569836943</v>
      </c>
      <c r="AB32" s="72">
        <f t="shared" si="6"/>
        <v>40.663532756967058</v>
      </c>
      <c r="AC32" s="72">
        <f t="shared" si="6"/>
        <v>37.638237103275848</v>
      </c>
      <c r="AD32" s="72">
        <f t="shared" si="6"/>
        <v>26.371324254658351</v>
      </c>
      <c r="AE32" s="72">
        <f t="shared" si="7"/>
        <v>32.605862435713576</v>
      </c>
      <c r="AF32" s="72">
        <f t="shared" si="8"/>
        <v>38.916373798768539</v>
      </c>
      <c r="AG32" s="73">
        <f t="shared" si="8"/>
        <v>39.989835006603599</v>
      </c>
      <c r="AH32" s="621">
        <v>4</v>
      </c>
      <c r="AI32" s="234">
        <v>1</v>
      </c>
      <c r="AJ32" s="234">
        <v>4</v>
      </c>
      <c r="AK32" s="234">
        <v>1</v>
      </c>
      <c r="AL32" s="234">
        <v>4</v>
      </c>
      <c r="AM32" s="234">
        <v>4</v>
      </c>
      <c r="AN32" s="234">
        <v>4</v>
      </c>
      <c r="AO32" s="234">
        <v>4</v>
      </c>
      <c r="AP32" s="234">
        <v>1</v>
      </c>
      <c r="AQ32" s="234">
        <v>1</v>
      </c>
      <c r="AR32" s="234">
        <v>1</v>
      </c>
      <c r="AS32" s="234">
        <v>4</v>
      </c>
      <c r="AT32" s="234">
        <v>4</v>
      </c>
      <c r="AU32" s="234">
        <v>6</v>
      </c>
      <c r="AV32" s="236">
        <v>7</v>
      </c>
    </row>
    <row r="33" spans="2:48" ht="14.45">
      <c r="B33" s="622"/>
      <c r="C33" s="1" t="s">
        <v>197</v>
      </c>
      <c r="D33" s="225">
        <v>74.069844000000003</v>
      </c>
      <c r="E33" s="225">
        <v>114.63668</v>
      </c>
      <c r="F33" s="225">
        <v>112.45089</v>
      </c>
      <c r="G33" s="225">
        <v>76.876000000000005</v>
      </c>
      <c r="H33" s="225">
        <v>62.454999999999998</v>
      </c>
      <c r="I33" s="225">
        <v>110</v>
      </c>
      <c r="J33" s="225">
        <v>67.802227000000002</v>
      </c>
      <c r="K33" s="225">
        <v>26.410893999999999</v>
      </c>
      <c r="L33" s="224">
        <v>0</v>
      </c>
      <c r="M33" s="225">
        <v>55.485992000000003</v>
      </c>
      <c r="N33" s="225">
        <v>60.994002999999999</v>
      </c>
      <c r="O33" s="225">
        <v>49.462378999999999</v>
      </c>
      <c r="P33" s="225">
        <v>61.116996</v>
      </c>
      <c r="Q33" s="225">
        <v>73.404754999999994</v>
      </c>
      <c r="R33" s="225">
        <v>82.461601000000002</v>
      </c>
      <c r="S33" s="620">
        <f>100</f>
        <v>100</v>
      </c>
      <c r="T33" s="72">
        <f t="shared" si="3"/>
        <v>154.76835620174924</v>
      </c>
      <c r="U33" s="72">
        <f t="shared" si="3"/>
        <v>151.81737118279875</v>
      </c>
      <c r="V33" s="72">
        <f t="shared" si="3"/>
        <v>103.78852694761987</v>
      </c>
      <c r="W33" s="72">
        <f t="shared" si="3"/>
        <v>84.319065124532997</v>
      </c>
      <c r="X33" s="72">
        <f t="shared" si="3"/>
        <v>148.5084807253003</v>
      </c>
      <c r="Y33" s="72">
        <f t="shared" si="3"/>
        <v>91.538233832381238</v>
      </c>
      <c r="Z33" s="72">
        <f t="shared" si="3"/>
        <v>35.656743113972261</v>
      </c>
      <c r="AA33" s="72">
        <f t="shared" si="3"/>
        <v>0</v>
      </c>
      <c r="AB33" s="72">
        <f t="shared" si="6"/>
        <v>74.910367031419696</v>
      </c>
      <c r="AC33" s="72">
        <f t="shared" si="6"/>
        <v>82.346606535312802</v>
      </c>
      <c r="AD33" s="72">
        <f t="shared" si="6"/>
        <v>66.778025075899976</v>
      </c>
      <c r="AE33" s="72">
        <f t="shared" ref="AE33:AE36" si="9">P33*100/$D33</f>
        <v>82.512656567765958</v>
      </c>
      <c r="AF33" s="72">
        <f t="shared" ref="AF33:AG36" si="10">Q33*100/$D33</f>
        <v>99.102078573298996</v>
      </c>
      <c r="AG33" s="73">
        <f t="shared" si="10"/>
        <v>111.32951893350823</v>
      </c>
      <c r="AH33" s="621">
        <v>4</v>
      </c>
      <c r="AI33" s="234">
        <v>4</v>
      </c>
      <c r="AJ33" s="234">
        <v>4</v>
      </c>
      <c r="AK33" s="234">
        <v>4</v>
      </c>
      <c r="AL33" s="234">
        <v>4</v>
      </c>
      <c r="AM33" s="234">
        <v>4</v>
      </c>
      <c r="AN33" s="234">
        <v>4</v>
      </c>
      <c r="AO33" s="234">
        <v>4</v>
      </c>
      <c r="AP33" s="234">
        <v>1</v>
      </c>
      <c r="AQ33" s="234">
        <v>4</v>
      </c>
      <c r="AR33" s="234">
        <v>4</v>
      </c>
      <c r="AS33" s="234">
        <v>4</v>
      </c>
      <c r="AT33" s="234">
        <v>4</v>
      </c>
      <c r="AU33" s="234">
        <v>6</v>
      </c>
      <c r="AV33" s="236">
        <v>7</v>
      </c>
    </row>
    <row r="34" spans="2:48" ht="14.45">
      <c r="B34" s="622"/>
      <c r="C34" s="1" t="s">
        <v>198</v>
      </c>
      <c r="D34" s="224">
        <v>311.09999799999997</v>
      </c>
      <c r="E34" s="224">
        <v>332.39999800000004</v>
      </c>
      <c r="F34" s="224">
        <v>334.00000199999999</v>
      </c>
      <c r="G34" s="224">
        <v>306.50001400000002</v>
      </c>
      <c r="H34" s="224">
        <v>281.60000300000002</v>
      </c>
      <c r="I34" s="224">
        <v>295.39998400000002</v>
      </c>
      <c r="J34" s="224">
        <v>302.99999200000002</v>
      </c>
      <c r="K34" s="224">
        <v>278.00000299999999</v>
      </c>
      <c r="L34" s="224">
        <v>204.70000299999998</v>
      </c>
      <c r="M34" s="224">
        <v>254.69999200000001</v>
      </c>
      <c r="N34" s="224">
        <v>278.10000300000002</v>
      </c>
      <c r="O34" s="224">
        <v>257.89997900000003</v>
      </c>
      <c r="P34" s="225">
        <v>224.84236099999998</v>
      </c>
      <c r="Q34" s="225">
        <v>253.29588800000002</v>
      </c>
      <c r="R34" s="225">
        <v>263.51588800000002</v>
      </c>
      <c r="S34" s="620">
        <f>100</f>
        <v>100</v>
      </c>
      <c r="T34" s="72">
        <f t="shared" si="3"/>
        <v>106.84667313948363</v>
      </c>
      <c r="U34" s="72">
        <f t="shared" si="3"/>
        <v>107.36097851083883</v>
      </c>
      <c r="V34" s="72">
        <f t="shared" si="3"/>
        <v>98.521380896955208</v>
      </c>
      <c r="W34" s="72">
        <f t="shared" si="3"/>
        <v>90.517520029042245</v>
      </c>
      <c r="X34" s="72">
        <f t="shared" si="3"/>
        <v>94.953386659938204</v>
      </c>
      <c r="Y34" s="72">
        <f t="shared" si="3"/>
        <v>97.396333638034946</v>
      </c>
      <c r="Z34" s="72">
        <f t="shared" si="3"/>
        <v>89.360335836453473</v>
      </c>
      <c r="AA34" s="72">
        <f t="shared" si="3"/>
        <v>65.798779915131988</v>
      </c>
      <c r="AB34" s="72">
        <f t="shared" si="6"/>
        <v>81.870779054135525</v>
      </c>
      <c r="AC34" s="72">
        <f t="shared" si="6"/>
        <v>89.392479841803151</v>
      </c>
      <c r="AD34" s="72">
        <f t="shared" si="6"/>
        <v>82.899383046604854</v>
      </c>
      <c r="AE34" s="72">
        <f t="shared" si="9"/>
        <v>72.27334054820534</v>
      </c>
      <c r="AF34" s="72">
        <f t="shared" si="10"/>
        <v>81.419443789260342</v>
      </c>
      <c r="AG34" s="73">
        <f t="shared" si="10"/>
        <v>84.704561135998475</v>
      </c>
      <c r="AH34" s="621">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340"/>
      <c r="C35" s="8" t="s">
        <v>199</v>
      </c>
      <c r="D35" s="177">
        <v>237.03015399999998</v>
      </c>
      <c r="E35" s="177">
        <v>217.76331800000003</v>
      </c>
      <c r="F35" s="177">
        <v>221.54911199999998</v>
      </c>
      <c r="G35" s="177">
        <v>229.62401400000002</v>
      </c>
      <c r="H35" s="177">
        <v>219.145003</v>
      </c>
      <c r="I35" s="177">
        <v>185.39998400000002</v>
      </c>
      <c r="J35" s="177">
        <v>235.197765</v>
      </c>
      <c r="K35" s="177">
        <v>251.58910900000001</v>
      </c>
      <c r="L35" s="177">
        <v>204.70000299999998</v>
      </c>
      <c r="M35" s="177">
        <v>199.214</v>
      </c>
      <c r="N35" s="177">
        <v>217.10599999999999</v>
      </c>
      <c r="O35" s="177">
        <v>208.4376</v>
      </c>
      <c r="P35" s="177">
        <v>163.72536499999998</v>
      </c>
      <c r="Q35" s="177">
        <v>179.89113300000002</v>
      </c>
      <c r="R35" s="177">
        <v>181.05428699999999</v>
      </c>
      <c r="S35" s="620">
        <f>100</f>
        <v>100</v>
      </c>
      <c r="T35" s="72">
        <f t="shared" si="3"/>
        <v>91.87156753060205</v>
      </c>
      <c r="U35" s="72">
        <f t="shared" si="3"/>
        <v>93.46874575291379</v>
      </c>
      <c r="V35" s="72">
        <f t="shared" si="3"/>
        <v>96.875443957227503</v>
      </c>
      <c r="W35" s="72">
        <f t="shared" si="3"/>
        <v>92.454482816561821</v>
      </c>
      <c r="X35" s="72">
        <f t="shared" si="3"/>
        <v>78.217889526410218</v>
      </c>
      <c r="Y35" s="72">
        <f t="shared" si="3"/>
        <v>99.226938442608457</v>
      </c>
      <c r="Z35" s="72">
        <f t="shared" si="3"/>
        <v>106.14223749776581</v>
      </c>
      <c r="AA35" s="72">
        <f t="shared" si="3"/>
        <v>86.360321480447595</v>
      </c>
      <c r="AB35" s="72">
        <f t="shared" si="6"/>
        <v>84.045846757539564</v>
      </c>
      <c r="AC35" s="72">
        <f t="shared" si="6"/>
        <v>91.594253446757662</v>
      </c>
      <c r="AD35" s="72">
        <f t="shared" si="6"/>
        <v>87.937166002938184</v>
      </c>
      <c r="AE35" s="72">
        <f t="shared" si="9"/>
        <v>69.07364410690127</v>
      </c>
      <c r="AF35" s="72">
        <f t="shared" si="10"/>
        <v>75.893775523598578</v>
      </c>
      <c r="AG35" s="73">
        <f t="shared" si="10"/>
        <v>76.384495366779376</v>
      </c>
      <c r="AH35" s="237"/>
      <c r="AI35" s="238"/>
      <c r="AJ35" s="238"/>
      <c r="AK35" s="238"/>
      <c r="AL35" s="238"/>
      <c r="AM35" s="238"/>
      <c r="AN35" s="238"/>
      <c r="AO35" s="238"/>
      <c r="AP35" s="238"/>
      <c r="AQ35" s="238"/>
      <c r="AR35" s="238"/>
      <c r="AS35" s="238"/>
      <c r="AT35" s="238"/>
      <c r="AU35" s="238"/>
      <c r="AV35" s="239"/>
    </row>
    <row r="36" spans="2:48" ht="16.5" customHeight="1">
      <c r="B36" s="341" t="s">
        <v>219</v>
      </c>
      <c r="C36" s="7" t="s">
        <v>194</v>
      </c>
      <c r="D36" s="224">
        <v>1.5</v>
      </c>
      <c r="E36" s="225">
        <v>0.73661657000000003</v>
      </c>
      <c r="F36" s="225">
        <v>0.56014582999999996</v>
      </c>
      <c r="G36" s="225">
        <v>7.7759878000000002</v>
      </c>
      <c r="H36" s="225">
        <v>18.115041999999999</v>
      </c>
      <c r="I36" s="225">
        <v>0</v>
      </c>
      <c r="J36" s="225">
        <v>0</v>
      </c>
      <c r="K36" s="224">
        <v>0</v>
      </c>
      <c r="L36" s="226">
        <v>0.29899999999999999</v>
      </c>
      <c r="M36" s="224">
        <v>1.4</v>
      </c>
      <c r="N36" s="224">
        <v>0.5</v>
      </c>
      <c r="O36" s="224">
        <v>0</v>
      </c>
      <c r="P36" s="225">
        <v>1.1976989</v>
      </c>
      <c r="Q36" s="225">
        <v>1.2709471000000001</v>
      </c>
      <c r="R36" s="225">
        <v>1.2701131999999999</v>
      </c>
      <c r="S36" s="620">
        <f>100</f>
        <v>100</v>
      </c>
      <c r="T36" s="72">
        <f t="shared" si="3"/>
        <v>49.107771333333339</v>
      </c>
      <c r="U36" s="72">
        <f t="shared" si="3"/>
        <v>37.343055333333332</v>
      </c>
      <c r="V36" s="72">
        <f t="shared" si="3"/>
        <v>518.39918666666665</v>
      </c>
      <c r="W36" s="72">
        <f t="shared" si="3"/>
        <v>1207.6694666666665</v>
      </c>
      <c r="X36" s="72">
        <f t="shared" si="3"/>
        <v>0</v>
      </c>
      <c r="Y36" s="72">
        <f t="shared" si="3"/>
        <v>0</v>
      </c>
      <c r="Z36" s="72">
        <f t="shared" si="3"/>
        <v>0</v>
      </c>
      <c r="AA36" s="72">
        <f t="shared" si="3"/>
        <v>19.933333333333334</v>
      </c>
      <c r="AB36" s="72">
        <f t="shared" si="6"/>
        <v>93.333333333333329</v>
      </c>
      <c r="AC36" s="72">
        <f t="shared" si="6"/>
        <v>33.333333333333336</v>
      </c>
      <c r="AD36" s="72">
        <f t="shared" si="6"/>
        <v>0</v>
      </c>
      <c r="AE36" s="72">
        <f t="shared" si="9"/>
        <v>79.846593333333331</v>
      </c>
      <c r="AF36" s="72">
        <f t="shared" si="10"/>
        <v>84.729806666666676</v>
      </c>
      <c r="AG36" s="73">
        <f t="shared" si="10"/>
        <v>84.674213333333327</v>
      </c>
      <c r="AH36" s="621">
        <v>1</v>
      </c>
      <c r="AI36" s="234">
        <v>4</v>
      </c>
      <c r="AJ36" s="234">
        <v>4</v>
      </c>
      <c r="AK36" s="234">
        <v>4</v>
      </c>
      <c r="AL36" s="234">
        <v>4</v>
      </c>
      <c r="AM36" s="234">
        <v>4</v>
      </c>
      <c r="AN36" s="234">
        <v>4</v>
      </c>
      <c r="AO36" s="234">
        <v>1</v>
      </c>
      <c r="AP36" s="234">
        <v>2</v>
      </c>
      <c r="AQ36" s="234">
        <v>1</v>
      </c>
      <c r="AR36" s="234">
        <v>1</v>
      </c>
      <c r="AS36" s="234">
        <v>1</v>
      </c>
      <c r="AT36" s="234">
        <v>4</v>
      </c>
      <c r="AU36" s="234">
        <v>6</v>
      </c>
      <c r="AV36" s="236">
        <v>7</v>
      </c>
    </row>
    <row r="37" spans="2:48" ht="14.45">
      <c r="B37" s="622"/>
      <c r="C37" s="1" t="s">
        <v>195</v>
      </c>
      <c r="D37" s="225">
        <v>1.2048459</v>
      </c>
      <c r="E37" s="225">
        <v>0.73355289999999995</v>
      </c>
      <c r="F37" s="225">
        <v>1.4648725</v>
      </c>
      <c r="G37" s="225">
        <v>5.6109999999999998</v>
      </c>
      <c r="H37" s="225">
        <v>0</v>
      </c>
      <c r="I37" s="225">
        <v>0</v>
      </c>
      <c r="J37" s="225">
        <v>2.2417421000000002</v>
      </c>
      <c r="K37" s="225">
        <v>0</v>
      </c>
      <c r="L37" s="225">
        <v>46.300998999999997</v>
      </c>
      <c r="M37" s="225">
        <v>48.299996999999998</v>
      </c>
      <c r="N37" s="225">
        <v>34.700001</v>
      </c>
      <c r="O37" s="225">
        <v>0</v>
      </c>
      <c r="P37" s="225">
        <v>24.179499</v>
      </c>
      <c r="Q37" s="225">
        <v>26.31213</v>
      </c>
      <c r="R37" s="225">
        <v>26.624801999999999</v>
      </c>
      <c r="S37" s="620">
        <f>100</f>
        <v>100</v>
      </c>
      <c r="T37" s="72">
        <f t="shared" si="3"/>
        <v>60.883545356298256</v>
      </c>
      <c r="U37" s="72">
        <f t="shared" si="3"/>
        <v>121.5817309084921</v>
      </c>
      <c r="V37" s="72">
        <f t="shared" si="3"/>
        <v>465.70270936723114</v>
      </c>
      <c r="W37" s="72">
        <f t="shared" si="3"/>
        <v>0</v>
      </c>
      <c r="X37" s="72">
        <f t="shared" si="3"/>
        <v>0</v>
      </c>
      <c r="Y37" s="72">
        <f t="shared" si="3"/>
        <v>186.06048292150891</v>
      </c>
      <c r="Z37" s="72">
        <f t="shared" si="3"/>
        <v>0</v>
      </c>
      <c r="AA37" s="72">
        <f t="shared" si="3"/>
        <v>3842.8980004828832</v>
      </c>
      <c r="AB37" s="72">
        <f t="shared" si="6"/>
        <v>4008.8111682996137</v>
      </c>
      <c r="AC37" s="72">
        <f t="shared" si="6"/>
        <v>2880.0364428347229</v>
      </c>
      <c r="AD37" s="72">
        <f t="shared" si="6"/>
        <v>0</v>
      </c>
      <c r="AE37" s="72">
        <f t="shared" ref="AE37:AE40" si="11">P37*100/$D37</f>
        <v>2006.8540715455811</v>
      </c>
      <c r="AF37" s="72">
        <f t="shared" ref="AF37:AG40" si="12">Q37*100/$D37</f>
        <v>2183.8585332779903</v>
      </c>
      <c r="AG37" s="73">
        <f t="shared" si="12"/>
        <v>2209.809735834267</v>
      </c>
      <c r="AH37" s="621">
        <v>4</v>
      </c>
      <c r="AI37" s="234">
        <v>4</v>
      </c>
      <c r="AJ37" s="234">
        <v>4</v>
      </c>
      <c r="AK37" s="234">
        <v>4</v>
      </c>
      <c r="AL37" s="234">
        <v>4</v>
      </c>
      <c r="AM37" s="234">
        <v>4</v>
      </c>
      <c r="AN37" s="234">
        <v>4</v>
      </c>
      <c r="AO37" s="234">
        <v>4</v>
      </c>
      <c r="AP37" s="234">
        <v>4</v>
      </c>
      <c r="AQ37" s="234">
        <v>4</v>
      </c>
      <c r="AR37" s="234">
        <v>4</v>
      </c>
      <c r="AS37" s="234">
        <v>4</v>
      </c>
      <c r="AT37" s="234">
        <v>4</v>
      </c>
      <c r="AU37" s="234">
        <v>6</v>
      </c>
      <c r="AV37" s="236">
        <v>7</v>
      </c>
    </row>
    <row r="38" spans="2:48" ht="14.45">
      <c r="B38" s="622"/>
      <c r="C38" s="1" t="s">
        <v>196</v>
      </c>
      <c r="D38" s="225">
        <v>2.5951542000000001</v>
      </c>
      <c r="E38" s="225">
        <v>9.9298301000000002</v>
      </c>
      <c r="F38" s="225">
        <v>9.1749811000000001</v>
      </c>
      <c r="G38" s="225">
        <v>17.934000000000001</v>
      </c>
      <c r="H38" s="225">
        <v>14.766999999999999</v>
      </c>
      <c r="I38" s="225">
        <v>31</v>
      </c>
      <c r="J38" s="225">
        <v>0</v>
      </c>
      <c r="K38" s="225">
        <v>359.66536000000002</v>
      </c>
      <c r="L38" s="224">
        <v>16.399999999999999</v>
      </c>
      <c r="M38" s="224">
        <v>24.4</v>
      </c>
      <c r="N38" s="224">
        <v>26.1</v>
      </c>
      <c r="O38" s="225">
        <v>125.87993</v>
      </c>
      <c r="P38" s="225">
        <v>22.610330999999999</v>
      </c>
      <c r="Q38" s="225">
        <v>26.986315000000001</v>
      </c>
      <c r="R38" s="225">
        <v>27.718783999999999</v>
      </c>
      <c r="S38" s="620">
        <f>100</f>
        <v>100</v>
      </c>
      <c r="T38" s="72">
        <f t="shared" si="3"/>
        <v>382.6296757240861</v>
      </c>
      <c r="U38" s="72">
        <f t="shared" si="3"/>
        <v>353.54281067383204</v>
      </c>
      <c r="V38" s="72">
        <f t="shared" si="3"/>
        <v>691.0572019188686</v>
      </c>
      <c r="W38" s="72">
        <f t="shared" si="3"/>
        <v>569.02206427656597</v>
      </c>
      <c r="X38" s="72">
        <f t="shared" si="3"/>
        <v>1194.5340280743239</v>
      </c>
      <c r="Y38" s="72">
        <f t="shared" si="3"/>
        <v>0</v>
      </c>
      <c r="Z38" s="72">
        <f t="shared" si="3"/>
        <v>13859.113265793609</v>
      </c>
      <c r="AA38" s="72">
        <f t="shared" si="3"/>
        <v>631.94703420706162</v>
      </c>
      <c r="AB38" s="72">
        <f t="shared" si="6"/>
        <v>940.21388016172602</v>
      </c>
      <c r="AC38" s="72">
        <f t="shared" si="6"/>
        <v>1005.7205849270922</v>
      </c>
      <c r="AD38" s="72">
        <f t="shared" si="6"/>
        <v>4850.5761237617398</v>
      </c>
      <c r="AE38" s="72">
        <f t="shared" si="11"/>
        <v>871.25192792012115</v>
      </c>
      <c r="AF38" s="72">
        <f t="shared" si="12"/>
        <v>1039.8732761236306</v>
      </c>
      <c r="AG38" s="73">
        <f t="shared" si="12"/>
        <v>1068.0977646723265</v>
      </c>
      <c r="AH38" s="621">
        <v>4</v>
      </c>
      <c r="AI38" s="234">
        <v>4</v>
      </c>
      <c r="AJ38" s="234">
        <v>4</v>
      </c>
      <c r="AK38" s="234">
        <v>4</v>
      </c>
      <c r="AL38" s="234">
        <v>4</v>
      </c>
      <c r="AM38" s="234">
        <v>4</v>
      </c>
      <c r="AN38" s="234">
        <v>4</v>
      </c>
      <c r="AO38" s="234">
        <v>4</v>
      </c>
      <c r="AP38" s="234">
        <v>1</v>
      </c>
      <c r="AQ38" s="234">
        <v>1</v>
      </c>
      <c r="AR38" s="234">
        <v>1</v>
      </c>
      <c r="AS38" s="234">
        <v>4</v>
      </c>
      <c r="AT38" s="234">
        <v>4</v>
      </c>
      <c r="AU38" s="234">
        <v>6</v>
      </c>
      <c r="AV38" s="236">
        <v>7</v>
      </c>
    </row>
    <row r="39" spans="2:48" ht="14.45">
      <c r="B39" s="622"/>
      <c r="C39" s="1" t="s">
        <v>197</v>
      </c>
      <c r="D39" s="224">
        <v>0</v>
      </c>
      <c r="E39" s="224">
        <v>0</v>
      </c>
      <c r="F39" s="224">
        <v>0</v>
      </c>
      <c r="G39" s="224">
        <v>0</v>
      </c>
      <c r="H39" s="224">
        <v>0</v>
      </c>
      <c r="I39" s="224">
        <v>0</v>
      </c>
      <c r="J39" s="224">
        <v>0</v>
      </c>
      <c r="K39" s="224">
        <v>0</v>
      </c>
      <c r="L39" s="225">
        <v>0</v>
      </c>
      <c r="M39" s="225">
        <v>0</v>
      </c>
      <c r="N39" s="225">
        <v>0</v>
      </c>
      <c r="O39" s="225">
        <v>0</v>
      </c>
      <c r="P39" s="225">
        <v>0</v>
      </c>
      <c r="Q39" s="225">
        <v>0</v>
      </c>
      <c r="R39" s="225">
        <v>0</v>
      </c>
      <c r="S39" s="620">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1">
        <v>1</v>
      </c>
      <c r="AI39" s="234">
        <v>1</v>
      </c>
      <c r="AJ39" s="234">
        <v>1</v>
      </c>
      <c r="AK39" s="234">
        <v>1</v>
      </c>
      <c r="AL39" s="234">
        <v>1</v>
      </c>
      <c r="AM39" s="234">
        <v>1</v>
      </c>
      <c r="AN39" s="234">
        <v>1</v>
      </c>
      <c r="AO39" s="234">
        <v>1</v>
      </c>
      <c r="AP39" s="234">
        <v>4</v>
      </c>
      <c r="AQ39" s="234">
        <v>4</v>
      </c>
      <c r="AR39" s="234">
        <v>4</v>
      </c>
      <c r="AS39" s="234">
        <v>4</v>
      </c>
      <c r="AT39" s="234">
        <v>4</v>
      </c>
      <c r="AU39" s="234">
        <v>6</v>
      </c>
      <c r="AV39" s="236">
        <v>7</v>
      </c>
    </row>
    <row r="40" spans="2:48" ht="14.45">
      <c r="B40" s="622"/>
      <c r="C40" s="1" t="s">
        <v>198</v>
      </c>
      <c r="D40" s="224">
        <v>5.3000001000000001</v>
      </c>
      <c r="E40" s="224">
        <v>11.39999957</v>
      </c>
      <c r="F40" s="224">
        <v>11.19999943</v>
      </c>
      <c r="G40" s="225">
        <v>31.320987800000001</v>
      </c>
      <c r="H40" s="224">
        <v>32.882041999999998</v>
      </c>
      <c r="I40" s="224">
        <v>31</v>
      </c>
      <c r="J40" s="224">
        <v>2.2417421000000002</v>
      </c>
      <c r="K40" s="224">
        <v>359.66536000000002</v>
      </c>
      <c r="L40" s="224">
        <v>62.999998999999995</v>
      </c>
      <c r="M40" s="224">
        <v>74.099997000000002</v>
      </c>
      <c r="N40" s="224">
        <v>61.300001000000002</v>
      </c>
      <c r="O40" s="224">
        <v>125.87993</v>
      </c>
      <c r="P40" s="225">
        <v>47.987528900000001</v>
      </c>
      <c r="Q40" s="225">
        <v>54.569392100000002</v>
      </c>
      <c r="R40" s="225">
        <v>55.613699199999999</v>
      </c>
      <c r="S40" s="620">
        <f>100</f>
        <v>100</v>
      </c>
      <c r="T40" s="72">
        <f t="shared" si="3"/>
        <v>215.09432745105042</v>
      </c>
      <c r="U40" s="72">
        <f t="shared" si="3"/>
        <v>211.32073997508039</v>
      </c>
      <c r="V40" s="72">
        <f t="shared" si="3"/>
        <v>590.96202281203739</v>
      </c>
      <c r="W40" s="72">
        <f t="shared" si="3"/>
        <v>620.41587508649286</v>
      </c>
      <c r="X40" s="72">
        <f t="shared" si="3"/>
        <v>584.90564934140286</v>
      </c>
      <c r="Y40" s="72">
        <f t="shared" si="3"/>
        <v>42.297019956660002</v>
      </c>
      <c r="Z40" s="72">
        <f t="shared" si="3"/>
        <v>6786.1387398841744</v>
      </c>
      <c r="AA40" s="72">
        <f t="shared" si="3"/>
        <v>1188.6792039871848</v>
      </c>
      <c r="AB40" s="72">
        <f t="shared" si="6"/>
        <v>1398.1131245639033</v>
      </c>
      <c r="AC40" s="72">
        <f t="shared" si="6"/>
        <v>1156.6037706301177</v>
      </c>
      <c r="AD40" s="72">
        <f t="shared" si="6"/>
        <v>2375.0929740548495</v>
      </c>
      <c r="AE40" s="72">
        <f t="shared" si="11"/>
        <v>905.42505650141402</v>
      </c>
      <c r="AF40" s="72">
        <f t="shared" si="12"/>
        <v>1029.6111522714878</v>
      </c>
      <c r="AG40" s="73">
        <f t="shared" si="12"/>
        <v>1049.3150594468857</v>
      </c>
      <c r="AH40" s="621">
        <v>1</v>
      </c>
      <c r="AI40" s="234">
        <v>1</v>
      </c>
      <c r="AJ40" s="234">
        <v>1</v>
      </c>
      <c r="AK40" s="234">
        <v>4</v>
      </c>
      <c r="AL40" s="234">
        <v>1</v>
      </c>
      <c r="AM40" s="234">
        <v>1</v>
      </c>
      <c r="AN40" s="234">
        <v>1</v>
      </c>
      <c r="AO40" s="234">
        <v>1</v>
      </c>
      <c r="AP40" s="234">
        <v>1</v>
      </c>
      <c r="AQ40" s="234">
        <v>1</v>
      </c>
      <c r="AR40" s="234">
        <v>1</v>
      </c>
      <c r="AS40" s="234">
        <v>1</v>
      </c>
      <c r="AT40" s="234">
        <v>4</v>
      </c>
      <c r="AU40" s="234">
        <v>6</v>
      </c>
      <c r="AV40" s="236">
        <v>7</v>
      </c>
    </row>
    <row r="41" spans="2:48" ht="14.45">
      <c r="B41" s="340"/>
      <c r="C41" s="8" t="s">
        <v>199</v>
      </c>
      <c r="D41" s="177">
        <v>5.3000001000000001</v>
      </c>
      <c r="E41" s="177">
        <v>11.39999957</v>
      </c>
      <c r="F41" s="177">
        <v>11.19999943</v>
      </c>
      <c r="G41" s="177">
        <v>31.320987800000001</v>
      </c>
      <c r="H41" s="177">
        <v>32.882041999999998</v>
      </c>
      <c r="I41" s="177">
        <v>31</v>
      </c>
      <c r="J41" s="177">
        <v>2.2417421000000002</v>
      </c>
      <c r="K41" s="177">
        <v>359.66536000000002</v>
      </c>
      <c r="L41" s="177">
        <v>62.999998999999995</v>
      </c>
      <c r="M41" s="177">
        <v>74.099997000000002</v>
      </c>
      <c r="N41" s="177">
        <v>61.300001000000002</v>
      </c>
      <c r="O41" s="177">
        <v>125.87993</v>
      </c>
      <c r="P41" s="177">
        <v>47.987528900000001</v>
      </c>
      <c r="Q41" s="177">
        <v>54.569392100000002</v>
      </c>
      <c r="R41" s="177">
        <v>55.613699199999999</v>
      </c>
      <c r="S41" s="620">
        <f>100</f>
        <v>100</v>
      </c>
      <c r="T41" s="72">
        <f t="shared" si="3"/>
        <v>215.09432745105042</v>
      </c>
      <c r="U41" s="72">
        <f t="shared" si="3"/>
        <v>211.32073997508039</v>
      </c>
      <c r="V41" s="72">
        <f t="shared" si="3"/>
        <v>590.96202281203739</v>
      </c>
      <c r="W41" s="72">
        <f t="shared" si="3"/>
        <v>620.41587508649286</v>
      </c>
      <c r="X41" s="72">
        <f t="shared" si="3"/>
        <v>584.90564934140286</v>
      </c>
      <c r="Y41" s="72">
        <f t="shared" si="3"/>
        <v>42.297019956660002</v>
      </c>
      <c r="Z41" s="72">
        <f t="shared" si="3"/>
        <v>6786.1387398841744</v>
      </c>
      <c r="AA41" s="72">
        <f t="shared" si="3"/>
        <v>1188.6792039871848</v>
      </c>
      <c r="AB41" s="72">
        <f t="shared" si="6"/>
        <v>1398.1131245639033</v>
      </c>
      <c r="AC41" s="72">
        <f t="shared" si="6"/>
        <v>1156.6037706301177</v>
      </c>
      <c r="AD41" s="72">
        <f t="shared" si="6"/>
        <v>2375.0929740548495</v>
      </c>
      <c r="AE41" s="72">
        <f t="shared" ref="AE41:AE44" si="13">P41*100/$D41</f>
        <v>905.42505650141402</v>
      </c>
      <c r="AF41" s="72">
        <f t="shared" ref="AF41:AG44" si="14">Q41*100/$D41</f>
        <v>1029.6111522714878</v>
      </c>
      <c r="AG41" s="73">
        <f t="shared" si="14"/>
        <v>1049.3150594468857</v>
      </c>
      <c r="AH41" s="237"/>
      <c r="AI41" s="238"/>
      <c r="AJ41" s="238"/>
      <c r="AK41" s="238"/>
      <c r="AL41" s="238"/>
      <c r="AM41" s="238"/>
      <c r="AN41" s="238"/>
      <c r="AO41" s="238"/>
      <c r="AP41" s="238"/>
      <c r="AQ41" s="238"/>
      <c r="AR41" s="238"/>
      <c r="AS41" s="238"/>
      <c r="AT41" s="238"/>
      <c r="AU41" s="238"/>
      <c r="AV41" s="239"/>
    </row>
    <row r="42" spans="2:48" ht="16.5" customHeight="1">
      <c r="B42" s="622" t="s">
        <v>122</v>
      </c>
      <c r="C42" s="1" t="s">
        <v>194</v>
      </c>
      <c r="D42" s="224">
        <v>139.1</v>
      </c>
      <c r="E42" s="224">
        <v>124.1</v>
      </c>
      <c r="F42" s="224">
        <v>160</v>
      </c>
      <c r="G42" s="224">
        <v>164</v>
      </c>
      <c r="H42" s="224">
        <v>159.9</v>
      </c>
      <c r="I42" s="224">
        <v>134.9</v>
      </c>
      <c r="J42" s="224">
        <v>109.4</v>
      </c>
      <c r="K42" s="224">
        <v>108.7</v>
      </c>
      <c r="L42" s="224">
        <v>114</v>
      </c>
      <c r="M42" s="224">
        <v>114.8</v>
      </c>
      <c r="N42" s="224">
        <v>120.6</v>
      </c>
      <c r="O42" s="224">
        <v>108.6</v>
      </c>
      <c r="P42" s="225">
        <v>105.62394</v>
      </c>
      <c r="Q42" s="225">
        <v>105.57244</v>
      </c>
      <c r="R42" s="225">
        <v>108.65089</v>
      </c>
      <c r="S42" s="620">
        <f>100</f>
        <v>100</v>
      </c>
      <c r="T42" s="72">
        <f t="shared" si="3"/>
        <v>89.216391085549972</v>
      </c>
      <c r="U42" s="72">
        <f t="shared" si="3"/>
        <v>115.02516175413372</v>
      </c>
      <c r="V42" s="72">
        <f t="shared" si="3"/>
        <v>117.90079079798707</v>
      </c>
      <c r="W42" s="72">
        <f t="shared" si="3"/>
        <v>114.95327102803739</v>
      </c>
      <c r="X42" s="72">
        <f t="shared" si="3"/>
        <v>96.980589503953993</v>
      </c>
      <c r="Y42" s="72">
        <f t="shared" si="3"/>
        <v>78.648454349388928</v>
      </c>
      <c r="Z42" s="72">
        <f t="shared" si="3"/>
        <v>78.145219266714591</v>
      </c>
      <c r="AA42" s="72">
        <f t="shared" si="3"/>
        <v>81.955427749820274</v>
      </c>
      <c r="AB42" s="72">
        <f t="shared" si="6"/>
        <v>82.530553558590938</v>
      </c>
      <c r="AC42" s="72">
        <f t="shared" si="6"/>
        <v>86.700215672178288</v>
      </c>
      <c r="AD42" s="72">
        <f t="shared" si="6"/>
        <v>78.073328540618263</v>
      </c>
      <c r="AE42" s="72">
        <f t="shared" si="13"/>
        <v>75.933817397555714</v>
      </c>
      <c r="AF42" s="72">
        <f t="shared" si="14"/>
        <v>75.896793673616116</v>
      </c>
      <c r="AG42" s="73">
        <f t="shared" si="14"/>
        <v>78.109913731128685</v>
      </c>
      <c r="AH42" s="621">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2"/>
      <c r="C43" s="1" t="s">
        <v>195</v>
      </c>
      <c r="D43" s="224">
        <v>352.1</v>
      </c>
      <c r="E43" s="224">
        <v>367.3</v>
      </c>
      <c r="F43" s="224">
        <v>350</v>
      </c>
      <c r="G43" s="224">
        <v>342.8</v>
      </c>
      <c r="H43" s="224">
        <v>349.5</v>
      </c>
      <c r="I43" s="224">
        <v>360.2</v>
      </c>
      <c r="J43" s="224">
        <v>354.8</v>
      </c>
      <c r="K43" s="224">
        <v>358.2</v>
      </c>
      <c r="L43" s="224">
        <v>349</v>
      </c>
      <c r="M43" s="224">
        <v>316.7</v>
      </c>
      <c r="N43" s="224">
        <v>322</v>
      </c>
      <c r="O43" s="224">
        <v>320.89999999999998</v>
      </c>
      <c r="P43" s="225">
        <v>318.33035000000001</v>
      </c>
      <c r="Q43" s="225">
        <v>335.08157</v>
      </c>
      <c r="R43" s="225">
        <v>344.17252000000002</v>
      </c>
      <c r="S43" s="620">
        <f>100</f>
        <v>100</v>
      </c>
      <c r="T43" s="72">
        <f t="shared" si="3"/>
        <v>104.31695541039477</v>
      </c>
      <c r="U43" s="72">
        <f t="shared" si="3"/>
        <v>99.403578528827026</v>
      </c>
      <c r="V43" s="72">
        <f t="shared" si="3"/>
        <v>97.358704913376869</v>
      </c>
      <c r="W43" s="72">
        <f t="shared" si="3"/>
        <v>99.261573416642989</v>
      </c>
      <c r="X43" s="72">
        <f t="shared" si="3"/>
        <v>102.30048281738142</v>
      </c>
      <c r="Y43" s="72">
        <f t="shared" si="3"/>
        <v>100.76682760579381</v>
      </c>
      <c r="Z43" s="72">
        <f t="shared" si="3"/>
        <v>101.73246236864526</v>
      </c>
      <c r="AA43" s="72">
        <f t="shared" si="3"/>
        <v>99.119568304458952</v>
      </c>
      <c r="AB43" s="72">
        <f t="shared" si="6"/>
        <v>89.94603805737006</v>
      </c>
      <c r="AC43" s="72">
        <f t="shared" si="6"/>
        <v>91.451292246520865</v>
      </c>
      <c r="AD43" s="72">
        <f t="shared" si="6"/>
        <v>91.13888099971598</v>
      </c>
      <c r="AE43" s="72">
        <f t="shared" si="13"/>
        <v>90.409074126668557</v>
      </c>
      <c r="AF43" s="72">
        <f t="shared" si="14"/>
        <v>95.166591877307582</v>
      </c>
      <c r="AG43" s="73">
        <f t="shared" si="14"/>
        <v>97.748514626526543</v>
      </c>
      <c r="AH43" s="621">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2"/>
      <c r="C44" s="1" t="s">
        <v>196</v>
      </c>
      <c r="D44" s="224">
        <v>503.6</v>
      </c>
      <c r="E44" s="224">
        <v>420.4</v>
      </c>
      <c r="F44" s="224">
        <v>528.6</v>
      </c>
      <c r="G44" s="224">
        <v>529</v>
      </c>
      <c r="H44" s="224">
        <v>562</v>
      </c>
      <c r="I44" s="224">
        <v>612.1</v>
      </c>
      <c r="J44" s="224">
        <v>555.70000000000005</v>
      </c>
      <c r="K44" s="224">
        <v>549.5</v>
      </c>
      <c r="L44" s="224">
        <v>541.9</v>
      </c>
      <c r="M44" s="224">
        <v>532.1</v>
      </c>
      <c r="N44" s="224">
        <v>463.9</v>
      </c>
      <c r="O44" s="224">
        <v>485.3</v>
      </c>
      <c r="P44" s="225">
        <v>470.55981000000003</v>
      </c>
      <c r="Q44" s="225">
        <v>520.61596999999995</v>
      </c>
      <c r="R44" s="225">
        <v>531.86328000000003</v>
      </c>
      <c r="S44" s="620">
        <f>100</f>
        <v>100</v>
      </c>
      <c r="T44" s="72">
        <f t="shared" si="3"/>
        <v>83.478951548848286</v>
      </c>
      <c r="U44" s="72">
        <f t="shared" si="3"/>
        <v>104.96425734710087</v>
      </c>
      <c r="V44" s="72">
        <f t="shared" si="3"/>
        <v>105.04368546465449</v>
      </c>
      <c r="W44" s="72">
        <f t="shared" si="3"/>
        <v>111.59650516282764</v>
      </c>
      <c r="X44" s="72">
        <f t="shared" si="3"/>
        <v>121.54487688641778</v>
      </c>
      <c r="Y44" s="72">
        <f t="shared" si="3"/>
        <v>110.34551231135823</v>
      </c>
      <c r="Z44" s="72">
        <f t="shared" si="3"/>
        <v>109.11437648927721</v>
      </c>
      <c r="AA44" s="72">
        <f t="shared" si="3"/>
        <v>107.60524225575854</v>
      </c>
      <c r="AB44" s="72">
        <f t="shared" si="6"/>
        <v>105.65925337569499</v>
      </c>
      <c r="AC44" s="72">
        <f t="shared" si="6"/>
        <v>92.116759332803809</v>
      </c>
      <c r="AD44" s="72">
        <f t="shared" si="6"/>
        <v>96.366163621922155</v>
      </c>
      <c r="AE44" s="72">
        <f t="shared" si="13"/>
        <v>93.439199761715642</v>
      </c>
      <c r="AF44" s="72">
        <f t="shared" si="14"/>
        <v>103.37886616362191</v>
      </c>
      <c r="AG44" s="73">
        <f t="shared" si="14"/>
        <v>105.61224781572676</v>
      </c>
      <c r="AH44" s="621">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2"/>
      <c r="C45" s="1" t="s">
        <v>197</v>
      </c>
      <c r="D45" s="224">
        <v>927.7</v>
      </c>
      <c r="E45" s="224">
        <v>1027.0999999999999</v>
      </c>
      <c r="F45" s="224">
        <v>909.2</v>
      </c>
      <c r="G45" s="224">
        <v>891.9</v>
      </c>
      <c r="H45" s="224">
        <v>1009.5</v>
      </c>
      <c r="I45" s="224">
        <v>1047.0999999999999</v>
      </c>
      <c r="J45" s="224">
        <v>1152.5999999999999</v>
      </c>
      <c r="K45" s="224">
        <v>1111</v>
      </c>
      <c r="L45" s="224">
        <v>1071.9000000000001</v>
      </c>
      <c r="M45" s="224">
        <v>1192.0999999999999</v>
      </c>
      <c r="N45" s="224">
        <v>1300.0999999999999</v>
      </c>
      <c r="O45" s="224">
        <v>1400.8</v>
      </c>
      <c r="P45" s="225">
        <v>1425.6406999999999</v>
      </c>
      <c r="Q45" s="225">
        <v>1618.5862</v>
      </c>
      <c r="R45" s="225">
        <v>1677.8072999999999</v>
      </c>
      <c r="S45" s="620">
        <f>100</f>
        <v>100</v>
      </c>
      <c r="T45" s="72">
        <f t="shared" si="3"/>
        <v>110.71467069095611</v>
      </c>
      <c r="U45" s="72">
        <f t="shared" si="3"/>
        <v>98.005820847256658</v>
      </c>
      <c r="V45" s="72">
        <f t="shared" si="3"/>
        <v>96.140993855772336</v>
      </c>
      <c r="W45" s="72">
        <f t="shared" si="3"/>
        <v>108.81750565915705</v>
      </c>
      <c r="X45" s="72">
        <f t="shared" si="3"/>
        <v>112.87054004527323</v>
      </c>
      <c r="Y45" s="72">
        <f t="shared" si="3"/>
        <v>124.24275088929609</v>
      </c>
      <c r="Z45" s="72">
        <f t="shared" si="3"/>
        <v>119.75854263231648</v>
      </c>
      <c r="AA45" s="72">
        <f t="shared" si="3"/>
        <v>115.54381804462651</v>
      </c>
      <c r="AB45" s="72">
        <f t="shared" si="6"/>
        <v>128.50059286407242</v>
      </c>
      <c r="AC45" s="72">
        <f t="shared" si="6"/>
        <v>140.14228737738492</v>
      </c>
      <c r="AD45" s="72">
        <f t="shared" si="6"/>
        <v>150.99708957637168</v>
      </c>
      <c r="AE45" s="72">
        <f t="shared" ref="AE45:AE48" si="15">P45*100/$D45</f>
        <v>153.67475476986095</v>
      </c>
      <c r="AF45" s="72">
        <f t="shared" ref="AF45:AG48" si="16">Q45*100/$D45</f>
        <v>174.4730192950307</v>
      </c>
      <c r="AG45" s="73">
        <f t="shared" si="16"/>
        <v>180.8566670259782</v>
      </c>
      <c r="AH45" s="621">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22"/>
      <c r="C46" s="1" t="s">
        <v>198</v>
      </c>
      <c r="D46" s="224">
        <v>1922.5</v>
      </c>
      <c r="E46" s="224">
        <v>1938.8999999999999</v>
      </c>
      <c r="F46" s="224">
        <v>1947.8</v>
      </c>
      <c r="G46" s="224">
        <v>1927.6999999999998</v>
      </c>
      <c r="H46" s="224">
        <v>2080.9</v>
      </c>
      <c r="I46" s="224">
        <v>2154.3000000000002</v>
      </c>
      <c r="J46" s="224">
        <v>2172.5</v>
      </c>
      <c r="K46" s="224">
        <v>2127.4</v>
      </c>
      <c r="L46" s="224">
        <v>2076.8000000000002</v>
      </c>
      <c r="M46" s="224">
        <v>2155.6999999999998</v>
      </c>
      <c r="N46" s="224">
        <v>2206.6</v>
      </c>
      <c r="O46" s="224">
        <v>2315.6</v>
      </c>
      <c r="P46" s="225">
        <v>2320.1548000000003</v>
      </c>
      <c r="Q46" s="225">
        <v>2579.8561799999998</v>
      </c>
      <c r="R46" s="225">
        <v>2662.4939899999999</v>
      </c>
      <c r="S46" s="620">
        <f>100</f>
        <v>100</v>
      </c>
      <c r="T46" s="72">
        <f t="shared" si="3"/>
        <v>100.85305591677503</v>
      </c>
      <c r="U46" s="72">
        <f t="shared" si="3"/>
        <v>101.31599479843953</v>
      </c>
      <c r="V46" s="72">
        <f t="shared" si="3"/>
        <v>100.27048114434329</v>
      </c>
      <c r="W46" s="72">
        <f t="shared" si="3"/>
        <v>108.23927178153446</v>
      </c>
      <c r="X46" s="72">
        <f t="shared" si="3"/>
        <v>112.05721716514957</v>
      </c>
      <c r="Y46" s="72">
        <f t="shared" si="3"/>
        <v>113.0039011703511</v>
      </c>
      <c r="Z46" s="72">
        <f t="shared" si="3"/>
        <v>110.65799739921977</v>
      </c>
      <c r="AA46" s="72">
        <f t="shared" si="3"/>
        <v>108.02600780234071</v>
      </c>
      <c r="AB46" s="72">
        <f t="shared" si="6"/>
        <v>112.1300390117035</v>
      </c>
      <c r="AC46" s="72">
        <f t="shared" si="6"/>
        <v>114.77763328998699</v>
      </c>
      <c r="AD46" s="72">
        <f t="shared" si="6"/>
        <v>120.44733420026007</v>
      </c>
      <c r="AE46" s="72">
        <f t="shared" si="15"/>
        <v>120.68425487646296</v>
      </c>
      <c r="AF46" s="72">
        <f t="shared" si="16"/>
        <v>134.19277919375813</v>
      </c>
      <c r="AG46" s="73">
        <f t="shared" si="16"/>
        <v>138.49123485045513</v>
      </c>
      <c r="AH46" s="621">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340"/>
      <c r="C47" s="8" t="s">
        <v>199</v>
      </c>
      <c r="D47" s="177">
        <v>994.80000000000007</v>
      </c>
      <c r="E47" s="177">
        <v>911.8</v>
      </c>
      <c r="F47" s="177">
        <v>1038.5999999999999</v>
      </c>
      <c r="G47" s="177">
        <v>1035.8</v>
      </c>
      <c r="H47" s="177">
        <v>1071.4000000000001</v>
      </c>
      <c r="I47" s="177">
        <v>1107.2</v>
      </c>
      <c r="J47" s="177">
        <v>1019.9000000000001</v>
      </c>
      <c r="K47" s="177">
        <v>1016.4</v>
      </c>
      <c r="L47" s="177">
        <v>1004.9</v>
      </c>
      <c r="M47" s="177">
        <v>963.6</v>
      </c>
      <c r="N47" s="177">
        <v>906.5</v>
      </c>
      <c r="O47" s="177">
        <v>914.8</v>
      </c>
      <c r="P47" s="177">
        <v>894.5141000000001</v>
      </c>
      <c r="Q47" s="177">
        <v>961.26997999999992</v>
      </c>
      <c r="R47" s="177">
        <v>984.68669</v>
      </c>
      <c r="S47" s="620">
        <f>100</f>
        <v>100</v>
      </c>
      <c r="T47" s="72">
        <f t="shared" si="3"/>
        <v>91.656614394853236</v>
      </c>
      <c r="U47" s="72">
        <f t="shared" si="3"/>
        <v>104.40289505428224</v>
      </c>
      <c r="V47" s="72">
        <f t="shared" si="3"/>
        <v>104.12143144350622</v>
      </c>
      <c r="W47" s="72">
        <f t="shared" si="3"/>
        <v>107.70004020908726</v>
      </c>
      <c r="X47" s="72">
        <f t="shared" si="3"/>
        <v>111.29875351829513</v>
      </c>
      <c r="Y47" s="72">
        <f t="shared" si="3"/>
        <v>102.5231202251709</v>
      </c>
      <c r="Z47" s="72">
        <f t="shared" si="3"/>
        <v>102.17129071170083</v>
      </c>
      <c r="AA47" s="72">
        <f t="shared" si="3"/>
        <v>101.01527945315641</v>
      </c>
      <c r="AB47" s="72">
        <f t="shared" si="6"/>
        <v>96.863691194209878</v>
      </c>
      <c r="AC47" s="72">
        <f t="shared" si="6"/>
        <v>91.123843988741456</v>
      </c>
      <c r="AD47" s="72">
        <f t="shared" si="6"/>
        <v>91.958182549256122</v>
      </c>
      <c r="AE47" s="72">
        <f t="shared" si="15"/>
        <v>89.918988741455564</v>
      </c>
      <c r="AF47" s="72">
        <f t="shared" si="16"/>
        <v>96.629471250502604</v>
      </c>
      <c r="AG47" s="73">
        <f t="shared" si="16"/>
        <v>98.983382589465208</v>
      </c>
      <c r="AH47" s="237"/>
      <c r="AI47" s="238"/>
      <c r="AJ47" s="238"/>
      <c r="AK47" s="238"/>
      <c r="AL47" s="238"/>
      <c r="AM47" s="238"/>
      <c r="AN47" s="238"/>
      <c r="AO47" s="238"/>
      <c r="AP47" s="238"/>
      <c r="AQ47" s="238"/>
      <c r="AR47" s="238"/>
      <c r="AS47" s="238"/>
      <c r="AT47" s="238"/>
      <c r="AU47" s="238"/>
      <c r="AV47" s="239"/>
    </row>
    <row r="48" spans="2:48" ht="16.5" customHeight="1">
      <c r="B48" s="341" t="s">
        <v>123</v>
      </c>
      <c r="C48" s="7" t="s">
        <v>194</v>
      </c>
      <c r="D48" s="224">
        <v>10.6</v>
      </c>
      <c r="E48" s="224">
        <v>13.8</v>
      </c>
      <c r="F48" s="224">
        <v>14.9</v>
      </c>
      <c r="G48" s="224">
        <v>13.9</v>
      </c>
      <c r="H48" s="224">
        <v>17.2</v>
      </c>
      <c r="I48" s="225">
        <v>22.115926999999999</v>
      </c>
      <c r="J48" s="224">
        <v>10.3</v>
      </c>
      <c r="K48" s="224">
        <v>12.2</v>
      </c>
      <c r="L48" s="224">
        <v>8.1999999999999993</v>
      </c>
      <c r="M48" s="224">
        <v>12.9</v>
      </c>
      <c r="N48" s="224">
        <v>16.899999999999999</v>
      </c>
      <c r="O48" s="224">
        <v>15.6</v>
      </c>
      <c r="P48" s="225">
        <v>15.172501</v>
      </c>
      <c r="Q48" s="225">
        <v>15.165103999999999</v>
      </c>
      <c r="R48" s="225">
        <v>15.621681000000001</v>
      </c>
      <c r="S48" s="620">
        <f>100</f>
        <v>100</v>
      </c>
      <c r="T48" s="72">
        <f t="shared" si="3"/>
        <v>130.18867924528303</v>
      </c>
      <c r="U48" s="72">
        <f t="shared" si="3"/>
        <v>140.56603773584905</v>
      </c>
      <c r="V48" s="72">
        <f t="shared" si="3"/>
        <v>131.13207547169813</v>
      </c>
      <c r="W48" s="72">
        <f t="shared" si="3"/>
        <v>162.26415094339623</v>
      </c>
      <c r="X48" s="72">
        <f t="shared" si="3"/>
        <v>208.640820754717</v>
      </c>
      <c r="Y48" s="72">
        <f t="shared" si="3"/>
        <v>97.169811320754718</v>
      </c>
      <c r="Z48" s="72">
        <f t="shared" si="3"/>
        <v>115.09433962264151</v>
      </c>
      <c r="AA48" s="72">
        <f t="shared" si="3"/>
        <v>77.35849056603773</v>
      </c>
      <c r="AB48" s="72">
        <f t="shared" si="6"/>
        <v>121.69811320754718</v>
      </c>
      <c r="AC48" s="72">
        <f t="shared" si="6"/>
        <v>159.43396226415092</v>
      </c>
      <c r="AD48" s="72">
        <f t="shared" si="6"/>
        <v>147.16981132075472</v>
      </c>
      <c r="AE48" s="72">
        <f t="shared" si="15"/>
        <v>143.13680188679245</v>
      </c>
      <c r="AF48" s="72">
        <f t="shared" si="16"/>
        <v>143.06701886792453</v>
      </c>
      <c r="AG48" s="73">
        <f t="shared" si="16"/>
        <v>147.37434905660379</v>
      </c>
      <c r="AH48" s="621">
        <v>1</v>
      </c>
      <c r="AI48" s="234">
        <v>1</v>
      </c>
      <c r="AJ48" s="234">
        <v>1</v>
      </c>
      <c r="AK48" s="234">
        <v>1</v>
      </c>
      <c r="AL48" s="234">
        <v>1</v>
      </c>
      <c r="AM48" s="234">
        <v>4</v>
      </c>
      <c r="AN48" s="234">
        <v>1</v>
      </c>
      <c r="AO48" s="234">
        <v>1</v>
      </c>
      <c r="AP48" s="234">
        <v>1</v>
      </c>
      <c r="AQ48" s="234">
        <v>1</v>
      </c>
      <c r="AR48" s="234">
        <v>1</v>
      </c>
      <c r="AS48" s="234">
        <v>1</v>
      </c>
      <c r="AT48" s="234">
        <v>4</v>
      </c>
      <c r="AU48" s="234">
        <v>6</v>
      </c>
      <c r="AV48" s="236">
        <v>7</v>
      </c>
    </row>
    <row r="49" spans="2:48" ht="14.45">
      <c r="B49" s="622"/>
      <c r="C49" s="1" t="s">
        <v>195</v>
      </c>
      <c r="D49" s="224">
        <v>13.1</v>
      </c>
      <c r="E49" s="224">
        <v>18.100000000000001</v>
      </c>
      <c r="F49" s="224">
        <v>15.4</v>
      </c>
      <c r="G49" s="224">
        <v>7.9</v>
      </c>
      <c r="H49" s="224">
        <v>10.199999999999999</v>
      </c>
      <c r="I49" s="225">
        <v>9.9840447999999995</v>
      </c>
      <c r="J49" s="224">
        <v>8.3000000000000007</v>
      </c>
      <c r="K49" s="224">
        <v>9.3000000000000007</v>
      </c>
      <c r="L49" s="224">
        <v>14.5</v>
      </c>
      <c r="M49" s="224">
        <v>15.1</v>
      </c>
      <c r="N49" s="224">
        <v>14.8</v>
      </c>
      <c r="O49" s="224">
        <v>16.2</v>
      </c>
      <c r="P49" s="225">
        <v>16.070276</v>
      </c>
      <c r="Q49" s="225">
        <v>16.915928000000001</v>
      </c>
      <c r="R49" s="225">
        <v>17.353107000000001</v>
      </c>
      <c r="S49" s="620">
        <f>100</f>
        <v>100</v>
      </c>
      <c r="T49" s="72">
        <f t="shared" si="3"/>
        <v>138.16793893129773</v>
      </c>
      <c r="U49" s="72">
        <f t="shared" si="3"/>
        <v>117.55725190839695</v>
      </c>
      <c r="V49" s="72">
        <f t="shared" si="3"/>
        <v>60.305343511450381</v>
      </c>
      <c r="W49" s="72">
        <f t="shared" si="3"/>
        <v>77.862595419847324</v>
      </c>
      <c r="X49" s="72">
        <f t="shared" si="3"/>
        <v>76.214082442748094</v>
      </c>
      <c r="Y49" s="72">
        <f t="shared" si="3"/>
        <v>63.358778625954209</v>
      </c>
      <c r="Z49" s="72">
        <f t="shared" si="3"/>
        <v>70.992366412213755</v>
      </c>
      <c r="AA49" s="72">
        <f t="shared" si="3"/>
        <v>110.68702290076337</v>
      </c>
      <c r="AB49" s="72">
        <f t="shared" si="6"/>
        <v>115.26717557251909</v>
      </c>
      <c r="AC49" s="72">
        <f t="shared" si="6"/>
        <v>112.97709923664122</v>
      </c>
      <c r="AD49" s="72">
        <f t="shared" si="6"/>
        <v>123.66412213740459</v>
      </c>
      <c r="AE49" s="72">
        <f t="shared" ref="AE49:AE52" si="17">P49*100/$D49</f>
        <v>122.67386259541985</v>
      </c>
      <c r="AF49" s="72">
        <f t="shared" ref="AF49:AG52" si="18">Q49*100/$D49</f>
        <v>129.12922137404581</v>
      </c>
      <c r="AG49" s="73">
        <f t="shared" si="18"/>
        <v>132.46646564885498</v>
      </c>
      <c r="AH49" s="621">
        <v>1</v>
      </c>
      <c r="AI49" s="234">
        <v>1</v>
      </c>
      <c r="AJ49" s="234">
        <v>1</v>
      </c>
      <c r="AK49" s="234">
        <v>1</v>
      </c>
      <c r="AL49" s="234">
        <v>1</v>
      </c>
      <c r="AM49" s="234">
        <v>4</v>
      </c>
      <c r="AN49" s="234">
        <v>1</v>
      </c>
      <c r="AO49" s="234">
        <v>1</v>
      </c>
      <c r="AP49" s="234">
        <v>1</v>
      </c>
      <c r="AQ49" s="234">
        <v>1</v>
      </c>
      <c r="AR49" s="234">
        <v>1</v>
      </c>
      <c r="AS49" s="234">
        <v>1</v>
      </c>
      <c r="AT49" s="234">
        <v>4</v>
      </c>
      <c r="AU49" s="234">
        <v>6</v>
      </c>
      <c r="AV49" s="236">
        <v>7</v>
      </c>
    </row>
    <row r="50" spans="2:48" ht="14.45">
      <c r="B50" s="622"/>
      <c r="C50" s="1" t="s">
        <v>196</v>
      </c>
      <c r="D50" s="224">
        <v>35.200000000000003</v>
      </c>
      <c r="E50" s="224">
        <v>37.799999999999997</v>
      </c>
      <c r="F50" s="224">
        <v>43.4</v>
      </c>
      <c r="G50" s="224">
        <v>52.5</v>
      </c>
      <c r="H50" s="224">
        <v>52.2</v>
      </c>
      <c r="I50" s="224">
        <v>47</v>
      </c>
      <c r="J50" s="224">
        <v>35.4</v>
      </c>
      <c r="K50" s="224">
        <v>33.9</v>
      </c>
      <c r="L50" s="224">
        <v>37.9</v>
      </c>
      <c r="M50" s="224">
        <v>37.299999999999997</v>
      </c>
      <c r="N50" s="224">
        <v>37.200000000000003</v>
      </c>
      <c r="O50" s="224">
        <v>39.700000000000003</v>
      </c>
      <c r="P50" s="225">
        <v>38.494179000000003</v>
      </c>
      <c r="Q50" s="225">
        <v>42.589027000000002</v>
      </c>
      <c r="R50" s="225">
        <v>43.483974000000003</v>
      </c>
      <c r="S50" s="620">
        <f>100</f>
        <v>100</v>
      </c>
      <c r="T50" s="72">
        <f t="shared" si="3"/>
        <v>107.38636363636361</v>
      </c>
      <c r="U50" s="72">
        <f t="shared" si="3"/>
        <v>123.29545454545453</v>
      </c>
      <c r="V50" s="72">
        <f t="shared" si="3"/>
        <v>149.14772727272725</v>
      </c>
      <c r="W50" s="72">
        <f t="shared" si="3"/>
        <v>148.29545454545453</v>
      </c>
      <c r="X50" s="72">
        <f t="shared" si="3"/>
        <v>133.52272727272725</v>
      </c>
      <c r="Y50" s="72">
        <f t="shared" si="3"/>
        <v>100.56818181818181</v>
      </c>
      <c r="Z50" s="72">
        <f t="shared" si="3"/>
        <v>96.306818181818173</v>
      </c>
      <c r="AA50" s="72">
        <f t="shared" si="3"/>
        <v>107.67045454545453</v>
      </c>
      <c r="AB50" s="72">
        <f t="shared" si="6"/>
        <v>105.96590909090907</v>
      </c>
      <c r="AC50" s="72">
        <f t="shared" si="6"/>
        <v>105.68181818181819</v>
      </c>
      <c r="AD50" s="72">
        <f t="shared" si="6"/>
        <v>112.78409090909091</v>
      </c>
      <c r="AE50" s="72">
        <f t="shared" si="17"/>
        <v>109.35846306818182</v>
      </c>
      <c r="AF50" s="72">
        <f t="shared" si="18"/>
        <v>120.99155397727273</v>
      </c>
      <c r="AG50" s="73">
        <f t="shared" si="18"/>
        <v>123.53401704545456</v>
      </c>
      <c r="AH50" s="621">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2"/>
      <c r="C51" s="1" t="s">
        <v>197</v>
      </c>
      <c r="D51" s="224">
        <v>274</v>
      </c>
      <c r="E51" s="224">
        <v>318.39999999999998</v>
      </c>
      <c r="F51" s="224">
        <v>321.60000000000002</v>
      </c>
      <c r="G51" s="224">
        <v>322.89999999999998</v>
      </c>
      <c r="H51" s="224">
        <v>286.60000000000002</v>
      </c>
      <c r="I51" s="224">
        <v>289.7</v>
      </c>
      <c r="J51" s="224">
        <v>282.39999999999998</v>
      </c>
      <c r="K51" s="224">
        <v>264.5</v>
      </c>
      <c r="L51" s="224">
        <v>296.10000000000002</v>
      </c>
      <c r="M51" s="224">
        <v>296.10000000000002</v>
      </c>
      <c r="N51" s="226">
        <v>330.19</v>
      </c>
      <c r="O51" s="224">
        <v>336.8</v>
      </c>
      <c r="P51" s="225">
        <v>342.77258</v>
      </c>
      <c r="Q51" s="225">
        <v>389.16323999999997</v>
      </c>
      <c r="R51" s="225">
        <v>403.43396000000001</v>
      </c>
      <c r="S51" s="620">
        <f>100</f>
        <v>100</v>
      </c>
      <c r="T51" s="72">
        <f t="shared" si="3"/>
        <v>116.20437956204378</v>
      </c>
      <c r="U51" s="72">
        <f t="shared" si="3"/>
        <v>117.37226277372264</v>
      </c>
      <c r="V51" s="72">
        <f t="shared" si="3"/>
        <v>117.84671532846714</v>
      </c>
      <c r="W51" s="72">
        <f t="shared" si="3"/>
        <v>104.59854014598541</v>
      </c>
      <c r="X51" s="72">
        <f t="shared" si="3"/>
        <v>105.72992700729927</v>
      </c>
      <c r="Y51" s="72">
        <f t="shared" si="3"/>
        <v>103.06569343065692</v>
      </c>
      <c r="Z51" s="72">
        <f t="shared" si="3"/>
        <v>96.532846715328461</v>
      </c>
      <c r="AA51" s="72">
        <f t="shared" si="3"/>
        <v>108.06569343065695</v>
      </c>
      <c r="AB51" s="72">
        <f t="shared" si="6"/>
        <v>108.06569343065695</v>
      </c>
      <c r="AC51" s="72">
        <f t="shared" si="6"/>
        <v>120.50729927007299</v>
      </c>
      <c r="AD51" s="72">
        <f t="shared" si="6"/>
        <v>122.91970802919708</v>
      </c>
      <c r="AE51" s="72">
        <f t="shared" si="17"/>
        <v>125.09948175182483</v>
      </c>
      <c r="AF51" s="72">
        <f t="shared" si="18"/>
        <v>142.03037956204381</v>
      </c>
      <c r="AG51" s="73">
        <f t="shared" si="18"/>
        <v>147.23867153284672</v>
      </c>
      <c r="AH51" s="621">
        <v>1</v>
      </c>
      <c r="AI51" s="234">
        <v>1</v>
      </c>
      <c r="AJ51" s="234">
        <v>1</v>
      </c>
      <c r="AK51" s="234">
        <v>1</v>
      </c>
      <c r="AL51" s="234">
        <v>1</v>
      </c>
      <c r="AM51" s="234">
        <v>1</v>
      </c>
      <c r="AN51" s="234">
        <v>1</v>
      </c>
      <c r="AO51" s="234">
        <v>1</v>
      </c>
      <c r="AP51" s="234">
        <v>1</v>
      </c>
      <c r="AQ51" s="234">
        <v>1</v>
      </c>
      <c r="AR51" s="234">
        <v>2</v>
      </c>
      <c r="AS51" s="234">
        <v>1</v>
      </c>
      <c r="AT51" s="234">
        <v>4</v>
      </c>
      <c r="AU51" s="234">
        <v>6</v>
      </c>
      <c r="AV51" s="236">
        <v>7</v>
      </c>
    </row>
    <row r="52" spans="2:48" ht="14.45">
      <c r="B52" s="622"/>
      <c r="C52" s="1" t="s">
        <v>198</v>
      </c>
      <c r="D52" s="224">
        <v>332.9</v>
      </c>
      <c r="E52" s="224">
        <v>388.09999999999997</v>
      </c>
      <c r="F52" s="224">
        <v>395.3</v>
      </c>
      <c r="G52" s="224">
        <v>397.2</v>
      </c>
      <c r="H52" s="224">
        <v>366.20000000000005</v>
      </c>
      <c r="I52" s="224">
        <v>368.79997179999998</v>
      </c>
      <c r="J52" s="224">
        <v>336.4</v>
      </c>
      <c r="K52" s="224">
        <v>319.89999999999998</v>
      </c>
      <c r="L52" s="224">
        <v>356.70000000000005</v>
      </c>
      <c r="M52" s="224">
        <v>361.40000000000003</v>
      </c>
      <c r="N52" s="226">
        <v>399.09000000000003</v>
      </c>
      <c r="O52" s="224">
        <v>408.3</v>
      </c>
      <c r="P52" s="225">
        <v>412.50953600000003</v>
      </c>
      <c r="Q52" s="225">
        <v>463.83329900000001</v>
      </c>
      <c r="R52" s="225">
        <v>479.89272200000005</v>
      </c>
      <c r="S52" s="620">
        <f>100</f>
        <v>100</v>
      </c>
      <c r="T52" s="72">
        <f t="shared" si="3"/>
        <v>116.58155602282969</v>
      </c>
      <c r="U52" s="72">
        <f t="shared" si="3"/>
        <v>118.74436767798139</v>
      </c>
      <c r="V52" s="72">
        <f t="shared" si="3"/>
        <v>119.3151096425353</v>
      </c>
      <c r="W52" s="72">
        <f t="shared" si="3"/>
        <v>110.00300390507662</v>
      </c>
      <c r="X52" s="72">
        <f t="shared" si="3"/>
        <v>110.78401075398018</v>
      </c>
      <c r="Y52" s="72">
        <f t="shared" si="3"/>
        <v>101.05136677680986</v>
      </c>
      <c r="Z52" s="72">
        <f t="shared" si="3"/>
        <v>96.094923400420541</v>
      </c>
      <c r="AA52" s="72">
        <f t="shared" si="3"/>
        <v>107.14929408230702</v>
      </c>
      <c r="AB52" s="72">
        <f t="shared" si="6"/>
        <v>108.56112946830881</v>
      </c>
      <c r="AC52" s="72">
        <f t="shared" si="6"/>
        <v>119.88284770201263</v>
      </c>
      <c r="AD52" s="72">
        <f t="shared" si="6"/>
        <v>122.64944427756083</v>
      </c>
      <c r="AE52" s="72">
        <f t="shared" si="17"/>
        <v>123.91394893361371</v>
      </c>
      <c r="AF52" s="72">
        <f t="shared" si="18"/>
        <v>139.3311201562031</v>
      </c>
      <c r="AG52" s="73">
        <f t="shared" si="18"/>
        <v>144.1552183838991</v>
      </c>
      <c r="AH52" s="621">
        <v>1</v>
      </c>
      <c r="AI52" s="234">
        <v>1</v>
      </c>
      <c r="AJ52" s="234">
        <v>1</v>
      </c>
      <c r="AK52" s="234">
        <v>1</v>
      </c>
      <c r="AL52" s="234">
        <v>1</v>
      </c>
      <c r="AM52" s="234">
        <v>1</v>
      </c>
      <c r="AN52" s="234">
        <v>1</v>
      </c>
      <c r="AO52" s="234">
        <v>1</v>
      </c>
      <c r="AP52" s="234">
        <v>1</v>
      </c>
      <c r="AQ52" s="234">
        <v>1</v>
      </c>
      <c r="AR52" s="234">
        <v>2</v>
      </c>
      <c r="AS52" s="234">
        <v>1</v>
      </c>
      <c r="AT52" s="234">
        <v>4</v>
      </c>
      <c r="AU52" s="234">
        <v>6</v>
      </c>
      <c r="AV52" s="236">
        <v>7</v>
      </c>
    </row>
    <row r="53" spans="2:48" ht="14.45">
      <c r="B53" s="340"/>
      <c r="C53" s="8" t="s">
        <v>199</v>
      </c>
      <c r="D53" s="177">
        <v>58.900000000000006</v>
      </c>
      <c r="E53" s="177">
        <v>69.7</v>
      </c>
      <c r="F53" s="177">
        <v>73.7</v>
      </c>
      <c r="G53" s="177">
        <v>74.3</v>
      </c>
      <c r="H53" s="177">
        <v>79.599999999999994</v>
      </c>
      <c r="I53" s="177">
        <v>79.099971799999992</v>
      </c>
      <c r="J53" s="177">
        <v>54</v>
      </c>
      <c r="K53" s="177">
        <v>55.4</v>
      </c>
      <c r="L53" s="177">
        <v>60.599999999999994</v>
      </c>
      <c r="M53" s="177">
        <v>65.3</v>
      </c>
      <c r="N53" s="177">
        <v>68.900000000000006</v>
      </c>
      <c r="O53" s="177">
        <v>71.5</v>
      </c>
      <c r="P53" s="177">
        <v>69.736956000000006</v>
      </c>
      <c r="Q53" s="177">
        <v>74.670059000000009</v>
      </c>
      <c r="R53" s="177">
        <v>76.458762000000007</v>
      </c>
      <c r="S53" s="620">
        <f>100</f>
        <v>100</v>
      </c>
      <c r="T53" s="72">
        <f t="shared" si="3"/>
        <v>118.33616298811543</v>
      </c>
      <c r="U53" s="72">
        <f t="shared" si="3"/>
        <v>125.12733446519523</v>
      </c>
      <c r="V53" s="72">
        <f t="shared" si="3"/>
        <v>126.14601018675721</v>
      </c>
      <c r="W53" s="72">
        <f t="shared" si="3"/>
        <v>135.14431239388793</v>
      </c>
      <c r="X53" s="72">
        <f t="shared" si="3"/>
        <v>134.29536808149405</v>
      </c>
      <c r="Y53" s="72">
        <f t="shared" si="3"/>
        <v>91.680814940577235</v>
      </c>
      <c r="Z53" s="72">
        <f t="shared" si="3"/>
        <v>94.057724957555166</v>
      </c>
      <c r="AA53" s="72">
        <f t="shared" si="3"/>
        <v>102.88624787775889</v>
      </c>
      <c r="AB53" s="72">
        <f t="shared" si="6"/>
        <v>110.86587436332766</v>
      </c>
      <c r="AC53" s="72">
        <f t="shared" si="6"/>
        <v>116.97792869269949</v>
      </c>
      <c r="AD53" s="72">
        <f t="shared" si="6"/>
        <v>121.39219015280135</v>
      </c>
      <c r="AE53" s="72">
        <f t="shared" ref="AE53:AE56" si="19">P53*100/$D53</f>
        <v>118.3989066213922</v>
      </c>
      <c r="AF53" s="72">
        <f t="shared" ref="AF53:AG56" si="20">Q53*100/$D53</f>
        <v>126.77429371816639</v>
      </c>
      <c r="AG53" s="73">
        <f t="shared" si="20"/>
        <v>129.81114091680814</v>
      </c>
      <c r="AH53" s="237"/>
      <c r="AI53" s="238"/>
      <c r="AJ53" s="238"/>
      <c r="AK53" s="238"/>
      <c r="AL53" s="238"/>
      <c r="AM53" s="238"/>
      <c r="AN53" s="238"/>
      <c r="AO53" s="238"/>
      <c r="AP53" s="238"/>
      <c r="AQ53" s="238"/>
      <c r="AR53" s="238"/>
      <c r="AS53" s="238"/>
      <c r="AT53" s="238"/>
      <c r="AU53" s="238"/>
      <c r="AV53" s="239"/>
    </row>
    <row r="54" spans="2:48" ht="16.5" customHeight="1">
      <c r="B54" s="622" t="s">
        <v>124</v>
      </c>
      <c r="C54" s="1" t="s">
        <v>194</v>
      </c>
      <c r="D54" s="225">
        <v>1.0003048000000001</v>
      </c>
      <c r="E54" s="225">
        <v>2</v>
      </c>
      <c r="F54" s="225">
        <v>2.6666666999999999</v>
      </c>
      <c r="G54" s="225">
        <v>1.5997478999999999</v>
      </c>
      <c r="H54" s="225">
        <v>0.72200286000000002</v>
      </c>
      <c r="I54" s="225">
        <v>0.16720241</v>
      </c>
      <c r="J54" s="224">
        <v>0</v>
      </c>
      <c r="K54" s="224">
        <v>0</v>
      </c>
      <c r="L54" s="224">
        <v>0</v>
      </c>
      <c r="M54" s="224">
        <v>0</v>
      </c>
      <c r="N54" s="224">
        <v>0</v>
      </c>
      <c r="O54" s="224">
        <v>0</v>
      </c>
      <c r="P54" s="225">
        <v>0</v>
      </c>
      <c r="Q54" s="225">
        <v>0</v>
      </c>
      <c r="R54" s="225">
        <v>0</v>
      </c>
      <c r="S54" s="620">
        <f>100</f>
        <v>100</v>
      </c>
      <c r="T54" s="72">
        <f t="shared" si="3"/>
        <v>199.93905857494633</v>
      </c>
      <c r="U54" s="72">
        <f t="shared" si="3"/>
        <v>266.58541476557946</v>
      </c>
      <c r="V54" s="72">
        <f t="shared" si="3"/>
        <v>159.92604454162367</v>
      </c>
      <c r="W54" s="72">
        <f t="shared" si="3"/>
        <v>72.178286058409398</v>
      </c>
      <c r="X54" s="72">
        <f t="shared" si="3"/>
        <v>16.715146223431095</v>
      </c>
      <c r="Y54" s="72">
        <f t="shared" si="3"/>
        <v>0</v>
      </c>
      <c r="Z54" s="72">
        <f t="shared" si="3"/>
        <v>0</v>
      </c>
      <c r="AA54" s="72">
        <f t="shared" si="3"/>
        <v>0</v>
      </c>
      <c r="AB54" s="72">
        <f t="shared" si="6"/>
        <v>0</v>
      </c>
      <c r="AC54" s="72">
        <f t="shared" si="6"/>
        <v>0</v>
      </c>
      <c r="AD54" s="72">
        <f t="shared" si="6"/>
        <v>0</v>
      </c>
      <c r="AE54" s="72">
        <f t="shared" si="19"/>
        <v>0</v>
      </c>
      <c r="AF54" s="72">
        <f t="shared" si="20"/>
        <v>0</v>
      </c>
      <c r="AG54" s="73">
        <f t="shared" si="20"/>
        <v>0</v>
      </c>
      <c r="AH54" s="621">
        <v>4</v>
      </c>
      <c r="AI54" s="234">
        <v>4</v>
      </c>
      <c r="AJ54" s="234">
        <v>4</v>
      </c>
      <c r="AK54" s="234">
        <v>4</v>
      </c>
      <c r="AL54" s="234">
        <v>4</v>
      </c>
      <c r="AM54" s="234">
        <v>4</v>
      </c>
      <c r="AN54" s="234">
        <v>1</v>
      </c>
      <c r="AO54" s="234">
        <v>1</v>
      </c>
      <c r="AP54" s="234">
        <v>1</v>
      </c>
      <c r="AQ54" s="234">
        <v>1</v>
      </c>
      <c r="AR54" s="234">
        <v>1</v>
      </c>
      <c r="AS54" s="234">
        <v>1</v>
      </c>
      <c r="AT54" s="234">
        <v>4</v>
      </c>
      <c r="AU54" s="234">
        <v>6</v>
      </c>
      <c r="AV54" s="236">
        <v>7</v>
      </c>
    </row>
    <row r="55" spans="2:48" ht="14.45">
      <c r="B55" s="622"/>
      <c r="C55" s="1" t="s">
        <v>195</v>
      </c>
      <c r="D55" s="224">
        <v>0</v>
      </c>
      <c r="E55" s="224">
        <v>0</v>
      </c>
      <c r="F55" s="224">
        <v>0</v>
      </c>
      <c r="G55" s="224">
        <v>0</v>
      </c>
      <c r="H55" s="224">
        <v>0</v>
      </c>
      <c r="I55" s="224">
        <v>0</v>
      </c>
      <c r="J55" s="224">
        <v>0</v>
      </c>
      <c r="K55" s="224">
        <v>0</v>
      </c>
      <c r="L55" s="224">
        <v>0</v>
      </c>
      <c r="M55" s="224">
        <v>0</v>
      </c>
      <c r="N55" s="224">
        <v>0</v>
      </c>
      <c r="O55" s="224">
        <v>0</v>
      </c>
      <c r="P55" s="225">
        <v>0</v>
      </c>
      <c r="Q55" s="225">
        <v>0</v>
      </c>
      <c r="R55" s="225">
        <v>0</v>
      </c>
      <c r="S55" s="620">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1" t="s">
        <v>196</v>
      </c>
      <c r="D56" s="224">
        <v>0</v>
      </c>
      <c r="E56" s="224">
        <v>0</v>
      </c>
      <c r="F56" s="224">
        <v>0</v>
      </c>
      <c r="G56" s="224">
        <v>0</v>
      </c>
      <c r="H56" s="224">
        <v>0</v>
      </c>
      <c r="I56" s="224">
        <v>0</v>
      </c>
      <c r="J56" s="224">
        <v>0</v>
      </c>
      <c r="K56" s="224">
        <v>0</v>
      </c>
      <c r="L56" s="224">
        <v>0</v>
      </c>
      <c r="M56" s="224">
        <v>0</v>
      </c>
      <c r="N56" s="224">
        <v>0</v>
      </c>
      <c r="O56" s="224">
        <v>0</v>
      </c>
      <c r="P56" s="225">
        <v>0</v>
      </c>
      <c r="Q56" s="225">
        <v>0</v>
      </c>
      <c r="R56" s="225">
        <v>0</v>
      </c>
      <c r="S56" s="620">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21">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2"/>
      <c r="C57" s="1" t="s">
        <v>197</v>
      </c>
      <c r="D57" s="224">
        <v>0</v>
      </c>
      <c r="E57" s="224">
        <v>0</v>
      </c>
      <c r="F57" s="224">
        <v>0</v>
      </c>
      <c r="G57" s="224">
        <v>0</v>
      </c>
      <c r="H57" s="224">
        <v>0</v>
      </c>
      <c r="I57" s="224">
        <v>0</v>
      </c>
      <c r="J57" s="224">
        <v>0</v>
      </c>
      <c r="K57" s="224">
        <v>0</v>
      </c>
      <c r="L57" s="224">
        <v>0</v>
      </c>
      <c r="M57" s="224">
        <v>0</v>
      </c>
      <c r="N57" s="224">
        <v>0</v>
      </c>
      <c r="O57" s="224">
        <v>0</v>
      </c>
      <c r="P57" s="225">
        <v>0</v>
      </c>
      <c r="Q57" s="225">
        <v>0</v>
      </c>
      <c r="R57" s="225">
        <v>0</v>
      </c>
      <c r="S57" s="620">
        <f>100</f>
        <v>100</v>
      </c>
      <c r="T57" s="72" t="e">
        <f t="shared" si="3"/>
        <v>#DIV/0!</v>
      </c>
      <c r="U57" s="72" t="e">
        <f t="shared" si="3"/>
        <v>#DIV/0!</v>
      </c>
      <c r="V57" s="72" t="e">
        <f t="shared" si="3"/>
        <v>#DIV/0!</v>
      </c>
      <c r="W57" s="72" t="e">
        <f t="shared" si="3"/>
        <v>#DIV/0!</v>
      </c>
      <c r="X57" s="72" t="e">
        <f t="shared" si="3"/>
        <v>#DIV/0!</v>
      </c>
      <c r="Y57" s="72" t="e">
        <f t="shared" si="3"/>
        <v>#DIV/0!</v>
      </c>
      <c r="Z57" s="72" t="e">
        <f t="shared" si="3"/>
        <v>#DIV/0!</v>
      </c>
      <c r="AA57" s="72" t="e">
        <f t="shared" si="3"/>
        <v>#DIV/0!</v>
      </c>
      <c r="AB57" s="72" t="e">
        <f t="shared" si="6"/>
        <v>#DIV/0!</v>
      </c>
      <c r="AC57" s="72" t="e">
        <f t="shared" si="6"/>
        <v>#DIV/0!</v>
      </c>
      <c r="AD57" s="72" t="e">
        <f t="shared" si="6"/>
        <v>#DIV/0!</v>
      </c>
      <c r="AE57" s="72" t="e">
        <f t="shared" ref="AE57:AE60" si="21">P57*100/$D57</f>
        <v>#DIV/0!</v>
      </c>
      <c r="AF57" s="72" t="e">
        <f t="shared" ref="AF57:AG60" si="22">Q57*100/$D57</f>
        <v>#DIV/0!</v>
      </c>
      <c r="AG57" s="73" t="e">
        <f t="shared" si="22"/>
        <v>#DIV/0!</v>
      </c>
      <c r="AH57" s="621">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622"/>
      <c r="C58" s="1" t="s">
        <v>198</v>
      </c>
      <c r="D58" s="225">
        <v>1.0003048000000001</v>
      </c>
      <c r="E58" s="225">
        <v>2</v>
      </c>
      <c r="F58" s="225">
        <v>2.6666666999999999</v>
      </c>
      <c r="G58" s="225">
        <v>1.5997478999999999</v>
      </c>
      <c r="H58" s="225">
        <v>0.72200286000000002</v>
      </c>
      <c r="I58" s="225">
        <v>0.16720241</v>
      </c>
      <c r="J58" s="224">
        <v>0</v>
      </c>
      <c r="K58" s="224">
        <v>0</v>
      </c>
      <c r="L58" s="224">
        <v>0</v>
      </c>
      <c r="M58" s="224">
        <v>0</v>
      </c>
      <c r="N58" s="224">
        <v>0</v>
      </c>
      <c r="O58" s="224">
        <v>0</v>
      </c>
      <c r="P58" s="225">
        <v>0</v>
      </c>
      <c r="Q58" s="225">
        <v>0</v>
      </c>
      <c r="R58" s="225">
        <v>0</v>
      </c>
      <c r="S58" s="620">
        <f>100</f>
        <v>100</v>
      </c>
      <c r="T58" s="72">
        <f t="shared" ref="T58:AA89" si="23">E58*100/$D58</f>
        <v>199.93905857494633</v>
      </c>
      <c r="U58" s="72">
        <f t="shared" si="23"/>
        <v>266.58541476557946</v>
      </c>
      <c r="V58" s="72">
        <f t="shared" si="23"/>
        <v>159.92604454162367</v>
      </c>
      <c r="W58" s="72">
        <f t="shared" si="23"/>
        <v>72.178286058409398</v>
      </c>
      <c r="X58" s="72">
        <f t="shared" si="23"/>
        <v>16.715146223431095</v>
      </c>
      <c r="Y58" s="72">
        <f t="shared" si="23"/>
        <v>0</v>
      </c>
      <c r="Z58" s="72">
        <f t="shared" si="23"/>
        <v>0</v>
      </c>
      <c r="AA58" s="72">
        <f t="shared" si="23"/>
        <v>0</v>
      </c>
      <c r="AB58" s="72">
        <f t="shared" si="6"/>
        <v>0</v>
      </c>
      <c r="AC58" s="72">
        <f t="shared" si="6"/>
        <v>0</v>
      </c>
      <c r="AD58" s="72">
        <f t="shared" si="6"/>
        <v>0</v>
      </c>
      <c r="AE58" s="72">
        <f t="shared" si="21"/>
        <v>0</v>
      </c>
      <c r="AF58" s="72">
        <f t="shared" si="22"/>
        <v>0</v>
      </c>
      <c r="AG58" s="73">
        <f t="shared" si="22"/>
        <v>0</v>
      </c>
      <c r="AH58" s="621">
        <v>4</v>
      </c>
      <c r="AI58" s="234">
        <v>4</v>
      </c>
      <c r="AJ58" s="234">
        <v>4</v>
      </c>
      <c r="AK58" s="234">
        <v>4</v>
      </c>
      <c r="AL58" s="234">
        <v>4</v>
      </c>
      <c r="AM58" s="234">
        <v>4</v>
      </c>
      <c r="AN58" s="234">
        <v>1</v>
      </c>
      <c r="AO58" s="234">
        <v>1</v>
      </c>
      <c r="AP58" s="234">
        <v>1</v>
      </c>
      <c r="AQ58" s="234">
        <v>1</v>
      </c>
      <c r="AR58" s="234">
        <v>1</v>
      </c>
      <c r="AS58" s="234">
        <v>1</v>
      </c>
      <c r="AT58" s="234">
        <v>4</v>
      </c>
      <c r="AU58" s="234">
        <v>6</v>
      </c>
      <c r="AV58" s="236">
        <v>7</v>
      </c>
    </row>
    <row r="59" spans="2:48" ht="14.45">
      <c r="B59" s="340"/>
      <c r="C59" s="8" t="s">
        <v>199</v>
      </c>
      <c r="D59" s="177">
        <v>1.0003048000000001</v>
      </c>
      <c r="E59" s="177">
        <v>2</v>
      </c>
      <c r="F59" s="177">
        <v>2.6666666999999999</v>
      </c>
      <c r="G59" s="177">
        <v>1.5997478999999999</v>
      </c>
      <c r="H59" s="177">
        <v>0.72200286000000002</v>
      </c>
      <c r="I59" s="177">
        <v>0.16720241</v>
      </c>
      <c r="J59" s="177">
        <v>0</v>
      </c>
      <c r="K59" s="177">
        <v>0</v>
      </c>
      <c r="L59" s="177">
        <v>0</v>
      </c>
      <c r="M59" s="177">
        <v>0</v>
      </c>
      <c r="N59" s="177">
        <v>0</v>
      </c>
      <c r="O59" s="177">
        <v>0</v>
      </c>
      <c r="P59" s="177">
        <v>0</v>
      </c>
      <c r="Q59" s="177">
        <v>0</v>
      </c>
      <c r="R59" s="177">
        <v>0</v>
      </c>
      <c r="S59" s="620">
        <f>100</f>
        <v>100</v>
      </c>
      <c r="T59" s="72">
        <f t="shared" si="23"/>
        <v>199.93905857494633</v>
      </c>
      <c r="U59" s="72">
        <f t="shared" si="23"/>
        <v>266.58541476557946</v>
      </c>
      <c r="V59" s="72">
        <f t="shared" si="23"/>
        <v>159.92604454162367</v>
      </c>
      <c r="W59" s="72">
        <f t="shared" si="23"/>
        <v>72.178286058409398</v>
      </c>
      <c r="X59" s="72">
        <f t="shared" si="23"/>
        <v>16.715146223431095</v>
      </c>
      <c r="Y59" s="72">
        <f t="shared" si="23"/>
        <v>0</v>
      </c>
      <c r="Z59" s="72">
        <f t="shared" si="23"/>
        <v>0</v>
      </c>
      <c r="AA59" s="72">
        <f t="shared" si="23"/>
        <v>0</v>
      </c>
      <c r="AB59" s="72">
        <f t="shared" si="6"/>
        <v>0</v>
      </c>
      <c r="AC59" s="72">
        <f t="shared" si="6"/>
        <v>0</v>
      </c>
      <c r="AD59" s="72">
        <f t="shared" si="6"/>
        <v>0</v>
      </c>
      <c r="AE59" s="72">
        <f t="shared" si="21"/>
        <v>0</v>
      </c>
      <c r="AF59" s="72">
        <f t="shared" si="22"/>
        <v>0</v>
      </c>
      <c r="AG59" s="73">
        <f t="shared" si="22"/>
        <v>0</v>
      </c>
      <c r="AH59" s="237"/>
      <c r="AI59" s="238"/>
      <c r="AJ59" s="238"/>
      <c r="AK59" s="238"/>
      <c r="AL59" s="238"/>
      <c r="AM59" s="238"/>
      <c r="AN59" s="238"/>
      <c r="AO59" s="238"/>
      <c r="AP59" s="238"/>
      <c r="AQ59" s="238"/>
      <c r="AR59" s="238"/>
      <c r="AS59" s="238"/>
      <c r="AT59" s="238"/>
      <c r="AU59" s="238"/>
      <c r="AV59" s="239"/>
    </row>
    <row r="60" spans="2:48" ht="16.5" customHeight="1">
      <c r="B60" s="341" t="s">
        <v>125</v>
      </c>
      <c r="C60" s="7" t="s">
        <v>194</v>
      </c>
      <c r="D60" s="224">
        <v>35.6</v>
      </c>
      <c r="E60" s="224">
        <v>31.6</v>
      </c>
      <c r="F60" s="224">
        <v>32.9</v>
      </c>
      <c r="G60" s="225">
        <v>35.752082000000001</v>
      </c>
      <c r="H60" s="224">
        <v>31.3</v>
      </c>
      <c r="I60" s="224">
        <v>35.6</v>
      </c>
      <c r="J60" s="224">
        <v>31.6</v>
      </c>
      <c r="K60" s="224">
        <v>31.8</v>
      </c>
      <c r="L60" s="224">
        <v>32.299999999999997</v>
      </c>
      <c r="M60" s="224">
        <v>37.299999999999997</v>
      </c>
      <c r="N60" s="224">
        <v>32.4</v>
      </c>
      <c r="O60" s="224">
        <v>31.4</v>
      </c>
      <c r="P60" s="225">
        <v>30.53952</v>
      </c>
      <c r="Q60" s="225">
        <v>30.524632</v>
      </c>
      <c r="R60" s="225">
        <v>31.414076000000001</v>
      </c>
      <c r="S60" s="620">
        <f>100</f>
        <v>100</v>
      </c>
      <c r="T60" s="72">
        <f t="shared" si="23"/>
        <v>88.764044943820224</v>
      </c>
      <c r="U60" s="72">
        <f t="shared" si="23"/>
        <v>92.415730337078642</v>
      </c>
      <c r="V60" s="72">
        <f t="shared" si="23"/>
        <v>100.42719662921348</v>
      </c>
      <c r="W60" s="72">
        <f t="shared" si="23"/>
        <v>87.921348314606732</v>
      </c>
      <c r="X60" s="72">
        <f t="shared" si="23"/>
        <v>100</v>
      </c>
      <c r="Y60" s="72">
        <f t="shared" si="23"/>
        <v>88.764044943820224</v>
      </c>
      <c r="Z60" s="72">
        <f t="shared" si="23"/>
        <v>89.325842696629209</v>
      </c>
      <c r="AA60" s="72">
        <f t="shared" si="23"/>
        <v>90.730337078651672</v>
      </c>
      <c r="AB60" s="72">
        <f t="shared" si="6"/>
        <v>104.77528089887639</v>
      </c>
      <c r="AC60" s="72">
        <f t="shared" si="6"/>
        <v>91.011235955056179</v>
      </c>
      <c r="AD60" s="72">
        <f t="shared" si="6"/>
        <v>88.202247191011239</v>
      </c>
      <c r="AE60" s="72">
        <f t="shared" si="21"/>
        <v>85.785168539325838</v>
      </c>
      <c r="AF60" s="72">
        <f t="shared" si="22"/>
        <v>85.743348314606749</v>
      </c>
      <c r="AG60" s="73">
        <f t="shared" si="22"/>
        <v>88.241786516853935</v>
      </c>
      <c r="AH60" s="621">
        <v>1</v>
      </c>
      <c r="AI60" s="234">
        <v>1</v>
      </c>
      <c r="AJ60" s="234">
        <v>1</v>
      </c>
      <c r="AK60" s="234">
        <v>4</v>
      </c>
      <c r="AL60" s="234">
        <v>1</v>
      </c>
      <c r="AM60" s="234">
        <v>1</v>
      </c>
      <c r="AN60" s="234">
        <v>1</v>
      </c>
      <c r="AO60" s="234">
        <v>1</v>
      </c>
      <c r="AP60" s="234">
        <v>1</v>
      </c>
      <c r="AQ60" s="234">
        <v>1</v>
      </c>
      <c r="AR60" s="234">
        <v>1</v>
      </c>
      <c r="AS60" s="234">
        <v>1</v>
      </c>
      <c r="AT60" s="234">
        <v>4</v>
      </c>
      <c r="AU60" s="234">
        <v>6</v>
      </c>
      <c r="AV60" s="236">
        <v>7</v>
      </c>
    </row>
    <row r="61" spans="2:48" ht="14.45">
      <c r="B61" s="622"/>
      <c r="C61" s="1" t="s">
        <v>195</v>
      </c>
      <c r="D61" s="225">
        <v>45.450907000000001</v>
      </c>
      <c r="E61" s="224">
        <v>43.1</v>
      </c>
      <c r="F61" s="225">
        <v>38.719569999999997</v>
      </c>
      <c r="G61" s="225">
        <v>44.145651000000001</v>
      </c>
      <c r="H61" s="225">
        <v>45.342632000000002</v>
      </c>
      <c r="I61" s="225">
        <v>33.007008999999996</v>
      </c>
      <c r="J61" s="226">
        <v>36.597000000000001</v>
      </c>
      <c r="K61" s="224">
        <v>47.5</v>
      </c>
      <c r="L61" s="224">
        <v>43.4</v>
      </c>
      <c r="M61" s="224">
        <v>49.8</v>
      </c>
      <c r="N61" s="224">
        <v>49.3</v>
      </c>
      <c r="O61" s="224">
        <v>42.9</v>
      </c>
      <c r="P61" s="225">
        <v>42.556472999999997</v>
      </c>
      <c r="Q61" s="225">
        <v>44.795887</v>
      </c>
      <c r="R61" s="225">
        <v>46.028244000000001</v>
      </c>
      <c r="S61" s="620">
        <f>100</f>
        <v>100</v>
      </c>
      <c r="T61" s="72">
        <f t="shared" si="23"/>
        <v>94.827590569314708</v>
      </c>
      <c r="U61" s="72">
        <f t="shared" si="23"/>
        <v>85.189873108582844</v>
      </c>
      <c r="V61" s="72">
        <f t="shared" si="23"/>
        <v>97.128206924451462</v>
      </c>
      <c r="W61" s="72">
        <f t="shared" si="23"/>
        <v>99.76177593111619</v>
      </c>
      <c r="X61" s="72">
        <f t="shared" si="23"/>
        <v>72.621232839203842</v>
      </c>
      <c r="Y61" s="72">
        <f t="shared" si="23"/>
        <v>80.519845291536214</v>
      </c>
      <c r="Z61" s="72">
        <f t="shared" si="23"/>
        <v>104.50836547662294</v>
      </c>
      <c r="AA61" s="72">
        <f t="shared" si="23"/>
        <v>95.487643403903903</v>
      </c>
      <c r="AB61" s="72">
        <f t="shared" si="6"/>
        <v>109.56877054180678</v>
      </c>
      <c r="AC61" s="72">
        <f t="shared" si="6"/>
        <v>108.46868248415812</v>
      </c>
      <c r="AD61" s="72">
        <f t="shared" si="6"/>
        <v>94.38755534625524</v>
      </c>
      <c r="AE61" s="72">
        <f t="shared" ref="AE61:AE64" si="24">P61*100/$D61</f>
        <v>93.631735445895487</v>
      </c>
      <c r="AF61" s="72">
        <f t="shared" ref="AF61:AG64" si="25">Q61*100/$D61</f>
        <v>98.558840640957953</v>
      </c>
      <c r="AG61" s="73">
        <f t="shared" si="25"/>
        <v>101.27024307787742</v>
      </c>
      <c r="AH61" s="621">
        <v>4</v>
      </c>
      <c r="AI61" s="234">
        <v>1</v>
      </c>
      <c r="AJ61" s="234">
        <v>4</v>
      </c>
      <c r="AK61" s="234">
        <v>4</v>
      </c>
      <c r="AL61" s="234">
        <v>4</v>
      </c>
      <c r="AM61" s="234">
        <v>4</v>
      </c>
      <c r="AN61" s="234">
        <v>2</v>
      </c>
      <c r="AO61" s="234">
        <v>1</v>
      </c>
      <c r="AP61" s="234">
        <v>1</v>
      </c>
      <c r="AQ61" s="234">
        <v>1</v>
      </c>
      <c r="AR61" s="234">
        <v>1</v>
      </c>
      <c r="AS61" s="234">
        <v>1</v>
      </c>
      <c r="AT61" s="234">
        <v>4</v>
      </c>
      <c r="AU61" s="234">
        <v>6</v>
      </c>
      <c r="AV61" s="236">
        <v>7</v>
      </c>
    </row>
    <row r="62" spans="2:48" ht="14.45">
      <c r="B62" s="622"/>
      <c r="C62" s="1" t="s">
        <v>196</v>
      </c>
      <c r="D62" s="224">
        <v>78.599999999999994</v>
      </c>
      <c r="E62" s="225">
        <v>75.125366999999997</v>
      </c>
      <c r="F62" s="224">
        <v>71.2</v>
      </c>
      <c r="G62" s="224">
        <v>53</v>
      </c>
      <c r="H62" s="224">
        <v>43.2</v>
      </c>
      <c r="I62" s="225">
        <v>40.764733999999997</v>
      </c>
      <c r="J62" s="224">
        <v>41.3</v>
      </c>
      <c r="K62" s="224">
        <v>44.3</v>
      </c>
      <c r="L62" s="224">
        <v>56.4</v>
      </c>
      <c r="M62" s="224">
        <v>50.4</v>
      </c>
      <c r="N62" s="224">
        <v>47.2</v>
      </c>
      <c r="O62" s="224">
        <v>53.7</v>
      </c>
      <c r="P62" s="225">
        <v>52.068950999999998</v>
      </c>
      <c r="Q62" s="225">
        <v>57.607826000000003</v>
      </c>
      <c r="R62" s="225">
        <v>58.843826</v>
      </c>
      <c r="S62" s="620">
        <f>100</f>
        <v>100</v>
      </c>
      <c r="T62" s="72">
        <f t="shared" si="23"/>
        <v>95.579347328244282</v>
      </c>
      <c r="U62" s="72">
        <f t="shared" si="23"/>
        <v>90.585241730279904</v>
      </c>
      <c r="V62" s="72">
        <f t="shared" si="23"/>
        <v>67.430025445292628</v>
      </c>
      <c r="W62" s="72">
        <f t="shared" si="23"/>
        <v>54.961832061068705</v>
      </c>
      <c r="X62" s="72">
        <f t="shared" si="23"/>
        <v>51.863529262086516</v>
      </c>
      <c r="Y62" s="72">
        <f t="shared" si="23"/>
        <v>52.54452926208652</v>
      </c>
      <c r="Z62" s="72">
        <f t="shared" si="23"/>
        <v>56.36132315521629</v>
      </c>
      <c r="AA62" s="72">
        <f t="shared" si="23"/>
        <v>71.755725190839698</v>
      </c>
      <c r="AB62" s="72">
        <f t="shared" si="6"/>
        <v>64.122137404580158</v>
      </c>
      <c r="AC62" s="72">
        <f t="shared" si="6"/>
        <v>60.050890585241731</v>
      </c>
      <c r="AD62" s="72">
        <f t="shared" si="6"/>
        <v>68.320610687022906</v>
      </c>
      <c r="AE62" s="72">
        <f t="shared" si="24"/>
        <v>66.245484732824423</v>
      </c>
      <c r="AF62" s="72">
        <f t="shared" si="25"/>
        <v>73.292399491094159</v>
      </c>
      <c r="AG62" s="73">
        <f t="shared" si="25"/>
        <v>74.864918575063612</v>
      </c>
      <c r="AH62" s="621">
        <v>1</v>
      </c>
      <c r="AI62" s="234">
        <v>4</v>
      </c>
      <c r="AJ62" s="234">
        <v>1</v>
      </c>
      <c r="AK62" s="234">
        <v>1</v>
      </c>
      <c r="AL62" s="234">
        <v>1</v>
      </c>
      <c r="AM62" s="234">
        <v>4</v>
      </c>
      <c r="AN62" s="234">
        <v>1</v>
      </c>
      <c r="AO62" s="234">
        <v>1</v>
      </c>
      <c r="AP62" s="234">
        <v>1</v>
      </c>
      <c r="AQ62" s="234">
        <v>1</v>
      </c>
      <c r="AR62" s="234">
        <v>1</v>
      </c>
      <c r="AS62" s="234">
        <v>1</v>
      </c>
      <c r="AT62" s="234">
        <v>4</v>
      </c>
      <c r="AU62" s="234">
        <v>6</v>
      </c>
      <c r="AV62" s="236">
        <v>7</v>
      </c>
    </row>
    <row r="63" spans="2:48" ht="14.45">
      <c r="B63" s="622"/>
      <c r="C63" s="1" t="s">
        <v>197</v>
      </c>
      <c r="D63" s="225">
        <v>84.249094999999997</v>
      </c>
      <c r="E63" s="225">
        <v>43.174635000000002</v>
      </c>
      <c r="F63" s="225">
        <v>49.780444000000003</v>
      </c>
      <c r="G63" s="225">
        <v>62.002253000000003</v>
      </c>
      <c r="H63" s="225">
        <v>59.657362999999997</v>
      </c>
      <c r="I63" s="225">
        <v>65.328245999999993</v>
      </c>
      <c r="J63" s="225">
        <v>55.902991999999998</v>
      </c>
      <c r="K63" s="224">
        <v>0</v>
      </c>
      <c r="L63" s="224">
        <v>0</v>
      </c>
      <c r="M63" s="224">
        <v>0</v>
      </c>
      <c r="N63" s="224">
        <v>0</v>
      </c>
      <c r="O63" s="224">
        <v>0</v>
      </c>
      <c r="P63" s="225">
        <v>0</v>
      </c>
      <c r="Q63" s="225">
        <v>0</v>
      </c>
      <c r="R63" s="225">
        <v>0</v>
      </c>
      <c r="S63" s="620">
        <f>100</f>
        <v>100</v>
      </c>
      <c r="T63" s="72">
        <f t="shared" si="23"/>
        <v>51.246408047469231</v>
      </c>
      <c r="U63" s="72">
        <f t="shared" si="23"/>
        <v>59.087215120827125</v>
      </c>
      <c r="V63" s="72">
        <f t="shared" si="23"/>
        <v>73.593969169639152</v>
      </c>
      <c r="W63" s="72">
        <f t="shared" si="23"/>
        <v>70.810687046549276</v>
      </c>
      <c r="X63" s="72">
        <f t="shared" si="23"/>
        <v>77.541777748473137</v>
      </c>
      <c r="Y63" s="72">
        <f t="shared" si="23"/>
        <v>66.354412471730399</v>
      </c>
      <c r="Z63" s="72">
        <f t="shared" si="23"/>
        <v>0</v>
      </c>
      <c r="AA63" s="72">
        <f t="shared" si="23"/>
        <v>0</v>
      </c>
      <c r="AB63" s="72">
        <f t="shared" si="6"/>
        <v>0</v>
      </c>
      <c r="AC63" s="72">
        <f t="shared" si="6"/>
        <v>0</v>
      </c>
      <c r="AD63" s="72">
        <f t="shared" si="6"/>
        <v>0</v>
      </c>
      <c r="AE63" s="72">
        <f t="shared" si="24"/>
        <v>0</v>
      </c>
      <c r="AF63" s="72">
        <f t="shared" si="25"/>
        <v>0</v>
      </c>
      <c r="AG63" s="73">
        <f t="shared" si="25"/>
        <v>0</v>
      </c>
      <c r="AH63" s="621">
        <v>4</v>
      </c>
      <c r="AI63" s="234">
        <v>4</v>
      </c>
      <c r="AJ63" s="234">
        <v>4</v>
      </c>
      <c r="AK63" s="234">
        <v>4</v>
      </c>
      <c r="AL63" s="234">
        <v>4</v>
      </c>
      <c r="AM63" s="234">
        <v>4</v>
      </c>
      <c r="AN63" s="234">
        <v>4</v>
      </c>
      <c r="AO63" s="234">
        <v>1</v>
      </c>
      <c r="AP63" s="234">
        <v>1</v>
      </c>
      <c r="AQ63" s="234">
        <v>1</v>
      </c>
      <c r="AR63" s="234">
        <v>1</v>
      </c>
      <c r="AS63" s="234">
        <v>1</v>
      </c>
      <c r="AT63" s="234">
        <v>4</v>
      </c>
      <c r="AU63" s="234">
        <v>6</v>
      </c>
      <c r="AV63" s="236">
        <v>7</v>
      </c>
    </row>
    <row r="64" spans="2:48" ht="14.45">
      <c r="B64" s="622"/>
      <c r="C64" s="1" t="s">
        <v>198</v>
      </c>
      <c r="D64" s="224">
        <v>243.90000199999997</v>
      </c>
      <c r="E64" s="224">
        <v>193.00000199999999</v>
      </c>
      <c r="F64" s="224">
        <v>192.60001399999999</v>
      </c>
      <c r="G64" s="224">
        <v>194.89998600000001</v>
      </c>
      <c r="H64" s="224">
        <v>179.49999500000001</v>
      </c>
      <c r="I64" s="224">
        <v>174.69998900000002</v>
      </c>
      <c r="J64" s="224">
        <v>165.399992</v>
      </c>
      <c r="K64" s="224">
        <v>123.6</v>
      </c>
      <c r="L64" s="224">
        <v>132.1</v>
      </c>
      <c r="M64" s="224">
        <v>137.5</v>
      </c>
      <c r="N64" s="224">
        <v>128.89999999999998</v>
      </c>
      <c r="O64" s="224">
        <v>128</v>
      </c>
      <c r="P64" s="225">
        <v>125.16494399999999</v>
      </c>
      <c r="Q64" s="225">
        <v>132.92834500000001</v>
      </c>
      <c r="R64" s="225">
        <v>136.286146</v>
      </c>
      <c r="S64" s="620">
        <f>100</f>
        <v>100</v>
      </c>
      <c r="T64" s="72">
        <f t="shared" si="23"/>
        <v>79.130791479042301</v>
      </c>
      <c r="U64" s="72">
        <f t="shared" si="23"/>
        <v>78.966794760419887</v>
      </c>
      <c r="V64" s="72">
        <f t="shared" si="23"/>
        <v>79.909792702666749</v>
      </c>
      <c r="W64" s="72">
        <f t="shared" si="23"/>
        <v>73.595733303848036</v>
      </c>
      <c r="X64" s="72">
        <f t="shared" si="23"/>
        <v>71.627711179764589</v>
      </c>
      <c r="Y64" s="72">
        <f t="shared" si="23"/>
        <v>67.814674310662781</v>
      </c>
      <c r="Z64" s="72">
        <f t="shared" si="23"/>
        <v>50.676506349516146</v>
      </c>
      <c r="AA64" s="72">
        <f t="shared" si="23"/>
        <v>54.161541171287084</v>
      </c>
      <c r="AB64" s="72">
        <f t="shared" si="6"/>
        <v>56.375563293353324</v>
      </c>
      <c r="AC64" s="72">
        <f t="shared" si="6"/>
        <v>52.849528061914491</v>
      </c>
      <c r="AD64" s="72">
        <f t="shared" si="6"/>
        <v>52.480524374903453</v>
      </c>
      <c r="AE64" s="72">
        <f t="shared" si="24"/>
        <v>51.318139800589265</v>
      </c>
      <c r="AF64" s="72">
        <f t="shared" si="25"/>
        <v>54.501166014750595</v>
      </c>
      <c r="AG64" s="73">
        <f t="shared" si="25"/>
        <v>55.877878180583217</v>
      </c>
      <c r="AH64" s="621">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40"/>
      <c r="C65" s="8" t="s">
        <v>199</v>
      </c>
      <c r="D65" s="177">
        <v>159.65090699999999</v>
      </c>
      <c r="E65" s="177">
        <v>149.825367</v>
      </c>
      <c r="F65" s="177">
        <v>142.81957</v>
      </c>
      <c r="G65" s="177">
        <v>132.89773300000002</v>
      </c>
      <c r="H65" s="177">
        <v>119.84263200000001</v>
      </c>
      <c r="I65" s="177">
        <v>109.37174300000001</v>
      </c>
      <c r="J65" s="177">
        <v>109.497</v>
      </c>
      <c r="K65" s="177">
        <v>123.6</v>
      </c>
      <c r="L65" s="177">
        <v>132.1</v>
      </c>
      <c r="M65" s="177">
        <v>137.5</v>
      </c>
      <c r="N65" s="177">
        <v>128.89999999999998</v>
      </c>
      <c r="O65" s="177">
        <v>128</v>
      </c>
      <c r="P65" s="177">
        <v>125.16494399999999</v>
      </c>
      <c r="Q65" s="177">
        <v>132.92834500000001</v>
      </c>
      <c r="R65" s="177">
        <v>136.286146</v>
      </c>
      <c r="S65" s="620">
        <f>100</f>
        <v>100</v>
      </c>
      <c r="T65" s="72">
        <f t="shared" si="23"/>
        <v>93.845609658828948</v>
      </c>
      <c r="U65" s="72">
        <f t="shared" si="23"/>
        <v>89.457412227542193</v>
      </c>
      <c r="V65" s="72">
        <f t="shared" si="23"/>
        <v>83.242704659360328</v>
      </c>
      <c r="W65" s="72">
        <f t="shared" si="23"/>
        <v>75.065425090256468</v>
      </c>
      <c r="X65" s="72">
        <f t="shared" si="23"/>
        <v>68.506809673182758</v>
      </c>
      <c r="Y65" s="72">
        <f t="shared" si="23"/>
        <v>68.58526647769061</v>
      </c>
      <c r="Z65" s="72">
        <f t="shared" si="23"/>
        <v>77.418915008105785</v>
      </c>
      <c r="AA65" s="72">
        <f t="shared" si="23"/>
        <v>82.743031331478761</v>
      </c>
      <c r="AB65" s="72">
        <f t="shared" si="6"/>
        <v>86.125411113386292</v>
      </c>
      <c r="AC65" s="72">
        <f t="shared" si="6"/>
        <v>80.738658127385392</v>
      </c>
      <c r="AD65" s="72">
        <f t="shared" si="6"/>
        <v>80.174928163734151</v>
      </c>
      <c r="AE65" s="72">
        <f t="shared" ref="AE65:AE68" si="26">P65*100/$D65</f>
        <v>78.399143701701618</v>
      </c>
      <c r="AF65" s="72">
        <f t="shared" ref="AF65:AG68" si="27">Q65*100/$D65</f>
        <v>83.261878994523983</v>
      </c>
      <c r="AG65" s="73">
        <f t="shared" si="27"/>
        <v>85.365093478610817</v>
      </c>
      <c r="AH65" s="237"/>
      <c r="AI65" s="238"/>
      <c r="AJ65" s="238"/>
      <c r="AK65" s="238"/>
      <c r="AL65" s="238"/>
      <c r="AM65" s="238"/>
      <c r="AN65" s="238"/>
      <c r="AO65" s="238"/>
      <c r="AP65" s="238"/>
      <c r="AQ65" s="238"/>
      <c r="AR65" s="238"/>
      <c r="AS65" s="238"/>
      <c r="AT65" s="238"/>
      <c r="AU65" s="238"/>
      <c r="AV65" s="239"/>
    </row>
    <row r="66" spans="2:48" ht="16.5" customHeight="1">
      <c r="B66" s="622" t="s">
        <v>126</v>
      </c>
      <c r="C66" s="1" t="s">
        <v>194</v>
      </c>
      <c r="D66" s="224">
        <v>31.9</v>
      </c>
      <c r="E66" s="224">
        <v>28.4</v>
      </c>
      <c r="F66" s="224">
        <v>29.2</v>
      </c>
      <c r="G66" s="224">
        <v>31.1</v>
      </c>
      <c r="H66" s="224">
        <v>31.1</v>
      </c>
      <c r="I66" s="224">
        <v>32.9</v>
      </c>
      <c r="J66" s="224">
        <v>26.7</v>
      </c>
      <c r="K66" s="224">
        <v>23.6</v>
      </c>
      <c r="L66" s="224">
        <v>25.5</v>
      </c>
      <c r="M66" s="224">
        <v>28.3</v>
      </c>
      <c r="N66" s="224">
        <v>30.8</v>
      </c>
      <c r="O66" s="226">
        <v>27.795000000000002</v>
      </c>
      <c r="P66" s="225">
        <v>27.03331</v>
      </c>
      <c r="Q66" s="225">
        <v>27.020130000000002</v>
      </c>
      <c r="R66" s="225">
        <v>27.815322999999999</v>
      </c>
      <c r="S66" s="620">
        <f>100</f>
        <v>100</v>
      </c>
      <c r="T66" s="72">
        <f t="shared" si="23"/>
        <v>89.028213166144198</v>
      </c>
      <c r="U66" s="72">
        <f t="shared" si="23"/>
        <v>91.536050156739819</v>
      </c>
      <c r="V66" s="72">
        <f t="shared" si="23"/>
        <v>97.492163009404393</v>
      </c>
      <c r="W66" s="72">
        <f t="shared" si="23"/>
        <v>97.492163009404393</v>
      </c>
      <c r="X66" s="72">
        <f t="shared" si="23"/>
        <v>103.13479623824452</v>
      </c>
      <c r="Y66" s="72">
        <f t="shared" si="23"/>
        <v>83.699059561128536</v>
      </c>
      <c r="Z66" s="72">
        <f t="shared" si="23"/>
        <v>73.98119122257053</v>
      </c>
      <c r="AA66" s="72">
        <f t="shared" si="23"/>
        <v>79.937304075235119</v>
      </c>
      <c r="AB66" s="72">
        <f t="shared" si="6"/>
        <v>88.714733542319749</v>
      </c>
      <c r="AC66" s="72">
        <f t="shared" si="6"/>
        <v>96.551724137931032</v>
      </c>
      <c r="AD66" s="72">
        <f t="shared" si="6"/>
        <v>87.131661442006276</v>
      </c>
      <c r="AE66" s="72">
        <f t="shared" si="26"/>
        <v>84.74391849529782</v>
      </c>
      <c r="AF66" s="72">
        <f t="shared" si="27"/>
        <v>84.702601880877765</v>
      </c>
      <c r="AG66" s="73">
        <f t="shared" si="27"/>
        <v>87.195369905956113</v>
      </c>
      <c r="AH66" s="621">
        <v>1</v>
      </c>
      <c r="AI66" s="234">
        <v>1</v>
      </c>
      <c r="AJ66" s="234">
        <v>1</v>
      </c>
      <c r="AK66" s="234">
        <v>1</v>
      </c>
      <c r="AL66" s="234">
        <v>1</v>
      </c>
      <c r="AM66" s="234">
        <v>1</v>
      </c>
      <c r="AN66" s="234">
        <v>1</v>
      </c>
      <c r="AO66" s="234">
        <v>1</v>
      </c>
      <c r="AP66" s="234">
        <v>1</v>
      </c>
      <c r="AQ66" s="234">
        <v>1</v>
      </c>
      <c r="AR66" s="234">
        <v>1</v>
      </c>
      <c r="AS66" s="234">
        <v>2</v>
      </c>
      <c r="AT66" s="234">
        <v>4</v>
      </c>
      <c r="AU66" s="234">
        <v>6</v>
      </c>
      <c r="AV66" s="236">
        <v>7</v>
      </c>
    </row>
    <row r="67" spans="2:48" ht="14.45">
      <c r="B67" s="622"/>
      <c r="C67" s="1" t="s">
        <v>195</v>
      </c>
      <c r="D67" s="225">
        <v>52.5</v>
      </c>
      <c r="E67" s="225">
        <v>38.9</v>
      </c>
      <c r="F67" s="225">
        <v>35.921309000000001</v>
      </c>
      <c r="G67" s="225">
        <v>33.587893000000001</v>
      </c>
      <c r="H67" s="225">
        <v>30.916072</v>
      </c>
      <c r="I67" s="224">
        <v>29.6</v>
      </c>
      <c r="J67" s="224">
        <v>30.3</v>
      </c>
      <c r="K67" s="224">
        <v>27.7</v>
      </c>
      <c r="L67" s="224">
        <v>29.6</v>
      </c>
      <c r="M67" s="225">
        <v>30.951266</v>
      </c>
      <c r="N67" s="225">
        <v>26.424613000000001</v>
      </c>
      <c r="O67" s="225">
        <v>25.674264000000001</v>
      </c>
      <c r="P67" s="225">
        <v>23.582567000000001</v>
      </c>
      <c r="Q67" s="225">
        <v>24.823530000000002</v>
      </c>
      <c r="R67" s="225">
        <v>25.482942999999999</v>
      </c>
      <c r="S67" s="620">
        <f>100</f>
        <v>100</v>
      </c>
      <c r="T67" s="72">
        <f t="shared" si="23"/>
        <v>74.095238095238102</v>
      </c>
      <c r="U67" s="72">
        <f t="shared" si="23"/>
        <v>68.421540952380951</v>
      </c>
      <c r="V67" s="72">
        <f t="shared" si="23"/>
        <v>63.976939047619048</v>
      </c>
      <c r="W67" s="72">
        <f t="shared" si="23"/>
        <v>58.887756190476189</v>
      </c>
      <c r="X67" s="72">
        <f t="shared" si="23"/>
        <v>56.38095238095238</v>
      </c>
      <c r="Y67" s="72">
        <f t="shared" si="23"/>
        <v>57.714285714285715</v>
      </c>
      <c r="Z67" s="72">
        <f t="shared" si="23"/>
        <v>52.761904761904759</v>
      </c>
      <c r="AA67" s="72">
        <f t="shared" si="23"/>
        <v>56.38095238095238</v>
      </c>
      <c r="AB67" s="72">
        <f t="shared" si="6"/>
        <v>58.954792380952384</v>
      </c>
      <c r="AC67" s="72">
        <f t="shared" si="6"/>
        <v>50.332596190476188</v>
      </c>
      <c r="AD67" s="72">
        <f t="shared" si="6"/>
        <v>48.903360000000006</v>
      </c>
      <c r="AE67" s="72">
        <f t="shared" si="26"/>
        <v>44.919175238095235</v>
      </c>
      <c r="AF67" s="72">
        <f t="shared" si="27"/>
        <v>47.282914285714284</v>
      </c>
      <c r="AG67" s="73">
        <f t="shared" si="27"/>
        <v>48.538939047619046</v>
      </c>
      <c r="AH67" s="621">
        <v>4</v>
      </c>
      <c r="AI67" s="234">
        <v>4</v>
      </c>
      <c r="AJ67" s="234">
        <v>4</v>
      </c>
      <c r="AK67" s="234">
        <v>4</v>
      </c>
      <c r="AL67" s="234">
        <v>4</v>
      </c>
      <c r="AM67" s="234">
        <v>1</v>
      </c>
      <c r="AN67" s="234">
        <v>1</v>
      </c>
      <c r="AO67" s="234">
        <v>1</v>
      </c>
      <c r="AP67" s="234">
        <v>1</v>
      </c>
      <c r="AQ67" s="234">
        <v>4</v>
      </c>
      <c r="AR67" s="234">
        <v>4</v>
      </c>
      <c r="AS67" s="234">
        <v>4</v>
      </c>
      <c r="AT67" s="234">
        <v>4</v>
      </c>
      <c r="AU67" s="234">
        <v>6</v>
      </c>
      <c r="AV67" s="236">
        <v>7</v>
      </c>
    </row>
    <row r="68" spans="2:48" ht="14.45">
      <c r="B68" s="622"/>
      <c r="C68" s="1" t="s">
        <v>196</v>
      </c>
      <c r="D68" s="224">
        <v>42.1</v>
      </c>
      <c r="E68" s="225">
        <v>33.846648999999999</v>
      </c>
      <c r="F68" s="224">
        <v>23.1</v>
      </c>
      <c r="G68" s="224">
        <v>25.9</v>
      </c>
      <c r="H68" s="224">
        <v>30</v>
      </c>
      <c r="I68" s="224">
        <v>24.5</v>
      </c>
      <c r="J68" s="224">
        <v>26.9</v>
      </c>
      <c r="K68" s="224">
        <v>23.2</v>
      </c>
      <c r="L68" s="224">
        <v>23.8</v>
      </c>
      <c r="M68" s="225">
        <v>30.817941999999999</v>
      </c>
      <c r="N68" s="224">
        <v>25.4</v>
      </c>
      <c r="O68" s="224">
        <v>23</v>
      </c>
      <c r="P68" s="225">
        <v>22.301413</v>
      </c>
      <c r="Q68" s="225">
        <v>24.673743999999999</v>
      </c>
      <c r="R68" s="225">
        <v>25.192226000000002</v>
      </c>
      <c r="S68" s="620">
        <f>100</f>
        <v>100</v>
      </c>
      <c r="T68" s="72">
        <f t="shared" si="23"/>
        <v>80.395840855106883</v>
      </c>
      <c r="U68" s="72">
        <f t="shared" si="23"/>
        <v>54.86935866983373</v>
      </c>
      <c r="V68" s="72">
        <f t="shared" si="23"/>
        <v>61.520190023752967</v>
      </c>
      <c r="W68" s="72">
        <f t="shared" si="23"/>
        <v>71.25890736342042</v>
      </c>
      <c r="X68" s="72">
        <f t="shared" si="23"/>
        <v>58.194774346793345</v>
      </c>
      <c r="Y68" s="72">
        <f t="shared" si="23"/>
        <v>63.895486935866984</v>
      </c>
      <c r="Z68" s="72">
        <f t="shared" si="23"/>
        <v>55.106888361045129</v>
      </c>
      <c r="AA68" s="72">
        <f t="shared" si="23"/>
        <v>56.532066508313534</v>
      </c>
      <c r="AB68" s="72">
        <f t="shared" si="6"/>
        <v>73.201762470308779</v>
      </c>
      <c r="AC68" s="72">
        <f t="shared" si="6"/>
        <v>60.332541567695962</v>
      </c>
      <c r="AD68" s="72">
        <f t="shared" si="6"/>
        <v>54.631828978622323</v>
      </c>
      <c r="AE68" s="72">
        <f t="shared" si="26"/>
        <v>52.972477434679341</v>
      </c>
      <c r="AF68" s="72">
        <f t="shared" si="27"/>
        <v>58.607467933491677</v>
      </c>
      <c r="AG68" s="73">
        <f t="shared" si="27"/>
        <v>59.839016627078387</v>
      </c>
      <c r="AH68" s="621">
        <v>1</v>
      </c>
      <c r="AI68" s="234">
        <v>4</v>
      </c>
      <c r="AJ68" s="234">
        <v>1</v>
      </c>
      <c r="AK68" s="234">
        <v>1</v>
      </c>
      <c r="AL68" s="234">
        <v>1</v>
      </c>
      <c r="AM68" s="234">
        <v>1</v>
      </c>
      <c r="AN68" s="234">
        <v>1</v>
      </c>
      <c r="AO68" s="234">
        <v>1</v>
      </c>
      <c r="AP68" s="234">
        <v>1</v>
      </c>
      <c r="AQ68" s="234">
        <v>4</v>
      </c>
      <c r="AR68" s="234">
        <v>1</v>
      </c>
      <c r="AS68" s="234">
        <v>1</v>
      </c>
      <c r="AT68" s="234">
        <v>4</v>
      </c>
      <c r="AU68" s="234">
        <v>6</v>
      </c>
      <c r="AV68" s="236">
        <v>7</v>
      </c>
    </row>
    <row r="69" spans="2:48" ht="14.45">
      <c r="B69" s="622"/>
      <c r="C69" s="1" t="s">
        <v>197</v>
      </c>
      <c r="D69" s="225">
        <v>34.9</v>
      </c>
      <c r="E69" s="225">
        <v>11.353351</v>
      </c>
      <c r="F69" s="225">
        <v>19.878684</v>
      </c>
      <c r="G69" s="225">
        <v>19.912109000000001</v>
      </c>
      <c r="H69" s="225">
        <v>18.783929000000001</v>
      </c>
      <c r="I69" s="224">
        <v>70.7</v>
      </c>
      <c r="J69" s="224">
        <v>71.400000000000006</v>
      </c>
      <c r="K69" s="224">
        <v>74.400000000000006</v>
      </c>
      <c r="L69" s="226">
        <v>78.100010999999995</v>
      </c>
      <c r="M69" s="225">
        <v>66.730797999999993</v>
      </c>
      <c r="N69" s="225">
        <v>70.375392000000005</v>
      </c>
      <c r="O69" s="225">
        <v>79.030737999999999</v>
      </c>
      <c r="P69" s="225">
        <v>69.710296999999997</v>
      </c>
      <c r="Q69" s="225">
        <v>79.144852</v>
      </c>
      <c r="R69" s="225">
        <v>82.047081000000006</v>
      </c>
      <c r="S69" s="620">
        <f>100</f>
        <v>100</v>
      </c>
      <c r="T69" s="72">
        <f t="shared" si="23"/>
        <v>32.531091690544415</v>
      </c>
      <c r="U69" s="72">
        <f t="shared" si="23"/>
        <v>56.958979942693411</v>
      </c>
      <c r="V69" s="72">
        <f t="shared" si="23"/>
        <v>57.054753581661892</v>
      </c>
      <c r="W69" s="72">
        <f t="shared" si="23"/>
        <v>53.822146131805162</v>
      </c>
      <c r="X69" s="72">
        <f t="shared" si="23"/>
        <v>202.57879656160461</v>
      </c>
      <c r="Y69" s="72">
        <f t="shared" si="23"/>
        <v>204.58452722063041</v>
      </c>
      <c r="Z69" s="72">
        <f t="shared" si="23"/>
        <v>213.18051575931236</v>
      </c>
      <c r="AA69" s="72">
        <f t="shared" si="23"/>
        <v>223.78226647564469</v>
      </c>
      <c r="AB69" s="72">
        <f t="shared" si="6"/>
        <v>191.20572492836675</v>
      </c>
      <c r="AC69" s="72">
        <f t="shared" si="6"/>
        <v>201.64868767908311</v>
      </c>
      <c r="AD69" s="72">
        <f t="shared" si="6"/>
        <v>226.44910601719198</v>
      </c>
      <c r="AE69" s="72">
        <f t="shared" ref="AE69:AE72" si="28">P69*100/$D69</f>
        <v>199.74297134670488</v>
      </c>
      <c r="AF69" s="72">
        <f t="shared" ref="AF69:AG72" si="29">Q69*100/$D69</f>
        <v>226.77608022922638</v>
      </c>
      <c r="AG69" s="73">
        <f t="shared" si="29"/>
        <v>235.09192263610316</v>
      </c>
      <c r="AH69" s="621">
        <v>4</v>
      </c>
      <c r="AI69" s="234">
        <v>4</v>
      </c>
      <c r="AJ69" s="234">
        <v>4</v>
      </c>
      <c r="AK69" s="234">
        <v>4</v>
      </c>
      <c r="AL69" s="234">
        <v>4</v>
      </c>
      <c r="AM69" s="234">
        <v>1</v>
      </c>
      <c r="AN69" s="234">
        <v>1</v>
      </c>
      <c r="AO69" s="234">
        <v>1</v>
      </c>
      <c r="AP69" s="234">
        <v>2</v>
      </c>
      <c r="AQ69" s="234">
        <v>4</v>
      </c>
      <c r="AR69" s="234">
        <v>4</v>
      </c>
      <c r="AS69" s="234">
        <v>4</v>
      </c>
      <c r="AT69" s="234">
        <v>4</v>
      </c>
      <c r="AU69" s="234">
        <v>6</v>
      </c>
      <c r="AV69" s="236">
        <v>7</v>
      </c>
    </row>
    <row r="70" spans="2:48" ht="14.45">
      <c r="B70" s="622"/>
      <c r="C70" s="1" t="s">
        <v>198</v>
      </c>
      <c r="D70" s="224">
        <v>161.4</v>
      </c>
      <c r="E70" s="224">
        <v>112.5</v>
      </c>
      <c r="F70" s="224">
        <v>108.09999299999998</v>
      </c>
      <c r="G70" s="224">
        <v>110.50000200000001</v>
      </c>
      <c r="H70" s="224">
        <v>110.80000100000001</v>
      </c>
      <c r="I70" s="224">
        <v>157.69999999999999</v>
      </c>
      <c r="J70" s="224">
        <v>155.30000000000001</v>
      </c>
      <c r="K70" s="224">
        <v>148.9</v>
      </c>
      <c r="L70" s="226">
        <v>157.000011</v>
      </c>
      <c r="M70" s="224">
        <v>156.800006</v>
      </c>
      <c r="N70" s="226">
        <v>153.00000500000002</v>
      </c>
      <c r="O70" s="224">
        <v>155.50000199999999</v>
      </c>
      <c r="P70" s="225">
        <v>142.62758700000001</v>
      </c>
      <c r="Q70" s="225">
        <v>155.66225600000001</v>
      </c>
      <c r="R70" s="225">
        <v>160.53757300000001</v>
      </c>
      <c r="S70" s="620">
        <f>100</f>
        <v>100</v>
      </c>
      <c r="T70" s="72">
        <f t="shared" si="23"/>
        <v>69.702602230483265</v>
      </c>
      <c r="U70" s="72">
        <f t="shared" si="23"/>
        <v>66.976451672862439</v>
      </c>
      <c r="V70" s="72">
        <f t="shared" si="23"/>
        <v>68.46344609665428</v>
      </c>
      <c r="W70" s="72">
        <f t="shared" si="23"/>
        <v>68.649319083023542</v>
      </c>
      <c r="X70" s="72">
        <f t="shared" si="23"/>
        <v>97.707558859975208</v>
      </c>
      <c r="Y70" s="72">
        <f t="shared" si="23"/>
        <v>96.220570012391576</v>
      </c>
      <c r="Z70" s="72">
        <f t="shared" si="23"/>
        <v>92.255266418835191</v>
      </c>
      <c r="AA70" s="72">
        <f t="shared" si="23"/>
        <v>97.273860594795536</v>
      </c>
      <c r="AB70" s="72">
        <f t="shared" si="6"/>
        <v>97.149941759603465</v>
      </c>
      <c r="AC70" s="72">
        <f t="shared" si="6"/>
        <v>94.795542131350686</v>
      </c>
      <c r="AD70" s="72">
        <f t="shared" si="6"/>
        <v>96.344486988847578</v>
      </c>
      <c r="AE70" s="72">
        <f t="shared" si="28"/>
        <v>88.369013011152418</v>
      </c>
      <c r="AF70" s="72">
        <f t="shared" si="29"/>
        <v>96.445016109045852</v>
      </c>
      <c r="AG70" s="73">
        <f t="shared" si="29"/>
        <v>99.465658612143741</v>
      </c>
      <c r="AH70" s="621">
        <v>1</v>
      </c>
      <c r="AI70" s="234">
        <v>1</v>
      </c>
      <c r="AJ70" s="234">
        <v>1</v>
      </c>
      <c r="AK70" s="234">
        <v>1</v>
      </c>
      <c r="AL70" s="234">
        <v>1</v>
      </c>
      <c r="AM70" s="234">
        <v>1</v>
      </c>
      <c r="AN70" s="234">
        <v>1</v>
      </c>
      <c r="AO70" s="234">
        <v>1</v>
      </c>
      <c r="AP70" s="234">
        <v>2</v>
      </c>
      <c r="AQ70" s="234">
        <v>1</v>
      </c>
      <c r="AR70" s="234">
        <v>2</v>
      </c>
      <c r="AS70" s="234">
        <v>1</v>
      </c>
      <c r="AT70" s="234">
        <v>4</v>
      </c>
      <c r="AU70" s="234">
        <v>6</v>
      </c>
      <c r="AV70" s="236">
        <v>7</v>
      </c>
    </row>
    <row r="71" spans="2:48" ht="14.45">
      <c r="B71" s="340"/>
      <c r="C71" s="8" t="s">
        <v>199</v>
      </c>
      <c r="D71" s="177">
        <v>126.5</v>
      </c>
      <c r="E71" s="177">
        <v>101.146649</v>
      </c>
      <c r="F71" s="177">
        <v>88.221308999999991</v>
      </c>
      <c r="G71" s="177">
        <v>90.587893000000008</v>
      </c>
      <c r="H71" s="177">
        <v>92.016072000000008</v>
      </c>
      <c r="I71" s="177">
        <v>87</v>
      </c>
      <c r="J71" s="177">
        <v>83.9</v>
      </c>
      <c r="K71" s="177">
        <v>74.5</v>
      </c>
      <c r="L71" s="177">
        <v>78.900000000000006</v>
      </c>
      <c r="M71" s="177">
        <v>90.069208000000003</v>
      </c>
      <c r="N71" s="177">
        <v>82.624613000000011</v>
      </c>
      <c r="O71" s="177">
        <v>76.46926400000001</v>
      </c>
      <c r="P71" s="177">
        <v>72.917289999999994</v>
      </c>
      <c r="Q71" s="177">
        <v>76.517403999999999</v>
      </c>
      <c r="R71" s="177">
        <v>78.490492000000003</v>
      </c>
      <c r="S71" s="620">
        <f>100</f>
        <v>100</v>
      </c>
      <c r="T71" s="72">
        <f t="shared" si="23"/>
        <v>79.957825296442692</v>
      </c>
      <c r="U71" s="72">
        <f t="shared" si="23"/>
        <v>69.740165217391294</v>
      </c>
      <c r="V71" s="72">
        <f t="shared" si="23"/>
        <v>71.61098260869565</v>
      </c>
      <c r="W71" s="72">
        <f t="shared" si="23"/>
        <v>72.739977865612644</v>
      </c>
      <c r="X71" s="72">
        <f t="shared" si="23"/>
        <v>68.77470355731225</v>
      </c>
      <c r="Y71" s="72">
        <f t="shared" si="23"/>
        <v>66.324110671936765</v>
      </c>
      <c r="Z71" s="72">
        <f t="shared" si="23"/>
        <v>58.89328063241107</v>
      </c>
      <c r="AA71" s="72">
        <f t="shared" si="23"/>
        <v>62.371541501976289</v>
      </c>
      <c r="AB71" s="72">
        <f t="shared" si="6"/>
        <v>71.200954940711455</v>
      </c>
      <c r="AC71" s="72">
        <f t="shared" si="6"/>
        <v>65.315899604743095</v>
      </c>
      <c r="AD71" s="72">
        <f t="shared" si="6"/>
        <v>60.450011067193685</v>
      </c>
      <c r="AE71" s="72">
        <f t="shared" si="28"/>
        <v>57.642126482213435</v>
      </c>
      <c r="AF71" s="72">
        <f t="shared" si="29"/>
        <v>60.488066403162051</v>
      </c>
      <c r="AG71" s="73">
        <f t="shared" si="29"/>
        <v>62.047819762845855</v>
      </c>
      <c r="AH71" s="237"/>
      <c r="AI71" s="238"/>
      <c r="AJ71" s="238"/>
      <c r="AK71" s="238"/>
      <c r="AL71" s="238"/>
      <c r="AM71" s="238"/>
      <c r="AN71" s="238"/>
      <c r="AO71" s="238"/>
      <c r="AP71" s="238"/>
      <c r="AQ71" s="238"/>
      <c r="AR71" s="238"/>
      <c r="AS71" s="238"/>
      <c r="AT71" s="238"/>
      <c r="AU71" s="238"/>
      <c r="AV71" s="239"/>
    </row>
    <row r="72" spans="2:48" ht="16.5" customHeight="1">
      <c r="B72" s="341" t="s">
        <v>127</v>
      </c>
      <c r="C72" s="7" t="s">
        <v>194</v>
      </c>
      <c r="D72" s="224">
        <v>10.5</v>
      </c>
      <c r="E72" s="224">
        <v>9.6</v>
      </c>
      <c r="F72" s="224">
        <v>10</v>
      </c>
      <c r="G72" s="224">
        <v>9.1999999999999993</v>
      </c>
      <c r="H72" s="224">
        <v>10.3</v>
      </c>
      <c r="I72" s="224">
        <v>9.4</v>
      </c>
      <c r="J72" s="224">
        <v>7.5</v>
      </c>
      <c r="K72" s="224">
        <v>7.3</v>
      </c>
      <c r="L72" s="224">
        <v>7</v>
      </c>
      <c r="M72" s="224">
        <v>6.3</v>
      </c>
      <c r="N72" s="224">
        <v>8.3000000000000007</v>
      </c>
      <c r="O72" s="224">
        <v>5.7</v>
      </c>
      <c r="P72" s="225">
        <v>5.5437984</v>
      </c>
      <c r="Q72" s="225">
        <v>5.5410953000000003</v>
      </c>
      <c r="R72" s="225">
        <v>5.6973395</v>
      </c>
      <c r="S72" s="620">
        <f>100</f>
        <v>100</v>
      </c>
      <c r="T72" s="72">
        <f t="shared" si="23"/>
        <v>91.428571428571431</v>
      </c>
      <c r="U72" s="72">
        <f t="shared" si="23"/>
        <v>95.238095238095241</v>
      </c>
      <c r="V72" s="72">
        <f t="shared" si="23"/>
        <v>87.619047619047606</v>
      </c>
      <c r="W72" s="72">
        <f t="shared" si="23"/>
        <v>98.095238095238102</v>
      </c>
      <c r="X72" s="72">
        <f t="shared" si="23"/>
        <v>89.523809523809518</v>
      </c>
      <c r="Y72" s="72">
        <f t="shared" si="23"/>
        <v>71.428571428571431</v>
      </c>
      <c r="Z72" s="72">
        <f t="shared" si="23"/>
        <v>69.523809523809518</v>
      </c>
      <c r="AA72" s="72">
        <f t="shared" si="23"/>
        <v>66.666666666666671</v>
      </c>
      <c r="AB72" s="72">
        <f t="shared" si="6"/>
        <v>60</v>
      </c>
      <c r="AC72" s="72">
        <f t="shared" si="6"/>
        <v>79.047619047619065</v>
      </c>
      <c r="AD72" s="72">
        <f t="shared" si="6"/>
        <v>54.285714285714285</v>
      </c>
      <c r="AE72" s="72">
        <f t="shared" si="28"/>
        <v>52.798080000000006</v>
      </c>
      <c r="AF72" s="72">
        <f t="shared" si="29"/>
        <v>52.772336190476196</v>
      </c>
      <c r="AG72" s="73">
        <f t="shared" si="29"/>
        <v>54.260376190476194</v>
      </c>
      <c r="AH72" s="621">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2"/>
      <c r="C73" s="1" t="s">
        <v>195</v>
      </c>
      <c r="D73" s="225">
        <v>12.1</v>
      </c>
      <c r="E73" s="225">
        <v>8</v>
      </c>
      <c r="F73" s="225">
        <v>8.2992302000000002</v>
      </c>
      <c r="G73" s="225">
        <v>19.925930000000001</v>
      </c>
      <c r="H73" s="225">
        <v>21.401240000000001</v>
      </c>
      <c r="I73" s="225">
        <v>12.771100000000001</v>
      </c>
      <c r="J73" s="226">
        <v>15.273</v>
      </c>
      <c r="K73" s="225">
        <v>14.910242999999999</v>
      </c>
      <c r="L73" s="225">
        <v>14.893333999999999</v>
      </c>
      <c r="M73" s="225">
        <v>16.335497</v>
      </c>
      <c r="N73" s="225">
        <v>16.736827999999999</v>
      </c>
      <c r="O73" s="224">
        <v>12.8</v>
      </c>
      <c r="P73" s="225">
        <v>12.697502999999999</v>
      </c>
      <c r="Q73" s="225">
        <v>13.365672</v>
      </c>
      <c r="R73" s="225">
        <v>13.749331</v>
      </c>
      <c r="S73" s="620">
        <f>100</f>
        <v>100</v>
      </c>
      <c r="T73" s="72">
        <f t="shared" si="23"/>
        <v>66.11570247933885</v>
      </c>
      <c r="U73" s="72">
        <f t="shared" si="23"/>
        <v>68.588679338842979</v>
      </c>
      <c r="V73" s="72">
        <f t="shared" si="23"/>
        <v>164.67710743801655</v>
      </c>
      <c r="W73" s="72">
        <f t="shared" si="23"/>
        <v>176.86975206611572</v>
      </c>
      <c r="X73" s="72">
        <f t="shared" si="23"/>
        <v>105.54628099173556</v>
      </c>
      <c r="Y73" s="72">
        <f t="shared" si="23"/>
        <v>126.22314049586777</v>
      </c>
      <c r="Z73" s="72">
        <f t="shared" si="23"/>
        <v>123.22514876033058</v>
      </c>
      <c r="AA73" s="72">
        <f t="shared" si="23"/>
        <v>123.08540495867769</v>
      </c>
      <c r="AB73" s="72">
        <f t="shared" si="6"/>
        <v>135.00410743801655</v>
      </c>
      <c r="AC73" s="72">
        <f t="shared" si="6"/>
        <v>138.32089256198347</v>
      </c>
      <c r="AD73" s="72">
        <f t="shared" si="6"/>
        <v>105.78512396694215</v>
      </c>
      <c r="AE73" s="72">
        <f t="shared" ref="AE73:AE76" si="30">P73*100/$D73</f>
        <v>104.93804132231405</v>
      </c>
      <c r="AF73" s="72">
        <f t="shared" ref="AF73:AG76" si="31">Q73*100/$D73</f>
        <v>110.46009917355371</v>
      </c>
      <c r="AG73" s="73">
        <f t="shared" si="31"/>
        <v>113.6308347107438</v>
      </c>
      <c r="AH73" s="621">
        <v>4</v>
      </c>
      <c r="AI73" s="234">
        <v>4</v>
      </c>
      <c r="AJ73" s="234">
        <v>4</v>
      </c>
      <c r="AK73" s="234">
        <v>4</v>
      </c>
      <c r="AL73" s="234">
        <v>4</v>
      </c>
      <c r="AM73" s="234">
        <v>4</v>
      </c>
      <c r="AN73" s="234">
        <v>2</v>
      </c>
      <c r="AO73" s="234">
        <v>4</v>
      </c>
      <c r="AP73" s="234">
        <v>4</v>
      </c>
      <c r="AQ73" s="234">
        <v>4</v>
      </c>
      <c r="AR73" s="234">
        <v>4</v>
      </c>
      <c r="AS73" s="234">
        <v>1</v>
      </c>
      <c r="AT73" s="234">
        <v>4</v>
      </c>
      <c r="AU73" s="234">
        <v>6</v>
      </c>
      <c r="AV73" s="236">
        <v>7</v>
      </c>
    </row>
    <row r="74" spans="2:48" ht="14.45">
      <c r="B74" s="622"/>
      <c r="C74" s="1" t="s">
        <v>196</v>
      </c>
      <c r="D74" s="225">
        <v>36.906742999999999</v>
      </c>
      <c r="E74" s="225">
        <v>34.494261000000002</v>
      </c>
      <c r="F74" s="224">
        <v>29.5</v>
      </c>
      <c r="G74" s="225">
        <v>32.370063999999999</v>
      </c>
      <c r="H74" s="224">
        <v>30.4</v>
      </c>
      <c r="I74" s="224">
        <v>33.700000000000003</v>
      </c>
      <c r="J74" s="224">
        <v>31.7</v>
      </c>
      <c r="K74" s="224">
        <v>22.1</v>
      </c>
      <c r="L74" s="224">
        <v>18.899999999999999</v>
      </c>
      <c r="M74" s="224">
        <v>18.8</v>
      </c>
      <c r="N74" s="224">
        <v>22</v>
      </c>
      <c r="O74" s="225">
        <v>19.049999</v>
      </c>
      <c r="P74" s="225">
        <v>24.307493000000001</v>
      </c>
      <c r="Q74" s="225">
        <v>26.893221</v>
      </c>
      <c r="R74" s="225">
        <v>27.472999999999999</v>
      </c>
      <c r="S74" s="620">
        <f>100</f>
        <v>100</v>
      </c>
      <c r="T74" s="72">
        <f t="shared" si="23"/>
        <v>93.463302898334874</v>
      </c>
      <c r="U74" s="72">
        <f t="shared" si="23"/>
        <v>79.931193061387191</v>
      </c>
      <c r="V74" s="72">
        <f t="shared" si="23"/>
        <v>87.707723220117259</v>
      </c>
      <c r="W74" s="72">
        <f t="shared" si="23"/>
        <v>82.369771832751539</v>
      </c>
      <c r="X74" s="72">
        <f t="shared" si="23"/>
        <v>91.311227327754182</v>
      </c>
      <c r="Y74" s="72">
        <f t="shared" si="23"/>
        <v>85.892163391388948</v>
      </c>
      <c r="Z74" s="72">
        <f t="shared" si="23"/>
        <v>59.880656496835826</v>
      </c>
      <c r="AA74" s="72">
        <f t="shared" si="23"/>
        <v>51.210154198651445</v>
      </c>
      <c r="AB74" s="72">
        <f t="shared" si="6"/>
        <v>50.93920100183319</v>
      </c>
      <c r="AC74" s="72">
        <f t="shared" si="6"/>
        <v>59.609703300017564</v>
      </c>
      <c r="AD74" s="72">
        <f t="shared" si="6"/>
        <v>51.616581284346879</v>
      </c>
      <c r="AE74" s="72">
        <f t="shared" si="30"/>
        <v>65.861929349875169</v>
      </c>
      <c r="AF74" s="72">
        <f t="shared" si="31"/>
        <v>72.868042026900071</v>
      </c>
      <c r="AG74" s="73">
        <f t="shared" si="31"/>
        <v>74.438971761881021</v>
      </c>
      <c r="AH74" s="621">
        <v>4</v>
      </c>
      <c r="AI74" s="234">
        <v>4</v>
      </c>
      <c r="AJ74" s="234">
        <v>1</v>
      </c>
      <c r="AK74" s="234">
        <v>4</v>
      </c>
      <c r="AL74" s="234">
        <v>1</v>
      </c>
      <c r="AM74" s="234">
        <v>1</v>
      </c>
      <c r="AN74" s="234">
        <v>1</v>
      </c>
      <c r="AO74" s="234">
        <v>1</v>
      </c>
      <c r="AP74" s="234">
        <v>1</v>
      </c>
      <c r="AQ74" s="234">
        <v>1</v>
      </c>
      <c r="AR74" s="234">
        <v>1</v>
      </c>
      <c r="AS74" s="234">
        <v>4</v>
      </c>
      <c r="AT74" s="234">
        <v>4</v>
      </c>
      <c r="AU74" s="234">
        <v>6</v>
      </c>
      <c r="AV74" s="236">
        <v>7</v>
      </c>
    </row>
    <row r="75" spans="2:48" ht="14.45">
      <c r="B75" s="622"/>
      <c r="C75" s="1" t="s">
        <v>197</v>
      </c>
      <c r="D75" s="225">
        <v>22.793257000000001</v>
      </c>
      <c r="E75" s="225">
        <v>31</v>
      </c>
      <c r="F75" s="225">
        <v>30.100770000000001</v>
      </c>
      <c r="G75" s="225">
        <v>24.361578999999999</v>
      </c>
      <c r="H75" s="225">
        <v>26.217538999999999</v>
      </c>
      <c r="I75" s="225">
        <v>21.835495999999999</v>
      </c>
      <c r="J75" s="225">
        <v>26.126999000000001</v>
      </c>
      <c r="K75" s="225">
        <v>25.789753999999999</v>
      </c>
      <c r="L75" s="225">
        <v>29.906663999999999</v>
      </c>
      <c r="M75" s="225">
        <v>33.164501999999999</v>
      </c>
      <c r="N75" s="225">
        <v>30.963173999999999</v>
      </c>
      <c r="O75" s="225">
        <v>39.250006999999997</v>
      </c>
      <c r="P75" s="225">
        <v>30.670551</v>
      </c>
      <c r="Q75" s="225">
        <v>34.821486999999998</v>
      </c>
      <c r="R75" s="225">
        <v>36.129004999999999</v>
      </c>
      <c r="S75" s="620">
        <f>100</f>
        <v>100</v>
      </c>
      <c r="T75" s="72">
        <f t="shared" si="23"/>
        <v>136.00513520292427</v>
      </c>
      <c r="U75" s="72">
        <f t="shared" si="23"/>
        <v>132.05997721168151</v>
      </c>
      <c r="V75" s="72">
        <f t="shared" si="23"/>
        <v>106.88064018231356</v>
      </c>
      <c r="W75" s="72">
        <f t="shared" si="23"/>
        <v>115.02322375428837</v>
      </c>
      <c r="X75" s="72">
        <f t="shared" si="23"/>
        <v>95.798051151706829</v>
      </c>
      <c r="Y75" s="72">
        <f t="shared" si="23"/>
        <v>114.62600101424732</v>
      </c>
      <c r="Z75" s="72">
        <f t="shared" si="23"/>
        <v>113.14641869742441</v>
      </c>
      <c r="AA75" s="72">
        <f t="shared" si="23"/>
        <v>131.20838325123961</v>
      </c>
      <c r="AB75" s="72">
        <f t="shared" si="6"/>
        <v>145.50137349831135</v>
      </c>
      <c r="AC75" s="72">
        <f t="shared" si="6"/>
        <v>135.84356987682804</v>
      </c>
      <c r="AD75" s="72">
        <f t="shared" si="6"/>
        <v>172.20008092744268</v>
      </c>
      <c r="AE75" s="72">
        <f t="shared" si="30"/>
        <v>134.55975598397367</v>
      </c>
      <c r="AF75" s="72">
        <f t="shared" si="31"/>
        <v>152.77100152909256</v>
      </c>
      <c r="AG75" s="73">
        <f t="shared" si="31"/>
        <v>158.5074261216815</v>
      </c>
      <c r="AH75" s="621">
        <v>4</v>
      </c>
      <c r="AI75" s="234">
        <v>4</v>
      </c>
      <c r="AJ75" s="234">
        <v>4</v>
      </c>
      <c r="AK75" s="234">
        <v>4</v>
      </c>
      <c r="AL75" s="234">
        <v>4</v>
      </c>
      <c r="AM75" s="234">
        <v>4</v>
      </c>
      <c r="AN75" s="234">
        <v>4</v>
      </c>
      <c r="AO75" s="234">
        <v>4</v>
      </c>
      <c r="AP75" s="234">
        <v>4</v>
      </c>
      <c r="AQ75" s="234">
        <v>4</v>
      </c>
      <c r="AR75" s="234">
        <v>4</v>
      </c>
      <c r="AS75" s="234">
        <v>4</v>
      </c>
      <c r="AT75" s="234">
        <v>4</v>
      </c>
      <c r="AU75" s="234">
        <v>6</v>
      </c>
      <c r="AV75" s="236">
        <v>7</v>
      </c>
    </row>
    <row r="76" spans="2:48" ht="14.45">
      <c r="B76" s="622"/>
      <c r="C76" s="1" t="s">
        <v>198</v>
      </c>
      <c r="D76" s="224">
        <v>82.3</v>
      </c>
      <c r="E76" s="225">
        <v>83.094261000000003</v>
      </c>
      <c r="F76" s="224">
        <v>77.900000199999994</v>
      </c>
      <c r="G76" s="225">
        <v>85.857573000000002</v>
      </c>
      <c r="H76" s="225">
        <v>88.318779000000006</v>
      </c>
      <c r="I76" s="225">
        <v>77.706596000000005</v>
      </c>
      <c r="J76" s="224">
        <v>80.599998999999997</v>
      </c>
      <c r="K76" s="224">
        <v>70.099997000000002</v>
      </c>
      <c r="L76" s="224">
        <v>70.699997999999994</v>
      </c>
      <c r="M76" s="224">
        <v>74.599998999999997</v>
      </c>
      <c r="N76" s="226">
        <v>78.000001999999995</v>
      </c>
      <c r="O76" s="224">
        <v>76.800005999999996</v>
      </c>
      <c r="P76" s="225">
        <v>73.219345399999995</v>
      </c>
      <c r="Q76" s="225">
        <v>80.621475299999986</v>
      </c>
      <c r="R76" s="225">
        <v>83.048675500000002</v>
      </c>
      <c r="S76" s="620">
        <f>100</f>
        <v>100</v>
      </c>
      <c r="T76" s="72">
        <f t="shared" si="23"/>
        <v>100.9650801944107</v>
      </c>
      <c r="U76" s="72">
        <f t="shared" si="23"/>
        <v>94.65370619684083</v>
      </c>
      <c r="V76" s="72">
        <f t="shared" si="23"/>
        <v>104.32268894289187</v>
      </c>
      <c r="W76" s="72">
        <f t="shared" si="23"/>
        <v>107.31321871202918</v>
      </c>
      <c r="X76" s="72">
        <f t="shared" si="23"/>
        <v>94.418707168894301</v>
      </c>
      <c r="Y76" s="72">
        <f t="shared" si="23"/>
        <v>97.934385176184691</v>
      </c>
      <c r="Z76" s="72">
        <f t="shared" si="23"/>
        <v>85.176181044957474</v>
      </c>
      <c r="AA76" s="72">
        <f t="shared" si="23"/>
        <v>85.905222357229647</v>
      </c>
      <c r="AB76" s="72">
        <f t="shared" si="6"/>
        <v>90.643984204131229</v>
      </c>
      <c r="AC76" s="72">
        <f t="shared" si="6"/>
        <v>94.775215066828679</v>
      </c>
      <c r="AD76" s="72">
        <f t="shared" si="6"/>
        <v>93.317139732685291</v>
      </c>
      <c r="AE76" s="72">
        <f t="shared" si="30"/>
        <v>88.966397812879705</v>
      </c>
      <c r="AF76" s="72">
        <f t="shared" si="31"/>
        <v>97.960480315917366</v>
      </c>
      <c r="AG76" s="73">
        <f t="shared" si="31"/>
        <v>100.90969076549212</v>
      </c>
      <c r="AH76" s="621">
        <v>1</v>
      </c>
      <c r="AI76" s="234">
        <v>4</v>
      </c>
      <c r="AJ76" s="234">
        <v>1</v>
      </c>
      <c r="AK76" s="234">
        <v>4</v>
      </c>
      <c r="AL76" s="234">
        <v>4</v>
      </c>
      <c r="AM76" s="234">
        <v>4</v>
      </c>
      <c r="AN76" s="234">
        <v>1</v>
      </c>
      <c r="AO76" s="234">
        <v>1</v>
      </c>
      <c r="AP76" s="234">
        <v>1</v>
      </c>
      <c r="AQ76" s="234">
        <v>1</v>
      </c>
      <c r="AR76" s="234">
        <v>2</v>
      </c>
      <c r="AS76" s="234">
        <v>1</v>
      </c>
      <c r="AT76" s="234">
        <v>4</v>
      </c>
      <c r="AU76" s="234">
        <v>6</v>
      </c>
      <c r="AV76" s="236">
        <v>7</v>
      </c>
    </row>
    <row r="77" spans="2:48" ht="14.45">
      <c r="B77" s="340"/>
      <c r="C77" s="8" t="s">
        <v>199</v>
      </c>
      <c r="D77" s="177">
        <v>59.506743</v>
      </c>
      <c r="E77" s="177">
        <v>52.094261000000003</v>
      </c>
      <c r="F77" s="177">
        <v>47.799230199999997</v>
      </c>
      <c r="G77" s="177">
        <v>61.495993999999996</v>
      </c>
      <c r="H77" s="177">
        <v>62.101240000000004</v>
      </c>
      <c r="I77" s="177">
        <v>55.871100000000006</v>
      </c>
      <c r="J77" s="177">
        <v>54.472999999999999</v>
      </c>
      <c r="K77" s="177">
        <v>44.310243</v>
      </c>
      <c r="L77" s="177">
        <v>40.793334000000002</v>
      </c>
      <c r="M77" s="177">
        <v>41.435496999999998</v>
      </c>
      <c r="N77" s="177">
        <v>47.036828</v>
      </c>
      <c r="O77" s="177">
        <v>37.549999</v>
      </c>
      <c r="P77" s="177">
        <v>42.548794399999998</v>
      </c>
      <c r="Q77" s="177">
        <v>45.799988299999995</v>
      </c>
      <c r="R77" s="177">
        <v>46.919670499999995</v>
      </c>
      <c r="S77" s="620">
        <f>100</f>
        <v>100</v>
      </c>
      <c r="T77" s="72">
        <f t="shared" si="23"/>
        <v>87.543458730382881</v>
      </c>
      <c r="U77" s="72">
        <f t="shared" si="23"/>
        <v>80.325737538685303</v>
      </c>
      <c r="V77" s="72">
        <f t="shared" si="23"/>
        <v>103.34290014830755</v>
      </c>
      <c r="W77" s="72">
        <f t="shared" si="23"/>
        <v>104.36000505018399</v>
      </c>
      <c r="X77" s="72">
        <f t="shared" si="23"/>
        <v>93.890368020982109</v>
      </c>
      <c r="Y77" s="72">
        <f t="shared" si="23"/>
        <v>91.540886383245677</v>
      </c>
      <c r="Z77" s="72">
        <f t="shared" si="23"/>
        <v>74.462557965909852</v>
      </c>
      <c r="AA77" s="72">
        <f t="shared" si="23"/>
        <v>68.552456315748955</v>
      </c>
      <c r="AB77" s="72">
        <f t="shared" si="6"/>
        <v>69.631599565111458</v>
      </c>
      <c r="AC77" s="72">
        <f t="shared" si="6"/>
        <v>79.044534499224724</v>
      </c>
      <c r="AD77" s="72">
        <f t="shared" si="6"/>
        <v>63.10209080002916</v>
      </c>
      <c r="AE77" s="72">
        <f t="shared" ref="AE77:AE80" si="32">P77*100/$D77</f>
        <v>71.502475610201017</v>
      </c>
      <c r="AF77" s="72">
        <f t="shared" ref="AF77:AG80" si="33">Q77*100/$D77</f>
        <v>76.966047864525194</v>
      </c>
      <c r="AG77" s="73">
        <f t="shared" si="33"/>
        <v>78.847653449962792</v>
      </c>
      <c r="AH77" s="237"/>
      <c r="AI77" s="238"/>
      <c r="AJ77" s="238"/>
      <c r="AK77" s="238"/>
      <c r="AL77" s="238"/>
      <c r="AM77" s="238"/>
      <c r="AN77" s="238"/>
      <c r="AO77" s="238"/>
      <c r="AP77" s="238"/>
      <c r="AQ77" s="238"/>
      <c r="AR77" s="238"/>
      <c r="AS77" s="238"/>
      <c r="AT77" s="238"/>
      <c r="AU77" s="238"/>
      <c r="AV77" s="239"/>
    </row>
    <row r="78" spans="2:48" ht="16.5" customHeight="1">
      <c r="B78" s="622" t="s">
        <v>128</v>
      </c>
      <c r="C78" s="1" t="s">
        <v>194</v>
      </c>
      <c r="D78" s="224">
        <v>144.69999999999999</v>
      </c>
      <c r="E78" s="224">
        <v>118.9</v>
      </c>
      <c r="F78" s="224">
        <v>107.8</v>
      </c>
      <c r="G78" s="224">
        <v>115.4</v>
      </c>
      <c r="H78" s="224">
        <v>119</v>
      </c>
      <c r="I78" s="224">
        <v>128.69999999999999</v>
      </c>
      <c r="J78" s="224">
        <v>110.5</v>
      </c>
      <c r="K78" s="224">
        <v>102.1</v>
      </c>
      <c r="L78" s="224">
        <v>96.5</v>
      </c>
      <c r="M78" s="224">
        <v>95.4</v>
      </c>
      <c r="N78" s="224">
        <v>99.1</v>
      </c>
      <c r="O78" s="224">
        <v>99.4</v>
      </c>
      <c r="P78" s="225">
        <v>96.676063999999997</v>
      </c>
      <c r="Q78" s="225">
        <v>96.628928999999999</v>
      </c>
      <c r="R78" s="225">
        <v>99.447936999999996</v>
      </c>
      <c r="S78" s="620">
        <f>100</f>
        <v>100</v>
      </c>
      <c r="T78" s="72">
        <f t="shared" si="23"/>
        <v>82.170006910850034</v>
      </c>
      <c r="U78" s="72">
        <f t="shared" si="23"/>
        <v>74.498963372494828</v>
      </c>
      <c r="V78" s="72">
        <f t="shared" si="23"/>
        <v>79.751209398756046</v>
      </c>
      <c r="W78" s="72">
        <f t="shared" si="23"/>
        <v>82.239115411195584</v>
      </c>
      <c r="X78" s="72">
        <f t="shared" si="23"/>
        <v>88.942639944713193</v>
      </c>
      <c r="Y78" s="72">
        <f t="shared" si="23"/>
        <v>76.364892881824474</v>
      </c>
      <c r="Z78" s="72">
        <f t="shared" si="23"/>
        <v>70.5597788527989</v>
      </c>
      <c r="AA78" s="72">
        <f t="shared" si="23"/>
        <v>66.689702833448521</v>
      </c>
      <c r="AB78" s="72">
        <f t="shared" si="6"/>
        <v>65.929509329647559</v>
      </c>
      <c r="AC78" s="72">
        <f t="shared" si="6"/>
        <v>68.486523842432618</v>
      </c>
      <c r="AD78" s="72">
        <f t="shared" si="6"/>
        <v>68.693849343469253</v>
      </c>
      <c r="AE78" s="72">
        <f t="shared" si="32"/>
        <v>66.8113780234969</v>
      </c>
      <c r="AF78" s="72">
        <f t="shared" si="33"/>
        <v>66.778803731859028</v>
      </c>
      <c r="AG78" s="73">
        <f t="shared" si="33"/>
        <v>68.726977885279894</v>
      </c>
      <c r="AH78" s="621">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2"/>
      <c r="C79" s="1" t="s">
        <v>195</v>
      </c>
      <c r="D79" s="224">
        <v>253.8</v>
      </c>
      <c r="E79" s="224">
        <v>217.7</v>
      </c>
      <c r="F79" s="224">
        <v>230</v>
      </c>
      <c r="G79" s="224">
        <v>203.9</v>
      </c>
      <c r="H79" s="224">
        <v>214.7</v>
      </c>
      <c r="I79" s="224">
        <v>233</v>
      </c>
      <c r="J79" s="224">
        <v>198.8</v>
      </c>
      <c r="K79" s="224">
        <v>221.6</v>
      </c>
      <c r="L79" s="224">
        <v>224.9</v>
      </c>
      <c r="M79" s="224">
        <v>243.4</v>
      </c>
      <c r="N79" s="224">
        <v>235.1</v>
      </c>
      <c r="O79" s="224">
        <v>227.5</v>
      </c>
      <c r="P79" s="225">
        <v>225.67828</v>
      </c>
      <c r="Q79" s="225">
        <v>237.55394000000001</v>
      </c>
      <c r="R79" s="225">
        <v>243.96857</v>
      </c>
      <c r="S79" s="620">
        <f>100</f>
        <v>100</v>
      </c>
      <c r="T79" s="72">
        <f t="shared" si="23"/>
        <v>85.776201733648534</v>
      </c>
      <c r="U79" s="72">
        <f t="shared" si="23"/>
        <v>90.622537431048059</v>
      </c>
      <c r="V79" s="72">
        <f t="shared" si="23"/>
        <v>80.338849487785652</v>
      </c>
      <c r="W79" s="72">
        <f t="shared" si="23"/>
        <v>84.594168636721818</v>
      </c>
      <c r="X79" s="72">
        <f t="shared" si="23"/>
        <v>91.804570527974775</v>
      </c>
      <c r="Y79" s="72">
        <f t="shared" si="23"/>
        <v>78.329393223010243</v>
      </c>
      <c r="Z79" s="72">
        <f t="shared" si="23"/>
        <v>87.31284475965326</v>
      </c>
      <c r="AA79" s="72">
        <f t="shared" si="23"/>
        <v>88.61308116627265</v>
      </c>
      <c r="AB79" s="72">
        <f t="shared" si="6"/>
        <v>95.90228526398738</v>
      </c>
      <c r="AC79" s="72">
        <f t="shared" si="6"/>
        <v>92.631993695823482</v>
      </c>
      <c r="AD79" s="72">
        <f t="shared" si="6"/>
        <v>89.637509850275805</v>
      </c>
      <c r="AE79" s="72">
        <f t="shared" si="32"/>
        <v>88.919732072498036</v>
      </c>
      <c r="AF79" s="72">
        <f t="shared" si="33"/>
        <v>93.598873128447593</v>
      </c>
      <c r="AG79" s="73">
        <f t="shared" si="33"/>
        <v>96.126308116627257</v>
      </c>
      <c r="AH79" s="621">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2"/>
      <c r="C80" s="1" t="s">
        <v>196</v>
      </c>
      <c r="D80" s="224">
        <v>303.3</v>
      </c>
      <c r="E80" s="224">
        <v>229.5</v>
      </c>
      <c r="F80" s="224">
        <v>313.60000000000002</v>
      </c>
      <c r="G80" s="224">
        <v>296.60000000000002</v>
      </c>
      <c r="H80" s="224">
        <v>262.5</v>
      </c>
      <c r="I80" s="224">
        <v>276.39999999999998</v>
      </c>
      <c r="J80" s="224">
        <v>320.7</v>
      </c>
      <c r="K80" s="224">
        <v>270</v>
      </c>
      <c r="L80" s="224">
        <v>292.10000000000002</v>
      </c>
      <c r="M80" s="224">
        <v>324.2</v>
      </c>
      <c r="N80" s="224">
        <v>371.1</v>
      </c>
      <c r="O80" s="224">
        <v>306.10000000000002</v>
      </c>
      <c r="P80" s="225">
        <v>296.80273</v>
      </c>
      <c r="Q80" s="225">
        <v>328.37533999999999</v>
      </c>
      <c r="R80" s="225">
        <v>335.46793000000002</v>
      </c>
      <c r="S80" s="620">
        <f>100</f>
        <v>100</v>
      </c>
      <c r="T80" s="72">
        <f t="shared" si="23"/>
        <v>75.667655786350139</v>
      </c>
      <c r="U80" s="72">
        <f t="shared" si="23"/>
        <v>103.39597757995385</v>
      </c>
      <c r="V80" s="72">
        <f t="shared" si="23"/>
        <v>97.790966040224205</v>
      </c>
      <c r="W80" s="72">
        <f t="shared" si="23"/>
        <v>86.547972304648866</v>
      </c>
      <c r="X80" s="72">
        <f t="shared" si="23"/>
        <v>91.13089350478073</v>
      </c>
      <c r="Y80" s="72">
        <f t="shared" si="23"/>
        <v>105.73689416419387</v>
      </c>
      <c r="Z80" s="72">
        <f t="shared" si="23"/>
        <v>89.020771513353111</v>
      </c>
      <c r="AA80" s="72">
        <f t="shared" si="23"/>
        <v>96.307286515001664</v>
      </c>
      <c r="AB80" s="72">
        <f t="shared" si="6"/>
        <v>106.89086712825585</v>
      </c>
      <c r="AC80" s="72">
        <f t="shared" si="6"/>
        <v>122.35410484668644</v>
      </c>
      <c r="AD80" s="72">
        <f t="shared" si="6"/>
        <v>100.92317837124959</v>
      </c>
      <c r="AE80" s="72">
        <f t="shared" si="32"/>
        <v>97.857807451368288</v>
      </c>
      <c r="AF80" s="72">
        <f t="shared" si="33"/>
        <v>108.26750412133201</v>
      </c>
      <c r="AG80" s="73">
        <f t="shared" si="33"/>
        <v>110.60597757995386</v>
      </c>
      <c r="AH80" s="621">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2"/>
      <c r="C81" s="1" t="s">
        <v>197</v>
      </c>
      <c r="D81" s="224">
        <v>483.6</v>
      </c>
      <c r="E81" s="224">
        <v>260.39999999999998</v>
      </c>
      <c r="F81" s="224">
        <v>495.1</v>
      </c>
      <c r="G81" s="224">
        <v>513.1</v>
      </c>
      <c r="H81" s="224">
        <v>495.3</v>
      </c>
      <c r="I81" s="224">
        <v>485.9</v>
      </c>
      <c r="J81" s="224">
        <v>538.70000000000005</v>
      </c>
      <c r="K81" s="224">
        <v>587.9</v>
      </c>
      <c r="L81" s="224">
        <v>574.6</v>
      </c>
      <c r="M81" s="224">
        <v>386.5</v>
      </c>
      <c r="N81" s="224">
        <v>1449.9</v>
      </c>
      <c r="O81" s="224">
        <v>983.8</v>
      </c>
      <c r="P81" s="225">
        <v>1001.246</v>
      </c>
      <c r="Q81" s="225">
        <v>1136.7542000000001</v>
      </c>
      <c r="R81" s="225">
        <v>1178.3818000000001</v>
      </c>
      <c r="S81" s="620">
        <f>100</f>
        <v>100</v>
      </c>
      <c r="T81" s="72">
        <f t="shared" si="23"/>
        <v>53.84615384615384</v>
      </c>
      <c r="U81" s="72">
        <f t="shared" si="23"/>
        <v>102.37799834574028</v>
      </c>
      <c r="V81" s="72">
        <f t="shared" si="23"/>
        <v>106.10008271298594</v>
      </c>
      <c r="W81" s="72">
        <f t="shared" si="23"/>
        <v>102.41935483870967</v>
      </c>
      <c r="X81" s="72">
        <f t="shared" si="23"/>
        <v>100.47559966914805</v>
      </c>
      <c r="Y81" s="72">
        <f t="shared" si="23"/>
        <v>111.39371381306866</v>
      </c>
      <c r="Z81" s="72">
        <f t="shared" si="23"/>
        <v>121.56741108354011</v>
      </c>
      <c r="AA81" s="72">
        <f t="shared" si="23"/>
        <v>118.81720430107526</v>
      </c>
      <c r="AB81" s="72">
        <f t="shared" si="6"/>
        <v>79.921422663358143</v>
      </c>
      <c r="AC81" s="72">
        <f t="shared" si="6"/>
        <v>299.81389578163771</v>
      </c>
      <c r="AD81" s="72">
        <f t="shared" si="6"/>
        <v>203.43258891645988</v>
      </c>
      <c r="AE81" s="72">
        <f t="shared" ref="AE81:AE84" si="34">P81*100/$D81</f>
        <v>207.0401157981803</v>
      </c>
      <c r="AF81" s="72">
        <f t="shared" ref="AF81:AG84" si="35">Q81*100/$D81</f>
        <v>235.06083540115799</v>
      </c>
      <c r="AG81" s="73">
        <f t="shared" si="35"/>
        <v>243.66869313482218</v>
      </c>
      <c r="AH81" s="621">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622"/>
      <c r="C82" s="1" t="s">
        <v>198</v>
      </c>
      <c r="D82" s="224">
        <v>1185.4000000000001</v>
      </c>
      <c r="E82" s="224">
        <v>826.5</v>
      </c>
      <c r="F82" s="224">
        <v>1146.5</v>
      </c>
      <c r="G82" s="224">
        <v>1129</v>
      </c>
      <c r="H82" s="224">
        <v>1091.5</v>
      </c>
      <c r="I82" s="224">
        <v>1124</v>
      </c>
      <c r="J82" s="224">
        <v>1168.7</v>
      </c>
      <c r="K82" s="224">
        <v>1181.5999999999999</v>
      </c>
      <c r="L82" s="224">
        <v>1188.0999999999999</v>
      </c>
      <c r="M82" s="224">
        <v>1049.5</v>
      </c>
      <c r="N82" s="224">
        <v>2155.1999999999998</v>
      </c>
      <c r="O82" s="224">
        <v>1616.8</v>
      </c>
      <c r="P82" s="225">
        <v>1620.4030739999998</v>
      </c>
      <c r="Q82" s="225">
        <v>1799.3124090000001</v>
      </c>
      <c r="R82" s="225">
        <v>1857.2662370000003</v>
      </c>
      <c r="S82" s="620">
        <f>100</f>
        <v>100</v>
      </c>
      <c r="T82" s="72">
        <f t="shared" si="23"/>
        <v>69.723300151847468</v>
      </c>
      <c r="U82" s="72">
        <f t="shared" si="23"/>
        <v>96.718407288678918</v>
      </c>
      <c r="V82" s="72">
        <f t="shared" si="23"/>
        <v>95.242112367133444</v>
      </c>
      <c r="W82" s="72">
        <f t="shared" si="23"/>
        <v>92.078623249536008</v>
      </c>
      <c r="X82" s="72">
        <f t="shared" si="23"/>
        <v>94.820313818120454</v>
      </c>
      <c r="Y82" s="72">
        <f t="shared" si="23"/>
        <v>98.591192846296607</v>
      </c>
      <c r="Z82" s="72">
        <f t="shared" si="23"/>
        <v>99.67943310275011</v>
      </c>
      <c r="AA82" s="72">
        <f t="shared" si="23"/>
        <v>100.22777121646699</v>
      </c>
      <c r="AB82" s="72">
        <f t="shared" si="6"/>
        <v>88.535515437826888</v>
      </c>
      <c r="AC82" s="72">
        <f t="shared" si="6"/>
        <v>181.81204656655979</v>
      </c>
      <c r="AD82" s="72">
        <f t="shared" si="6"/>
        <v>136.39277880884089</v>
      </c>
      <c r="AE82" s="72">
        <f t="shared" si="34"/>
        <v>136.69673308587818</v>
      </c>
      <c r="AF82" s="72">
        <f t="shared" si="35"/>
        <v>151.78947266745402</v>
      </c>
      <c r="AG82" s="73">
        <f t="shared" si="35"/>
        <v>156.67844077948374</v>
      </c>
      <c r="AH82" s="621">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40"/>
      <c r="C83" s="8" t="s">
        <v>199</v>
      </c>
      <c r="D83" s="177">
        <v>701.8</v>
      </c>
      <c r="E83" s="177">
        <v>566.1</v>
      </c>
      <c r="F83" s="177">
        <v>651.40000000000009</v>
      </c>
      <c r="G83" s="177">
        <v>615.90000000000009</v>
      </c>
      <c r="H83" s="177">
        <v>596.20000000000005</v>
      </c>
      <c r="I83" s="177">
        <v>638.09999999999991</v>
      </c>
      <c r="J83" s="177">
        <v>630</v>
      </c>
      <c r="K83" s="177">
        <v>593.70000000000005</v>
      </c>
      <c r="L83" s="177">
        <v>613.5</v>
      </c>
      <c r="M83" s="177">
        <v>663</v>
      </c>
      <c r="N83" s="177">
        <v>705.3</v>
      </c>
      <c r="O83" s="177">
        <v>633</v>
      </c>
      <c r="P83" s="177">
        <v>619.15707399999997</v>
      </c>
      <c r="Q83" s="177">
        <v>662.55820900000003</v>
      </c>
      <c r="R83" s="177">
        <v>678.88443700000005</v>
      </c>
      <c r="S83" s="620">
        <f>100</f>
        <v>100</v>
      </c>
      <c r="T83" s="72">
        <f t="shared" si="23"/>
        <v>80.664006839555441</v>
      </c>
      <c r="U83" s="72">
        <f t="shared" si="23"/>
        <v>92.81846679965804</v>
      </c>
      <c r="V83" s="72">
        <f t="shared" si="23"/>
        <v>87.760045597036211</v>
      </c>
      <c r="W83" s="72">
        <f t="shared" si="23"/>
        <v>84.952978056426346</v>
      </c>
      <c r="X83" s="72">
        <f t="shared" si="23"/>
        <v>90.923339982901112</v>
      </c>
      <c r="Y83" s="72">
        <f t="shared" si="23"/>
        <v>89.769165004274726</v>
      </c>
      <c r="Z83" s="72">
        <f t="shared" si="23"/>
        <v>84.596751211171295</v>
      </c>
      <c r="AA83" s="72">
        <f t="shared" si="23"/>
        <v>87.418067825591336</v>
      </c>
      <c r="AB83" s="72">
        <f t="shared" si="6"/>
        <v>94.471359361641504</v>
      </c>
      <c r="AC83" s="72">
        <f t="shared" si="6"/>
        <v>100.49871758335709</v>
      </c>
      <c r="AD83" s="72">
        <f t="shared" si="6"/>
        <v>90.196637218580804</v>
      </c>
      <c r="AE83" s="72">
        <f t="shared" si="34"/>
        <v>88.224148475349111</v>
      </c>
      <c r="AF83" s="72">
        <f t="shared" si="35"/>
        <v>94.408408235964671</v>
      </c>
      <c r="AG83" s="73">
        <f t="shared" si="35"/>
        <v>96.734744514106595</v>
      </c>
      <c r="AH83" s="237"/>
      <c r="AI83" s="238"/>
      <c r="AJ83" s="238"/>
      <c r="AK83" s="238"/>
      <c r="AL83" s="238"/>
      <c r="AM83" s="238"/>
      <c r="AN83" s="238"/>
      <c r="AO83" s="238"/>
      <c r="AP83" s="238"/>
      <c r="AQ83" s="238"/>
      <c r="AR83" s="238"/>
      <c r="AS83" s="238"/>
      <c r="AT83" s="238"/>
      <c r="AU83" s="238"/>
      <c r="AV83" s="239"/>
    </row>
    <row r="84" spans="2:48" ht="16.5" customHeight="1">
      <c r="B84" s="622" t="s">
        <v>129</v>
      </c>
      <c r="C84" s="7" t="s">
        <v>194</v>
      </c>
      <c r="D84" s="224">
        <v>19.100000000000001</v>
      </c>
      <c r="E84" s="224">
        <v>17.8</v>
      </c>
      <c r="F84" s="224">
        <v>13.1</v>
      </c>
      <c r="G84" s="224">
        <v>11.2</v>
      </c>
      <c r="H84" s="224">
        <v>9.5</v>
      </c>
      <c r="I84" s="224">
        <v>14</v>
      </c>
      <c r="J84" s="224">
        <v>6.2</v>
      </c>
      <c r="K84" s="224">
        <v>15</v>
      </c>
      <c r="L84" s="224">
        <v>0</v>
      </c>
      <c r="M84" s="224">
        <v>12.8</v>
      </c>
      <c r="N84" s="224">
        <v>9.1</v>
      </c>
      <c r="O84" s="224">
        <v>12.8</v>
      </c>
      <c r="P84" s="225">
        <v>12.449230999999999</v>
      </c>
      <c r="Q84" s="225">
        <v>12.443161999999999</v>
      </c>
      <c r="R84" s="225">
        <v>12.798558</v>
      </c>
      <c r="S84" s="620">
        <f>100</f>
        <v>100</v>
      </c>
      <c r="T84" s="72">
        <f t="shared" si="23"/>
        <v>93.193717277486911</v>
      </c>
      <c r="U84" s="72">
        <f t="shared" si="23"/>
        <v>68.586387434554965</v>
      </c>
      <c r="V84" s="72">
        <f t="shared" si="23"/>
        <v>58.638743455497377</v>
      </c>
      <c r="W84" s="72">
        <f t="shared" si="23"/>
        <v>49.738219895287955</v>
      </c>
      <c r="X84" s="72">
        <f t="shared" si="23"/>
        <v>73.298429319371721</v>
      </c>
      <c r="Y84" s="72">
        <f t="shared" si="23"/>
        <v>32.460732984293195</v>
      </c>
      <c r="Z84" s="72">
        <f t="shared" si="23"/>
        <v>78.534031413612553</v>
      </c>
      <c r="AA84" s="72">
        <f t="shared" si="23"/>
        <v>0</v>
      </c>
      <c r="AB84" s="72">
        <f t="shared" si="6"/>
        <v>67.015706806282722</v>
      </c>
      <c r="AC84" s="72">
        <f t="shared" si="6"/>
        <v>47.643979057591622</v>
      </c>
      <c r="AD84" s="72">
        <f t="shared" si="6"/>
        <v>67.015706806282722</v>
      </c>
      <c r="AE84" s="72">
        <f t="shared" si="34"/>
        <v>65.179219895287957</v>
      </c>
      <c r="AF84" s="72">
        <f t="shared" si="35"/>
        <v>65.147445026178005</v>
      </c>
      <c r="AG84" s="73">
        <f t="shared" si="35"/>
        <v>67.008157068062829</v>
      </c>
      <c r="AH84" s="621">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2"/>
      <c r="C85" s="1" t="s">
        <v>195</v>
      </c>
      <c r="D85" s="224">
        <v>47.9</v>
      </c>
      <c r="E85" s="224">
        <v>43.3</v>
      </c>
      <c r="F85" s="224">
        <v>57.9</v>
      </c>
      <c r="G85" s="224">
        <v>59.1</v>
      </c>
      <c r="H85" s="224">
        <v>49.5</v>
      </c>
      <c r="I85" s="224">
        <v>41.7</v>
      </c>
      <c r="J85" s="224">
        <v>48.1</v>
      </c>
      <c r="K85" s="224">
        <v>56.2</v>
      </c>
      <c r="L85" s="224">
        <v>58.1</v>
      </c>
      <c r="M85" s="224">
        <v>73.7</v>
      </c>
      <c r="N85" s="224">
        <v>52.6</v>
      </c>
      <c r="O85" s="224">
        <v>67.2</v>
      </c>
      <c r="P85" s="225">
        <v>66.661895999999999</v>
      </c>
      <c r="Q85" s="225">
        <v>70.169785000000005</v>
      </c>
      <c r="R85" s="225">
        <v>72.056128999999999</v>
      </c>
      <c r="S85" s="620">
        <f>100</f>
        <v>100</v>
      </c>
      <c r="T85" s="72">
        <f t="shared" si="23"/>
        <v>90.396659707724424</v>
      </c>
      <c r="U85" s="72">
        <f t="shared" si="23"/>
        <v>120.87682672233821</v>
      </c>
      <c r="V85" s="72">
        <f t="shared" si="23"/>
        <v>123.38204592901879</v>
      </c>
      <c r="W85" s="72">
        <f t="shared" si="23"/>
        <v>103.34029227557411</v>
      </c>
      <c r="X85" s="72">
        <f t="shared" si="23"/>
        <v>87.05636743215031</v>
      </c>
      <c r="Y85" s="72">
        <f t="shared" si="23"/>
        <v>100.41753653444677</v>
      </c>
      <c r="Z85" s="72">
        <f t="shared" si="23"/>
        <v>117.32776617954072</v>
      </c>
      <c r="AA85" s="72">
        <f t="shared" si="23"/>
        <v>121.29436325678498</v>
      </c>
      <c r="AB85" s="72">
        <f t="shared" si="6"/>
        <v>153.86221294363258</v>
      </c>
      <c r="AC85" s="72">
        <f t="shared" si="6"/>
        <v>109.81210855949895</v>
      </c>
      <c r="AD85" s="72">
        <f t="shared" si="6"/>
        <v>140.29227557411275</v>
      </c>
      <c r="AE85" s="72">
        <f t="shared" ref="AE85:AE88" si="36">P85*100/$D85</f>
        <v>139.16888517745303</v>
      </c>
      <c r="AF85" s="72">
        <f t="shared" ref="AF85:AG88" si="37">Q85*100/$D85</f>
        <v>146.49224425887266</v>
      </c>
      <c r="AG85" s="73">
        <f t="shared" si="37"/>
        <v>150.43033194154489</v>
      </c>
      <c r="AH85" s="621">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2"/>
      <c r="C86" s="1" t="s">
        <v>196</v>
      </c>
      <c r="D86" s="224">
        <v>237.5</v>
      </c>
      <c r="E86" s="224">
        <v>178.8</v>
      </c>
      <c r="F86" s="224">
        <v>262.89999999999998</v>
      </c>
      <c r="G86" s="224">
        <v>283.60000000000002</v>
      </c>
      <c r="H86" s="224">
        <v>288.8</v>
      </c>
      <c r="I86" s="224">
        <v>510.4</v>
      </c>
      <c r="J86" s="224">
        <v>417.6</v>
      </c>
      <c r="K86" s="224">
        <v>401.7</v>
      </c>
      <c r="L86" s="224">
        <v>412.5</v>
      </c>
      <c r="M86" s="224">
        <v>249.1</v>
      </c>
      <c r="N86" s="224">
        <v>290.2</v>
      </c>
      <c r="O86" s="224">
        <v>253.6</v>
      </c>
      <c r="P86" s="225">
        <v>245.89732000000001</v>
      </c>
      <c r="Q86" s="225">
        <v>272.05484000000001</v>
      </c>
      <c r="R86" s="225">
        <v>277.87295999999998</v>
      </c>
      <c r="S86" s="620">
        <f>100</f>
        <v>100</v>
      </c>
      <c r="T86" s="72">
        <f t="shared" si="23"/>
        <v>75.284210526315789</v>
      </c>
      <c r="U86" s="72">
        <f t="shared" si="23"/>
        <v>110.69473684210524</v>
      </c>
      <c r="V86" s="72">
        <f t="shared" si="23"/>
        <v>119.41052631578948</v>
      </c>
      <c r="W86" s="72">
        <f t="shared" si="23"/>
        <v>121.6</v>
      </c>
      <c r="X86" s="72">
        <f t="shared" si="23"/>
        <v>214.90526315789472</v>
      </c>
      <c r="Y86" s="72">
        <f t="shared" si="23"/>
        <v>175.83157894736843</v>
      </c>
      <c r="Z86" s="72">
        <f t="shared" si="23"/>
        <v>169.13684210526316</v>
      </c>
      <c r="AA86" s="72">
        <f t="shared" si="23"/>
        <v>173.68421052631578</v>
      </c>
      <c r="AB86" s="72">
        <f t="shared" si="6"/>
        <v>104.88421052631578</v>
      </c>
      <c r="AC86" s="72">
        <f t="shared" si="6"/>
        <v>122.18947368421053</v>
      </c>
      <c r="AD86" s="72">
        <f t="shared" si="6"/>
        <v>106.77894736842106</v>
      </c>
      <c r="AE86" s="72">
        <f t="shared" si="36"/>
        <v>103.53571368421052</v>
      </c>
      <c r="AF86" s="72">
        <f t="shared" si="37"/>
        <v>114.54940631578947</v>
      </c>
      <c r="AG86" s="73">
        <f t="shared" si="37"/>
        <v>116.99914105263157</v>
      </c>
      <c r="AH86" s="621">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2"/>
      <c r="C87" s="1" t="s">
        <v>197</v>
      </c>
      <c r="D87" s="224">
        <v>2537</v>
      </c>
      <c r="E87" s="224">
        <v>1689.6</v>
      </c>
      <c r="F87" s="224">
        <v>2947.8</v>
      </c>
      <c r="G87" s="224">
        <v>2585</v>
      </c>
      <c r="H87" s="224">
        <v>2431.9</v>
      </c>
      <c r="I87" s="224">
        <v>2241.1999999999998</v>
      </c>
      <c r="J87" s="224">
        <v>2546.1999999999998</v>
      </c>
      <c r="K87" s="224">
        <v>2810.2</v>
      </c>
      <c r="L87" s="224">
        <v>2719.5</v>
      </c>
      <c r="M87" s="224">
        <v>3393.3</v>
      </c>
      <c r="N87" s="224">
        <v>2738.7</v>
      </c>
      <c r="O87" s="224">
        <v>2411.9</v>
      </c>
      <c r="P87" s="225">
        <v>2454.6709000000001</v>
      </c>
      <c r="Q87" s="225">
        <v>2786.8845000000001</v>
      </c>
      <c r="R87" s="225">
        <v>2888.8242</v>
      </c>
      <c r="S87" s="620">
        <f>100</f>
        <v>100</v>
      </c>
      <c r="T87" s="72">
        <f t="shared" si="23"/>
        <v>66.598344501379586</v>
      </c>
      <c r="U87" s="72">
        <f t="shared" si="23"/>
        <v>116.19235317303902</v>
      </c>
      <c r="V87" s="72">
        <f t="shared" si="23"/>
        <v>101.89199842333464</v>
      </c>
      <c r="W87" s="72">
        <f t="shared" si="23"/>
        <v>95.857311785573515</v>
      </c>
      <c r="X87" s="72">
        <f t="shared" si="23"/>
        <v>88.340559716200218</v>
      </c>
      <c r="Y87" s="72">
        <f t="shared" si="23"/>
        <v>100.36263303113913</v>
      </c>
      <c r="Z87" s="72">
        <f t="shared" si="23"/>
        <v>110.7686243594797</v>
      </c>
      <c r="AA87" s="72">
        <f t="shared" si="23"/>
        <v>107.19353567205361</v>
      </c>
      <c r="AB87" s="72">
        <f t="shared" si="6"/>
        <v>133.75246353961373</v>
      </c>
      <c r="AC87" s="72">
        <f t="shared" si="6"/>
        <v>107.95033504138746</v>
      </c>
      <c r="AD87" s="72">
        <f t="shared" si="6"/>
        <v>95.06897910918407</v>
      </c>
      <c r="AE87" s="72">
        <f t="shared" si="36"/>
        <v>96.754864012613325</v>
      </c>
      <c r="AF87" s="72">
        <f t="shared" si="37"/>
        <v>109.84960583366181</v>
      </c>
      <c r="AG87" s="73">
        <f t="shared" si="37"/>
        <v>113.86772566022861</v>
      </c>
      <c r="AH87" s="621">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622"/>
      <c r="C88" s="1" t="s">
        <v>198</v>
      </c>
      <c r="D88" s="224">
        <v>2841.5</v>
      </c>
      <c r="E88" s="224">
        <v>1929.5</v>
      </c>
      <c r="F88" s="224">
        <v>3281.7000000000003</v>
      </c>
      <c r="G88" s="224">
        <v>2938.9</v>
      </c>
      <c r="H88" s="224">
        <v>2779.7000000000003</v>
      </c>
      <c r="I88" s="224">
        <v>2807.2999999999997</v>
      </c>
      <c r="J88" s="224">
        <v>3018.1</v>
      </c>
      <c r="K88" s="224">
        <v>3283.1</v>
      </c>
      <c r="L88" s="224">
        <v>3190.1</v>
      </c>
      <c r="M88" s="224">
        <v>3728.9</v>
      </c>
      <c r="N88" s="224">
        <v>3090.6</v>
      </c>
      <c r="O88" s="224">
        <v>2745.5</v>
      </c>
      <c r="P88" s="225">
        <v>2779.6793470000002</v>
      </c>
      <c r="Q88" s="225">
        <v>3141.552287</v>
      </c>
      <c r="R88" s="225">
        <v>3251.5518470000002</v>
      </c>
      <c r="S88" s="620">
        <f>100</f>
        <v>100</v>
      </c>
      <c r="T88" s="72">
        <f t="shared" si="23"/>
        <v>67.904275910610593</v>
      </c>
      <c r="U88" s="72">
        <f t="shared" si="23"/>
        <v>115.491817701918</v>
      </c>
      <c r="V88" s="72">
        <f t="shared" si="23"/>
        <v>103.42776702445892</v>
      </c>
      <c r="W88" s="72">
        <f t="shared" si="23"/>
        <v>97.825092380784795</v>
      </c>
      <c r="X88" s="72">
        <f t="shared" si="23"/>
        <v>98.796410346647903</v>
      </c>
      <c r="Y88" s="72">
        <f t="shared" si="23"/>
        <v>106.21502727432694</v>
      </c>
      <c r="Z88" s="72">
        <f t="shared" si="23"/>
        <v>115.54108745380961</v>
      </c>
      <c r="AA88" s="72">
        <f t="shared" si="23"/>
        <v>112.26816822101003</v>
      </c>
      <c r="AB88" s="72">
        <f t="shared" si="6"/>
        <v>131.22998416329403</v>
      </c>
      <c r="AC88" s="72">
        <f t="shared" si="6"/>
        <v>108.76649656871371</v>
      </c>
      <c r="AD88" s="72">
        <f t="shared" si="6"/>
        <v>96.621502727432699</v>
      </c>
      <c r="AE88" s="72">
        <f t="shared" si="36"/>
        <v>97.824365546366366</v>
      </c>
      <c r="AF88" s="72">
        <f t="shared" si="37"/>
        <v>110.55964409642793</v>
      </c>
      <c r="AG88" s="73">
        <f t="shared" si="37"/>
        <v>114.43082340313217</v>
      </c>
      <c r="AH88" s="621">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40"/>
      <c r="C89" s="8" t="s">
        <v>199</v>
      </c>
      <c r="D89" s="177">
        <v>304.5</v>
      </c>
      <c r="E89" s="177">
        <v>239.9</v>
      </c>
      <c r="F89" s="177">
        <v>333.9</v>
      </c>
      <c r="G89" s="177">
        <v>353.90000000000003</v>
      </c>
      <c r="H89" s="177">
        <v>347.8</v>
      </c>
      <c r="I89" s="177">
        <v>566.1</v>
      </c>
      <c r="J89" s="177">
        <v>471.90000000000003</v>
      </c>
      <c r="K89" s="177">
        <v>472.9</v>
      </c>
      <c r="L89" s="177">
        <v>470.6</v>
      </c>
      <c r="M89" s="177">
        <v>335.6</v>
      </c>
      <c r="N89" s="177">
        <v>351.9</v>
      </c>
      <c r="O89" s="177">
        <v>333.6</v>
      </c>
      <c r="P89" s="177">
        <v>325.00844699999999</v>
      </c>
      <c r="Q89" s="177">
        <v>354.66778700000003</v>
      </c>
      <c r="R89" s="177">
        <v>362.72764699999999</v>
      </c>
      <c r="S89" s="620">
        <f>100</f>
        <v>100</v>
      </c>
      <c r="T89" s="72">
        <f t="shared" si="23"/>
        <v>78.784893267651881</v>
      </c>
      <c r="U89" s="72">
        <f t="shared" si="23"/>
        <v>109.65517241379311</v>
      </c>
      <c r="V89" s="72">
        <f t="shared" si="23"/>
        <v>116.22331691297208</v>
      </c>
      <c r="W89" s="72">
        <f t="shared" si="23"/>
        <v>114.2200328407225</v>
      </c>
      <c r="X89" s="72">
        <f t="shared" si="23"/>
        <v>185.9113300492611</v>
      </c>
      <c r="Y89" s="72">
        <f t="shared" si="23"/>
        <v>154.97536945812809</v>
      </c>
      <c r="Z89" s="72">
        <f t="shared" si="23"/>
        <v>155.30377668308702</v>
      </c>
      <c r="AA89" s="72">
        <f t="shared" ref="AA89:AD152" si="38">L89*100/$D89</f>
        <v>154.54844006568143</v>
      </c>
      <c r="AB89" s="72">
        <f t="shared" si="38"/>
        <v>110.21346469622331</v>
      </c>
      <c r="AC89" s="72">
        <f t="shared" si="38"/>
        <v>115.56650246305419</v>
      </c>
      <c r="AD89" s="72">
        <f t="shared" si="38"/>
        <v>109.55665024630542</v>
      </c>
      <c r="AE89" s="72">
        <f t="shared" ref="AE89:AG89" si="39">P89*100/$D89</f>
        <v>106.73512216748767</v>
      </c>
      <c r="AF89" s="72">
        <f t="shared" si="39"/>
        <v>116.47546371100165</v>
      </c>
      <c r="AG89" s="73">
        <f t="shared" si="39"/>
        <v>119.12237996715928</v>
      </c>
      <c r="AH89" s="237"/>
      <c r="AI89" s="238"/>
      <c r="AJ89" s="238"/>
      <c r="AK89" s="238"/>
      <c r="AL89" s="238"/>
      <c r="AM89" s="238"/>
      <c r="AN89" s="238"/>
      <c r="AO89" s="238"/>
      <c r="AP89" s="238"/>
      <c r="AQ89" s="238"/>
      <c r="AR89" s="238"/>
      <c r="AS89" s="238"/>
      <c r="AT89" s="238"/>
      <c r="AU89" s="238"/>
      <c r="AV89" s="239"/>
    </row>
    <row r="90" spans="2:48" ht="16.5" customHeight="1">
      <c r="B90" s="622" t="s">
        <v>130</v>
      </c>
      <c r="C90" s="1" t="s">
        <v>194</v>
      </c>
      <c r="D90" s="224">
        <v>94</v>
      </c>
      <c r="E90" s="224">
        <v>83.2</v>
      </c>
      <c r="F90" s="224">
        <v>80.3</v>
      </c>
      <c r="G90" s="224">
        <v>77.900000000000006</v>
      </c>
      <c r="H90" s="224">
        <v>76.7</v>
      </c>
      <c r="I90" s="224">
        <v>80.3</v>
      </c>
      <c r="J90" s="224">
        <v>67.099999999999994</v>
      </c>
      <c r="K90" s="224">
        <v>62.7</v>
      </c>
      <c r="L90" s="224">
        <v>64.3</v>
      </c>
      <c r="M90" s="224">
        <v>62.4</v>
      </c>
      <c r="N90" s="224">
        <v>62.1</v>
      </c>
      <c r="O90" s="224">
        <v>60.8</v>
      </c>
      <c r="P90" s="225">
        <v>59.133845999999998</v>
      </c>
      <c r="Q90" s="225">
        <v>59.105018999999999</v>
      </c>
      <c r="R90" s="225">
        <v>60.850051999999998</v>
      </c>
      <c r="S90" s="620">
        <f>100</f>
        <v>100</v>
      </c>
      <c r="T90" s="72">
        <f t="shared" ref="T90:Z126" si="40">E90*100/$D90</f>
        <v>88.510638297872347</v>
      </c>
      <c r="U90" s="72">
        <f t="shared" si="40"/>
        <v>85.425531914893611</v>
      </c>
      <c r="V90" s="72">
        <f t="shared" si="40"/>
        <v>82.872340425531931</v>
      </c>
      <c r="W90" s="72">
        <f t="shared" si="40"/>
        <v>81.59574468085107</v>
      </c>
      <c r="X90" s="72">
        <f t="shared" si="40"/>
        <v>85.425531914893611</v>
      </c>
      <c r="Y90" s="72">
        <f t="shared" si="40"/>
        <v>71.38297872340425</v>
      </c>
      <c r="Z90" s="72">
        <f t="shared" si="40"/>
        <v>66.702127659574472</v>
      </c>
      <c r="AA90" s="72">
        <f t="shared" si="38"/>
        <v>68.40425531914893</v>
      </c>
      <c r="AB90" s="72">
        <f t="shared" si="38"/>
        <v>66.38297872340425</v>
      </c>
      <c r="AC90" s="72">
        <f t="shared" si="38"/>
        <v>66.063829787234042</v>
      </c>
      <c r="AD90" s="72">
        <f t="shared" si="38"/>
        <v>64.680851063829792</v>
      </c>
      <c r="AE90" s="72">
        <f t="shared" ref="AE90:AG90" si="41">P90*100/$D90</f>
        <v>62.908346808510629</v>
      </c>
      <c r="AF90" s="72">
        <f t="shared" si="41"/>
        <v>62.877679787234044</v>
      </c>
      <c r="AG90" s="73">
        <f t="shared" si="41"/>
        <v>64.734097872340428</v>
      </c>
      <c r="AH90" s="621">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622"/>
      <c r="C91" s="1" t="s">
        <v>195</v>
      </c>
      <c r="D91" s="224">
        <v>178.3</v>
      </c>
      <c r="E91" s="224">
        <v>160.80000000000001</v>
      </c>
      <c r="F91" s="224">
        <v>164.8</v>
      </c>
      <c r="G91" s="224">
        <v>149.6</v>
      </c>
      <c r="H91" s="224">
        <v>144.30000000000001</v>
      </c>
      <c r="I91" s="224">
        <v>135.19999999999999</v>
      </c>
      <c r="J91" s="224">
        <v>130</v>
      </c>
      <c r="K91" s="225">
        <v>127.53695</v>
      </c>
      <c r="L91" s="224">
        <v>113.4</v>
      </c>
      <c r="M91" s="224">
        <v>109.6</v>
      </c>
      <c r="N91" s="224">
        <v>84.8</v>
      </c>
      <c r="O91" s="224">
        <v>75.2</v>
      </c>
      <c r="P91" s="225">
        <v>74.597824000000003</v>
      </c>
      <c r="Q91" s="225">
        <v>78.523314999999997</v>
      </c>
      <c r="R91" s="225">
        <v>80.648926000000003</v>
      </c>
      <c r="S91" s="620">
        <f>100</f>
        <v>100</v>
      </c>
      <c r="T91" s="72">
        <f t="shared" si="40"/>
        <v>90.185081323611897</v>
      </c>
      <c r="U91" s="72">
        <f t="shared" si="40"/>
        <v>92.428491306786313</v>
      </c>
      <c r="V91" s="72">
        <f t="shared" si="40"/>
        <v>83.903533370723494</v>
      </c>
      <c r="W91" s="72">
        <f t="shared" si="40"/>
        <v>80.93101514301739</v>
      </c>
      <c r="X91" s="72">
        <f t="shared" si="40"/>
        <v>75.82725743129555</v>
      </c>
      <c r="Y91" s="72">
        <f t="shared" si="40"/>
        <v>72.910824453168814</v>
      </c>
      <c r="Z91" s="72">
        <f t="shared" si="40"/>
        <v>71.529416713404373</v>
      </c>
      <c r="AA91" s="72">
        <f t="shared" si="38"/>
        <v>63.600673022994947</v>
      </c>
      <c r="AB91" s="72">
        <f t="shared" si="38"/>
        <v>61.469433538979246</v>
      </c>
      <c r="AC91" s="72">
        <f t="shared" si="38"/>
        <v>47.560291643297809</v>
      </c>
      <c r="AD91" s="72">
        <f t="shared" si="38"/>
        <v>42.176107683679191</v>
      </c>
      <c r="AE91" s="72">
        <f t="shared" ref="AE91:AG91" si="42">P91*100/$D91</f>
        <v>41.838375771172181</v>
      </c>
      <c r="AF91" s="72">
        <f t="shared" si="42"/>
        <v>44.039997195737513</v>
      </c>
      <c r="AG91" s="73">
        <f t="shared" si="42"/>
        <v>45.232151430173865</v>
      </c>
      <c r="AH91" s="621">
        <v>1</v>
      </c>
      <c r="AI91" s="234">
        <v>1</v>
      </c>
      <c r="AJ91" s="234">
        <v>1</v>
      </c>
      <c r="AK91" s="234">
        <v>1</v>
      </c>
      <c r="AL91" s="234">
        <v>1</v>
      </c>
      <c r="AM91" s="234">
        <v>1</v>
      </c>
      <c r="AN91" s="234">
        <v>1</v>
      </c>
      <c r="AO91" s="234">
        <v>4</v>
      </c>
      <c r="AP91" s="234">
        <v>1</v>
      </c>
      <c r="AQ91" s="234">
        <v>1</v>
      </c>
      <c r="AR91" s="234">
        <v>1</v>
      </c>
      <c r="AS91" s="234">
        <v>1</v>
      </c>
      <c r="AT91" s="234">
        <v>4</v>
      </c>
      <c r="AU91" s="234">
        <v>6</v>
      </c>
      <c r="AV91" s="236">
        <v>7</v>
      </c>
    </row>
    <row r="92" spans="2:48" ht="14.45">
      <c r="B92" s="622"/>
      <c r="C92" s="1" t="s">
        <v>196</v>
      </c>
      <c r="D92" s="224">
        <v>218</v>
      </c>
      <c r="E92" s="224">
        <v>201.7</v>
      </c>
      <c r="F92" s="224">
        <v>209.2</v>
      </c>
      <c r="G92" s="224">
        <v>242.6</v>
      </c>
      <c r="H92" s="224">
        <v>227.1</v>
      </c>
      <c r="I92" s="224">
        <v>239</v>
      </c>
      <c r="J92" s="224">
        <v>171.2</v>
      </c>
      <c r="K92" s="224">
        <v>156.4</v>
      </c>
      <c r="L92" s="224">
        <v>124.5</v>
      </c>
      <c r="M92" s="224">
        <v>128.80000000000001</v>
      </c>
      <c r="N92" s="224">
        <v>127.5</v>
      </c>
      <c r="O92" s="224">
        <v>120.5</v>
      </c>
      <c r="P92" s="225">
        <v>116.84001000000001</v>
      </c>
      <c r="Q92" s="225">
        <v>129.26897</v>
      </c>
      <c r="R92" s="225">
        <v>132.05293</v>
      </c>
      <c r="S92" s="620">
        <f>100</f>
        <v>100</v>
      </c>
      <c r="T92" s="72">
        <f t="shared" si="40"/>
        <v>92.522935779816507</v>
      </c>
      <c r="U92" s="72">
        <f t="shared" si="40"/>
        <v>95.963302752293572</v>
      </c>
      <c r="V92" s="72">
        <f t="shared" si="40"/>
        <v>111.28440366972477</v>
      </c>
      <c r="W92" s="72">
        <f t="shared" si="40"/>
        <v>104.1743119266055</v>
      </c>
      <c r="X92" s="72">
        <f t="shared" si="40"/>
        <v>109.63302752293578</v>
      </c>
      <c r="Y92" s="72">
        <f t="shared" si="40"/>
        <v>78.532110091743121</v>
      </c>
      <c r="Z92" s="72">
        <f t="shared" si="40"/>
        <v>71.743119266055047</v>
      </c>
      <c r="AA92" s="72">
        <f t="shared" si="38"/>
        <v>57.110091743119263</v>
      </c>
      <c r="AB92" s="72">
        <f t="shared" si="38"/>
        <v>59.082568807339456</v>
      </c>
      <c r="AC92" s="72">
        <f t="shared" si="38"/>
        <v>58.486238532110093</v>
      </c>
      <c r="AD92" s="72">
        <f t="shared" si="38"/>
        <v>55.275229357798167</v>
      </c>
      <c r="AE92" s="72">
        <f t="shared" ref="AE92:AG92" si="43">P92*100/$D92</f>
        <v>53.596334862385319</v>
      </c>
      <c r="AF92" s="72">
        <f t="shared" si="43"/>
        <v>59.297692660550453</v>
      </c>
      <c r="AG92" s="73">
        <f t="shared" si="43"/>
        <v>60.574738532110089</v>
      </c>
      <c r="AH92" s="621">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622"/>
      <c r="C93" s="1" t="s">
        <v>197</v>
      </c>
      <c r="D93" s="224">
        <v>179</v>
      </c>
      <c r="E93" s="224">
        <v>113.4</v>
      </c>
      <c r="F93" s="224">
        <v>86</v>
      </c>
      <c r="G93" s="224">
        <v>66.7</v>
      </c>
      <c r="H93" s="224">
        <v>101.5</v>
      </c>
      <c r="I93" s="224">
        <v>63.9</v>
      </c>
      <c r="J93" s="224">
        <v>91.1</v>
      </c>
      <c r="K93" s="225">
        <v>90.863056999999998</v>
      </c>
      <c r="L93" s="224">
        <v>100.7</v>
      </c>
      <c r="M93" s="224">
        <v>95</v>
      </c>
      <c r="N93" s="224">
        <v>101.8</v>
      </c>
      <c r="O93" s="224">
        <v>105.9</v>
      </c>
      <c r="P93" s="225">
        <v>107.77795</v>
      </c>
      <c r="Q93" s="225">
        <v>122.36456</v>
      </c>
      <c r="R93" s="225">
        <v>126.8117</v>
      </c>
      <c r="S93" s="620">
        <f>100</f>
        <v>100</v>
      </c>
      <c r="T93" s="72">
        <f t="shared" si="40"/>
        <v>63.351955307262571</v>
      </c>
      <c r="U93" s="72">
        <f t="shared" si="40"/>
        <v>48.044692737430168</v>
      </c>
      <c r="V93" s="72">
        <f t="shared" si="40"/>
        <v>37.262569832402235</v>
      </c>
      <c r="W93" s="72">
        <f t="shared" si="40"/>
        <v>56.703910614525142</v>
      </c>
      <c r="X93" s="72">
        <f t="shared" si="40"/>
        <v>35.69832402234637</v>
      </c>
      <c r="Y93" s="72">
        <f t="shared" si="40"/>
        <v>50.893854748603353</v>
      </c>
      <c r="Z93" s="72">
        <f t="shared" si="40"/>
        <v>50.761484357541896</v>
      </c>
      <c r="AA93" s="72">
        <f t="shared" si="38"/>
        <v>56.256983240223462</v>
      </c>
      <c r="AB93" s="72">
        <f t="shared" si="38"/>
        <v>53.072625698324025</v>
      </c>
      <c r="AC93" s="72">
        <f t="shared" si="38"/>
        <v>56.871508379888269</v>
      </c>
      <c r="AD93" s="72">
        <f t="shared" si="38"/>
        <v>59.162011173184361</v>
      </c>
      <c r="AE93" s="72">
        <f t="shared" ref="AE93:AG93" si="44">P93*100/$D93</f>
        <v>60.211145251396651</v>
      </c>
      <c r="AF93" s="72">
        <f t="shared" si="44"/>
        <v>68.360089385474865</v>
      </c>
      <c r="AG93" s="73">
        <f t="shared" si="44"/>
        <v>70.84452513966481</v>
      </c>
      <c r="AH93" s="621">
        <v>1</v>
      </c>
      <c r="AI93" s="234">
        <v>1</v>
      </c>
      <c r="AJ93" s="234">
        <v>1</v>
      </c>
      <c r="AK93" s="234">
        <v>1</v>
      </c>
      <c r="AL93" s="234">
        <v>1</v>
      </c>
      <c r="AM93" s="234">
        <v>1</v>
      </c>
      <c r="AN93" s="234">
        <v>1</v>
      </c>
      <c r="AO93" s="234">
        <v>4</v>
      </c>
      <c r="AP93" s="234">
        <v>1</v>
      </c>
      <c r="AQ93" s="234">
        <v>1</v>
      </c>
      <c r="AR93" s="234">
        <v>1</v>
      </c>
      <c r="AS93" s="234">
        <v>1</v>
      </c>
      <c r="AT93" s="234">
        <v>4</v>
      </c>
      <c r="AU93" s="234">
        <v>6</v>
      </c>
      <c r="AV93" s="236">
        <v>7</v>
      </c>
    </row>
    <row r="94" spans="2:48" ht="14.45">
      <c r="B94" s="622"/>
      <c r="C94" s="1" t="s">
        <v>198</v>
      </c>
      <c r="D94" s="224">
        <v>669.3</v>
      </c>
      <c r="E94" s="224">
        <v>559.1</v>
      </c>
      <c r="F94" s="224">
        <v>540.29999999999995</v>
      </c>
      <c r="G94" s="224">
        <v>536.80000000000007</v>
      </c>
      <c r="H94" s="224">
        <v>549.6</v>
      </c>
      <c r="I94" s="224">
        <v>518.4</v>
      </c>
      <c r="J94" s="224">
        <v>459.4</v>
      </c>
      <c r="K94" s="224">
        <v>437.50000699999998</v>
      </c>
      <c r="L94" s="224">
        <v>402.9</v>
      </c>
      <c r="M94" s="224">
        <v>395.8</v>
      </c>
      <c r="N94" s="224">
        <v>376.2</v>
      </c>
      <c r="O94" s="224">
        <v>362.4</v>
      </c>
      <c r="P94" s="225">
        <v>358.34963000000005</v>
      </c>
      <c r="Q94" s="225">
        <v>389.26186399999995</v>
      </c>
      <c r="R94" s="225">
        <v>400.363608</v>
      </c>
      <c r="S94" s="620">
        <f>100</f>
        <v>100</v>
      </c>
      <c r="T94" s="72">
        <f t="shared" si="40"/>
        <v>83.535036605408635</v>
      </c>
      <c r="U94" s="72">
        <f t="shared" si="40"/>
        <v>80.726131779471089</v>
      </c>
      <c r="V94" s="72">
        <f t="shared" si="40"/>
        <v>80.203197370386988</v>
      </c>
      <c r="W94" s="72">
        <f t="shared" si="40"/>
        <v>82.115643209323181</v>
      </c>
      <c r="X94" s="72">
        <f t="shared" si="40"/>
        <v>77.454056476916193</v>
      </c>
      <c r="Y94" s="72">
        <f t="shared" si="40"/>
        <v>68.63887643806963</v>
      </c>
      <c r="Z94" s="72">
        <f t="shared" si="40"/>
        <v>65.366802181383534</v>
      </c>
      <c r="AA94" s="72">
        <f t="shared" si="38"/>
        <v>60.197220977140297</v>
      </c>
      <c r="AB94" s="72">
        <f t="shared" si="38"/>
        <v>59.136411175855372</v>
      </c>
      <c r="AC94" s="72">
        <f t="shared" si="38"/>
        <v>56.207978484984316</v>
      </c>
      <c r="AD94" s="72">
        <f t="shared" si="38"/>
        <v>54.146122814881224</v>
      </c>
      <c r="AE94" s="72">
        <f t="shared" ref="AE94:AG94" si="45">P94*100/$D94</f>
        <v>53.54095771701779</v>
      </c>
      <c r="AF94" s="72">
        <f t="shared" si="45"/>
        <v>58.15954937994919</v>
      </c>
      <c r="AG94" s="73">
        <f t="shared" si="45"/>
        <v>59.818259076647252</v>
      </c>
      <c r="AH94" s="621">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40"/>
      <c r="C95" s="8" t="s">
        <v>199</v>
      </c>
      <c r="D95" s="177">
        <v>490.3</v>
      </c>
      <c r="E95" s="177">
        <v>445.7</v>
      </c>
      <c r="F95" s="177">
        <v>454.3</v>
      </c>
      <c r="G95" s="177">
        <v>470.1</v>
      </c>
      <c r="H95" s="177">
        <v>448.1</v>
      </c>
      <c r="I95" s="177">
        <v>454.5</v>
      </c>
      <c r="J95" s="177">
        <v>368.29999999999995</v>
      </c>
      <c r="K95" s="177">
        <v>346.63695000000001</v>
      </c>
      <c r="L95" s="177">
        <v>302.2</v>
      </c>
      <c r="M95" s="177">
        <v>300.8</v>
      </c>
      <c r="N95" s="177">
        <v>274.39999999999998</v>
      </c>
      <c r="O95" s="177">
        <v>256.5</v>
      </c>
      <c r="P95" s="177">
        <v>250.57168000000001</v>
      </c>
      <c r="Q95" s="177">
        <v>266.89730399999996</v>
      </c>
      <c r="R95" s="177">
        <v>273.55190800000003</v>
      </c>
      <c r="S95" s="620">
        <f>100</f>
        <v>100</v>
      </c>
      <c r="T95" s="72">
        <f t="shared" si="40"/>
        <v>90.903528451968185</v>
      </c>
      <c r="U95" s="72">
        <f t="shared" si="40"/>
        <v>92.657556598001221</v>
      </c>
      <c r="V95" s="72">
        <f t="shared" si="40"/>
        <v>95.880073424434016</v>
      </c>
      <c r="W95" s="72">
        <f t="shared" si="40"/>
        <v>91.3930246787681</v>
      </c>
      <c r="X95" s="72">
        <f t="shared" si="40"/>
        <v>92.698347950234549</v>
      </c>
      <c r="Y95" s="72">
        <f t="shared" si="40"/>
        <v>75.117275137670802</v>
      </c>
      <c r="Z95" s="72">
        <f t="shared" si="40"/>
        <v>70.69894962267999</v>
      </c>
      <c r="AA95" s="72">
        <f t="shared" si="38"/>
        <v>61.63573322455639</v>
      </c>
      <c r="AB95" s="72">
        <f t="shared" si="38"/>
        <v>61.350193758923105</v>
      </c>
      <c r="AC95" s="72">
        <f t="shared" si="38"/>
        <v>55.965735264124</v>
      </c>
      <c r="AD95" s="72">
        <f t="shared" si="38"/>
        <v>52.314909239241281</v>
      </c>
      <c r="AE95" s="72">
        <f t="shared" ref="AE95:AG95" si="46">P95*100/$D95</f>
        <v>51.105788292881911</v>
      </c>
      <c r="AF95" s="72">
        <f t="shared" si="46"/>
        <v>54.435509687946144</v>
      </c>
      <c r="AG95" s="73">
        <f t="shared" si="46"/>
        <v>55.79276116663268</v>
      </c>
      <c r="AH95" s="237"/>
      <c r="AI95" s="238"/>
      <c r="AJ95" s="238"/>
      <c r="AK95" s="238"/>
      <c r="AL95" s="238"/>
      <c r="AM95" s="238"/>
      <c r="AN95" s="238"/>
      <c r="AO95" s="238"/>
      <c r="AP95" s="238"/>
      <c r="AQ95" s="238"/>
      <c r="AR95" s="238"/>
      <c r="AS95" s="238"/>
      <c r="AT95" s="238"/>
      <c r="AU95" s="238"/>
      <c r="AV95" s="239"/>
    </row>
    <row r="96" spans="2:48" ht="16.5" customHeight="1">
      <c r="B96" s="622" t="s">
        <v>116</v>
      </c>
      <c r="C96" s="7" t="s">
        <v>194</v>
      </c>
      <c r="D96" s="225">
        <v>5.4974527999999996</v>
      </c>
      <c r="E96" s="225">
        <v>3.8364923000000002</v>
      </c>
      <c r="F96" s="225">
        <v>4.0496306999999998</v>
      </c>
      <c r="G96" s="224">
        <v>3.3</v>
      </c>
      <c r="H96" s="225">
        <v>1.3690186</v>
      </c>
      <c r="I96" s="225">
        <v>1.1857294</v>
      </c>
      <c r="J96" s="224">
        <v>0.4</v>
      </c>
      <c r="K96" s="224">
        <v>0.6</v>
      </c>
      <c r="L96" s="224">
        <v>1</v>
      </c>
      <c r="M96" s="224">
        <v>0.9</v>
      </c>
      <c r="N96" s="224">
        <v>1.1000000000000001</v>
      </c>
      <c r="O96" s="224">
        <v>0.9</v>
      </c>
      <c r="P96" s="225">
        <v>0.87533653</v>
      </c>
      <c r="Q96" s="225">
        <v>0.87490975999999998</v>
      </c>
      <c r="R96" s="225">
        <v>0.90775793999999999</v>
      </c>
      <c r="S96" s="620">
        <f>100</f>
        <v>100</v>
      </c>
      <c r="T96" s="72">
        <f t="shared" si="40"/>
        <v>69.786725590440739</v>
      </c>
      <c r="U96" s="72">
        <f t="shared" si="40"/>
        <v>73.663764789394818</v>
      </c>
      <c r="V96" s="72">
        <f t="shared" si="40"/>
        <v>60.027800511538729</v>
      </c>
      <c r="W96" s="72">
        <f t="shared" si="40"/>
        <v>24.902780429510919</v>
      </c>
      <c r="X96" s="72">
        <f t="shared" si="40"/>
        <v>21.568705419353488</v>
      </c>
      <c r="Y96" s="72">
        <f t="shared" si="40"/>
        <v>7.2760970317016644</v>
      </c>
      <c r="Z96" s="72">
        <f t="shared" si="40"/>
        <v>10.914145547552497</v>
      </c>
      <c r="AA96" s="72">
        <f t="shared" si="38"/>
        <v>18.190242579254161</v>
      </c>
      <c r="AB96" s="72">
        <f t="shared" si="38"/>
        <v>16.371218321328744</v>
      </c>
      <c r="AC96" s="72">
        <f t="shared" si="38"/>
        <v>20.009266837179581</v>
      </c>
      <c r="AD96" s="72">
        <f t="shared" si="38"/>
        <v>16.371218321328744</v>
      </c>
      <c r="AE96" s="72">
        <f t="shared" ref="AE96:AG96" si="47">P96*100/$D96</f>
        <v>15.922583819182588</v>
      </c>
      <c r="AF96" s="72">
        <f t="shared" si="47"/>
        <v>15.914820769357039</v>
      </c>
      <c r="AG96" s="73">
        <f t="shared" si="47"/>
        <v>16.512337131844046</v>
      </c>
      <c r="AH96" s="621">
        <v>4</v>
      </c>
      <c r="AI96" s="234">
        <v>4</v>
      </c>
      <c r="AJ96" s="234">
        <v>4</v>
      </c>
      <c r="AK96" s="234">
        <v>1</v>
      </c>
      <c r="AL96" s="234">
        <v>4</v>
      </c>
      <c r="AM96" s="234">
        <v>4</v>
      </c>
      <c r="AN96" s="234">
        <v>1</v>
      </c>
      <c r="AO96" s="234">
        <v>1</v>
      </c>
      <c r="AP96" s="234">
        <v>1</v>
      </c>
      <c r="AQ96" s="234">
        <v>1</v>
      </c>
      <c r="AR96" s="234">
        <v>1</v>
      </c>
      <c r="AS96" s="234">
        <v>1</v>
      </c>
      <c r="AT96" s="234">
        <v>4</v>
      </c>
      <c r="AU96" s="234">
        <v>6</v>
      </c>
      <c r="AV96" s="236">
        <v>7</v>
      </c>
    </row>
    <row r="97" spans="2:48" ht="14.45">
      <c r="B97" s="622"/>
      <c r="C97" s="1" t="s">
        <v>195</v>
      </c>
      <c r="D97" s="225">
        <v>3.0676013000000002</v>
      </c>
      <c r="E97" s="224">
        <v>4.5999999999999996</v>
      </c>
      <c r="F97" s="225">
        <v>17.332837999999999</v>
      </c>
      <c r="G97" s="225">
        <v>0</v>
      </c>
      <c r="H97" s="225">
        <v>0</v>
      </c>
      <c r="I97" s="225">
        <v>0</v>
      </c>
      <c r="J97" s="224">
        <v>0</v>
      </c>
      <c r="K97" s="225">
        <v>0</v>
      </c>
      <c r="L97" s="225">
        <v>0</v>
      </c>
      <c r="M97" s="225">
        <v>0</v>
      </c>
      <c r="N97" s="225">
        <v>0</v>
      </c>
      <c r="O97" s="225">
        <v>0</v>
      </c>
      <c r="P97" s="225">
        <v>0</v>
      </c>
      <c r="Q97" s="225">
        <v>0</v>
      </c>
      <c r="R97" s="225">
        <v>0</v>
      </c>
      <c r="S97" s="620">
        <f>100</f>
        <v>100</v>
      </c>
      <c r="T97" s="72">
        <f t="shared" si="40"/>
        <v>149.95429816775729</v>
      </c>
      <c r="U97" s="72">
        <f t="shared" si="40"/>
        <v>565.02903424900751</v>
      </c>
      <c r="V97" s="72">
        <f t="shared" si="40"/>
        <v>0</v>
      </c>
      <c r="W97" s="72">
        <f t="shared" si="40"/>
        <v>0</v>
      </c>
      <c r="X97" s="72">
        <f t="shared" si="40"/>
        <v>0</v>
      </c>
      <c r="Y97" s="72">
        <f t="shared" si="40"/>
        <v>0</v>
      </c>
      <c r="Z97" s="72">
        <f t="shared" si="40"/>
        <v>0</v>
      </c>
      <c r="AA97" s="72">
        <f t="shared" si="38"/>
        <v>0</v>
      </c>
      <c r="AB97" s="72">
        <f t="shared" si="38"/>
        <v>0</v>
      </c>
      <c r="AC97" s="72">
        <f t="shared" si="38"/>
        <v>0</v>
      </c>
      <c r="AD97" s="72">
        <f t="shared" si="38"/>
        <v>0</v>
      </c>
      <c r="AE97" s="72">
        <f t="shared" ref="AE97:AG97" si="48">P97*100/$D97</f>
        <v>0</v>
      </c>
      <c r="AF97" s="72">
        <f t="shared" si="48"/>
        <v>0</v>
      </c>
      <c r="AG97" s="73">
        <f t="shared" si="48"/>
        <v>0</v>
      </c>
      <c r="AH97" s="621">
        <v>4</v>
      </c>
      <c r="AI97" s="234">
        <v>1</v>
      </c>
      <c r="AJ97" s="234">
        <v>4</v>
      </c>
      <c r="AK97" s="234">
        <v>4</v>
      </c>
      <c r="AL97" s="234">
        <v>4</v>
      </c>
      <c r="AM97" s="234">
        <v>4</v>
      </c>
      <c r="AN97" s="234">
        <v>1</v>
      </c>
      <c r="AO97" s="234">
        <v>4</v>
      </c>
      <c r="AP97" s="234">
        <v>4</v>
      </c>
      <c r="AQ97" s="234">
        <v>4</v>
      </c>
      <c r="AR97" s="234">
        <v>4</v>
      </c>
      <c r="AS97" s="234">
        <v>4</v>
      </c>
      <c r="AT97" s="234">
        <v>4</v>
      </c>
      <c r="AU97" s="234">
        <v>6</v>
      </c>
      <c r="AV97" s="236">
        <v>7</v>
      </c>
    </row>
    <row r="98" spans="2:48" ht="14.45">
      <c r="B98" s="622"/>
      <c r="C98" s="1" t="s">
        <v>196</v>
      </c>
      <c r="D98" s="225">
        <v>10.80283</v>
      </c>
      <c r="E98" s="225">
        <v>10.091742999999999</v>
      </c>
      <c r="F98" s="225">
        <v>22.617239999999999</v>
      </c>
      <c r="G98" s="224">
        <v>25.4</v>
      </c>
      <c r="H98" s="224">
        <v>26.9</v>
      </c>
      <c r="I98" s="225">
        <v>15.788198</v>
      </c>
      <c r="J98" s="225">
        <v>11.941394000000001</v>
      </c>
      <c r="K98" s="226">
        <v>25.920999999999999</v>
      </c>
      <c r="L98" s="224">
        <v>22.9</v>
      </c>
      <c r="M98" s="225">
        <v>30.400331999999999</v>
      </c>
      <c r="N98" s="224">
        <v>21.7</v>
      </c>
      <c r="O98" s="224">
        <v>19.399999999999999</v>
      </c>
      <c r="P98" s="225">
        <v>18.810756999999999</v>
      </c>
      <c r="Q98" s="225">
        <v>20.811765999999999</v>
      </c>
      <c r="R98" s="225">
        <v>21.276121</v>
      </c>
      <c r="S98" s="620">
        <f>100</f>
        <v>100</v>
      </c>
      <c r="T98" s="72">
        <f t="shared" si="40"/>
        <v>93.417585947386002</v>
      </c>
      <c r="U98" s="72">
        <f t="shared" si="40"/>
        <v>209.36402775939266</v>
      </c>
      <c r="V98" s="72">
        <f t="shared" si="40"/>
        <v>235.12357410049034</v>
      </c>
      <c r="W98" s="72">
        <f t="shared" si="40"/>
        <v>249.00882453949566</v>
      </c>
      <c r="X98" s="72">
        <f t="shared" si="40"/>
        <v>146.1487221404021</v>
      </c>
      <c r="Y98" s="72">
        <f t="shared" si="40"/>
        <v>110.53949752055712</v>
      </c>
      <c r="Z98" s="72">
        <f t="shared" si="40"/>
        <v>239.94638441963818</v>
      </c>
      <c r="AA98" s="72">
        <f t="shared" si="38"/>
        <v>211.98149003548144</v>
      </c>
      <c r="AB98" s="72">
        <f t="shared" si="38"/>
        <v>281.41081549927191</v>
      </c>
      <c r="AC98" s="72">
        <f t="shared" si="38"/>
        <v>200.87328968427718</v>
      </c>
      <c r="AD98" s="72">
        <f t="shared" si="38"/>
        <v>179.58257234446899</v>
      </c>
      <c r="AE98" s="72">
        <f t="shared" ref="AE98:AG98" si="49">P98*100/$D98</f>
        <v>174.12804792818176</v>
      </c>
      <c r="AF98" s="72">
        <f t="shared" si="49"/>
        <v>192.65105532531751</v>
      </c>
      <c r="AG98" s="73">
        <f t="shared" si="49"/>
        <v>196.94951230372038</v>
      </c>
      <c r="AH98" s="621">
        <v>4</v>
      </c>
      <c r="AI98" s="234">
        <v>4</v>
      </c>
      <c r="AJ98" s="234">
        <v>4</v>
      </c>
      <c r="AK98" s="234">
        <v>1</v>
      </c>
      <c r="AL98" s="234">
        <v>1</v>
      </c>
      <c r="AM98" s="234">
        <v>4</v>
      </c>
      <c r="AN98" s="234">
        <v>4</v>
      </c>
      <c r="AO98" s="234">
        <v>2</v>
      </c>
      <c r="AP98" s="234">
        <v>1</v>
      </c>
      <c r="AQ98" s="234">
        <v>4</v>
      </c>
      <c r="AR98" s="234">
        <v>1</v>
      </c>
      <c r="AS98" s="234">
        <v>1</v>
      </c>
      <c r="AT98" s="234">
        <v>4</v>
      </c>
      <c r="AU98" s="234">
        <v>6</v>
      </c>
      <c r="AV98" s="236">
        <v>7</v>
      </c>
    </row>
    <row r="99" spans="2:48" ht="14.45">
      <c r="B99" s="622"/>
      <c r="C99" s="1" t="s">
        <v>197</v>
      </c>
      <c r="D99" s="225">
        <v>317.09661</v>
      </c>
      <c r="E99" s="225">
        <v>596.57869000000005</v>
      </c>
      <c r="F99" s="225">
        <v>523.33366999999998</v>
      </c>
      <c r="G99" s="225">
        <v>516.64689999999996</v>
      </c>
      <c r="H99" s="225">
        <v>656.93399999999997</v>
      </c>
      <c r="I99" s="225">
        <v>528.32829000000004</v>
      </c>
      <c r="J99" s="225">
        <v>402.50155999999998</v>
      </c>
      <c r="K99" s="225">
        <v>444.47901000000002</v>
      </c>
      <c r="L99" s="225">
        <v>781.1</v>
      </c>
      <c r="M99" s="225">
        <v>972.13458000000003</v>
      </c>
      <c r="N99" s="225">
        <v>766.20001000000002</v>
      </c>
      <c r="O99" s="225">
        <v>1148.2699</v>
      </c>
      <c r="P99" s="225">
        <v>758.95892000000003</v>
      </c>
      <c r="Q99" s="225">
        <v>861.67602999999997</v>
      </c>
      <c r="R99" s="225">
        <v>893.16449</v>
      </c>
      <c r="S99" s="620">
        <f>100</f>
        <v>100</v>
      </c>
      <c r="T99" s="72">
        <f t="shared" si="40"/>
        <v>188.13783282009859</v>
      </c>
      <c r="U99" s="72">
        <f t="shared" si="40"/>
        <v>165.03918789923361</v>
      </c>
      <c r="V99" s="72">
        <f t="shared" si="40"/>
        <v>162.93043940141774</v>
      </c>
      <c r="W99" s="72">
        <f t="shared" si="40"/>
        <v>207.17156200439985</v>
      </c>
      <c r="X99" s="72">
        <f t="shared" si="40"/>
        <v>166.61429776874627</v>
      </c>
      <c r="Y99" s="72">
        <f t="shared" si="40"/>
        <v>126.93341628597037</v>
      </c>
      <c r="Z99" s="72">
        <f t="shared" si="40"/>
        <v>140.17147960049147</v>
      </c>
      <c r="AA99" s="72">
        <f t="shared" si="38"/>
        <v>246.32871351100221</v>
      </c>
      <c r="AB99" s="72">
        <f t="shared" si="38"/>
        <v>306.57362751370948</v>
      </c>
      <c r="AC99" s="72">
        <f t="shared" si="38"/>
        <v>241.62983325491876</v>
      </c>
      <c r="AD99" s="72">
        <f t="shared" si="38"/>
        <v>362.11989147408423</v>
      </c>
      <c r="AE99" s="72">
        <f t="shared" ref="AE99:AG99" si="50">P99*100/$D99</f>
        <v>239.34627367981011</v>
      </c>
      <c r="AF99" s="72">
        <f t="shared" si="50"/>
        <v>271.73927529531142</v>
      </c>
      <c r="AG99" s="73">
        <f t="shared" si="50"/>
        <v>281.6695170598008</v>
      </c>
      <c r="AH99" s="621">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622"/>
      <c r="C100" s="1" t="s">
        <v>198</v>
      </c>
      <c r="D100" s="225">
        <v>336.46449410000002</v>
      </c>
      <c r="E100" s="225">
        <v>615.10692530000006</v>
      </c>
      <c r="F100" s="225">
        <v>567.33337870000003</v>
      </c>
      <c r="G100" s="225">
        <v>545.34690000000001</v>
      </c>
      <c r="H100" s="225">
        <v>685.20301859999995</v>
      </c>
      <c r="I100" s="225">
        <v>545.30221740000002</v>
      </c>
      <c r="J100" s="225">
        <v>414.84295399999996</v>
      </c>
      <c r="K100" s="226">
        <v>471.00001000000003</v>
      </c>
      <c r="L100" s="226">
        <v>805</v>
      </c>
      <c r="M100" s="225">
        <v>1003.4349120000001</v>
      </c>
      <c r="N100" s="226">
        <v>789.00000999999997</v>
      </c>
      <c r="O100" s="226">
        <v>1168.5699</v>
      </c>
      <c r="P100" s="225">
        <v>778.64501353000003</v>
      </c>
      <c r="Q100" s="225">
        <v>883.36270575999993</v>
      </c>
      <c r="R100" s="225">
        <v>915.34836894</v>
      </c>
      <c r="S100" s="620">
        <f>100</f>
        <v>100</v>
      </c>
      <c r="T100" s="72">
        <f t="shared" si="40"/>
        <v>182.81480990894249</v>
      </c>
      <c r="U100" s="72">
        <f t="shared" si="40"/>
        <v>168.61612106131588</v>
      </c>
      <c r="V100" s="72">
        <f t="shared" si="40"/>
        <v>162.08155973744988</v>
      </c>
      <c r="W100" s="72">
        <f t="shared" si="40"/>
        <v>203.64794223914512</v>
      </c>
      <c r="X100" s="72">
        <f t="shared" si="40"/>
        <v>162.06827970321638</v>
      </c>
      <c r="Y100" s="72">
        <f t="shared" si="40"/>
        <v>123.294719435301</v>
      </c>
      <c r="Z100" s="72">
        <f t="shared" si="40"/>
        <v>139.98505585555631</v>
      </c>
      <c r="AA100" s="72">
        <f t="shared" si="38"/>
        <v>239.25258507685135</v>
      </c>
      <c r="AB100" s="72">
        <f t="shared" si="38"/>
        <v>298.22906416442589</v>
      </c>
      <c r="AC100" s="72">
        <f t="shared" si="38"/>
        <v>234.49725716541809</v>
      </c>
      <c r="AD100" s="72">
        <f t="shared" si="38"/>
        <v>347.3085334385064</v>
      </c>
      <c r="AE100" s="72">
        <f t="shared" ref="AE100:AG100" si="51">P100*100/$D100</f>
        <v>231.41966750838805</v>
      </c>
      <c r="AF100" s="72">
        <f t="shared" si="51"/>
        <v>262.54262225287204</v>
      </c>
      <c r="AG100" s="73">
        <f t="shared" si="51"/>
        <v>272.04902299971985</v>
      </c>
      <c r="AH100" s="621">
        <v>4</v>
      </c>
      <c r="AI100" s="234">
        <v>4</v>
      </c>
      <c r="AJ100" s="234">
        <v>4</v>
      </c>
      <c r="AK100" s="234">
        <v>4</v>
      </c>
      <c r="AL100" s="234">
        <v>4</v>
      </c>
      <c r="AM100" s="234">
        <v>4</v>
      </c>
      <c r="AN100" s="234">
        <v>4</v>
      </c>
      <c r="AO100" s="234">
        <v>2</v>
      </c>
      <c r="AP100" s="234">
        <v>2</v>
      </c>
      <c r="AQ100" s="234">
        <v>4</v>
      </c>
      <c r="AR100" s="234">
        <v>2</v>
      </c>
      <c r="AS100" s="234">
        <v>2</v>
      </c>
      <c r="AT100" s="234">
        <v>4</v>
      </c>
      <c r="AU100" s="234">
        <v>6</v>
      </c>
      <c r="AV100" s="236">
        <v>7</v>
      </c>
    </row>
    <row r="101" spans="2:48" ht="14.45">
      <c r="B101" s="340"/>
      <c r="C101" s="8" t="s">
        <v>199</v>
      </c>
      <c r="D101" s="177">
        <v>19.367884099999998</v>
      </c>
      <c r="E101" s="177">
        <v>18.528235299999999</v>
      </c>
      <c r="F101" s="177">
        <v>43.999708699999999</v>
      </c>
      <c r="G101" s="177">
        <v>28.7</v>
      </c>
      <c r="H101" s="177">
        <v>28.269018599999999</v>
      </c>
      <c r="I101" s="177">
        <v>16.973927400000001</v>
      </c>
      <c r="J101" s="177">
        <v>12.341394000000001</v>
      </c>
      <c r="K101" s="177">
        <v>26.521000000000001</v>
      </c>
      <c r="L101" s="177">
        <v>23.9</v>
      </c>
      <c r="M101" s="177">
        <v>31.300331999999997</v>
      </c>
      <c r="N101" s="177">
        <v>22.8</v>
      </c>
      <c r="O101" s="177">
        <v>20.299999999999997</v>
      </c>
      <c r="P101" s="177">
        <v>19.686093529999997</v>
      </c>
      <c r="Q101" s="177">
        <v>21.68667576</v>
      </c>
      <c r="R101" s="177">
        <v>22.18387894</v>
      </c>
      <c r="S101" s="620">
        <f>100</f>
        <v>100</v>
      </c>
      <c r="T101" s="72">
        <f t="shared" si="40"/>
        <v>95.66473655219778</v>
      </c>
      <c r="U101" s="72">
        <f t="shared" si="40"/>
        <v>227.1787071464353</v>
      </c>
      <c r="V101" s="72">
        <f t="shared" si="40"/>
        <v>148.18345593053195</v>
      </c>
      <c r="W101" s="72">
        <f t="shared" si="40"/>
        <v>145.95821853353615</v>
      </c>
      <c r="X101" s="72">
        <f t="shared" si="40"/>
        <v>87.639554802994724</v>
      </c>
      <c r="Y101" s="72">
        <f t="shared" si="40"/>
        <v>63.720920345656147</v>
      </c>
      <c r="Z101" s="72">
        <f t="shared" si="40"/>
        <v>136.93287229037065</v>
      </c>
      <c r="AA101" s="72">
        <f t="shared" si="38"/>
        <v>123.40016016514681</v>
      </c>
      <c r="AB101" s="72">
        <f t="shared" si="38"/>
        <v>161.60945531473934</v>
      </c>
      <c r="AC101" s="72">
        <f t="shared" si="38"/>
        <v>117.72065488557938</v>
      </c>
      <c r="AD101" s="72">
        <f t="shared" si="38"/>
        <v>104.81268834110794</v>
      </c>
      <c r="AE101" s="72">
        <f t="shared" ref="AE101:AG101" si="52">P101*100/$D101</f>
        <v>101.64297467063012</v>
      </c>
      <c r="AF101" s="72">
        <f t="shared" si="52"/>
        <v>111.97235406835175</v>
      </c>
      <c r="AG101" s="73">
        <f t="shared" si="52"/>
        <v>114.53950687364967</v>
      </c>
      <c r="AH101" s="237"/>
      <c r="AI101" s="238"/>
      <c r="AJ101" s="238"/>
      <c r="AK101" s="238"/>
      <c r="AL101" s="238"/>
      <c r="AM101" s="238"/>
      <c r="AN101" s="238"/>
      <c r="AO101" s="238"/>
      <c r="AP101" s="238"/>
      <c r="AQ101" s="238"/>
      <c r="AR101" s="238"/>
      <c r="AS101" s="238"/>
      <c r="AT101" s="238"/>
      <c r="AU101" s="238"/>
      <c r="AV101" s="239"/>
    </row>
    <row r="102" spans="2:48" ht="16.5" customHeight="1">
      <c r="B102" s="622" t="s">
        <v>111</v>
      </c>
      <c r="C102" s="1" t="s">
        <v>194</v>
      </c>
      <c r="D102" s="224">
        <v>34.6</v>
      </c>
      <c r="E102" s="224">
        <v>20.5</v>
      </c>
      <c r="F102" s="225">
        <v>38.099397000000003</v>
      </c>
      <c r="G102" s="225">
        <v>28.524480000000001</v>
      </c>
      <c r="H102" s="224">
        <v>24</v>
      </c>
      <c r="I102" s="224">
        <v>33.200000000000003</v>
      </c>
      <c r="J102" s="224">
        <v>36.4</v>
      </c>
      <c r="K102" s="224">
        <v>27.9</v>
      </c>
      <c r="L102" s="224">
        <v>28</v>
      </c>
      <c r="M102" s="224">
        <v>22.9</v>
      </c>
      <c r="N102" s="224">
        <v>29</v>
      </c>
      <c r="O102" s="224">
        <v>10.3</v>
      </c>
      <c r="P102" s="225">
        <v>10.01774</v>
      </c>
      <c r="Q102" s="225">
        <v>10.012855999999999</v>
      </c>
      <c r="R102" s="225">
        <v>10.317138</v>
      </c>
      <c r="S102" s="620">
        <f>100</f>
        <v>100</v>
      </c>
      <c r="T102" s="72">
        <f t="shared" si="40"/>
        <v>59.248554913294797</v>
      </c>
      <c r="U102" s="72">
        <f t="shared" si="40"/>
        <v>110.11386416184972</v>
      </c>
      <c r="V102" s="72">
        <f t="shared" si="40"/>
        <v>82.440693641618495</v>
      </c>
      <c r="W102" s="72">
        <f t="shared" si="40"/>
        <v>69.364161849710982</v>
      </c>
      <c r="X102" s="72">
        <f t="shared" si="40"/>
        <v>95.953757225433534</v>
      </c>
      <c r="Y102" s="72">
        <f t="shared" si="40"/>
        <v>105.20231213872832</v>
      </c>
      <c r="Z102" s="72">
        <f t="shared" si="40"/>
        <v>80.635838150289018</v>
      </c>
      <c r="AA102" s="72">
        <f t="shared" si="38"/>
        <v>80.924855491329481</v>
      </c>
      <c r="AB102" s="72">
        <f t="shared" si="38"/>
        <v>66.184971098265891</v>
      </c>
      <c r="AC102" s="72">
        <f t="shared" si="38"/>
        <v>83.815028901734095</v>
      </c>
      <c r="AD102" s="72">
        <f t="shared" si="38"/>
        <v>29.76878612716763</v>
      </c>
      <c r="AE102" s="72">
        <f t="shared" ref="AE102:AG102" si="53">P102*100/$D102</f>
        <v>28.953005780346821</v>
      </c>
      <c r="AF102" s="72">
        <f t="shared" si="53"/>
        <v>28.938890173410403</v>
      </c>
      <c r="AG102" s="73">
        <f t="shared" si="53"/>
        <v>29.818317919075142</v>
      </c>
      <c r="AH102" s="621">
        <v>1</v>
      </c>
      <c r="AI102" s="234">
        <v>1</v>
      </c>
      <c r="AJ102" s="234">
        <v>4</v>
      </c>
      <c r="AK102" s="234">
        <v>4</v>
      </c>
      <c r="AL102" s="234">
        <v>1</v>
      </c>
      <c r="AM102" s="234">
        <v>1</v>
      </c>
      <c r="AN102" s="234">
        <v>1</v>
      </c>
      <c r="AO102" s="234">
        <v>1</v>
      </c>
      <c r="AP102" s="234">
        <v>1</v>
      </c>
      <c r="AQ102" s="234">
        <v>1</v>
      </c>
      <c r="AR102" s="234">
        <v>1</v>
      </c>
      <c r="AS102" s="234">
        <v>1</v>
      </c>
      <c r="AT102" s="234">
        <v>4</v>
      </c>
      <c r="AU102" s="234">
        <v>6</v>
      </c>
      <c r="AV102" s="236">
        <v>7</v>
      </c>
    </row>
    <row r="103" spans="2:48" ht="14.45">
      <c r="B103" s="622"/>
      <c r="C103" s="1" t="s">
        <v>195</v>
      </c>
      <c r="D103" s="224">
        <v>119.3</v>
      </c>
      <c r="E103" s="224">
        <v>129</v>
      </c>
      <c r="F103" s="225">
        <v>180.4006</v>
      </c>
      <c r="G103" s="225">
        <v>113.41319</v>
      </c>
      <c r="H103" s="225">
        <v>66.325000000000003</v>
      </c>
      <c r="I103" s="224">
        <v>342.9</v>
      </c>
      <c r="J103" s="224">
        <v>287.89999999999998</v>
      </c>
      <c r="K103" s="224">
        <v>243.7</v>
      </c>
      <c r="L103" s="224">
        <v>296.5</v>
      </c>
      <c r="M103" s="224">
        <v>436.5</v>
      </c>
      <c r="N103" s="224">
        <v>172.2</v>
      </c>
      <c r="O103" s="224">
        <v>153.5</v>
      </c>
      <c r="P103" s="225">
        <v>152.27082999999999</v>
      </c>
      <c r="Q103" s="225">
        <v>160.28364999999999</v>
      </c>
      <c r="R103" s="225">
        <v>164.66029</v>
      </c>
      <c r="S103" s="620">
        <f>100</f>
        <v>100</v>
      </c>
      <c r="T103" s="72">
        <f t="shared" si="40"/>
        <v>108.13076278290025</v>
      </c>
      <c r="U103" s="72">
        <f t="shared" si="40"/>
        <v>151.21592623637889</v>
      </c>
      <c r="V103" s="72">
        <f t="shared" si="40"/>
        <v>95.065540653813912</v>
      </c>
      <c r="W103" s="72">
        <f t="shared" si="40"/>
        <v>55.595138306789607</v>
      </c>
      <c r="X103" s="72">
        <f t="shared" si="40"/>
        <v>287.42665549036042</v>
      </c>
      <c r="Y103" s="72">
        <f t="shared" si="40"/>
        <v>241.32439228834866</v>
      </c>
      <c r="Z103" s="72">
        <f t="shared" si="40"/>
        <v>204.27493713327746</v>
      </c>
      <c r="AA103" s="72">
        <f t="shared" si="38"/>
        <v>248.53310980720872</v>
      </c>
      <c r="AB103" s="72">
        <f t="shared" si="38"/>
        <v>365.88432523051131</v>
      </c>
      <c r="AC103" s="72">
        <f t="shared" si="38"/>
        <v>144.3419949706622</v>
      </c>
      <c r="AD103" s="72">
        <f t="shared" si="38"/>
        <v>128.66722548197822</v>
      </c>
      <c r="AE103" s="72">
        <f t="shared" ref="AE103:AG103" si="54">P103*100/$D103</f>
        <v>127.63690695725062</v>
      </c>
      <c r="AF103" s="72">
        <f t="shared" si="54"/>
        <v>134.35343671416598</v>
      </c>
      <c r="AG103" s="73">
        <f t="shared" si="54"/>
        <v>138.02203688181055</v>
      </c>
      <c r="AH103" s="621">
        <v>1</v>
      </c>
      <c r="AI103" s="234">
        <v>1</v>
      </c>
      <c r="AJ103" s="234">
        <v>4</v>
      </c>
      <c r="AK103" s="234">
        <v>4</v>
      </c>
      <c r="AL103" s="234">
        <v>4</v>
      </c>
      <c r="AM103" s="234">
        <v>1</v>
      </c>
      <c r="AN103" s="234">
        <v>1</v>
      </c>
      <c r="AO103" s="234">
        <v>1</v>
      </c>
      <c r="AP103" s="234">
        <v>1</v>
      </c>
      <c r="AQ103" s="234">
        <v>1</v>
      </c>
      <c r="AR103" s="234">
        <v>1</v>
      </c>
      <c r="AS103" s="234">
        <v>1</v>
      </c>
      <c r="AT103" s="234">
        <v>4</v>
      </c>
      <c r="AU103" s="234">
        <v>6</v>
      </c>
      <c r="AV103" s="236">
        <v>7</v>
      </c>
    </row>
    <row r="104" spans="2:48" ht="14.45">
      <c r="B104" s="622"/>
      <c r="C104" s="1" t="s">
        <v>196</v>
      </c>
      <c r="D104" s="224">
        <v>356.5</v>
      </c>
      <c r="E104" s="224">
        <v>319.89999999999998</v>
      </c>
      <c r="F104" s="224">
        <v>373</v>
      </c>
      <c r="G104" s="224">
        <v>342.6</v>
      </c>
      <c r="H104" s="224">
        <v>362.1</v>
      </c>
      <c r="I104" s="225">
        <v>336.68004000000002</v>
      </c>
      <c r="J104" s="224">
        <v>379.4</v>
      </c>
      <c r="K104" s="224">
        <v>441.3</v>
      </c>
      <c r="L104" s="224">
        <v>504.5</v>
      </c>
      <c r="M104" s="224">
        <v>545.4</v>
      </c>
      <c r="N104" s="224">
        <v>1047.8</v>
      </c>
      <c r="O104" s="224">
        <v>1153.3</v>
      </c>
      <c r="P104" s="225">
        <v>1118.2704000000001</v>
      </c>
      <c r="Q104" s="225">
        <v>1237.2273</v>
      </c>
      <c r="R104" s="225">
        <v>1263.8658</v>
      </c>
      <c r="S104" s="620">
        <f>100</f>
        <v>100</v>
      </c>
      <c r="T104" s="72">
        <f t="shared" si="40"/>
        <v>89.733520336605878</v>
      </c>
      <c r="U104" s="72">
        <f t="shared" si="40"/>
        <v>104.62833099579242</v>
      </c>
      <c r="V104" s="72">
        <f t="shared" si="40"/>
        <v>96.100981767180926</v>
      </c>
      <c r="W104" s="72">
        <f t="shared" si="40"/>
        <v>101.57082748948106</v>
      </c>
      <c r="X104" s="72">
        <f t="shared" si="40"/>
        <v>94.440403927068729</v>
      </c>
      <c r="Y104" s="72">
        <f t="shared" si="40"/>
        <v>106.42356241234222</v>
      </c>
      <c r="Z104" s="72">
        <f t="shared" si="40"/>
        <v>123.78681626928471</v>
      </c>
      <c r="AA104" s="72">
        <f t="shared" si="38"/>
        <v>141.51472650771387</v>
      </c>
      <c r="AB104" s="72">
        <f t="shared" si="38"/>
        <v>152.98737727910239</v>
      </c>
      <c r="AC104" s="72">
        <f t="shared" si="38"/>
        <v>293.91304347826087</v>
      </c>
      <c r="AD104" s="72">
        <f t="shared" si="38"/>
        <v>323.50631136044882</v>
      </c>
      <c r="AE104" s="72">
        <f t="shared" ref="AE104:AG104" si="55">P104*100/$D104</f>
        <v>313.6803366058906</v>
      </c>
      <c r="AF104" s="72">
        <f t="shared" si="55"/>
        <v>347.04833099579241</v>
      </c>
      <c r="AG104" s="73">
        <f t="shared" si="55"/>
        <v>354.5205610098177</v>
      </c>
      <c r="AH104" s="621">
        <v>1</v>
      </c>
      <c r="AI104" s="234">
        <v>1</v>
      </c>
      <c r="AJ104" s="234">
        <v>1</v>
      </c>
      <c r="AK104" s="234">
        <v>1</v>
      </c>
      <c r="AL104" s="234">
        <v>1</v>
      </c>
      <c r="AM104" s="234">
        <v>4</v>
      </c>
      <c r="AN104" s="234">
        <v>1</v>
      </c>
      <c r="AO104" s="234">
        <v>1</v>
      </c>
      <c r="AP104" s="234">
        <v>1</v>
      </c>
      <c r="AQ104" s="234">
        <v>1</v>
      </c>
      <c r="AR104" s="234">
        <v>1</v>
      </c>
      <c r="AS104" s="234">
        <v>1</v>
      </c>
      <c r="AT104" s="234">
        <v>4</v>
      </c>
      <c r="AU104" s="234">
        <v>6</v>
      </c>
      <c r="AV104" s="236">
        <v>7</v>
      </c>
    </row>
    <row r="105" spans="2:48" ht="14.45">
      <c r="B105" s="622"/>
      <c r="C105" s="1" t="s">
        <v>197</v>
      </c>
      <c r="D105" s="224">
        <v>1095.0999999999999</v>
      </c>
      <c r="E105" s="224">
        <v>790</v>
      </c>
      <c r="F105" s="224">
        <v>942</v>
      </c>
      <c r="G105" s="225">
        <v>1191.1847</v>
      </c>
      <c r="H105" s="225">
        <v>953.35299999999995</v>
      </c>
      <c r="I105" s="225">
        <v>884.71415999999999</v>
      </c>
      <c r="J105" s="224">
        <v>935.4</v>
      </c>
      <c r="K105" s="224">
        <v>1086.9000000000001</v>
      </c>
      <c r="L105" s="224">
        <v>984.7</v>
      </c>
      <c r="M105" s="224">
        <v>1154.7</v>
      </c>
      <c r="N105" s="224">
        <v>1230.8</v>
      </c>
      <c r="O105" s="224">
        <v>1074</v>
      </c>
      <c r="P105" s="225">
        <v>1093.0454999999999</v>
      </c>
      <c r="Q105" s="225">
        <v>1240.9776999999999</v>
      </c>
      <c r="R105" s="225">
        <v>1286.4663</v>
      </c>
      <c r="S105" s="620">
        <f>100</f>
        <v>100</v>
      </c>
      <c r="T105" s="72">
        <f t="shared" si="40"/>
        <v>72.139530636471562</v>
      </c>
      <c r="U105" s="72">
        <f t="shared" si="40"/>
        <v>86.019541594374957</v>
      </c>
      <c r="V105" s="72">
        <f t="shared" si="40"/>
        <v>108.77405716372935</v>
      </c>
      <c r="W105" s="72">
        <f t="shared" si="40"/>
        <v>87.056250570724131</v>
      </c>
      <c r="X105" s="72">
        <f t="shared" si="40"/>
        <v>80.788435759291389</v>
      </c>
      <c r="Y105" s="72">
        <f t="shared" si="40"/>
        <v>85.416856908044934</v>
      </c>
      <c r="Z105" s="72">
        <f t="shared" si="40"/>
        <v>99.251209935165761</v>
      </c>
      <c r="AA105" s="72">
        <f t="shared" si="38"/>
        <v>89.918728883207024</v>
      </c>
      <c r="AB105" s="72">
        <f t="shared" si="38"/>
        <v>105.44242534928318</v>
      </c>
      <c r="AC105" s="72">
        <f t="shared" si="38"/>
        <v>112.39156241439139</v>
      </c>
      <c r="AD105" s="72">
        <f t="shared" si="38"/>
        <v>98.073235320975257</v>
      </c>
      <c r="AE105" s="72">
        <f t="shared" ref="AE105:AG105" si="56">P105*100/$D105</f>
        <v>99.81239156241439</v>
      </c>
      <c r="AF105" s="72">
        <f t="shared" si="56"/>
        <v>113.32094785864305</v>
      </c>
      <c r="AG105" s="73">
        <f t="shared" si="56"/>
        <v>117.47477855903571</v>
      </c>
      <c r="AH105" s="621">
        <v>1</v>
      </c>
      <c r="AI105" s="234">
        <v>1</v>
      </c>
      <c r="AJ105" s="234">
        <v>1</v>
      </c>
      <c r="AK105" s="234">
        <v>4</v>
      </c>
      <c r="AL105" s="234">
        <v>4</v>
      </c>
      <c r="AM105" s="234">
        <v>4</v>
      </c>
      <c r="AN105" s="234">
        <v>1</v>
      </c>
      <c r="AO105" s="234">
        <v>1</v>
      </c>
      <c r="AP105" s="234">
        <v>1</v>
      </c>
      <c r="AQ105" s="234">
        <v>1</v>
      </c>
      <c r="AR105" s="234">
        <v>1</v>
      </c>
      <c r="AS105" s="234">
        <v>1</v>
      </c>
      <c r="AT105" s="234">
        <v>4</v>
      </c>
      <c r="AU105" s="234">
        <v>6</v>
      </c>
      <c r="AV105" s="236">
        <v>7</v>
      </c>
    </row>
    <row r="106" spans="2:48" ht="14.45">
      <c r="B106" s="622"/>
      <c r="C106" s="1" t="s">
        <v>198</v>
      </c>
      <c r="D106" s="224">
        <v>1605.5</v>
      </c>
      <c r="E106" s="224">
        <v>1259.4000000000001</v>
      </c>
      <c r="F106" s="224">
        <v>1533.4999969999999</v>
      </c>
      <c r="G106" s="225">
        <v>1675.72237</v>
      </c>
      <c r="H106" s="225">
        <v>1405.778</v>
      </c>
      <c r="I106" s="225">
        <v>1597.4942000000001</v>
      </c>
      <c r="J106" s="224">
        <v>1639.1</v>
      </c>
      <c r="K106" s="224">
        <v>1799.8000000000002</v>
      </c>
      <c r="L106" s="224">
        <v>1813.7</v>
      </c>
      <c r="M106" s="224">
        <v>2159.5</v>
      </c>
      <c r="N106" s="224">
        <v>2479.8000000000002</v>
      </c>
      <c r="O106" s="224">
        <v>2391.1</v>
      </c>
      <c r="P106" s="225">
        <v>2373.6044700000002</v>
      </c>
      <c r="Q106" s="225">
        <v>2648.5015059999996</v>
      </c>
      <c r="R106" s="225">
        <v>2725.3095279999998</v>
      </c>
      <c r="S106" s="620">
        <f>100</f>
        <v>100</v>
      </c>
      <c r="T106" s="72">
        <f t="shared" si="40"/>
        <v>78.44285269386485</v>
      </c>
      <c r="U106" s="72">
        <f t="shared" si="40"/>
        <v>95.515415571473056</v>
      </c>
      <c r="V106" s="72">
        <f t="shared" si="40"/>
        <v>104.37386297103706</v>
      </c>
      <c r="W106" s="72">
        <f t="shared" si="40"/>
        <v>87.560137028962927</v>
      </c>
      <c r="X106" s="72">
        <f t="shared" si="40"/>
        <v>99.501351603861735</v>
      </c>
      <c r="Y106" s="72">
        <f t="shared" si="40"/>
        <v>102.09280597944566</v>
      </c>
      <c r="Z106" s="72">
        <f t="shared" si="40"/>
        <v>112.10214886328248</v>
      </c>
      <c r="AA106" s="72">
        <f t="shared" si="38"/>
        <v>112.96792276549361</v>
      </c>
      <c r="AB106" s="72">
        <f t="shared" si="38"/>
        <v>134.50638430395514</v>
      </c>
      <c r="AC106" s="72">
        <f t="shared" si="38"/>
        <v>154.45655559015884</v>
      </c>
      <c r="AD106" s="72">
        <f t="shared" si="38"/>
        <v>148.93179694799127</v>
      </c>
      <c r="AE106" s="72">
        <f t="shared" ref="AE106:AG106" si="57">P106*100/$D106</f>
        <v>147.84207225163502</v>
      </c>
      <c r="AF106" s="72">
        <f t="shared" si="57"/>
        <v>164.96427941451256</v>
      </c>
      <c r="AG106" s="73">
        <f t="shared" si="57"/>
        <v>169.74833559638739</v>
      </c>
      <c r="AH106" s="621">
        <v>1</v>
      </c>
      <c r="AI106" s="234">
        <v>1</v>
      </c>
      <c r="AJ106" s="234">
        <v>1</v>
      </c>
      <c r="AK106" s="234">
        <v>4</v>
      </c>
      <c r="AL106" s="234">
        <v>4</v>
      </c>
      <c r="AM106" s="234">
        <v>4</v>
      </c>
      <c r="AN106" s="234">
        <v>1</v>
      </c>
      <c r="AO106" s="234">
        <v>1</v>
      </c>
      <c r="AP106" s="234">
        <v>1</v>
      </c>
      <c r="AQ106" s="234">
        <v>1</v>
      </c>
      <c r="AR106" s="234">
        <v>1</v>
      </c>
      <c r="AS106" s="234">
        <v>1</v>
      </c>
      <c r="AT106" s="234">
        <v>4</v>
      </c>
      <c r="AU106" s="234">
        <v>6</v>
      </c>
      <c r="AV106" s="236">
        <v>7</v>
      </c>
    </row>
    <row r="107" spans="2:48" ht="14.45">
      <c r="B107" s="340"/>
      <c r="C107" s="8" t="s">
        <v>199</v>
      </c>
      <c r="D107" s="177">
        <v>510.4</v>
      </c>
      <c r="E107" s="177">
        <v>469.4</v>
      </c>
      <c r="F107" s="177">
        <v>591.49999700000001</v>
      </c>
      <c r="G107" s="177">
        <v>484.53767000000005</v>
      </c>
      <c r="H107" s="177">
        <v>452.42500000000001</v>
      </c>
      <c r="I107" s="177">
        <v>712.78003999999999</v>
      </c>
      <c r="J107" s="177">
        <v>703.69999999999993</v>
      </c>
      <c r="K107" s="177">
        <v>712.9</v>
      </c>
      <c r="L107" s="177">
        <v>829</v>
      </c>
      <c r="M107" s="177">
        <v>1004.8</v>
      </c>
      <c r="N107" s="177">
        <v>1249</v>
      </c>
      <c r="O107" s="177">
        <v>1317.1</v>
      </c>
      <c r="P107" s="177">
        <v>1280.55897</v>
      </c>
      <c r="Q107" s="177">
        <v>1407.5238059999999</v>
      </c>
      <c r="R107" s="177">
        <v>1438.843228</v>
      </c>
      <c r="S107" s="620">
        <f>100</f>
        <v>100</v>
      </c>
      <c r="T107" s="72">
        <f t="shared" si="40"/>
        <v>91.967084639498438</v>
      </c>
      <c r="U107" s="72">
        <f t="shared" si="40"/>
        <v>115.88949784482759</v>
      </c>
      <c r="V107" s="72">
        <f t="shared" si="40"/>
        <v>94.932929075235123</v>
      </c>
      <c r="W107" s="72">
        <f t="shared" si="40"/>
        <v>88.6412617554859</v>
      </c>
      <c r="X107" s="72">
        <f t="shared" si="40"/>
        <v>139.6512617554859</v>
      </c>
      <c r="Y107" s="72">
        <f t="shared" si="40"/>
        <v>137.87225705329155</v>
      </c>
      <c r="Z107" s="72">
        <f t="shared" si="40"/>
        <v>139.67476489028215</v>
      </c>
      <c r="AA107" s="72">
        <f t="shared" si="38"/>
        <v>162.42163009404391</v>
      </c>
      <c r="AB107" s="72">
        <f t="shared" si="38"/>
        <v>196.86520376175548</v>
      </c>
      <c r="AC107" s="72">
        <f t="shared" si="38"/>
        <v>244.7100313479624</v>
      </c>
      <c r="AD107" s="72">
        <f t="shared" si="38"/>
        <v>258.05250783699063</v>
      </c>
      <c r="AE107" s="72">
        <f t="shared" ref="AE107:AG107" si="58">P107*100/$D107</f>
        <v>250.89321512539186</v>
      </c>
      <c r="AF107" s="72">
        <f t="shared" si="58"/>
        <v>275.76877076802509</v>
      </c>
      <c r="AG107" s="73">
        <f t="shared" si="58"/>
        <v>281.90502115987459</v>
      </c>
      <c r="AH107" s="237"/>
      <c r="AI107" s="238"/>
      <c r="AJ107" s="238"/>
      <c r="AK107" s="238"/>
      <c r="AL107" s="238"/>
      <c r="AM107" s="238"/>
      <c r="AN107" s="238"/>
      <c r="AO107" s="238"/>
      <c r="AP107" s="238"/>
      <c r="AQ107" s="238"/>
      <c r="AR107" s="238"/>
      <c r="AS107" s="238"/>
      <c r="AT107" s="238"/>
      <c r="AU107" s="238"/>
      <c r="AV107" s="239"/>
    </row>
    <row r="108" spans="2:48" ht="16.5" customHeight="1">
      <c r="B108" s="622" t="s">
        <v>109</v>
      </c>
      <c r="C108" s="7" t="s">
        <v>194</v>
      </c>
      <c r="D108" s="225">
        <v>1.7749330000000001</v>
      </c>
      <c r="E108" s="224">
        <v>2.1</v>
      </c>
      <c r="F108" s="224">
        <v>2.2000000000000002</v>
      </c>
      <c r="G108" s="225">
        <v>6.1470000000000002</v>
      </c>
      <c r="H108" s="225">
        <v>4.4959344000000003</v>
      </c>
      <c r="I108" s="224">
        <v>2.1</v>
      </c>
      <c r="J108" s="224">
        <v>2.8</v>
      </c>
      <c r="K108" s="224">
        <v>2.5</v>
      </c>
      <c r="L108" s="226">
        <v>3.335</v>
      </c>
      <c r="M108" s="224">
        <v>2.9</v>
      </c>
      <c r="N108" s="224">
        <v>2.6</v>
      </c>
      <c r="O108" s="226">
        <v>2.6850000000000001</v>
      </c>
      <c r="P108" s="225">
        <v>2.6114206000000002</v>
      </c>
      <c r="Q108" s="225">
        <v>2.6101475000000001</v>
      </c>
      <c r="R108" s="225">
        <v>2.7081447000000001</v>
      </c>
      <c r="S108" s="620">
        <f>100</f>
        <v>100</v>
      </c>
      <c r="T108" s="72">
        <f t="shared" si="40"/>
        <v>118.31432510410251</v>
      </c>
      <c r="U108" s="72">
        <f t="shared" si="40"/>
        <v>123.94834058525026</v>
      </c>
      <c r="V108" s="72">
        <f t="shared" si="40"/>
        <v>346.32293162615156</v>
      </c>
      <c r="W108" s="72">
        <f t="shared" si="40"/>
        <v>253.30164011824672</v>
      </c>
      <c r="X108" s="72">
        <f t="shared" si="40"/>
        <v>118.31432510410251</v>
      </c>
      <c r="Y108" s="72">
        <f t="shared" si="40"/>
        <v>157.75243347213669</v>
      </c>
      <c r="Z108" s="72">
        <f t="shared" si="40"/>
        <v>140.85038702869346</v>
      </c>
      <c r="AA108" s="72">
        <f t="shared" si="38"/>
        <v>187.89441629627709</v>
      </c>
      <c r="AB108" s="72">
        <f t="shared" si="38"/>
        <v>163.38644895328443</v>
      </c>
      <c r="AC108" s="72">
        <f t="shared" si="38"/>
        <v>146.4844025098412</v>
      </c>
      <c r="AD108" s="72">
        <f t="shared" si="38"/>
        <v>151.27331566881679</v>
      </c>
      <c r="AE108" s="72">
        <f t="shared" ref="AE108:AG108" si="59">P108*100/$D108</f>
        <v>147.12784088188118</v>
      </c>
      <c r="AF108" s="72">
        <f t="shared" si="59"/>
        <v>147.05611423079068</v>
      </c>
      <c r="AG108" s="73">
        <f t="shared" si="59"/>
        <v>152.577291649882</v>
      </c>
      <c r="AH108" s="621">
        <v>4</v>
      </c>
      <c r="AI108" s="234">
        <v>1</v>
      </c>
      <c r="AJ108" s="234">
        <v>1</v>
      </c>
      <c r="AK108" s="234">
        <v>4</v>
      </c>
      <c r="AL108" s="234">
        <v>4</v>
      </c>
      <c r="AM108" s="234">
        <v>1</v>
      </c>
      <c r="AN108" s="234">
        <v>1</v>
      </c>
      <c r="AO108" s="234">
        <v>1</v>
      </c>
      <c r="AP108" s="234">
        <v>2</v>
      </c>
      <c r="AQ108" s="234">
        <v>1</v>
      </c>
      <c r="AR108" s="234">
        <v>1</v>
      </c>
      <c r="AS108" s="234">
        <v>2</v>
      </c>
      <c r="AT108" s="234">
        <v>4</v>
      </c>
      <c r="AU108" s="234">
        <v>6</v>
      </c>
      <c r="AV108" s="236">
        <v>7</v>
      </c>
    </row>
    <row r="109" spans="2:48" ht="14.45">
      <c r="B109" s="622"/>
      <c r="C109" s="1" t="s">
        <v>195</v>
      </c>
      <c r="D109" s="225">
        <v>13.905652</v>
      </c>
      <c r="E109" s="225">
        <v>8.6283671999999996</v>
      </c>
      <c r="F109" s="225">
        <v>13.399963</v>
      </c>
      <c r="G109" s="225">
        <v>13.769</v>
      </c>
      <c r="H109" s="225">
        <v>68.588628</v>
      </c>
      <c r="I109" s="225">
        <v>104.56622</v>
      </c>
      <c r="J109" s="225">
        <v>15.100097999999999</v>
      </c>
      <c r="K109" s="225">
        <v>19.259191999999999</v>
      </c>
      <c r="L109" s="226">
        <v>26.382999999999999</v>
      </c>
      <c r="M109" s="225">
        <v>17</v>
      </c>
      <c r="N109" s="224">
        <v>23</v>
      </c>
      <c r="O109" s="226">
        <v>32.911999999999999</v>
      </c>
      <c r="P109" s="225">
        <v>32.648453000000003</v>
      </c>
      <c r="Q109" s="225">
        <v>34.366486000000002</v>
      </c>
      <c r="R109" s="225">
        <v>35.251244</v>
      </c>
      <c r="S109" s="620">
        <f>100</f>
        <v>100</v>
      </c>
      <c r="T109" s="72">
        <f t="shared" si="40"/>
        <v>62.049353744793848</v>
      </c>
      <c r="U109" s="72">
        <f t="shared" si="40"/>
        <v>96.363428338347603</v>
      </c>
      <c r="V109" s="72">
        <f t="shared" si="40"/>
        <v>99.017291673917924</v>
      </c>
      <c r="W109" s="72">
        <f t="shared" si="40"/>
        <v>493.24280515577408</v>
      </c>
      <c r="X109" s="72">
        <f t="shared" si="40"/>
        <v>751.96919928673606</v>
      </c>
      <c r="Y109" s="72">
        <f t="shared" si="40"/>
        <v>108.5896439807353</v>
      </c>
      <c r="Z109" s="72">
        <f t="shared" si="40"/>
        <v>138.49902183658844</v>
      </c>
      <c r="AA109" s="72">
        <f t="shared" si="38"/>
        <v>189.72860819471103</v>
      </c>
      <c r="AB109" s="72">
        <f t="shared" si="38"/>
        <v>122.25244814123063</v>
      </c>
      <c r="AC109" s="72">
        <f t="shared" si="38"/>
        <v>165.40037101460615</v>
      </c>
      <c r="AD109" s="72">
        <f t="shared" si="38"/>
        <v>236.68073960142249</v>
      </c>
      <c r="AE109" s="72">
        <f t="shared" ref="AE109:AG109" si="60">P109*100/$D109</f>
        <v>234.78548866317095</v>
      </c>
      <c r="AF109" s="72">
        <f t="shared" si="60"/>
        <v>247.1404145594899</v>
      </c>
      <c r="AG109" s="73">
        <f t="shared" si="60"/>
        <v>253.50299288375692</v>
      </c>
      <c r="AH109" s="621">
        <v>4</v>
      </c>
      <c r="AI109" s="234">
        <v>4</v>
      </c>
      <c r="AJ109" s="234">
        <v>4</v>
      </c>
      <c r="AK109" s="234">
        <v>4</v>
      </c>
      <c r="AL109" s="234">
        <v>4</v>
      </c>
      <c r="AM109" s="234">
        <v>4</v>
      </c>
      <c r="AN109" s="234">
        <v>4</v>
      </c>
      <c r="AO109" s="234">
        <v>4</v>
      </c>
      <c r="AP109" s="234">
        <v>2</v>
      </c>
      <c r="AQ109" s="234">
        <v>4</v>
      </c>
      <c r="AR109" s="234">
        <v>1</v>
      </c>
      <c r="AS109" s="234">
        <v>2</v>
      </c>
      <c r="AT109" s="234">
        <v>4</v>
      </c>
      <c r="AU109" s="234">
        <v>6</v>
      </c>
      <c r="AV109" s="236">
        <v>7</v>
      </c>
    </row>
    <row r="110" spans="2:48" ht="14.45">
      <c r="B110" s="622"/>
      <c r="C110" s="1" t="s">
        <v>196</v>
      </c>
      <c r="D110" s="225">
        <v>31.200035</v>
      </c>
      <c r="E110" s="225">
        <v>14.470414</v>
      </c>
      <c r="F110" s="224">
        <v>30.1</v>
      </c>
      <c r="G110" s="225">
        <v>17.984000000000002</v>
      </c>
      <c r="H110" s="224">
        <v>23.6</v>
      </c>
      <c r="I110" s="224">
        <v>26.4</v>
      </c>
      <c r="J110" s="224">
        <v>31.4</v>
      </c>
      <c r="K110" s="224">
        <v>32.5</v>
      </c>
      <c r="L110" s="224">
        <v>35.1</v>
      </c>
      <c r="M110" s="224">
        <v>52.3</v>
      </c>
      <c r="N110" s="224">
        <v>57.1</v>
      </c>
      <c r="O110" s="226">
        <v>49.277000000000001</v>
      </c>
      <c r="P110" s="225">
        <v>47.780289000000003</v>
      </c>
      <c r="Q110" s="225">
        <v>52.862952999999997</v>
      </c>
      <c r="R110" s="225">
        <v>54.045817999999997</v>
      </c>
      <c r="S110" s="620">
        <f>100</f>
        <v>100</v>
      </c>
      <c r="T110" s="72">
        <f t="shared" si="40"/>
        <v>46.379480023019205</v>
      </c>
      <c r="U110" s="72">
        <f t="shared" si="40"/>
        <v>96.474250750039218</v>
      </c>
      <c r="V110" s="72">
        <f t="shared" si="40"/>
        <v>57.640960979691215</v>
      </c>
      <c r="W110" s="72">
        <f t="shared" si="40"/>
        <v>75.640940787406166</v>
      </c>
      <c r="X110" s="72">
        <f t="shared" si="40"/>
        <v>84.615289694386561</v>
      </c>
      <c r="Y110" s="72">
        <f t="shared" si="40"/>
        <v>100.64091274256583</v>
      </c>
      <c r="Z110" s="72">
        <f t="shared" si="40"/>
        <v>104.16654981316528</v>
      </c>
      <c r="AA110" s="72">
        <f t="shared" si="38"/>
        <v>112.4998737982185</v>
      </c>
      <c r="AB110" s="72">
        <f t="shared" si="38"/>
        <v>167.6280170839552</v>
      </c>
      <c r="AC110" s="72">
        <f t="shared" si="38"/>
        <v>183.01261521020729</v>
      </c>
      <c r="AD110" s="72">
        <f t="shared" si="38"/>
        <v>157.938925389026</v>
      </c>
      <c r="AE110" s="72">
        <f t="shared" ref="AE110:AG110" si="61">P110*100/$D110</f>
        <v>153.14178012941332</v>
      </c>
      <c r="AF110" s="72">
        <f t="shared" si="61"/>
        <v>169.43235159832352</v>
      </c>
      <c r="AG110" s="73">
        <f t="shared" si="61"/>
        <v>173.22358131970043</v>
      </c>
      <c r="AH110" s="621">
        <v>4</v>
      </c>
      <c r="AI110" s="234">
        <v>4</v>
      </c>
      <c r="AJ110" s="234">
        <v>1</v>
      </c>
      <c r="AK110" s="234">
        <v>4</v>
      </c>
      <c r="AL110" s="234">
        <v>1</v>
      </c>
      <c r="AM110" s="234">
        <v>1</v>
      </c>
      <c r="AN110" s="234">
        <v>1</v>
      </c>
      <c r="AO110" s="234">
        <v>1</v>
      </c>
      <c r="AP110" s="234">
        <v>1</v>
      </c>
      <c r="AQ110" s="234">
        <v>1</v>
      </c>
      <c r="AR110" s="234">
        <v>1</v>
      </c>
      <c r="AS110" s="234">
        <v>2</v>
      </c>
      <c r="AT110" s="234">
        <v>4</v>
      </c>
      <c r="AU110" s="234">
        <v>6</v>
      </c>
      <c r="AV110" s="236">
        <v>7</v>
      </c>
    </row>
    <row r="111" spans="2:48" ht="14.45">
      <c r="B111" s="622"/>
      <c r="C111" s="1" t="s">
        <v>197</v>
      </c>
      <c r="D111" s="225">
        <v>686.05453</v>
      </c>
      <c r="E111" s="224">
        <v>661.2</v>
      </c>
      <c r="F111" s="224">
        <v>767.4</v>
      </c>
      <c r="G111" s="224">
        <v>820.1</v>
      </c>
      <c r="H111" s="225">
        <v>839.91539</v>
      </c>
      <c r="I111" s="224">
        <v>860.8</v>
      </c>
      <c r="J111" s="224">
        <v>1014.6</v>
      </c>
      <c r="K111" s="225">
        <v>1020.7408</v>
      </c>
      <c r="L111" s="224">
        <v>1212.0999999999999</v>
      </c>
      <c r="M111" s="224">
        <v>1226.8</v>
      </c>
      <c r="N111" s="224">
        <v>1254</v>
      </c>
      <c r="O111" s="226">
        <v>1300.9280000000001</v>
      </c>
      <c r="P111" s="225">
        <v>1323.9976999999999</v>
      </c>
      <c r="Q111" s="225">
        <v>1503.1867999999999</v>
      </c>
      <c r="R111" s="225">
        <v>1558.1111000000001</v>
      </c>
      <c r="S111" s="620">
        <f>100</f>
        <v>100</v>
      </c>
      <c r="T111" s="72">
        <f t="shared" si="40"/>
        <v>96.377178647883866</v>
      </c>
      <c r="U111" s="72">
        <f t="shared" si="40"/>
        <v>111.85699772290695</v>
      </c>
      <c r="V111" s="72">
        <f t="shared" si="40"/>
        <v>119.53860285712274</v>
      </c>
      <c r="W111" s="72">
        <f t="shared" si="40"/>
        <v>122.42691408217945</v>
      </c>
      <c r="X111" s="72">
        <f t="shared" si="40"/>
        <v>125.47107589246586</v>
      </c>
      <c r="Y111" s="72">
        <f t="shared" si="40"/>
        <v>147.88911895968386</v>
      </c>
      <c r="Z111" s="72">
        <f t="shared" si="40"/>
        <v>148.78420815908029</v>
      </c>
      <c r="AA111" s="72">
        <f t="shared" si="38"/>
        <v>176.67691808696313</v>
      </c>
      <c r="AB111" s="72">
        <f t="shared" si="38"/>
        <v>178.81960490808217</v>
      </c>
      <c r="AC111" s="72">
        <f t="shared" si="38"/>
        <v>182.78430433219353</v>
      </c>
      <c r="AD111" s="72">
        <f t="shared" si="38"/>
        <v>189.6245769268516</v>
      </c>
      <c r="AE111" s="72">
        <f t="shared" ref="AE111:AG111" si="62">P111*100/$D111</f>
        <v>192.98723965863178</v>
      </c>
      <c r="AF111" s="72">
        <f t="shared" si="62"/>
        <v>219.10602354014046</v>
      </c>
      <c r="AG111" s="73">
        <f t="shared" si="62"/>
        <v>227.11184488498316</v>
      </c>
      <c r="AH111" s="621">
        <v>4</v>
      </c>
      <c r="AI111" s="234">
        <v>1</v>
      </c>
      <c r="AJ111" s="234">
        <v>1</v>
      </c>
      <c r="AK111" s="234">
        <v>1</v>
      </c>
      <c r="AL111" s="234">
        <v>4</v>
      </c>
      <c r="AM111" s="234">
        <v>1</v>
      </c>
      <c r="AN111" s="234">
        <v>1</v>
      </c>
      <c r="AO111" s="234">
        <v>4</v>
      </c>
      <c r="AP111" s="234">
        <v>1</v>
      </c>
      <c r="AQ111" s="234">
        <v>1</v>
      </c>
      <c r="AR111" s="234">
        <v>1</v>
      </c>
      <c r="AS111" s="234">
        <v>2</v>
      </c>
      <c r="AT111" s="234">
        <v>4</v>
      </c>
      <c r="AU111" s="234">
        <v>6</v>
      </c>
      <c r="AV111" s="236">
        <v>7</v>
      </c>
    </row>
    <row r="112" spans="2:48" ht="14.45">
      <c r="B112" s="622"/>
      <c r="C112" s="1" t="s">
        <v>198</v>
      </c>
      <c r="D112" s="225">
        <v>732.93515000000002</v>
      </c>
      <c r="E112" s="225">
        <v>686.39878120000003</v>
      </c>
      <c r="F112" s="224">
        <v>813.099963</v>
      </c>
      <c r="G112" s="224">
        <v>858</v>
      </c>
      <c r="H112" s="224">
        <v>936.59995240000001</v>
      </c>
      <c r="I112" s="225">
        <v>993.86621999999988</v>
      </c>
      <c r="J112" s="224">
        <v>1063.9000980000001</v>
      </c>
      <c r="K112" s="226">
        <v>1074.999992</v>
      </c>
      <c r="L112" s="224">
        <v>1276.9179999999999</v>
      </c>
      <c r="M112" s="224">
        <v>1299</v>
      </c>
      <c r="N112" s="224">
        <v>1336.7</v>
      </c>
      <c r="O112" s="226">
        <v>1385.8020000000001</v>
      </c>
      <c r="P112" s="225">
        <v>1407.0378625999999</v>
      </c>
      <c r="Q112" s="225">
        <v>1593.0263864999999</v>
      </c>
      <c r="R112" s="225">
        <v>1650.1163067</v>
      </c>
      <c r="S112" s="620">
        <f>100</f>
        <v>100</v>
      </c>
      <c r="T112" s="72">
        <f t="shared" si="40"/>
        <v>93.650683992983559</v>
      </c>
      <c r="U112" s="72">
        <f t="shared" si="40"/>
        <v>110.9375042253056</v>
      </c>
      <c r="V112" s="72">
        <f t="shared" si="40"/>
        <v>117.06356285409424</v>
      </c>
      <c r="W112" s="72">
        <f t="shared" si="40"/>
        <v>127.78756106867027</v>
      </c>
      <c r="X112" s="72">
        <f t="shared" si="40"/>
        <v>135.60083999246044</v>
      </c>
      <c r="Y112" s="72">
        <f t="shared" si="40"/>
        <v>145.15610255559443</v>
      </c>
      <c r="Z112" s="72">
        <f t="shared" si="40"/>
        <v>146.67054677347647</v>
      </c>
      <c r="AA112" s="72">
        <f t="shared" si="38"/>
        <v>174.21977919874627</v>
      </c>
      <c r="AB112" s="72">
        <f t="shared" si="38"/>
        <v>177.23259690847138</v>
      </c>
      <c r="AC112" s="72">
        <f t="shared" si="38"/>
        <v>182.37629891266641</v>
      </c>
      <c r="AD112" s="72">
        <f t="shared" si="38"/>
        <v>189.07566378826286</v>
      </c>
      <c r="AE112" s="72">
        <f t="shared" ref="AE112:AG112" si="63">P112*100/$D112</f>
        <v>191.97303644121857</v>
      </c>
      <c r="AF112" s="72">
        <f t="shared" si="63"/>
        <v>217.34888639192704</v>
      </c>
      <c r="AG112" s="73">
        <f t="shared" si="63"/>
        <v>225.1381048787195</v>
      </c>
      <c r="AH112" s="621">
        <v>4</v>
      </c>
      <c r="AI112" s="234">
        <v>4</v>
      </c>
      <c r="AJ112" s="234">
        <v>1</v>
      </c>
      <c r="AK112" s="234">
        <v>1</v>
      </c>
      <c r="AL112" s="234">
        <v>1</v>
      </c>
      <c r="AM112" s="234">
        <v>4</v>
      </c>
      <c r="AN112" s="234">
        <v>1</v>
      </c>
      <c r="AO112" s="234">
        <v>2</v>
      </c>
      <c r="AP112" s="234">
        <v>1</v>
      </c>
      <c r="AQ112" s="234">
        <v>1</v>
      </c>
      <c r="AR112" s="234">
        <v>1</v>
      </c>
      <c r="AS112" s="234">
        <v>2</v>
      </c>
      <c r="AT112" s="234">
        <v>4</v>
      </c>
      <c r="AU112" s="234">
        <v>6</v>
      </c>
      <c r="AV112" s="236">
        <v>7</v>
      </c>
    </row>
    <row r="113" spans="2:48" ht="14.45">
      <c r="B113" s="340"/>
      <c r="C113" s="8" t="s">
        <v>199</v>
      </c>
      <c r="D113" s="177">
        <v>46.88062</v>
      </c>
      <c r="E113" s="177">
        <v>25.198781199999999</v>
      </c>
      <c r="F113" s="177">
        <v>45.699962999999997</v>
      </c>
      <c r="G113" s="177">
        <v>37.900000000000006</v>
      </c>
      <c r="H113" s="177">
        <v>96.684562400000004</v>
      </c>
      <c r="I113" s="177">
        <v>133.06621999999999</v>
      </c>
      <c r="J113" s="177">
        <v>49.300097999999998</v>
      </c>
      <c r="K113" s="177">
        <v>54.259191999999999</v>
      </c>
      <c r="L113" s="177">
        <v>64.817999999999998</v>
      </c>
      <c r="M113" s="177">
        <v>72.199999999999989</v>
      </c>
      <c r="N113" s="177">
        <v>82.7</v>
      </c>
      <c r="O113" s="177">
        <v>84.873999999999995</v>
      </c>
      <c r="P113" s="177">
        <v>83.040162600000002</v>
      </c>
      <c r="Q113" s="177">
        <v>89.839586499999996</v>
      </c>
      <c r="R113" s="177">
        <v>92.005206700000002</v>
      </c>
      <c r="S113" s="620">
        <f>100</f>
        <v>100</v>
      </c>
      <c r="T113" s="72">
        <f t="shared" si="40"/>
        <v>53.750955512107133</v>
      </c>
      <c r="U113" s="72">
        <f t="shared" si="40"/>
        <v>97.481567009992617</v>
      </c>
      <c r="V113" s="72">
        <f t="shared" si="40"/>
        <v>80.843640719768644</v>
      </c>
      <c r="W113" s="72">
        <f t="shared" si="40"/>
        <v>206.23567350431799</v>
      </c>
      <c r="X113" s="72">
        <f t="shared" si="40"/>
        <v>283.8405720743454</v>
      </c>
      <c r="Y113" s="72">
        <f t="shared" si="40"/>
        <v>105.16093430504972</v>
      </c>
      <c r="Z113" s="72">
        <f t="shared" si="40"/>
        <v>115.73906659084287</v>
      </c>
      <c r="AA113" s="72">
        <f t="shared" si="38"/>
        <v>138.26182332912833</v>
      </c>
      <c r="AB113" s="72">
        <f t="shared" si="38"/>
        <v>154.00820210995502</v>
      </c>
      <c r="AC113" s="72">
        <f t="shared" si="38"/>
        <v>176.40551682123657</v>
      </c>
      <c r="AD113" s="72">
        <f t="shared" si="38"/>
        <v>181.04282750526764</v>
      </c>
      <c r="AE113" s="72">
        <f t="shared" ref="AE113:AG113" si="64">P113*100/$D113</f>
        <v>177.13111004078019</v>
      </c>
      <c r="AF113" s="72">
        <f t="shared" si="64"/>
        <v>191.63480879732393</v>
      </c>
      <c r="AG113" s="73">
        <f t="shared" si="64"/>
        <v>196.25424471775329</v>
      </c>
      <c r="AH113" s="237"/>
      <c r="AI113" s="238"/>
      <c r="AJ113" s="238"/>
      <c r="AK113" s="238"/>
      <c r="AL113" s="238"/>
      <c r="AM113" s="238"/>
      <c r="AN113" s="238"/>
      <c r="AO113" s="238"/>
      <c r="AP113" s="238"/>
      <c r="AQ113" s="238"/>
      <c r="AR113" s="238"/>
      <c r="AS113" s="238"/>
      <c r="AT113" s="238"/>
      <c r="AU113" s="238"/>
      <c r="AV113" s="239"/>
    </row>
    <row r="114" spans="2:48" ht="16.5" customHeight="1">
      <c r="B114" s="622" t="s">
        <v>117</v>
      </c>
      <c r="C114" s="1" t="s">
        <v>194</v>
      </c>
      <c r="D114" s="224">
        <v>65.900000000000006</v>
      </c>
      <c r="E114" s="224">
        <v>58.3</v>
      </c>
      <c r="F114" s="224">
        <v>55.3</v>
      </c>
      <c r="G114" s="224">
        <v>54.6</v>
      </c>
      <c r="H114" s="224">
        <v>53.2</v>
      </c>
      <c r="I114" s="224">
        <v>63</v>
      </c>
      <c r="J114" s="224">
        <v>48.6</v>
      </c>
      <c r="K114" s="224">
        <v>33.9</v>
      </c>
      <c r="L114" s="224">
        <v>57.4</v>
      </c>
      <c r="M114" s="224">
        <v>61</v>
      </c>
      <c r="N114" s="224">
        <v>46.1</v>
      </c>
      <c r="O114" s="224">
        <v>63.3</v>
      </c>
      <c r="P114" s="225">
        <v>61.565337999999997</v>
      </c>
      <c r="Q114" s="225">
        <v>61.535324000000003</v>
      </c>
      <c r="R114" s="225">
        <v>63.317996999999998</v>
      </c>
      <c r="S114" s="620">
        <f>100</f>
        <v>100</v>
      </c>
      <c r="T114" s="72">
        <f t="shared" si="40"/>
        <v>88.46737481031866</v>
      </c>
      <c r="U114" s="72">
        <f t="shared" si="40"/>
        <v>83.915022761760241</v>
      </c>
      <c r="V114" s="72">
        <f t="shared" si="40"/>
        <v>82.852807283763269</v>
      </c>
      <c r="W114" s="72">
        <f t="shared" si="40"/>
        <v>80.72837632776934</v>
      </c>
      <c r="X114" s="72">
        <f t="shared" si="40"/>
        <v>95.599393019726847</v>
      </c>
      <c r="Y114" s="72">
        <f t="shared" si="40"/>
        <v>73.748103186646432</v>
      </c>
      <c r="Z114" s="72">
        <f t="shared" si="40"/>
        <v>51.441578148710164</v>
      </c>
      <c r="AA114" s="72">
        <f t="shared" si="38"/>
        <v>87.101669195751128</v>
      </c>
      <c r="AB114" s="72">
        <f t="shared" si="38"/>
        <v>92.564491654021239</v>
      </c>
      <c r="AC114" s="72">
        <f t="shared" si="38"/>
        <v>69.954476479514412</v>
      </c>
      <c r="AD114" s="72">
        <f t="shared" si="38"/>
        <v>96.054628224582686</v>
      </c>
      <c r="AE114" s="72">
        <f t="shared" ref="AE114:AG114" si="65">P114*100/$D114</f>
        <v>93.422364188163868</v>
      </c>
      <c r="AF114" s="72">
        <f t="shared" si="65"/>
        <v>93.37681942336873</v>
      </c>
      <c r="AG114" s="73">
        <f t="shared" si="65"/>
        <v>96.081937784521983</v>
      </c>
      <c r="AH114" s="621">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22"/>
      <c r="C115" s="1" t="s">
        <v>195</v>
      </c>
      <c r="D115" s="224">
        <v>198</v>
      </c>
      <c r="E115" s="224">
        <v>174.5</v>
      </c>
      <c r="F115" s="224">
        <v>195.9</v>
      </c>
      <c r="G115" s="224">
        <v>201.4</v>
      </c>
      <c r="H115" s="224">
        <v>187.4</v>
      </c>
      <c r="I115" s="224">
        <v>186</v>
      </c>
      <c r="J115" s="224">
        <v>188.8</v>
      </c>
      <c r="K115" s="224">
        <v>186.5</v>
      </c>
      <c r="L115" s="224">
        <v>196</v>
      </c>
      <c r="M115" s="224">
        <v>204.9</v>
      </c>
      <c r="N115" s="224">
        <v>202.4</v>
      </c>
      <c r="O115" s="224">
        <v>189.3</v>
      </c>
      <c r="P115" s="225">
        <v>187.78416000000001</v>
      </c>
      <c r="Q115" s="225">
        <v>197.66576000000001</v>
      </c>
      <c r="R115" s="225">
        <v>202.99313000000001</v>
      </c>
      <c r="S115" s="620">
        <f>100</f>
        <v>100</v>
      </c>
      <c r="T115" s="72">
        <f t="shared" si="40"/>
        <v>88.131313131313135</v>
      </c>
      <c r="U115" s="72">
        <f t="shared" si="40"/>
        <v>98.939393939393938</v>
      </c>
      <c r="V115" s="72">
        <f t="shared" si="40"/>
        <v>101.71717171717172</v>
      </c>
      <c r="W115" s="72">
        <f t="shared" si="40"/>
        <v>94.646464646464651</v>
      </c>
      <c r="X115" s="72">
        <f t="shared" si="40"/>
        <v>93.939393939393938</v>
      </c>
      <c r="Y115" s="72">
        <f t="shared" si="40"/>
        <v>95.353535353535349</v>
      </c>
      <c r="Z115" s="72">
        <f t="shared" si="40"/>
        <v>94.191919191919197</v>
      </c>
      <c r="AA115" s="72">
        <f t="shared" si="38"/>
        <v>98.98989898989899</v>
      </c>
      <c r="AB115" s="72">
        <f t="shared" si="38"/>
        <v>103.48484848484848</v>
      </c>
      <c r="AC115" s="72">
        <f t="shared" si="38"/>
        <v>102.22222222222223</v>
      </c>
      <c r="AD115" s="72">
        <f t="shared" si="38"/>
        <v>95.606060606060609</v>
      </c>
      <c r="AE115" s="72">
        <f t="shared" ref="AE115:AG115" si="66">P115*100/$D115</f>
        <v>94.840484848484849</v>
      </c>
      <c r="AF115" s="72">
        <f t="shared" si="66"/>
        <v>99.831191919191923</v>
      </c>
      <c r="AG115" s="73">
        <f t="shared" si="66"/>
        <v>102.52178282828284</v>
      </c>
      <c r="AH115" s="621">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22"/>
      <c r="C116" s="1" t="s">
        <v>196</v>
      </c>
      <c r="D116" s="224">
        <v>354.1</v>
      </c>
      <c r="E116" s="224">
        <v>292.5</v>
      </c>
      <c r="F116" s="224">
        <v>340.6</v>
      </c>
      <c r="G116" s="224">
        <v>327.7</v>
      </c>
      <c r="H116" s="224">
        <v>354.5</v>
      </c>
      <c r="I116" s="224">
        <v>316.7</v>
      </c>
      <c r="J116" s="224">
        <v>371.2</v>
      </c>
      <c r="K116" s="224">
        <v>329.5</v>
      </c>
      <c r="L116" s="224">
        <v>409.9</v>
      </c>
      <c r="M116" s="224">
        <v>354.4</v>
      </c>
      <c r="N116" s="224">
        <v>349.5</v>
      </c>
      <c r="O116" s="224">
        <v>380.8</v>
      </c>
      <c r="P116" s="225">
        <v>369.23383000000001</v>
      </c>
      <c r="Q116" s="225">
        <v>408.51134999999999</v>
      </c>
      <c r="R116" s="225">
        <v>417.30014</v>
      </c>
      <c r="S116" s="620">
        <f>100</f>
        <v>100</v>
      </c>
      <c r="T116" s="72">
        <f t="shared" si="40"/>
        <v>82.603784241739618</v>
      </c>
      <c r="U116" s="72">
        <f t="shared" si="40"/>
        <v>96.187517650381238</v>
      </c>
      <c r="V116" s="72">
        <f t="shared" si="40"/>
        <v>92.54447896074555</v>
      </c>
      <c r="W116" s="72">
        <f t="shared" si="40"/>
        <v>100.11296243998869</v>
      </c>
      <c r="X116" s="72">
        <f t="shared" si="40"/>
        <v>89.438011861056196</v>
      </c>
      <c r="Y116" s="72">
        <f t="shared" si="40"/>
        <v>104.82914430951708</v>
      </c>
      <c r="Z116" s="72">
        <f t="shared" si="40"/>
        <v>93.052809940694715</v>
      </c>
      <c r="AA116" s="72">
        <f t="shared" si="38"/>
        <v>115.75826037842417</v>
      </c>
      <c r="AB116" s="72">
        <f t="shared" si="38"/>
        <v>100.08472182999152</v>
      </c>
      <c r="AC116" s="72">
        <f t="shared" si="38"/>
        <v>98.700931940129905</v>
      </c>
      <c r="AD116" s="72">
        <f t="shared" si="38"/>
        <v>107.54024286924597</v>
      </c>
      <c r="AE116" s="72">
        <f t="shared" ref="AE116:AG116" si="67">P116*100/$D116</f>
        <v>104.27388590793561</v>
      </c>
      <c r="AF116" s="72">
        <f t="shared" si="67"/>
        <v>115.36609714769838</v>
      </c>
      <c r="AG116" s="73">
        <f t="shared" si="67"/>
        <v>117.84810505506918</v>
      </c>
      <c r="AH116" s="621">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22"/>
      <c r="C117" s="1" t="s">
        <v>197</v>
      </c>
      <c r="D117" s="224">
        <v>451.7</v>
      </c>
      <c r="E117" s="224">
        <v>320.8</v>
      </c>
      <c r="F117" s="224">
        <v>319.10000000000002</v>
      </c>
      <c r="G117" s="224">
        <v>403.1</v>
      </c>
      <c r="H117" s="224">
        <v>391.4</v>
      </c>
      <c r="I117" s="224">
        <v>293.60000000000002</v>
      </c>
      <c r="J117" s="224">
        <v>297</v>
      </c>
      <c r="K117" s="224">
        <v>370.1</v>
      </c>
      <c r="L117" s="224">
        <v>338.7</v>
      </c>
      <c r="M117" s="224">
        <v>363.6</v>
      </c>
      <c r="N117" s="224">
        <v>402.5</v>
      </c>
      <c r="O117" s="224">
        <v>355.9</v>
      </c>
      <c r="P117" s="225">
        <v>362.21127000000001</v>
      </c>
      <c r="Q117" s="225">
        <v>411.23275999999998</v>
      </c>
      <c r="R117" s="225">
        <v>426.29397999999998</v>
      </c>
      <c r="S117" s="620">
        <f>100</f>
        <v>100</v>
      </c>
      <c r="T117" s="72">
        <f t="shared" si="40"/>
        <v>71.020588886429053</v>
      </c>
      <c r="U117" s="72">
        <f t="shared" si="40"/>
        <v>70.644232897941123</v>
      </c>
      <c r="V117" s="72">
        <f t="shared" si="40"/>
        <v>89.240646446756699</v>
      </c>
      <c r="W117" s="72">
        <f t="shared" si="40"/>
        <v>86.650431702457382</v>
      </c>
      <c r="X117" s="72">
        <f t="shared" si="40"/>
        <v>64.998893070622103</v>
      </c>
      <c r="Y117" s="72">
        <f t="shared" si="40"/>
        <v>65.751605047597963</v>
      </c>
      <c r="Z117" s="72">
        <f t="shared" si="40"/>
        <v>81.934912552579149</v>
      </c>
      <c r="AA117" s="72">
        <f t="shared" si="38"/>
        <v>74.983396059331412</v>
      </c>
      <c r="AB117" s="72">
        <f t="shared" si="38"/>
        <v>80.495904361301754</v>
      </c>
      <c r="AC117" s="72">
        <f t="shared" si="38"/>
        <v>89.107814921408021</v>
      </c>
      <c r="AD117" s="72">
        <f t="shared" si="38"/>
        <v>78.791233119326989</v>
      </c>
      <c r="AE117" s="72">
        <f t="shared" ref="AE117:AG117" si="68">P117*100/$D117</f>
        <v>80.18845915430596</v>
      </c>
      <c r="AF117" s="72">
        <f t="shared" si="68"/>
        <v>91.041124640247943</v>
      </c>
      <c r="AG117" s="73">
        <f t="shared" si="68"/>
        <v>94.37546601726811</v>
      </c>
      <c r="AH117" s="621">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22"/>
      <c r="C118" s="1" t="s">
        <v>198</v>
      </c>
      <c r="D118" s="224">
        <v>1069.7</v>
      </c>
      <c r="E118" s="224">
        <v>846.09999999999991</v>
      </c>
      <c r="F118" s="224">
        <v>910.9</v>
      </c>
      <c r="G118" s="224">
        <v>986.80000000000007</v>
      </c>
      <c r="H118" s="224">
        <v>986.5</v>
      </c>
      <c r="I118" s="224">
        <v>859.30000000000007</v>
      </c>
      <c r="J118" s="224">
        <v>905.6</v>
      </c>
      <c r="K118" s="224">
        <v>920</v>
      </c>
      <c r="L118" s="224">
        <v>1002</v>
      </c>
      <c r="M118" s="224">
        <v>983.9</v>
      </c>
      <c r="N118" s="224">
        <v>1000.5</v>
      </c>
      <c r="O118" s="224">
        <v>989.30000000000007</v>
      </c>
      <c r="P118" s="225">
        <v>980.79459800000006</v>
      </c>
      <c r="Q118" s="225">
        <v>1078.9451939999999</v>
      </c>
      <c r="R118" s="225">
        <v>1109.9052469999999</v>
      </c>
      <c r="S118" s="620">
        <f>100</f>
        <v>100</v>
      </c>
      <c r="T118" s="72">
        <f t="shared" si="40"/>
        <v>79.096943068149926</v>
      </c>
      <c r="U118" s="72">
        <f t="shared" si="40"/>
        <v>85.154716275591284</v>
      </c>
      <c r="V118" s="72">
        <f t="shared" si="40"/>
        <v>92.250163597270259</v>
      </c>
      <c r="W118" s="72">
        <f t="shared" si="40"/>
        <v>92.22211835093951</v>
      </c>
      <c r="X118" s="72">
        <f t="shared" si="40"/>
        <v>80.330933906702811</v>
      </c>
      <c r="Y118" s="72">
        <f t="shared" si="40"/>
        <v>84.659250257081425</v>
      </c>
      <c r="Z118" s="72">
        <f t="shared" si="40"/>
        <v>86.005422080957274</v>
      </c>
      <c r="AA118" s="72">
        <f t="shared" si="38"/>
        <v>93.67112274469477</v>
      </c>
      <c r="AB118" s="72">
        <f t="shared" si="38"/>
        <v>91.979059549406372</v>
      </c>
      <c r="AC118" s="72">
        <f t="shared" si="38"/>
        <v>93.530896513041029</v>
      </c>
      <c r="AD118" s="72">
        <f t="shared" si="38"/>
        <v>92.483873983359814</v>
      </c>
      <c r="AE118" s="72">
        <f t="shared" ref="AE118:AG118" si="69">P118*100/$D118</f>
        <v>91.688753669253074</v>
      </c>
      <c r="AF118" s="72">
        <f t="shared" si="69"/>
        <v>100.86427914368514</v>
      </c>
      <c r="AG118" s="73">
        <f t="shared" si="69"/>
        <v>103.7585535196784</v>
      </c>
      <c r="AH118" s="621">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40"/>
      <c r="C119" s="8" t="s">
        <v>199</v>
      </c>
      <c r="D119" s="177">
        <v>618</v>
      </c>
      <c r="E119" s="177">
        <v>525.29999999999995</v>
      </c>
      <c r="F119" s="177">
        <v>591.79999999999995</v>
      </c>
      <c r="G119" s="177">
        <v>583.70000000000005</v>
      </c>
      <c r="H119" s="177">
        <v>595.1</v>
      </c>
      <c r="I119" s="177">
        <v>565.70000000000005</v>
      </c>
      <c r="J119" s="177">
        <v>608.6</v>
      </c>
      <c r="K119" s="177">
        <v>549.9</v>
      </c>
      <c r="L119" s="177">
        <v>663.3</v>
      </c>
      <c r="M119" s="177">
        <v>620.29999999999995</v>
      </c>
      <c r="N119" s="177">
        <v>598</v>
      </c>
      <c r="O119" s="177">
        <v>633.40000000000009</v>
      </c>
      <c r="P119" s="177">
        <v>618.58332800000005</v>
      </c>
      <c r="Q119" s="177">
        <v>667.71243400000003</v>
      </c>
      <c r="R119" s="177">
        <v>683.611267</v>
      </c>
      <c r="S119" s="620">
        <f>100</f>
        <v>100</v>
      </c>
      <c r="T119" s="72">
        <f t="shared" si="40"/>
        <v>84.999999999999986</v>
      </c>
      <c r="U119" s="72">
        <f t="shared" si="40"/>
        <v>95.760517799352741</v>
      </c>
      <c r="V119" s="72">
        <f t="shared" si="40"/>
        <v>94.449838187702284</v>
      </c>
      <c r="W119" s="72">
        <f t="shared" si="40"/>
        <v>96.29449838187702</v>
      </c>
      <c r="X119" s="72">
        <f t="shared" si="40"/>
        <v>91.537216828478975</v>
      </c>
      <c r="Y119" s="72">
        <f t="shared" si="40"/>
        <v>98.478964401294505</v>
      </c>
      <c r="Z119" s="72">
        <f t="shared" si="40"/>
        <v>88.980582524271838</v>
      </c>
      <c r="AA119" s="72">
        <f t="shared" si="38"/>
        <v>107.33009708737865</v>
      </c>
      <c r="AB119" s="72">
        <f t="shared" si="38"/>
        <v>100.37216828478964</v>
      </c>
      <c r="AC119" s="72">
        <f t="shared" si="38"/>
        <v>96.763754045307437</v>
      </c>
      <c r="AD119" s="72">
        <f t="shared" si="38"/>
        <v>102.49190938511327</v>
      </c>
      <c r="AE119" s="72">
        <f t="shared" ref="AE119:AG119" si="70">P119*100/$D119</f>
        <v>100.09438964401295</v>
      </c>
      <c r="AF119" s="72">
        <f t="shared" si="70"/>
        <v>108.04408317152105</v>
      </c>
      <c r="AG119" s="73">
        <f t="shared" si="70"/>
        <v>110.61670987055015</v>
      </c>
      <c r="AH119" s="237"/>
      <c r="AI119" s="238"/>
      <c r="AJ119" s="238"/>
      <c r="AK119" s="238"/>
      <c r="AL119" s="238"/>
      <c r="AM119" s="238"/>
      <c r="AN119" s="238"/>
      <c r="AO119" s="238"/>
      <c r="AP119" s="238"/>
      <c r="AQ119" s="238"/>
      <c r="AR119" s="238"/>
      <c r="AS119" s="238"/>
      <c r="AT119" s="238"/>
      <c r="AU119" s="238"/>
      <c r="AV119" s="239"/>
    </row>
    <row r="120" spans="2:48" ht="16.5" customHeight="1">
      <c r="B120" s="622" t="s">
        <v>118</v>
      </c>
      <c r="C120" s="7" t="s">
        <v>194</v>
      </c>
      <c r="D120" s="224">
        <v>57.9</v>
      </c>
      <c r="E120" s="224">
        <v>58.3</v>
      </c>
      <c r="F120" s="224">
        <v>49</v>
      </c>
      <c r="G120" s="224">
        <v>50.2</v>
      </c>
      <c r="H120" s="224">
        <v>48</v>
      </c>
      <c r="I120" s="224">
        <v>52.9</v>
      </c>
      <c r="J120" s="224">
        <v>48.5</v>
      </c>
      <c r="K120" s="224">
        <v>36</v>
      </c>
      <c r="L120" s="224">
        <v>58.5</v>
      </c>
      <c r="M120" s="224">
        <v>55.6</v>
      </c>
      <c r="N120" s="224">
        <v>48.4</v>
      </c>
      <c r="O120" s="224">
        <v>86.7</v>
      </c>
      <c r="P120" s="225">
        <v>84.324089000000001</v>
      </c>
      <c r="Q120" s="225">
        <v>84.282982000000004</v>
      </c>
      <c r="R120" s="225">
        <v>86.712502000000001</v>
      </c>
      <c r="S120" s="620">
        <f>100</f>
        <v>100</v>
      </c>
      <c r="T120" s="72">
        <f t="shared" si="40"/>
        <v>100.69084628670122</v>
      </c>
      <c r="U120" s="72">
        <f t="shared" si="40"/>
        <v>84.628670120898107</v>
      </c>
      <c r="V120" s="72">
        <f t="shared" si="40"/>
        <v>86.701208981001727</v>
      </c>
      <c r="W120" s="72">
        <f t="shared" si="40"/>
        <v>82.901554404145074</v>
      </c>
      <c r="X120" s="72">
        <f t="shared" si="40"/>
        <v>91.36442141623489</v>
      </c>
      <c r="Y120" s="72">
        <f t="shared" si="40"/>
        <v>83.765112262521598</v>
      </c>
      <c r="Z120" s="72">
        <f t="shared" si="40"/>
        <v>62.176165803108809</v>
      </c>
      <c r="AA120" s="72">
        <f t="shared" si="38"/>
        <v>101.03626943005182</v>
      </c>
      <c r="AB120" s="72">
        <f t="shared" si="38"/>
        <v>96.027633851468053</v>
      </c>
      <c r="AC120" s="72">
        <f t="shared" si="38"/>
        <v>83.59240069084629</v>
      </c>
      <c r="AD120" s="72">
        <f t="shared" si="38"/>
        <v>149.74093264248705</v>
      </c>
      <c r="AE120" s="72">
        <f t="shared" ref="AE120:AG120" si="71">P120*100/$D120</f>
        <v>145.63745941278066</v>
      </c>
      <c r="AF120" s="72">
        <f t="shared" si="71"/>
        <v>145.56646286701212</v>
      </c>
      <c r="AG120" s="73">
        <f t="shared" si="71"/>
        <v>149.7625250431779</v>
      </c>
      <c r="AH120" s="621">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22"/>
      <c r="C121" s="1" t="s">
        <v>195</v>
      </c>
      <c r="D121" s="224">
        <v>136.80000000000001</v>
      </c>
      <c r="E121" s="224">
        <v>102.5</v>
      </c>
      <c r="F121" s="224">
        <v>138.4</v>
      </c>
      <c r="G121" s="224">
        <v>140.19999999999999</v>
      </c>
      <c r="H121" s="224">
        <v>153.1</v>
      </c>
      <c r="I121" s="224">
        <v>128.30000000000001</v>
      </c>
      <c r="J121" s="224">
        <v>140.80000000000001</v>
      </c>
      <c r="K121" s="224">
        <v>151.80000000000001</v>
      </c>
      <c r="L121" s="224">
        <v>150.80000000000001</v>
      </c>
      <c r="M121" s="224">
        <v>168.6</v>
      </c>
      <c r="N121" s="224">
        <v>170.3</v>
      </c>
      <c r="O121" s="224">
        <v>159</v>
      </c>
      <c r="P121" s="225">
        <v>157.72678999999999</v>
      </c>
      <c r="Q121" s="225">
        <v>166.02670000000001</v>
      </c>
      <c r="R121" s="225">
        <v>170.48992999999999</v>
      </c>
      <c r="S121" s="620">
        <f>100</f>
        <v>100</v>
      </c>
      <c r="T121" s="72">
        <f t="shared" si="40"/>
        <v>74.92690058479532</v>
      </c>
      <c r="U121" s="72">
        <f t="shared" si="40"/>
        <v>101.16959064327484</v>
      </c>
      <c r="V121" s="72">
        <f t="shared" si="40"/>
        <v>102.48538011695904</v>
      </c>
      <c r="W121" s="72">
        <f t="shared" si="40"/>
        <v>111.91520467836257</v>
      </c>
      <c r="X121" s="72">
        <f t="shared" si="40"/>
        <v>93.786549707602347</v>
      </c>
      <c r="Y121" s="72">
        <f t="shared" si="40"/>
        <v>102.92397660818713</v>
      </c>
      <c r="Z121" s="72">
        <f t="shared" si="40"/>
        <v>110.96491228070175</v>
      </c>
      <c r="AA121" s="72">
        <f t="shared" si="38"/>
        <v>110.23391812865498</v>
      </c>
      <c r="AB121" s="72">
        <f t="shared" si="38"/>
        <v>123.24561403508771</v>
      </c>
      <c r="AC121" s="72">
        <f t="shared" si="38"/>
        <v>124.48830409356724</v>
      </c>
      <c r="AD121" s="72">
        <f t="shared" si="38"/>
        <v>116.22807017543859</v>
      </c>
      <c r="AE121" s="72">
        <f t="shared" ref="AE121:AG121" si="72">P121*100/$D121</f>
        <v>115.2973611111111</v>
      </c>
      <c r="AF121" s="72">
        <f t="shared" si="72"/>
        <v>121.36454678362574</v>
      </c>
      <c r="AG121" s="73">
        <f t="shared" si="72"/>
        <v>124.62714181286547</v>
      </c>
      <c r="AH121" s="621">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22"/>
      <c r="C122" s="1" t="s">
        <v>196</v>
      </c>
      <c r="D122" s="224">
        <v>360</v>
      </c>
      <c r="E122" s="224">
        <v>292.5</v>
      </c>
      <c r="F122" s="224">
        <v>289.8</v>
      </c>
      <c r="G122" s="224">
        <v>293.5</v>
      </c>
      <c r="H122" s="224">
        <v>276.10000000000002</v>
      </c>
      <c r="I122" s="224">
        <v>285.3</v>
      </c>
      <c r="J122" s="224">
        <v>285.2</v>
      </c>
      <c r="K122" s="224">
        <v>310.89999999999998</v>
      </c>
      <c r="L122" s="224">
        <v>301</v>
      </c>
      <c r="M122" s="224">
        <v>310.89999999999998</v>
      </c>
      <c r="N122" s="224">
        <v>405.2</v>
      </c>
      <c r="O122" s="224">
        <v>378.3</v>
      </c>
      <c r="P122" s="225">
        <v>366.80977999999999</v>
      </c>
      <c r="Q122" s="225">
        <v>405.82947000000001</v>
      </c>
      <c r="R122" s="225">
        <v>414.61212</v>
      </c>
      <c r="S122" s="620">
        <f>100</f>
        <v>100</v>
      </c>
      <c r="T122" s="72">
        <f t="shared" si="40"/>
        <v>81.25</v>
      </c>
      <c r="U122" s="72">
        <f t="shared" si="40"/>
        <v>80.5</v>
      </c>
      <c r="V122" s="72">
        <f t="shared" si="40"/>
        <v>81.527777777777771</v>
      </c>
      <c r="W122" s="72">
        <f t="shared" si="40"/>
        <v>76.694444444444457</v>
      </c>
      <c r="X122" s="72">
        <f t="shared" si="40"/>
        <v>79.25</v>
      </c>
      <c r="Y122" s="72">
        <f t="shared" si="40"/>
        <v>79.222222222222229</v>
      </c>
      <c r="Z122" s="72">
        <f t="shared" si="40"/>
        <v>86.3611111111111</v>
      </c>
      <c r="AA122" s="72">
        <f t="shared" si="38"/>
        <v>83.611111111111114</v>
      </c>
      <c r="AB122" s="72">
        <f t="shared" si="38"/>
        <v>86.3611111111111</v>
      </c>
      <c r="AC122" s="72">
        <f t="shared" si="38"/>
        <v>112.55555555555556</v>
      </c>
      <c r="AD122" s="72">
        <f t="shared" si="38"/>
        <v>105.08333333333333</v>
      </c>
      <c r="AE122" s="72">
        <f t="shared" ref="AE122:AG122" si="73">P122*100/$D122</f>
        <v>101.89160555555554</v>
      </c>
      <c r="AF122" s="72">
        <f t="shared" si="73"/>
        <v>112.73040833333333</v>
      </c>
      <c r="AG122" s="73">
        <f t="shared" si="73"/>
        <v>115.17003333333334</v>
      </c>
      <c r="AH122" s="621">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22"/>
      <c r="C123" s="1" t="s">
        <v>197</v>
      </c>
      <c r="D123" s="224">
        <v>748.9</v>
      </c>
      <c r="E123" s="224">
        <v>498.5</v>
      </c>
      <c r="F123" s="224">
        <v>523.1</v>
      </c>
      <c r="G123" s="224">
        <v>631.4</v>
      </c>
      <c r="H123" s="224">
        <v>614.79999999999995</v>
      </c>
      <c r="I123" s="224">
        <v>522.79999999999995</v>
      </c>
      <c r="J123" s="224">
        <v>498.5</v>
      </c>
      <c r="K123" s="224">
        <v>449.3</v>
      </c>
      <c r="L123" s="224">
        <v>475.3</v>
      </c>
      <c r="M123" s="224">
        <v>506.1</v>
      </c>
      <c r="N123" s="224">
        <v>481.9</v>
      </c>
      <c r="O123" s="224">
        <v>465.3</v>
      </c>
      <c r="P123" s="225">
        <v>473.55130000000003</v>
      </c>
      <c r="Q123" s="225">
        <v>537.64148</v>
      </c>
      <c r="R123" s="225">
        <v>557.34247000000005</v>
      </c>
      <c r="S123" s="620">
        <f>100</f>
        <v>100</v>
      </c>
      <c r="T123" s="72">
        <f t="shared" si="40"/>
        <v>66.564294298304176</v>
      </c>
      <c r="U123" s="72">
        <f t="shared" si="40"/>
        <v>69.849112030978773</v>
      </c>
      <c r="V123" s="72">
        <f t="shared" si="40"/>
        <v>84.310321805314459</v>
      </c>
      <c r="W123" s="72">
        <f t="shared" si="40"/>
        <v>82.093737481639735</v>
      </c>
      <c r="X123" s="72">
        <f t="shared" si="40"/>
        <v>69.809053278141263</v>
      </c>
      <c r="Y123" s="72">
        <f t="shared" si="40"/>
        <v>66.564294298304176</v>
      </c>
      <c r="Z123" s="72">
        <f t="shared" si="40"/>
        <v>59.994658832955004</v>
      </c>
      <c r="AA123" s="72">
        <f t="shared" si="38"/>
        <v>63.466417412204571</v>
      </c>
      <c r="AB123" s="72">
        <f t="shared" si="38"/>
        <v>67.57911603685406</v>
      </c>
      <c r="AC123" s="72">
        <f t="shared" si="38"/>
        <v>64.347709974629453</v>
      </c>
      <c r="AD123" s="72">
        <f t="shared" si="38"/>
        <v>62.131125650954736</v>
      </c>
      <c r="AE123" s="72">
        <f t="shared" ref="AE123:AG123" si="74">P123*100/$D123</f>
        <v>63.232914941914814</v>
      </c>
      <c r="AF123" s="72">
        <f t="shared" si="74"/>
        <v>71.790823875016699</v>
      </c>
      <c r="AG123" s="73">
        <f t="shared" si="74"/>
        <v>74.421480838563227</v>
      </c>
      <c r="AH123" s="621">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22"/>
      <c r="C124" s="1" t="s">
        <v>198</v>
      </c>
      <c r="D124" s="224">
        <v>1303.5999999999999</v>
      </c>
      <c r="E124" s="224">
        <v>951.8</v>
      </c>
      <c r="F124" s="224">
        <v>1000.3000000000001</v>
      </c>
      <c r="G124" s="224">
        <v>1115.3</v>
      </c>
      <c r="H124" s="224">
        <v>1092</v>
      </c>
      <c r="I124" s="224">
        <v>989.3</v>
      </c>
      <c r="J124" s="224">
        <v>973</v>
      </c>
      <c r="K124" s="224">
        <v>948</v>
      </c>
      <c r="L124" s="224">
        <v>985.6</v>
      </c>
      <c r="M124" s="224">
        <v>1041.1999999999998</v>
      </c>
      <c r="N124" s="224">
        <v>1105.8</v>
      </c>
      <c r="O124" s="224">
        <v>1089.3</v>
      </c>
      <c r="P124" s="225">
        <v>1082.411959</v>
      </c>
      <c r="Q124" s="225">
        <v>1193.780632</v>
      </c>
      <c r="R124" s="225">
        <v>1229.1570220000001</v>
      </c>
      <c r="S124" s="620">
        <f>100</f>
        <v>100</v>
      </c>
      <c r="T124" s="72">
        <f t="shared" si="40"/>
        <v>73.013194231359321</v>
      </c>
      <c r="U124" s="72">
        <f t="shared" si="40"/>
        <v>76.733660632095734</v>
      </c>
      <c r="V124" s="72">
        <f t="shared" si="40"/>
        <v>85.555385087450148</v>
      </c>
      <c r="W124" s="72">
        <f t="shared" si="40"/>
        <v>83.768027002147903</v>
      </c>
      <c r="X124" s="72">
        <f t="shared" si="40"/>
        <v>75.889843510279235</v>
      </c>
      <c r="Y124" s="72">
        <f t="shared" si="40"/>
        <v>74.63945995704205</v>
      </c>
      <c r="Z124" s="72">
        <f t="shared" si="40"/>
        <v>72.721693771095431</v>
      </c>
      <c r="AA124" s="72">
        <f t="shared" si="38"/>
        <v>75.606014114759134</v>
      </c>
      <c r="AB124" s="72">
        <f t="shared" si="38"/>
        <v>79.871126112304381</v>
      </c>
      <c r="AC124" s="72">
        <f t="shared" si="38"/>
        <v>84.826633936790429</v>
      </c>
      <c r="AD124" s="72">
        <f t="shared" si="38"/>
        <v>83.560908254065666</v>
      </c>
      <c r="AE124" s="72">
        <f t="shared" ref="AE124:AG124" si="75">P124*100/$D124</f>
        <v>83.032522169377117</v>
      </c>
      <c r="AF124" s="72">
        <f t="shared" si="75"/>
        <v>91.575685179502926</v>
      </c>
      <c r="AG124" s="73">
        <f t="shared" si="75"/>
        <v>94.28943096041732</v>
      </c>
      <c r="AH124" s="621">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40"/>
      <c r="C125" s="8" t="s">
        <v>199</v>
      </c>
      <c r="D125" s="177">
        <v>554.70000000000005</v>
      </c>
      <c r="E125" s="177">
        <v>453.3</v>
      </c>
      <c r="F125" s="177">
        <v>477.20000000000005</v>
      </c>
      <c r="G125" s="177">
        <v>483.9</v>
      </c>
      <c r="H125" s="177">
        <v>477.20000000000005</v>
      </c>
      <c r="I125" s="177">
        <v>466.5</v>
      </c>
      <c r="J125" s="177">
        <v>474.5</v>
      </c>
      <c r="K125" s="177">
        <v>498.7</v>
      </c>
      <c r="L125" s="177">
        <v>510.3</v>
      </c>
      <c r="M125" s="177">
        <v>535.09999999999991</v>
      </c>
      <c r="N125" s="177">
        <v>623.9</v>
      </c>
      <c r="O125" s="177">
        <v>624</v>
      </c>
      <c r="P125" s="177">
        <v>608.86065899999994</v>
      </c>
      <c r="Q125" s="177">
        <v>656.13915199999997</v>
      </c>
      <c r="R125" s="177">
        <v>671.81455200000005</v>
      </c>
      <c r="S125" s="620">
        <f>100</f>
        <v>100</v>
      </c>
      <c r="T125" s="72">
        <f t="shared" si="40"/>
        <v>81.719848566792848</v>
      </c>
      <c r="U125" s="72">
        <f t="shared" si="40"/>
        <v>86.028483865152339</v>
      </c>
      <c r="V125" s="72">
        <f t="shared" si="40"/>
        <v>87.236343969713346</v>
      </c>
      <c r="W125" s="72">
        <f t="shared" si="40"/>
        <v>86.028483865152339</v>
      </c>
      <c r="X125" s="72">
        <f t="shared" si="40"/>
        <v>84.099513250405622</v>
      </c>
      <c r="Y125" s="72">
        <f t="shared" si="40"/>
        <v>85.541734270776985</v>
      </c>
      <c r="Z125" s="72">
        <f t="shared" si="40"/>
        <v>89.904452857400386</v>
      </c>
      <c r="AA125" s="72">
        <f t="shared" si="38"/>
        <v>91.995673336938879</v>
      </c>
      <c r="AB125" s="72">
        <f t="shared" si="38"/>
        <v>96.466558500090116</v>
      </c>
      <c r="AC125" s="72">
        <f t="shared" si="38"/>
        <v>112.47521182621236</v>
      </c>
      <c r="AD125" s="72">
        <f t="shared" si="38"/>
        <v>112.493239588967</v>
      </c>
      <c r="AE125" s="72">
        <f t="shared" ref="AE125:AG125" si="76">P125*100/$D125</f>
        <v>109.76395511087073</v>
      </c>
      <c r="AF125" s="72">
        <f t="shared" si="76"/>
        <v>118.28720966288083</v>
      </c>
      <c r="AG125" s="73">
        <f t="shared" si="76"/>
        <v>121.11313358572203</v>
      </c>
      <c r="AH125" s="237"/>
      <c r="AI125" s="238"/>
      <c r="AJ125" s="238"/>
      <c r="AK125" s="238"/>
      <c r="AL125" s="238"/>
      <c r="AM125" s="238"/>
      <c r="AN125" s="238"/>
      <c r="AO125" s="238"/>
      <c r="AP125" s="238"/>
      <c r="AQ125" s="238"/>
      <c r="AR125" s="238"/>
      <c r="AS125" s="238"/>
      <c r="AT125" s="238"/>
      <c r="AU125" s="238"/>
      <c r="AV125" s="239"/>
    </row>
    <row r="126" spans="2:48" ht="16.5" customHeight="1">
      <c r="B126" s="622" t="s">
        <v>119</v>
      </c>
      <c r="C126" s="1" t="s">
        <v>194</v>
      </c>
      <c r="D126" s="224">
        <v>20.9</v>
      </c>
      <c r="E126" s="224">
        <v>20.6</v>
      </c>
      <c r="F126" s="224">
        <v>18.3</v>
      </c>
      <c r="G126" s="224">
        <v>13.8</v>
      </c>
      <c r="H126" s="224">
        <v>0</v>
      </c>
      <c r="I126" s="224">
        <v>16.100000000000001</v>
      </c>
      <c r="J126" s="224">
        <v>8.5</v>
      </c>
      <c r="K126" s="224">
        <v>5.8</v>
      </c>
      <c r="L126" s="225">
        <v>10.387422000000001</v>
      </c>
      <c r="M126" s="224">
        <v>8.1999999999999993</v>
      </c>
      <c r="N126" s="224">
        <v>9.3000000000000007</v>
      </c>
      <c r="O126" s="224">
        <v>8.4</v>
      </c>
      <c r="P126" s="225">
        <v>8.1698084000000009</v>
      </c>
      <c r="Q126" s="225">
        <v>8.1658258000000004</v>
      </c>
      <c r="R126" s="225">
        <v>8.4151629999999997</v>
      </c>
      <c r="S126" s="620">
        <f>100</f>
        <v>100</v>
      </c>
      <c r="T126" s="72">
        <f t="shared" si="40"/>
        <v>98.564593301435409</v>
      </c>
      <c r="U126" s="72">
        <f t="shared" si="40"/>
        <v>87.559808612440193</v>
      </c>
      <c r="V126" s="72">
        <f t="shared" si="40"/>
        <v>66.028708133971293</v>
      </c>
      <c r="W126" s="72">
        <f t="shared" ref="W126:AA182" si="77">H126*100/$D126</f>
        <v>0</v>
      </c>
      <c r="X126" s="72">
        <f t="shared" si="77"/>
        <v>77.033492822966522</v>
      </c>
      <c r="Y126" s="72">
        <f t="shared" si="77"/>
        <v>40.669856459330148</v>
      </c>
      <c r="Z126" s="72">
        <f t="shared" si="77"/>
        <v>27.751196172248807</v>
      </c>
      <c r="AA126" s="72">
        <f t="shared" si="38"/>
        <v>49.700583732057424</v>
      </c>
      <c r="AB126" s="72">
        <f t="shared" si="38"/>
        <v>39.23444976076555</v>
      </c>
      <c r="AC126" s="72">
        <f t="shared" si="38"/>
        <v>44.497607655502399</v>
      </c>
      <c r="AD126" s="72">
        <f t="shared" si="38"/>
        <v>40.191387559808618</v>
      </c>
      <c r="AE126" s="72">
        <f t="shared" ref="AE126:AG126" si="78">P126*100/$D126</f>
        <v>39.08999234449761</v>
      </c>
      <c r="AF126" s="72">
        <f t="shared" si="78"/>
        <v>39.070936842105269</v>
      </c>
      <c r="AG126" s="73">
        <f t="shared" si="78"/>
        <v>40.263937799043063</v>
      </c>
      <c r="AH126" s="621">
        <v>1</v>
      </c>
      <c r="AI126" s="234">
        <v>1</v>
      </c>
      <c r="AJ126" s="234">
        <v>1</v>
      </c>
      <c r="AK126" s="234">
        <v>1</v>
      </c>
      <c r="AL126" s="234">
        <v>1</v>
      </c>
      <c r="AM126" s="234">
        <v>1</v>
      </c>
      <c r="AN126" s="234">
        <v>1</v>
      </c>
      <c r="AO126" s="234">
        <v>1</v>
      </c>
      <c r="AP126" s="234">
        <v>4</v>
      </c>
      <c r="AQ126" s="234">
        <v>1</v>
      </c>
      <c r="AR126" s="234">
        <v>1</v>
      </c>
      <c r="AS126" s="234">
        <v>1</v>
      </c>
      <c r="AT126" s="234">
        <v>4</v>
      </c>
      <c r="AU126" s="234">
        <v>6</v>
      </c>
      <c r="AV126" s="236">
        <v>7</v>
      </c>
    </row>
    <row r="127" spans="2:48" ht="14.45">
      <c r="B127" s="622"/>
      <c r="C127" s="1" t="s">
        <v>195</v>
      </c>
      <c r="D127" s="224">
        <v>36.9</v>
      </c>
      <c r="E127" s="224">
        <v>32.799999999999997</v>
      </c>
      <c r="F127" s="224">
        <v>28.4</v>
      </c>
      <c r="G127" s="224">
        <v>22.5</v>
      </c>
      <c r="H127" s="224">
        <v>32.299999999999997</v>
      </c>
      <c r="I127" s="224">
        <v>2.2000000000000002</v>
      </c>
      <c r="J127" s="225">
        <v>0</v>
      </c>
      <c r="K127" s="225">
        <v>0</v>
      </c>
      <c r="L127" s="225">
        <v>0</v>
      </c>
      <c r="M127" s="224">
        <v>30.6</v>
      </c>
      <c r="N127" s="224">
        <v>29.8</v>
      </c>
      <c r="O127" s="224">
        <v>23</v>
      </c>
      <c r="P127" s="225">
        <v>22.815826000000001</v>
      </c>
      <c r="Q127" s="225">
        <v>24.016442999999999</v>
      </c>
      <c r="R127" s="225">
        <v>24.664925</v>
      </c>
      <c r="S127" s="620">
        <f>100</f>
        <v>100</v>
      </c>
      <c r="T127" s="72">
        <f t="shared" ref="T127:X190" si="79">E127*100/$D127</f>
        <v>88.888888888888886</v>
      </c>
      <c r="U127" s="72">
        <f t="shared" si="79"/>
        <v>76.964769647696485</v>
      </c>
      <c r="V127" s="72">
        <f t="shared" si="79"/>
        <v>60.975609756097562</v>
      </c>
      <c r="W127" s="72">
        <f t="shared" si="77"/>
        <v>87.533875338753376</v>
      </c>
      <c r="X127" s="72">
        <f t="shared" si="77"/>
        <v>5.9620596205962073</v>
      </c>
      <c r="Y127" s="72">
        <f t="shared" si="77"/>
        <v>0</v>
      </c>
      <c r="Z127" s="72">
        <f t="shared" si="77"/>
        <v>0</v>
      </c>
      <c r="AA127" s="72">
        <f t="shared" si="38"/>
        <v>0</v>
      </c>
      <c r="AB127" s="72">
        <f t="shared" si="38"/>
        <v>82.926829268292693</v>
      </c>
      <c r="AC127" s="72">
        <f t="shared" si="38"/>
        <v>80.758807588075882</v>
      </c>
      <c r="AD127" s="72">
        <f t="shared" si="38"/>
        <v>62.330623306233065</v>
      </c>
      <c r="AE127" s="72">
        <f t="shared" ref="AE127:AG127" si="80">P127*100/$D127</f>
        <v>61.831506775067758</v>
      </c>
      <c r="AF127" s="72">
        <f t="shared" si="80"/>
        <v>65.085211382113826</v>
      </c>
      <c r="AG127" s="73">
        <f t="shared" si="80"/>
        <v>66.842615176151753</v>
      </c>
      <c r="AH127" s="621">
        <v>1</v>
      </c>
      <c r="AI127" s="234">
        <v>1</v>
      </c>
      <c r="AJ127" s="234">
        <v>1</v>
      </c>
      <c r="AK127" s="234">
        <v>1</v>
      </c>
      <c r="AL127" s="234">
        <v>1</v>
      </c>
      <c r="AM127" s="234">
        <v>1</v>
      </c>
      <c r="AN127" s="234">
        <v>4</v>
      </c>
      <c r="AO127" s="234">
        <v>4</v>
      </c>
      <c r="AP127" s="234">
        <v>4</v>
      </c>
      <c r="AQ127" s="234">
        <v>1</v>
      </c>
      <c r="AR127" s="234">
        <v>1</v>
      </c>
      <c r="AS127" s="234">
        <v>1</v>
      </c>
      <c r="AT127" s="234">
        <v>4</v>
      </c>
      <c r="AU127" s="234">
        <v>6</v>
      </c>
      <c r="AV127" s="236">
        <v>7</v>
      </c>
    </row>
    <row r="128" spans="2:48" ht="14.45">
      <c r="B128" s="622"/>
      <c r="C128" s="1" t="s">
        <v>196</v>
      </c>
      <c r="D128" s="224">
        <v>146.4</v>
      </c>
      <c r="E128" s="224">
        <v>146.80000000000001</v>
      </c>
      <c r="F128" s="224">
        <v>231.1</v>
      </c>
      <c r="G128" s="224">
        <v>158.4</v>
      </c>
      <c r="H128" s="224">
        <v>111.4</v>
      </c>
      <c r="I128" s="224">
        <v>26</v>
      </c>
      <c r="J128" s="225">
        <v>57.003667</v>
      </c>
      <c r="K128" s="226">
        <v>0</v>
      </c>
      <c r="L128" s="224">
        <v>103.8</v>
      </c>
      <c r="M128" s="224">
        <v>122.4</v>
      </c>
      <c r="N128" s="224">
        <v>130.80000000000001</v>
      </c>
      <c r="O128" s="224">
        <v>109.1</v>
      </c>
      <c r="P128" s="225">
        <v>105.78627</v>
      </c>
      <c r="Q128" s="225">
        <v>117.03937999999999</v>
      </c>
      <c r="R128" s="225">
        <v>119.57178999999999</v>
      </c>
      <c r="S128" s="620">
        <f>100</f>
        <v>100</v>
      </c>
      <c r="T128" s="72">
        <f t="shared" si="79"/>
        <v>100.27322404371586</v>
      </c>
      <c r="U128" s="72">
        <f t="shared" si="79"/>
        <v>157.85519125683061</v>
      </c>
      <c r="V128" s="72">
        <f t="shared" si="79"/>
        <v>108.1967213114754</v>
      </c>
      <c r="W128" s="72">
        <f t="shared" si="77"/>
        <v>76.092896174863384</v>
      </c>
      <c r="X128" s="72">
        <f t="shared" si="77"/>
        <v>17.759562841530055</v>
      </c>
      <c r="Y128" s="72">
        <f t="shared" si="77"/>
        <v>38.936931010928959</v>
      </c>
      <c r="Z128" s="72">
        <f t="shared" si="77"/>
        <v>0</v>
      </c>
      <c r="AA128" s="72">
        <f t="shared" si="38"/>
        <v>70.901639344262293</v>
      </c>
      <c r="AB128" s="72">
        <f t="shared" si="38"/>
        <v>83.606557377049171</v>
      </c>
      <c r="AC128" s="72">
        <f t="shared" si="38"/>
        <v>89.344262295081975</v>
      </c>
      <c r="AD128" s="72">
        <f t="shared" si="38"/>
        <v>74.521857923497265</v>
      </c>
      <c r="AE128" s="72">
        <f t="shared" ref="AE128:AG128" si="81">P128*100/$D128</f>
        <v>72.258381147540987</v>
      </c>
      <c r="AF128" s="72">
        <f t="shared" si="81"/>
        <v>79.944931693989062</v>
      </c>
      <c r="AG128" s="73">
        <f t="shared" si="81"/>
        <v>81.674719945355193</v>
      </c>
      <c r="AH128" s="621">
        <v>1</v>
      </c>
      <c r="AI128" s="234">
        <v>1</v>
      </c>
      <c r="AJ128" s="234">
        <v>1</v>
      </c>
      <c r="AK128" s="234">
        <v>1</v>
      </c>
      <c r="AL128" s="234">
        <v>1</v>
      </c>
      <c r="AM128" s="234">
        <v>1</v>
      </c>
      <c r="AN128" s="234">
        <v>4</v>
      </c>
      <c r="AO128" s="234">
        <v>2</v>
      </c>
      <c r="AP128" s="234">
        <v>1</v>
      </c>
      <c r="AQ128" s="234">
        <v>1</v>
      </c>
      <c r="AR128" s="234">
        <v>1</v>
      </c>
      <c r="AS128" s="234">
        <v>1</v>
      </c>
      <c r="AT128" s="234">
        <v>4</v>
      </c>
      <c r="AU128" s="234">
        <v>6</v>
      </c>
      <c r="AV128" s="236">
        <v>7</v>
      </c>
    </row>
    <row r="129" spans="2:48" ht="14.45">
      <c r="B129" s="622"/>
      <c r="C129" s="1" t="s">
        <v>197</v>
      </c>
      <c r="D129" s="224">
        <v>1840.8</v>
      </c>
      <c r="E129" s="224">
        <v>484.7</v>
      </c>
      <c r="F129" s="224">
        <v>1217.8</v>
      </c>
      <c r="G129" s="224">
        <v>1125.5999999999999</v>
      </c>
      <c r="H129" s="224">
        <v>857.3</v>
      </c>
      <c r="I129" s="224">
        <v>1101.3</v>
      </c>
      <c r="J129" s="224">
        <v>1239.3</v>
      </c>
      <c r="K129" s="224">
        <v>1307.2</v>
      </c>
      <c r="L129" s="224">
        <v>1231.4000000000001</v>
      </c>
      <c r="M129" s="224">
        <v>1689.2</v>
      </c>
      <c r="N129" s="224">
        <v>1147.7</v>
      </c>
      <c r="O129" s="224">
        <v>1075.3</v>
      </c>
      <c r="P129" s="225">
        <v>1094.3685</v>
      </c>
      <c r="Q129" s="225">
        <v>1242.4797000000001</v>
      </c>
      <c r="R129" s="225">
        <v>1287.9739999999999</v>
      </c>
      <c r="S129" s="620">
        <f>100</f>
        <v>100</v>
      </c>
      <c r="T129" s="72">
        <f t="shared" si="79"/>
        <v>26.330943068231203</v>
      </c>
      <c r="U129" s="72">
        <f t="shared" si="79"/>
        <v>66.156019122120824</v>
      </c>
      <c r="V129" s="72">
        <f t="shared" si="79"/>
        <v>61.147327249022155</v>
      </c>
      <c r="W129" s="72">
        <f t="shared" si="77"/>
        <v>46.572142546718823</v>
      </c>
      <c r="X129" s="72">
        <f t="shared" si="77"/>
        <v>59.827249022164281</v>
      </c>
      <c r="Y129" s="72">
        <f t="shared" si="77"/>
        <v>67.323989569752285</v>
      </c>
      <c r="Z129" s="72">
        <f t="shared" si="77"/>
        <v>71.012603215993053</v>
      </c>
      <c r="AA129" s="72">
        <f t="shared" si="38"/>
        <v>66.894828335506318</v>
      </c>
      <c r="AB129" s="72">
        <f t="shared" si="38"/>
        <v>91.764450239026516</v>
      </c>
      <c r="AC129" s="72">
        <f t="shared" si="38"/>
        <v>62.347892220773581</v>
      </c>
      <c r="AD129" s="72">
        <f t="shared" si="38"/>
        <v>58.414819643633201</v>
      </c>
      <c r="AE129" s="72">
        <f t="shared" ref="AE129:AG129" si="82">P129*100/$D129</f>
        <v>59.450700782268584</v>
      </c>
      <c r="AF129" s="72">
        <f t="shared" si="82"/>
        <v>67.496724250325954</v>
      </c>
      <c r="AG129" s="73">
        <f t="shared" si="82"/>
        <v>69.968166014776187</v>
      </c>
      <c r="AH129" s="621">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22"/>
      <c r="C130" s="1" t="s">
        <v>198</v>
      </c>
      <c r="D130" s="224">
        <v>2045</v>
      </c>
      <c r="E130" s="224">
        <v>684.9</v>
      </c>
      <c r="F130" s="224">
        <v>1495.6</v>
      </c>
      <c r="G130" s="224">
        <v>1320.3</v>
      </c>
      <c r="H130" s="224">
        <v>1001</v>
      </c>
      <c r="I130" s="224">
        <v>1145.5999999999999</v>
      </c>
      <c r="J130" s="224">
        <v>1304.8036669999999</v>
      </c>
      <c r="K130" s="224">
        <v>1313</v>
      </c>
      <c r="L130" s="224">
        <v>1345.5874220000001</v>
      </c>
      <c r="M130" s="224">
        <v>1850.4</v>
      </c>
      <c r="N130" s="224">
        <v>1317.6000000000001</v>
      </c>
      <c r="O130" s="224">
        <v>1215.8</v>
      </c>
      <c r="P130" s="225">
        <v>1231.1404044000001</v>
      </c>
      <c r="Q130" s="225">
        <v>1391.7013488</v>
      </c>
      <c r="R130" s="225">
        <v>1440.6258779999998</v>
      </c>
      <c r="S130" s="620">
        <f>100</f>
        <v>100</v>
      </c>
      <c r="T130" s="72">
        <f t="shared" si="79"/>
        <v>33.491442542787283</v>
      </c>
      <c r="U130" s="72">
        <f t="shared" si="79"/>
        <v>73.134474327628368</v>
      </c>
      <c r="V130" s="72">
        <f t="shared" si="79"/>
        <v>64.562347188264056</v>
      </c>
      <c r="W130" s="72">
        <f t="shared" si="77"/>
        <v>48.948655256723718</v>
      </c>
      <c r="X130" s="72">
        <f t="shared" si="77"/>
        <v>56.019559902200484</v>
      </c>
      <c r="Y130" s="72">
        <f t="shared" si="77"/>
        <v>63.804580293398523</v>
      </c>
      <c r="Z130" s="72">
        <f t="shared" si="77"/>
        <v>64.205378973105141</v>
      </c>
      <c r="AA130" s="72">
        <f t="shared" si="38"/>
        <v>65.798895941320296</v>
      </c>
      <c r="AB130" s="72">
        <f t="shared" si="38"/>
        <v>90.484107579462105</v>
      </c>
      <c r="AC130" s="72">
        <f t="shared" si="38"/>
        <v>64.430317848410752</v>
      </c>
      <c r="AD130" s="72">
        <f t="shared" si="38"/>
        <v>59.452322738386307</v>
      </c>
      <c r="AE130" s="72">
        <f t="shared" ref="AE130:AG130" si="83">P130*100/$D130</f>
        <v>60.202464762836193</v>
      </c>
      <c r="AF130" s="72">
        <f t="shared" si="83"/>
        <v>68.053855687041562</v>
      </c>
      <c r="AG130" s="73">
        <f t="shared" si="83"/>
        <v>70.446253202933974</v>
      </c>
      <c r="AH130" s="621">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40"/>
      <c r="C131" s="8" t="s">
        <v>199</v>
      </c>
      <c r="D131" s="177">
        <v>204.2</v>
      </c>
      <c r="E131" s="177">
        <v>200.20000000000002</v>
      </c>
      <c r="F131" s="177">
        <v>277.8</v>
      </c>
      <c r="G131" s="177">
        <v>194.7</v>
      </c>
      <c r="H131" s="177">
        <v>143.69999999999999</v>
      </c>
      <c r="I131" s="177">
        <v>44.3</v>
      </c>
      <c r="J131" s="177">
        <v>65.503667000000007</v>
      </c>
      <c r="K131" s="177">
        <v>5.8</v>
      </c>
      <c r="L131" s="177">
        <v>114.187422</v>
      </c>
      <c r="M131" s="177">
        <v>161.19999999999999</v>
      </c>
      <c r="N131" s="177">
        <v>169.9</v>
      </c>
      <c r="O131" s="177">
        <v>140.5</v>
      </c>
      <c r="P131" s="177">
        <v>136.77190440000001</v>
      </c>
      <c r="Q131" s="177">
        <v>149.2216488</v>
      </c>
      <c r="R131" s="177">
        <v>152.65187800000001</v>
      </c>
      <c r="S131" s="620">
        <f>100</f>
        <v>100</v>
      </c>
      <c r="T131" s="72">
        <f t="shared" si="79"/>
        <v>98.041136141038209</v>
      </c>
      <c r="U131" s="72">
        <f t="shared" si="79"/>
        <v>136.04309500489717</v>
      </c>
      <c r="V131" s="72">
        <f t="shared" si="79"/>
        <v>95.347698334965727</v>
      </c>
      <c r="W131" s="72">
        <f t="shared" si="77"/>
        <v>70.372184133202737</v>
      </c>
      <c r="X131" s="72">
        <f t="shared" si="77"/>
        <v>21.694417238001961</v>
      </c>
      <c r="Y131" s="72">
        <f t="shared" si="77"/>
        <v>32.078191478942216</v>
      </c>
      <c r="Z131" s="72">
        <f t="shared" si="77"/>
        <v>2.8403525954946134</v>
      </c>
      <c r="AA131" s="72">
        <f t="shared" si="38"/>
        <v>55.919403525954955</v>
      </c>
      <c r="AB131" s="72">
        <f t="shared" si="38"/>
        <v>78.942213516160621</v>
      </c>
      <c r="AC131" s="72">
        <f t="shared" si="38"/>
        <v>83.202742409402546</v>
      </c>
      <c r="AD131" s="72">
        <f t="shared" si="38"/>
        <v>68.805093046033306</v>
      </c>
      <c r="AE131" s="72">
        <f t="shared" ref="AE131:AG131" si="84">P131*100/$D131</f>
        <v>66.979385112634674</v>
      </c>
      <c r="AF131" s="72">
        <f t="shared" si="84"/>
        <v>73.076223702252705</v>
      </c>
      <c r="AG131" s="73">
        <f t="shared" si="84"/>
        <v>74.756061704211575</v>
      </c>
      <c r="AH131" s="237"/>
      <c r="AI131" s="238"/>
      <c r="AJ131" s="238"/>
      <c r="AK131" s="238"/>
      <c r="AL131" s="238"/>
      <c r="AM131" s="238"/>
      <c r="AN131" s="238"/>
      <c r="AO131" s="238"/>
      <c r="AP131" s="238"/>
      <c r="AQ131" s="238"/>
      <c r="AR131" s="238"/>
      <c r="AS131" s="238"/>
      <c r="AT131" s="238"/>
      <c r="AU131" s="238"/>
      <c r="AV131" s="239"/>
    </row>
    <row r="132" spans="2:48" ht="16.5" customHeight="1">
      <c r="B132" s="622" t="s">
        <v>120</v>
      </c>
      <c r="C132" s="7" t="s">
        <v>194</v>
      </c>
      <c r="D132" s="224">
        <v>509.3</v>
      </c>
      <c r="E132" s="224">
        <v>421.2</v>
      </c>
      <c r="F132" s="224">
        <v>388.6</v>
      </c>
      <c r="G132" s="224">
        <v>411.4</v>
      </c>
      <c r="H132" s="224">
        <v>421.3</v>
      </c>
      <c r="I132" s="224">
        <v>457.6</v>
      </c>
      <c r="J132" s="224">
        <v>364.6</v>
      </c>
      <c r="K132" s="224">
        <v>368.4</v>
      </c>
      <c r="L132" s="224">
        <v>382.6</v>
      </c>
      <c r="M132" s="224">
        <v>392</v>
      </c>
      <c r="N132" s="224">
        <v>413.6</v>
      </c>
      <c r="O132" s="224">
        <v>404.3</v>
      </c>
      <c r="P132" s="225">
        <v>393.22064</v>
      </c>
      <c r="Q132" s="225">
        <v>393.02893</v>
      </c>
      <c r="R132" s="225">
        <v>404.49606</v>
      </c>
      <c r="S132" s="620">
        <f>100</f>
        <v>100</v>
      </c>
      <c r="T132" s="72">
        <f t="shared" si="79"/>
        <v>82.701747496563911</v>
      </c>
      <c r="U132" s="72">
        <f t="shared" si="79"/>
        <v>76.300805026506964</v>
      </c>
      <c r="V132" s="72">
        <f t="shared" si="79"/>
        <v>80.777537796976233</v>
      </c>
      <c r="W132" s="72">
        <f t="shared" si="77"/>
        <v>82.721382289416852</v>
      </c>
      <c r="X132" s="72">
        <f t="shared" si="77"/>
        <v>89.8488120950324</v>
      </c>
      <c r="Y132" s="72">
        <f t="shared" si="77"/>
        <v>71.588454741802479</v>
      </c>
      <c r="Z132" s="72">
        <f t="shared" si="77"/>
        <v>72.334576870214022</v>
      </c>
      <c r="AA132" s="72">
        <f t="shared" si="38"/>
        <v>75.122717455330843</v>
      </c>
      <c r="AB132" s="72">
        <f t="shared" si="38"/>
        <v>76.968387983506773</v>
      </c>
      <c r="AC132" s="72">
        <f t="shared" si="38"/>
        <v>81.209503239740812</v>
      </c>
      <c r="AD132" s="72">
        <f t="shared" si="38"/>
        <v>79.383467504417823</v>
      </c>
      <c r="AE132" s="72">
        <f t="shared" ref="AE132:AG132" si="85">P132*100/$D132</f>
        <v>77.208058118986841</v>
      </c>
      <c r="AF132" s="72">
        <f t="shared" si="85"/>
        <v>77.170416257608494</v>
      </c>
      <c r="AG132" s="73">
        <f t="shared" si="85"/>
        <v>79.421963479285296</v>
      </c>
      <c r="AH132" s="621">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22"/>
      <c r="C133" s="1" t="s">
        <v>195</v>
      </c>
      <c r="D133" s="224">
        <v>984.7</v>
      </c>
      <c r="E133" s="224">
        <v>736.1</v>
      </c>
      <c r="F133" s="224">
        <v>715.2</v>
      </c>
      <c r="G133" s="224">
        <v>830.4</v>
      </c>
      <c r="H133" s="224">
        <v>843.9</v>
      </c>
      <c r="I133" s="224">
        <v>794.3</v>
      </c>
      <c r="J133" s="224">
        <v>840.8</v>
      </c>
      <c r="K133" s="224">
        <v>825.5</v>
      </c>
      <c r="L133" s="224">
        <v>855.5</v>
      </c>
      <c r="M133" s="224">
        <v>936.2</v>
      </c>
      <c r="N133" s="224">
        <v>973</v>
      </c>
      <c r="O133" s="224">
        <v>915.1</v>
      </c>
      <c r="P133" s="225">
        <v>907.77228000000002</v>
      </c>
      <c r="Q133" s="225">
        <v>955.54114000000004</v>
      </c>
      <c r="R133" s="225">
        <v>981.36010999999996</v>
      </c>
      <c r="S133" s="620">
        <f>100</f>
        <v>100</v>
      </c>
      <c r="T133" s="72">
        <f t="shared" si="79"/>
        <v>74.753732101147548</v>
      </c>
      <c r="U133" s="72">
        <f t="shared" si="79"/>
        <v>72.631258251244034</v>
      </c>
      <c r="V133" s="72">
        <f t="shared" si="79"/>
        <v>84.330252868894078</v>
      </c>
      <c r="W133" s="72">
        <f t="shared" si="77"/>
        <v>85.701228800649943</v>
      </c>
      <c r="X133" s="72">
        <f t="shared" si="77"/>
        <v>80.664161673606174</v>
      </c>
      <c r="Y133" s="72">
        <f t="shared" si="77"/>
        <v>85.3864121052097</v>
      </c>
      <c r="Z133" s="72">
        <f t="shared" si="77"/>
        <v>83.832639382553054</v>
      </c>
      <c r="AA133" s="72">
        <f t="shared" si="38"/>
        <v>86.879252564232758</v>
      </c>
      <c r="AB133" s="72">
        <f t="shared" si="38"/>
        <v>95.074642022951153</v>
      </c>
      <c r="AC133" s="72">
        <f t="shared" si="38"/>
        <v>98.811820859144916</v>
      </c>
      <c r="AD133" s="72">
        <f t="shared" si="38"/>
        <v>92.9318574185031</v>
      </c>
      <c r="AE133" s="72">
        <f t="shared" ref="AE133:AG133" si="86">P133*100/$D133</f>
        <v>92.187699807047835</v>
      </c>
      <c r="AF133" s="72">
        <f t="shared" si="86"/>
        <v>97.038807758708231</v>
      </c>
      <c r="AG133" s="73">
        <f t="shared" si="86"/>
        <v>99.660821570021326</v>
      </c>
      <c r="AH133" s="621">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22"/>
      <c r="C134" s="1" t="s">
        <v>196</v>
      </c>
      <c r="D134" s="224">
        <v>950.2</v>
      </c>
      <c r="E134" s="224">
        <v>632.20000000000005</v>
      </c>
      <c r="F134" s="224">
        <v>628.1</v>
      </c>
      <c r="G134" s="224">
        <v>717.3</v>
      </c>
      <c r="H134" s="224">
        <v>734.8</v>
      </c>
      <c r="I134" s="224">
        <v>653.5</v>
      </c>
      <c r="J134" s="224">
        <v>593.1</v>
      </c>
      <c r="K134" s="224">
        <v>719.3</v>
      </c>
      <c r="L134" s="224">
        <v>722.3</v>
      </c>
      <c r="M134" s="224">
        <v>728.5</v>
      </c>
      <c r="N134" s="224">
        <v>769.6</v>
      </c>
      <c r="O134" s="224">
        <v>836</v>
      </c>
      <c r="P134" s="225">
        <v>810.60784999999998</v>
      </c>
      <c r="Q134" s="225">
        <v>896.83698000000004</v>
      </c>
      <c r="R134" s="225">
        <v>916.23346000000004</v>
      </c>
      <c r="S134" s="620">
        <f>100</f>
        <v>100</v>
      </c>
      <c r="T134" s="72">
        <f t="shared" si="79"/>
        <v>66.533361397600515</v>
      </c>
      <c r="U134" s="72">
        <f t="shared" si="79"/>
        <v>66.101873289833719</v>
      </c>
      <c r="V134" s="72">
        <f t="shared" si="79"/>
        <v>75.489370658808667</v>
      </c>
      <c r="W134" s="72">
        <f t="shared" si="77"/>
        <v>77.33108819195958</v>
      </c>
      <c r="X134" s="72">
        <f t="shared" si="77"/>
        <v>68.774994737949896</v>
      </c>
      <c r="Y134" s="72">
        <f t="shared" si="77"/>
        <v>62.418438223531886</v>
      </c>
      <c r="Z134" s="72">
        <f t="shared" si="77"/>
        <v>75.699852662597351</v>
      </c>
      <c r="AA134" s="72">
        <f t="shared" si="38"/>
        <v>76.015575668280363</v>
      </c>
      <c r="AB134" s="72">
        <f t="shared" si="38"/>
        <v>76.668069880025257</v>
      </c>
      <c r="AC134" s="72">
        <f t="shared" si="38"/>
        <v>80.993475057882549</v>
      </c>
      <c r="AD134" s="72">
        <f t="shared" si="38"/>
        <v>87.981477583666589</v>
      </c>
      <c r="AE134" s="72">
        <f t="shared" ref="AE134:AG134" si="87">P134*100/$D134</f>
        <v>85.309182277415275</v>
      </c>
      <c r="AF134" s="72">
        <f t="shared" si="87"/>
        <v>94.384022311092394</v>
      </c>
      <c r="AG134" s="73">
        <f t="shared" si="87"/>
        <v>96.425327299515885</v>
      </c>
      <c r="AH134" s="621">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22"/>
      <c r="C135" s="1" t="s">
        <v>197</v>
      </c>
      <c r="D135" s="224">
        <v>437.7</v>
      </c>
      <c r="E135" s="224">
        <v>357.6</v>
      </c>
      <c r="F135" s="224">
        <v>327</v>
      </c>
      <c r="G135" s="224">
        <v>363.1</v>
      </c>
      <c r="H135" s="224">
        <v>381.2</v>
      </c>
      <c r="I135" s="224">
        <v>330.4</v>
      </c>
      <c r="J135" s="224">
        <v>349</v>
      </c>
      <c r="K135" s="224">
        <v>308.8</v>
      </c>
      <c r="L135" s="224">
        <v>405.9</v>
      </c>
      <c r="M135" s="224">
        <v>483.1</v>
      </c>
      <c r="N135" s="224">
        <v>470.1</v>
      </c>
      <c r="O135" s="224">
        <v>413.1</v>
      </c>
      <c r="P135" s="225">
        <v>420.42563000000001</v>
      </c>
      <c r="Q135" s="225">
        <v>477.32580999999999</v>
      </c>
      <c r="R135" s="225">
        <v>494.78082000000001</v>
      </c>
      <c r="S135" s="620">
        <f>100</f>
        <v>100</v>
      </c>
      <c r="T135" s="72">
        <f t="shared" si="79"/>
        <v>81.699794379712131</v>
      </c>
      <c r="U135" s="72">
        <f t="shared" si="79"/>
        <v>74.708704592186436</v>
      </c>
      <c r="V135" s="72">
        <f t="shared" si="79"/>
        <v>82.956362805574599</v>
      </c>
      <c r="W135" s="72">
        <f t="shared" si="77"/>
        <v>87.091615261594697</v>
      </c>
      <c r="X135" s="72">
        <f t="shared" si="77"/>
        <v>75.485492346355954</v>
      </c>
      <c r="Y135" s="72">
        <f t="shared" si="77"/>
        <v>79.734978295636282</v>
      </c>
      <c r="Z135" s="72">
        <f t="shared" si="77"/>
        <v>70.550605437514278</v>
      </c>
      <c r="AA135" s="72">
        <f t="shared" si="38"/>
        <v>92.734749828649768</v>
      </c>
      <c r="AB135" s="72">
        <f t="shared" si="38"/>
        <v>110.37240118802833</v>
      </c>
      <c r="AC135" s="72">
        <f t="shared" si="38"/>
        <v>107.40233036326251</v>
      </c>
      <c r="AD135" s="72">
        <f t="shared" si="38"/>
        <v>94.379712131596989</v>
      </c>
      <c r="AE135" s="72">
        <f t="shared" ref="AE135:AG135" si="88">P135*100/$D135</f>
        <v>96.053376742060777</v>
      </c>
      <c r="AF135" s="72">
        <f t="shared" si="88"/>
        <v>109.05318939913182</v>
      </c>
      <c r="AG135" s="73">
        <f t="shared" si="88"/>
        <v>113.04108293351611</v>
      </c>
      <c r="AH135" s="621">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22"/>
      <c r="C136" s="1" t="s">
        <v>198</v>
      </c>
      <c r="D136" s="224">
        <v>2881.8999999999996</v>
      </c>
      <c r="E136" s="224">
        <v>2147.1</v>
      </c>
      <c r="F136" s="224">
        <v>2058.9</v>
      </c>
      <c r="G136" s="224">
        <v>2322.1999999999998</v>
      </c>
      <c r="H136" s="224">
        <v>2381.1999999999998</v>
      </c>
      <c r="I136" s="224">
        <v>2235.8000000000002</v>
      </c>
      <c r="J136" s="224">
        <v>2147.5</v>
      </c>
      <c r="K136" s="224">
        <v>2222</v>
      </c>
      <c r="L136" s="224">
        <v>2366.2999999999997</v>
      </c>
      <c r="M136" s="224">
        <v>2539.7999999999997</v>
      </c>
      <c r="N136" s="224">
        <v>2626.2999999999997</v>
      </c>
      <c r="O136" s="224">
        <v>2568.5</v>
      </c>
      <c r="P136" s="225">
        <v>2532.0264000000002</v>
      </c>
      <c r="Q136" s="225">
        <v>2722.7328599999996</v>
      </c>
      <c r="R136" s="225">
        <v>2796.8704499999999</v>
      </c>
      <c r="S136" s="620">
        <f>100</f>
        <v>100</v>
      </c>
      <c r="T136" s="72">
        <f t="shared" si="79"/>
        <v>74.502932093410607</v>
      </c>
      <c r="U136" s="72">
        <f t="shared" si="79"/>
        <v>71.442451160692613</v>
      </c>
      <c r="V136" s="72">
        <f t="shared" si="79"/>
        <v>80.578784829452786</v>
      </c>
      <c r="W136" s="72">
        <f t="shared" si="77"/>
        <v>82.626045317325378</v>
      </c>
      <c r="X136" s="72">
        <f t="shared" si="77"/>
        <v>77.580762691280071</v>
      </c>
      <c r="Y136" s="72">
        <f t="shared" si="77"/>
        <v>74.516811825531775</v>
      </c>
      <c r="Z136" s="72">
        <f t="shared" si="77"/>
        <v>77.1019119330997</v>
      </c>
      <c r="AA136" s="72">
        <f t="shared" si="38"/>
        <v>82.10902529581179</v>
      </c>
      <c r="AB136" s="72">
        <f t="shared" si="38"/>
        <v>88.12935910336931</v>
      </c>
      <c r="AC136" s="72">
        <f t="shared" si="38"/>
        <v>91.130851174572342</v>
      </c>
      <c r="AD136" s="72">
        <f t="shared" si="38"/>
        <v>89.12522988306327</v>
      </c>
      <c r="AE136" s="72">
        <f t="shared" ref="AE136:AG136" si="89">P136*100/$D136</f>
        <v>87.859620389326508</v>
      </c>
      <c r="AF136" s="72">
        <f t="shared" si="89"/>
        <v>94.477006835768066</v>
      </c>
      <c r="AG136" s="73">
        <f t="shared" si="89"/>
        <v>97.049531559040915</v>
      </c>
      <c r="AH136" s="621">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40"/>
      <c r="C137" s="8" t="s">
        <v>199</v>
      </c>
      <c r="D137" s="177">
        <v>2444.1999999999998</v>
      </c>
      <c r="E137" s="177">
        <v>1789.5</v>
      </c>
      <c r="F137" s="177">
        <v>1731.9</v>
      </c>
      <c r="G137" s="177">
        <v>1959.1</v>
      </c>
      <c r="H137" s="177">
        <v>2000</v>
      </c>
      <c r="I137" s="177">
        <v>1905.4</v>
      </c>
      <c r="J137" s="177">
        <v>1798.5</v>
      </c>
      <c r="K137" s="177">
        <v>1913.2</v>
      </c>
      <c r="L137" s="177">
        <v>1960.3999999999999</v>
      </c>
      <c r="M137" s="177">
        <v>2056.6999999999998</v>
      </c>
      <c r="N137" s="177">
        <v>2156.1999999999998</v>
      </c>
      <c r="O137" s="177">
        <v>2155.4</v>
      </c>
      <c r="P137" s="177">
        <v>2111.60077</v>
      </c>
      <c r="Q137" s="177">
        <v>2245.4070499999998</v>
      </c>
      <c r="R137" s="177">
        <v>2302.0896299999999</v>
      </c>
      <c r="S137" s="620">
        <f>100</f>
        <v>100</v>
      </c>
      <c r="T137" s="72">
        <f t="shared" si="79"/>
        <v>73.214139595777766</v>
      </c>
      <c r="U137" s="72">
        <f t="shared" si="79"/>
        <v>70.857540299484498</v>
      </c>
      <c r="V137" s="72">
        <f t="shared" si="79"/>
        <v>80.153015301530161</v>
      </c>
      <c r="W137" s="72">
        <f t="shared" si="77"/>
        <v>81.826364454627281</v>
      </c>
      <c r="X137" s="72">
        <f t="shared" si="77"/>
        <v>77.955977415923414</v>
      </c>
      <c r="Y137" s="72">
        <f t="shared" si="77"/>
        <v>73.582358235823591</v>
      </c>
      <c r="Z137" s="72">
        <f t="shared" si="77"/>
        <v>78.275100237296456</v>
      </c>
      <c r="AA137" s="72">
        <f t="shared" si="38"/>
        <v>80.206202438425663</v>
      </c>
      <c r="AB137" s="72">
        <f t="shared" si="38"/>
        <v>84.146141886915956</v>
      </c>
      <c r="AC137" s="72">
        <f t="shared" si="38"/>
        <v>88.217003518533673</v>
      </c>
      <c r="AD137" s="72">
        <f t="shared" si="38"/>
        <v>88.184272972751828</v>
      </c>
      <c r="AE137" s="72">
        <f t="shared" ref="AE137:AG137" si="90">P137*100/$D137</f>
        <v>86.392307094345796</v>
      </c>
      <c r="AF137" s="72">
        <f t="shared" si="90"/>
        <v>91.866747811144748</v>
      </c>
      <c r="AG137" s="73">
        <f t="shared" si="90"/>
        <v>94.18581253579903</v>
      </c>
      <c r="AH137" s="237"/>
      <c r="AI137" s="238"/>
      <c r="AJ137" s="238"/>
      <c r="AK137" s="238"/>
      <c r="AL137" s="238"/>
      <c r="AM137" s="238"/>
      <c r="AN137" s="238"/>
      <c r="AO137" s="238"/>
      <c r="AP137" s="238"/>
      <c r="AQ137" s="238"/>
      <c r="AR137" s="238"/>
      <c r="AS137" s="238"/>
      <c r="AT137" s="238"/>
      <c r="AU137" s="238"/>
      <c r="AV137" s="239"/>
    </row>
    <row r="138" spans="2:48" ht="16.5" customHeight="1">
      <c r="B138" s="622" t="s">
        <v>110</v>
      </c>
      <c r="C138" s="1" t="s">
        <v>194</v>
      </c>
      <c r="D138" s="224">
        <v>110</v>
      </c>
      <c r="E138" s="224">
        <v>134.80000000000001</v>
      </c>
      <c r="F138" s="225">
        <v>255.60760999999999</v>
      </c>
      <c r="G138" s="224">
        <v>199.9</v>
      </c>
      <c r="H138" s="224">
        <v>181.1</v>
      </c>
      <c r="I138" s="224">
        <v>268.8</v>
      </c>
      <c r="J138" s="224">
        <v>206.3</v>
      </c>
      <c r="K138" s="224">
        <v>247.8</v>
      </c>
      <c r="L138" s="224">
        <v>302.10000000000002</v>
      </c>
      <c r="M138" s="224">
        <v>202.5</v>
      </c>
      <c r="N138" s="224">
        <v>177</v>
      </c>
      <c r="O138" s="224">
        <v>154.6</v>
      </c>
      <c r="P138" s="225">
        <v>150.36337</v>
      </c>
      <c r="Q138" s="225">
        <v>150.29005000000001</v>
      </c>
      <c r="R138" s="225">
        <v>154.69507999999999</v>
      </c>
      <c r="S138" s="620">
        <f>100</f>
        <v>100</v>
      </c>
      <c r="T138" s="72">
        <f t="shared" si="79"/>
        <v>122.54545454545456</v>
      </c>
      <c r="U138" s="72">
        <f t="shared" si="79"/>
        <v>232.37055454545452</v>
      </c>
      <c r="V138" s="72">
        <f t="shared" si="79"/>
        <v>181.72727272727272</v>
      </c>
      <c r="W138" s="72">
        <f t="shared" si="77"/>
        <v>164.63636363636363</v>
      </c>
      <c r="X138" s="72">
        <f t="shared" si="77"/>
        <v>244.36363636363637</v>
      </c>
      <c r="Y138" s="72">
        <f t="shared" si="77"/>
        <v>187.54545454545453</v>
      </c>
      <c r="Z138" s="72">
        <f t="shared" si="77"/>
        <v>225.27272727272728</v>
      </c>
      <c r="AA138" s="72">
        <f t="shared" si="38"/>
        <v>274.63636363636368</v>
      </c>
      <c r="AB138" s="72">
        <f t="shared" si="38"/>
        <v>184.09090909090909</v>
      </c>
      <c r="AC138" s="72">
        <f t="shared" si="38"/>
        <v>160.90909090909091</v>
      </c>
      <c r="AD138" s="72">
        <f t="shared" si="38"/>
        <v>140.54545454545453</v>
      </c>
      <c r="AE138" s="72">
        <f t="shared" ref="AE138:AG138" si="91">P138*100/$D138</f>
        <v>136.69397272727272</v>
      </c>
      <c r="AF138" s="72">
        <f t="shared" si="91"/>
        <v>136.6273181818182</v>
      </c>
      <c r="AG138" s="73">
        <f t="shared" si="91"/>
        <v>140.63189090909091</v>
      </c>
      <c r="AH138" s="621">
        <v>1</v>
      </c>
      <c r="AI138" s="234">
        <v>1</v>
      </c>
      <c r="AJ138" s="234">
        <v>4</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622"/>
      <c r="C139" s="1" t="s">
        <v>195</v>
      </c>
      <c r="D139" s="224">
        <v>359.7</v>
      </c>
      <c r="E139" s="224">
        <v>304.5</v>
      </c>
      <c r="F139" s="224">
        <v>275.5</v>
      </c>
      <c r="G139" s="224">
        <v>292.60000000000002</v>
      </c>
      <c r="H139" s="224">
        <v>304.2</v>
      </c>
      <c r="I139" s="224">
        <v>149.19999999999999</v>
      </c>
      <c r="J139" s="224">
        <v>198.4</v>
      </c>
      <c r="K139" s="224">
        <v>199.2</v>
      </c>
      <c r="L139" s="224">
        <v>130.19999999999999</v>
      </c>
      <c r="M139" s="224">
        <v>159</v>
      </c>
      <c r="N139" s="224">
        <v>137.19999999999999</v>
      </c>
      <c r="O139" s="224">
        <v>174.5</v>
      </c>
      <c r="P139" s="225">
        <v>173.10267999999999</v>
      </c>
      <c r="Q139" s="225">
        <v>182.21170000000001</v>
      </c>
      <c r="R139" s="225">
        <v>187.15392</v>
      </c>
      <c r="S139" s="620">
        <f>100</f>
        <v>100</v>
      </c>
      <c r="T139" s="72">
        <f t="shared" si="79"/>
        <v>84.653878231859892</v>
      </c>
      <c r="U139" s="72">
        <f t="shared" si="79"/>
        <v>76.591604114539891</v>
      </c>
      <c r="V139" s="72">
        <f t="shared" si="79"/>
        <v>81.34556574923549</v>
      </c>
      <c r="W139" s="72">
        <f t="shared" si="77"/>
        <v>84.570475396163474</v>
      </c>
      <c r="X139" s="72">
        <f t="shared" si="77"/>
        <v>41.479010286349734</v>
      </c>
      <c r="Y139" s="72">
        <f t="shared" si="77"/>
        <v>55.157075340561583</v>
      </c>
      <c r="Z139" s="72">
        <f t="shared" si="77"/>
        <v>55.379482902418687</v>
      </c>
      <c r="AA139" s="72">
        <f t="shared" si="38"/>
        <v>36.19683069224353</v>
      </c>
      <c r="AB139" s="72">
        <f t="shared" si="38"/>
        <v>44.20350291909925</v>
      </c>
      <c r="AC139" s="72">
        <f t="shared" si="38"/>
        <v>38.142896858493188</v>
      </c>
      <c r="AD139" s="72">
        <f t="shared" si="38"/>
        <v>48.512649430080621</v>
      </c>
      <c r="AE139" s="72">
        <f t="shared" ref="AE139:AG139" si="92">P139*100/$D139</f>
        <v>48.124181262162914</v>
      </c>
      <c r="AF139" s="72">
        <f t="shared" si="92"/>
        <v>50.65657492354741</v>
      </c>
      <c r="AG139" s="73">
        <f t="shared" si="92"/>
        <v>52.030558798999166</v>
      </c>
      <c r="AH139" s="621">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622"/>
      <c r="C140" s="1" t="s">
        <v>196</v>
      </c>
      <c r="D140" s="224">
        <v>162</v>
      </c>
      <c r="E140" s="224">
        <v>115.9</v>
      </c>
      <c r="F140" s="224">
        <v>137.9</v>
      </c>
      <c r="G140" s="224">
        <v>151</v>
      </c>
      <c r="H140" s="224">
        <v>224.9</v>
      </c>
      <c r="I140" s="224">
        <v>320.2</v>
      </c>
      <c r="J140" s="224">
        <v>306.3</v>
      </c>
      <c r="K140" s="224">
        <v>218.6</v>
      </c>
      <c r="L140" s="224">
        <v>252.6</v>
      </c>
      <c r="M140" s="224">
        <v>398.5</v>
      </c>
      <c r="N140" s="224">
        <v>105.8</v>
      </c>
      <c r="O140" s="224">
        <v>25.3</v>
      </c>
      <c r="P140" s="225">
        <v>24.531552999999999</v>
      </c>
      <c r="Q140" s="225">
        <v>27.141117000000001</v>
      </c>
      <c r="R140" s="225">
        <v>27.729647</v>
      </c>
      <c r="S140" s="620">
        <f>100</f>
        <v>100</v>
      </c>
      <c r="T140" s="72">
        <f t="shared" si="79"/>
        <v>71.543209876543216</v>
      </c>
      <c r="U140" s="72">
        <f t="shared" si="79"/>
        <v>85.123456790123456</v>
      </c>
      <c r="V140" s="72">
        <f t="shared" si="79"/>
        <v>93.209876543209873</v>
      </c>
      <c r="W140" s="72">
        <f t="shared" si="77"/>
        <v>138.82716049382717</v>
      </c>
      <c r="X140" s="72">
        <f t="shared" si="77"/>
        <v>197.65432098765433</v>
      </c>
      <c r="Y140" s="72">
        <f t="shared" si="77"/>
        <v>189.07407407407408</v>
      </c>
      <c r="Z140" s="72">
        <f t="shared" si="77"/>
        <v>134.93827160493828</v>
      </c>
      <c r="AA140" s="72">
        <f t="shared" si="38"/>
        <v>155.92592592592592</v>
      </c>
      <c r="AB140" s="72">
        <f t="shared" si="38"/>
        <v>245.98765432098764</v>
      </c>
      <c r="AC140" s="72">
        <f t="shared" si="38"/>
        <v>65.308641975308646</v>
      </c>
      <c r="AD140" s="72">
        <f t="shared" si="38"/>
        <v>15.617283950617283</v>
      </c>
      <c r="AE140" s="72">
        <f t="shared" ref="AE140:AG140" si="93">P140*100/$D140</f>
        <v>15.142933950617284</v>
      </c>
      <c r="AF140" s="72">
        <f t="shared" si="93"/>
        <v>16.753775925925925</v>
      </c>
      <c r="AG140" s="73">
        <f t="shared" si="93"/>
        <v>17.117066049382714</v>
      </c>
      <c r="AH140" s="621">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622"/>
      <c r="C141" s="1" t="s">
        <v>197</v>
      </c>
      <c r="D141" s="224">
        <v>5565.8</v>
      </c>
      <c r="E141" s="224">
        <v>2216.5</v>
      </c>
      <c r="F141" s="225">
        <v>2420.1923000000002</v>
      </c>
      <c r="G141" s="224">
        <v>1115.5</v>
      </c>
      <c r="H141" s="224">
        <v>0</v>
      </c>
      <c r="I141" s="224">
        <v>852.9</v>
      </c>
      <c r="J141" s="224">
        <v>960.3</v>
      </c>
      <c r="K141" s="224">
        <v>546.5</v>
      </c>
      <c r="L141" s="224">
        <v>1527.4</v>
      </c>
      <c r="M141" s="224">
        <v>1923.4</v>
      </c>
      <c r="N141" s="224">
        <v>1178.8</v>
      </c>
      <c r="O141" s="224">
        <v>986.5</v>
      </c>
      <c r="P141" s="225">
        <v>1003.9939000000001</v>
      </c>
      <c r="Q141" s="225">
        <v>1139.8739</v>
      </c>
      <c r="R141" s="225">
        <v>1181.5780999999999</v>
      </c>
      <c r="S141" s="620">
        <f>100</f>
        <v>100</v>
      </c>
      <c r="T141" s="72">
        <f t="shared" si="79"/>
        <v>39.823565345502892</v>
      </c>
      <c r="U141" s="72">
        <f t="shared" si="79"/>
        <v>43.48327823493478</v>
      </c>
      <c r="V141" s="72">
        <f t="shared" si="79"/>
        <v>20.042042473678535</v>
      </c>
      <c r="W141" s="72">
        <f t="shared" si="77"/>
        <v>0</v>
      </c>
      <c r="X141" s="72">
        <f t="shared" si="77"/>
        <v>15.323942649753853</v>
      </c>
      <c r="Y141" s="72">
        <f t="shared" si="77"/>
        <v>17.25358439038413</v>
      </c>
      <c r="Z141" s="72">
        <f t="shared" si="77"/>
        <v>9.8188939595386113</v>
      </c>
      <c r="AA141" s="72">
        <f t="shared" si="38"/>
        <v>27.442595853246612</v>
      </c>
      <c r="AB141" s="72">
        <f t="shared" si="38"/>
        <v>34.557476014229756</v>
      </c>
      <c r="AC141" s="72">
        <f t="shared" si="38"/>
        <v>21.179345287290236</v>
      </c>
      <c r="AD141" s="72">
        <f t="shared" si="38"/>
        <v>17.724316360630997</v>
      </c>
      <c r="AE141" s="72">
        <f t="shared" ref="AE141:AG141" si="94">P141*100/$D141</f>
        <v>18.038626971863881</v>
      </c>
      <c r="AF141" s="72">
        <f t="shared" si="94"/>
        <v>20.479965144273958</v>
      </c>
      <c r="AG141" s="73">
        <f t="shared" si="94"/>
        <v>21.229259046318589</v>
      </c>
      <c r="AH141" s="621">
        <v>1</v>
      </c>
      <c r="AI141" s="234">
        <v>1</v>
      </c>
      <c r="AJ141" s="234">
        <v>4</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622"/>
      <c r="C142" s="1" t="s">
        <v>198</v>
      </c>
      <c r="D142" s="224">
        <v>6197.5</v>
      </c>
      <c r="E142" s="224">
        <v>2771.7</v>
      </c>
      <c r="F142" s="224">
        <v>3089.1999100000003</v>
      </c>
      <c r="G142" s="224">
        <v>1759</v>
      </c>
      <c r="H142" s="224">
        <v>710.19999999999993</v>
      </c>
      <c r="I142" s="224">
        <v>1591.1</v>
      </c>
      <c r="J142" s="224">
        <v>1671.3</v>
      </c>
      <c r="K142" s="224">
        <v>1212.0999999999999</v>
      </c>
      <c r="L142" s="224">
        <v>2212.3000000000002</v>
      </c>
      <c r="M142" s="224">
        <v>2683.4</v>
      </c>
      <c r="N142" s="224">
        <v>1598.8</v>
      </c>
      <c r="O142" s="224">
        <v>1340.9</v>
      </c>
      <c r="P142" s="225">
        <v>1351.991503</v>
      </c>
      <c r="Q142" s="225">
        <v>1499.5167670000001</v>
      </c>
      <c r="R142" s="225">
        <v>1551.156747</v>
      </c>
      <c r="S142" s="620">
        <f>100</f>
        <v>100</v>
      </c>
      <c r="T142" s="72">
        <f t="shared" si="79"/>
        <v>44.722872125857201</v>
      </c>
      <c r="U142" s="72">
        <f t="shared" si="79"/>
        <v>49.845904154901177</v>
      </c>
      <c r="V142" s="72">
        <f t="shared" si="79"/>
        <v>28.382412263009279</v>
      </c>
      <c r="W142" s="72">
        <f t="shared" si="77"/>
        <v>11.45945945945946</v>
      </c>
      <c r="X142" s="72">
        <f t="shared" si="77"/>
        <v>25.673255344897136</v>
      </c>
      <c r="Y142" s="72">
        <f t="shared" si="77"/>
        <v>26.967325534489714</v>
      </c>
      <c r="Z142" s="72">
        <f t="shared" si="77"/>
        <v>19.557886244453407</v>
      </c>
      <c r="AA142" s="72">
        <f t="shared" si="38"/>
        <v>35.696651875756359</v>
      </c>
      <c r="AB142" s="72">
        <f t="shared" si="38"/>
        <v>43.298104074223474</v>
      </c>
      <c r="AC142" s="72">
        <f t="shared" si="38"/>
        <v>25.797498991528844</v>
      </c>
      <c r="AD142" s="72">
        <f t="shared" si="38"/>
        <v>21.636143606292858</v>
      </c>
      <c r="AE142" s="72">
        <f t="shared" ref="AE142:AG142" si="95">P142*100/$D142</f>
        <v>21.815110980233968</v>
      </c>
      <c r="AF142" s="72">
        <f t="shared" si="95"/>
        <v>24.195510560709966</v>
      </c>
      <c r="AG142" s="73">
        <f t="shared" si="95"/>
        <v>25.028749447357807</v>
      </c>
      <c r="AH142" s="621">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40"/>
      <c r="C143" s="8" t="s">
        <v>199</v>
      </c>
      <c r="D143" s="177">
        <v>631.70000000000005</v>
      </c>
      <c r="E143" s="177">
        <v>555.20000000000005</v>
      </c>
      <c r="F143" s="177">
        <v>669.00761</v>
      </c>
      <c r="G143" s="177">
        <v>643.5</v>
      </c>
      <c r="H143" s="177">
        <v>710.19999999999993</v>
      </c>
      <c r="I143" s="177">
        <v>738.2</v>
      </c>
      <c r="J143" s="177">
        <v>711</v>
      </c>
      <c r="K143" s="177">
        <v>665.6</v>
      </c>
      <c r="L143" s="177">
        <v>684.9</v>
      </c>
      <c r="M143" s="177">
        <v>760</v>
      </c>
      <c r="N143" s="177">
        <v>420</v>
      </c>
      <c r="O143" s="177">
        <v>354.40000000000003</v>
      </c>
      <c r="P143" s="177">
        <v>347.99760299999997</v>
      </c>
      <c r="Q143" s="177">
        <v>359.64286700000002</v>
      </c>
      <c r="R143" s="177">
        <v>369.57864699999999</v>
      </c>
      <c r="S143" s="620">
        <f>100</f>
        <v>100</v>
      </c>
      <c r="T143" s="72">
        <f t="shared" si="79"/>
        <v>87.889821117619135</v>
      </c>
      <c r="U143" s="72">
        <f t="shared" si="79"/>
        <v>105.90590628462877</v>
      </c>
      <c r="V143" s="72">
        <f t="shared" si="79"/>
        <v>101.86797530473325</v>
      </c>
      <c r="W143" s="72">
        <f t="shared" si="77"/>
        <v>112.42678486623396</v>
      </c>
      <c r="X143" s="72">
        <f t="shared" si="77"/>
        <v>116.85926864017729</v>
      </c>
      <c r="Y143" s="72">
        <f t="shared" si="77"/>
        <v>112.55342725977521</v>
      </c>
      <c r="Z143" s="72">
        <f t="shared" si="77"/>
        <v>105.36647142630994</v>
      </c>
      <c r="AA143" s="72">
        <f t="shared" si="38"/>
        <v>108.42171917049231</v>
      </c>
      <c r="AB143" s="72">
        <f t="shared" si="38"/>
        <v>120.31027386417603</v>
      </c>
      <c r="AC143" s="72">
        <f t="shared" si="38"/>
        <v>66.48725660914991</v>
      </c>
      <c r="AD143" s="72">
        <f t="shared" si="38"/>
        <v>56.102580338768398</v>
      </c>
      <c r="AE143" s="72">
        <f t="shared" ref="AE143:AG143" si="96">P143*100/$D143</f>
        <v>55.089061738166841</v>
      </c>
      <c r="AF143" s="72">
        <f t="shared" si="96"/>
        <v>56.932541871141368</v>
      </c>
      <c r="AG143" s="73">
        <f t="shared" si="96"/>
        <v>58.50540557226531</v>
      </c>
      <c r="AH143" s="237"/>
      <c r="AI143" s="238"/>
      <c r="AJ143" s="238"/>
      <c r="AK143" s="238"/>
      <c r="AL143" s="238"/>
      <c r="AM143" s="238"/>
      <c r="AN143" s="238"/>
      <c r="AO143" s="238"/>
      <c r="AP143" s="238"/>
      <c r="AQ143" s="238"/>
      <c r="AR143" s="238"/>
      <c r="AS143" s="238"/>
      <c r="AT143" s="238"/>
      <c r="AU143" s="238"/>
      <c r="AV143" s="239"/>
    </row>
    <row r="144" spans="2:48" ht="16.5" customHeight="1">
      <c r="B144" s="622" t="s">
        <v>112</v>
      </c>
      <c r="C144" s="7" t="s">
        <v>194</v>
      </c>
      <c r="D144" s="224">
        <v>30.8</v>
      </c>
      <c r="E144" s="224">
        <v>26.8</v>
      </c>
      <c r="F144" s="224">
        <v>25.6</v>
      </c>
      <c r="G144" s="224">
        <v>29.7</v>
      </c>
      <c r="H144" s="224">
        <v>26.4</v>
      </c>
      <c r="I144" s="224">
        <v>38.1</v>
      </c>
      <c r="J144" s="224">
        <v>27.3</v>
      </c>
      <c r="K144" s="224">
        <v>16.100000000000001</v>
      </c>
      <c r="L144" s="224">
        <v>39.5</v>
      </c>
      <c r="M144" s="224">
        <v>30</v>
      </c>
      <c r="N144" s="224">
        <v>30.4</v>
      </c>
      <c r="O144" s="224">
        <v>30</v>
      </c>
      <c r="P144" s="225">
        <v>29.177885</v>
      </c>
      <c r="Q144" s="225">
        <v>29.16366</v>
      </c>
      <c r="R144" s="225">
        <v>30.021464999999999</v>
      </c>
      <c r="S144" s="620">
        <f>100</f>
        <v>100</v>
      </c>
      <c r="T144" s="72">
        <f t="shared" si="79"/>
        <v>87.012987012987011</v>
      </c>
      <c r="U144" s="72">
        <f t="shared" si="79"/>
        <v>83.116883116883116</v>
      </c>
      <c r="V144" s="72">
        <f t="shared" si="79"/>
        <v>96.428571428571431</v>
      </c>
      <c r="W144" s="72">
        <f t="shared" si="77"/>
        <v>85.714285714285708</v>
      </c>
      <c r="X144" s="72">
        <f t="shared" si="77"/>
        <v>123.7012987012987</v>
      </c>
      <c r="Y144" s="72">
        <f t="shared" si="77"/>
        <v>88.63636363636364</v>
      </c>
      <c r="Z144" s="72">
        <f t="shared" si="77"/>
        <v>52.27272727272728</v>
      </c>
      <c r="AA144" s="72">
        <f t="shared" si="38"/>
        <v>128.24675324675326</v>
      </c>
      <c r="AB144" s="72">
        <f t="shared" si="38"/>
        <v>97.402597402597394</v>
      </c>
      <c r="AC144" s="72">
        <f t="shared" si="38"/>
        <v>98.701298701298697</v>
      </c>
      <c r="AD144" s="72">
        <f t="shared" si="38"/>
        <v>97.402597402597394</v>
      </c>
      <c r="AE144" s="72">
        <f t="shared" ref="AE144:AG144" si="97">P144*100/$D144</f>
        <v>94.73339285714286</v>
      </c>
      <c r="AF144" s="72">
        <f t="shared" si="97"/>
        <v>94.687207792207786</v>
      </c>
      <c r="AG144" s="73">
        <f t="shared" si="97"/>
        <v>97.472288961038956</v>
      </c>
      <c r="AH144" s="621">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22"/>
      <c r="C145" s="1" t="s">
        <v>195</v>
      </c>
      <c r="D145" s="224">
        <v>132.9</v>
      </c>
      <c r="E145" s="224">
        <v>117.6</v>
      </c>
      <c r="F145" s="225">
        <v>138.64174</v>
      </c>
      <c r="G145" s="224">
        <v>128.30000000000001</v>
      </c>
      <c r="H145" s="224">
        <v>149.9</v>
      </c>
      <c r="I145" s="224">
        <v>185.3</v>
      </c>
      <c r="J145" s="224">
        <v>160.9</v>
      </c>
      <c r="K145" s="224">
        <v>167.5</v>
      </c>
      <c r="L145" s="224">
        <v>177.9</v>
      </c>
      <c r="M145" s="224">
        <v>191.1</v>
      </c>
      <c r="N145" s="224">
        <v>203.3</v>
      </c>
      <c r="O145" s="224">
        <v>140.9</v>
      </c>
      <c r="P145" s="225">
        <v>139.77173999999999</v>
      </c>
      <c r="Q145" s="225">
        <v>147.12683000000001</v>
      </c>
      <c r="R145" s="225">
        <v>151.09156999999999</v>
      </c>
      <c r="S145" s="620">
        <f>100</f>
        <v>100</v>
      </c>
      <c r="T145" s="72">
        <f t="shared" si="79"/>
        <v>88.487584650112865</v>
      </c>
      <c r="U145" s="72">
        <f t="shared" si="79"/>
        <v>104.32034612490594</v>
      </c>
      <c r="V145" s="72">
        <f t="shared" si="79"/>
        <v>96.538750940556824</v>
      </c>
      <c r="W145" s="72">
        <f t="shared" si="77"/>
        <v>112.7915726109857</v>
      </c>
      <c r="X145" s="72">
        <f t="shared" si="77"/>
        <v>139.42814145974415</v>
      </c>
      <c r="Y145" s="72">
        <f t="shared" si="77"/>
        <v>121.06847253574115</v>
      </c>
      <c r="Z145" s="72">
        <f t="shared" si="77"/>
        <v>126.03461249059443</v>
      </c>
      <c r="AA145" s="72">
        <f t="shared" si="38"/>
        <v>133.86004514672686</v>
      </c>
      <c r="AB145" s="72">
        <f t="shared" si="38"/>
        <v>143.79232505643341</v>
      </c>
      <c r="AC145" s="72">
        <f t="shared" si="38"/>
        <v>152.97215951843489</v>
      </c>
      <c r="AD145" s="72">
        <f t="shared" si="38"/>
        <v>106.01956358164033</v>
      </c>
      <c r="AE145" s="72">
        <f t="shared" ref="AE145:AE180" si="98">P145*100/$D145</f>
        <v>105.17060948081263</v>
      </c>
      <c r="AF145" s="72">
        <f t="shared" ref="AF145:AG180" si="99">Q145*100/$D145</f>
        <v>110.70491346877351</v>
      </c>
      <c r="AG145" s="73">
        <f t="shared" si="99"/>
        <v>113.68816403310758</v>
      </c>
      <c r="AH145" s="621">
        <v>1</v>
      </c>
      <c r="AI145" s="234">
        <v>1</v>
      </c>
      <c r="AJ145" s="234">
        <v>4</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622"/>
      <c r="C146" s="1" t="s">
        <v>196</v>
      </c>
      <c r="D146" s="224">
        <v>390.6</v>
      </c>
      <c r="E146" s="224">
        <v>317.10000000000002</v>
      </c>
      <c r="F146" s="225">
        <v>312.47386999999998</v>
      </c>
      <c r="G146" s="224">
        <v>301.39999999999998</v>
      </c>
      <c r="H146" s="224">
        <v>297.8</v>
      </c>
      <c r="I146" s="224">
        <v>296.10000000000002</v>
      </c>
      <c r="J146" s="224">
        <v>289</v>
      </c>
      <c r="K146" s="224">
        <v>292</v>
      </c>
      <c r="L146" s="224">
        <v>224.3</v>
      </c>
      <c r="M146" s="224">
        <v>250.4</v>
      </c>
      <c r="N146" s="224">
        <v>271.39999999999998</v>
      </c>
      <c r="O146" s="224">
        <v>293.10000000000002</v>
      </c>
      <c r="P146" s="225">
        <v>284.19756999999998</v>
      </c>
      <c r="Q146" s="225">
        <v>314.42932000000002</v>
      </c>
      <c r="R146" s="225">
        <v>321.20648</v>
      </c>
      <c r="S146" s="620">
        <f>100</f>
        <v>100</v>
      </c>
      <c r="T146" s="72">
        <f t="shared" si="79"/>
        <v>81.182795698924735</v>
      </c>
      <c r="U146" s="72">
        <f t="shared" si="79"/>
        <v>79.998430619559642</v>
      </c>
      <c r="V146" s="72">
        <f t="shared" si="79"/>
        <v>77.163338453661027</v>
      </c>
      <c r="W146" s="72">
        <f t="shared" si="77"/>
        <v>76.241679467485909</v>
      </c>
      <c r="X146" s="72">
        <f t="shared" si="77"/>
        <v>75.806451612903231</v>
      </c>
      <c r="Y146" s="72">
        <f t="shared" si="77"/>
        <v>73.988735279057849</v>
      </c>
      <c r="Z146" s="72">
        <f t="shared" si="77"/>
        <v>74.75678443420378</v>
      </c>
      <c r="AA146" s="72">
        <f t="shared" si="38"/>
        <v>57.424475166410645</v>
      </c>
      <c r="AB146" s="72">
        <f t="shared" si="38"/>
        <v>64.106502816180239</v>
      </c>
      <c r="AC146" s="72">
        <f t="shared" si="38"/>
        <v>69.482846902201729</v>
      </c>
      <c r="AD146" s="72">
        <f t="shared" si="38"/>
        <v>75.0384024577573</v>
      </c>
      <c r="AE146" s="72">
        <f t="shared" si="98"/>
        <v>72.7592345110087</v>
      </c>
      <c r="AF146" s="72">
        <f t="shared" si="99"/>
        <v>80.499057859703015</v>
      </c>
      <c r="AG146" s="73">
        <f t="shared" si="99"/>
        <v>82.234121863799288</v>
      </c>
      <c r="AH146" s="621">
        <v>1</v>
      </c>
      <c r="AI146" s="234">
        <v>1</v>
      </c>
      <c r="AJ146" s="234">
        <v>4</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22"/>
      <c r="C147" s="1" t="s">
        <v>197</v>
      </c>
      <c r="D147" s="224">
        <v>1096.8</v>
      </c>
      <c r="E147" s="224">
        <v>878</v>
      </c>
      <c r="F147" s="225">
        <v>997.48437000000001</v>
      </c>
      <c r="G147" s="224">
        <v>943.1</v>
      </c>
      <c r="H147" s="224">
        <v>904.4</v>
      </c>
      <c r="I147" s="224">
        <v>945.4</v>
      </c>
      <c r="J147" s="225">
        <v>739.45601999999997</v>
      </c>
      <c r="K147" s="224">
        <v>998.2</v>
      </c>
      <c r="L147" s="224">
        <v>1010.2</v>
      </c>
      <c r="M147" s="224">
        <v>1053.3</v>
      </c>
      <c r="N147" s="224">
        <v>1067.2</v>
      </c>
      <c r="O147" s="224">
        <v>1097</v>
      </c>
      <c r="P147" s="225">
        <v>1116.4534000000001</v>
      </c>
      <c r="Q147" s="225">
        <v>1267.5536</v>
      </c>
      <c r="R147" s="225">
        <v>1313.9716000000001</v>
      </c>
      <c r="S147" s="620">
        <f>100</f>
        <v>100</v>
      </c>
      <c r="T147" s="72">
        <f t="shared" si="79"/>
        <v>80.051057622173602</v>
      </c>
      <c r="U147" s="72">
        <f t="shared" si="79"/>
        <v>90.944964442013131</v>
      </c>
      <c r="V147" s="72">
        <f t="shared" si="79"/>
        <v>85.986506199854119</v>
      </c>
      <c r="W147" s="72">
        <f t="shared" si="77"/>
        <v>82.458059810357412</v>
      </c>
      <c r="X147" s="72">
        <f t="shared" si="77"/>
        <v>86.196207148067103</v>
      </c>
      <c r="Y147" s="72">
        <f t="shared" si="77"/>
        <v>67.419403719912481</v>
      </c>
      <c r="Z147" s="72">
        <f t="shared" si="77"/>
        <v>91.010211524434723</v>
      </c>
      <c r="AA147" s="72">
        <f t="shared" si="38"/>
        <v>92.104303428154637</v>
      </c>
      <c r="AB147" s="72">
        <f t="shared" si="38"/>
        <v>96.033916849015327</v>
      </c>
      <c r="AC147" s="72">
        <f t="shared" si="38"/>
        <v>97.301239970824213</v>
      </c>
      <c r="AD147" s="72">
        <f t="shared" si="38"/>
        <v>100.018234865062</v>
      </c>
      <c r="AE147" s="72">
        <f t="shared" si="98"/>
        <v>101.79188548504743</v>
      </c>
      <c r="AF147" s="72">
        <f t="shared" si="99"/>
        <v>115.56834427425238</v>
      </c>
      <c r="AG147" s="73">
        <f t="shared" si="99"/>
        <v>119.80047410649162</v>
      </c>
      <c r="AH147" s="621">
        <v>1</v>
      </c>
      <c r="AI147" s="234">
        <v>1</v>
      </c>
      <c r="AJ147" s="234">
        <v>4</v>
      </c>
      <c r="AK147" s="234">
        <v>1</v>
      </c>
      <c r="AL147" s="234">
        <v>1</v>
      </c>
      <c r="AM147" s="234">
        <v>1</v>
      </c>
      <c r="AN147" s="234">
        <v>4</v>
      </c>
      <c r="AO147" s="234">
        <v>1</v>
      </c>
      <c r="AP147" s="234">
        <v>1</v>
      </c>
      <c r="AQ147" s="234">
        <v>1</v>
      </c>
      <c r="AR147" s="234">
        <v>1</v>
      </c>
      <c r="AS147" s="234">
        <v>1</v>
      </c>
      <c r="AT147" s="234">
        <v>4</v>
      </c>
      <c r="AU147" s="234">
        <v>6</v>
      </c>
      <c r="AV147" s="236">
        <v>7</v>
      </c>
    </row>
    <row r="148" spans="2:48" ht="14.45">
      <c r="B148" s="622"/>
      <c r="C148" s="1" t="s">
        <v>198</v>
      </c>
      <c r="D148" s="224">
        <v>1651.1</v>
      </c>
      <c r="E148" s="224">
        <v>1339.5</v>
      </c>
      <c r="F148" s="224">
        <v>1474.1999799999999</v>
      </c>
      <c r="G148" s="224">
        <v>1402.5</v>
      </c>
      <c r="H148" s="224">
        <v>1378.5</v>
      </c>
      <c r="I148" s="224">
        <v>1464.9</v>
      </c>
      <c r="J148" s="225">
        <v>1216.6560199999999</v>
      </c>
      <c r="K148" s="224">
        <v>1473.8000000000002</v>
      </c>
      <c r="L148" s="224">
        <v>1451.9</v>
      </c>
      <c r="M148" s="224">
        <v>1524.8</v>
      </c>
      <c r="N148" s="224">
        <v>1572.3000000000002</v>
      </c>
      <c r="O148" s="224">
        <v>1561</v>
      </c>
      <c r="P148" s="225">
        <v>1569.6005950000001</v>
      </c>
      <c r="Q148" s="225">
        <v>1758.27341</v>
      </c>
      <c r="R148" s="225">
        <v>1816.291115</v>
      </c>
      <c r="S148" s="620">
        <f>100</f>
        <v>100</v>
      </c>
      <c r="T148" s="72">
        <f t="shared" si="79"/>
        <v>81.127733026467212</v>
      </c>
      <c r="U148" s="72">
        <f t="shared" si="79"/>
        <v>89.285929380413052</v>
      </c>
      <c r="V148" s="72">
        <f t="shared" si="79"/>
        <v>84.943371085942715</v>
      </c>
      <c r="W148" s="72">
        <f t="shared" si="77"/>
        <v>83.489794682332999</v>
      </c>
      <c r="X148" s="72">
        <f t="shared" si="77"/>
        <v>88.722669735327969</v>
      </c>
      <c r="Y148" s="72">
        <f t="shared" si="77"/>
        <v>73.687603415904547</v>
      </c>
      <c r="Z148" s="72">
        <f t="shared" si="77"/>
        <v>89.261704318333258</v>
      </c>
      <c r="AA148" s="72">
        <f t="shared" si="38"/>
        <v>87.935315850039373</v>
      </c>
      <c r="AB148" s="72">
        <f t="shared" si="38"/>
        <v>92.350554176003882</v>
      </c>
      <c r="AC148" s="72">
        <f t="shared" si="38"/>
        <v>95.227424141481464</v>
      </c>
      <c r="AD148" s="72">
        <f t="shared" si="38"/>
        <v>94.543031918115204</v>
      </c>
      <c r="AE148" s="72">
        <f t="shared" si="98"/>
        <v>95.063932832657017</v>
      </c>
      <c r="AF148" s="72">
        <f t="shared" si="99"/>
        <v>106.4910308279329</v>
      </c>
      <c r="AG148" s="73">
        <f t="shared" si="99"/>
        <v>110.00491278541578</v>
      </c>
      <c r="AH148" s="621">
        <v>1</v>
      </c>
      <c r="AI148" s="234">
        <v>1</v>
      </c>
      <c r="AJ148" s="234">
        <v>1</v>
      </c>
      <c r="AK148" s="234">
        <v>1</v>
      </c>
      <c r="AL148" s="234">
        <v>1</v>
      </c>
      <c r="AM148" s="234">
        <v>1</v>
      </c>
      <c r="AN148" s="234">
        <v>4</v>
      </c>
      <c r="AO148" s="234">
        <v>1</v>
      </c>
      <c r="AP148" s="234">
        <v>1</v>
      </c>
      <c r="AQ148" s="234">
        <v>1</v>
      </c>
      <c r="AR148" s="234">
        <v>1</v>
      </c>
      <c r="AS148" s="234">
        <v>1</v>
      </c>
      <c r="AT148" s="234">
        <v>4</v>
      </c>
      <c r="AU148" s="234">
        <v>6</v>
      </c>
      <c r="AV148" s="236">
        <v>7</v>
      </c>
    </row>
    <row r="149" spans="2:48" ht="14.45">
      <c r="B149" s="340"/>
      <c r="C149" s="8" t="s">
        <v>199</v>
      </c>
      <c r="D149" s="177">
        <v>554.30000000000007</v>
      </c>
      <c r="E149" s="177">
        <v>461.5</v>
      </c>
      <c r="F149" s="177">
        <v>476.71560999999997</v>
      </c>
      <c r="G149" s="177">
        <v>459.4</v>
      </c>
      <c r="H149" s="177">
        <v>474.1</v>
      </c>
      <c r="I149" s="177">
        <v>519.5</v>
      </c>
      <c r="J149" s="177">
        <v>477.20000000000005</v>
      </c>
      <c r="K149" s="177">
        <v>475.6</v>
      </c>
      <c r="L149" s="177">
        <v>441.70000000000005</v>
      </c>
      <c r="M149" s="177">
        <v>471.5</v>
      </c>
      <c r="N149" s="177">
        <v>505.1</v>
      </c>
      <c r="O149" s="177">
        <v>464</v>
      </c>
      <c r="P149" s="177">
        <v>453.14719500000001</v>
      </c>
      <c r="Q149" s="177">
        <v>490.71981000000005</v>
      </c>
      <c r="R149" s="177">
        <v>502.31951500000002</v>
      </c>
      <c r="S149" s="620">
        <f>100</f>
        <v>100</v>
      </c>
      <c r="T149" s="72">
        <f t="shared" si="79"/>
        <v>83.258163449395624</v>
      </c>
      <c r="U149" s="72">
        <f t="shared" si="79"/>
        <v>86.003176979974725</v>
      </c>
      <c r="V149" s="72">
        <f t="shared" si="79"/>
        <v>82.879307234349625</v>
      </c>
      <c r="W149" s="72">
        <f t="shared" si="77"/>
        <v>85.53130073967165</v>
      </c>
      <c r="X149" s="72">
        <f t="shared" si="77"/>
        <v>93.721811293523345</v>
      </c>
      <c r="Y149" s="72">
        <f t="shared" si="77"/>
        <v>86.090564676168142</v>
      </c>
      <c r="Z149" s="72">
        <f t="shared" si="77"/>
        <v>85.801912321847368</v>
      </c>
      <c r="AA149" s="72">
        <f t="shared" si="38"/>
        <v>79.686090564676178</v>
      </c>
      <c r="AB149" s="72">
        <f t="shared" si="38"/>
        <v>85.062240663900411</v>
      </c>
      <c r="AC149" s="72">
        <f t="shared" si="38"/>
        <v>91.123940104636461</v>
      </c>
      <c r="AD149" s="72">
        <f t="shared" si="38"/>
        <v>83.709182753021821</v>
      </c>
      <c r="AE149" s="72">
        <f t="shared" si="98"/>
        <v>81.751252931625459</v>
      </c>
      <c r="AF149" s="72">
        <f t="shared" si="99"/>
        <v>88.529642792711527</v>
      </c>
      <c r="AG149" s="73">
        <f t="shared" si="99"/>
        <v>90.62231914125924</v>
      </c>
      <c r="AH149" s="237"/>
      <c r="AI149" s="238"/>
      <c r="AJ149" s="238"/>
      <c r="AK149" s="238"/>
      <c r="AL149" s="238"/>
      <c r="AM149" s="238"/>
      <c r="AN149" s="238"/>
      <c r="AO149" s="238"/>
      <c r="AP149" s="238"/>
      <c r="AQ149" s="238"/>
      <c r="AR149" s="238"/>
      <c r="AS149" s="238"/>
      <c r="AT149" s="238"/>
      <c r="AU149" s="238"/>
      <c r="AV149" s="239"/>
    </row>
    <row r="150" spans="2:48" ht="16.5" customHeight="1">
      <c r="B150" s="622" t="s">
        <v>113</v>
      </c>
      <c r="C150" s="1" t="s">
        <v>194</v>
      </c>
      <c r="D150" s="224">
        <v>138.9</v>
      </c>
      <c r="E150" s="224">
        <v>141.1</v>
      </c>
      <c r="F150" s="224">
        <v>150.1</v>
      </c>
      <c r="G150" s="224">
        <v>136.6</v>
      </c>
      <c r="H150" s="224">
        <v>128.30000000000001</v>
      </c>
      <c r="I150" s="224">
        <v>129.6</v>
      </c>
      <c r="J150" s="224">
        <v>104.2</v>
      </c>
      <c r="K150" s="224">
        <v>110.4</v>
      </c>
      <c r="L150" s="224">
        <v>112.2</v>
      </c>
      <c r="M150" s="224">
        <v>101.9</v>
      </c>
      <c r="N150" s="224">
        <v>123.9</v>
      </c>
      <c r="O150" s="224">
        <v>123</v>
      </c>
      <c r="P150" s="225">
        <v>119.62933</v>
      </c>
      <c r="Q150" s="225">
        <v>119.57101</v>
      </c>
      <c r="R150" s="225">
        <v>123.03596</v>
      </c>
      <c r="S150" s="620">
        <f>100</f>
        <v>100</v>
      </c>
      <c r="T150" s="72">
        <f t="shared" si="79"/>
        <v>101.58387329013678</v>
      </c>
      <c r="U150" s="72">
        <f t="shared" si="79"/>
        <v>108.06335493160547</v>
      </c>
      <c r="V150" s="72">
        <f t="shared" si="79"/>
        <v>98.344132469402439</v>
      </c>
      <c r="W150" s="72">
        <f t="shared" si="77"/>
        <v>92.368610511159119</v>
      </c>
      <c r="X150" s="72">
        <f t="shared" si="77"/>
        <v>93.30453563714903</v>
      </c>
      <c r="Y150" s="72">
        <f t="shared" si="77"/>
        <v>75.017998560115188</v>
      </c>
      <c r="Z150" s="72">
        <f t="shared" si="77"/>
        <v>79.481641468682497</v>
      </c>
      <c r="AA150" s="72">
        <f t="shared" si="38"/>
        <v>80.777537796976233</v>
      </c>
      <c r="AB150" s="72">
        <f t="shared" si="38"/>
        <v>73.362131029517641</v>
      </c>
      <c r="AC150" s="72">
        <f t="shared" si="38"/>
        <v>89.200863930885532</v>
      </c>
      <c r="AD150" s="72">
        <f t="shared" si="38"/>
        <v>88.552915766738664</v>
      </c>
      <c r="AE150" s="72">
        <f t="shared" si="98"/>
        <v>86.126227501799846</v>
      </c>
      <c r="AF150" s="72">
        <f t="shared" si="99"/>
        <v>86.084240460763141</v>
      </c>
      <c r="AG150" s="73">
        <f t="shared" si="99"/>
        <v>88.578804895608343</v>
      </c>
      <c r="AH150" s="621">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22"/>
      <c r="C151" s="1" t="s">
        <v>195</v>
      </c>
      <c r="D151" s="224">
        <v>429.2</v>
      </c>
      <c r="E151" s="224">
        <v>337.8</v>
      </c>
      <c r="F151" s="224">
        <v>353.5</v>
      </c>
      <c r="G151" s="224">
        <v>410.7</v>
      </c>
      <c r="H151" s="224">
        <v>412.3</v>
      </c>
      <c r="I151" s="224">
        <v>410.1</v>
      </c>
      <c r="J151" s="224">
        <v>411.1</v>
      </c>
      <c r="K151" s="224">
        <v>388.6</v>
      </c>
      <c r="L151" s="224">
        <v>344.9</v>
      </c>
      <c r="M151" s="224">
        <v>420.8</v>
      </c>
      <c r="N151" s="224">
        <v>410.8</v>
      </c>
      <c r="O151" s="224">
        <v>385.5</v>
      </c>
      <c r="P151" s="225">
        <v>382.41309000000001</v>
      </c>
      <c r="Q151" s="225">
        <v>402.53644000000003</v>
      </c>
      <c r="R151" s="225">
        <v>413.44342</v>
      </c>
      <c r="S151" s="620">
        <f>100</f>
        <v>100</v>
      </c>
      <c r="T151" s="72">
        <f t="shared" si="79"/>
        <v>78.704566635601125</v>
      </c>
      <c r="U151" s="72">
        <f t="shared" si="79"/>
        <v>82.362534948741853</v>
      </c>
      <c r="V151" s="72">
        <f t="shared" si="79"/>
        <v>95.689655172413794</v>
      </c>
      <c r="W151" s="72">
        <f t="shared" si="77"/>
        <v>96.06244175209693</v>
      </c>
      <c r="X151" s="72">
        <f t="shared" si="77"/>
        <v>95.549860205032616</v>
      </c>
      <c r="Y151" s="72">
        <f t="shared" si="77"/>
        <v>95.782851817334574</v>
      </c>
      <c r="Z151" s="72">
        <f t="shared" si="77"/>
        <v>90.540540540540547</v>
      </c>
      <c r="AA151" s="72">
        <f t="shared" si="38"/>
        <v>80.35880708294502</v>
      </c>
      <c r="AB151" s="72">
        <f t="shared" si="38"/>
        <v>98.042870456663564</v>
      </c>
      <c r="AC151" s="72">
        <f t="shared" si="38"/>
        <v>95.712954333643992</v>
      </c>
      <c r="AD151" s="72">
        <f t="shared" si="38"/>
        <v>89.818266542404473</v>
      </c>
      <c r="AE151" s="72">
        <f t="shared" si="98"/>
        <v>89.099042404473437</v>
      </c>
      <c r="AF151" s="72">
        <f t="shared" si="99"/>
        <v>93.787614165890034</v>
      </c>
      <c r="AG151" s="73">
        <f t="shared" si="99"/>
        <v>96.328849021435218</v>
      </c>
      <c r="AH151" s="621">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622"/>
      <c r="C152" s="1" t="s">
        <v>196</v>
      </c>
      <c r="D152" s="224">
        <v>929.3</v>
      </c>
      <c r="E152" s="224">
        <v>739.2</v>
      </c>
      <c r="F152" s="224">
        <v>722.8</v>
      </c>
      <c r="G152" s="224">
        <v>830.9</v>
      </c>
      <c r="H152" s="224">
        <v>803.1</v>
      </c>
      <c r="I152" s="224">
        <v>846.7</v>
      </c>
      <c r="J152" s="224">
        <v>930.8</v>
      </c>
      <c r="K152" s="224">
        <v>886.1</v>
      </c>
      <c r="L152" s="224">
        <v>919.8</v>
      </c>
      <c r="M152" s="224">
        <v>850.5</v>
      </c>
      <c r="N152" s="224">
        <v>917.8</v>
      </c>
      <c r="O152" s="224">
        <v>894.6</v>
      </c>
      <c r="P152" s="225">
        <v>867.42798000000005</v>
      </c>
      <c r="Q152" s="225">
        <v>959.70128999999997</v>
      </c>
      <c r="R152" s="225">
        <v>980.46216000000004</v>
      </c>
      <c r="S152" s="620">
        <f>100</f>
        <v>100</v>
      </c>
      <c r="T152" s="72">
        <f t="shared" si="79"/>
        <v>79.543742601958471</v>
      </c>
      <c r="U152" s="72">
        <f t="shared" si="79"/>
        <v>77.778973420854413</v>
      </c>
      <c r="V152" s="72">
        <f t="shared" si="79"/>
        <v>89.41138491337567</v>
      </c>
      <c r="W152" s="72">
        <f t="shared" si="77"/>
        <v>86.419885935650498</v>
      </c>
      <c r="X152" s="72">
        <f t="shared" si="77"/>
        <v>91.111589368341768</v>
      </c>
      <c r="Y152" s="72">
        <f t="shared" si="77"/>
        <v>100.16141181534489</v>
      </c>
      <c r="Z152" s="72">
        <f t="shared" si="77"/>
        <v>95.351339718067365</v>
      </c>
      <c r="AA152" s="72">
        <f t="shared" si="38"/>
        <v>98.977725169482412</v>
      </c>
      <c r="AB152" s="72">
        <f t="shared" si="38"/>
        <v>91.520499300548806</v>
      </c>
      <c r="AC152" s="72">
        <f t="shared" si="38"/>
        <v>98.762509415689237</v>
      </c>
      <c r="AD152" s="72">
        <f t="shared" ref="AD152" si="100">O152*100/$D152</f>
        <v>96.266006671688373</v>
      </c>
      <c r="AE152" s="72">
        <f t="shared" si="98"/>
        <v>93.342083288496738</v>
      </c>
      <c r="AF152" s="72">
        <f t="shared" si="99"/>
        <v>103.27141827181751</v>
      </c>
      <c r="AG152" s="73">
        <f t="shared" si="99"/>
        <v>105.50545141504358</v>
      </c>
      <c r="AH152" s="621">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622"/>
      <c r="C153" s="1" t="s">
        <v>197</v>
      </c>
      <c r="D153" s="224">
        <v>2683.4</v>
      </c>
      <c r="E153" s="224">
        <v>2057.1</v>
      </c>
      <c r="F153" s="224">
        <v>2469.1</v>
      </c>
      <c r="G153" s="224">
        <v>2745.5</v>
      </c>
      <c r="H153" s="224">
        <v>2540</v>
      </c>
      <c r="I153" s="224">
        <v>2047.3</v>
      </c>
      <c r="J153" s="224">
        <v>2168.8000000000002</v>
      </c>
      <c r="K153" s="224">
        <v>2229.5</v>
      </c>
      <c r="L153" s="224">
        <v>2232.4</v>
      </c>
      <c r="M153" s="224">
        <v>2716.7</v>
      </c>
      <c r="N153" s="224">
        <v>2855.6</v>
      </c>
      <c r="O153" s="224">
        <v>3070.3</v>
      </c>
      <c r="P153" s="225">
        <v>3124.7465999999999</v>
      </c>
      <c r="Q153" s="225">
        <v>3547.6482000000001</v>
      </c>
      <c r="R153" s="225">
        <v>3677.4636</v>
      </c>
      <c r="S153" s="620">
        <f>100</f>
        <v>100</v>
      </c>
      <c r="T153" s="72">
        <f t="shared" si="79"/>
        <v>76.660207199821116</v>
      </c>
      <c r="U153" s="72">
        <f t="shared" si="79"/>
        <v>92.013863009614667</v>
      </c>
      <c r="V153" s="72">
        <f t="shared" si="79"/>
        <v>102.31422821793247</v>
      </c>
      <c r="W153" s="72">
        <f t="shared" si="77"/>
        <v>94.656033390474761</v>
      </c>
      <c r="X153" s="72">
        <f t="shared" si="77"/>
        <v>76.294998882015349</v>
      </c>
      <c r="Y153" s="72">
        <f t="shared" si="77"/>
        <v>80.822836699709327</v>
      </c>
      <c r="Z153" s="72">
        <f t="shared" si="77"/>
        <v>83.084892300812399</v>
      </c>
      <c r="AA153" s="72">
        <f t="shared" si="77"/>
        <v>83.19296414995901</v>
      </c>
      <c r="AB153" s="72">
        <f t="shared" ref="AB153:AD181" si="101">M153*100/$D153</f>
        <v>101.24096295744205</v>
      </c>
      <c r="AC153" s="72">
        <f t="shared" si="101"/>
        <v>106.41723187001566</v>
      </c>
      <c r="AD153" s="72">
        <f t="shared" si="101"/>
        <v>114.41827532235223</v>
      </c>
      <c r="AE153" s="72">
        <f t="shared" si="98"/>
        <v>116.44729075054035</v>
      </c>
      <c r="AF153" s="72">
        <f t="shared" si="99"/>
        <v>132.20720727435344</v>
      </c>
      <c r="AG153" s="73">
        <f t="shared" si="99"/>
        <v>137.04492807632107</v>
      </c>
      <c r="AH153" s="621">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622"/>
      <c r="C154" s="1" t="s">
        <v>198</v>
      </c>
      <c r="D154" s="224">
        <v>4180.8</v>
      </c>
      <c r="E154" s="224">
        <v>3275.2</v>
      </c>
      <c r="F154" s="224">
        <v>3695.5</v>
      </c>
      <c r="G154" s="224">
        <v>4123.7</v>
      </c>
      <c r="H154" s="224">
        <v>3883.7</v>
      </c>
      <c r="I154" s="224">
        <v>3433.7</v>
      </c>
      <c r="J154" s="224">
        <v>3614.9</v>
      </c>
      <c r="K154" s="224">
        <v>3614.6</v>
      </c>
      <c r="L154" s="224">
        <v>3609.3</v>
      </c>
      <c r="M154" s="224">
        <v>4089.8999999999996</v>
      </c>
      <c r="N154" s="224">
        <v>4308.1000000000004</v>
      </c>
      <c r="O154" s="224">
        <v>4473.3999999999996</v>
      </c>
      <c r="P154" s="225">
        <v>4494.2170000000006</v>
      </c>
      <c r="Q154" s="225">
        <v>5029.45694</v>
      </c>
      <c r="R154" s="225">
        <v>5194.4051399999998</v>
      </c>
      <c r="S154" s="620">
        <f>100</f>
        <v>100</v>
      </c>
      <c r="T154" s="72">
        <f t="shared" si="79"/>
        <v>78.339073861461912</v>
      </c>
      <c r="U154" s="72">
        <f t="shared" si="79"/>
        <v>88.392173746651352</v>
      </c>
      <c r="V154" s="72">
        <f t="shared" si="79"/>
        <v>98.634232682740148</v>
      </c>
      <c r="W154" s="72">
        <f t="shared" si="77"/>
        <v>92.893704554152308</v>
      </c>
      <c r="X154" s="72">
        <f t="shared" si="77"/>
        <v>82.130214313050132</v>
      </c>
      <c r="Y154" s="72">
        <f t="shared" si="77"/>
        <v>86.464313050133939</v>
      </c>
      <c r="Z154" s="72">
        <f t="shared" si="77"/>
        <v>86.457137389973212</v>
      </c>
      <c r="AA154" s="72">
        <f t="shared" si="77"/>
        <v>86.330367393800231</v>
      </c>
      <c r="AB154" s="72">
        <f t="shared" si="101"/>
        <v>97.825774971297335</v>
      </c>
      <c r="AC154" s="72">
        <f t="shared" si="101"/>
        <v>103.04487179487181</v>
      </c>
      <c r="AD154" s="72">
        <f t="shared" si="101"/>
        <v>106.99866054343664</v>
      </c>
      <c r="AE154" s="72">
        <f t="shared" si="98"/>
        <v>107.49657960199006</v>
      </c>
      <c r="AF154" s="72">
        <f t="shared" si="99"/>
        <v>120.29891264829698</v>
      </c>
      <c r="AG154" s="73">
        <f t="shared" si="99"/>
        <v>124.24428673938002</v>
      </c>
      <c r="AH154" s="621">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40"/>
      <c r="C155" s="8" t="s">
        <v>199</v>
      </c>
      <c r="D155" s="177">
        <v>1497.4</v>
      </c>
      <c r="E155" s="177">
        <v>1218.0999999999999</v>
      </c>
      <c r="F155" s="177">
        <v>1226.4000000000001</v>
      </c>
      <c r="G155" s="177">
        <v>1378.1999999999998</v>
      </c>
      <c r="H155" s="177">
        <v>1343.7</v>
      </c>
      <c r="I155" s="177">
        <v>1386.4</v>
      </c>
      <c r="J155" s="177">
        <v>1446.1</v>
      </c>
      <c r="K155" s="177">
        <v>1385.1</v>
      </c>
      <c r="L155" s="177">
        <v>1376.8999999999999</v>
      </c>
      <c r="M155" s="177">
        <v>1373.2</v>
      </c>
      <c r="N155" s="177">
        <v>1452.5</v>
      </c>
      <c r="O155" s="177">
        <v>1403.1</v>
      </c>
      <c r="P155" s="177">
        <v>1369.4704000000002</v>
      </c>
      <c r="Q155" s="177">
        <v>1481.8087399999999</v>
      </c>
      <c r="R155" s="177">
        <v>1516.94154</v>
      </c>
      <c r="S155" s="620">
        <f>100</f>
        <v>100</v>
      </c>
      <c r="T155" s="72">
        <f t="shared" si="79"/>
        <v>81.347669293441953</v>
      </c>
      <c r="U155" s="72">
        <f t="shared" si="79"/>
        <v>81.901963403232273</v>
      </c>
      <c r="V155" s="72">
        <f t="shared" si="79"/>
        <v>92.039535194336821</v>
      </c>
      <c r="W155" s="72">
        <f t="shared" si="77"/>
        <v>89.735541605449441</v>
      </c>
      <c r="X155" s="72">
        <f t="shared" si="77"/>
        <v>92.587151061840515</v>
      </c>
      <c r="Y155" s="72">
        <f t="shared" si="77"/>
        <v>96.574061706958716</v>
      </c>
      <c r="Z155" s="72">
        <f t="shared" si="77"/>
        <v>92.500333912114328</v>
      </c>
      <c r="AA155" s="72">
        <f t="shared" si="77"/>
        <v>91.952718044610648</v>
      </c>
      <c r="AB155" s="72">
        <f t="shared" si="101"/>
        <v>91.705623080005338</v>
      </c>
      <c r="AC155" s="72">
        <f t="shared" si="101"/>
        <v>97.001469213303054</v>
      </c>
      <c r="AD155" s="72">
        <f t="shared" si="101"/>
        <v>93.702417523707751</v>
      </c>
      <c r="AE155" s="72">
        <f t="shared" si="98"/>
        <v>91.456551355683189</v>
      </c>
      <c r="AF155" s="72">
        <f t="shared" si="99"/>
        <v>98.958777881661533</v>
      </c>
      <c r="AG155" s="73">
        <f t="shared" si="99"/>
        <v>101.30503138773875</v>
      </c>
      <c r="AH155" s="237"/>
      <c r="AI155" s="238"/>
      <c r="AJ155" s="238"/>
      <c r="AK155" s="238"/>
      <c r="AL155" s="238"/>
      <c r="AM155" s="238"/>
      <c r="AN155" s="238"/>
      <c r="AO155" s="238"/>
      <c r="AP155" s="238"/>
      <c r="AQ155" s="238"/>
      <c r="AR155" s="238"/>
      <c r="AS155" s="238"/>
      <c r="AT155" s="238"/>
      <c r="AU155" s="238"/>
      <c r="AV155" s="239"/>
    </row>
    <row r="156" spans="2:48" ht="16.5" customHeight="1">
      <c r="B156" s="622" t="s">
        <v>114</v>
      </c>
      <c r="C156" s="7" t="s">
        <v>194</v>
      </c>
      <c r="D156" s="224">
        <v>29.8</v>
      </c>
      <c r="E156" s="224">
        <v>26</v>
      </c>
      <c r="F156" s="224">
        <v>24.1</v>
      </c>
      <c r="G156" s="224">
        <v>16.7</v>
      </c>
      <c r="H156" s="224">
        <v>16</v>
      </c>
      <c r="I156" s="224">
        <v>38</v>
      </c>
      <c r="J156" s="224">
        <v>13.7</v>
      </c>
      <c r="K156" s="224">
        <v>19.3</v>
      </c>
      <c r="L156" s="224">
        <v>17.100000000000001</v>
      </c>
      <c r="M156" s="224">
        <v>18.7</v>
      </c>
      <c r="N156" s="224">
        <v>19.100000000000001</v>
      </c>
      <c r="O156" s="224">
        <v>18.7</v>
      </c>
      <c r="P156" s="225">
        <v>18.187548</v>
      </c>
      <c r="Q156" s="225">
        <v>18.17868</v>
      </c>
      <c r="R156" s="225">
        <v>18.698128000000001</v>
      </c>
      <c r="S156" s="620">
        <f>100</f>
        <v>100</v>
      </c>
      <c r="T156" s="72">
        <f t="shared" si="79"/>
        <v>87.24832214765101</v>
      </c>
      <c r="U156" s="72">
        <f t="shared" si="79"/>
        <v>80.872483221476514</v>
      </c>
      <c r="V156" s="72">
        <f t="shared" si="79"/>
        <v>56.040268456375834</v>
      </c>
      <c r="W156" s="72">
        <f t="shared" si="77"/>
        <v>53.691275167785236</v>
      </c>
      <c r="X156" s="72">
        <f t="shared" si="77"/>
        <v>127.51677852348993</v>
      </c>
      <c r="Y156" s="72">
        <f t="shared" si="77"/>
        <v>45.973154362416103</v>
      </c>
      <c r="Z156" s="72">
        <f t="shared" si="77"/>
        <v>64.765100671140942</v>
      </c>
      <c r="AA156" s="72">
        <f t="shared" si="77"/>
        <v>57.382550335570478</v>
      </c>
      <c r="AB156" s="72">
        <f t="shared" si="101"/>
        <v>62.75167785234899</v>
      </c>
      <c r="AC156" s="72">
        <f t="shared" si="101"/>
        <v>64.093959731543634</v>
      </c>
      <c r="AD156" s="72">
        <f t="shared" si="101"/>
        <v>62.75167785234899</v>
      </c>
      <c r="AE156" s="72">
        <f t="shared" si="98"/>
        <v>61.03204026845637</v>
      </c>
      <c r="AF156" s="72">
        <f t="shared" si="99"/>
        <v>61.002281879194626</v>
      </c>
      <c r="AG156" s="73">
        <f t="shared" si="99"/>
        <v>62.745395973154366</v>
      </c>
      <c r="AH156" s="621">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22"/>
      <c r="C157" s="1" t="s">
        <v>195</v>
      </c>
      <c r="D157" s="224">
        <v>76.2</v>
      </c>
      <c r="E157" s="224">
        <v>64.2</v>
      </c>
      <c r="F157" s="224">
        <v>66.8</v>
      </c>
      <c r="G157" s="224">
        <v>69.7</v>
      </c>
      <c r="H157" s="224">
        <v>67.3</v>
      </c>
      <c r="I157" s="225">
        <v>51.825584999999997</v>
      </c>
      <c r="J157" s="224">
        <v>56.7</v>
      </c>
      <c r="K157" s="224">
        <v>63.6</v>
      </c>
      <c r="L157" s="224">
        <v>71.2</v>
      </c>
      <c r="M157" s="224">
        <v>78.7</v>
      </c>
      <c r="N157" s="224">
        <v>71.900000000000006</v>
      </c>
      <c r="O157" s="224">
        <v>73</v>
      </c>
      <c r="P157" s="225">
        <v>72.415442999999996</v>
      </c>
      <c r="Q157" s="225">
        <v>76.226096999999996</v>
      </c>
      <c r="R157" s="225">
        <v>78.311867000000007</v>
      </c>
      <c r="S157" s="620">
        <f>100</f>
        <v>100</v>
      </c>
      <c r="T157" s="72">
        <f t="shared" si="79"/>
        <v>84.251968503937007</v>
      </c>
      <c r="U157" s="72">
        <f t="shared" si="79"/>
        <v>87.664041994750647</v>
      </c>
      <c r="V157" s="72">
        <f t="shared" si="79"/>
        <v>91.469816272965872</v>
      </c>
      <c r="W157" s="72">
        <f t="shared" si="77"/>
        <v>88.320209973753279</v>
      </c>
      <c r="X157" s="72">
        <f t="shared" si="77"/>
        <v>68.01257874015748</v>
      </c>
      <c r="Y157" s="72">
        <f t="shared" si="77"/>
        <v>74.40944881889763</v>
      </c>
      <c r="Z157" s="72">
        <f t="shared" si="77"/>
        <v>83.464566929133852</v>
      </c>
      <c r="AA157" s="72">
        <f t="shared" si="77"/>
        <v>93.438320209973753</v>
      </c>
      <c r="AB157" s="72">
        <f t="shared" si="101"/>
        <v>103.28083989501312</v>
      </c>
      <c r="AC157" s="72">
        <f t="shared" si="101"/>
        <v>94.356955380577432</v>
      </c>
      <c r="AD157" s="72">
        <f t="shared" si="101"/>
        <v>95.800524934383205</v>
      </c>
      <c r="AE157" s="72">
        <f t="shared" si="98"/>
        <v>95.033389763779525</v>
      </c>
      <c r="AF157" s="72">
        <f t="shared" si="99"/>
        <v>100.03424803149606</v>
      </c>
      <c r="AG157" s="73">
        <f t="shared" si="99"/>
        <v>102.77147900262467</v>
      </c>
      <c r="AH157" s="621">
        <v>1</v>
      </c>
      <c r="AI157" s="234">
        <v>1</v>
      </c>
      <c r="AJ157" s="234">
        <v>1</v>
      </c>
      <c r="AK157" s="234">
        <v>1</v>
      </c>
      <c r="AL157" s="234">
        <v>1</v>
      </c>
      <c r="AM157" s="234">
        <v>4</v>
      </c>
      <c r="AN157" s="234">
        <v>1</v>
      </c>
      <c r="AO157" s="234">
        <v>1</v>
      </c>
      <c r="AP157" s="234">
        <v>1</v>
      </c>
      <c r="AQ157" s="234">
        <v>1</v>
      </c>
      <c r="AR157" s="234">
        <v>1</v>
      </c>
      <c r="AS157" s="234">
        <v>1</v>
      </c>
      <c r="AT157" s="234">
        <v>4</v>
      </c>
      <c r="AU157" s="234">
        <v>6</v>
      </c>
      <c r="AV157" s="236">
        <v>7</v>
      </c>
    </row>
    <row r="158" spans="2:48" ht="14.45">
      <c r="B158" s="622"/>
      <c r="C158" s="1" t="s">
        <v>196</v>
      </c>
      <c r="D158" s="224">
        <v>126.9</v>
      </c>
      <c r="E158" s="224">
        <v>70</v>
      </c>
      <c r="F158" s="224">
        <v>92.3</v>
      </c>
      <c r="G158" s="224">
        <v>118</v>
      </c>
      <c r="H158" s="224">
        <v>133.30000000000001</v>
      </c>
      <c r="I158" s="224">
        <v>116.5</v>
      </c>
      <c r="J158" s="224">
        <v>104.2</v>
      </c>
      <c r="K158" s="224">
        <v>110.5</v>
      </c>
      <c r="L158" s="224">
        <v>129.5</v>
      </c>
      <c r="M158" s="224">
        <v>108.3</v>
      </c>
      <c r="N158" s="224">
        <v>139.4</v>
      </c>
      <c r="O158" s="224">
        <v>146.19999999999999</v>
      </c>
      <c r="P158" s="225">
        <v>141.75941</v>
      </c>
      <c r="Q158" s="225">
        <v>156.83919</v>
      </c>
      <c r="R158" s="225">
        <v>160.20258000000001</v>
      </c>
      <c r="S158" s="620">
        <f>100</f>
        <v>100</v>
      </c>
      <c r="T158" s="72">
        <f t="shared" si="79"/>
        <v>55.161544523246647</v>
      </c>
      <c r="U158" s="72">
        <f t="shared" si="79"/>
        <v>72.734436564223799</v>
      </c>
      <c r="V158" s="72">
        <f t="shared" si="79"/>
        <v>92.986603624901491</v>
      </c>
      <c r="W158" s="72">
        <f t="shared" si="77"/>
        <v>105.04334121355399</v>
      </c>
      <c r="X158" s="72">
        <f t="shared" si="77"/>
        <v>91.804570527974775</v>
      </c>
      <c r="Y158" s="72">
        <f t="shared" si="77"/>
        <v>82.111899133175726</v>
      </c>
      <c r="Z158" s="72">
        <f t="shared" si="77"/>
        <v>87.076438140267925</v>
      </c>
      <c r="AA158" s="72">
        <f t="shared" si="77"/>
        <v>102.0488573680063</v>
      </c>
      <c r="AB158" s="72">
        <f t="shared" si="101"/>
        <v>85.342789598108737</v>
      </c>
      <c r="AC158" s="72">
        <f t="shared" si="101"/>
        <v>109.85027580772261</v>
      </c>
      <c r="AD158" s="72">
        <f t="shared" si="101"/>
        <v>115.20882584712371</v>
      </c>
      <c r="AE158" s="72">
        <f t="shared" si="98"/>
        <v>111.70954294720252</v>
      </c>
      <c r="AF158" s="72">
        <f t="shared" si="99"/>
        <v>123.59274231678486</v>
      </c>
      <c r="AG158" s="73">
        <f t="shared" si="99"/>
        <v>126.24316784869977</v>
      </c>
      <c r="AH158" s="621">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622"/>
      <c r="C159" s="1" t="s">
        <v>197</v>
      </c>
      <c r="D159" s="224">
        <v>222.7</v>
      </c>
      <c r="E159" s="224">
        <v>143.5</v>
      </c>
      <c r="F159" s="224">
        <v>152.30000000000001</v>
      </c>
      <c r="G159" s="224">
        <v>195.3</v>
      </c>
      <c r="H159" s="224">
        <v>176.8</v>
      </c>
      <c r="I159" s="225">
        <v>168.27441999999999</v>
      </c>
      <c r="J159" s="224">
        <v>215.3</v>
      </c>
      <c r="K159" s="224">
        <v>248.6</v>
      </c>
      <c r="L159" s="224">
        <v>213</v>
      </c>
      <c r="M159" s="224">
        <v>339.7</v>
      </c>
      <c r="N159" s="224">
        <v>398.6</v>
      </c>
      <c r="O159" s="224">
        <v>430.4</v>
      </c>
      <c r="P159" s="225">
        <v>438.03237999999999</v>
      </c>
      <c r="Q159" s="225">
        <v>497.31545999999997</v>
      </c>
      <c r="R159" s="225">
        <v>515.52337999999997</v>
      </c>
      <c r="S159" s="620">
        <f>100</f>
        <v>100</v>
      </c>
      <c r="T159" s="72">
        <f t="shared" si="79"/>
        <v>64.436461607543791</v>
      </c>
      <c r="U159" s="72">
        <f t="shared" si="79"/>
        <v>68.387965873372266</v>
      </c>
      <c r="V159" s="72">
        <f t="shared" si="79"/>
        <v>87.696452626852277</v>
      </c>
      <c r="W159" s="72">
        <f t="shared" si="77"/>
        <v>79.389312977099237</v>
      </c>
      <c r="X159" s="72">
        <f t="shared" si="77"/>
        <v>75.561032779524027</v>
      </c>
      <c r="Y159" s="72">
        <f t="shared" si="77"/>
        <v>96.67714414009879</v>
      </c>
      <c r="Z159" s="72">
        <f t="shared" si="77"/>
        <v>111.62999550965425</v>
      </c>
      <c r="AA159" s="72">
        <f t="shared" si="77"/>
        <v>95.64436461607545</v>
      </c>
      <c r="AB159" s="72">
        <f t="shared" si="101"/>
        <v>152.53704535249216</v>
      </c>
      <c r="AC159" s="72">
        <f t="shared" si="101"/>
        <v>178.98518185900315</v>
      </c>
      <c r="AD159" s="72">
        <f t="shared" si="101"/>
        <v>193.26448136506511</v>
      </c>
      <c r="AE159" s="72">
        <f t="shared" si="98"/>
        <v>196.69168387965874</v>
      </c>
      <c r="AF159" s="72">
        <f t="shared" si="99"/>
        <v>223.31183655141444</v>
      </c>
      <c r="AG159" s="73">
        <f t="shared" si="99"/>
        <v>231.48782218230804</v>
      </c>
      <c r="AH159" s="621">
        <v>1</v>
      </c>
      <c r="AI159" s="234">
        <v>1</v>
      </c>
      <c r="AJ159" s="234">
        <v>1</v>
      </c>
      <c r="AK159" s="234">
        <v>1</v>
      </c>
      <c r="AL159" s="234">
        <v>1</v>
      </c>
      <c r="AM159" s="234">
        <v>4</v>
      </c>
      <c r="AN159" s="234">
        <v>1</v>
      </c>
      <c r="AO159" s="234">
        <v>1</v>
      </c>
      <c r="AP159" s="234">
        <v>1</v>
      </c>
      <c r="AQ159" s="234">
        <v>1</v>
      </c>
      <c r="AR159" s="234">
        <v>1</v>
      </c>
      <c r="AS159" s="234">
        <v>1</v>
      </c>
      <c r="AT159" s="234">
        <v>4</v>
      </c>
      <c r="AU159" s="234">
        <v>6</v>
      </c>
      <c r="AV159" s="236">
        <v>7</v>
      </c>
    </row>
    <row r="160" spans="2:48" ht="14.45">
      <c r="B160" s="622"/>
      <c r="C160" s="1" t="s">
        <v>198</v>
      </c>
      <c r="D160" s="224">
        <v>455.6</v>
      </c>
      <c r="E160" s="224">
        <v>303.7</v>
      </c>
      <c r="F160" s="224">
        <v>335.5</v>
      </c>
      <c r="G160" s="224">
        <v>399.70000000000005</v>
      </c>
      <c r="H160" s="224">
        <v>393.40000000000003</v>
      </c>
      <c r="I160" s="224">
        <v>374.60000500000001</v>
      </c>
      <c r="J160" s="224">
        <v>389.90000000000003</v>
      </c>
      <c r="K160" s="224">
        <v>442</v>
      </c>
      <c r="L160" s="224">
        <v>430.8</v>
      </c>
      <c r="M160" s="224">
        <v>545.4</v>
      </c>
      <c r="N160" s="224">
        <v>629</v>
      </c>
      <c r="O160" s="224">
        <v>668.3</v>
      </c>
      <c r="P160" s="225">
        <v>670.39478099999997</v>
      </c>
      <c r="Q160" s="225">
        <v>748.55942699999991</v>
      </c>
      <c r="R160" s="225">
        <v>772.73595499999999</v>
      </c>
      <c r="S160" s="620">
        <f>100</f>
        <v>100</v>
      </c>
      <c r="T160" s="72">
        <f t="shared" si="79"/>
        <v>66.659350307287085</v>
      </c>
      <c r="U160" s="72">
        <f t="shared" si="79"/>
        <v>73.639157155399474</v>
      </c>
      <c r="V160" s="72">
        <f t="shared" si="79"/>
        <v>87.730465320456545</v>
      </c>
      <c r="W160" s="72">
        <f t="shared" si="77"/>
        <v>86.347673397717287</v>
      </c>
      <c r="X160" s="72">
        <f t="shared" si="77"/>
        <v>82.22124780509219</v>
      </c>
      <c r="Y160" s="72">
        <f t="shared" si="77"/>
        <v>85.579455662862159</v>
      </c>
      <c r="Z160" s="72">
        <f t="shared" si="77"/>
        <v>97.014925373134318</v>
      </c>
      <c r="AA160" s="72">
        <f t="shared" si="77"/>
        <v>94.556628621597895</v>
      </c>
      <c r="AB160" s="72">
        <f t="shared" si="101"/>
        <v>119.71027216856892</v>
      </c>
      <c r="AC160" s="72">
        <f t="shared" si="101"/>
        <v>138.0597014925373</v>
      </c>
      <c r="AD160" s="72">
        <f t="shared" si="101"/>
        <v>146.68568920105355</v>
      </c>
      <c r="AE160" s="72">
        <f t="shared" si="98"/>
        <v>147.14547431957857</v>
      </c>
      <c r="AF160" s="72">
        <f t="shared" si="99"/>
        <v>164.30189354697097</v>
      </c>
      <c r="AG160" s="73">
        <f t="shared" si="99"/>
        <v>169.60841856892009</v>
      </c>
      <c r="AH160" s="621">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40"/>
      <c r="C161" s="8" t="s">
        <v>199</v>
      </c>
      <c r="D161" s="177">
        <v>232.9</v>
      </c>
      <c r="E161" s="177">
        <v>160.19999999999999</v>
      </c>
      <c r="F161" s="177">
        <v>183.2</v>
      </c>
      <c r="G161" s="177">
        <v>204.4</v>
      </c>
      <c r="H161" s="177">
        <v>216.60000000000002</v>
      </c>
      <c r="I161" s="177">
        <v>206.32558499999999</v>
      </c>
      <c r="J161" s="177">
        <v>174.60000000000002</v>
      </c>
      <c r="K161" s="177">
        <v>193.4</v>
      </c>
      <c r="L161" s="177">
        <v>217.8</v>
      </c>
      <c r="M161" s="177">
        <v>205.7</v>
      </c>
      <c r="N161" s="177">
        <v>230.4</v>
      </c>
      <c r="O161" s="177">
        <v>237.89999999999998</v>
      </c>
      <c r="P161" s="177">
        <v>232.36240100000001</v>
      </c>
      <c r="Q161" s="177">
        <v>251.243967</v>
      </c>
      <c r="R161" s="177">
        <v>257.21257500000002</v>
      </c>
      <c r="S161" s="620">
        <f>100</f>
        <v>100</v>
      </c>
      <c r="T161" s="72">
        <f t="shared" si="79"/>
        <v>68.78488621726062</v>
      </c>
      <c r="U161" s="72">
        <f t="shared" si="79"/>
        <v>78.660369257191931</v>
      </c>
      <c r="V161" s="72">
        <f t="shared" si="79"/>
        <v>87.762988407041647</v>
      </c>
      <c r="W161" s="72">
        <f t="shared" si="77"/>
        <v>93.001288106483486</v>
      </c>
      <c r="X161" s="72">
        <f t="shared" si="77"/>
        <v>88.58977458136539</v>
      </c>
      <c r="Y161" s="72">
        <f t="shared" si="77"/>
        <v>74.967797337913282</v>
      </c>
      <c r="Z161" s="72">
        <f t="shared" si="77"/>
        <v>83.039931300987547</v>
      </c>
      <c r="AA161" s="72">
        <f t="shared" si="77"/>
        <v>93.516530699871183</v>
      </c>
      <c r="AB161" s="72">
        <f t="shared" si="101"/>
        <v>88.321167883211672</v>
      </c>
      <c r="AC161" s="72">
        <f t="shared" si="101"/>
        <v>98.926577930442249</v>
      </c>
      <c r="AD161" s="72">
        <f t="shared" si="101"/>
        <v>102.14684413911549</v>
      </c>
      <c r="AE161" s="72">
        <f t="shared" si="98"/>
        <v>99.769171747531118</v>
      </c>
      <c r="AF161" s="72">
        <f t="shared" si="99"/>
        <v>107.87632760841564</v>
      </c>
      <c r="AG161" s="73">
        <f t="shared" si="99"/>
        <v>110.4390618291112</v>
      </c>
      <c r="AH161" s="237"/>
      <c r="AI161" s="238"/>
      <c r="AJ161" s="238"/>
      <c r="AK161" s="238"/>
      <c r="AL161" s="238"/>
      <c r="AM161" s="238"/>
      <c r="AN161" s="238"/>
      <c r="AO161" s="238"/>
      <c r="AP161" s="238"/>
      <c r="AQ161" s="238"/>
      <c r="AR161" s="238"/>
      <c r="AS161" s="238"/>
      <c r="AT161" s="238"/>
      <c r="AU161" s="238"/>
      <c r="AV161" s="239"/>
    </row>
    <row r="162" spans="2:48" ht="16.5" customHeight="1">
      <c r="B162" s="622" t="s">
        <v>115</v>
      </c>
      <c r="C162" s="1" t="s">
        <v>194</v>
      </c>
      <c r="D162" s="224">
        <v>26.4</v>
      </c>
      <c r="E162" s="224">
        <v>22.5</v>
      </c>
      <c r="F162" s="224">
        <v>22</v>
      </c>
      <c r="G162" s="224">
        <v>21.2</v>
      </c>
      <c r="H162" s="224">
        <v>19.399999999999999</v>
      </c>
      <c r="I162" s="224">
        <v>10.8</v>
      </c>
      <c r="J162" s="224">
        <v>18.8</v>
      </c>
      <c r="K162" s="224">
        <v>17.2</v>
      </c>
      <c r="L162" s="224">
        <v>33.6</v>
      </c>
      <c r="M162" s="224">
        <v>27.3</v>
      </c>
      <c r="N162" s="224">
        <v>16.600000000000001</v>
      </c>
      <c r="O162" s="224">
        <v>22.5</v>
      </c>
      <c r="P162" s="225">
        <v>21.883414999999999</v>
      </c>
      <c r="Q162" s="225">
        <v>21.872745999999999</v>
      </c>
      <c r="R162" s="225">
        <v>22.486698000000001</v>
      </c>
      <c r="S162" s="620">
        <f>100</f>
        <v>100</v>
      </c>
      <c r="T162" s="72">
        <f t="shared" si="79"/>
        <v>85.227272727272734</v>
      </c>
      <c r="U162" s="72">
        <f t="shared" si="79"/>
        <v>83.333333333333343</v>
      </c>
      <c r="V162" s="72">
        <f t="shared" si="79"/>
        <v>80.303030303030312</v>
      </c>
      <c r="W162" s="72">
        <f t="shared" si="77"/>
        <v>73.484848484848484</v>
      </c>
      <c r="X162" s="72">
        <f t="shared" si="77"/>
        <v>40.909090909090914</v>
      </c>
      <c r="Y162" s="72">
        <f t="shared" si="77"/>
        <v>71.212121212121218</v>
      </c>
      <c r="Z162" s="72">
        <f t="shared" si="77"/>
        <v>65.151515151515156</v>
      </c>
      <c r="AA162" s="72">
        <f t="shared" si="77"/>
        <v>127.27272727272728</v>
      </c>
      <c r="AB162" s="72">
        <f t="shared" si="101"/>
        <v>103.40909090909092</v>
      </c>
      <c r="AC162" s="72">
        <f t="shared" si="101"/>
        <v>62.87878787878789</v>
      </c>
      <c r="AD162" s="72">
        <f t="shared" si="101"/>
        <v>85.227272727272734</v>
      </c>
      <c r="AE162" s="72">
        <f t="shared" si="98"/>
        <v>82.891723484848484</v>
      </c>
      <c r="AF162" s="72">
        <f t="shared" si="99"/>
        <v>82.851310606060593</v>
      </c>
      <c r="AG162" s="73">
        <f t="shared" si="99"/>
        <v>85.17688636363637</v>
      </c>
      <c r="AH162" s="621">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622"/>
      <c r="C163" s="1" t="s">
        <v>195</v>
      </c>
      <c r="D163" s="224">
        <v>58.8</v>
      </c>
      <c r="E163" s="224">
        <v>42.3</v>
      </c>
      <c r="F163" s="224">
        <v>44.4</v>
      </c>
      <c r="G163" s="224">
        <v>40.6</v>
      </c>
      <c r="H163" s="224">
        <v>31.2</v>
      </c>
      <c r="I163" s="224">
        <v>38.799999999999997</v>
      </c>
      <c r="J163" s="224">
        <v>37.4</v>
      </c>
      <c r="K163" s="224">
        <v>69.099999999999994</v>
      </c>
      <c r="L163" s="224">
        <v>42.7</v>
      </c>
      <c r="M163" s="224">
        <v>55</v>
      </c>
      <c r="N163" s="224">
        <v>60.6</v>
      </c>
      <c r="O163" s="224">
        <v>52.7</v>
      </c>
      <c r="P163" s="225">
        <v>52.277999999999999</v>
      </c>
      <c r="Q163" s="225">
        <v>55.028976</v>
      </c>
      <c r="R163" s="225">
        <v>56.535277999999998</v>
      </c>
      <c r="S163" s="620">
        <f>100</f>
        <v>100</v>
      </c>
      <c r="T163" s="72">
        <f t="shared" si="79"/>
        <v>71.938775510204081</v>
      </c>
      <c r="U163" s="72">
        <f t="shared" si="79"/>
        <v>75.510204081632651</v>
      </c>
      <c r="V163" s="72">
        <f t="shared" si="79"/>
        <v>69.047619047619051</v>
      </c>
      <c r="W163" s="72">
        <f t="shared" si="77"/>
        <v>53.061224489795919</v>
      </c>
      <c r="X163" s="72">
        <f t="shared" si="77"/>
        <v>65.986394557823118</v>
      </c>
      <c r="Y163" s="72">
        <f t="shared" si="77"/>
        <v>63.605442176870753</v>
      </c>
      <c r="Z163" s="72">
        <f t="shared" si="77"/>
        <v>117.51700680272108</v>
      </c>
      <c r="AA163" s="72">
        <f t="shared" si="77"/>
        <v>72.61904761904762</v>
      </c>
      <c r="AB163" s="72">
        <f t="shared" si="101"/>
        <v>93.5374149659864</v>
      </c>
      <c r="AC163" s="72">
        <f t="shared" si="101"/>
        <v>103.06122448979592</v>
      </c>
      <c r="AD163" s="72">
        <f t="shared" si="101"/>
        <v>89.625850340136054</v>
      </c>
      <c r="AE163" s="72">
        <f t="shared" si="98"/>
        <v>88.908163265306129</v>
      </c>
      <c r="AF163" s="72">
        <f t="shared" si="99"/>
        <v>93.586693877551028</v>
      </c>
      <c r="AG163" s="73">
        <f t="shared" si="99"/>
        <v>96.148431972789112</v>
      </c>
      <c r="AH163" s="621">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622"/>
      <c r="C164" s="1" t="s">
        <v>196</v>
      </c>
      <c r="D164" s="224">
        <v>82.9</v>
      </c>
      <c r="E164" s="224">
        <v>51.2</v>
      </c>
      <c r="F164" s="225">
        <v>56.627828000000001</v>
      </c>
      <c r="G164" s="224">
        <v>86.3</v>
      </c>
      <c r="H164" s="224">
        <v>92.7</v>
      </c>
      <c r="I164" s="224">
        <v>86.8</v>
      </c>
      <c r="J164" s="224">
        <v>93.1</v>
      </c>
      <c r="K164" s="224">
        <v>86.9</v>
      </c>
      <c r="L164" s="224">
        <v>128.30000000000001</v>
      </c>
      <c r="M164" s="224">
        <v>85.6</v>
      </c>
      <c r="N164" s="224">
        <v>85.9</v>
      </c>
      <c r="O164" s="224">
        <v>105.1</v>
      </c>
      <c r="P164" s="225">
        <v>101.90776</v>
      </c>
      <c r="Q164" s="225">
        <v>112.74827999999999</v>
      </c>
      <c r="R164" s="225">
        <v>115.21001</v>
      </c>
      <c r="S164" s="620">
        <f>100</f>
        <v>100</v>
      </c>
      <c r="T164" s="72">
        <f t="shared" si="79"/>
        <v>61.761158021712902</v>
      </c>
      <c r="U164" s="72">
        <f t="shared" si="79"/>
        <v>68.308598311218333</v>
      </c>
      <c r="V164" s="72">
        <f t="shared" si="79"/>
        <v>104.10132689987937</v>
      </c>
      <c r="W164" s="72">
        <f t="shared" si="77"/>
        <v>111.82147165259347</v>
      </c>
      <c r="X164" s="72">
        <f t="shared" si="77"/>
        <v>104.70446320868515</v>
      </c>
      <c r="Y164" s="72">
        <f t="shared" si="77"/>
        <v>112.30398069963812</v>
      </c>
      <c r="Z164" s="72">
        <f t="shared" si="77"/>
        <v>104.82509047044631</v>
      </c>
      <c r="AA164" s="72">
        <f t="shared" si="77"/>
        <v>154.76477683956574</v>
      </c>
      <c r="AB164" s="72">
        <f t="shared" si="101"/>
        <v>103.25693606755127</v>
      </c>
      <c r="AC164" s="72">
        <f t="shared" si="101"/>
        <v>103.61881785283474</v>
      </c>
      <c r="AD164" s="72">
        <f t="shared" si="101"/>
        <v>126.77925211097707</v>
      </c>
      <c r="AE164" s="72">
        <f t="shared" si="98"/>
        <v>122.92854041013268</v>
      </c>
      <c r="AF164" s="72">
        <f t="shared" si="99"/>
        <v>136.00516284680336</v>
      </c>
      <c r="AG164" s="73">
        <f t="shared" si="99"/>
        <v>138.97468033775633</v>
      </c>
      <c r="AH164" s="621">
        <v>1</v>
      </c>
      <c r="AI164" s="234">
        <v>1</v>
      </c>
      <c r="AJ164" s="234">
        <v>4</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622"/>
      <c r="C165" s="1" t="s">
        <v>197</v>
      </c>
      <c r="D165" s="224">
        <v>391</v>
      </c>
      <c r="E165" s="224">
        <v>271.8</v>
      </c>
      <c r="F165" s="225">
        <v>215.37217999999999</v>
      </c>
      <c r="G165" s="224">
        <v>254.5</v>
      </c>
      <c r="H165" s="224">
        <v>293.5</v>
      </c>
      <c r="I165" s="224">
        <v>297.8</v>
      </c>
      <c r="J165" s="224">
        <v>282.39999999999998</v>
      </c>
      <c r="K165" s="224">
        <v>238.7</v>
      </c>
      <c r="L165" s="224">
        <v>267.60000000000002</v>
      </c>
      <c r="M165" s="224">
        <v>265.5</v>
      </c>
      <c r="N165" s="224">
        <v>239.7</v>
      </c>
      <c r="O165" s="224">
        <v>44.2</v>
      </c>
      <c r="P165" s="225">
        <v>44.983809999999998</v>
      </c>
      <c r="Q165" s="225">
        <v>51.071896000000002</v>
      </c>
      <c r="R165" s="225">
        <v>52.939838000000002</v>
      </c>
      <c r="S165" s="620">
        <f>100</f>
        <v>100</v>
      </c>
      <c r="T165" s="72">
        <f t="shared" si="79"/>
        <v>69.514066496163679</v>
      </c>
      <c r="U165" s="72">
        <f t="shared" si="79"/>
        <v>55.082398976982091</v>
      </c>
      <c r="V165" s="72">
        <f t="shared" si="79"/>
        <v>65.089514066496164</v>
      </c>
      <c r="W165" s="72">
        <f t="shared" si="77"/>
        <v>75.063938618925832</v>
      </c>
      <c r="X165" s="72">
        <f t="shared" si="77"/>
        <v>76.163682864450124</v>
      </c>
      <c r="Y165" s="72">
        <f t="shared" si="77"/>
        <v>72.225063938618916</v>
      </c>
      <c r="Z165" s="72">
        <f t="shared" si="77"/>
        <v>61.048593350383634</v>
      </c>
      <c r="AA165" s="72">
        <f t="shared" si="77"/>
        <v>68.439897698209734</v>
      </c>
      <c r="AB165" s="72">
        <f t="shared" si="101"/>
        <v>67.902813299232733</v>
      </c>
      <c r="AC165" s="72">
        <f t="shared" si="101"/>
        <v>61.304347826086953</v>
      </c>
      <c r="AD165" s="72">
        <f t="shared" si="101"/>
        <v>11.304347826086957</v>
      </c>
      <c r="AE165" s="72">
        <f t="shared" si="98"/>
        <v>11.504810741687978</v>
      </c>
      <c r="AF165" s="72">
        <f t="shared" si="99"/>
        <v>13.061865984654734</v>
      </c>
      <c r="AG165" s="73">
        <f t="shared" si="99"/>
        <v>13.539600511508951</v>
      </c>
      <c r="AH165" s="621">
        <v>1</v>
      </c>
      <c r="AI165" s="234">
        <v>1</v>
      </c>
      <c r="AJ165" s="234">
        <v>4</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622"/>
      <c r="C166" s="1" t="s">
        <v>198</v>
      </c>
      <c r="D166" s="224">
        <v>559.1</v>
      </c>
      <c r="E166" s="224">
        <v>387.8</v>
      </c>
      <c r="F166" s="224">
        <v>338.40000799999996</v>
      </c>
      <c r="G166" s="224">
        <v>402.6</v>
      </c>
      <c r="H166" s="224">
        <v>436.8</v>
      </c>
      <c r="I166" s="224">
        <v>434.2</v>
      </c>
      <c r="J166" s="224">
        <v>431.7</v>
      </c>
      <c r="K166" s="224">
        <v>411.9</v>
      </c>
      <c r="L166" s="224">
        <v>472.20000000000005</v>
      </c>
      <c r="M166" s="224">
        <v>433.4</v>
      </c>
      <c r="N166" s="224">
        <v>402.8</v>
      </c>
      <c r="O166" s="224">
        <v>224.5</v>
      </c>
      <c r="P166" s="225">
        <v>221.05298500000001</v>
      </c>
      <c r="Q166" s="225">
        <v>240.72189800000001</v>
      </c>
      <c r="R166" s="225">
        <v>247.17182400000002</v>
      </c>
      <c r="S166" s="620">
        <f>100</f>
        <v>100</v>
      </c>
      <c r="T166" s="72">
        <f t="shared" si="79"/>
        <v>69.361473797174028</v>
      </c>
      <c r="U166" s="72">
        <f t="shared" si="79"/>
        <v>60.525846539080653</v>
      </c>
      <c r="V166" s="72">
        <f t="shared" si="79"/>
        <v>72.008585226256486</v>
      </c>
      <c r="W166" s="72">
        <f t="shared" si="77"/>
        <v>78.125558934001063</v>
      </c>
      <c r="X166" s="72">
        <f t="shared" si="77"/>
        <v>77.660525845108211</v>
      </c>
      <c r="Y166" s="72">
        <f t="shared" si="77"/>
        <v>77.213378644249687</v>
      </c>
      <c r="Z166" s="72">
        <f t="shared" si="77"/>
        <v>73.671972813450182</v>
      </c>
      <c r="AA166" s="72">
        <f t="shared" si="77"/>
        <v>84.457163298157766</v>
      </c>
      <c r="AB166" s="72">
        <f t="shared" si="101"/>
        <v>77.517438740833484</v>
      </c>
      <c r="AC166" s="72">
        <f t="shared" si="101"/>
        <v>72.044357002325157</v>
      </c>
      <c r="AD166" s="72">
        <f t="shared" si="101"/>
        <v>40.153818637095327</v>
      </c>
      <c r="AE166" s="72">
        <f t="shared" si="98"/>
        <v>39.537289393668395</v>
      </c>
      <c r="AF166" s="72">
        <f t="shared" si="99"/>
        <v>43.055249150420316</v>
      </c>
      <c r="AG166" s="73">
        <f t="shared" si="99"/>
        <v>44.208875693078163</v>
      </c>
      <c r="AH166" s="621">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340"/>
      <c r="C167" s="8" t="s">
        <v>199</v>
      </c>
      <c r="D167" s="177">
        <v>168.1</v>
      </c>
      <c r="E167" s="177">
        <v>116</v>
      </c>
      <c r="F167" s="177">
        <v>123.027828</v>
      </c>
      <c r="G167" s="177">
        <v>148.1</v>
      </c>
      <c r="H167" s="177">
        <v>143.30000000000001</v>
      </c>
      <c r="I167" s="177">
        <v>136.39999999999998</v>
      </c>
      <c r="J167" s="177">
        <v>149.30000000000001</v>
      </c>
      <c r="K167" s="177">
        <v>173.2</v>
      </c>
      <c r="L167" s="177">
        <v>204.60000000000002</v>
      </c>
      <c r="M167" s="177">
        <v>167.89999999999998</v>
      </c>
      <c r="N167" s="177">
        <v>163.10000000000002</v>
      </c>
      <c r="O167" s="177">
        <v>180.3</v>
      </c>
      <c r="P167" s="177">
        <v>176.069175</v>
      </c>
      <c r="Q167" s="177">
        <v>189.650002</v>
      </c>
      <c r="R167" s="177">
        <v>194.23198600000001</v>
      </c>
      <c r="S167" s="620">
        <f>100</f>
        <v>100</v>
      </c>
      <c r="T167" s="72">
        <f t="shared" si="79"/>
        <v>69.006543723973834</v>
      </c>
      <c r="U167" s="72">
        <f t="shared" si="79"/>
        <v>73.187286139202868</v>
      </c>
      <c r="V167" s="72">
        <f t="shared" si="79"/>
        <v>88.102320047590723</v>
      </c>
      <c r="W167" s="72">
        <f t="shared" si="77"/>
        <v>85.246876859012502</v>
      </c>
      <c r="X167" s="72">
        <f t="shared" si="77"/>
        <v>81.14217727543128</v>
      </c>
      <c r="Y167" s="72">
        <f t="shared" si="77"/>
        <v>88.816180844735285</v>
      </c>
      <c r="Z167" s="72">
        <f t="shared" si="77"/>
        <v>103.03390838786437</v>
      </c>
      <c r="AA167" s="72">
        <f t="shared" si="77"/>
        <v>121.71326591314696</v>
      </c>
      <c r="AB167" s="72">
        <f t="shared" si="101"/>
        <v>99.881023200475894</v>
      </c>
      <c r="AC167" s="72">
        <f t="shared" si="101"/>
        <v>97.025580011897688</v>
      </c>
      <c r="AD167" s="72">
        <f t="shared" si="101"/>
        <v>107.25758477096966</v>
      </c>
      <c r="AE167" s="72">
        <f t="shared" si="98"/>
        <v>104.74073468173707</v>
      </c>
      <c r="AF167" s="72">
        <f t="shared" si="99"/>
        <v>112.81975133848898</v>
      </c>
      <c r="AG167" s="73">
        <f t="shared" si="99"/>
        <v>115.545500297442</v>
      </c>
      <c r="AH167" s="237"/>
      <c r="AI167" s="238"/>
      <c r="AJ167" s="238"/>
      <c r="AK167" s="238"/>
      <c r="AL167" s="238"/>
      <c r="AM167" s="238"/>
      <c r="AN167" s="238"/>
      <c r="AO167" s="238"/>
      <c r="AP167" s="238"/>
      <c r="AQ167" s="238"/>
      <c r="AR167" s="238"/>
      <c r="AS167" s="238"/>
      <c r="AT167" s="238"/>
      <c r="AU167" s="238"/>
      <c r="AV167" s="239"/>
    </row>
    <row r="168" spans="2:48" ht="16.5" customHeight="1">
      <c r="B168" s="622" t="s">
        <v>131</v>
      </c>
      <c r="C168" s="7" t="s">
        <v>194</v>
      </c>
      <c r="D168" s="224">
        <v>90.3</v>
      </c>
      <c r="E168" s="224">
        <v>66.8</v>
      </c>
      <c r="F168" s="224">
        <v>64.400000000000006</v>
      </c>
      <c r="G168" s="224">
        <v>65.599999999999994</v>
      </c>
      <c r="H168" s="224">
        <v>66</v>
      </c>
      <c r="I168" s="224">
        <v>73.7</v>
      </c>
      <c r="J168" s="224">
        <v>54.1</v>
      </c>
      <c r="K168" s="224">
        <v>51.4</v>
      </c>
      <c r="L168" s="224">
        <v>62.2</v>
      </c>
      <c r="M168" s="224">
        <v>59.3</v>
      </c>
      <c r="N168" s="224">
        <v>54.2</v>
      </c>
      <c r="O168" s="224">
        <v>57.7</v>
      </c>
      <c r="P168" s="225">
        <v>56.118797000000001</v>
      </c>
      <c r="Q168" s="225">
        <v>56.091434</v>
      </c>
      <c r="R168" s="225">
        <v>57.710704999999997</v>
      </c>
      <c r="S168" s="620">
        <f>100</f>
        <v>100</v>
      </c>
      <c r="T168" s="72">
        <f t="shared" si="79"/>
        <v>73.975636766334446</v>
      </c>
      <c r="U168" s="72">
        <f t="shared" si="79"/>
        <v>71.317829457364354</v>
      </c>
      <c r="V168" s="72">
        <f t="shared" si="79"/>
        <v>72.646733111849386</v>
      </c>
      <c r="W168" s="72">
        <f t="shared" si="77"/>
        <v>73.089700996677749</v>
      </c>
      <c r="X168" s="72">
        <f t="shared" si="77"/>
        <v>81.616832779623479</v>
      </c>
      <c r="Y168" s="72">
        <f t="shared" si="77"/>
        <v>59.911406423034329</v>
      </c>
      <c r="Z168" s="72">
        <f t="shared" si="77"/>
        <v>56.921373200442972</v>
      </c>
      <c r="AA168" s="72">
        <f t="shared" si="77"/>
        <v>68.881506090808415</v>
      </c>
      <c r="AB168" s="72">
        <f t="shared" si="101"/>
        <v>65.669988925802883</v>
      </c>
      <c r="AC168" s="72">
        <f t="shared" si="101"/>
        <v>60.02214839424142</v>
      </c>
      <c r="AD168" s="72">
        <f t="shared" si="101"/>
        <v>63.898117386489481</v>
      </c>
      <c r="AE168" s="72">
        <f t="shared" si="98"/>
        <v>62.147062015503884</v>
      </c>
      <c r="AF168" s="72">
        <f t="shared" si="99"/>
        <v>62.116759689922482</v>
      </c>
      <c r="AG168" s="73">
        <f t="shared" si="99"/>
        <v>63.909972314507201</v>
      </c>
      <c r="AH168" s="621">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22"/>
      <c r="C169" s="1" t="s">
        <v>195</v>
      </c>
      <c r="D169" s="224">
        <v>139.30000000000001</v>
      </c>
      <c r="E169" s="224">
        <v>122.1</v>
      </c>
      <c r="F169" s="224">
        <v>118.2</v>
      </c>
      <c r="G169" s="224">
        <v>109.7</v>
      </c>
      <c r="H169" s="224">
        <v>115.9</v>
      </c>
      <c r="I169" s="224">
        <v>80.2</v>
      </c>
      <c r="J169" s="224">
        <v>97.1</v>
      </c>
      <c r="K169" s="224">
        <v>102.2</v>
      </c>
      <c r="L169" s="224">
        <v>110.1</v>
      </c>
      <c r="M169" s="224">
        <v>106.1</v>
      </c>
      <c r="N169" s="224">
        <v>103.8</v>
      </c>
      <c r="O169" s="224">
        <v>107.4</v>
      </c>
      <c r="P169" s="225">
        <v>106.53999</v>
      </c>
      <c r="Q169" s="225">
        <v>112.14634</v>
      </c>
      <c r="R169" s="225">
        <v>115.15501</v>
      </c>
      <c r="S169" s="620">
        <f>100</f>
        <v>100</v>
      </c>
      <c r="T169" s="72">
        <f t="shared" si="79"/>
        <v>87.652548456568553</v>
      </c>
      <c r="U169" s="72">
        <f t="shared" si="79"/>
        <v>84.852835606604444</v>
      </c>
      <c r="V169" s="72">
        <f t="shared" si="79"/>
        <v>78.750897343862164</v>
      </c>
      <c r="W169" s="72">
        <f t="shared" si="77"/>
        <v>83.201722900215358</v>
      </c>
      <c r="X169" s="72">
        <f t="shared" si="77"/>
        <v>57.573582196697771</v>
      </c>
      <c r="Y169" s="72">
        <f t="shared" si="77"/>
        <v>69.705671213208902</v>
      </c>
      <c r="Z169" s="72">
        <f t="shared" si="77"/>
        <v>73.366834170854261</v>
      </c>
      <c r="AA169" s="72">
        <f t="shared" si="77"/>
        <v>79.038047379755909</v>
      </c>
      <c r="AB169" s="72">
        <f t="shared" si="101"/>
        <v>76.166547020818371</v>
      </c>
      <c r="AC169" s="72">
        <f t="shared" si="101"/>
        <v>74.515434314429285</v>
      </c>
      <c r="AD169" s="72">
        <f t="shared" si="101"/>
        <v>77.099784637473078</v>
      </c>
      <c r="AE169" s="72">
        <f t="shared" si="98"/>
        <v>76.482404881550607</v>
      </c>
      <c r="AF169" s="72">
        <f t="shared" si="99"/>
        <v>80.507063890882975</v>
      </c>
      <c r="AG169" s="73">
        <f t="shared" si="99"/>
        <v>82.666913137114136</v>
      </c>
      <c r="AH169" s="621">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622"/>
      <c r="C170" s="1" t="s">
        <v>196</v>
      </c>
      <c r="D170" s="224">
        <v>126.4</v>
      </c>
      <c r="E170" s="224">
        <v>84.9</v>
      </c>
      <c r="F170" s="224">
        <v>88.2</v>
      </c>
      <c r="G170" s="224">
        <v>94.3</v>
      </c>
      <c r="H170" s="224">
        <v>95.1</v>
      </c>
      <c r="I170" s="224">
        <v>88.4</v>
      </c>
      <c r="J170" s="224">
        <v>75.900000000000006</v>
      </c>
      <c r="K170" s="224">
        <v>79.8</v>
      </c>
      <c r="L170" s="224">
        <v>76.2</v>
      </c>
      <c r="M170" s="224">
        <v>87.5</v>
      </c>
      <c r="N170" s="224">
        <v>110.5</v>
      </c>
      <c r="O170" s="224">
        <v>141.4</v>
      </c>
      <c r="P170" s="225">
        <v>137.10521</v>
      </c>
      <c r="Q170" s="225">
        <v>151.68987999999999</v>
      </c>
      <c r="R170" s="225">
        <v>154.93231</v>
      </c>
      <c r="S170" s="620">
        <f>100</f>
        <v>100</v>
      </c>
      <c r="T170" s="72">
        <f t="shared" si="79"/>
        <v>67.167721518987335</v>
      </c>
      <c r="U170" s="72">
        <f t="shared" si="79"/>
        <v>69.778481012658219</v>
      </c>
      <c r="V170" s="72">
        <f t="shared" si="79"/>
        <v>74.60443037974683</v>
      </c>
      <c r="W170" s="72">
        <f t="shared" si="77"/>
        <v>75.237341772151893</v>
      </c>
      <c r="X170" s="72">
        <f t="shared" si="77"/>
        <v>69.936708860759495</v>
      </c>
      <c r="Y170" s="72">
        <f t="shared" si="77"/>
        <v>60.047468354430386</v>
      </c>
      <c r="Z170" s="72">
        <f t="shared" si="77"/>
        <v>63.132911392405063</v>
      </c>
      <c r="AA170" s="72">
        <f t="shared" si="77"/>
        <v>60.284810126582279</v>
      </c>
      <c r="AB170" s="72">
        <f t="shared" si="101"/>
        <v>69.224683544303801</v>
      </c>
      <c r="AC170" s="72">
        <f t="shared" si="101"/>
        <v>87.420886075949369</v>
      </c>
      <c r="AD170" s="72">
        <f t="shared" si="101"/>
        <v>111.86708860759494</v>
      </c>
      <c r="AE170" s="72">
        <f t="shared" si="98"/>
        <v>108.46931170886076</v>
      </c>
      <c r="AF170" s="72">
        <f t="shared" si="99"/>
        <v>120.00781645569619</v>
      </c>
      <c r="AG170" s="73">
        <f t="shared" si="99"/>
        <v>122.57303006329113</v>
      </c>
      <c r="AH170" s="621">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622"/>
      <c r="C171" s="1" t="s">
        <v>197</v>
      </c>
      <c r="D171" s="224">
        <v>107.2</v>
      </c>
      <c r="E171" s="224">
        <v>65.5</v>
      </c>
      <c r="F171" s="224">
        <v>67.599999999999994</v>
      </c>
      <c r="G171" s="224">
        <v>81.7</v>
      </c>
      <c r="H171" s="224">
        <v>75.8</v>
      </c>
      <c r="I171" s="224">
        <v>69.400000000000006</v>
      </c>
      <c r="J171" s="224">
        <v>73.3</v>
      </c>
      <c r="K171" s="224">
        <v>73.3</v>
      </c>
      <c r="L171" s="224">
        <v>80.099999999999994</v>
      </c>
      <c r="M171" s="225">
        <v>191.86438000000001</v>
      </c>
      <c r="N171" s="224">
        <v>97.3</v>
      </c>
      <c r="O171" s="224">
        <v>83.1</v>
      </c>
      <c r="P171" s="225">
        <v>84.573631000000006</v>
      </c>
      <c r="Q171" s="225">
        <v>96.019774999999996</v>
      </c>
      <c r="R171" s="225">
        <v>99.560951000000003</v>
      </c>
      <c r="S171" s="620">
        <f>100</f>
        <v>100</v>
      </c>
      <c r="T171" s="72">
        <f t="shared" si="79"/>
        <v>61.100746268656714</v>
      </c>
      <c r="U171" s="72">
        <f t="shared" si="79"/>
        <v>63.0597014925373</v>
      </c>
      <c r="V171" s="72">
        <f t="shared" si="79"/>
        <v>76.212686567164184</v>
      </c>
      <c r="W171" s="72">
        <f t="shared" si="77"/>
        <v>70.708955223880594</v>
      </c>
      <c r="X171" s="72">
        <f t="shared" si="77"/>
        <v>64.738805970149258</v>
      </c>
      <c r="Y171" s="72">
        <f t="shared" si="77"/>
        <v>68.376865671641795</v>
      </c>
      <c r="Z171" s="72">
        <f t="shared" si="77"/>
        <v>68.376865671641795</v>
      </c>
      <c r="AA171" s="72">
        <f t="shared" si="77"/>
        <v>74.720149253731336</v>
      </c>
      <c r="AB171" s="72">
        <f t="shared" si="101"/>
        <v>178.97796641791047</v>
      </c>
      <c r="AC171" s="72">
        <f t="shared" si="101"/>
        <v>90.764925373134332</v>
      </c>
      <c r="AD171" s="72">
        <f t="shared" si="101"/>
        <v>77.518656716417908</v>
      </c>
      <c r="AE171" s="72">
        <f t="shared" si="98"/>
        <v>78.893312500000008</v>
      </c>
      <c r="AF171" s="72">
        <f t="shared" si="99"/>
        <v>89.570685634328342</v>
      </c>
      <c r="AG171" s="73">
        <f t="shared" si="99"/>
        <v>92.874021455223883</v>
      </c>
      <c r="AH171" s="621">
        <v>1</v>
      </c>
      <c r="AI171" s="234">
        <v>1</v>
      </c>
      <c r="AJ171" s="234">
        <v>1</v>
      </c>
      <c r="AK171" s="234">
        <v>1</v>
      </c>
      <c r="AL171" s="234">
        <v>1</v>
      </c>
      <c r="AM171" s="234">
        <v>1</v>
      </c>
      <c r="AN171" s="234">
        <v>1</v>
      </c>
      <c r="AO171" s="234">
        <v>1</v>
      </c>
      <c r="AP171" s="234">
        <v>1</v>
      </c>
      <c r="AQ171" s="234">
        <v>4</v>
      </c>
      <c r="AR171" s="234">
        <v>1</v>
      </c>
      <c r="AS171" s="234">
        <v>1</v>
      </c>
      <c r="AT171" s="234">
        <v>4</v>
      </c>
      <c r="AU171" s="234">
        <v>6</v>
      </c>
      <c r="AV171" s="236">
        <v>7</v>
      </c>
    </row>
    <row r="172" spans="2:48" ht="14.45">
      <c r="B172" s="622"/>
      <c r="C172" s="1" t="s">
        <v>198</v>
      </c>
      <c r="D172" s="224">
        <v>463.2</v>
      </c>
      <c r="E172" s="224">
        <v>339.29999999999995</v>
      </c>
      <c r="F172" s="224">
        <v>338.4</v>
      </c>
      <c r="G172" s="224">
        <v>351.3</v>
      </c>
      <c r="H172" s="224">
        <v>352.8</v>
      </c>
      <c r="I172" s="224">
        <v>311.70000000000005</v>
      </c>
      <c r="J172" s="224">
        <v>300.39999999999998</v>
      </c>
      <c r="K172" s="224">
        <v>306.7</v>
      </c>
      <c r="L172" s="224">
        <v>328.6</v>
      </c>
      <c r="M172" s="225">
        <v>444.76437999999996</v>
      </c>
      <c r="N172" s="224">
        <v>365.8</v>
      </c>
      <c r="O172" s="224">
        <v>389.6</v>
      </c>
      <c r="P172" s="225">
        <v>384.337628</v>
      </c>
      <c r="Q172" s="225">
        <v>415.94742899999994</v>
      </c>
      <c r="R172" s="225">
        <v>427.35897599999998</v>
      </c>
      <c r="S172" s="620">
        <f>100</f>
        <v>100</v>
      </c>
      <c r="T172" s="72">
        <f t="shared" si="79"/>
        <v>73.25129533678755</v>
      </c>
      <c r="U172" s="72">
        <f t="shared" si="79"/>
        <v>73.056994818652853</v>
      </c>
      <c r="V172" s="72">
        <f t="shared" si="79"/>
        <v>75.841968911917107</v>
      </c>
      <c r="W172" s="72">
        <f t="shared" si="77"/>
        <v>76.165803108808291</v>
      </c>
      <c r="X172" s="72">
        <f t="shared" si="77"/>
        <v>67.292746113989651</v>
      </c>
      <c r="Y172" s="72">
        <f t="shared" si="77"/>
        <v>64.853195164075984</v>
      </c>
      <c r="Z172" s="72">
        <f t="shared" si="77"/>
        <v>66.213298791019</v>
      </c>
      <c r="AA172" s="72">
        <f t="shared" si="77"/>
        <v>70.941278065630399</v>
      </c>
      <c r="AB172" s="72">
        <f t="shared" si="101"/>
        <v>96.01994386873919</v>
      </c>
      <c r="AC172" s="72">
        <f t="shared" si="101"/>
        <v>78.972366148531947</v>
      </c>
      <c r="AD172" s="72">
        <f t="shared" si="101"/>
        <v>84.110535405872199</v>
      </c>
      <c r="AE172" s="72">
        <f t="shared" si="98"/>
        <v>82.974444732297059</v>
      </c>
      <c r="AF172" s="72">
        <f t="shared" si="99"/>
        <v>89.798667746113992</v>
      </c>
      <c r="AG172" s="73">
        <f t="shared" si="99"/>
        <v>92.262300518134708</v>
      </c>
      <c r="AH172" s="621">
        <v>1</v>
      </c>
      <c r="AI172" s="234">
        <v>1</v>
      </c>
      <c r="AJ172" s="234">
        <v>1</v>
      </c>
      <c r="AK172" s="234">
        <v>1</v>
      </c>
      <c r="AL172" s="234">
        <v>1</v>
      </c>
      <c r="AM172" s="234">
        <v>1</v>
      </c>
      <c r="AN172" s="234">
        <v>1</v>
      </c>
      <c r="AO172" s="234">
        <v>1</v>
      </c>
      <c r="AP172" s="234">
        <v>1</v>
      </c>
      <c r="AQ172" s="234">
        <v>4</v>
      </c>
      <c r="AR172" s="234">
        <v>1</v>
      </c>
      <c r="AS172" s="234">
        <v>1</v>
      </c>
      <c r="AT172" s="234">
        <v>4</v>
      </c>
      <c r="AU172" s="234">
        <v>6</v>
      </c>
      <c r="AV172" s="236">
        <v>7</v>
      </c>
    </row>
    <row r="173" spans="2:48" ht="14.45">
      <c r="B173" s="340"/>
      <c r="C173" s="8" t="s">
        <v>199</v>
      </c>
      <c r="D173" s="177">
        <v>356</v>
      </c>
      <c r="E173" s="177">
        <v>273.79999999999995</v>
      </c>
      <c r="F173" s="177">
        <v>270.8</v>
      </c>
      <c r="G173" s="177">
        <v>269.60000000000002</v>
      </c>
      <c r="H173" s="177">
        <v>277</v>
      </c>
      <c r="I173" s="177">
        <v>242.3</v>
      </c>
      <c r="J173" s="177">
        <v>227.1</v>
      </c>
      <c r="K173" s="177">
        <v>233.39999999999998</v>
      </c>
      <c r="L173" s="177">
        <v>248.5</v>
      </c>
      <c r="M173" s="177">
        <v>252.89999999999998</v>
      </c>
      <c r="N173" s="177">
        <v>268.5</v>
      </c>
      <c r="O173" s="177">
        <v>306.5</v>
      </c>
      <c r="P173" s="177">
        <v>299.76399700000002</v>
      </c>
      <c r="Q173" s="177">
        <v>319.92765399999996</v>
      </c>
      <c r="R173" s="177">
        <v>327.798025</v>
      </c>
      <c r="S173" s="620">
        <f>100</f>
        <v>100</v>
      </c>
      <c r="T173" s="72">
        <f t="shared" si="79"/>
        <v>76.910112359550553</v>
      </c>
      <c r="U173" s="72">
        <f t="shared" si="79"/>
        <v>76.067415730337075</v>
      </c>
      <c r="V173" s="72">
        <f t="shared" si="79"/>
        <v>75.730337078651701</v>
      </c>
      <c r="W173" s="72">
        <f t="shared" si="77"/>
        <v>77.80898876404494</v>
      </c>
      <c r="X173" s="72">
        <f t="shared" si="77"/>
        <v>68.061797752808985</v>
      </c>
      <c r="Y173" s="72">
        <f t="shared" si="77"/>
        <v>63.792134831460672</v>
      </c>
      <c r="Z173" s="72">
        <f t="shared" si="77"/>
        <v>65.561797752808985</v>
      </c>
      <c r="AA173" s="72">
        <f t="shared" si="77"/>
        <v>69.803370786516851</v>
      </c>
      <c r="AB173" s="72">
        <f t="shared" si="101"/>
        <v>71.039325842696613</v>
      </c>
      <c r="AC173" s="72">
        <f t="shared" si="101"/>
        <v>75.421348314606746</v>
      </c>
      <c r="AD173" s="72">
        <f t="shared" si="101"/>
        <v>86.095505617977523</v>
      </c>
      <c r="AE173" s="72">
        <f t="shared" si="98"/>
        <v>84.203369943820235</v>
      </c>
      <c r="AF173" s="72">
        <f t="shared" si="99"/>
        <v>89.867318539325836</v>
      </c>
      <c r="AG173" s="73">
        <f t="shared" si="99"/>
        <v>92.07809691011235</v>
      </c>
      <c r="AH173" s="237"/>
      <c r="AI173" s="238"/>
      <c r="AJ173" s="238"/>
      <c r="AK173" s="238"/>
      <c r="AL173" s="238"/>
      <c r="AM173" s="238"/>
      <c r="AN173" s="238"/>
      <c r="AO173" s="238"/>
      <c r="AP173" s="238"/>
      <c r="AQ173" s="238"/>
      <c r="AR173" s="238"/>
      <c r="AS173" s="238"/>
      <c r="AT173" s="238"/>
      <c r="AU173" s="238"/>
      <c r="AV173" s="239"/>
    </row>
    <row r="174" spans="2:48" ht="16.5" customHeight="1">
      <c r="B174" s="622" t="s">
        <v>132</v>
      </c>
      <c r="C174" s="1" t="s">
        <v>194</v>
      </c>
      <c r="D174" s="224">
        <v>80.400000000000006</v>
      </c>
      <c r="E174" s="224">
        <v>77.599999999999994</v>
      </c>
      <c r="F174" s="224">
        <v>78</v>
      </c>
      <c r="G174" s="224">
        <v>81.599999999999994</v>
      </c>
      <c r="H174" s="224">
        <v>79.3</v>
      </c>
      <c r="I174" s="224">
        <v>85.9</v>
      </c>
      <c r="J174" s="224">
        <v>72.7</v>
      </c>
      <c r="K174" s="224">
        <v>75.599999999999994</v>
      </c>
      <c r="L174" s="224">
        <v>76</v>
      </c>
      <c r="M174" s="224">
        <v>77.3</v>
      </c>
      <c r="N174" s="224">
        <v>80.8</v>
      </c>
      <c r="O174" s="224">
        <v>76.900000000000006</v>
      </c>
      <c r="P174" s="225">
        <v>74.792648</v>
      </c>
      <c r="Q174" s="225">
        <v>74.756186999999997</v>
      </c>
      <c r="R174" s="225">
        <v>76.930572999999995</v>
      </c>
      <c r="S174" s="620">
        <f>100</f>
        <v>100</v>
      </c>
      <c r="T174" s="72">
        <f t="shared" si="79"/>
        <v>96.517412935323364</v>
      </c>
      <c r="U174" s="72">
        <f t="shared" si="79"/>
        <v>97.014925373134318</v>
      </c>
      <c r="V174" s="72">
        <f t="shared" si="79"/>
        <v>101.49253731343282</v>
      </c>
      <c r="W174" s="72">
        <f t="shared" si="77"/>
        <v>98.631840796019887</v>
      </c>
      <c r="X174" s="72">
        <f t="shared" si="77"/>
        <v>106.84079601990049</v>
      </c>
      <c r="Y174" s="72">
        <f t="shared" si="77"/>
        <v>90.422885572139293</v>
      </c>
      <c r="Z174" s="72">
        <f t="shared" si="77"/>
        <v>94.029850746268636</v>
      </c>
      <c r="AA174" s="72">
        <f t="shared" si="77"/>
        <v>94.52736318407959</v>
      </c>
      <c r="AB174" s="72">
        <f t="shared" si="101"/>
        <v>96.144278606965173</v>
      </c>
      <c r="AC174" s="72">
        <f t="shared" si="101"/>
        <v>100.49751243781094</v>
      </c>
      <c r="AD174" s="72">
        <f t="shared" si="101"/>
        <v>95.646766169154233</v>
      </c>
      <c r="AE174" s="72">
        <f t="shared" si="98"/>
        <v>93.025681592039788</v>
      </c>
      <c r="AF174" s="72">
        <f t="shared" si="99"/>
        <v>92.980332089552235</v>
      </c>
      <c r="AG174" s="73">
        <f t="shared" si="99"/>
        <v>95.684792288557205</v>
      </c>
      <c r="AH174" s="621">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22"/>
      <c r="C175" s="1" t="s">
        <v>195</v>
      </c>
      <c r="D175" s="224">
        <v>57.4</v>
      </c>
      <c r="E175" s="224">
        <v>58.1</v>
      </c>
      <c r="F175" s="224">
        <v>59.2</v>
      </c>
      <c r="G175" s="224">
        <v>68.2</v>
      </c>
      <c r="H175" s="224">
        <v>71.3</v>
      </c>
      <c r="I175" s="224">
        <v>59.3</v>
      </c>
      <c r="J175" s="225">
        <v>72.499998000000005</v>
      </c>
      <c r="K175" s="225">
        <v>71.899998999999994</v>
      </c>
      <c r="L175" s="224">
        <v>69.2</v>
      </c>
      <c r="M175" s="224">
        <v>72.3</v>
      </c>
      <c r="N175" s="226">
        <v>74.076999999999998</v>
      </c>
      <c r="O175" s="226">
        <v>76.239999999999995</v>
      </c>
      <c r="P175" s="225">
        <v>75.629501000000005</v>
      </c>
      <c r="Q175" s="225">
        <v>79.609283000000005</v>
      </c>
      <c r="R175" s="225">
        <v>81.765334999999993</v>
      </c>
      <c r="S175" s="620">
        <f>100</f>
        <v>100</v>
      </c>
      <c r="T175" s="72">
        <f t="shared" si="79"/>
        <v>101.21951219512195</v>
      </c>
      <c r="U175" s="72">
        <f t="shared" si="79"/>
        <v>103.13588850174216</v>
      </c>
      <c r="V175" s="72">
        <f t="shared" si="79"/>
        <v>118.81533101045297</v>
      </c>
      <c r="W175" s="72">
        <f t="shared" si="77"/>
        <v>124.21602787456446</v>
      </c>
      <c r="X175" s="72">
        <f t="shared" si="77"/>
        <v>103.31010452961672</v>
      </c>
      <c r="Y175" s="72">
        <f t="shared" si="77"/>
        <v>126.30661672473869</v>
      </c>
      <c r="Z175" s="72">
        <f t="shared" si="77"/>
        <v>125.26132229965157</v>
      </c>
      <c r="AA175" s="72">
        <f t="shared" si="77"/>
        <v>120.55749128919861</v>
      </c>
      <c r="AB175" s="72">
        <f t="shared" si="101"/>
        <v>125.9581881533101</v>
      </c>
      <c r="AC175" s="72">
        <f t="shared" si="101"/>
        <v>129.05400696864112</v>
      </c>
      <c r="AD175" s="72">
        <f t="shared" si="101"/>
        <v>132.82229965156793</v>
      </c>
      <c r="AE175" s="72">
        <f t="shared" si="98"/>
        <v>131.758712543554</v>
      </c>
      <c r="AF175" s="72">
        <f t="shared" si="99"/>
        <v>138.69213066202093</v>
      </c>
      <c r="AG175" s="73">
        <f t="shared" si="99"/>
        <v>142.44831881533099</v>
      </c>
      <c r="AH175" s="621">
        <v>1</v>
      </c>
      <c r="AI175" s="234">
        <v>1</v>
      </c>
      <c r="AJ175" s="234">
        <v>1</v>
      </c>
      <c r="AK175" s="234">
        <v>1</v>
      </c>
      <c r="AL175" s="234">
        <v>1</v>
      </c>
      <c r="AM175" s="234">
        <v>1</v>
      </c>
      <c r="AN175" s="234">
        <v>4</v>
      </c>
      <c r="AO175" s="234">
        <v>4</v>
      </c>
      <c r="AP175" s="234">
        <v>1</v>
      </c>
      <c r="AQ175" s="234">
        <v>1</v>
      </c>
      <c r="AR175" s="234">
        <v>2</v>
      </c>
      <c r="AS175" s="234">
        <v>2</v>
      </c>
      <c r="AT175" s="234">
        <v>4</v>
      </c>
      <c r="AU175" s="234">
        <v>6</v>
      </c>
      <c r="AV175" s="236">
        <v>7</v>
      </c>
    </row>
    <row r="176" spans="2:48" ht="14.45">
      <c r="B176" s="622"/>
      <c r="C176" s="1" t="s">
        <v>196</v>
      </c>
      <c r="D176" s="224">
        <v>115.7</v>
      </c>
      <c r="E176" s="224">
        <v>107.4</v>
      </c>
      <c r="F176" s="224">
        <v>108.9</v>
      </c>
      <c r="G176" s="224">
        <v>115.6</v>
      </c>
      <c r="H176" s="224">
        <v>110.3</v>
      </c>
      <c r="I176" s="224">
        <v>105.1</v>
      </c>
      <c r="J176" s="224">
        <v>91</v>
      </c>
      <c r="K176" s="224">
        <v>95.2</v>
      </c>
      <c r="L176" s="224">
        <v>96</v>
      </c>
      <c r="M176" s="224">
        <v>101.2</v>
      </c>
      <c r="N176" s="224">
        <v>93</v>
      </c>
      <c r="O176" s="224">
        <v>105.6</v>
      </c>
      <c r="P176" s="225">
        <v>102.39258</v>
      </c>
      <c r="Q176" s="225">
        <v>113.28467999999999</v>
      </c>
      <c r="R176" s="225">
        <v>115.70686000000001</v>
      </c>
      <c r="S176" s="620">
        <f>100</f>
        <v>100</v>
      </c>
      <c r="T176" s="72">
        <f t="shared" si="79"/>
        <v>92.826274848746763</v>
      </c>
      <c r="U176" s="72">
        <f t="shared" si="79"/>
        <v>94.122731201382891</v>
      </c>
      <c r="V176" s="72">
        <f t="shared" si="79"/>
        <v>99.913569576490929</v>
      </c>
      <c r="W176" s="72">
        <f t="shared" si="77"/>
        <v>95.332757130509933</v>
      </c>
      <c r="X176" s="72">
        <f t="shared" si="77"/>
        <v>90.838375108038022</v>
      </c>
      <c r="Y176" s="72">
        <f t="shared" si="77"/>
        <v>78.651685393258418</v>
      </c>
      <c r="Z176" s="72">
        <f t="shared" si="77"/>
        <v>82.281763180639587</v>
      </c>
      <c r="AA176" s="72">
        <f t="shared" si="77"/>
        <v>82.973206568712186</v>
      </c>
      <c r="AB176" s="72">
        <f t="shared" si="101"/>
        <v>87.467588591184096</v>
      </c>
      <c r="AC176" s="72">
        <f t="shared" si="101"/>
        <v>80.380293863439931</v>
      </c>
      <c r="AD176" s="72">
        <f t="shared" si="101"/>
        <v>91.270527225583407</v>
      </c>
      <c r="AE176" s="72">
        <f t="shared" si="98"/>
        <v>88.498340535868621</v>
      </c>
      <c r="AF176" s="72">
        <f t="shared" si="99"/>
        <v>97.912428694900598</v>
      </c>
      <c r="AG176" s="73">
        <f t="shared" si="99"/>
        <v>100.00592912705274</v>
      </c>
      <c r="AH176" s="621">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622"/>
      <c r="C177" s="1" t="s">
        <v>197</v>
      </c>
      <c r="D177" s="224">
        <v>0</v>
      </c>
      <c r="E177" s="224">
        <v>0</v>
      </c>
      <c r="F177" s="224">
        <v>0</v>
      </c>
      <c r="G177" s="224">
        <v>0</v>
      </c>
      <c r="H177" s="224">
        <v>0</v>
      </c>
      <c r="I177" s="224">
        <v>0</v>
      </c>
      <c r="J177" s="225">
        <v>0</v>
      </c>
      <c r="K177" s="225">
        <v>0</v>
      </c>
      <c r="L177" s="224">
        <v>0</v>
      </c>
      <c r="M177" s="224">
        <v>0</v>
      </c>
      <c r="N177" s="225">
        <v>13.822998</v>
      </c>
      <c r="O177" s="225">
        <v>17.960011999999999</v>
      </c>
      <c r="P177" s="225">
        <v>13.801171999999999</v>
      </c>
      <c r="Q177" s="225">
        <v>15.669015999999999</v>
      </c>
      <c r="R177" s="225">
        <v>16.257373999999999</v>
      </c>
      <c r="S177" s="620">
        <f>100</f>
        <v>100</v>
      </c>
      <c r="T177" s="72" t="e">
        <f t="shared" si="79"/>
        <v>#DIV/0!</v>
      </c>
      <c r="U177" s="72" t="e">
        <f t="shared" si="79"/>
        <v>#DIV/0!</v>
      </c>
      <c r="V177" s="72" t="e">
        <f t="shared" si="79"/>
        <v>#DIV/0!</v>
      </c>
      <c r="W177" s="72" t="e">
        <f t="shared" si="77"/>
        <v>#DIV/0!</v>
      </c>
      <c r="X177" s="72" t="e">
        <f t="shared" si="77"/>
        <v>#DIV/0!</v>
      </c>
      <c r="Y177" s="72" t="e">
        <f t="shared" si="77"/>
        <v>#DIV/0!</v>
      </c>
      <c r="Z177" s="72" t="e">
        <f t="shared" si="77"/>
        <v>#DIV/0!</v>
      </c>
      <c r="AA177" s="72" t="e">
        <f t="shared" si="77"/>
        <v>#DIV/0!</v>
      </c>
      <c r="AB177" s="72" t="e">
        <f t="shared" si="101"/>
        <v>#DIV/0!</v>
      </c>
      <c r="AC177" s="72" t="e">
        <f t="shared" si="101"/>
        <v>#DIV/0!</v>
      </c>
      <c r="AD177" s="72" t="e">
        <f t="shared" si="101"/>
        <v>#DIV/0!</v>
      </c>
      <c r="AE177" s="72" t="e">
        <f t="shared" si="98"/>
        <v>#DIV/0!</v>
      </c>
      <c r="AF177" s="72" t="e">
        <f t="shared" si="99"/>
        <v>#DIV/0!</v>
      </c>
      <c r="AG177" s="73" t="e">
        <f t="shared" si="99"/>
        <v>#DIV/0!</v>
      </c>
      <c r="AH177" s="621">
        <v>1</v>
      </c>
      <c r="AI177" s="234">
        <v>1</v>
      </c>
      <c r="AJ177" s="234">
        <v>1</v>
      </c>
      <c r="AK177" s="234">
        <v>1</v>
      </c>
      <c r="AL177" s="234">
        <v>1</v>
      </c>
      <c r="AM177" s="234">
        <v>1</v>
      </c>
      <c r="AN177" s="234">
        <v>4</v>
      </c>
      <c r="AO177" s="234">
        <v>4</v>
      </c>
      <c r="AP177" s="234">
        <v>1</v>
      </c>
      <c r="AQ177" s="234">
        <v>1</v>
      </c>
      <c r="AR177" s="234">
        <v>4</v>
      </c>
      <c r="AS177" s="234">
        <v>4</v>
      </c>
      <c r="AT177" s="234">
        <v>4</v>
      </c>
      <c r="AU177" s="234">
        <v>6</v>
      </c>
      <c r="AV177" s="236">
        <v>7</v>
      </c>
    </row>
    <row r="178" spans="2:48" ht="14.45">
      <c r="B178" s="622"/>
      <c r="C178" s="1" t="s">
        <v>198</v>
      </c>
      <c r="D178" s="224">
        <v>253.5</v>
      </c>
      <c r="E178" s="224">
        <v>243.1</v>
      </c>
      <c r="F178" s="224">
        <v>246.1</v>
      </c>
      <c r="G178" s="224">
        <v>265.39999999999998</v>
      </c>
      <c r="H178" s="224">
        <v>260.89999999999998</v>
      </c>
      <c r="I178" s="224">
        <v>250.29999999999998</v>
      </c>
      <c r="J178" s="224">
        <v>236.19999799999999</v>
      </c>
      <c r="K178" s="224">
        <v>242.69999899999999</v>
      </c>
      <c r="L178" s="224">
        <v>241.2</v>
      </c>
      <c r="M178" s="224">
        <v>250.8</v>
      </c>
      <c r="N178" s="224">
        <v>261.69999799999999</v>
      </c>
      <c r="O178" s="224">
        <v>276.70001200000002</v>
      </c>
      <c r="P178" s="225">
        <v>266.61590100000001</v>
      </c>
      <c r="Q178" s="225">
        <v>283.319166</v>
      </c>
      <c r="R178" s="225">
        <v>290.66014199999995</v>
      </c>
      <c r="S178" s="620">
        <f>100</f>
        <v>100</v>
      </c>
      <c r="T178" s="72">
        <f t="shared" si="79"/>
        <v>95.897435897435898</v>
      </c>
      <c r="U178" s="72">
        <f t="shared" si="79"/>
        <v>97.080867850098613</v>
      </c>
      <c r="V178" s="72">
        <f t="shared" si="79"/>
        <v>104.69428007889545</v>
      </c>
      <c r="W178" s="72">
        <f t="shared" si="77"/>
        <v>102.91913214990137</v>
      </c>
      <c r="X178" s="72">
        <f t="shared" si="77"/>
        <v>98.737672583826424</v>
      </c>
      <c r="Y178" s="72">
        <f t="shared" si="77"/>
        <v>93.175541617356998</v>
      </c>
      <c r="Z178" s="72">
        <f t="shared" si="77"/>
        <v>95.739644575936879</v>
      </c>
      <c r="AA178" s="72">
        <f t="shared" si="77"/>
        <v>95.147928994082847</v>
      </c>
      <c r="AB178" s="72">
        <f t="shared" si="101"/>
        <v>98.934911242603548</v>
      </c>
      <c r="AC178" s="72">
        <f t="shared" si="101"/>
        <v>103.23471321499012</v>
      </c>
      <c r="AD178" s="72">
        <f t="shared" si="101"/>
        <v>109.1518785009862</v>
      </c>
      <c r="AE178" s="72">
        <f t="shared" si="98"/>
        <v>105.17392544378698</v>
      </c>
      <c r="AF178" s="72">
        <f t="shared" si="99"/>
        <v>111.76298461538461</v>
      </c>
      <c r="AG178" s="73">
        <f t="shared" si="99"/>
        <v>114.65883313609466</v>
      </c>
      <c r="AH178" s="621">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40"/>
      <c r="C179" s="8" t="s">
        <v>199</v>
      </c>
      <c r="D179" s="177">
        <v>253.5</v>
      </c>
      <c r="E179" s="177">
        <v>243.1</v>
      </c>
      <c r="F179" s="177">
        <v>246.1</v>
      </c>
      <c r="G179" s="177">
        <v>265.39999999999998</v>
      </c>
      <c r="H179" s="177">
        <v>260.89999999999998</v>
      </c>
      <c r="I179" s="177">
        <v>250.29999999999998</v>
      </c>
      <c r="J179" s="177">
        <v>236.19999799999999</v>
      </c>
      <c r="K179" s="177">
        <v>242.69999899999999</v>
      </c>
      <c r="L179" s="177">
        <v>241.2</v>
      </c>
      <c r="M179" s="177">
        <v>250.8</v>
      </c>
      <c r="N179" s="177">
        <v>247.87700000000001</v>
      </c>
      <c r="O179" s="177">
        <v>258.74</v>
      </c>
      <c r="P179" s="177">
        <v>252.814729</v>
      </c>
      <c r="Q179" s="177">
        <v>267.65015</v>
      </c>
      <c r="R179" s="177">
        <v>274.40276799999998</v>
      </c>
      <c r="S179" s="620">
        <f>100</f>
        <v>100</v>
      </c>
      <c r="T179" s="72">
        <f t="shared" si="79"/>
        <v>95.897435897435898</v>
      </c>
      <c r="U179" s="72">
        <f t="shared" si="79"/>
        <v>97.080867850098613</v>
      </c>
      <c r="V179" s="72">
        <f t="shared" si="79"/>
        <v>104.69428007889545</v>
      </c>
      <c r="W179" s="72">
        <f t="shared" si="77"/>
        <v>102.91913214990137</v>
      </c>
      <c r="X179" s="72">
        <f t="shared" si="77"/>
        <v>98.737672583826424</v>
      </c>
      <c r="Y179" s="72">
        <f t="shared" si="77"/>
        <v>93.175541617356998</v>
      </c>
      <c r="Z179" s="72">
        <f t="shared" si="77"/>
        <v>95.739644575936879</v>
      </c>
      <c r="AA179" s="72">
        <f t="shared" si="77"/>
        <v>95.147928994082847</v>
      </c>
      <c r="AB179" s="72">
        <f t="shared" si="101"/>
        <v>98.934911242603548</v>
      </c>
      <c r="AC179" s="72">
        <f t="shared" si="101"/>
        <v>97.781854043392514</v>
      </c>
      <c r="AD179" s="72">
        <f t="shared" si="101"/>
        <v>102.06706114398422</v>
      </c>
      <c r="AE179" s="72">
        <f t="shared" si="98"/>
        <v>99.729676134122286</v>
      </c>
      <c r="AF179" s="72">
        <f t="shared" si="99"/>
        <v>105.58191321499014</v>
      </c>
      <c r="AG179" s="73">
        <f t="shared" si="99"/>
        <v>108.24566785009861</v>
      </c>
      <c r="AH179" s="237"/>
      <c r="AI179" s="238"/>
      <c r="AJ179" s="238"/>
      <c r="AK179" s="238"/>
      <c r="AL179" s="238"/>
      <c r="AM179" s="238"/>
      <c r="AN179" s="238"/>
      <c r="AO179" s="238"/>
      <c r="AP179" s="238"/>
      <c r="AQ179" s="238"/>
      <c r="AR179" s="238"/>
      <c r="AS179" s="238"/>
      <c r="AT179" s="238"/>
      <c r="AU179" s="238"/>
      <c r="AV179" s="239"/>
    </row>
    <row r="180" spans="2:48" ht="16.5" customHeight="1">
      <c r="B180" s="622" t="s">
        <v>121</v>
      </c>
      <c r="C180" s="7" t="s">
        <v>194</v>
      </c>
      <c r="D180" s="224">
        <v>187.5</v>
      </c>
      <c r="E180" s="224">
        <v>171.4</v>
      </c>
      <c r="F180" s="224">
        <v>163.9</v>
      </c>
      <c r="G180" s="224">
        <v>180.2</v>
      </c>
      <c r="H180" s="224">
        <v>194.1</v>
      </c>
      <c r="I180" s="224">
        <v>213.1</v>
      </c>
      <c r="J180" s="224">
        <v>192.3</v>
      </c>
      <c r="K180" s="224">
        <v>200.4</v>
      </c>
      <c r="L180" s="224">
        <v>212.8</v>
      </c>
      <c r="M180" s="224">
        <v>214.3</v>
      </c>
      <c r="N180" s="224">
        <v>229.3</v>
      </c>
      <c r="O180" s="224">
        <v>257.89999999999998</v>
      </c>
      <c r="P180" s="225">
        <v>250.83255</v>
      </c>
      <c r="Q180" s="225">
        <v>250.71027000000001</v>
      </c>
      <c r="R180" s="225">
        <v>258.06348000000003</v>
      </c>
      <c r="S180" s="620">
        <f>100</f>
        <v>100</v>
      </c>
      <c r="T180" s="72">
        <f t="shared" si="79"/>
        <v>91.413333333333327</v>
      </c>
      <c r="U180" s="72">
        <f t="shared" si="79"/>
        <v>87.413333333333327</v>
      </c>
      <c r="V180" s="72">
        <f t="shared" si="79"/>
        <v>96.106666666666669</v>
      </c>
      <c r="W180" s="72">
        <f t="shared" si="77"/>
        <v>103.52</v>
      </c>
      <c r="X180" s="72">
        <f t="shared" si="77"/>
        <v>113.65333333333334</v>
      </c>
      <c r="Y180" s="72">
        <f t="shared" si="77"/>
        <v>102.56</v>
      </c>
      <c r="Z180" s="72">
        <f t="shared" si="77"/>
        <v>106.88</v>
      </c>
      <c r="AA180" s="72">
        <f t="shared" si="77"/>
        <v>113.49333333333334</v>
      </c>
      <c r="AB180" s="72">
        <f t="shared" si="101"/>
        <v>114.29333333333334</v>
      </c>
      <c r="AC180" s="72">
        <f t="shared" si="101"/>
        <v>122.29333333333334</v>
      </c>
      <c r="AD180" s="72">
        <f t="shared" si="101"/>
        <v>137.54666666666665</v>
      </c>
      <c r="AE180" s="72">
        <f t="shared" si="98"/>
        <v>133.77736000000002</v>
      </c>
      <c r="AF180" s="72">
        <f t="shared" si="99"/>
        <v>133.71214400000002</v>
      </c>
      <c r="AG180" s="73">
        <f t="shared" si="99"/>
        <v>137.63385600000001</v>
      </c>
      <c r="AH180" s="621">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22"/>
      <c r="C181" s="1" t="s">
        <v>195</v>
      </c>
      <c r="D181" s="224">
        <v>191.7</v>
      </c>
      <c r="E181" s="224">
        <v>160.6</v>
      </c>
      <c r="F181" s="224">
        <v>147.1</v>
      </c>
      <c r="G181" s="224">
        <v>172</v>
      </c>
      <c r="H181" s="224">
        <v>164.8</v>
      </c>
      <c r="I181" s="224">
        <v>177.1</v>
      </c>
      <c r="J181" s="224">
        <v>185.1</v>
      </c>
      <c r="K181" s="224">
        <v>201.6</v>
      </c>
      <c r="L181" s="224">
        <v>214.6</v>
      </c>
      <c r="M181" s="224">
        <v>223.2</v>
      </c>
      <c r="N181" s="224">
        <v>240.1</v>
      </c>
      <c r="O181" s="224">
        <v>242</v>
      </c>
      <c r="P181" s="225">
        <v>240.06216000000001</v>
      </c>
      <c r="Q181" s="225">
        <v>252.69472999999999</v>
      </c>
      <c r="R181" s="225">
        <v>259.52382999999998</v>
      </c>
      <c r="S181" s="620">
        <f>100</f>
        <v>100</v>
      </c>
      <c r="T181" s="72">
        <f t="shared" si="79"/>
        <v>83.776734480959831</v>
      </c>
      <c r="U181" s="72">
        <f t="shared" si="79"/>
        <v>76.734480959833078</v>
      </c>
      <c r="V181" s="72">
        <f t="shared" si="79"/>
        <v>89.723526343244657</v>
      </c>
      <c r="W181" s="72">
        <f t="shared" si="77"/>
        <v>85.967657798643714</v>
      </c>
      <c r="X181" s="72">
        <f t="shared" si="77"/>
        <v>92.383933229003659</v>
      </c>
      <c r="Y181" s="72">
        <f t="shared" si="77"/>
        <v>96.557120500782474</v>
      </c>
      <c r="Z181" s="72">
        <f t="shared" si="77"/>
        <v>105.1643192488263</v>
      </c>
      <c r="AA181" s="72">
        <f t="shared" si="77"/>
        <v>111.94574856546689</v>
      </c>
      <c r="AB181" s="72">
        <f t="shared" si="101"/>
        <v>116.43192488262912</v>
      </c>
      <c r="AC181" s="72">
        <f t="shared" si="101"/>
        <v>125.24778299426187</v>
      </c>
      <c r="AD181" s="72">
        <f t="shared" si="101"/>
        <v>126.23891497130934</v>
      </c>
      <c r="AE181" s="72">
        <f t="shared" ref="AE181:AE182" si="102">P181*100/$D181</f>
        <v>125.22804381846636</v>
      </c>
      <c r="AF181" s="72">
        <f t="shared" ref="AF181:AG182" si="103">Q181*100/$D181</f>
        <v>131.81780386019821</v>
      </c>
      <c r="AG181" s="73">
        <f t="shared" si="103"/>
        <v>135.38019300991132</v>
      </c>
      <c r="AH181" s="621">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622"/>
      <c r="C182" s="1" t="s">
        <v>196</v>
      </c>
      <c r="D182" s="224">
        <v>111.9</v>
      </c>
      <c r="E182" s="224">
        <v>79.8</v>
      </c>
      <c r="F182" s="224">
        <v>109.5</v>
      </c>
      <c r="G182" s="224">
        <v>141.1</v>
      </c>
      <c r="H182" s="224">
        <v>151.5</v>
      </c>
      <c r="I182" s="224">
        <v>104</v>
      </c>
      <c r="J182" s="224">
        <v>148.4</v>
      </c>
      <c r="K182" s="224">
        <v>162.5</v>
      </c>
      <c r="L182" s="224">
        <v>169.4</v>
      </c>
      <c r="M182" s="224">
        <v>170.7</v>
      </c>
      <c r="N182" s="224">
        <v>160.4</v>
      </c>
      <c r="O182" s="224">
        <v>182.6</v>
      </c>
      <c r="P182" s="225">
        <v>177.05382</v>
      </c>
      <c r="Q182" s="225">
        <v>195.88806</v>
      </c>
      <c r="R182" s="225">
        <v>200.10741999999999</v>
      </c>
      <c r="S182" s="620">
        <f>100</f>
        <v>100</v>
      </c>
      <c r="T182" s="72">
        <f t="shared" si="79"/>
        <v>71.31367292225201</v>
      </c>
      <c r="U182" s="72">
        <f t="shared" si="79"/>
        <v>97.855227882037525</v>
      </c>
      <c r="V182" s="72">
        <f t="shared" si="79"/>
        <v>126.09472743521</v>
      </c>
      <c r="W182" s="72">
        <f t="shared" si="77"/>
        <v>135.3887399463807</v>
      </c>
      <c r="X182" s="72">
        <f t="shared" si="77"/>
        <v>92.940125111706877</v>
      </c>
      <c r="Y182" s="72">
        <f t="shared" ref="Y182:AB245" si="104">J182*100/$D182</f>
        <v>132.61840929401251</v>
      </c>
      <c r="Z182" s="72">
        <f t="shared" si="104"/>
        <v>145.21894548704199</v>
      </c>
      <c r="AA182" s="72">
        <f t="shared" si="104"/>
        <v>151.38516532618408</v>
      </c>
      <c r="AB182" s="72">
        <f t="shared" si="104"/>
        <v>152.54691689008041</v>
      </c>
      <c r="AC182" s="72">
        <f t="shared" ref="AC182:AD244" si="105">N182*100/$D182</f>
        <v>143.34226988382483</v>
      </c>
      <c r="AD182" s="72">
        <f t="shared" si="105"/>
        <v>163.18141197497766</v>
      </c>
      <c r="AE182" s="72">
        <f t="shared" si="102"/>
        <v>158.22504021447722</v>
      </c>
      <c r="AF182" s="72">
        <f t="shared" si="103"/>
        <v>175.05635388739947</v>
      </c>
      <c r="AG182" s="73">
        <f t="shared" si="103"/>
        <v>178.82700625558533</v>
      </c>
      <c r="AH182" s="621">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622"/>
      <c r="C183" s="1" t="s">
        <v>197</v>
      </c>
      <c r="D183" s="224">
        <v>422</v>
      </c>
      <c r="E183" s="224">
        <v>418.6</v>
      </c>
      <c r="F183" s="224">
        <v>494.9</v>
      </c>
      <c r="G183" s="224">
        <v>460.1</v>
      </c>
      <c r="H183" s="224">
        <v>442.9</v>
      </c>
      <c r="I183" s="224">
        <v>408.9</v>
      </c>
      <c r="J183" s="224">
        <v>352.5</v>
      </c>
      <c r="K183" s="224">
        <v>510.7</v>
      </c>
      <c r="L183" s="224">
        <v>493.1</v>
      </c>
      <c r="M183" s="224">
        <v>234.2</v>
      </c>
      <c r="N183" s="224">
        <v>373</v>
      </c>
      <c r="O183" s="224">
        <v>392.5</v>
      </c>
      <c r="P183" s="225">
        <v>399.46030000000002</v>
      </c>
      <c r="Q183" s="225">
        <v>453.52303999999998</v>
      </c>
      <c r="R183" s="225">
        <v>470.11426</v>
      </c>
      <c r="S183" s="620">
        <f>100</f>
        <v>100</v>
      </c>
      <c r="T183" s="72">
        <f t="shared" si="79"/>
        <v>99.194312796208536</v>
      </c>
      <c r="U183" s="72">
        <f t="shared" si="79"/>
        <v>117.27488151658768</v>
      </c>
      <c r="V183" s="72">
        <f t="shared" si="79"/>
        <v>109.02843601895735</v>
      </c>
      <c r="W183" s="72">
        <f t="shared" si="79"/>
        <v>104.95260663507109</v>
      </c>
      <c r="X183" s="72">
        <f t="shared" si="79"/>
        <v>96.895734597156391</v>
      </c>
      <c r="Y183" s="72">
        <f t="shared" si="104"/>
        <v>83.530805687203795</v>
      </c>
      <c r="Z183" s="72">
        <f t="shared" si="104"/>
        <v>121.01895734597156</v>
      </c>
      <c r="AA183" s="72">
        <f t="shared" si="104"/>
        <v>116.84834123222748</v>
      </c>
      <c r="AB183" s="72">
        <f t="shared" si="104"/>
        <v>55.497630331753555</v>
      </c>
      <c r="AC183" s="72">
        <f t="shared" si="105"/>
        <v>88.388625592417057</v>
      </c>
      <c r="AD183" s="72">
        <f t="shared" si="105"/>
        <v>93.009478672985779</v>
      </c>
      <c r="AE183" s="72">
        <f t="shared" ref="AE183:AE184" si="106">P183*100/$D183</f>
        <v>94.658838862559236</v>
      </c>
      <c r="AF183" s="72">
        <f t="shared" ref="AF183:AG184" si="107">Q183*100/$D183</f>
        <v>107.46991469194312</v>
      </c>
      <c r="AG183" s="73">
        <f t="shared" si="107"/>
        <v>111.40148341232228</v>
      </c>
      <c r="AH183" s="621">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622"/>
      <c r="C184" s="1" t="s">
        <v>198</v>
      </c>
      <c r="D184" s="224">
        <v>913.1</v>
      </c>
      <c r="E184" s="224">
        <v>830.40000000000009</v>
      </c>
      <c r="F184" s="224">
        <v>915.4</v>
      </c>
      <c r="G184" s="224">
        <v>953.4</v>
      </c>
      <c r="H184" s="224">
        <v>953.3</v>
      </c>
      <c r="I184" s="224">
        <v>903.09999999999991</v>
      </c>
      <c r="J184" s="224">
        <v>878.3</v>
      </c>
      <c r="K184" s="224">
        <v>1075.2</v>
      </c>
      <c r="L184" s="224">
        <v>1089.9000000000001</v>
      </c>
      <c r="M184" s="224">
        <v>842.40000000000009</v>
      </c>
      <c r="N184" s="224">
        <v>1002.8</v>
      </c>
      <c r="O184" s="224">
        <v>1075</v>
      </c>
      <c r="P184" s="225">
        <v>1067.4088300000001</v>
      </c>
      <c r="Q184" s="225">
        <v>1152.8161</v>
      </c>
      <c r="R184" s="225">
        <v>1187.80899</v>
      </c>
      <c r="S184" s="620">
        <f>100</f>
        <v>100</v>
      </c>
      <c r="T184" s="72">
        <f t="shared" si="79"/>
        <v>90.942941627423082</v>
      </c>
      <c r="U184" s="72">
        <f t="shared" si="79"/>
        <v>100.25188916876574</v>
      </c>
      <c r="V184" s="72">
        <f t="shared" si="79"/>
        <v>104.4135363048954</v>
      </c>
      <c r="W184" s="72">
        <f t="shared" si="79"/>
        <v>104.40258460190559</v>
      </c>
      <c r="X184" s="72">
        <f t="shared" si="79"/>
        <v>98.904829701018485</v>
      </c>
      <c r="Y184" s="72">
        <f t="shared" si="104"/>
        <v>96.188807359544413</v>
      </c>
      <c r="Z184" s="72">
        <f t="shared" si="104"/>
        <v>117.75271054648998</v>
      </c>
      <c r="AA184" s="72">
        <f t="shared" si="104"/>
        <v>119.36261088599278</v>
      </c>
      <c r="AB184" s="72">
        <f t="shared" si="104"/>
        <v>92.257145986200868</v>
      </c>
      <c r="AC184" s="72">
        <f t="shared" si="105"/>
        <v>109.82367758186398</v>
      </c>
      <c r="AD184" s="72">
        <f t="shared" si="105"/>
        <v>117.73080714051035</v>
      </c>
      <c r="AE184" s="72">
        <f t="shared" si="106"/>
        <v>116.89944474865841</v>
      </c>
      <c r="AF184" s="72">
        <f t="shared" si="107"/>
        <v>126.25299529076771</v>
      </c>
      <c r="AG184" s="73">
        <f t="shared" si="107"/>
        <v>130.08531267112036</v>
      </c>
      <c r="AH184" s="621">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40"/>
      <c r="C185" s="8" t="s">
        <v>199</v>
      </c>
      <c r="D185" s="177">
        <v>491.1</v>
      </c>
      <c r="E185" s="177">
        <v>411.8</v>
      </c>
      <c r="F185" s="177">
        <v>420.5</v>
      </c>
      <c r="G185" s="177">
        <v>493.29999999999995</v>
      </c>
      <c r="H185" s="177">
        <v>510.4</v>
      </c>
      <c r="I185" s="177">
        <v>494.2</v>
      </c>
      <c r="J185" s="177">
        <v>525.79999999999995</v>
      </c>
      <c r="K185" s="177">
        <v>564.5</v>
      </c>
      <c r="L185" s="177">
        <v>596.79999999999995</v>
      </c>
      <c r="M185" s="177">
        <v>608.20000000000005</v>
      </c>
      <c r="N185" s="177">
        <v>629.79999999999995</v>
      </c>
      <c r="O185" s="177">
        <v>682.5</v>
      </c>
      <c r="P185" s="177">
        <v>667.94853000000001</v>
      </c>
      <c r="Q185" s="177">
        <v>699.29305999999997</v>
      </c>
      <c r="R185" s="177">
        <v>717.69472999999994</v>
      </c>
      <c r="S185" s="620">
        <f>100</f>
        <v>100</v>
      </c>
      <c r="T185" s="72">
        <f t="shared" si="79"/>
        <v>83.852575850132354</v>
      </c>
      <c r="U185" s="72">
        <f t="shared" si="79"/>
        <v>85.624109142740778</v>
      </c>
      <c r="V185" s="72">
        <f t="shared" si="79"/>
        <v>100.44797393606189</v>
      </c>
      <c r="W185" s="72">
        <f t="shared" si="79"/>
        <v>103.92995316636123</v>
      </c>
      <c r="X185" s="72">
        <f t="shared" si="79"/>
        <v>100.6312360008145</v>
      </c>
      <c r="Y185" s="72">
        <f t="shared" si="104"/>
        <v>107.06577071879452</v>
      </c>
      <c r="Z185" s="72">
        <f t="shared" si="104"/>
        <v>114.94603950315617</v>
      </c>
      <c r="AA185" s="72">
        <f t="shared" si="104"/>
        <v>121.52311138261045</v>
      </c>
      <c r="AB185" s="72">
        <f t="shared" si="104"/>
        <v>123.8444308694767</v>
      </c>
      <c r="AC185" s="72">
        <f t="shared" si="105"/>
        <v>128.24272042353897</v>
      </c>
      <c r="AD185" s="72">
        <f t="shared" si="105"/>
        <v>138.97373243738545</v>
      </c>
      <c r="AE185" s="72">
        <f t="shared" ref="AE185:AE186" si="108">P185*100/$D185</f>
        <v>136.01069639584605</v>
      </c>
      <c r="AF185" s="72">
        <f t="shared" ref="AF185:AG186" si="109">Q185*100/$D185</f>
        <v>142.39321115862347</v>
      </c>
      <c r="AG185" s="73">
        <f t="shared" si="109"/>
        <v>146.1402423131745</v>
      </c>
      <c r="AH185" s="237"/>
      <c r="AI185" s="238"/>
      <c r="AJ185" s="238"/>
      <c r="AK185" s="238"/>
      <c r="AL185" s="238"/>
      <c r="AM185" s="238"/>
      <c r="AN185" s="238"/>
      <c r="AO185" s="238"/>
      <c r="AP185" s="238"/>
      <c r="AQ185" s="238"/>
      <c r="AR185" s="238"/>
      <c r="AS185" s="238"/>
      <c r="AT185" s="238"/>
      <c r="AU185" s="238"/>
      <c r="AV185" s="239"/>
    </row>
    <row r="186" spans="2:48" ht="16.5" customHeight="1">
      <c r="B186" s="622" t="s">
        <v>220</v>
      </c>
      <c r="C186" s="1" t="s">
        <v>194</v>
      </c>
      <c r="D186" s="224">
        <v>300.60000000000002</v>
      </c>
      <c r="E186" s="224">
        <v>224.5</v>
      </c>
      <c r="F186" s="224">
        <v>271.60000000000002</v>
      </c>
      <c r="G186" s="224">
        <v>278</v>
      </c>
      <c r="H186" s="224">
        <v>254.5</v>
      </c>
      <c r="I186" s="224">
        <v>302.7</v>
      </c>
      <c r="J186" s="224">
        <v>319.5</v>
      </c>
      <c r="K186" s="224">
        <v>429.3</v>
      </c>
      <c r="L186" s="224">
        <v>445.6</v>
      </c>
      <c r="M186" s="224">
        <v>560.29999999999995</v>
      </c>
      <c r="N186" s="224">
        <v>624.6</v>
      </c>
      <c r="O186" s="224">
        <v>682.6</v>
      </c>
      <c r="P186" s="225">
        <v>729.88256999999999</v>
      </c>
      <c r="Q186" s="225">
        <v>827.23699999999997</v>
      </c>
      <c r="R186" s="225">
        <v>845.60595999999998</v>
      </c>
      <c r="S186" s="620">
        <f>100</f>
        <v>100</v>
      </c>
      <c r="T186" s="72">
        <f t="shared" si="79"/>
        <v>74.683965402528273</v>
      </c>
      <c r="U186" s="72">
        <f t="shared" si="79"/>
        <v>90.352628077178977</v>
      </c>
      <c r="V186" s="72">
        <f t="shared" si="79"/>
        <v>92.481703260146361</v>
      </c>
      <c r="W186" s="72">
        <f t="shared" si="79"/>
        <v>84.664005322687956</v>
      </c>
      <c r="X186" s="72">
        <f t="shared" si="79"/>
        <v>100.69860279441117</v>
      </c>
      <c r="Y186" s="72">
        <f t="shared" si="104"/>
        <v>106.2874251497006</v>
      </c>
      <c r="Z186" s="72">
        <f t="shared" si="104"/>
        <v>142.81437125748502</v>
      </c>
      <c r="AA186" s="72">
        <f t="shared" si="104"/>
        <v>148.2368596141051</v>
      </c>
      <c r="AB186" s="72">
        <f t="shared" si="104"/>
        <v>186.39387890884893</v>
      </c>
      <c r="AC186" s="72">
        <f t="shared" si="105"/>
        <v>207.78443113772454</v>
      </c>
      <c r="AD186" s="72">
        <f t="shared" si="105"/>
        <v>227.07917498336658</v>
      </c>
      <c r="AE186" s="72">
        <f t="shared" si="108"/>
        <v>242.80857285429138</v>
      </c>
      <c r="AF186" s="72">
        <f t="shared" si="109"/>
        <v>275.19527611443777</v>
      </c>
      <c r="AG186" s="73">
        <f t="shared" si="109"/>
        <v>281.30604125083164</v>
      </c>
      <c r="AH186" s="621">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622"/>
      <c r="C187" s="1" t="s">
        <v>195</v>
      </c>
      <c r="D187" s="224">
        <v>386.7</v>
      </c>
      <c r="E187" s="224">
        <v>347.5</v>
      </c>
      <c r="F187" s="224">
        <v>403.7</v>
      </c>
      <c r="G187" s="224">
        <v>501.2</v>
      </c>
      <c r="H187" s="224">
        <v>603.1</v>
      </c>
      <c r="I187" s="224">
        <v>605.79999999999995</v>
      </c>
      <c r="J187" s="224">
        <v>606.20000000000005</v>
      </c>
      <c r="K187" s="224">
        <v>572.79999999999995</v>
      </c>
      <c r="L187" s="224">
        <v>733.2</v>
      </c>
      <c r="M187" s="224">
        <v>731</v>
      </c>
      <c r="N187" s="224">
        <v>786.3</v>
      </c>
      <c r="O187" s="224">
        <v>852.1</v>
      </c>
      <c r="P187" s="225">
        <v>832.57825000000003</v>
      </c>
      <c r="Q187" s="225">
        <v>910.24152000000004</v>
      </c>
      <c r="R187" s="225">
        <v>939.42809999999997</v>
      </c>
      <c r="S187" s="620">
        <f>100</f>
        <v>100</v>
      </c>
      <c r="T187" s="72">
        <f t="shared" si="79"/>
        <v>89.862942849754333</v>
      </c>
      <c r="U187" s="72">
        <f t="shared" si="79"/>
        <v>104.396172743729</v>
      </c>
      <c r="V187" s="72">
        <f t="shared" si="79"/>
        <v>129.6095164209982</v>
      </c>
      <c r="W187" s="72">
        <f t="shared" si="79"/>
        <v>155.96069304370315</v>
      </c>
      <c r="X187" s="72">
        <f t="shared" si="79"/>
        <v>156.65890871476594</v>
      </c>
      <c r="Y187" s="72">
        <f t="shared" si="104"/>
        <v>156.76234807344196</v>
      </c>
      <c r="Z187" s="72">
        <f t="shared" si="104"/>
        <v>148.12516162399791</v>
      </c>
      <c r="AA187" s="72">
        <f t="shared" si="104"/>
        <v>189.60434445306439</v>
      </c>
      <c r="AB187" s="72">
        <f t="shared" si="104"/>
        <v>189.03542798034653</v>
      </c>
      <c r="AC187" s="72">
        <f t="shared" si="105"/>
        <v>203.33591931730024</v>
      </c>
      <c r="AD187" s="72">
        <f t="shared" si="105"/>
        <v>220.35169381949834</v>
      </c>
      <c r="AE187" s="72">
        <f t="shared" ref="AE187:AE188" si="110">P187*100/$D187</f>
        <v>215.30340056891646</v>
      </c>
      <c r="AF187" s="72">
        <f t="shared" ref="AF187:AG188" si="111">Q187*100/$D187</f>
        <v>235.38699767261446</v>
      </c>
      <c r="AG187" s="73">
        <f t="shared" si="111"/>
        <v>242.9346004654771</v>
      </c>
      <c r="AH187" s="621">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622"/>
      <c r="C188" s="1" t="s">
        <v>196</v>
      </c>
      <c r="D188" s="224">
        <v>717.9</v>
      </c>
      <c r="E188" s="224">
        <v>878.1</v>
      </c>
      <c r="F188" s="224">
        <v>1037.5</v>
      </c>
      <c r="G188" s="224">
        <v>919.9</v>
      </c>
      <c r="H188" s="224">
        <v>911.6</v>
      </c>
      <c r="I188" s="224">
        <v>748.1</v>
      </c>
      <c r="J188" s="224">
        <v>749.8</v>
      </c>
      <c r="K188" s="224">
        <v>920.8</v>
      </c>
      <c r="L188" s="224">
        <v>1240.2</v>
      </c>
      <c r="M188" s="224">
        <v>1011.9</v>
      </c>
      <c r="N188" s="224">
        <v>1258.9000000000001</v>
      </c>
      <c r="O188" s="224">
        <v>1148.7</v>
      </c>
      <c r="P188" s="225">
        <v>1112.4475</v>
      </c>
      <c r="Q188" s="225">
        <v>1333.9485999999999</v>
      </c>
      <c r="R188" s="225">
        <v>1377.4848999999999</v>
      </c>
      <c r="S188" s="620">
        <f>100</f>
        <v>100</v>
      </c>
      <c r="T188" s="72">
        <f t="shared" si="79"/>
        <v>122.31508566652738</v>
      </c>
      <c r="U188" s="72">
        <f t="shared" si="79"/>
        <v>144.51873519988857</v>
      </c>
      <c r="V188" s="72">
        <f t="shared" si="79"/>
        <v>128.13762362446025</v>
      </c>
      <c r="W188" s="72">
        <f t="shared" si="79"/>
        <v>126.98147374286113</v>
      </c>
      <c r="X188" s="72">
        <f t="shared" si="79"/>
        <v>104.20671402702327</v>
      </c>
      <c r="Y188" s="72">
        <f t="shared" si="104"/>
        <v>104.4435158100014</v>
      </c>
      <c r="Z188" s="72">
        <f t="shared" si="104"/>
        <v>128.2629892742722</v>
      </c>
      <c r="AA188" s="72">
        <f t="shared" si="104"/>
        <v>172.75386544086922</v>
      </c>
      <c r="AB188" s="72">
        <f t="shared" si="104"/>
        <v>140.95277893857084</v>
      </c>
      <c r="AC188" s="72">
        <f t="shared" si="105"/>
        <v>175.35868505362868</v>
      </c>
      <c r="AD188" s="72">
        <f t="shared" si="105"/>
        <v>160.00835770998748</v>
      </c>
      <c r="AE188" s="72">
        <f t="shared" si="110"/>
        <v>154.95855968797883</v>
      </c>
      <c r="AF188" s="72">
        <f t="shared" si="111"/>
        <v>185.81259228304776</v>
      </c>
      <c r="AG188" s="73">
        <f t="shared" si="111"/>
        <v>191.87698843850117</v>
      </c>
      <c r="AH188" s="621">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22"/>
      <c r="C189" s="1" t="s">
        <v>197</v>
      </c>
      <c r="D189" s="224">
        <v>1864.8</v>
      </c>
      <c r="E189" s="224">
        <v>1830.8</v>
      </c>
      <c r="F189" s="224">
        <v>1894.7</v>
      </c>
      <c r="G189" s="224">
        <v>1613.8</v>
      </c>
      <c r="H189" s="224">
        <v>1586</v>
      </c>
      <c r="I189" s="224">
        <v>1824.1</v>
      </c>
      <c r="J189" s="224">
        <v>1863.6</v>
      </c>
      <c r="K189" s="224">
        <v>1538.2</v>
      </c>
      <c r="L189" s="224">
        <v>1234.8</v>
      </c>
      <c r="M189" s="224">
        <v>1277.5</v>
      </c>
      <c r="N189" s="224">
        <v>1305</v>
      </c>
      <c r="O189" s="224">
        <v>1809.9</v>
      </c>
      <c r="P189" s="225">
        <v>1751.6639</v>
      </c>
      <c r="Q189" s="225">
        <v>2113.6635999999999</v>
      </c>
      <c r="R189" s="225">
        <v>2289.5907999999999</v>
      </c>
      <c r="S189" s="620">
        <f>100</f>
        <v>100</v>
      </c>
      <c r="T189" s="72">
        <f t="shared" si="79"/>
        <v>98.176748176748177</v>
      </c>
      <c r="U189" s="72">
        <f t="shared" si="79"/>
        <v>101.60338910338911</v>
      </c>
      <c r="V189" s="72">
        <f t="shared" si="79"/>
        <v>86.540111540111539</v>
      </c>
      <c r="W189" s="72">
        <f t="shared" si="79"/>
        <v>85.049335049335056</v>
      </c>
      <c r="X189" s="72">
        <f t="shared" si="79"/>
        <v>97.817460317460316</v>
      </c>
      <c r="Y189" s="72">
        <f t="shared" si="104"/>
        <v>99.935649935649934</v>
      </c>
      <c r="Z189" s="72">
        <f t="shared" si="104"/>
        <v>82.48605748605749</v>
      </c>
      <c r="AA189" s="72">
        <f t="shared" si="104"/>
        <v>66.216216216216225</v>
      </c>
      <c r="AB189" s="72">
        <f t="shared" si="104"/>
        <v>68.506006006006004</v>
      </c>
      <c r="AC189" s="72">
        <f t="shared" si="105"/>
        <v>69.980694980694977</v>
      </c>
      <c r="AD189" s="72">
        <f t="shared" si="105"/>
        <v>97.055984555984551</v>
      </c>
      <c r="AE189" s="72">
        <f t="shared" ref="AE189:AE190" si="112">P189*100/$D189</f>
        <v>93.933070570570578</v>
      </c>
      <c r="AF189" s="72">
        <f t="shared" ref="AF189:AG190" si="113">Q189*100/$D189</f>
        <v>113.34532389532389</v>
      </c>
      <c r="AG189" s="73">
        <f t="shared" si="113"/>
        <v>122.77942942942943</v>
      </c>
      <c r="AH189" s="621">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622"/>
      <c r="C190" s="1" t="s">
        <v>198</v>
      </c>
      <c r="D190" s="224">
        <v>3270</v>
      </c>
      <c r="E190" s="224">
        <v>3280.8999999999996</v>
      </c>
      <c r="F190" s="224">
        <v>3607.5</v>
      </c>
      <c r="G190" s="224">
        <v>3312.8999999999996</v>
      </c>
      <c r="H190" s="224">
        <v>3355.2</v>
      </c>
      <c r="I190" s="224">
        <v>3480.7</v>
      </c>
      <c r="J190" s="224">
        <v>3539.1</v>
      </c>
      <c r="K190" s="224">
        <v>3461.1</v>
      </c>
      <c r="L190" s="224">
        <v>3653.8</v>
      </c>
      <c r="M190" s="224">
        <v>3580.7</v>
      </c>
      <c r="N190" s="224">
        <v>3974.8</v>
      </c>
      <c r="O190" s="224">
        <v>4493.3</v>
      </c>
      <c r="P190" s="225">
        <v>4426.57222</v>
      </c>
      <c r="Q190" s="225">
        <v>5185.0907200000001</v>
      </c>
      <c r="R190" s="225">
        <v>5452.1097599999994</v>
      </c>
      <c r="S190" s="620">
        <f>100</f>
        <v>100</v>
      </c>
      <c r="T190" s="72">
        <f t="shared" si="79"/>
        <v>100.33333333333331</v>
      </c>
      <c r="U190" s="72">
        <f t="shared" si="79"/>
        <v>110.3211009174312</v>
      </c>
      <c r="V190" s="72">
        <f t="shared" si="79"/>
        <v>101.31192660550457</v>
      </c>
      <c r="W190" s="72">
        <f t="shared" si="79"/>
        <v>102.60550458715596</v>
      </c>
      <c r="X190" s="72">
        <f t="shared" si="79"/>
        <v>106.4434250764526</v>
      </c>
      <c r="Y190" s="72">
        <f t="shared" si="104"/>
        <v>108.22935779816514</v>
      </c>
      <c r="Z190" s="72">
        <f t="shared" si="104"/>
        <v>105.8440366972477</v>
      </c>
      <c r="AA190" s="72">
        <f t="shared" si="104"/>
        <v>111.73700305810398</v>
      </c>
      <c r="AB190" s="72">
        <f t="shared" si="104"/>
        <v>109.50152905198777</v>
      </c>
      <c r="AC190" s="72">
        <f t="shared" si="105"/>
        <v>121.55351681957187</v>
      </c>
      <c r="AD190" s="72">
        <f t="shared" si="105"/>
        <v>137.40978593272172</v>
      </c>
      <c r="AE190" s="72">
        <f t="shared" si="112"/>
        <v>135.36918103975535</v>
      </c>
      <c r="AF190" s="72">
        <f t="shared" si="113"/>
        <v>158.5654654434251</v>
      </c>
      <c r="AG190" s="73">
        <f t="shared" si="113"/>
        <v>166.7311853211009</v>
      </c>
      <c r="AH190" s="621">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40"/>
      <c r="C191" s="8" t="s">
        <v>199</v>
      </c>
      <c r="D191" s="177">
        <v>1405.1999999999998</v>
      </c>
      <c r="E191" s="177">
        <v>1450.1</v>
      </c>
      <c r="F191" s="177">
        <v>1712.8</v>
      </c>
      <c r="G191" s="177">
        <v>1699.1</v>
      </c>
      <c r="H191" s="177">
        <v>1769.2</v>
      </c>
      <c r="I191" s="177">
        <v>1656.6</v>
      </c>
      <c r="J191" s="177">
        <v>1675.5</v>
      </c>
      <c r="K191" s="177">
        <v>1922.8999999999999</v>
      </c>
      <c r="L191" s="177">
        <v>2419</v>
      </c>
      <c r="M191" s="177">
        <v>2303.1999999999998</v>
      </c>
      <c r="N191" s="177">
        <v>2669.8</v>
      </c>
      <c r="O191" s="177">
        <v>2683.4</v>
      </c>
      <c r="P191" s="177">
        <v>2674.90832</v>
      </c>
      <c r="Q191" s="177">
        <v>3071.4271200000003</v>
      </c>
      <c r="R191" s="177">
        <v>3162.5189599999999</v>
      </c>
      <c r="S191" s="620">
        <f>100</f>
        <v>100</v>
      </c>
      <c r="T191" s="72">
        <f t="shared" ref="T191:X241" si="114">E191*100/$D191</f>
        <v>103.19527469399375</v>
      </c>
      <c r="U191" s="72">
        <f t="shared" si="114"/>
        <v>121.890122402505</v>
      </c>
      <c r="V191" s="72">
        <f t="shared" si="114"/>
        <v>120.91517221747796</v>
      </c>
      <c r="W191" s="72">
        <f t="shared" si="114"/>
        <v>125.90378593794479</v>
      </c>
      <c r="X191" s="72">
        <f t="shared" si="114"/>
        <v>117.89069171648165</v>
      </c>
      <c r="Y191" s="72">
        <f t="shared" si="104"/>
        <v>119.23569598633648</v>
      </c>
      <c r="Z191" s="72">
        <f t="shared" si="104"/>
        <v>136.84173071448905</v>
      </c>
      <c r="AA191" s="72">
        <f t="shared" si="104"/>
        <v>172.14631369200117</v>
      </c>
      <c r="AB191" s="72">
        <f t="shared" si="104"/>
        <v>163.90549387987474</v>
      </c>
      <c r="AC191" s="72">
        <f t="shared" si="105"/>
        <v>189.99430686023345</v>
      </c>
      <c r="AD191" s="72">
        <f t="shared" si="105"/>
        <v>190.96214062055225</v>
      </c>
      <c r="AE191" s="72">
        <f t="shared" ref="AE191:AE192" si="115">P191*100/$D191</f>
        <v>190.35783660688872</v>
      </c>
      <c r="AF191" s="72">
        <f t="shared" ref="AF191:AG192" si="116">Q191*100/$D191</f>
        <v>218.57579846285233</v>
      </c>
      <c r="AG191" s="73">
        <f t="shared" si="116"/>
        <v>225.05828067179053</v>
      </c>
      <c r="AH191" s="237"/>
      <c r="AI191" s="238"/>
      <c r="AJ191" s="238"/>
      <c r="AK191" s="238"/>
      <c r="AL191" s="238"/>
      <c r="AM191" s="238"/>
      <c r="AN191" s="238"/>
      <c r="AO191" s="238"/>
      <c r="AP191" s="238"/>
      <c r="AQ191" s="238"/>
      <c r="AR191" s="238"/>
      <c r="AS191" s="238"/>
      <c r="AT191" s="238"/>
      <c r="AU191" s="238"/>
      <c r="AV191" s="239"/>
    </row>
    <row r="192" spans="2:48" ht="16.5" customHeight="1">
      <c r="B192" s="622" t="s">
        <v>221</v>
      </c>
      <c r="C192" s="7" t="s">
        <v>194</v>
      </c>
      <c r="D192" s="224">
        <v>52.6</v>
      </c>
      <c r="E192" s="224">
        <v>69.099999999999994</v>
      </c>
      <c r="F192" s="224">
        <v>58.5</v>
      </c>
      <c r="G192" s="224">
        <v>54.5</v>
      </c>
      <c r="H192" s="224">
        <v>49.6</v>
      </c>
      <c r="I192" s="224">
        <v>53.2</v>
      </c>
      <c r="J192" s="224">
        <v>53.4</v>
      </c>
      <c r="K192" s="224">
        <v>62.7</v>
      </c>
      <c r="L192" s="224">
        <v>57.6</v>
      </c>
      <c r="M192" s="224">
        <v>68.900000000000006</v>
      </c>
      <c r="N192" s="224">
        <v>61.3</v>
      </c>
      <c r="O192" s="224">
        <v>64.400000000000006</v>
      </c>
      <c r="P192" s="225">
        <v>62.819949999999999</v>
      </c>
      <c r="Q192" s="225">
        <v>66.022803999999994</v>
      </c>
      <c r="R192" s="225">
        <v>67.557068000000001</v>
      </c>
      <c r="S192" s="620">
        <f>100</f>
        <v>100</v>
      </c>
      <c r="T192" s="72">
        <f t="shared" si="114"/>
        <v>131.36882129277564</v>
      </c>
      <c r="U192" s="72">
        <f t="shared" si="114"/>
        <v>111.21673003802282</v>
      </c>
      <c r="V192" s="72">
        <f t="shared" si="114"/>
        <v>103.61216730038022</v>
      </c>
      <c r="W192" s="72">
        <f t="shared" si="114"/>
        <v>94.296577946768053</v>
      </c>
      <c r="X192" s="72">
        <f t="shared" si="114"/>
        <v>101.14068441064639</v>
      </c>
      <c r="Y192" s="72">
        <f t="shared" si="104"/>
        <v>101.52091254752851</v>
      </c>
      <c r="Z192" s="72">
        <f t="shared" si="104"/>
        <v>119.20152091254752</v>
      </c>
      <c r="AA192" s="72">
        <f t="shared" si="104"/>
        <v>109.50570342205323</v>
      </c>
      <c r="AB192" s="72">
        <f t="shared" si="104"/>
        <v>130.98859315589354</v>
      </c>
      <c r="AC192" s="72">
        <f t="shared" si="105"/>
        <v>116.53992395437263</v>
      </c>
      <c r="AD192" s="72">
        <f t="shared" si="105"/>
        <v>122.43346007604565</v>
      </c>
      <c r="AE192" s="72">
        <f t="shared" si="115"/>
        <v>119.42956273764258</v>
      </c>
      <c r="AF192" s="72">
        <f t="shared" si="116"/>
        <v>125.51863878326995</v>
      </c>
      <c r="AG192" s="73">
        <f t="shared" si="116"/>
        <v>128.43549049429657</v>
      </c>
      <c r="AH192" s="621">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622"/>
      <c r="C193" s="1" t="s">
        <v>195</v>
      </c>
      <c r="D193" s="225">
        <v>16.274172</v>
      </c>
      <c r="E193" s="225">
        <v>12.680628</v>
      </c>
      <c r="F193" s="225">
        <v>17.988579999999999</v>
      </c>
      <c r="G193" s="225">
        <v>20.588000000000001</v>
      </c>
      <c r="H193" s="225">
        <v>53.363</v>
      </c>
      <c r="I193" s="224">
        <v>113.4</v>
      </c>
      <c r="J193" s="224">
        <v>138.9</v>
      </c>
      <c r="K193" s="226">
        <v>144.09</v>
      </c>
      <c r="L193" s="224">
        <v>157.69999999999999</v>
      </c>
      <c r="M193" s="224">
        <v>146.4</v>
      </c>
      <c r="N193" s="226">
        <v>179</v>
      </c>
      <c r="O193" s="225">
        <v>193.179</v>
      </c>
      <c r="P193" s="225">
        <v>188.5206</v>
      </c>
      <c r="Q193" s="225">
        <v>212.07142999999999</v>
      </c>
      <c r="R193" s="225">
        <v>220.52992</v>
      </c>
      <c r="S193" s="620">
        <f>100</f>
        <v>100</v>
      </c>
      <c r="T193" s="72">
        <f t="shared" si="114"/>
        <v>77.918729137187455</v>
      </c>
      <c r="U193" s="72">
        <f t="shared" si="114"/>
        <v>110.53453287823183</v>
      </c>
      <c r="V193" s="72">
        <f t="shared" si="114"/>
        <v>126.50720417604043</v>
      </c>
      <c r="W193" s="72">
        <f t="shared" si="114"/>
        <v>327.89993862667791</v>
      </c>
      <c r="X193" s="72">
        <f t="shared" si="114"/>
        <v>696.8096441404208</v>
      </c>
      <c r="Y193" s="72">
        <f t="shared" si="104"/>
        <v>853.4996434841662</v>
      </c>
      <c r="Z193" s="72">
        <f t="shared" si="104"/>
        <v>885.39066688001083</v>
      </c>
      <c r="AA193" s="72">
        <f t="shared" si="104"/>
        <v>969.02011358857442</v>
      </c>
      <c r="AB193" s="72">
        <f t="shared" si="104"/>
        <v>899.58493740879715</v>
      </c>
      <c r="AC193" s="72">
        <f t="shared" si="105"/>
        <v>1099.9023483345266</v>
      </c>
      <c r="AD193" s="72">
        <f t="shared" si="105"/>
        <v>1187.0281326755057</v>
      </c>
      <c r="AE193" s="72">
        <f t="shared" ref="AE193:AE194" si="117">P193*100/$D193</f>
        <v>1158.403634913039</v>
      </c>
      <c r="AF193" s="72">
        <f t="shared" ref="AF193:AG194" si="118">Q193*100/$D193</f>
        <v>1303.1165579422413</v>
      </c>
      <c r="AG193" s="73">
        <f t="shared" si="118"/>
        <v>1355.0914909833816</v>
      </c>
      <c r="AH193" s="621">
        <v>4</v>
      </c>
      <c r="AI193" s="234">
        <v>4</v>
      </c>
      <c r="AJ193" s="234">
        <v>4</v>
      </c>
      <c r="AK193" s="234">
        <v>4</v>
      </c>
      <c r="AL193" s="234">
        <v>4</v>
      </c>
      <c r="AM193" s="234">
        <v>1</v>
      </c>
      <c r="AN193" s="234">
        <v>1</v>
      </c>
      <c r="AO193" s="234">
        <v>2</v>
      </c>
      <c r="AP193" s="234">
        <v>1</v>
      </c>
      <c r="AQ193" s="234">
        <v>1</v>
      </c>
      <c r="AR193" s="234">
        <v>2</v>
      </c>
      <c r="AS193" s="234">
        <v>4</v>
      </c>
      <c r="AT193" s="234">
        <v>4</v>
      </c>
      <c r="AU193" s="234">
        <v>6</v>
      </c>
      <c r="AV193" s="236">
        <v>7</v>
      </c>
    </row>
    <row r="194" spans="2:48" ht="14.45">
      <c r="B194" s="622"/>
      <c r="C194" s="1" t="s">
        <v>196</v>
      </c>
      <c r="D194" s="225">
        <v>109.66916000000001</v>
      </c>
      <c r="E194" s="224">
        <v>170.1</v>
      </c>
      <c r="F194" s="225">
        <v>130.46117000000001</v>
      </c>
      <c r="G194" s="225">
        <v>140.096</v>
      </c>
      <c r="H194" s="225">
        <v>150.93199999999999</v>
      </c>
      <c r="I194" s="224">
        <v>110.5</v>
      </c>
      <c r="J194" s="224">
        <v>91.9</v>
      </c>
      <c r="K194" s="226">
        <v>152.571</v>
      </c>
      <c r="L194" s="225">
        <v>153</v>
      </c>
      <c r="M194" s="225">
        <v>176</v>
      </c>
      <c r="N194" s="225">
        <v>164</v>
      </c>
      <c r="O194" s="225">
        <v>145.25201000000001</v>
      </c>
      <c r="P194" s="225">
        <v>147.83766</v>
      </c>
      <c r="Q194" s="225">
        <v>180.18277</v>
      </c>
      <c r="R194" s="225">
        <v>188.80072000000001</v>
      </c>
      <c r="S194" s="620">
        <f>100</f>
        <v>100</v>
      </c>
      <c r="T194" s="72">
        <f t="shared" si="114"/>
        <v>155.10285662806206</v>
      </c>
      <c r="U194" s="72">
        <f t="shared" si="114"/>
        <v>118.9588485951748</v>
      </c>
      <c r="V194" s="72">
        <f t="shared" si="114"/>
        <v>127.7442081256025</v>
      </c>
      <c r="W194" s="72">
        <f t="shared" si="114"/>
        <v>137.62483454783458</v>
      </c>
      <c r="X194" s="72">
        <f t="shared" si="114"/>
        <v>100.75758763904091</v>
      </c>
      <c r="Y194" s="72">
        <f t="shared" si="104"/>
        <v>83.797486914279276</v>
      </c>
      <c r="Z194" s="72">
        <f t="shared" si="104"/>
        <v>139.11932944503266</v>
      </c>
      <c r="AA194" s="72">
        <f t="shared" si="104"/>
        <v>139.51050596174895</v>
      </c>
      <c r="AB194" s="72">
        <f t="shared" si="104"/>
        <v>160.48267352462625</v>
      </c>
      <c r="AC194" s="72">
        <f t="shared" si="105"/>
        <v>149.54067305703808</v>
      </c>
      <c r="AD194" s="72">
        <f t="shared" si="105"/>
        <v>132.44563011150993</v>
      </c>
      <c r="AE194" s="72">
        <f t="shared" si="117"/>
        <v>134.80331207059487</v>
      </c>
      <c r="AF194" s="72">
        <f t="shared" si="118"/>
        <v>164.29666279927741</v>
      </c>
      <c r="AG194" s="73">
        <f t="shared" si="118"/>
        <v>172.15479721008165</v>
      </c>
      <c r="AH194" s="621">
        <v>4</v>
      </c>
      <c r="AI194" s="234">
        <v>1</v>
      </c>
      <c r="AJ194" s="234">
        <v>4</v>
      </c>
      <c r="AK194" s="234">
        <v>4</v>
      </c>
      <c r="AL194" s="234">
        <v>4</v>
      </c>
      <c r="AM194" s="234">
        <v>1</v>
      </c>
      <c r="AN194" s="234">
        <v>1</v>
      </c>
      <c r="AO194" s="234">
        <v>2</v>
      </c>
      <c r="AP194" s="234">
        <v>4</v>
      </c>
      <c r="AQ194" s="234">
        <v>4</v>
      </c>
      <c r="AR194" s="234">
        <v>4</v>
      </c>
      <c r="AS194" s="234">
        <v>4</v>
      </c>
      <c r="AT194" s="234">
        <v>4</v>
      </c>
      <c r="AU194" s="234">
        <v>6</v>
      </c>
      <c r="AV194" s="236">
        <v>7</v>
      </c>
    </row>
    <row r="195" spans="2:48" ht="14.45">
      <c r="B195" s="622"/>
      <c r="C195" s="1" t="s">
        <v>197</v>
      </c>
      <c r="D195" s="225">
        <v>197.45667</v>
      </c>
      <c r="E195" s="225">
        <v>158.01934</v>
      </c>
      <c r="F195" s="225">
        <v>257.95024000000001</v>
      </c>
      <c r="G195" s="225">
        <v>278.31599999999997</v>
      </c>
      <c r="H195" s="225">
        <v>255.90600000000001</v>
      </c>
      <c r="I195" s="224">
        <v>0</v>
      </c>
      <c r="J195" s="224">
        <v>0</v>
      </c>
      <c r="K195" s="224">
        <v>0</v>
      </c>
      <c r="L195" s="225">
        <v>257</v>
      </c>
      <c r="M195" s="225">
        <v>238</v>
      </c>
      <c r="N195" s="225">
        <v>242</v>
      </c>
      <c r="O195" s="225">
        <v>241.66898</v>
      </c>
      <c r="P195" s="225">
        <v>242.35997</v>
      </c>
      <c r="Q195" s="225">
        <v>303.41266000000002</v>
      </c>
      <c r="R195" s="225">
        <v>341.22046</v>
      </c>
      <c r="S195" s="620">
        <f>100</f>
        <v>100</v>
      </c>
      <c r="T195" s="72">
        <f t="shared" si="114"/>
        <v>80.027349797806266</v>
      </c>
      <c r="U195" s="72">
        <f t="shared" si="114"/>
        <v>130.63637708465356</v>
      </c>
      <c r="V195" s="72">
        <f t="shared" si="114"/>
        <v>140.95041712189311</v>
      </c>
      <c r="W195" s="72">
        <f t="shared" si="114"/>
        <v>129.60109172306005</v>
      </c>
      <c r="X195" s="72">
        <f t="shared" si="114"/>
        <v>0</v>
      </c>
      <c r="Y195" s="72">
        <f t="shared" si="104"/>
        <v>0</v>
      </c>
      <c r="Z195" s="72">
        <f t="shared" si="104"/>
        <v>0</v>
      </c>
      <c r="AA195" s="72">
        <f t="shared" si="104"/>
        <v>130.15513732709056</v>
      </c>
      <c r="AB195" s="72">
        <f t="shared" si="104"/>
        <v>120.53277308890097</v>
      </c>
      <c r="AC195" s="72">
        <f t="shared" si="105"/>
        <v>122.55853398115141</v>
      </c>
      <c r="AD195" s="72">
        <f t="shared" si="105"/>
        <v>122.39089213851322</v>
      </c>
      <c r="AE195" s="72">
        <f t="shared" ref="AE195:AE196" si="119">P195*100/$D195</f>
        <v>122.74083726824725</v>
      </c>
      <c r="AF195" s="72">
        <f t="shared" ref="AF195:AG196" si="120">Q195*100/$D195</f>
        <v>153.6603752104196</v>
      </c>
      <c r="AG195" s="73">
        <f t="shared" si="120"/>
        <v>172.80776587592609</v>
      </c>
      <c r="AH195" s="621">
        <v>4</v>
      </c>
      <c r="AI195" s="234">
        <v>4</v>
      </c>
      <c r="AJ195" s="234">
        <v>4</v>
      </c>
      <c r="AK195" s="234">
        <v>4</v>
      </c>
      <c r="AL195" s="234">
        <v>4</v>
      </c>
      <c r="AM195" s="234">
        <v>1</v>
      </c>
      <c r="AN195" s="234">
        <v>1</v>
      </c>
      <c r="AO195" s="234">
        <v>1</v>
      </c>
      <c r="AP195" s="234">
        <v>4</v>
      </c>
      <c r="AQ195" s="234">
        <v>4</v>
      </c>
      <c r="AR195" s="234">
        <v>4</v>
      </c>
      <c r="AS195" s="234">
        <v>4</v>
      </c>
      <c r="AT195" s="234">
        <v>4</v>
      </c>
      <c r="AU195" s="234">
        <v>6</v>
      </c>
      <c r="AV195" s="236">
        <v>7</v>
      </c>
    </row>
    <row r="196" spans="2:48" ht="14.45">
      <c r="B196" s="622"/>
      <c r="C196" s="1" t="s">
        <v>198</v>
      </c>
      <c r="D196" s="224">
        <v>376.00000199999999</v>
      </c>
      <c r="E196" s="224">
        <v>409.899968</v>
      </c>
      <c r="F196" s="224">
        <v>464.89999</v>
      </c>
      <c r="G196" s="224">
        <v>493.5</v>
      </c>
      <c r="H196" s="224">
        <v>509.80099999999999</v>
      </c>
      <c r="I196" s="224">
        <v>277.10000000000002</v>
      </c>
      <c r="J196" s="224">
        <v>284.20000000000005</v>
      </c>
      <c r="K196" s="224">
        <v>359.36099999999999</v>
      </c>
      <c r="L196" s="224">
        <v>625.29999999999995</v>
      </c>
      <c r="M196" s="224">
        <v>629.29999999999995</v>
      </c>
      <c r="N196" s="226">
        <v>646.29999999999995</v>
      </c>
      <c r="O196" s="224">
        <v>644.49999000000003</v>
      </c>
      <c r="P196" s="225">
        <v>641.53818000000001</v>
      </c>
      <c r="Q196" s="225">
        <v>761.68966399999999</v>
      </c>
      <c r="R196" s="225">
        <v>818.10816799999998</v>
      </c>
      <c r="S196" s="620">
        <f>100</f>
        <v>100</v>
      </c>
      <c r="T196" s="72">
        <f t="shared" si="114"/>
        <v>109.01594835629815</v>
      </c>
      <c r="U196" s="72">
        <f t="shared" si="114"/>
        <v>123.64361370402334</v>
      </c>
      <c r="V196" s="72">
        <f t="shared" si="114"/>
        <v>131.24999930186172</v>
      </c>
      <c r="W196" s="72">
        <f t="shared" si="114"/>
        <v>135.58537161922675</v>
      </c>
      <c r="X196" s="72">
        <f t="shared" si="114"/>
        <v>73.69680811863401</v>
      </c>
      <c r="Y196" s="72">
        <f t="shared" si="104"/>
        <v>75.585105980930294</v>
      </c>
      <c r="Z196" s="72">
        <f t="shared" si="104"/>
        <v>95.574733534176943</v>
      </c>
      <c r="AA196" s="72">
        <f t="shared" si="104"/>
        <v>166.30319060477024</v>
      </c>
      <c r="AB196" s="72">
        <f t="shared" si="104"/>
        <v>167.36702038634562</v>
      </c>
      <c r="AC196" s="72">
        <f t="shared" si="105"/>
        <v>171.88829695804097</v>
      </c>
      <c r="AD196" s="72">
        <f t="shared" si="105"/>
        <v>171.4095708967576</v>
      </c>
      <c r="AE196" s="72">
        <f t="shared" si="119"/>
        <v>170.62185547541566</v>
      </c>
      <c r="AF196" s="72">
        <f t="shared" si="120"/>
        <v>202.57703722033492</v>
      </c>
      <c r="AG196" s="73">
        <f t="shared" si="120"/>
        <v>217.58195841711725</v>
      </c>
      <c r="AH196" s="621">
        <v>1</v>
      </c>
      <c r="AI196" s="234">
        <v>1</v>
      </c>
      <c r="AJ196" s="234">
        <v>1</v>
      </c>
      <c r="AK196" s="234">
        <v>1</v>
      </c>
      <c r="AL196" s="234">
        <v>1</v>
      </c>
      <c r="AM196" s="234">
        <v>1</v>
      </c>
      <c r="AN196" s="234">
        <v>1</v>
      </c>
      <c r="AO196" s="234">
        <v>1</v>
      </c>
      <c r="AP196" s="234">
        <v>1</v>
      </c>
      <c r="AQ196" s="234">
        <v>1</v>
      </c>
      <c r="AR196" s="234">
        <v>2</v>
      </c>
      <c r="AS196" s="234">
        <v>1</v>
      </c>
      <c r="AT196" s="234">
        <v>4</v>
      </c>
      <c r="AU196" s="234">
        <v>6</v>
      </c>
      <c r="AV196" s="236">
        <v>7</v>
      </c>
    </row>
    <row r="197" spans="2:48" ht="14.45">
      <c r="B197" s="340"/>
      <c r="C197" s="8" t="s">
        <v>199</v>
      </c>
      <c r="D197" s="177">
        <v>178.54333200000002</v>
      </c>
      <c r="E197" s="177">
        <v>251.880628</v>
      </c>
      <c r="F197" s="177">
        <v>206.94974999999999</v>
      </c>
      <c r="G197" s="177">
        <v>215.184</v>
      </c>
      <c r="H197" s="177">
        <v>253.89499999999998</v>
      </c>
      <c r="I197" s="177">
        <v>277.10000000000002</v>
      </c>
      <c r="J197" s="177">
        <v>284.20000000000005</v>
      </c>
      <c r="K197" s="177">
        <v>359.36099999999999</v>
      </c>
      <c r="L197" s="177">
        <v>368.29999999999995</v>
      </c>
      <c r="M197" s="177">
        <v>391.3</v>
      </c>
      <c r="N197" s="177">
        <v>404.3</v>
      </c>
      <c r="O197" s="177">
        <v>402.83100999999999</v>
      </c>
      <c r="P197" s="177">
        <v>399.17821000000004</v>
      </c>
      <c r="Q197" s="177">
        <v>458.27700399999998</v>
      </c>
      <c r="R197" s="177">
        <v>476.88770800000003</v>
      </c>
      <c r="S197" s="620">
        <f>100</f>
        <v>100</v>
      </c>
      <c r="T197" s="72">
        <f t="shared" si="114"/>
        <v>141.07534858820713</v>
      </c>
      <c r="U197" s="72">
        <f t="shared" si="114"/>
        <v>115.910097387451</v>
      </c>
      <c r="V197" s="72">
        <f t="shared" si="114"/>
        <v>120.52200302837409</v>
      </c>
      <c r="W197" s="72">
        <f t="shared" si="114"/>
        <v>142.20357442416275</v>
      </c>
      <c r="X197" s="72">
        <f t="shared" si="114"/>
        <v>155.20041935814214</v>
      </c>
      <c r="Y197" s="72">
        <f t="shared" si="104"/>
        <v>159.17704504360879</v>
      </c>
      <c r="Z197" s="72">
        <f t="shared" si="104"/>
        <v>201.27382858520863</v>
      </c>
      <c r="AA197" s="72">
        <f t="shared" si="104"/>
        <v>206.28045633202359</v>
      </c>
      <c r="AB197" s="72">
        <f t="shared" si="104"/>
        <v>219.16248320043672</v>
      </c>
      <c r="AC197" s="72">
        <f t="shared" si="105"/>
        <v>226.44362882171367</v>
      </c>
      <c r="AD197" s="72">
        <f t="shared" si="105"/>
        <v>225.62086496739065</v>
      </c>
      <c r="AE197" s="72">
        <f t="shared" ref="AE197:AE198" si="121">P197*100/$D197</f>
        <v>223.57497506543677</v>
      </c>
      <c r="AF197" s="72">
        <f t="shared" ref="AF197:AG198" si="122">Q197*100/$D197</f>
        <v>256.67550776973286</v>
      </c>
      <c r="AG197" s="73">
        <f t="shared" si="122"/>
        <v>267.09914207269304</v>
      </c>
      <c r="AH197" s="237"/>
      <c r="AI197" s="238"/>
      <c r="AJ197" s="238"/>
      <c r="AK197" s="238"/>
      <c r="AL197" s="238"/>
      <c r="AM197" s="238"/>
      <c r="AN197" s="238"/>
      <c r="AO197" s="238"/>
      <c r="AP197" s="238"/>
      <c r="AQ197" s="238"/>
      <c r="AR197" s="238"/>
      <c r="AS197" s="238"/>
      <c r="AT197" s="238"/>
      <c r="AU197" s="238"/>
      <c r="AV197" s="239"/>
    </row>
    <row r="198" spans="2:48" ht="14.45">
      <c r="B198" s="622" t="s">
        <v>222</v>
      </c>
      <c r="C198" s="1" t="s">
        <v>194</v>
      </c>
      <c r="D198" s="224">
        <v>18.100000000000001</v>
      </c>
      <c r="E198" s="224">
        <v>24.8</v>
      </c>
      <c r="F198" s="224">
        <v>26.7</v>
      </c>
      <c r="G198" s="225">
        <v>25.455179999999999</v>
      </c>
      <c r="H198" s="224">
        <v>27.6</v>
      </c>
      <c r="I198" s="225">
        <v>24.051324999999999</v>
      </c>
      <c r="J198" s="225">
        <v>27.565843000000001</v>
      </c>
      <c r="K198" s="225">
        <v>21.888404999999999</v>
      </c>
      <c r="L198" s="224">
        <v>34.1</v>
      </c>
      <c r="M198" s="224">
        <v>39.299999999999997</v>
      </c>
      <c r="N198" s="224">
        <v>41</v>
      </c>
      <c r="O198" s="224">
        <v>37</v>
      </c>
      <c r="P198" s="225">
        <v>36.092205</v>
      </c>
      <c r="Q198" s="225">
        <v>37.932353999999997</v>
      </c>
      <c r="R198" s="225">
        <v>38.807842000000001</v>
      </c>
      <c r="S198" s="620">
        <f>100</f>
        <v>100</v>
      </c>
      <c r="T198" s="72">
        <f t="shared" si="114"/>
        <v>137.01657458563534</v>
      </c>
      <c r="U198" s="72">
        <f t="shared" si="114"/>
        <v>147.51381215469613</v>
      </c>
      <c r="V198" s="72">
        <f t="shared" si="114"/>
        <v>140.6363535911602</v>
      </c>
      <c r="W198" s="72">
        <f t="shared" si="114"/>
        <v>152.48618784530385</v>
      </c>
      <c r="X198" s="72">
        <f t="shared" si="114"/>
        <v>132.88024861878449</v>
      </c>
      <c r="Y198" s="72">
        <f t="shared" si="104"/>
        <v>152.29747513812154</v>
      </c>
      <c r="Z198" s="72">
        <f t="shared" si="104"/>
        <v>120.93041436464087</v>
      </c>
      <c r="AA198" s="72">
        <f t="shared" si="104"/>
        <v>188.39779005524861</v>
      </c>
      <c r="AB198" s="72">
        <f t="shared" si="104"/>
        <v>217.12707182320437</v>
      </c>
      <c r="AC198" s="72">
        <f t="shared" si="105"/>
        <v>226.51933701657458</v>
      </c>
      <c r="AD198" s="72">
        <f t="shared" si="105"/>
        <v>204.4198895027624</v>
      </c>
      <c r="AE198" s="72">
        <f t="shared" si="121"/>
        <v>199.40444751381213</v>
      </c>
      <c r="AF198" s="72">
        <f t="shared" si="122"/>
        <v>209.5710165745856</v>
      </c>
      <c r="AG198" s="73">
        <f t="shared" si="122"/>
        <v>214.40796685082873</v>
      </c>
      <c r="AH198" s="621">
        <v>1</v>
      </c>
      <c r="AI198" s="234">
        <v>1</v>
      </c>
      <c r="AJ198" s="234">
        <v>1</v>
      </c>
      <c r="AK198" s="234">
        <v>4</v>
      </c>
      <c r="AL198" s="234">
        <v>1</v>
      </c>
      <c r="AM198" s="234">
        <v>4</v>
      </c>
      <c r="AN198" s="234">
        <v>4</v>
      </c>
      <c r="AO198" s="234">
        <v>4</v>
      </c>
      <c r="AP198" s="234">
        <v>1</v>
      </c>
      <c r="AQ198" s="234">
        <v>1</v>
      </c>
      <c r="AR198" s="234">
        <v>1</v>
      </c>
      <c r="AS198" s="234">
        <v>1</v>
      </c>
      <c r="AT198" s="234">
        <v>4</v>
      </c>
      <c r="AU198" s="234">
        <v>6</v>
      </c>
      <c r="AV198" s="236">
        <v>7</v>
      </c>
    </row>
    <row r="199" spans="2:48" ht="14.45">
      <c r="B199" s="622"/>
      <c r="C199" s="1" t="s">
        <v>195</v>
      </c>
      <c r="D199" s="225">
        <v>4.2</v>
      </c>
      <c r="E199" s="225">
        <v>6.7311223</v>
      </c>
      <c r="F199" s="225">
        <v>7.7413017999999996</v>
      </c>
      <c r="G199" s="225">
        <v>11.614125</v>
      </c>
      <c r="H199" s="225">
        <v>22.84675</v>
      </c>
      <c r="I199" s="225">
        <v>16.326284999999999</v>
      </c>
      <c r="J199" s="226">
        <v>28.195</v>
      </c>
      <c r="K199" s="224">
        <v>31.4</v>
      </c>
      <c r="L199" s="225">
        <v>24.48441</v>
      </c>
      <c r="M199" s="225">
        <v>30.161787</v>
      </c>
      <c r="N199" s="225">
        <v>29.363142</v>
      </c>
      <c r="O199" s="225">
        <v>37.943185999999997</v>
      </c>
      <c r="P199" s="225">
        <v>30.924900000000001</v>
      </c>
      <c r="Q199" s="225">
        <v>34.788173999999998</v>
      </c>
      <c r="R199" s="225">
        <v>36.187283000000001</v>
      </c>
      <c r="S199" s="620">
        <f>100</f>
        <v>100</v>
      </c>
      <c r="T199" s="72">
        <f t="shared" si="114"/>
        <v>160.26481666666666</v>
      </c>
      <c r="U199" s="72">
        <f t="shared" si="114"/>
        <v>184.31670952380952</v>
      </c>
      <c r="V199" s="72">
        <f t="shared" si="114"/>
        <v>276.52678571428567</v>
      </c>
      <c r="W199" s="72">
        <f t="shared" si="114"/>
        <v>543.97023809523807</v>
      </c>
      <c r="X199" s="72">
        <f t="shared" si="114"/>
        <v>388.72107142857135</v>
      </c>
      <c r="Y199" s="72">
        <f t="shared" si="104"/>
        <v>671.30952380952374</v>
      </c>
      <c r="Z199" s="72">
        <f t="shared" si="104"/>
        <v>747.61904761904759</v>
      </c>
      <c r="AA199" s="72">
        <f t="shared" si="104"/>
        <v>582.96214285714291</v>
      </c>
      <c r="AB199" s="72">
        <f t="shared" si="104"/>
        <v>718.13778571428566</v>
      </c>
      <c r="AC199" s="72">
        <f t="shared" si="105"/>
        <v>699.12242857142849</v>
      </c>
      <c r="AD199" s="72">
        <f t="shared" si="105"/>
        <v>903.40919047619036</v>
      </c>
      <c r="AE199" s="72">
        <f t="shared" ref="AE199:AE200" si="123">P199*100/$D199</f>
        <v>736.30714285714294</v>
      </c>
      <c r="AF199" s="72">
        <f t="shared" ref="AF199:AG200" si="124">Q199*100/$D199</f>
        <v>828.28985714285704</v>
      </c>
      <c r="AG199" s="73">
        <f t="shared" si="124"/>
        <v>861.60197619047619</v>
      </c>
      <c r="AH199" s="621">
        <v>4</v>
      </c>
      <c r="AI199" s="234">
        <v>4</v>
      </c>
      <c r="AJ199" s="234">
        <v>4</v>
      </c>
      <c r="AK199" s="234">
        <v>4</v>
      </c>
      <c r="AL199" s="234">
        <v>4</v>
      </c>
      <c r="AM199" s="234">
        <v>4</v>
      </c>
      <c r="AN199" s="234">
        <v>2</v>
      </c>
      <c r="AO199" s="234">
        <v>1</v>
      </c>
      <c r="AP199" s="234">
        <v>4</v>
      </c>
      <c r="AQ199" s="234">
        <v>4</v>
      </c>
      <c r="AR199" s="234">
        <v>4</v>
      </c>
      <c r="AS199" s="234">
        <v>4</v>
      </c>
      <c r="AT199" s="234">
        <v>4</v>
      </c>
      <c r="AU199" s="234">
        <v>6</v>
      </c>
      <c r="AV199" s="236">
        <v>7</v>
      </c>
    </row>
    <row r="200" spans="2:48" ht="14.45">
      <c r="B200" s="622"/>
      <c r="C200" s="1" t="s">
        <v>196</v>
      </c>
      <c r="D200" s="225">
        <v>8.8000000000000007</v>
      </c>
      <c r="E200" s="225">
        <v>10.668879</v>
      </c>
      <c r="F200" s="225">
        <v>11.458701</v>
      </c>
      <c r="G200" s="225">
        <v>11.530692</v>
      </c>
      <c r="H200" s="225">
        <v>11.718795</v>
      </c>
      <c r="I200" s="225">
        <v>18.063490000000002</v>
      </c>
      <c r="J200" s="225">
        <v>16.039158</v>
      </c>
      <c r="K200" s="225">
        <v>13.511596000000001</v>
      </c>
      <c r="L200" s="225">
        <v>10.015589</v>
      </c>
      <c r="M200" s="225">
        <v>6.8382201</v>
      </c>
      <c r="N200" s="225">
        <v>3.6368567999999999</v>
      </c>
      <c r="O200" s="225">
        <v>3.8568161999999999</v>
      </c>
      <c r="P200" s="225">
        <v>3.2784412000000001</v>
      </c>
      <c r="Q200" s="225">
        <v>3.9957251999999999</v>
      </c>
      <c r="R200" s="225">
        <v>4.1982789</v>
      </c>
      <c r="S200" s="620">
        <f>100</f>
        <v>100</v>
      </c>
      <c r="T200" s="72">
        <f t="shared" si="114"/>
        <v>121.23726136363635</v>
      </c>
      <c r="U200" s="72">
        <f t="shared" si="114"/>
        <v>130.21251136363634</v>
      </c>
      <c r="V200" s="72">
        <f t="shared" si="114"/>
        <v>131.03059090909088</v>
      </c>
      <c r="W200" s="72">
        <f t="shared" si="114"/>
        <v>133.168125</v>
      </c>
      <c r="X200" s="72">
        <f t="shared" si="114"/>
        <v>205.26693181818183</v>
      </c>
      <c r="Y200" s="72">
        <f t="shared" si="104"/>
        <v>182.26315909090908</v>
      </c>
      <c r="Z200" s="72">
        <f t="shared" si="104"/>
        <v>153.54086363636364</v>
      </c>
      <c r="AA200" s="72">
        <f t="shared" si="104"/>
        <v>113.81351136363635</v>
      </c>
      <c r="AB200" s="72">
        <f t="shared" si="104"/>
        <v>77.707046590909087</v>
      </c>
      <c r="AC200" s="72">
        <f t="shared" si="105"/>
        <v>41.327918181818177</v>
      </c>
      <c r="AD200" s="72">
        <f t="shared" si="105"/>
        <v>43.827456818181815</v>
      </c>
      <c r="AE200" s="72">
        <f t="shared" si="123"/>
        <v>37.255013636363635</v>
      </c>
      <c r="AF200" s="72">
        <f t="shared" si="124"/>
        <v>45.405968181818174</v>
      </c>
      <c r="AG200" s="73">
        <f t="shared" si="124"/>
        <v>47.707714772727272</v>
      </c>
      <c r="AH200" s="621">
        <v>4</v>
      </c>
      <c r="AI200" s="234">
        <v>4</v>
      </c>
      <c r="AJ200" s="234">
        <v>4</v>
      </c>
      <c r="AK200" s="234">
        <v>4</v>
      </c>
      <c r="AL200" s="234">
        <v>4</v>
      </c>
      <c r="AM200" s="234">
        <v>4</v>
      </c>
      <c r="AN200" s="234">
        <v>4</v>
      </c>
      <c r="AO200" s="234">
        <v>4</v>
      </c>
      <c r="AP200" s="234">
        <v>4</v>
      </c>
      <c r="AQ200" s="234">
        <v>4</v>
      </c>
      <c r="AR200" s="234">
        <v>4</v>
      </c>
      <c r="AS200" s="234">
        <v>4</v>
      </c>
      <c r="AT200" s="234">
        <v>4</v>
      </c>
      <c r="AU200" s="234">
        <v>6</v>
      </c>
      <c r="AV200" s="236">
        <v>7</v>
      </c>
    </row>
    <row r="201" spans="2:48" ht="14.45">
      <c r="B201" s="622"/>
      <c r="C201" s="1" t="s">
        <v>197</v>
      </c>
      <c r="D201" s="224">
        <v>0</v>
      </c>
      <c r="E201" s="224">
        <v>0</v>
      </c>
      <c r="F201" s="224">
        <v>0</v>
      </c>
      <c r="G201" s="224">
        <v>0</v>
      </c>
      <c r="H201" s="224">
        <v>0</v>
      </c>
      <c r="I201" s="224">
        <v>0</v>
      </c>
      <c r="J201" s="224">
        <v>0</v>
      </c>
      <c r="K201" s="224">
        <v>0</v>
      </c>
      <c r="L201" s="224">
        <v>0</v>
      </c>
      <c r="M201" s="224">
        <v>0</v>
      </c>
      <c r="N201" s="224">
        <v>0</v>
      </c>
      <c r="O201" s="224">
        <v>0</v>
      </c>
      <c r="P201" s="225">
        <v>0</v>
      </c>
      <c r="Q201" s="225">
        <v>0</v>
      </c>
      <c r="R201" s="225">
        <v>0</v>
      </c>
      <c r="S201" s="620">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1">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622"/>
      <c r="C202" s="1" t="s">
        <v>198</v>
      </c>
      <c r="D202" s="224">
        <v>31.1</v>
      </c>
      <c r="E202" s="224">
        <v>42.200001299999997</v>
      </c>
      <c r="F202" s="224">
        <v>45.900002799999996</v>
      </c>
      <c r="G202" s="224">
        <v>48.599997000000002</v>
      </c>
      <c r="H202" s="225">
        <v>62.165545000000002</v>
      </c>
      <c r="I202" s="225">
        <v>58.441099999999999</v>
      </c>
      <c r="J202" s="224">
        <v>71.800001000000009</v>
      </c>
      <c r="K202" s="224">
        <v>66.800000999999995</v>
      </c>
      <c r="L202" s="224">
        <v>68.599999000000011</v>
      </c>
      <c r="M202" s="224">
        <v>76.300007100000002</v>
      </c>
      <c r="N202" s="224">
        <v>73.9999988</v>
      </c>
      <c r="O202" s="224">
        <v>78.800002199999994</v>
      </c>
      <c r="P202" s="225">
        <v>70.295546200000004</v>
      </c>
      <c r="Q202" s="225">
        <v>76.716253199999997</v>
      </c>
      <c r="R202" s="225">
        <v>79.193403900000007</v>
      </c>
      <c r="S202" s="620">
        <f>100</f>
        <v>100</v>
      </c>
      <c r="T202" s="72">
        <f t="shared" si="114"/>
        <v>135.69132250803855</v>
      </c>
      <c r="U202" s="72">
        <f t="shared" si="114"/>
        <v>147.58843344051445</v>
      </c>
      <c r="V202" s="72">
        <f t="shared" si="114"/>
        <v>156.27008681672027</v>
      </c>
      <c r="W202" s="72">
        <f t="shared" si="114"/>
        <v>199.8892122186495</v>
      </c>
      <c r="X202" s="72">
        <f t="shared" si="114"/>
        <v>187.9135048231511</v>
      </c>
      <c r="Y202" s="72">
        <f t="shared" si="104"/>
        <v>230.86817041800646</v>
      </c>
      <c r="Z202" s="72">
        <f t="shared" si="104"/>
        <v>214.79099999999997</v>
      </c>
      <c r="AA202" s="72">
        <f t="shared" si="104"/>
        <v>220.57877491961415</v>
      </c>
      <c r="AB202" s="72">
        <f t="shared" si="104"/>
        <v>245.33764340836012</v>
      </c>
      <c r="AC202" s="72">
        <f t="shared" si="105"/>
        <v>237.94211832797427</v>
      </c>
      <c r="AD202" s="72">
        <f t="shared" si="105"/>
        <v>253.37621286173632</v>
      </c>
      <c r="AE202" s="72">
        <f t="shared" si="125"/>
        <v>226.03069517684889</v>
      </c>
      <c r="AF202" s="72">
        <f t="shared" si="126"/>
        <v>246.67605530546624</v>
      </c>
      <c r="AG202" s="73">
        <f t="shared" si="126"/>
        <v>254.64117009646301</v>
      </c>
      <c r="AH202" s="621">
        <v>1</v>
      </c>
      <c r="AI202" s="234">
        <v>1</v>
      </c>
      <c r="AJ202" s="234">
        <v>1</v>
      </c>
      <c r="AK202" s="234">
        <v>1</v>
      </c>
      <c r="AL202" s="234">
        <v>4</v>
      </c>
      <c r="AM202" s="234">
        <v>4</v>
      </c>
      <c r="AN202" s="234">
        <v>1</v>
      </c>
      <c r="AO202" s="234">
        <v>1</v>
      </c>
      <c r="AP202" s="234">
        <v>1</v>
      </c>
      <c r="AQ202" s="234">
        <v>1</v>
      </c>
      <c r="AR202" s="234">
        <v>1</v>
      </c>
      <c r="AS202" s="234">
        <v>1</v>
      </c>
      <c r="AT202" s="234">
        <v>4</v>
      </c>
      <c r="AU202" s="234">
        <v>6</v>
      </c>
      <c r="AV202" s="236">
        <v>7</v>
      </c>
    </row>
    <row r="203" spans="2:48" ht="14.45">
      <c r="B203" s="340"/>
      <c r="C203" s="8" t="s">
        <v>199</v>
      </c>
      <c r="D203" s="177">
        <v>31.1</v>
      </c>
      <c r="E203" s="177">
        <v>42.200001299999997</v>
      </c>
      <c r="F203" s="177">
        <v>45.900002799999996</v>
      </c>
      <c r="G203" s="177">
        <v>48.599997000000002</v>
      </c>
      <c r="H203" s="177">
        <v>62.165545000000002</v>
      </c>
      <c r="I203" s="177">
        <v>58.441099999999999</v>
      </c>
      <c r="J203" s="177">
        <v>71.800001000000009</v>
      </c>
      <c r="K203" s="177">
        <v>66.800000999999995</v>
      </c>
      <c r="L203" s="177">
        <v>68.599999000000011</v>
      </c>
      <c r="M203" s="177">
        <v>76.300007100000002</v>
      </c>
      <c r="N203" s="177">
        <v>73.9999988</v>
      </c>
      <c r="O203" s="177">
        <v>78.800002199999994</v>
      </c>
      <c r="P203" s="177">
        <v>70.295546200000004</v>
      </c>
      <c r="Q203" s="177">
        <v>76.716253199999997</v>
      </c>
      <c r="R203" s="177">
        <v>79.193403900000007</v>
      </c>
      <c r="S203" s="620">
        <f>100</f>
        <v>100</v>
      </c>
      <c r="T203" s="72">
        <f t="shared" si="114"/>
        <v>135.69132250803855</v>
      </c>
      <c r="U203" s="72">
        <f t="shared" si="114"/>
        <v>147.58843344051445</v>
      </c>
      <c r="V203" s="72">
        <f t="shared" si="114"/>
        <v>156.27008681672027</v>
      </c>
      <c r="W203" s="72">
        <f t="shared" si="114"/>
        <v>199.8892122186495</v>
      </c>
      <c r="X203" s="72">
        <f t="shared" si="114"/>
        <v>187.9135048231511</v>
      </c>
      <c r="Y203" s="72">
        <f t="shared" si="104"/>
        <v>230.86817041800646</v>
      </c>
      <c r="Z203" s="72">
        <f t="shared" si="104"/>
        <v>214.79099999999997</v>
      </c>
      <c r="AA203" s="72">
        <f t="shared" si="104"/>
        <v>220.57877491961415</v>
      </c>
      <c r="AB203" s="72">
        <f t="shared" si="104"/>
        <v>245.33764340836012</v>
      </c>
      <c r="AC203" s="72">
        <f t="shared" si="105"/>
        <v>237.94211832797427</v>
      </c>
      <c r="AD203" s="72">
        <f t="shared" si="105"/>
        <v>253.37621286173632</v>
      </c>
      <c r="AE203" s="72">
        <f t="shared" ref="AE203:AE204" si="127">P203*100/$D203</f>
        <v>226.03069517684889</v>
      </c>
      <c r="AF203" s="72">
        <f t="shared" ref="AF203:AG204" si="128">Q203*100/$D203</f>
        <v>246.67605530546624</v>
      </c>
      <c r="AG203" s="73">
        <f t="shared" si="128"/>
        <v>254.64117009646301</v>
      </c>
      <c r="AH203" s="237"/>
      <c r="AI203" s="238"/>
      <c r="AJ203" s="238"/>
      <c r="AK203" s="238"/>
      <c r="AL203" s="238"/>
      <c r="AM203" s="238"/>
      <c r="AN203" s="238"/>
      <c r="AO203" s="238"/>
      <c r="AP203" s="238"/>
      <c r="AQ203" s="238"/>
      <c r="AR203" s="238"/>
      <c r="AS203" s="238"/>
      <c r="AT203" s="238"/>
      <c r="AU203" s="238"/>
      <c r="AV203" s="239"/>
    </row>
    <row r="204" spans="2:48" ht="16.5" customHeight="1">
      <c r="B204" s="622" t="s">
        <v>223</v>
      </c>
      <c r="C204" s="7" t="s">
        <v>194</v>
      </c>
      <c r="D204" s="224">
        <v>87.8</v>
      </c>
      <c r="E204" s="224">
        <v>90.2</v>
      </c>
      <c r="F204" s="224">
        <v>83.1</v>
      </c>
      <c r="G204" s="224">
        <v>84.2</v>
      </c>
      <c r="H204" s="224">
        <v>84.3</v>
      </c>
      <c r="I204" s="225">
        <v>46</v>
      </c>
      <c r="J204" s="224">
        <v>71.900000000000006</v>
      </c>
      <c r="K204" s="224">
        <v>72.099999999999994</v>
      </c>
      <c r="L204" s="224">
        <v>67.099999999999994</v>
      </c>
      <c r="M204" s="224">
        <v>69.900000000000006</v>
      </c>
      <c r="N204" s="224">
        <v>75.099999999999994</v>
      </c>
      <c r="O204" s="224">
        <v>70.900000000000006</v>
      </c>
      <c r="P204" s="225">
        <v>69.160469000000006</v>
      </c>
      <c r="Q204" s="225">
        <v>72.686599999999999</v>
      </c>
      <c r="R204" s="225">
        <v>74.464584000000002</v>
      </c>
      <c r="S204" s="620">
        <f>100</f>
        <v>100</v>
      </c>
      <c r="T204" s="72">
        <f t="shared" si="114"/>
        <v>102.73348519362187</v>
      </c>
      <c r="U204" s="72">
        <f t="shared" si="114"/>
        <v>94.646924829157172</v>
      </c>
      <c r="V204" s="72">
        <f t="shared" si="114"/>
        <v>95.899772209567203</v>
      </c>
      <c r="W204" s="72">
        <f t="shared" si="114"/>
        <v>96.013667425968109</v>
      </c>
      <c r="X204" s="72">
        <f t="shared" si="114"/>
        <v>52.391799544419136</v>
      </c>
      <c r="Y204" s="72">
        <f t="shared" si="104"/>
        <v>81.890660592255145</v>
      </c>
      <c r="Z204" s="72">
        <f t="shared" si="104"/>
        <v>82.118451025056942</v>
      </c>
      <c r="AA204" s="72">
        <f t="shared" si="104"/>
        <v>76.423690205011383</v>
      </c>
      <c r="AB204" s="72">
        <f t="shared" si="104"/>
        <v>79.612756264236921</v>
      </c>
      <c r="AC204" s="72">
        <f t="shared" si="105"/>
        <v>85.535307517084277</v>
      </c>
      <c r="AD204" s="72">
        <f t="shared" si="105"/>
        <v>80.751708428246033</v>
      </c>
      <c r="AE204" s="72">
        <f t="shared" si="127"/>
        <v>78.770465831435089</v>
      </c>
      <c r="AF204" s="72">
        <f t="shared" si="128"/>
        <v>82.786560364464691</v>
      </c>
      <c r="AG204" s="73">
        <f t="shared" si="128"/>
        <v>84.811599088838278</v>
      </c>
      <c r="AH204" s="621">
        <v>1</v>
      </c>
      <c r="AI204" s="234">
        <v>1</v>
      </c>
      <c r="AJ204" s="234">
        <v>1</v>
      </c>
      <c r="AK204" s="234">
        <v>1</v>
      </c>
      <c r="AL204" s="234">
        <v>1</v>
      </c>
      <c r="AM204" s="234">
        <v>4</v>
      </c>
      <c r="AN204" s="234">
        <v>1</v>
      </c>
      <c r="AO204" s="234">
        <v>1</v>
      </c>
      <c r="AP204" s="234">
        <v>1</v>
      </c>
      <c r="AQ204" s="234">
        <v>1</v>
      </c>
      <c r="AR204" s="234">
        <v>1</v>
      </c>
      <c r="AS204" s="234">
        <v>1</v>
      </c>
      <c r="AT204" s="234">
        <v>4</v>
      </c>
      <c r="AU204" s="234">
        <v>6</v>
      </c>
      <c r="AV204" s="236">
        <v>7</v>
      </c>
    </row>
    <row r="205" spans="2:48" ht="14.45">
      <c r="B205" s="622"/>
      <c r="C205" s="1" t="s">
        <v>195</v>
      </c>
      <c r="D205" s="224">
        <v>145.5</v>
      </c>
      <c r="E205" s="225">
        <v>143.56470999999999</v>
      </c>
      <c r="F205" s="225">
        <v>174.78336999999999</v>
      </c>
      <c r="G205" s="225">
        <v>196.23599999999999</v>
      </c>
      <c r="H205" s="225">
        <v>209.03399999999999</v>
      </c>
      <c r="I205" s="224">
        <v>152.69999999999999</v>
      </c>
      <c r="J205" s="224">
        <v>161.30000000000001</v>
      </c>
      <c r="K205" s="224">
        <v>168.4</v>
      </c>
      <c r="L205" s="226">
        <v>167.35400000000001</v>
      </c>
      <c r="M205" s="226">
        <v>175.49700000000001</v>
      </c>
      <c r="N205" s="226">
        <v>175.82703000000001</v>
      </c>
      <c r="O205" s="226">
        <v>161.36799999999999</v>
      </c>
      <c r="P205" s="225">
        <v>165.38158999999999</v>
      </c>
      <c r="Q205" s="225">
        <v>186.04178999999999</v>
      </c>
      <c r="R205" s="225">
        <v>193.59143</v>
      </c>
      <c r="S205" s="620">
        <f>100</f>
        <v>100</v>
      </c>
      <c r="T205" s="72">
        <f t="shared" si="114"/>
        <v>98.669903780068722</v>
      </c>
      <c r="U205" s="72">
        <f t="shared" si="114"/>
        <v>120.12602749140893</v>
      </c>
      <c r="V205" s="72">
        <f t="shared" si="114"/>
        <v>134.87010309278349</v>
      </c>
      <c r="W205" s="72">
        <f t="shared" si="114"/>
        <v>143.66597938144329</v>
      </c>
      <c r="X205" s="72">
        <f t="shared" si="114"/>
        <v>104.94845360824741</v>
      </c>
      <c r="Y205" s="72">
        <f t="shared" si="104"/>
        <v>110.85910652920964</v>
      </c>
      <c r="Z205" s="72">
        <f t="shared" si="104"/>
        <v>115.73883161512028</v>
      </c>
      <c r="AA205" s="72">
        <f t="shared" si="104"/>
        <v>115.01993127147767</v>
      </c>
      <c r="AB205" s="72">
        <f t="shared" si="104"/>
        <v>120.61649484536083</v>
      </c>
      <c r="AC205" s="72">
        <f t="shared" si="105"/>
        <v>120.84331958762887</v>
      </c>
      <c r="AD205" s="72">
        <f t="shared" si="105"/>
        <v>110.90584192439862</v>
      </c>
      <c r="AE205" s="72">
        <f t="shared" ref="AE205:AE206" si="129">P205*100/$D205</f>
        <v>113.66432302405498</v>
      </c>
      <c r="AF205" s="72">
        <f t="shared" ref="AF205:AG206" si="130">Q205*100/$D205</f>
        <v>127.86377319587629</v>
      </c>
      <c r="AG205" s="73">
        <f t="shared" si="130"/>
        <v>133.05252920962198</v>
      </c>
      <c r="AH205" s="621">
        <v>1</v>
      </c>
      <c r="AI205" s="234">
        <v>4</v>
      </c>
      <c r="AJ205" s="234">
        <v>4</v>
      </c>
      <c r="AK205" s="234">
        <v>4</v>
      </c>
      <c r="AL205" s="234">
        <v>4</v>
      </c>
      <c r="AM205" s="234">
        <v>1</v>
      </c>
      <c r="AN205" s="234">
        <v>1</v>
      </c>
      <c r="AO205" s="234">
        <v>1</v>
      </c>
      <c r="AP205" s="234">
        <v>2</v>
      </c>
      <c r="AQ205" s="234">
        <v>2</v>
      </c>
      <c r="AR205" s="234">
        <v>2</v>
      </c>
      <c r="AS205" s="234">
        <v>2</v>
      </c>
      <c r="AT205" s="234">
        <v>4</v>
      </c>
      <c r="AU205" s="234">
        <v>6</v>
      </c>
      <c r="AV205" s="236">
        <v>7</v>
      </c>
    </row>
    <row r="206" spans="2:48" ht="14.45">
      <c r="B206" s="622"/>
      <c r="C206" s="1" t="s">
        <v>196</v>
      </c>
      <c r="D206" s="225">
        <v>50.818831000000003</v>
      </c>
      <c r="E206" s="225">
        <v>51.747915999999996</v>
      </c>
      <c r="F206" s="224">
        <v>58</v>
      </c>
      <c r="G206" s="224">
        <v>56.4</v>
      </c>
      <c r="H206" s="224">
        <v>85.9</v>
      </c>
      <c r="I206" s="225">
        <v>90</v>
      </c>
      <c r="J206" s="224">
        <v>85.9</v>
      </c>
      <c r="K206" s="224">
        <v>89</v>
      </c>
      <c r="L206" s="224">
        <v>84.2</v>
      </c>
      <c r="M206" s="224">
        <v>89.9</v>
      </c>
      <c r="N206" s="224">
        <v>123</v>
      </c>
      <c r="O206" s="224">
        <v>128.19999999999999</v>
      </c>
      <c r="P206" s="225">
        <v>119.20757999999999</v>
      </c>
      <c r="Q206" s="225">
        <v>145.28879000000001</v>
      </c>
      <c r="R206" s="225">
        <v>152.34628000000001</v>
      </c>
      <c r="S206" s="620">
        <f>100</f>
        <v>100</v>
      </c>
      <c r="T206" s="72">
        <f t="shared" si="114"/>
        <v>101.82822977569082</v>
      </c>
      <c r="U206" s="72">
        <f t="shared" si="114"/>
        <v>114.13092127207727</v>
      </c>
      <c r="V206" s="72">
        <f t="shared" si="114"/>
        <v>110.98248206457168</v>
      </c>
      <c r="W206" s="72">
        <f t="shared" si="114"/>
        <v>169.0318299529558</v>
      </c>
      <c r="X206" s="72">
        <f t="shared" si="114"/>
        <v>177.09970542218886</v>
      </c>
      <c r="Y206" s="72">
        <f t="shared" si="104"/>
        <v>169.0318299529558</v>
      </c>
      <c r="Z206" s="72">
        <f t="shared" si="104"/>
        <v>175.13193091749787</v>
      </c>
      <c r="AA206" s="72">
        <f t="shared" si="104"/>
        <v>165.68661329498113</v>
      </c>
      <c r="AB206" s="72">
        <f t="shared" si="104"/>
        <v>176.90292797171978</v>
      </c>
      <c r="AC206" s="72">
        <f t="shared" si="105"/>
        <v>242.03626407699144</v>
      </c>
      <c r="AD206" s="72">
        <f t="shared" si="105"/>
        <v>252.26869150138455</v>
      </c>
      <c r="AE206" s="72">
        <f t="shared" si="129"/>
        <v>234.57363668991124</v>
      </c>
      <c r="AF206" s="72">
        <f t="shared" si="130"/>
        <v>285.89557677940292</v>
      </c>
      <c r="AG206" s="73">
        <f t="shared" si="130"/>
        <v>299.78312566851451</v>
      </c>
      <c r="AH206" s="621">
        <v>4</v>
      </c>
      <c r="AI206" s="234">
        <v>4</v>
      </c>
      <c r="AJ206" s="234">
        <v>1</v>
      </c>
      <c r="AK206" s="234">
        <v>1</v>
      </c>
      <c r="AL206" s="234">
        <v>1</v>
      </c>
      <c r="AM206" s="234">
        <v>4</v>
      </c>
      <c r="AN206" s="234">
        <v>1</v>
      </c>
      <c r="AO206" s="234">
        <v>1</v>
      </c>
      <c r="AP206" s="234">
        <v>1</v>
      </c>
      <c r="AQ206" s="234">
        <v>1</v>
      </c>
      <c r="AR206" s="234">
        <v>1</v>
      </c>
      <c r="AS206" s="234">
        <v>1</v>
      </c>
      <c r="AT206" s="234">
        <v>4</v>
      </c>
      <c r="AU206" s="234">
        <v>6</v>
      </c>
      <c r="AV206" s="236">
        <v>7</v>
      </c>
    </row>
    <row r="207" spans="2:48" ht="14.45">
      <c r="B207" s="622"/>
      <c r="C207" s="1" t="s">
        <v>197</v>
      </c>
      <c r="D207" s="225">
        <v>88.081165999999996</v>
      </c>
      <c r="E207" s="225">
        <v>67.187387000000001</v>
      </c>
      <c r="F207" s="225">
        <v>88.516617999999994</v>
      </c>
      <c r="G207" s="225">
        <v>85.405000000000001</v>
      </c>
      <c r="H207" s="225">
        <v>38.765999999999998</v>
      </c>
      <c r="I207" s="225">
        <v>107</v>
      </c>
      <c r="J207" s="224">
        <v>146</v>
      </c>
      <c r="K207" s="224">
        <v>116.7</v>
      </c>
      <c r="L207" s="226">
        <v>126.971</v>
      </c>
      <c r="M207" s="226">
        <v>152.053</v>
      </c>
      <c r="N207" s="226">
        <v>90.072978000000006</v>
      </c>
      <c r="O207" s="226">
        <v>87.783000000000001</v>
      </c>
      <c r="P207" s="225">
        <v>87.882285999999993</v>
      </c>
      <c r="Q207" s="225">
        <v>110.02064</v>
      </c>
      <c r="R207" s="225">
        <v>123.68277999999999</v>
      </c>
      <c r="S207" s="620">
        <f>100</f>
        <v>100</v>
      </c>
      <c r="T207" s="72">
        <f t="shared" si="114"/>
        <v>76.278948214650114</v>
      </c>
      <c r="U207" s="72">
        <f t="shared" si="114"/>
        <v>100.49437583512461</v>
      </c>
      <c r="V207" s="72">
        <f t="shared" si="114"/>
        <v>96.961704616853055</v>
      </c>
      <c r="W207" s="72">
        <f t="shared" si="114"/>
        <v>44.011678955294485</v>
      </c>
      <c r="X207" s="72">
        <f t="shared" si="114"/>
        <v>121.47886416489992</v>
      </c>
      <c r="Y207" s="72">
        <f t="shared" si="104"/>
        <v>165.75620717827465</v>
      </c>
      <c r="Z207" s="72">
        <f t="shared" si="104"/>
        <v>132.49143409386747</v>
      </c>
      <c r="AA207" s="72">
        <f t="shared" si="104"/>
        <v>144.15226973721036</v>
      </c>
      <c r="AB207" s="72">
        <f t="shared" si="104"/>
        <v>172.62827787724791</v>
      </c>
      <c r="AC207" s="72">
        <f t="shared" si="105"/>
        <v>102.26133700364504</v>
      </c>
      <c r="AD207" s="72">
        <f t="shared" si="105"/>
        <v>99.661487224181386</v>
      </c>
      <c r="AE207" s="72">
        <f t="shared" ref="AE207:AE208" si="131">P207*100/$D207</f>
        <v>99.774208256961529</v>
      </c>
      <c r="AF207" s="72">
        <f t="shared" ref="AF207:AG208" si="132">Q207*100/$D207</f>
        <v>124.90824655976967</v>
      </c>
      <c r="AG207" s="73">
        <f t="shared" si="132"/>
        <v>140.41909935660934</v>
      </c>
      <c r="AH207" s="621">
        <v>4</v>
      </c>
      <c r="AI207" s="234">
        <v>4</v>
      </c>
      <c r="AJ207" s="234">
        <v>4</v>
      </c>
      <c r="AK207" s="234">
        <v>4</v>
      </c>
      <c r="AL207" s="234">
        <v>4</v>
      </c>
      <c r="AM207" s="234">
        <v>4</v>
      </c>
      <c r="AN207" s="234">
        <v>1</v>
      </c>
      <c r="AO207" s="234">
        <v>1</v>
      </c>
      <c r="AP207" s="234">
        <v>2</v>
      </c>
      <c r="AQ207" s="234">
        <v>2</v>
      </c>
      <c r="AR207" s="234">
        <v>2</v>
      </c>
      <c r="AS207" s="234">
        <v>2</v>
      </c>
      <c r="AT207" s="234">
        <v>4</v>
      </c>
      <c r="AU207" s="234">
        <v>6</v>
      </c>
      <c r="AV207" s="236">
        <v>7</v>
      </c>
    </row>
    <row r="208" spans="2:48" ht="14.45">
      <c r="B208" s="622"/>
      <c r="C208" s="1" t="s">
        <v>198</v>
      </c>
      <c r="D208" s="224">
        <v>372.199997</v>
      </c>
      <c r="E208" s="224">
        <v>352.70001299999996</v>
      </c>
      <c r="F208" s="224">
        <v>404.39998800000001</v>
      </c>
      <c r="G208" s="225">
        <v>422.24099999999999</v>
      </c>
      <c r="H208" s="225">
        <v>418.00000000000006</v>
      </c>
      <c r="I208" s="225">
        <v>395.7</v>
      </c>
      <c r="J208" s="224">
        <v>465.1</v>
      </c>
      <c r="K208" s="224">
        <v>446.2</v>
      </c>
      <c r="L208" s="224">
        <v>445.625</v>
      </c>
      <c r="M208" s="224">
        <v>487.35</v>
      </c>
      <c r="N208" s="226">
        <v>464.00000799999998</v>
      </c>
      <c r="O208" s="224">
        <v>448.25099999999998</v>
      </c>
      <c r="P208" s="225">
        <v>441.63192500000002</v>
      </c>
      <c r="Q208" s="225">
        <v>514.03782000000001</v>
      </c>
      <c r="R208" s="225">
        <v>544.08507399999996</v>
      </c>
      <c r="S208" s="620">
        <f>100</f>
        <v>100</v>
      </c>
      <c r="T208" s="72">
        <f t="shared" si="114"/>
        <v>94.760885503177462</v>
      </c>
      <c r="U208" s="72">
        <f t="shared" si="114"/>
        <v>108.65126041363187</v>
      </c>
      <c r="V208" s="72">
        <f t="shared" si="114"/>
        <v>113.44465432652865</v>
      </c>
      <c r="W208" s="72">
        <f t="shared" si="114"/>
        <v>112.30521315667826</v>
      </c>
      <c r="X208" s="72">
        <f t="shared" si="114"/>
        <v>106.31381063659708</v>
      </c>
      <c r="Y208" s="72">
        <f t="shared" si="104"/>
        <v>124.95970009371064</v>
      </c>
      <c r="Z208" s="72">
        <f t="shared" si="104"/>
        <v>119.8817849533728</v>
      </c>
      <c r="AA208" s="72">
        <f t="shared" si="104"/>
        <v>119.72729811709267</v>
      </c>
      <c r="AB208" s="72">
        <f t="shared" si="104"/>
        <v>130.93766897585439</v>
      </c>
      <c r="AC208" s="72">
        <f t="shared" si="105"/>
        <v>124.66416220846986</v>
      </c>
      <c r="AD208" s="72">
        <f t="shared" si="105"/>
        <v>120.43283278156501</v>
      </c>
      <c r="AE208" s="72">
        <f t="shared" si="131"/>
        <v>118.65446764095489</v>
      </c>
      <c r="AF208" s="72">
        <f t="shared" si="132"/>
        <v>138.10795920022537</v>
      </c>
      <c r="AG208" s="73">
        <f t="shared" si="132"/>
        <v>146.18083782520824</v>
      </c>
      <c r="AH208" s="621">
        <v>1</v>
      </c>
      <c r="AI208" s="234">
        <v>1</v>
      </c>
      <c r="AJ208" s="234">
        <v>1</v>
      </c>
      <c r="AK208" s="234">
        <v>4</v>
      </c>
      <c r="AL208" s="234">
        <v>4</v>
      </c>
      <c r="AM208" s="234">
        <v>4</v>
      </c>
      <c r="AN208" s="234">
        <v>1</v>
      </c>
      <c r="AO208" s="234">
        <v>1</v>
      </c>
      <c r="AP208" s="234">
        <v>1</v>
      </c>
      <c r="AQ208" s="234">
        <v>1</v>
      </c>
      <c r="AR208" s="234">
        <v>2</v>
      </c>
      <c r="AS208" s="234">
        <v>1</v>
      </c>
      <c r="AT208" s="234">
        <v>4</v>
      </c>
      <c r="AU208" s="234">
        <v>6</v>
      </c>
      <c r="AV208" s="236">
        <v>7</v>
      </c>
    </row>
    <row r="209" spans="2:48" ht="14.45">
      <c r="B209" s="340"/>
      <c r="C209" s="8" t="s">
        <v>199</v>
      </c>
      <c r="D209" s="177">
        <v>284.118831</v>
      </c>
      <c r="E209" s="177">
        <v>285.51262599999995</v>
      </c>
      <c r="F209" s="177">
        <v>315.88337000000001</v>
      </c>
      <c r="G209" s="177">
        <v>336.83599999999996</v>
      </c>
      <c r="H209" s="177">
        <v>379.23400000000004</v>
      </c>
      <c r="I209" s="177">
        <v>288.7</v>
      </c>
      <c r="J209" s="177">
        <v>319.10000000000002</v>
      </c>
      <c r="K209" s="177">
        <v>329.5</v>
      </c>
      <c r="L209" s="177">
        <v>318.654</v>
      </c>
      <c r="M209" s="177">
        <v>335.29700000000003</v>
      </c>
      <c r="N209" s="177">
        <v>373.92703</v>
      </c>
      <c r="O209" s="177">
        <v>360.46799999999996</v>
      </c>
      <c r="P209" s="177">
        <v>353.749639</v>
      </c>
      <c r="Q209" s="177">
        <v>404.01718</v>
      </c>
      <c r="R209" s="177">
        <v>420.40229399999998</v>
      </c>
      <c r="S209" s="620">
        <f>100</f>
        <v>100</v>
      </c>
      <c r="T209" s="72">
        <f t="shared" si="114"/>
        <v>100.49056762450213</v>
      </c>
      <c r="U209" s="72">
        <f t="shared" si="114"/>
        <v>111.18001889850096</v>
      </c>
      <c r="V209" s="72">
        <f t="shared" si="114"/>
        <v>118.55461984496198</v>
      </c>
      <c r="W209" s="72">
        <f t="shared" si="114"/>
        <v>133.4772491725478</v>
      </c>
      <c r="X209" s="72">
        <f t="shared" si="114"/>
        <v>101.61241301179365</v>
      </c>
      <c r="Y209" s="72">
        <f t="shared" si="104"/>
        <v>112.31216138574075</v>
      </c>
      <c r="Z209" s="72">
        <f t="shared" si="104"/>
        <v>115.97260161893317</v>
      </c>
      <c r="AA209" s="72">
        <f t="shared" si="104"/>
        <v>112.15518481420192</v>
      </c>
      <c r="AB209" s="72">
        <f t="shared" si="104"/>
        <v>118.01294508353092</v>
      </c>
      <c r="AC209" s="72">
        <f t="shared" si="105"/>
        <v>131.60937931636076</v>
      </c>
      <c r="AD209" s="72">
        <f t="shared" si="105"/>
        <v>126.87226634407769</v>
      </c>
      <c r="AE209" s="72">
        <f t="shared" ref="AE209:AE210" si="133">P209*100/$D209</f>
        <v>124.50763568008628</v>
      </c>
      <c r="AF209" s="72">
        <f t="shared" ref="AF209:AG210" si="134">Q209*100/$D209</f>
        <v>142.20007120893723</v>
      </c>
      <c r="AG209" s="73">
        <f t="shared" si="134"/>
        <v>147.96706452730686</v>
      </c>
      <c r="AH209" s="237"/>
      <c r="AI209" s="238"/>
      <c r="AJ209" s="238"/>
      <c r="AK209" s="238"/>
      <c r="AL209" s="238"/>
      <c r="AM209" s="238"/>
      <c r="AN209" s="238"/>
      <c r="AO209" s="238"/>
      <c r="AP209" s="238"/>
      <c r="AQ209" s="238"/>
      <c r="AR209" s="238"/>
      <c r="AS209" s="238"/>
      <c r="AT209" s="238"/>
      <c r="AU209" s="238"/>
      <c r="AV209" s="239"/>
    </row>
    <row r="210" spans="2:48" ht="16.5" customHeight="1">
      <c r="B210" s="622" t="s">
        <v>224</v>
      </c>
      <c r="C210" s="1" t="s">
        <v>194</v>
      </c>
      <c r="D210" s="224">
        <v>2.4</v>
      </c>
      <c r="E210" s="224">
        <v>5.5</v>
      </c>
      <c r="F210" s="224">
        <v>2.8</v>
      </c>
      <c r="G210" s="225">
        <v>4.7843236999999998</v>
      </c>
      <c r="H210" s="224">
        <v>3.5</v>
      </c>
      <c r="I210" s="224">
        <v>2.9</v>
      </c>
      <c r="J210" s="225">
        <v>8.5608882000000008</v>
      </c>
      <c r="K210" s="225">
        <v>19.182002000000001</v>
      </c>
      <c r="L210" s="224">
        <v>4.8</v>
      </c>
      <c r="M210" s="224">
        <v>6.2</v>
      </c>
      <c r="N210" s="224">
        <v>3.9</v>
      </c>
      <c r="O210" s="224">
        <v>4.5999999999999996</v>
      </c>
      <c r="P210" s="225">
        <v>4.4871391999999997</v>
      </c>
      <c r="Q210" s="225">
        <v>4.7159146999999999</v>
      </c>
      <c r="R210" s="225">
        <v>4.8165908000000002</v>
      </c>
      <c r="S210" s="620">
        <f>100</f>
        <v>100</v>
      </c>
      <c r="T210" s="72">
        <f t="shared" si="114"/>
        <v>229.16666666666669</v>
      </c>
      <c r="U210" s="72">
        <f t="shared" si="114"/>
        <v>116.66666666666667</v>
      </c>
      <c r="V210" s="72">
        <f t="shared" si="114"/>
        <v>199.34682083333334</v>
      </c>
      <c r="W210" s="72">
        <f t="shared" si="114"/>
        <v>145.83333333333334</v>
      </c>
      <c r="X210" s="72">
        <f t="shared" si="114"/>
        <v>120.83333333333334</v>
      </c>
      <c r="Y210" s="72">
        <f t="shared" si="104"/>
        <v>356.70367500000003</v>
      </c>
      <c r="Z210" s="72">
        <f t="shared" si="104"/>
        <v>799.25008333333335</v>
      </c>
      <c r="AA210" s="72">
        <f t="shared" si="104"/>
        <v>200</v>
      </c>
      <c r="AB210" s="72">
        <f t="shared" si="104"/>
        <v>258.33333333333337</v>
      </c>
      <c r="AC210" s="72">
        <f t="shared" si="105"/>
        <v>162.5</v>
      </c>
      <c r="AD210" s="72">
        <f t="shared" si="105"/>
        <v>191.66666666666666</v>
      </c>
      <c r="AE210" s="72">
        <f t="shared" si="133"/>
        <v>186.96413333333334</v>
      </c>
      <c r="AF210" s="72">
        <f t="shared" si="134"/>
        <v>196.49644583333335</v>
      </c>
      <c r="AG210" s="73">
        <f t="shared" si="134"/>
        <v>200.69128333333336</v>
      </c>
      <c r="AH210" s="621">
        <v>1</v>
      </c>
      <c r="AI210" s="234">
        <v>1</v>
      </c>
      <c r="AJ210" s="234">
        <v>1</v>
      </c>
      <c r="AK210" s="234">
        <v>4</v>
      </c>
      <c r="AL210" s="234">
        <v>1</v>
      </c>
      <c r="AM210" s="234">
        <v>1</v>
      </c>
      <c r="AN210" s="234">
        <v>4</v>
      </c>
      <c r="AO210" s="234">
        <v>4</v>
      </c>
      <c r="AP210" s="234">
        <v>1</v>
      </c>
      <c r="AQ210" s="234">
        <v>1</v>
      </c>
      <c r="AR210" s="234">
        <v>1</v>
      </c>
      <c r="AS210" s="234">
        <v>1</v>
      </c>
      <c r="AT210" s="234">
        <v>4</v>
      </c>
      <c r="AU210" s="234">
        <v>6</v>
      </c>
      <c r="AV210" s="236">
        <v>7</v>
      </c>
    </row>
    <row r="211" spans="2:48" ht="14.45">
      <c r="B211" s="622"/>
      <c r="C211" s="1" t="s">
        <v>195</v>
      </c>
      <c r="D211" s="225">
        <v>4.2</v>
      </c>
      <c r="E211" s="225">
        <v>4.3702496999999996</v>
      </c>
      <c r="F211" s="225">
        <v>6.7930004000000004</v>
      </c>
      <c r="G211" s="225">
        <v>12.975353</v>
      </c>
      <c r="H211" s="225">
        <v>10.610196999999999</v>
      </c>
      <c r="I211" s="225">
        <v>13.581765000000001</v>
      </c>
      <c r="J211" s="226">
        <v>8.1959999999999997</v>
      </c>
      <c r="K211" s="226">
        <v>10.518000000000001</v>
      </c>
      <c r="L211" s="225">
        <v>27.6</v>
      </c>
      <c r="M211" s="225">
        <v>25.800001000000002</v>
      </c>
      <c r="N211" s="224">
        <v>13.6</v>
      </c>
      <c r="O211" s="224">
        <v>16.5</v>
      </c>
      <c r="P211" s="225">
        <v>16.910392999999999</v>
      </c>
      <c r="Q211" s="225">
        <v>19.022912999999999</v>
      </c>
      <c r="R211" s="225">
        <v>19.795341000000001</v>
      </c>
      <c r="S211" s="620">
        <f>100</f>
        <v>100</v>
      </c>
      <c r="T211" s="72">
        <f t="shared" si="114"/>
        <v>104.05356428571427</v>
      </c>
      <c r="U211" s="72">
        <f t="shared" si="114"/>
        <v>161.73810476190476</v>
      </c>
      <c r="V211" s="72">
        <f t="shared" si="114"/>
        <v>308.93697619047617</v>
      </c>
      <c r="W211" s="72">
        <f t="shared" si="114"/>
        <v>252.62373809523805</v>
      </c>
      <c r="X211" s="72">
        <f t="shared" si="114"/>
        <v>323.37535714285713</v>
      </c>
      <c r="Y211" s="72">
        <f t="shared" si="104"/>
        <v>195.14285714285714</v>
      </c>
      <c r="Z211" s="72">
        <f t="shared" si="104"/>
        <v>250.42857142857147</v>
      </c>
      <c r="AA211" s="72">
        <f t="shared" si="104"/>
        <v>657.14285714285711</v>
      </c>
      <c r="AB211" s="72">
        <f t="shared" si="104"/>
        <v>614.28573809523812</v>
      </c>
      <c r="AC211" s="72">
        <f t="shared" si="105"/>
        <v>323.8095238095238</v>
      </c>
      <c r="AD211" s="72">
        <f t="shared" si="105"/>
        <v>392.85714285714283</v>
      </c>
      <c r="AE211" s="72">
        <f t="shared" ref="AE211:AE212" si="135">P211*100/$D211</f>
        <v>402.62840476190473</v>
      </c>
      <c r="AF211" s="72">
        <f t="shared" ref="AF211:AG212" si="136">Q211*100/$D211</f>
        <v>452.92649999999998</v>
      </c>
      <c r="AG211" s="73">
        <f t="shared" si="136"/>
        <v>471.31764285714286</v>
      </c>
      <c r="AH211" s="621">
        <v>4</v>
      </c>
      <c r="AI211" s="234">
        <v>4</v>
      </c>
      <c r="AJ211" s="234">
        <v>4</v>
      </c>
      <c r="AK211" s="234">
        <v>4</v>
      </c>
      <c r="AL211" s="234">
        <v>4</v>
      </c>
      <c r="AM211" s="234">
        <v>4</v>
      </c>
      <c r="AN211" s="234">
        <v>2</v>
      </c>
      <c r="AO211" s="234">
        <v>2</v>
      </c>
      <c r="AP211" s="234">
        <v>4</v>
      </c>
      <c r="AQ211" s="234">
        <v>4</v>
      </c>
      <c r="AR211" s="234">
        <v>1</v>
      </c>
      <c r="AS211" s="234">
        <v>1</v>
      </c>
      <c r="AT211" s="234">
        <v>4</v>
      </c>
      <c r="AU211" s="234">
        <v>6</v>
      </c>
      <c r="AV211" s="236">
        <v>7</v>
      </c>
    </row>
    <row r="212" spans="2:48" ht="14.45">
      <c r="B212" s="622"/>
      <c r="C212" s="1" t="s">
        <v>196</v>
      </c>
      <c r="D212" s="225">
        <v>12</v>
      </c>
      <c r="E212" s="225">
        <v>15.92975</v>
      </c>
      <c r="F212" s="225">
        <v>17.306999999999999</v>
      </c>
      <c r="G212" s="225">
        <v>11.423616000000001</v>
      </c>
      <c r="H212" s="225">
        <v>15.689802</v>
      </c>
      <c r="I212" s="225">
        <v>7.8547523999999997</v>
      </c>
      <c r="J212" s="225">
        <v>11.943111999999999</v>
      </c>
      <c r="K212" s="225">
        <v>0</v>
      </c>
      <c r="L212" s="225">
        <v>0</v>
      </c>
      <c r="M212" s="225">
        <v>0</v>
      </c>
      <c r="N212" s="224">
        <v>0</v>
      </c>
      <c r="O212" s="224">
        <v>0</v>
      </c>
      <c r="P212" s="225">
        <v>0</v>
      </c>
      <c r="Q212" s="225">
        <v>0</v>
      </c>
      <c r="R212" s="225">
        <v>0</v>
      </c>
      <c r="S212" s="620">
        <f>100</f>
        <v>100</v>
      </c>
      <c r="T212" s="72">
        <f t="shared" si="114"/>
        <v>132.74791666666667</v>
      </c>
      <c r="U212" s="72">
        <f t="shared" si="114"/>
        <v>144.22499999999999</v>
      </c>
      <c r="V212" s="72">
        <f t="shared" si="114"/>
        <v>95.19680000000001</v>
      </c>
      <c r="W212" s="72">
        <f t="shared" si="114"/>
        <v>130.74834999999999</v>
      </c>
      <c r="X212" s="72">
        <f t="shared" si="114"/>
        <v>65.456270000000004</v>
      </c>
      <c r="Y212" s="72">
        <f t="shared" si="104"/>
        <v>99.525933333333327</v>
      </c>
      <c r="Z212" s="72">
        <f t="shared" si="104"/>
        <v>0</v>
      </c>
      <c r="AA212" s="72">
        <f t="shared" si="104"/>
        <v>0</v>
      </c>
      <c r="AB212" s="72">
        <f t="shared" si="104"/>
        <v>0</v>
      </c>
      <c r="AC212" s="72">
        <f t="shared" si="105"/>
        <v>0</v>
      </c>
      <c r="AD212" s="72">
        <f t="shared" si="105"/>
        <v>0</v>
      </c>
      <c r="AE212" s="72">
        <f t="shared" si="135"/>
        <v>0</v>
      </c>
      <c r="AF212" s="72">
        <f t="shared" si="136"/>
        <v>0</v>
      </c>
      <c r="AG212" s="73">
        <f t="shared" si="136"/>
        <v>0</v>
      </c>
      <c r="AH212" s="621">
        <v>4</v>
      </c>
      <c r="AI212" s="234">
        <v>4</v>
      </c>
      <c r="AJ212" s="234">
        <v>4</v>
      </c>
      <c r="AK212" s="234">
        <v>4</v>
      </c>
      <c r="AL212" s="234">
        <v>4</v>
      </c>
      <c r="AM212" s="234">
        <v>4</v>
      </c>
      <c r="AN212" s="234">
        <v>4</v>
      </c>
      <c r="AO212" s="234">
        <v>4</v>
      </c>
      <c r="AP212" s="234">
        <v>4</v>
      </c>
      <c r="AQ212" s="234">
        <v>4</v>
      </c>
      <c r="AR212" s="234">
        <v>1</v>
      </c>
      <c r="AS212" s="234">
        <v>1</v>
      </c>
      <c r="AT212" s="234">
        <v>4</v>
      </c>
      <c r="AU212" s="234">
        <v>6</v>
      </c>
      <c r="AV212" s="236">
        <v>7</v>
      </c>
    </row>
    <row r="213" spans="2:48" ht="14.45">
      <c r="B213" s="622"/>
      <c r="C213" s="1" t="s">
        <v>197</v>
      </c>
      <c r="D213" s="224">
        <v>0</v>
      </c>
      <c r="E213" s="224">
        <v>0</v>
      </c>
      <c r="F213" s="224">
        <v>0</v>
      </c>
      <c r="G213" s="224">
        <v>0</v>
      </c>
      <c r="H213" s="224">
        <v>0</v>
      </c>
      <c r="I213" s="224">
        <v>0</v>
      </c>
      <c r="J213" s="224">
        <v>0</v>
      </c>
      <c r="K213" s="224">
        <v>0</v>
      </c>
      <c r="L213" s="224">
        <v>0</v>
      </c>
      <c r="M213" s="224">
        <v>0</v>
      </c>
      <c r="N213" s="224">
        <v>0</v>
      </c>
      <c r="O213" s="224">
        <v>0</v>
      </c>
      <c r="P213" s="225">
        <v>0</v>
      </c>
      <c r="Q213" s="225">
        <v>0</v>
      </c>
      <c r="R213" s="225">
        <v>0</v>
      </c>
      <c r="S213" s="620">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1">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622"/>
      <c r="C214" s="1" t="s">
        <v>198</v>
      </c>
      <c r="D214" s="224">
        <v>18.600000000000001</v>
      </c>
      <c r="E214" s="224">
        <v>25.799999700000001</v>
      </c>
      <c r="F214" s="224">
        <v>26.9000004</v>
      </c>
      <c r="G214" s="225">
        <v>29.183292700000003</v>
      </c>
      <c r="H214" s="224">
        <v>29.799999</v>
      </c>
      <c r="I214" s="225">
        <v>24.336517399999998</v>
      </c>
      <c r="J214" s="224">
        <v>28.700000199999998</v>
      </c>
      <c r="K214" s="224">
        <v>29.700002000000001</v>
      </c>
      <c r="L214" s="224">
        <v>32.4</v>
      </c>
      <c r="M214" s="224">
        <v>32.000001000000005</v>
      </c>
      <c r="N214" s="224">
        <v>17.5</v>
      </c>
      <c r="O214" s="224">
        <v>21.1</v>
      </c>
      <c r="P214" s="225">
        <v>21.397532200000001</v>
      </c>
      <c r="Q214" s="225">
        <v>23.738827699999998</v>
      </c>
      <c r="R214" s="225">
        <v>24.611931800000001</v>
      </c>
      <c r="S214" s="620">
        <f>100</f>
        <v>100</v>
      </c>
      <c r="T214" s="72">
        <f t="shared" si="114"/>
        <v>138.7096758064516</v>
      </c>
      <c r="U214" s="72">
        <f t="shared" si="114"/>
        <v>144.62365806451612</v>
      </c>
      <c r="V214" s="72">
        <f t="shared" si="114"/>
        <v>156.89942311827957</v>
      </c>
      <c r="W214" s="72">
        <f t="shared" si="114"/>
        <v>160.21504838709674</v>
      </c>
      <c r="X214" s="72">
        <f t="shared" si="114"/>
        <v>130.84149139784944</v>
      </c>
      <c r="Y214" s="72">
        <f t="shared" si="104"/>
        <v>154.301076344086</v>
      </c>
      <c r="Z214" s="72">
        <f t="shared" si="104"/>
        <v>159.67743010752687</v>
      </c>
      <c r="AA214" s="72">
        <f t="shared" si="104"/>
        <v>174.19354838709677</v>
      </c>
      <c r="AB214" s="72">
        <f t="shared" si="104"/>
        <v>172.04301612903228</v>
      </c>
      <c r="AC214" s="72">
        <f t="shared" si="105"/>
        <v>94.086021505376337</v>
      </c>
      <c r="AD214" s="72">
        <f t="shared" si="105"/>
        <v>113.44086021505376</v>
      </c>
      <c r="AE214" s="72">
        <f t="shared" si="137"/>
        <v>115.04049569892473</v>
      </c>
      <c r="AF214" s="72">
        <f t="shared" si="138"/>
        <v>127.62810591397847</v>
      </c>
      <c r="AG214" s="73">
        <f t="shared" si="138"/>
        <v>132.32221397849463</v>
      </c>
      <c r="AH214" s="621">
        <v>1</v>
      </c>
      <c r="AI214" s="234">
        <v>1</v>
      </c>
      <c r="AJ214" s="234">
        <v>1</v>
      </c>
      <c r="AK214" s="234">
        <v>4</v>
      </c>
      <c r="AL214" s="234">
        <v>1</v>
      </c>
      <c r="AM214" s="234">
        <v>4</v>
      </c>
      <c r="AN214" s="234">
        <v>1</v>
      </c>
      <c r="AO214" s="234">
        <v>1</v>
      </c>
      <c r="AP214" s="234">
        <v>1</v>
      </c>
      <c r="AQ214" s="234">
        <v>1</v>
      </c>
      <c r="AR214" s="234">
        <v>1</v>
      </c>
      <c r="AS214" s="234">
        <v>1</v>
      </c>
      <c r="AT214" s="234">
        <v>4</v>
      </c>
      <c r="AU214" s="234">
        <v>6</v>
      </c>
      <c r="AV214" s="236">
        <v>7</v>
      </c>
    </row>
    <row r="215" spans="2:48" ht="14.45">
      <c r="B215" s="340"/>
      <c r="C215" s="8" t="s">
        <v>199</v>
      </c>
      <c r="D215" s="177">
        <v>18.600000000000001</v>
      </c>
      <c r="E215" s="177">
        <v>25.799999700000001</v>
      </c>
      <c r="F215" s="177">
        <v>26.9000004</v>
      </c>
      <c r="G215" s="177">
        <v>29.183292700000003</v>
      </c>
      <c r="H215" s="177">
        <v>29.799999</v>
      </c>
      <c r="I215" s="177">
        <v>24.336517399999998</v>
      </c>
      <c r="J215" s="177">
        <v>28.700000199999998</v>
      </c>
      <c r="K215" s="177">
        <v>29.700002000000001</v>
      </c>
      <c r="L215" s="177">
        <v>32.4</v>
      </c>
      <c r="M215" s="177">
        <v>32.000001000000005</v>
      </c>
      <c r="N215" s="177">
        <v>17.5</v>
      </c>
      <c r="O215" s="177">
        <v>21.1</v>
      </c>
      <c r="P215" s="177">
        <v>21.397532200000001</v>
      </c>
      <c r="Q215" s="177">
        <v>23.738827699999998</v>
      </c>
      <c r="R215" s="177">
        <v>24.611931800000001</v>
      </c>
      <c r="S215" s="620">
        <f>100</f>
        <v>100</v>
      </c>
      <c r="T215" s="72">
        <f t="shared" si="114"/>
        <v>138.7096758064516</v>
      </c>
      <c r="U215" s="72">
        <f t="shared" si="114"/>
        <v>144.62365806451612</v>
      </c>
      <c r="V215" s="72">
        <f t="shared" si="114"/>
        <v>156.89942311827957</v>
      </c>
      <c r="W215" s="72">
        <f t="shared" si="114"/>
        <v>160.21504838709674</v>
      </c>
      <c r="X215" s="72">
        <f t="shared" si="114"/>
        <v>130.84149139784944</v>
      </c>
      <c r="Y215" s="72">
        <f t="shared" si="104"/>
        <v>154.301076344086</v>
      </c>
      <c r="Z215" s="72">
        <f t="shared" si="104"/>
        <v>159.67743010752687</v>
      </c>
      <c r="AA215" s="72">
        <f t="shared" si="104"/>
        <v>174.19354838709677</v>
      </c>
      <c r="AB215" s="72">
        <f t="shared" si="104"/>
        <v>172.04301612903228</v>
      </c>
      <c r="AC215" s="72">
        <f t="shared" si="105"/>
        <v>94.086021505376337</v>
      </c>
      <c r="AD215" s="72">
        <f t="shared" si="105"/>
        <v>113.44086021505376</v>
      </c>
      <c r="AE215" s="72">
        <f t="shared" ref="AE215:AE216" si="139">P215*100/$D215</f>
        <v>115.04049569892473</v>
      </c>
      <c r="AF215" s="72">
        <f t="shared" ref="AF215:AG216" si="140">Q215*100/$D215</f>
        <v>127.62810591397847</v>
      </c>
      <c r="AG215" s="73">
        <f t="shared" si="140"/>
        <v>132.32221397849463</v>
      </c>
      <c r="AH215" s="237"/>
      <c r="AI215" s="238"/>
      <c r="AJ215" s="238"/>
      <c r="AK215" s="238"/>
      <c r="AL215" s="238"/>
      <c r="AM215" s="238"/>
      <c r="AN215" s="238"/>
      <c r="AO215" s="238"/>
      <c r="AP215" s="238"/>
      <c r="AQ215" s="238"/>
      <c r="AR215" s="238"/>
      <c r="AS215" s="238"/>
      <c r="AT215" s="238"/>
      <c r="AU215" s="238"/>
      <c r="AV215" s="239"/>
    </row>
    <row r="216" spans="2:48" ht="16.5" customHeight="1">
      <c r="B216" s="622" t="s">
        <v>225</v>
      </c>
      <c r="C216" s="7" t="s">
        <v>194</v>
      </c>
      <c r="D216" s="224">
        <v>1166.4000000000001</v>
      </c>
      <c r="E216" s="224">
        <v>1101.5</v>
      </c>
      <c r="F216" s="224">
        <v>1120</v>
      </c>
      <c r="G216" s="224">
        <v>1196.4000000000001</v>
      </c>
      <c r="H216" s="224">
        <v>1228</v>
      </c>
      <c r="I216" s="224">
        <v>1244.5999999999999</v>
      </c>
      <c r="J216" s="224">
        <v>1154.9000000000001</v>
      </c>
      <c r="K216" s="224">
        <v>1094.5999999999999</v>
      </c>
      <c r="L216" s="224">
        <v>1265.3</v>
      </c>
      <c r="M216" s="224">
        <v>1281.3</v>
      </c>
      <c r="N216" s="224">
        <v>1329.5</v>
      </c>
      <c r="O216" s="224">
        <v>1362.1</v>
      </c>
      <c r="P216" s="225">
        <v>1340.5658000000001</v>
      </c>
      <c r="Q216" s="225">
        <v>1257.8615</v>
      </c>
      <c r="R216" s="225">
        <v>1296.6437000000001</v>
      </c>
      <c r="S216" s="620">
        <f>100</f>
        <v>100</v>
      </c>
      <c r="T216" s="72">
        <f t="shared" si="114"/>
        <v>94.435871056241425</v>
      </c>
      <c r="U216" s="72">
        <f t="shared" si="114"/>
        <v>96.021947873799718</v>
      </c>
      <c r="V216" s="72">
        <f t="shared" si="114"/>
        <v>102.57201646090536</v>
      </c>
      <c r="W216" s="72">
        <f t="shared" si="114"/>
        <v>105.28120713305897</v>
      </c>
      <c r="X216" s="72">
        <f t="shared" si="114"/>
        <v>106.70438957475993</v>
      </c>
      <c r="Y216" s="72">
        <f t="shared" si="104"/>
        <v>99.014060356652948</v>
      </c>
      <c r="Z216" s="72">
        <f t="shared" si="104"/>
        <v>93.844307270233173</v>
      </c>
      <c r="AA216" s="72">
        <f t="shared" si="104"/>
        <v>108.47908093278463</v>
      </c>
      <c r="AB216" s="72">
        <f t="shared" si="104"/>
        <v>109.85082304526748</v>
      </c>
      <c r="AC216" s="72">
        <f t="shared" si="105"/>
        <v>113.98319615912207</v>
      </c>
      <c r="AD216" s="72">
        <f t="shared" si="105"/>
        <v>116.7781207133059</v>
      </c>
      <c r="AE216" s="72">
        <f t="shared" si="139"/>
        <v>114.93191015089164</v>
      </c>
      <c r="AF216" s="72">
        <f t="shared" si="140"/>
        <v>107.84134945130315</v>
      </c>
      <c r="AG216" s="73">
        <f t="shared" si="140"/>
        <v>111.16629801097393</v>
      </c>
      <c r="AH216" s="621">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22"/>
      <c r="C217" s="1" t="s">
        <v>195</v>
      </c>
      <c r="D217" s="224">
        <v>790.4</v>
      </c>
      <c r="E217" s="224">
        <v>724.8</v>
      </c>
      <c r="F217" s="224">
        <v>685.9</v>
      </c>
      <c r="G217" s="224">
        <v>761</v>
      </c>
      <c r="H217" s="224">
        <v>834.1</v>
      </c>
      <c r="I217" s="224">
        <v>773.1</v>
      </c>
      <c r="J217" s="224">
        <v>878.9</v>
      </c>
      <c r="K217" s="224">
        <v>971.3</v>
      </c>
      <c r="L217" s="224">
        <v>1089.5999999999999</v>
      </c>
      <c r="M217" s="224">
        <v>1301.8</v>
      </c>
      <c r="N217" s="224">
        <v>1257.0999999999999</v>
      </c>
      <c r="O217" s="224">
        <v>1302.2</v>
      </c>
      <c r="P217" s="225">
        <v>1308.9839999999999</v>
      </c>
      <c r="Q217" s="225">
        <v>1265.4213</v>
      </c>
      <c r="R217" s="225">
        <v>1321.0922</v>
      </c>
      <c r="S217" s="620">
        <f>100</f>
        <v>100</v>
      </c>
      <c r="T217" s="72">
        <f t="shared" si="114"/>
        <v>91.700404858299592</v>
      </c>
      <c r="U217" s="72">
        <f t="shared" si="114"/>
        <v>86.77884615384616</v>
      </c>
      <c r="V217" s="72">
        <f t="shared" si="114"/>
        <v>96.280364372469634</v>
      </c>
      <c r="W217" s="72">
        <f t="shared" si="114"/>
        <v>105.52884615384616</v>
      </c>
      <c r="X217" s="72">
        <f t="shared" si="114"/>
        <v>97.811234817813769</v>
      </c>
      <c r="Y217" s="72">
        <f t="shared" si="104"/>
        <v>111.19686234817814</v>
      </c>
      <c r="Z217" s="72">
        <f t="shared" si="104"/>
        <v>122.88714574898786</v>
      </c>
      <c r="AA217" s="72">
        <f t="shared" si="104"/>
        <v>137.85425101214574</v>
      </c>
      <c r="AB217" s="72">
        <f t="shared" si="104"/>
        <v>164.70141700404858</v>
      </c>
      <c r="AC217" s="72">
        <f t="shared" si="105"/>
        <v>159.04605263157893</v>
      </c>
      <c r="AD217" s="72">
        <f t="shared" si="105"/>
        <v>164.75202429149797</v>
      </c>
      <c r="AE217" s="72">
        <f t="shared" ref="AE217:AE218" si="141">P217*100/$D217</f>
        <v>165.61032388663966</v>
      </c>
      <c r="AF217" s="72">
        <f t="shared" ref="AF217:AG218" si="142">Q217*100/$D217</f>
        <v>160.09884868421054</v>
      </c>
      <c r="AG217" s="73">
        <f t="shared" si="142"/>
        <v>167.14223178137652</v>
      </c>
      <c r="AH217" s="621">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22"/>
      <c r="C218" s="1" t="s">
        <v>196</v>
      </c>
      <c r="D218" s="224">
        <v>379.3</v>
      </c>
      <c r="E218" s="224">
        <v>391.4</v>
      </c>
      <c r="F218" s="224">
        <v>369.7</v>
      </c>
      <c r="G218" s="224">
        <v>394.3</v>
      </c>
      <c r="H218" s="224">
        <v>422.3</v>
      </c>
      <c r="I218" s="224">
        <v>416.6</v>
      </c>
      <c r="J218" s="224">
        <v>466.2</v>
      </c>
      <c r="K218" s="224">
        <v>556.20000000000005</v>
      </c>
      <c r="L218" s="224">
        <v>534.4</v>
      </c>
      <c r="M218" s="224">
        <v>697.9</v>
      </c>
      <c r="N218" s="224">
        <v>648.20000000000005</v>
      </c>
      <c r="O218" s="224">
        <v>611.20000000000005</v>
      </c>
      <c r="P218" s="225">
        <v>607.44092000000001</v>
      </c>
      <c r="Q218" s="225">
        <v>562.14721999999995</v>
      </c>
      <c r="R218" s="225">
        <v>589.24486999999999</v>
      </c>
      <c r="S218" s="620">
        <f>100</f>
        <v>100</v>
      </c>
      <c r="T218" s="72">
        <f t="shared" si="114"/>
        <v>103.19008700237279</v>
      </c>
      <c r="U218" s="72">
        <f t="shared" si="114"/>
        <v>97.469021882414978</v>
      </c>
      <c r="V218" s="72">
        <f t="shared" si="114"/>
        <v>103.95465330872661</v>
      </c>
      <c r="W218" s="72">
        <f t="shared" si="114"/>
        <v>111.33667281834958</v>
      </c>
      <c r="X218" s="72">
        <f t="shared" si="114"/>
        <v>109.83390456103348</v>
      </c>
      <c r="Y218" s="72">
        <f t="shared" si="104"/>
        <v>122.91062483522278</v>
      </c>
      <c r="Z218" s="72">
        <f t="shared" si="104"/>
        <v>146.6385446875824</v>
      </c>
      <c r="AA218" s="72">
        <f t="shared" si="104"/>
        <v>140.89111521223305</v>
      </c>
      <c r="AB218" s="72">
        <f t="shared" si="104"/>
        <v>183.99683627735303</v>
      </c>
      <c r="AC218" s="72">
        <f t="shared" si="105"/>
        <v>170.89375164777223</v>
      </c>
      <c r="AD218" s="72">
        <f t="shared" si="105"/>
        <v>161.13894015291328</v>
      </c>
      <c r="AE218" s="72">
        <f t="shared" si="141"/>
        <v>160.14788294226207</v>
      </c>
      <c r="AF218" s="72">
        <f t="shared" si="142"/>
        <v>148.20649090429737</v>
      </c>
      <c r="AG218" s="73">
        <f t="shared" si="142"/>
        <v>155.35061165304509</v>
      </c>
      <c r="AH218" s="621">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622"/>
      <c r="C219" s="1" t="s">
        <v>197</v>
      </c>
      <c r="D219" s="224">
        <v>846.1</v>
      </c>
      <c r="E219" s="224">
        <v>685.9</v>
      </c>
      <c r="F219" s="224">
        <v>733.2</v>
      </c>
      <c r="G219" s="224">
        <v>807.7</v>
      </c>
      <c r="H219" s="224">
        <v>904.9</v>
      </c>
      <c r="I219" s="224">
        <v>821</v>
      </c>
      <c r="J219" s="224">
        <v>755.6</v>
      </c>
      <c r="K219" s="224">
        <v>727.2</v>
      </c>
      <c r="L219" s="224">
        <v>835.7</v>
      </c>
      <c r="M219" s="224">
        <v>985.5</v>
      </c>
      <c r="N219" s="224">
        <v>1163.8</v>
      </c>
      <c r="O219" s="224">
        <v>1122.3</v>
      </c>
      <c r="P219" s="225">
        <v>1142.2483</v>
      </c>
      <c r="Q219" s="225">
        <v>1081.2963</v>
      </c>
      <c r="R219" s="225">
        <v>1202.1604</v>
      </c>
      <c r="S219" s="620">
        <f>100</f>
        <v>100</v>
      </c>
      <c r="T219" s="72">
        <f t="shared" si="114"/>
        <v>81.066067840680773</v>
      </c>
      <c r="U219" s="72">
        <f t="shared" si="114"/>
        <v>86.656423590592127</v>
      </c>
      <c r="V219" s="72">
        <f t="shared" si="114"/>
        <v>95.461529370050812</v>
      </c>
      <c r="W219" s="72">
        <f t="shared" si="114"/>
        <v>106.94953315210968</v>
      </c>
      <c r="X219" s="72">
        <f t="shared" si="114"/>
        <v>97.033447583028007</v>
      </c>
      <c r="Y219" s="72">
        <f t="shared" si="104"/>
        <v>89.30386479139581</v>
      </c>
      <c r="Z219" s="72">
        <f t="shared" si="104"/>
        <v>85.947287554662566</v>
      </c>
      <c r="AA219" s="72">
        <f t="shared" si="104"/>
        <v>98.770830871055423</v>
      </c>
      <c r="AB219" s="72">
        <f t="shared" si="104"/>
        <v>116.47559390143009</v>
      </c>
      <c r="AC219" s="72">
        <f t="shared" si="105"/>
        <v>137.54875310247016</v>
      </c>
      <c r="AD219" s="72">
        <f t="shared" si="105"/>
        <v>132.64389552062403</v>
      </c>
      <c r="AE219" s="72">
        <f t="shared" ref="AE219:AE220" si="143">P219*100/$D219</f>
        <v>135.00157191821299</v>
      </c>
      <c r="AF219" s="72">
        <f t="shared" ref="AF219:AG220" si="144">Q219*100/$D219</f>
        <v>127.79769530788323</v>
      </c>
      <c r="AG219" s="73">
        <f t="shared" si="144"/>
        <v>142.08254343458219</v>
      </c>
      <c r="AH219" s="621">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622"/>
      <c r="C220" s="1" t="s">
        <v>198</v>
      </c>
      <c r="D220" s="224">
        <v>3182.2000000000003</v>
      </c>
      <c r="E220" s="224">
        <v>2903.6</v>
      </c>
      <c r="F220" s="224">
        <v>2908.8</v>
      </c>
      <c r="G220" s="224">
        <v>3159.4000000000005</v>
      </c>
      <c r="H220" s="224">
        <v>3389.3</v>
      </c>
      <c r="I220" s="224">
        <v>3255.2999999999997</v>
      </c>
      <c r="J220" s="224">
        <v>3255.6</v>
      </c>
      <c r="K220" s="224">
        <v>3349.2999999999993</v>
      </c>
      <c r="L220" s="224">
        <v>3725</v>
      </c>
      <c r="M220" s="224">
        <v>4266.5</v>
      </c>
      <c r="N220" s="224">
        <v>4398.6000000000004</v>
      </c>
      <c r="O220" s="224">
        <v>4397.8</v>
      </c>
      <c r="P220" s="225">
        <v>4399.23902</v>
      </c>
      <c r="Q220" s="225">
        <v>4166.7263199999998</v>
      </c>
      <c r="R220" s="225">
        <v>4409.1411699999999</v>
      </c>
      <c r="S220" s="620">
        <f>100</f>
        <v>100</v>
      </c>
      <c r="T220" s="72">
        <f t="shared" si="114"/>
        <v>91.245050593928724</v>
      </c>
      <c r="U220" s="72">
        <f t="shared" si="114"/>
        <v>91.408459556281812</v>
      </c>
      <c r="V220" s="72">
        <f t="shared" si="114"/>
        <v>99.283514549682621</v>
      </c>
      <c r="W220" s="72">
        <f t="shared" si="114"/>
        <v>106.50807617371629</v>
      </c>
      <c r="X220" s="72">
        <f t="shared" si="114"/>
        <v>102.29715291307899</v>
      </c>
      <c r="Y220" s="72">
        <f t="shared" si="104"/>
        <v>102.30658035321474</v>
      </c>
      <c r="Z220" s="72">
        <f t="shared" si="104"/>
        <v>105.25108415561559</v>
      </c>
      <c r="AA220" s="72">
        <f t="shared" si="104"/>
        <v>117.05738168562628</v>
      </c>
      <c r="AB220" s="72">
        <f t="shared" si="104"/>
        <v>134.0739111306643</v>
      </c>
      <c r="AC220" s="72">
        <f t="shared" si="105"/>
        <v>138.22512727044185</v>
      </c>
      <c r="AD220" s="72">
        <f t="shared" si="105"/>
        <v>138.1999874300798</v>
      </c>
      <c r="AE220" s="72">
        <f t="shared" si="143"/>
        <v>138.24520834642698</v>
      </c>
      <c r="AF220" s="72">
        <f t="shared" si="144"/>
        <v>130.93854314625099</v>
      </c>
      <c r="AG220" s="73">
        <f t="shared" si="144"/>
        <v>138.55638143422786</v>
      </c>
      <c r="AH220" s="621">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40"/>
      <c r="C221" s="8" t="s">
        <v>199</v>
      </c>
      <c r="D221" s="177">
        <v>2336.1000000000004</v>
      </c>
      <c r="E221" s="177">
        <v>2217.6999999999998</v>
      </c>
      <c r="F221" s="177">
        <v>2175.6</v>
      </c>
      <c r="G221" s="177">
        <v>2351.7000000000003</v>
      </c>
      <c r="H221" s="177">
        <v>2484.4</v>
      </c>
      <c r="I221" s="177">
        <v>2434.2999999999997</v>
      </c>
      <c r="J221" s="177">
        <v>2500</v>
      </c>
      <c r="K221" s="177">
        <v>2622.0999999999995</v>
      </c>
      <c r="L221" s="177">
        <v>2889.2999999999997</v>
      </c>
      <c r="M221" s="177">
        <v>3281</v>
      </c>
      <c r="N221" s="177">
        <v>3234.8</v>
      </c>
      <c r="O221" s="177">
        <v>3275.5</v>
      </c>
      <c r="P221" s="177">
        <v>3256.9907199999998</v>
      </c>
      <c r="Q221" s="177">
        <v>3085.4300199999998</v>
      </c>
      <c r="R221" s="177">
        <v>3206.9807700000001</v>
      </c>
      <c r="S221" s="620">
        <f>100</f>
        <v>100</v>
      </c>
      <c r="T221" s="72">
        <f t="shared" si="114"/>
        <v>94.931723813192903</v>
      </c>
      <c r="U221" s="72">
        <f t="shared" si="114"/>
        <v>93.129574932579928</v>
      </c>
      <c r="V221" s="72">
        <f t="shared" si="114"/>
        <v>100.66777963272119</v>
      </c>
      <c r="W221" s="72">
        <f t="shared" si="114"/>
        <v>106.34818714952269</v>
      </c>
      <c r="X221" s="72">
        <f t="shared" si="114"/>
        <v>104.20358717520651</v>
      </c>
      <c r="Y221" s="72">
        <f t="shared" si="104"/>
        <v>107.01596678224389</v>
      </c>
      <c r="Z221" s="72">
        <f t="shared" si="104"/>
        <v>112.24262659988867</v>
      </c>
      <c r="AA221" s="72">
        <f t="shared" si="104"/>
        <v>123.68049312957491</v>
      </c>
      <c r="AB221" s="72">
        <f t="shared" si="104"/>
        <v>140.4477548050169</v>
      </c>
      <c r="AC221" s="72">
        <f t="shared" si="105"/>
        <v>138.47009973888103</v>
      </c>
      <c r="AD221" s="72">
        <f t="shared" si="105"/>
        <v>140.21231967809595</v>
      </c>
      <c r="AE221" s="72">
        <f t="shared" ref="AE221:AE222" si="145">P221*100/$D221</f>
        <v>139.42000428063864</v>
      </c>
      <c r="AF221" s="72">
        <f t="shared" ref="AF221:AG222" si="146">Q221*100/$D221</f>
        <v>132.07611061170323</v>
      </c>
      <c r="AG221" s="73">
        <f t="shared" si="146"/>
        <v>137.27925902144597</v>
      </c>
      <c r="AH221" s="237"/>
      <c r="AI221" s="238"/>
      <c r="AJ221" s="238"/>
      <c r="AK221" s="238"/>
      <c r="AL221" s="238"/>
      <c r="AM221" s="238"/>
      <c r="AN221" s="238"/>
      <c r="AO221" s="238"/>
      <c r="AP221" s="238"/>
      <c r="AQ221" s="238"/>
      <c r="AR221" s="238"/>
      <c r="AS221" s="238"/>
      <c r="AT221" s="238"/>
      <c r="AU221" s="238"/>
      <c r="AV221" s="239"/>
    </row>
    <row r="222" spans="2:48" ht="16.5" customHeight="1">
      <c r="B222" s="622" t="s">
        <v>226</v>
      </c>
      <c r="C222" s="1" t="s">
        <v>194</v>
      </c>
      <c r="D222" s="224">
        <v>113.3</v>
      </c>
      <c r="E222" s="224">
        <v>183.5</v>
      </c>
      <c r="F222" s="224">
        <v>156.30000000000001</v>
      </c>
      <c r="G222" s="224">
        <v>171.3</v>
      </c>
      <c r="H222" s="224">
        <v>152.69999999999999</v>
      </c>
      <c r="I222" s="224">
        <v>181.3</v>
      </c>
      <c r="J222" s="224">
        <v>174.4</v>
      </c>
      <c r="K222" s="224">
        <v>192.7</v>
      </c>
      <c r="L222" s="224">
        <v>216.9</v>
      </c>
      <c r="M222" s="224">
        <v>245.8</v>
      </c>
      <c r="N222" s="224">
        <v>251.9</v>
      </c>
      <c r="O222" s="224">
        <v>253.7</v>
      </c>
      <c r="P222" s="225">
        <v>249.68913000000001</v>
      </c>
      <c r="Q222" s="225">
        <v>234.28491</v>
      </c>
      <c r="R222" s="225">
        <v>241.53061</v>
      </c>
      <c r="S222" s="620">
        <f>100</f>
        <v>100</v>
      </c>
      <c r="T222" s="72">
        <f t="shared" si="114"/>
        <v>161.9593998234775</v>
      </c>
      <c r="U222" s="72">
        <f t="shared" si="114"/>
        <v>137.95233892321272</v>
      </c>
      <c r="V222" s="72">
        <f t="shared" si="114"/>
        <v>151.19152691968227</v>
      </c>
      <c r="W222" s="72">
        <f t="shared" si="114"/>
        <v>134.77493380406</v>
      </c>
      <c r="X222" s="72">
        <f t="shared" si="114"/>
        <v>160.01765225066197</v>
      </c>
      <c r="Y222" s="72">
        <f t="shared" si="104"/>
        <v>153.92762577228598</v>
      </c>
      <c r="Z222" s="72">
        <f t="shared" si="104"/>
        <v>170.07943512797883</v>
      </c>
      <c r="AA222" s="72">
        <f t="shared" si="104"/>
        <v>191.43865842894971</v>
      </c>
      <c r="AB222" s="72">
        <f t="shared" si="104"/>
        <v>216.94616063548102</v>
      </c>
      <c r="AC222" s="72">
        <f t="shared" si="105"/>
        <v>222.33009708737865</v>
      </c>
      <c r="AD222" s="72">
        <f t="shared" si="105"/>
        <v>223.91879964695499</v>
      </c>
      <c r="AE222" s="72">
        <f t="shared" si="145"/>
        <v>220.37875551632834</v>
      </c>
      <c r="AF222" s="72">
        <f t="shared" si="146"/>
        <v>206.78279788172992</v>
      </c>
      <c r="AG222" s="73">
        <f t="shared" si="146"/>
        <v>213.17794351279787</v>
      </c>
      <c r="AH222" s="621">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22"/>
      <c r="C223" s="1" t="s">
        <v>195</v>
      </c>
      <c r="D223" s="224">
        <v>142.19999999999999</v>
      </c>
      <c r="E223" s="224">
        <v>140.30000000000001</v>
      </c>
      <c r="F223" s="224">
        <v>119</v>
      </c>
      <c r="G223" s="224">
        <v>124.5</v>
      </c>
      <c r="H223" s="224">
        <v>140.4</v>
      </c>
      <c r="I223" s="224">
        <v>153.9</v>
      </c>
      <c r="J223" s="224">
        <v>177.1</v>
      </c>
      <c r="K223" s="224">
        <v>174.1</v>
      </c>
      <c r="L223" s="224">
        <v>196.5</v>
      </c>
      <c r="M223" s="224">
        <v>198.1</v>
      </c>
      <c r="N223" s="224">
        <v>207.5</v>
      </c>
      <c r="O223" s="224">
        <v>203.2</v>
      </c>
      <c r="P223" s="225">
        <v>204.25861</v>
      </c>
      <c r="Q223" s="225">
        <v>197.46091999999999</v>
      </c>
      <c r="R223" s="225">
        <v>206.14185000000001</v>
      </c>
      <c r="S223" s="620">
        <f>100</f>
        <v>100</v>
      </c>
      <c r="T223" s="72">
        <f t="shared" si="114"/>
        <v>98.663853727144883</v>
      </c>
      <c r="U223" s="72">
        <f t="shared" si="114"/>
        <v>83.68495077355837</v>
      </c>
      <c r="V223" s="72">
        <f t="shared" si="114"/>
        <v>87.552742616033768</v>
      </c>
      <c r="W223" s="72">
        <f t="shared" si="114"/>
        <v>98.734177215189888</v>
      </c>
      <c r="X223" s="72">
        <f t="shared" si="114"/>
        <v>108.22784810126583</v>
      </c>
      <c r="Y223" s="72">
        <f t="shared" si="104"/>
        <v>124.54289732770746</v>
      </c>
      <c r="Z223" s="72">
        <f t="shared" si="104"/>
        <v>122.43319268635726</v>
      </c>
      <c r="AA223" s="72">
        <f t="shared" si="104"/>
        <v>138.18565400843883</v>
      </c>
      <c r="AB223" s="72">
        <f t="shared" si="104"/>
        <v>139.31082981715895</v>
      </c>
      <c r="AC223" s="72">
        <f t="shared" si="105"/>
        <v>145.9212376933896</v>
      </c>
      <c r="AD223" s="72">
        <f t="shared" si="105"/>
        <v>142.89732770745431</v>
      </c>
      <c r="AE223" s="72">
        <f t="shared" ref="AE223:AE224" si="147">P223*100/$D223</f>
        <v>143.64177918424755</v>
      </c>
      <c r="AF223" s="72">
        <f t="shared" ref="AF223:AG224" si="148">Q223*100/$D223</f>
        <v>138.86140646976088</v>
      </c>
      <c r="AG223" s="73">
        <f t="shared" si="148"/>
        <v>144.96613924050635</v>
      </c>
      <c r="AH223" s="621">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22"/>
      <c r="C224" s="1" t="s">
        <v>196</v>
      </c>
      <c r="D224" s="224">
        <v>126.6</v>
      </c>
      <c r="E224" s="224">
        <v>146.5</v>
      </c>
      <c r="F224" s="224">
        <v>175.4</v>
      </c>
      <c r="G224" s="224">
        <v>251.6</v>
      </c>
      <c r="H224" s="224">
        <v>217.9</v>
      </c>
      <c r="I224" s="224">
        <v>220</v>
      </c>
      <c r="J224" s="224">
        <v>235.8</v>
      </c>
      <c r="K224" s="224">
        <v>223.5</v>
      </c>
      <c r="L224" s="224">
        <v>279.7</v>
      </c>
      <c r="M224" s="224">
        <v>281.7</v>
      </c>
      <c r="N224" s="224">
        <v>187.3</v>
      </c>
      <c r="O224" s="224">
        <v>217.9</v>
      </c>
      <c r="P224" s="225">
        <v>216.55983000000001</v>
      </c>
      <c r="Q224" s="225">
        <v>200.41209000000001</v>
      </c>
      <c r="R224" s="225">
        <v>210.06197</v>
      </c>
      <c r="S224" s="620">
        <f>100</f>
        <v>100</v>
      </c>
      <c r="T224" s="72">
        <f t="shared" si="114"/>
        <v>115.71879936808847</v>
      </c>
      <c r="U224" s="72">
        <f t="shared" si="114"/>
        <v>138.54660347551342</v>
      </c>
      <c r="V224" s="72">
        <f t="shared" si="114"/>
        <v>198.73617693522908</v>
      </c>
      <c r="W224" s="72">
        <f t="shared" si="114"/>
        <v>172.11690363349132</v>
      </c>
      <c r="X224" s="72">
        <f t="shared" si="114"/>
        <v>173.77567140600317</v>
      </c>
      <c r="Y224" s="72">
        <f t="shared" si="104"/>
        <v>186.25592417061611</v>
      </c>
      <c r="Z224" s="72">
        <f t="shared" si="104"/>
        <v>176.54028436018959</v>
      </c>
      <c r="AA224" s="72">
        <f t="shared" si="104"/>
        <v>220.93206951026858</v>
      </c>
      <c r="AB224" s="72">
        <f t="shared" si="104"/>
        <v>222.51184834123222</v>
      </c>
      <c r="AC224" s="72">
        <f t="shared" si="105"/>
        <v>147.94628751974724</v>
      </c>
      <c r="AD224" s="72">
        <f t="shared" si="105"/>
        <v>172.11690363349132</v>
      </c>
      <c r="AE224" s="72">
        <f t="shared" si="147"/>
        <v>171.05831753554503</v>
      </c>
      <c r="AF224" s="72">
        <f t="shared" si="148"/>
        <v>158.30338862559242</v>
      </c>
      <c r="AG224" s="73">
        <f t="shared" si="148"/>
        <v>165.92572669826225</v>
      </c>
      <c r="AH224" s="621">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622"/>
      <c r="C225" s="1" t="s">
        <v>197</v>
      </c>
      <c r="D225" s="224">
        <v>713.9</v>
      </c>
      <c r="E225" s="224">
        <v>714.2</v>
      </c>
      <c r="F225" s="224">
        <v>646</v>
      </c>
      <c r="G225" s="224">
        <v>620.9</v>
      </c>
      <c r="H225" s="224">
        <v>670.5</v>
      </c>
      <c r="I225" s="224">
        <v>660.6</v>
      </c>
      <c r="J225" s="224">
        <v>655.9</v>
      </c>
      <c r="K225" s="224">
        <v>688.2</v>
      </c>
      <c r="L225" s="224">
        <v>680.3</v>
      </c>
      <c r="M225" s="224">
        <v>690.8</v>
      </c>
      <c r="N225" s="224">
        <v>547.79999999999995</v>
      </c>
      <c r="O225" s="224">
        <v>508.3</v>
      </c>
      <c r="P225" s="225">
        <v>517.33471999999995</v>
      </c>
      <c r="Q225" s="225">
        <v>489.72897</v>
      </c>
      <c r="R225" s="225">
        <v>544.49823000000004</v>
      </c>
      <c r="S225" s="620">
        <f>100</f>
        <v>100</v>
      </c>
      <c r="T225" s="72">
        <f t="shared" si="114"/>
        <v>100.04202269225382</v>
      </c>
      <c r="U225" s="72">
        <f t="shared" si="114"/>
        <v>90.488863986552744</v>
      </c>
      <c r="V225" s="72">
        <f t="shared" si="114"/>
        <v>86.972965401316713</v>
      </c>
      <c r="W225" s="72">
        <f t="shared" si="114"/>
        <v>93.920717187281141</v>
      </c>
      <c r="X225" s="72">
        <f t="shared" si="114"/>
        <v>92.533968342905169</v>
      </c>
      <c r="Y225" s="72">
        <f t="shared" si="104"/>
        <v>91.875612830928702</v>
      </c>
      <c r="Z225" s="72">
        <f t="shared" si="104"/>
        <v>96.400056030256337</v>
      </c>
      <c r="AA225" s="72">
        <f t="shared" si="104"/>
        <v>95.293458467572492</v>
      </c>
      <c r="AB225" s="72">
        <f t="shared" si="104"/>
        <v>96.764252696456083</v>
      </c>
      <c r="AC225" s="72">
        <f t="shared" si="105"/>
        <v>76.733436055469951</v>
      </c>
      <c r="AD225" s="72">
        <f t="shared" si="105"/>
        <v>71.200448242050712</v>
      </c>
      <c r="AE225" s="72">
        <f t="shared" ref="AE225:AE226" si="149">P225*100/$D225</f>
        <v>72.465992435915382</v>
      </c>
      <c r="AF225" s="72">
        <f t="shared" ref="AF225:AG226" si="150">Q225*100/$D225</f>
        <v>68.599099313629353</v>
      </c>
      <c r="AG225" s="73">
        <f t="shared" si="150"/>
        <v>76.270938506793684</v>
      </c>
      <c r="AH225" s="621">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622"/>
      <c r="C226" s="1" t="s">
        <v>198</v>
      </c>
      <c r="D226" s="224">
        <v>1096</v>
      </c>
      <c r="E226" s="224">
        <v>1184.5</v>
      </c>
      <c r="F226" s="224">
        <v>1096.7</v>
      </c>
      <c r="G226" s="224">
        <v>1168.3</v>
      </c>
      <c r="H226" s="224">
        <v>1181.5</v>
      </c>
      <c r="I226" s="224">
        <v>1215.8000000000002</v>
      </c>
      <c r="J226" s="224">
        <v>1243.1999999999998</v>
      </c>
      <c r="K226" s="224">
        <v>1278.5</v>
      </c>
      <c r="L226" s="224">
        <v>1373.3999999999999</v>
      </c>
      <c r="M226" s="224">
        <v>1416.3999999999999</v>
      </c>
      <c r="N226" s="224">
        <v>1194.5</v>
      </c>
      <c r="O226" s="224">
        <v>1183.0999999999999</v>
      </c>
      <c r="P226" s="225">
        <v>1187.84229</v>
      </c>
      <c r="Q226" s="225">
        <v>1121.88689</v>
      </c>
      <c r="R226" s="225">
        <v>1202.2326600000001</v>
      </c>
      <c r="S226" s="620">
        <f>100</f>
        <v>100</v>
      </c>
      <c r="T226" s="72">
        <f t="shared" si="114"/>
        <v>108.07481751824818</v>
      </c>
      <c r="U226" s="72">
        <f t="shared" si="114"/>
        <v>100.06386861313868</v>
      </c>
      <c r="V226" s="72">
        <f t="shared" si="114"/>
        <v>106.59671532846716</v>
      </c>
      <c r="W226" s="72">
        <f t="shared" si="114"/>
        <v>107.80109489051095</v>
      </c>
      <c r="X226" s="72">
        <f t="shared" si="114"/>
        <v>110.93065693430658</v>
      </c>
      <c r="Y226" s="72">
        <f t="shared" si="104"/>
        <v>113.43065693430655</v>
      </c>
      <c r="Z226" s="72">
        <f t="shared" si="104"/>
        <v>116.6514598540146</v>
      </c>
      <c r="AA226" s="72">
        <f t="shared" si="104"/>
        <v>125.31021897810218</v>
      </c>
      <c r="AB226" s="72">
        <f t="shared" si="104"/>
        <v>129.23357664233578</v>
      </c>
      <c r="AC226" s="72">
        <f t="shared" si="105"/>
        <v>108.98722627737226</v>
      </c>
      <c r="AD226" s="72">
        <f t="shared" si="105"/>
        <v>107.94708029197079</v>
      </c>
      <c r="AE226" s="72">
        <f t="shared" si="149"/>
        <v>108.37977098540146</v>
      </c>
      <c r="AF226" s="72">
        <f t="shared" si="150"/>
        <v>102.36194251824817</v>
      </c>
      <c r="AG226" s="73">
        <f t="shared" si="150"/>
        <v>109.69276094890513</v>
      </c>
      <c r="AH226" s="621">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40"/>
      <c r="C227" s="8" t="s">
        <v>199</v>
      </c>
      <c r="D227" s="177">
        <v>382.1</v>
      </c>
      <c r="E227" s="177">
        <v>470.3</v>
      </c>
      <c r="F227" s="177">
        <v>450.70000000000005</v>
      </c>
      <c r="G227" s="177">
        <v>547.4</v>
      </c>
      <c r="H227" s="177">
        <v>511</v>
      </c>
      <c r="I227" s="177">
        <v>555.20000000000005</v>
      </c>
      <c r="J227" s="177">
        <v>587.29999999999995</v>
      </c>
      <c r="K227" s="177">
        <v>590.29999999999995</v>
      </c>
      <c r="L227" s="177">
        <v>693.09999999999991</v>
      </c>
      <c r="M227" s="177">
        <v>725.59999999999991</v>
      </c>
      <c r="N227" s="177">
        <v>646.70000000000005</v>
      </c>
      <c r="O227" s="177">
        <v>674.8</v>
      </c>
      <c r="P227" s="177">
        <v>670.50756999999999</v>
      </c>
      <c r="Q227" s="177">
        <v>632.15791999999999</v>
      </c>
      <c r="R227" s="177">
        <v>657.73442999999997</v>
      </c>
      <c r="S227" s="620">
        <f>100</f>
        <v>100</v>
      </c>
      <c r="T227" s="72">
        <f t="shared" si="114"/>
        <v>123.08296257524208</v>
      </c>
      <c r="U227" s="72">
        <f t="shared" si="114"/>
        <v>117.95341533629941</v>
      </c>
      <c r="V227" s="72">
        <f t="shared" si="114"/>
        <v>143.26092645904214</v>
      </c>
      <c r="W227" s="72">
        <f t="shared" si="114"/>
        <v>133.73462444386286</v>
      </c>
      <c r="X227" s="72">
        <f t="shared" si="114"/>
        <v>145.30227689086627</v>
      </c>
      <c r="Y227" s="72">
        <f t="shared" si="104"/>
        <v>153.703219052604</v>
      </c>
      <c r="Z227" s="72">
        <f t="shared" si="104"/>
        <v>154.48835383407481</v>
      </c>
      <c r="AA227" s="72">
        <f t="shared" si="104"/>
        <v>181.39230567914154</v>
      </c>
      <c r="AB227" s="72">
        <f t="shared" si="104"/>
        <v>189.89793247840873</v>
      </c>
      <c r="AC227" s="72">
        <f t="shared" si="105"/>
        <v>169.24888772572626</v>
      </c>
      <c r="AD227" s="72">
        <f t="shared" si="105"/>
        <v>176.60298351216957</v>
      </c>
      <c r="AE227" s="72">
        <f t="shared" ref="AE227:AE228" si="151">P227*100/$D227</f>
        <v>175.4796048154933</v>
      </c>
      <c r="AF227" s="72">
        <f t="shared" ref="AF227:AG228" si="152">Q227*100/$D227</f>
        <v>165.44305679141584</v>
      </c>
      <c r="AG227" s="73">
        <f t="shared" si="152"/>
        <v>172.13672598796126</v>
      </c>
      <c r="AH227" s="237"/>
      <c r="AI227" s="238"/>
      <c r="AJ227" s="238"/>
      <c r="AK227" s="238"/>
      <c r="AL227" s="238"/>
      <c r="AM227" s="238"/>
      <c r="AN227" s="238"/>
      <c r="AO227" s="238"/>
      <c r="AP227" s="238"/>
      <c r="AQ227" s="238"/>
      <c r="AR227" s="238"/>
      <c r="AS227" s="238"/>
      <c r="AT227" s="238"/>
      <c r="AU227" s="238"/>
      <c r="AV227" s="239"/>
    </row>
    <row r="228" spans="2:48" ht="16.5" customHeight="1">
      <c r="B228" s="622" t="s">
        <v>227</v>
      </c>
      <c r="C228" s="7" t="s">
        <v>194</v>
      </c>
      <c r="D228" s="224">
        <v>1810.8</v>
      </c>
      <c r="E228" s="224">
        <v>1743.3</v>
      </c>
      <c r="F228" s="224">
        <v>1699.7</v>
      </c>
      <c r="G228" s="224">
        <v>1795.9</v>
      </c>
      <c r="H228" s="224">
        <v>1869.2</v>
      </c>
      <c r="I228" s="224">
        <v>1935.7</v>
      </c>
      <c r="J228" s="224">
        <v>1725.7</v>
      </c>
      <c r="K228" s="224">
        <v>1705.8</v>
      </c>
      <c r="L228" s="224">
        <v>1767.2</v>
      </c>
      <c r="M228" s="224">
        <v>1830.4</v>
      </c>
      <c r="N228" s="224">
        <v>1829.3</v>
      </c>
      <c r="O228" s="224">
        <v>1844.3</v>
      </c>
      <c r="P228" s="225">
        <v>1815.1425999999999</v>
      </c>
      <c r="Q228" s="225">
        <v>1703.1599000000001</v>
      </c>
      <c r="R228" s="225">
        <v>1755.6556</v>
      </c>
      <c r="S228" s="620">
        <f>100</f>
        <v>100</v>
      </c>
      <c r="T228" s="72">
        <f t="shared" si="114"/>
        <v>96.272365805168988</v>
      </c>
      <c r="U228" s="72">
        <f t="shared" si="114"/>
        <v>93.864590236359618</v>
      </c>
      <c r="V228" s="72">
        <f t="shared" si="114"/>
        <v>99.177159266622496</v>
      </c>
      <c r="W228" s="72">
        <f t="shared" si="114"/>
        <v>103.22509388115751</v>
      </c>
      <c r="X228" s="72">
        <f t="shared" si="114"/>
        <v>106.89750386569472</v>
      </c>
      <c r="Y228" s="72">
        <f t="shared" si="104"/>
        <v>95.30041970399823</v>
      </c>
      <c r="Z228" s="72">
        <f t="shared" si="104"/>
        <v>94.201457919151764</v>
      </c>
      <c r="AA228" s="72">
        <f t="shared" si="104"/>
        <v>97.59222443119063</v>
      </c>
      <c r="AB228" s="72">
        <f t="shared" si="104"/>
        <v>101.08239452175835</v>
      </c>
      <c r="AC228" s="72">
        <f t="shared" si="105"/>
        <v>101.02164789043518</v>
      </c>
      <c r="AD228" s="72">
        <f t="shared" si="105"/>
        <v>101.85001104484206</v>
      </c>
      <c r="AE228" s="72">
        <f t="shared" si="151"/>
        <v>100.23981665562182</v>
      </c>
      <c r="AF228" s="72">
        <f t="shared" si="152"/>
        <v>94.055660481555122</v>
      </c>
      <c r="AG228" s="73">
        <f t="shared" si="152"/>
        <v>96.954694057874974</v>
      </c>
      <c r="AH228" s="621">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22"/>
      <c r="C229" s="1" t="s">
        <v>195</v>
      </c>
      <c r="D229" s="224">
        <v>1506.7</v>
      </c>
      <c r="E229" s="224">
        <v>1428.4</v>
      </c>
      <c r="F229" s="224">
        <v>1367.4</v>
      </c>
      <c r="G229" s="224">
        <v>1445.1</v>
      </c>
      <c r="H229" s="224">
        <v>1574.6</v>
      </c>
      <c r="I229" s="224">
        <v>1466.8</v>
      </c>
      <c r="J229" s="224">
        <v>1639.9</v>
      </c>
      <c r="K229" s="224">
        <v>1699.4</v>
      </c>
      <c r="L229" s="224">
        <v>1815.5</v>
      </c>
      <c r="M229" s="224">
        <v>1947.9</v>
      </c>
      <c r="N229" s="224">
        <v>2014.4</v>
      </c>
      <c r="O229" s="224">
        <v>2098.5</v>
      </c>
      <c r="P229" s="225">
        <v>2109.4326000000001</v>
      </c>
      <c r="Q229" s="225">
        <v>2039.2311999999999</v>
      </c>
      <c r="R229" s="225">
        <v>2128.9468000000002</v>
      </c>
      <c r="S229" s="620">
        <f>100</f>
        <v>100</v>
      </c>
      <c r="T229" s="72">
        <f t="shared" si="114"/>
        <v>94.803212318311537</v>
      </c>
      <c r="U229" s="72">
        <f t="shared" si="114"/>
        <v>90.754629322360117</v>
      </c>
      <c r="V229" s="72">
        <f t="shared" si="114"/>
        <v>95.911594876219553</v>
      </c>
      <c r="W229" s="72">
        <f t="shared" si="114"/>
        <v>104.50653746598526</v>
      </c>
      <c r="X229" s="72">
        <f t="shared" si="114"/>
        <v>97.351828499369475</v>
      </c>
      <c r="Y229" s="72">
        <f t="shared" si="104"/>
        <v>108.84051237804474</v>
      </c>
      <c r="Z229" s="72">
        <f t="shared" si="104"/>
        <v>112.78954005442357</v>
      </c>
      <c r="AA229" s="72">
        <f t="shared" si="104"/>
        <v>120.49512178934094</v>
      </c>
      <c r="AB229" s="72">
        <f t="shared" si="104"/>
        <v>129.28253799694696</v>
      </c>
      <c r="AC229" s="72">
        <f t="shared" si="105"/>
        <v>133.6961571646645</v>
      </c>
      <c r="AD229" s="72">
        <f t="shared" si="105"/>
        <v>139.27789208203359</v>
      </c>
      <c r="AE229" s="72">
        <f t="shared" ref="AE229:AE230" si="153">P229*100/$D229</f>
        <v>140.00349107320633</v>
      </c>
      <c r="AF229" s="72">
        <f t="shared" ref="AF229:AG230" si="154">Q229*100/$D229</f>
        <v>135.34420919891153</v>
      </c>
      <c r="AG229" s="73">
        <f t="shared" si="154"/>
        <v>141.29865268467512</v>
      </c>
      <c r="AH229" s="621">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22"/>
      <c r="C230" s="1" t="s">
        <v>196</v>
      </c>
      <c r="D230" s="224">
        <v>671</v>
      </c>
      <c r="E230" s="224">
        <v>619</v>
      </c>
      <c r="F230" s="224">
        <v>550.9</v>
      </c>
      <c r="G230" s="224">
        <v>617</v>
      </c>
      <c r="H230" s="224">
        <v>609.5</v>
      </c>
      <c r="I230" s="224">
        <v>586.5</v>
      </c>
      <c r="J230" s="224">
        <v>649.79999999999995</v>
      </c>
      <c r="K230" s="224">
        <v>725.9</v>
      </c>
      <c r="L230" s="224">
        <v>784.5</v>
      </c>
      <c r="M230" s="224">
        <v>913.3</v>
      </c>
      <c r="N230" s="224">
        <v>939.5</v>
      </c>
      <c r="O230" s="224">
        <v>914.2</v>
      </c>
      <c r="P230" s="225">
        <v>908.57739000000004</v>
      </c>
      <c r="Q230" s="225">
        <v>840.82947000000001</v>
      </c>
      <c r="R230" s="225">
        <v>881.33685000000003</v>
      </c>
      <c r="S230" s="620">
        <f>100</f>
        <v>100</v>
      </c>
      <c r="T230" s="72">
        <f t="shared" si="114"/>
        <v>92.250372578241425</v>
      </c>
      <c r="U230" s="72">
        <f t="shared" si="114"/>
        <v>82.10134128166915</v>
      </c>
      <c r="V230" s="72">
        <f t="shared" si="114"/>
        <v>91.952309985096875</v>
      </c>
      <c r="W230" s="72">
        <f t="shared" si="114"/>
        <v>90.834575260804769</v>
      </c>
      <c r="X230" s="72">
        <f t="shared" si="114"/>
        <v>87.406855439642328</v>
      </c>
      <c r="Y230" s="72">
        <f t="shared" si="104"/>
        <v>96.840536512667654</v>
      </c>
      <c r="Z230" s="72">
        <f t="shared" si="104"/>
        <v>108.18181818181819</v>
      </c>
      <c r="AA230" s="72">
        <f t="shared" si="104"/>
        <v>116.91505216095381</v>
      </c>
      <c r="AB230" s="72">
        <f t="shared" si="104"/>
        <v>136.11028315946348</v>
      </c>
      <c r="AC230" s="72">
        <f t="shared" si="105"/>
        <v>140.01490312965723</v>
      </c>
      <c r="AD230" s="72">
        <f t="shared" si="105"/>
        <v>136.24441132637853</v>
      </c>
      <c r="AE230" s="72">
        <f t="shared" si="153"/>
        <v>135.40646646795827</v>
      </c>
      <c r="AF230" s="72">
        <f t="shared" si="154"/>
        <v>125.30990611028317</v>
      </c>
      <c r="AG230" s="73">
        <f t="shared" si="154"/>
        <v>131.34677347242922</v>
      </c>
      <c r="AH230" s="621">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622"/>
      <c r="C231" s="1" t="s">
        <v>197</v>
      </c>
      <c r="D231" s="224">
        <v>572</v>
      </c>
      <c r="E231" s="224">
        <v>458</v>
      </c>
      <c r="F231" s="224">
        <v>497.8</v>
      </c>
      <c r="G231" s="224">
        <v>524.1</v>
      </c>
      <c r="H231" s="224">
        <v>813.2</v>
      </c>
      <c r="I231" s="224">
        <v>796.8</v>
      </c>
      <c r="J231" s="224">
        <v>812.1</v>
      </c>
      <c r="K231" s="224">
        <v>832</v>
      </c>
      <c r="L231" s="224">
        <v>1120.9000000000001</v>
      </c>
      <c r="M231" s="224">
        <v>1164.5</v>
      </c>
      <c r="N231" s="224">
        <v>1152.5</v>
      </c>
      <c r="O231" s="224">
        <v>1333.2</v>
      </c>
      <c r="P231" s="225">
        <v>1356.8969999999999</v>
      </c>
      <c r="Q231" s="225">
        <v>1284.491</v>
      </c>
      <c r="R231" s="225">
        <v>1428.1349</v>
      </c>
      <c r="S231" s="620">
        <f>100</f>
        <v>100</v>
      </c>
      <c r="T231" s="72">
        <f t="shared" si="114"/>
        <v>80.069930069930066</v>
      </c>
      <c r="U231" s="72">
        <f t="shared" si="114"/>
        <v>87.027972027972027</v>
      </c>
      <c r="V231" s="72">
        <f t="shared" si="114"/>
        <v>91.62587412587412</v>
      </c>
      <c r="W231" s="72">
        <f t="shared" si="114"/>
        <v>142.16783216783216</v>
      </c>
      <c r="X231" s="72">
        <f t="shared" si="114"/>
        <v>139.30069930069931</v>
      </c>
      <c r="Y231" s="72">
        <f t="shared" si="104"/>
        <v>141.97552447552448</v>
      </c>
      <c r="Z231" s="72">
        <f t="shared" si="104"/>
        <v>145.45454545454547</v>
      </c>
      <c r="AA231" s="72">
        <f t="shared" si="104"/>
        <v>195.96153846153848</v>
      </c>
      <c r="AB231" s="72">
        <f t="shared" si="104"/>
        <v>203.58391608391608</v>
      </c>
      <c r="AC231" s="72">
        <f t="shared" si="105"/>
        <v>201.48601398601397</v>
      </c>
      <c r="AD231" s="72">
        <f t="shared" si="105"/>
        <v>233.07692307692307</v>
      </c>
      <c r="AE231" s="72">
        <f t="shared" ref="AE231:AE232" si="155">P231*100/$D231</f>
        <v>237.21975524475522</v>
      </c>
      <c r="AF231" s="72">
        <f t="shared" ref="AF231:AG232" si="156">Q231*100/$D231</f>
        <v>224.56136363636364</v>
      </c>
      <c r="AG231" s="73">
        <f t="shared" si="156"/>
        <v>249.67393356643356</v>
      </c>
      <c r="AH231" s="621">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622"/>
      <c r="C232" s="1" t="s">
        <v>198</v>
      </c>
      <c r="D232" s="224">
        <v>4560.5</v>
      </c>
      <c r="E232" s="224">
        <v>4248.7</v>
      </c>
      <c r="F232" s="224">
        <v>4115.8</v>
      </c>
      <c r="G232" s="224">
        <v>4382.1000000000004</v>
      </c>
      <c r="H232" s="224">
        <v>4866.5</v>
      </c>
      <c r="I232" s="224">
        <v>4785.8</v>
      </c>
      <c r="J232" s="224">
        <v>4827.5000000000009</v>
      </c>
      <c r="K232" s="224">
        <v>4963.0999999999995</v>
      </c>
      <c r="L232" s="224">
        <v>5488.1</v>
      </c>
      <c r="M232" s="224">
        <v>5856.1</v>
      </c>
      <c r="N232" s="224">
        <v>5935.7</v>
      </c>
      <c r="O232" s="224">
        <v>6190.2</v>
      </c>
      <c r="P232" s="225">
        <v>6190.0495900000005</v>
      </c>
      <c r="Q232" s="225">
        <v>5867.7115699999995</v>
      </c>
      <c r="R232" s="225">
        <v>6194.0741500000004</v>
      </c>
      <c r="S232" s="620">
        <f>100</f>
        <v>100</v>
      </c>
      <c r="T232" s="72">
        <f t="shared" si="114"/>
        <v>93.163030369477028</v>
      </c>
      <c r="U232" s="72">
        <f t="shared" si="114"/>
        <v>90.248876219712756</v>
      </c>
      <c r="V232" s="72">
        <f t="shared" si="114"/>
        <v>96.088148229360826</v>
      </c>
      <c r="W232" s="72">
        <f t="shared" si="114"/>
        <v>106.70979059313672</v>
      </c>
      <c r="X232" s="72">
        <f t="shared" si="114"/>
        <v>104.9402477798487</v>
      </c>
      <c r="Y232" s="72">
        <f t="shared" si="104"/>
        <v>105.8546212038154</v>
      </c>
      <c r="Z232" s="72">
        <f t="shared" si="104"/>
        <v>108.82797938822496</v>
      </c>
      <c r="AA232" s="72">
        <f t="shared" si="104"/>
        <v>120.33987501370464</v>
      </c>
      <c r="AB232" s="72">
        <f t="shared" si="104"/>
        <v>128.4091656616599</v>
      </c>
      <c r="AC232" s="72">
        <f t="shared" si="105"/>
        <v>130.15458831268501</v>
      </c>
      <c r="AD232" s="72">
        <f t="shared" si="105"/>
        <v>135.73511676351276</v>
      </c>
      <c r="AE232" s="72">
        <f t="shared" si="155"/>
        <v>135.73181866023464</v>
      </c>
      <c r="AF232" s="72">
        <f t="shared" si="156"/>
        <v>128.66377743668454</v>
      </c>
      <c r="AG232" s="73">
        <f t="shared" si="156"/>
        <v>135.82006687863174</v>
      </c>
      <c r="AH232" s="621">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40"/>
      <c r="C233" s="8" t="s">
        <v>199</v>
      </c>
      <c r="D233" s="177">
        <v>3988.5</v>
      </c>
      <c r="E233" s="177">
        <v>3790.7</v>
      </c>
      <c r="F233" s="177">
        <v>3618.0000000000005</v>
      </c>
      <c r="G233" s="177">
        <v>3858</v>
      </c>
      <c r="H233" s="177">
        <v>4053.3</v>
      </c>
      <c r="I233" s="177">
        <v>3989</v>
      </c>
      <c r="J233" s="177">
        <v>4015.4000000000005</v>
      </c>
      <c r="K233" s="177">
        <v>4131.0999999999995</v>
      </c>
      <c r="L233" s="177">
        <v>4367.2</v>
      </c>
      <c r="M233" s="177">
        <v>4691.6000000000004</v>
      </c>
      <c r="N233" s="177">
        <v>4783.2</v>
      </c>
      <c r="O233" s="177">
        <v>4857</v>
      </c>
      <c r="P233" s="177">
        <v>4833.1525900000006</v>
      </c>
      <c r="Q233" s="177">
        <v>4583.2205699999995</v>
      </c>
      <c r="R233" s="177">
        <v>4765.9392500000004</v>
      </c>
      <c r="S233" s="620">
        <f>100</f>
        <v>100</v>
      </c>
      <c r="T233" s="72">
        <f t="shared" si="114"/>
        <v>95.040742133634197</v>
      </c>
      <c r="U233" s="72">
        <f t="shared" si="114"/>
        <v>90.7107935314028</v>
      </c>
      <c r="V233" s="72">
        <f t="shared" si="114"/>
        <v>96.728093268145926</v>
      </c>
      <c r="W233" s="72">
        <f t="shared" si="114"/>
        <v>101.62467092892065</v>
      </c>
      <c r="X233" s="72">
        <f t="shared" si="114"/>
        <v>100.01253604111821</v>
      </c>
      <c r="Y233" s="72">
        <f t="shared" si="104"/>
        <v>100.67443901215998</v>
      </c>
      <c r="Z233" s="72">
        <f t="shared" si="104"/>
        <v>103.57527892691486</v>
      </c>
      <c r="AA233" s="72">
        <f t="shared" si="104"/>
        <v>109.49479754293594</v>
      </c>
      <c r="AB233" s="72">
        <f t="shared" si="104"/>
        <v>117.62818102043376</v>
      </c>
      <c r="AC233" s="72">
        <f t="shared" si="105"/>
        <v>119.92478375329071</v>
      </c>
      <c r="AD233" s="72">
        <f t="shared" si="105"/>
        <v>121.77510342233923</v>
      </c>
      <c r="AE233" s="72">
        <f t="shared" ref="AE233:AE234" si="157">P233*100/$D233</f>
        <v>121.17719919769338</v>
      </c>
      <c r="AF233" s="72">
        <f t="shared" ref="AF233:AG234" si="158">Q233*100/$D233</f>
        <v>114.91088303873636</v>
      </c>
      <c r="AG233" s="73">
        <f t="shared" si="158"/>
        <v>119.49202080982826</v>
      </c>
      <c r="AH233" s="237"/>
      <c r="AI233" s="238"/>
      <c r="AJ233" s="238"/>
      <c r="AK233" s="238"/>
      <c r="AL233" s="238"/>
      <c r="AM233" s="238"/>
      <c r="AN233" s="238"/>
      <c r="AO233" s="238"/>
      <c r="AP233" s="238"/>
      <c r="AQ233" s="238"/>
      <c r="AR233" s="238"/>
      <c r="AS233" s="238"/>
      <c r="AT233" s="238"/>
      <c r="AU233" s="238"/>
      <c r="AV233" s="239"/>
    </row>
    <row r="234" spans="2:48" ht="15" customHeight="1">
      <c r="B234" s="622" t="s">
        <v>153</v>
      </c>
      <c r="C234" s="1" t="s">
        <v>194</v>
      </c>
      <c r="D234" s="224">
        <v>633.9</v>
      </c>
      <c r="E234" s="224">
        <v>488.8</v>
      </c>
      <c r="F234" s="224">
        <v>587.20000000000005</v>
      </c>
      <c r="G234" s="224">
        <v>627.9</v>
      </c>
      <c r="H234" s="224">
        <v>640</v>
      </c>
      <c r="I234" s="224">
        <v>635</v>
      </c>
      <c r="J234" s="224">
        <v>590</v>
      </c>
      <c r="K234" s="224">
        <v>606.29999999999995</v>
      </c>
      <c r="L234" s="224">
        <v>643.29999999999995</v>
      </c>
      <c r="M234" s="224">
        <v>656.8</v>
      </c>
      <c r="N234" s="224">
        <v>691</v>
      </c>
      <c r="O234" s="224">
        <v>682.2</v>
      </c>
      <c r="P234" s="225">
        <v>650.22790999999995</v>
      </c>
      <c r="Q234" s="225">
        <v>718.52886999999998</v>
      </c>
      <c r="R234" s="225">
        <v>744.35344999999995</v>
      </c>
      <c r="S234" s="620">
        <f>100</f>
        <v>100</v>
      </c>
      <c r="T234" s="72">
        <f t="shared" si="114"/>
        <v>77.109954251459229</v>
      </c>
      <c r="U234" s="72">
        <f t="shared" si="114"/>
        <v>92.63290739864334</v>
      </c>
      <c r="V234" s="72">
        <f t="shared" si="114"/>
        <v>99.053478466635113</v>
      </c>
      <c r="W234" s="72">
        <f t="shared" si="114"/>
        <v>100.9622968922543</v>
      </c>
      <c r="X234" s="72">
        <f t="shared" si="114"/>
        <v>100.17352894778357</v>
      </c>
      <c r="Y234" s="72">
        <f t="shared" si="104"/>
        <v>93.074617447546942</v>
      </c>
      <c r="Z234" s="72">
        <f t="shared" si="104"/>
        <v>95.646000946521525</v>
      </c>
      <c r="AA234" s="72">
        <f t="shared" si="104"/>
        <v>101.48288373560497</v>
      </c>
      <c r="AB234" s="72">
        <f t="shared" si="104"/>
        <v>103.61255718567598</v>
      </c>
      <c r="AC234" s="72">
        <f t="shared" si="105"/>
        <v>109.00772992585581</v>
      </c>
      <c r="AD234" s="72">
        <f t="shared" si="105"/>
        <v>107.61949834358732</v>
      </c>
      <c r="AE234" s="72">
        <f t="shared" si="157"/>
        <v>102.57578640164064</v>
      </c>
      <c r="AF234" s="72">
        <f t="shared" si="158"/>
        <v>113.35050796655625</v>
      </c>
      <c r="AG234" s="73">
        <f t="shared" si="158"/>
        <v>117.42442814324026</v>
      </c>
      <c r="AH234" s="621">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22"/>
      <c r="C235" s="1" t="s">
        <v>195</v>
      </c>
      <c r="D235" s="224">
        <v>405.9</v>
      </c>
      <c r="E235" s="224">
        <v>365.9</v>
      </c>
      <c r="F235" s="224">
        <v>421.4</v>
      </c>
      <c r="G235" s="224">
        <v>463.1</v>
      </c>
      <c r="H235" s="224">
        <v>445</v>
      </c>
      <c r="I235" s="224">
        <v>406.6</v>
      </c>
      <c r="J235" s="224">
        <v>458.7</v>
      </c>
      <c r="K235" s="224">
        <v>445.7</v>
      </c>
      <c r="L235" s="224">
        <v>479.3</v>
      </c>
      <c r="M235" s="224">
        <v>478.4</v>
      </c>
      <c r="N235" s="224">
        <v>532.20000000000005</v>
      </c>
      <c r="O235" s="224">
        <v>494.3</v>
      </c>
      <c r="P235" s="225">
        <v>457.00718999999998</v>
      </c>
      <c r="Q235" s="225">
        <v>478.26083</v>
      </c>
      <c r="R235" s="225">
        <v>497.16980000000001</v>
      </c>
      <c r="S235" s="620">
        <f>100</f>
        <v>100</v>
      </c>
      <c r="T235" s="72">
        <f t="shared" si="114"/>
        <v>90.145355999014541</v>
      </c>
      <c r="U235" s="72">
        <f t="shared" si="114"/>
        <v>103.81867455038187</v>
      </c>
      <c r="V235" s="72">
        <f t="shared" si="114"/>
        <v>114.09214092140923</v>
      </c>
      <c r="W235" s="72">
        <f t="shared" si="114"/>
        <v>109.6329145109633</v>
      </c>
      <c r="X235" s="72">
        <f t="shared" si="114"/>
        <v>100.17245627001725</v>
      </c>
      <c r="Y235" s="72">
        <f t="shared" si="104"/>
        <v>113.00813008130082</v>
      </c>
      <c r="Z235" s="72">
        <f t="shared" si="104"/>
        <v>109.80537078098054</v>
      </c>
      <c r="AA235" s="72">
        <f t="shared" si="104"/>
        <v>118.08327174180833</v>
      </c>
      <c r="AB235" s="72">
        <f t="shared" si="104"/>
        <v>117.86154225178616</v>
      </c>
      <c r="AC235" s="72">
        <f t="shared" si="105"/>
        <v>131.11603843311164</v>
      </c>
      <c r="AD235" s="72">
        <f t="shared" si="105"/>
        <v>121.77876324217789</v>
      </c>
      <c r="AE235" s="72">
        <f t="shared" ref="AE235:AE236" si="159">P235*100/$D235</f>
        <v>112.59107908351811</v>
      </c>
      <c r="AF235" s="72">
        <f t="shared" ref="AF235:AG236" si="160">Q235*100/$D235</f>
        <v>117.82725548164574</v>
      </c>
      <c r="AG235" s="73">
        <f t="shared" si="160"/>
        <v>122.48578467602859</v>
      </c>
      <c r="AH235" s="621">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622"/>
      <c r="C236" s="1" t="s">
        <v>196</v>
      </c>
      <c r="D236" s="224">
        <v>410.5</v>
      </c>
      <c r="E236" s="224">
        <v>319.2</v>
      </c>
      <c r="F236" s="224">
        <v>386.5</v>
      </c>
      <c r="G236" s="224">
        <v>406.1</v>
      </c>
      <c r="H236" s="224">
        <v>421.4</v>
      </c>
      <c r="I236" s="224">
        <v>416.7</v>
      </c>
      <c r="J236" s="224">
        <v>448.8</v>
      </c>
      <c r="K236" s="224">
        <v>448.5</v>
      </c>
      <c r="L236" s="224">
        <v>441.6</v>
      </c>
      <c r="M236" s="224">
        <v>439.2</v>
      </c>
      <c r="N236" s="224">
        <v>478.8</v>
      </c>
      <c r="O236" s="224">
        <v>466.3</v>
      </c>
      <c r="P236" s="225">
        <v>403.80014999999997</v>
      </c>
      <c r="Q236" s="225">
        <v>444.34473000000003</v>
      </c>
      <c r="R236" s="225">
        <v>463.72147000000001</v>
      </c>
      <c r="S236" s="620">
        <f>100</f>
        <v>100</v>
      </c>
      <c r="T236" s="72">
        <f t="shared" si="114"/>
        <v>77.758830694275275</v>
      </c>
      <c r="U236" s="72">
        <f t="shared" si="114"/>
        <v>94.153471376370277</v>
      </c>
      <c r="V236" s="72">
        <f t="shared" si="114"/>
        <v>98.92813641900122</v>
      </c>
      <c r="W236" s="72">
        <f t="shared" si="114"/>
        <v>102.65529841656516</v>
      </c>
      <c r="X236" s="72">
        <f t="shared" si="114"/>
        <v>101.51035322777101</v>
      </c>
      <c r="Y236" s="72">
        <f t="shared" si="104"/>
        <v>109.33008526187577</v>
      </c>
      <c r="Z236" s="72">
        <f t="shared" si="104"/>
        <v>109.25700365408039</v>
      </c>
      <c r="AA236" s="72">
        <f t="shared" si="104"/>
        <v>107.57612667478685</v>
      </c>
      <c r="AB236" s="72">
        <f t="shared" si="104"/>
        <v>106.99147381242388</v>
      </c>
      <c r="AC236" s="72">
        <f t="shared" si="105"/>
        <v>116.63824604141291</v>
      </c>
      <c r="AD236" s="72">
        <f t="shared" si="105"/>
        <v>113.5931790499391</v>
      </c>
      <c r="AE236" s="72">
        <f t="shared" si="159"/>
        <v>98.367880633373929</v>
      </c>
      <c r="AF236" s="72">
        <f t="shared" si="160"/>
        <v>108.2447576126675</v>
      </c>
      <c r="AG236" s="73">
        <f t="shared" si="160"/>
        <v>112.96503532277711</v>
      </c>
      <c r="AH236" s="621">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622"/>
      <c r="C237" s="1" t="s">
        <v>197</v>
      </c>
      <c r="D237" s="224">
        <v>609.29999999999995</v>
      </c>
      <c r="E237" s="224">
        <v>499.9</v>
      </c>
      <c r="F237" s="224">
        <v>563.9</v>
      </c>
      <c r="G237" s="224">
        <v>636.29999999999995</v>
      </c>
      <c r="H237" s="224">
        <v>613.79999999999995</v>
      </c>
      <c r="I237" s="224">
        <v>602.70000000000005</v>
      </c>
      <c r="J237" s="224">
        <v>623.20000000000005</v>
      </c>
      <c r="K237" s="224">
        <v>671.9</v>
      </c>
      <c r="L237" s="224">
        <v>761.3</v>
      </c>
      <c r="M237" s="224">
        <v>810.8</v>
      </c>
      <c r="N237" s="224">
        <v>836.7</v>
      </c>
      <c r="O237" s="224">
        <v>917.3</v>
      </c>
      <c r="P237" s="225">
        <v>790.51846</v>
      </c>
      <c r="Q237" s="225">
        <v>872.93182000000002</v>
      </c>
      <c r="R237" s="225">
        <v>922.95483000000002</v>
      </c>
      <c r="S237" s="620">
        <f>100</f>
        <v>100</v>
      </c>
      <c r="T237" s="72">
        <f t="shared" si="114"/>
        <v>82.044969637288702</v>
      </c>
      <c r="U237" s="72">
        <f t="shared" si="114"/>
        <v>92.548826522238642</v>
      </c>
      <c r="V237" s="72">
        <f t="shared" si="114"/>
        <v>104.43131462333825</v>
      </c>
      <c r="W237" s="72">
        <f t="shared" si="114"/>
        <v>100.73855243722303</v>
      </c>
      <c r="X237" s="72">
        <f t="shared" si="114"/>
        <v>98.916789758739554</v>
      </c>
      <c r="Y237" s="72">
        <f t="shared" si="104"/>
        <v>102.28130641720008</v>
      </c>
      <c r="Z237" s="72">
        <f t="shared" si="104"/>
        <v>110.27408501559167</v>
      </c>
      <c r="AA237" s="72">
        <f t="shared" si="104"/>
        <v>124.94666010175612</v>
      </c>
      <c r="AB237" s="72">
        <f t="shared" si="104"/>
        <v>133.07073691120959</v>
      </c>
      <c r="AC237" s="72">
        <f t="shared" si="105"/>
        <v>137.32151649433777</v>
      </c>
      <c r="AD237" s="72">
        <f t="shared" si="105"/>
        <v>150.54981125882162</v>
      </c>
      <c r="AE237" s="72">
        <f t="shared" ref="AE237:AE238" si="161">P237*100/$D237</f>
        <v>129.74207451173478</v>
      </c>
      <c r="AF237" s="72">
        <f t="shared" ref="AF237:AG238" si="162">Q237*100/$D237</f>
        <v>143.26798293123258</v>
      </c>
      <c r="AG237" s="73">
        <f t="shared" si="162"/>
        <v>151.4778975873954</v>
      </c>
      <c r="AH237" s="621">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622"/>
      <c r="C238" s="1" t="s">
        <v>198</v>
      </c>
      <c r="D238" s="224">
        <v>2059.6</v>
      </c>
      <c r="E238" s="224">
        <v>1673.8000000000002</v>
      </c>
      <c r="F238" s="224">
        <v>1959</v>
      </c>
      <c r="G238" s="224">
        <v>2133.3999999999996</v>
      </c>
      <c r="H238" s="224">
        <v>2120.1999999999998</v>
      </c>
      <c r="I238" s="224">
        <v>2061</v>
      </c>
      <c r="J238" s="224">
        <v>2120.6999999999998</v>
      </c>
      <c r="K238" s="224">
        <v>2172.4</v>
      </c>
      <c r="L238" s="224">
        <v>2325.5</v>
      </c>
      <c r="M238" s="224">
        <v>2385.1999999999998</v>
      </c>
      <c r="N238" s="224">
        <v>2538.6999999999998</v>
      </c>
      <c r="O238" s="224">
        <v>2560.1</v>
      </c>
      <c r="P238" s="225">
        <v>2301.5537100000001</v>
      </c>
      <c r="Q238" s="225">
        <v>2514.0662499999999</v>
      </c>
      <c r="R238" s="225">
        <v>2628.1995499999998</v>
      </c>
      <c r="S238" s="620">
        <f>100</f>
        <v>100</v>
      </c>
      <c r="T238" s="72">
        <f t="shared" si="114"/>
        <v>81.268207418916319</v>
      </c>
      <c r="U238" s="72">
        <f t="shared" si="114"/>
        <v>95.115556418722093</v>
      </c>
      <c r="V238" s="72">
        <f t="shared" si="114"/>
        <v>103.58322004272674</v>
      </c>
      <c r="W238" s="72">
        <f t="shared" si="114"/>
        <v>102.94231889687318</v>
      </c>
      <c r="X238" s="72">
        <f t="shared" si="114"/>
        <v>100.06797436395416</v>
      </c>
      <c r="Y238" s="72">
        <f t="shared" si="104"/>
        <v>102.96659545542823</v>
      </c>
      <c r="Z238" s="72">
        <f t="shared" si="104"/>
        <v>105.47679161002137</v>
      </c>
      <c r="AA238" s="72">
        <f t="shared" si="104"/>
        <v>112.91027383958051</v>
      </c>
      <c r="AB238" s="72">
        <f t="shared" si="104"/>
        <v>115.80889493105457</v>
      </c>
      <c r="AC238" s="72">
        <f t="shared" si="105"/>
        <v>123.26179840745775</v>
      </c>
      <c r="AD238" s="72">
        <f t="shared" si="105"/>
        <v>124.3008351136143</v>
      </c>
      <c r="AE238" s="72">
        <f t="shared" si="161"/>
        <v>111.74760681685765</v>
      </c>
      <c r="AF238" s="72">
        <f t="shared" si="162"/>
        <v>122.06575305884638</v>
      </c>
      <c r="AG238" s="73">
        <f t="shared" si="162"/>
        <v>127.60728053991065</v>
      </c>
      <c r="AH238" s="621">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40"/>
      <c r="C239" s="8" t="s">
        <v>199</v>
      </c>
      <c r="D239" s="177">
        <v>1450.3</v>
      </c>
      <c r="E239" s="177">
        <v>1173.9000000000001</v>
      </c>
      <c r="F239" s="177">
        <v>1395.1</v>
      </c>
      <c r="G239" s="177">
        <v>1497.1</v>
      </c>
      <c r="H239" s="177">
        <v>1506.4</v>
      </c>
      <c r="I239" s="177">
        <v>1458.3</v>
      </c>
      <c r="J239" s="177">
        <v>1497.5</v>
      </c>
      <c r="K239" s="177">
        <v>1500.5</v>
      </c>
      <c r="L239" s="177">
        <v>1564.1999999999998</v>
      </c>
      <c r="M239" s="177">
        <v>1574.3999999999999</v>
      </c>
      <c r="N239" s="177">
        <v>1702</v>
      </c>
      <c r="O239" s="177">
        <v>1642.8</v>
      </c>
      <c r="P239" s="177">
        <v>1511.0352499999999</v>
      </c>
      <c r="Q239" s="177">
        <v>1641.1344300000001</v>
      </c>
      <c r="R239" s="177">
        <v>1705.2447199999999</v>
      </c>
      <c r="S239" s="620">
        <f>100</f>
        <v>100</v>
      </c>
      <c r="T239" s="72">
        <f t="shared" si="114"/>
        <v>80.941874095014839</v>
      </c>
      <c r="U239" s="72">
        <f t="shared" si="114"/>
        <v>96.193890919120179</v>
      </c>
      <c r="V239" s="72">
        <f t="shared" si="114"/>
        <v>103.22691856857202</v>
      </c>
      <c r="W239" s="72">
        <f t="shared" si="114"/>
        <v>103.86816520719852</v>
      </c>
      <c r="X239" s="72">
        <f t="shared" si="114"/>
        <v>100.55161001172172</v>
      </c>
      <c r="Y239" s="72">
        <f t="shared" si="104"/>
        <v>103.25449906915811</v>
      </c>
      <c r="Z239" s="72">
        <f t="shared" si="104"/>
        <v>103.46135282355375</v>
      </c>
      <c r="AA239" s="72">
        <f t="shared" si="104"/>
        <v>107.85354754188786</v>
      </c>
      <c r="AB239" s="72">
        <f t="shared" si="104"/>
        <v>108.55685030683307</v>
      </c>
      <c r="AC239" s="72">
        <f t="shared" si="105"/>
        <v>117.35502999379439</v>
      </c>
      <c r="AD239" s="72">
        <f t="shared" si="105"/>
        <v>113.27311590705372</v>
      </c>
      <c r="AE239" s="72">
        <f t="shared" ref="AE239:AE240" si="163">P239*100/$D239</f>
        <v>104.18777149555264</v>
      </c>
      <c r="AF239" s="72">
        <f t="shared" ref="AF239:AG240" si="164">Q239*100/$D239</f>
        <v>113.15827277115081</v>
      </c>
      <c r="AG239" s="73">
        <f t="shared" si="164"/>
        <v>117.57875749844858</v>
      </c>
      <c r="AH239" s="237"/>
      <c r="AI239" s="238"/>
      <c r="AJ239" s="238"/>
      <c r="AK239" s="238"/>
      <c r="AL239" s="238"/>
      <c r="AM239" s="238"/>
      <c r="AN239" s="238"/>
      <c r="AO239" s="238"/>
      <c r="AP239" s="238"/>
      <c r="AQ239" s="238"/>
      <c r="AR239" s="238"/>
      <c r="AS239" s="238"/>
      <c r="AT239" s="238"/>
      <c r="AU239" s="238"/>
      <c r="AV239" s="239"/>
    </row>
    <row r="240" spans="2:48" ht="16.5" customHeight="1">
      <c r="B240" s="622" t="s">
        <v>154</v>
      </c>
      <c r="C240" s="7" t="s">
        <v>194</v>
      </c>
      <c r="D240" s="224">
        <v>1607.6</v>
      </c>
      <c r="E240" s="224">
        <v>1425.7</v>
      </c>
      <c r="F240" s="224">
        <v>1470.5</v>
      </c>
      <c r="G240" s="224">
        <v>1691.1</v>
      </c>
      <c r="H240" s="224">
        <v>1557.9</v>
      </c>
      <c r="I240" s="224">
        <v>1596.9</v>
      </c>
      <c r="J240" s="224">
        <v>1460.5</v>
      </c>
      <c r="K240" s="224">
        <v>1458.1</v>
      </c>
      <c r="L240" s="224">
        <v>1460</v>
      </c>
      <c r="M240" s="224">
        <v>1448.7</v>
      </c>
      <c r="N240" s="224">
        <v>1488.3</v>
      </c>
      <c r="O240" s="224">
        <v>1469.8</v>
      </c>
      <c r="P240" s="225">
        <v>1400.9159999999999</v>
      </c>
      <c r="Q240" s="225">
        <v>1548.0704000000001</v>
      </c>
      <c r="R240" s="225">
        <v>1603.6922999999999</v>
      </c>
      <c r="S240" s="620">
        <f>100</f>
        <v>100</v>
      </c>
      <c r="T240" s="72">
        <f t="shared" si="114"/>
        <v>88.684996267728295</v>
      </c>
      <c r="U240" s="72">
        <f t="shared" si="114"/>
        <v>91.471759144065686</v>
      </c>
      <c r="V240" s="72">
        <f t="shared" si="114"/>
        <v>105.1940781288878</v>
      </c>
      <c r="W240" s="72">
        <f t="shared" si="114"/>
        <v>96.908434934063209</v>
      </c>
      <c r="X240" s="72">
        <f t="shared" si="114"/>
        <v>99.334411545160492</v>
      </c>
      <c r="Y240" s="72">
        <f t="shared" si="104"/>
        <v>90.849713859168958</v>
      </c>
      <c r="Z240" s="72">
        <f t="shared" si="104"/>
        <v>90.70042299079374</v>
      </c>
      <c r="AA240" s="72">
        <f t="shared" si="104"/>
        <v>90.818611594924121</v>
      </c>
      <c r="AB240" s="72">
        <f t="shared" si="104"/>
        <v>90.115700422990798</v>
      </c>
      <c r="AC240" s="72">
        <f t="shared" si="105"/>
        <v>92.578999751181897</v>
      </c>
      <c r="AD240" s="72">
        <f t="shared" si="105"/>
        <v>91.428215974122921</v>
      </c>
      <c r="AE240" s="72">
        <f t="shared" si="163"/>
        <v>87.143319233640213</v>
      </c>
      <c r="AF240" s="72">
        <f t="shared" si="164"/>
        <v>96.29698930082111</v>
      </c>
      <c r="AG240" s="73">
        <f t="shared" si="164"/>
        <v>99.756923364020892</v>
      </c>
      <c r="AH240" s="621">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22"/>
      <c r="C241" s="1" t="s">
        <v>195</v>
      </c>
      <c r="D241" s="224">
        <v>1947.4</v>
      </c>
      <c r="E241" s="224">
        <v>1661.4</v>
      </c>
      <c r="F241" s="224">
        <v>1823.1</v>
      </c>
      <c r="G241" s="224">
        <v>1923.3</v>
      </c>
      <c r="H241" s="224">
        <v>1821</v>
      </c>
      <c r="I241" s="224">
        <v>1879.5</v>
      </c>
      <c r="J241" s="224">
        <v>1900.5</v>
      </c>
      <c r="K241" s="224">
        <v>1882.8</v>
      </c>
      <c r="L241" s="224">
        <v>1913</v>
      </c>
      <c r="M241" s="224">
        <v>2010.9</v>
      </c>
      <c r="N241" s="224">
        <v>1984.6</v>
      </c>
      <c r="O241" s="224">
        <v>2023.4</v>
      </c>
      <c r="P241" s="225">
        <v>1870.7430999999999</v>
      </c>
      <c r="Q241" s="225">
        <v>1957.7440999999999</v>
      </c>
      <c r="R241" s="225">
        <v>2035.1382000000001</v>
      </c>
      <c r="S241" s="620">
        <f>100</f>
        <v>100</v>
      </c>
      <c r="T241" s="72">
        <f t="shared" si="114"/>
        <v>85.313751668891854</v>
      </c>
      <c r="U241" s="72">
        <f t="shared" si="114"/>
        <v>93.617130533018383</v>
      </c>
      <c r="V241" s="72">
        <f t="shared" si="114"/>
        <v>98.762452500770252</v>
      </c>
      <c r="W241" s="72">
        <f t="shared" si="114"/>
        <v>93.509294443873884</v>
      </c>
      <c r="X241" s="72">
        <f t="shared" si="114"/>
        <v>96.513299784327813</v>
      </c>
      <c r="Y241" s="72">
        <f t="shared" si="104"/>
        <v>97.591660675772815</v>
      </c>
      <c r="Z241" s="72">
        <f t="shared" si="104"/>
        <v>96.682756495840607</v>
      </c>
      <c r="AA241" s="72">
        <f t="shared" si="104"/>
        <v>98.233542158775805</v>
      </c>
      <c r="AB241" s="72">
        <f t="shared" si="104"/>
        <v>103.26075793365513</v>
      </c>
      <c r="AC241" s="72">
        <f t="shared" si="105"/>
        <v>101.91023929341686</v>
      </c>
      <c r="AD241" s="72">
        <f t="shared" si="105"/>
        <v>103.9026394166581</v>
      </c>
      <c r="AE241" s="72">
        <f t="shared" ref="AE241:AE242" si="165">P241*100/$D241</f>
        <v>96.063628427647117</v>
      </c>
      <c r="AF241" s="72">
        <f t="shared" ref="AF241:AG242" si="166">Q241*100/$D241</f>
        <v>100.53117489986647</v>
      </c>
      <c r="AG241" s="73">
        <f t="shared" si="166"/>
        <v>104.50540207456095</v>
      </c>
      <c r="AH241" s="621">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22"/>
      <c r="C242" s="1" t="s">
        <v>196</v>
      </c>
      <c r="D242" s="224">
        <v>1526.6</v>
      </c>
      <c r="E242" s="224">
        <v>1397.5</v>
      </c>
      <c r="F242" s="224">
        <v>1439.3</v>
      </c>
      <c r="G242" s="224">
        <v>1649.5</v>
      </c>
      <c r="H242" s="224">
        <v>1674</v>
      </c>
      <c r="I242" s="224">
        <v>1626.8</v>
      </c>
      <c r="J242" s="224">
        <v>1716.4</v>
      </c>
      <c r="K242" s="224">
        <v>1690.4</v>
      </c>
      <c r="L242" s="224">
        <v>1930</v>
      </c>
      <c r="M242" s="224">
        <v>1777.6</v>
      </c>
      <c r="N242" s="224">
        <v>1880</v>
      </c>
      <c r="O242" s="224">
        <v>1727.4</v>
      </c>
      <c r="P242" s="225">
        <v>1495.8703</v>
      </c>
      <c r="Q242" s="225">
        <v>1646.0669</v>
      </c>
      <c r="R242" s="225">
        <v>1717.9241999999999</v>
      </c>
      <c r="S242" s="620">
        <f>100</f>
        <v>100</v>
      </c>
      <c r="T242" s="72">
        <f t="shared" ref="T242:AA275" si="167">E242*100/$D242</f>
        <v>91.54329883401023</v>
      </c>
      <c r="U242" s="72">
        <f t="shared" si="167"/>
        <v>94.281409668544484</v>
      </c>
      <c r="V242" s="72">
        <f t="shared" si="167"/>
        <v>108.05056989388183</v>
      </c>
      <c r="W242" s="72">
        <f t="shared" si="167"/>
        <v>109.65544346914713</v>
      </c>
      <c r="X242" s="72">
        <f t="shared" si="167"/>
        <v>106.56360539761562</v>
      </c>
      <c r="Y242" s="72">
        <f t="shared" si="104"/>
        <v>112.43285733001441</v>
      </c>
      <c r="Z242" s="72">
        <f t="shared" si="104"/>
        <v>110.72972618891656</v>
      </c>
      <c r="AA242" s="72">
        <f t="shared" si="104"/>
        <v>126.42473470457226</v>
      </c>
      <c r="AB242" s="72">
        <f t="shared" si="104"/>
        <v>116.44176601598323</v>
      </c>
      <c r="AC242" s="72">
        <f t="shared" si="105"/>
        <v>123.14948251015329</v>
      </c>
      <c r="AD242" s="72">
        <f t="shared" si="105"/>
        <v>113.1534128127866</v>
      </c>
      <c r="AE242" s="72">
        <f t="shared" si="165"/>
        <v>97.987049652823274</v>
      </c>
      <c r="AF242" s="72">
        <f t="shared" si="166"/>
        <v>107.82568452770865</v>
      </c>
      <c r="AG242" s="73">
        <f t="shared" si="166"/>
        <v>112.53270011790907</v>
      </c>
      <c r="AH242" s="621">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22"/>
      <c r="C243" s="1" t="s">
        <v>197</v>
      </c>
      <c r="D243" s="224">
        <v>1632</v>
      </c>
      <c r="E243" s="224">
        <v>1579.6</v>
      </c>
      <c r="F243" s="224">
        <v>1701.1</v>
      </c>
      <c r="G243" s="224">
        <v>1781.1</v>
      </c>
      <c r="H243" s="224">
        <v>1651.6</v>
      </c>
      <c r="I243" s="224">
        <v>1526.6</v>
      </c>
      <c r="J243" s="224">
        <v>1545.2</v>
      </c>
      <c r="K243" s="224">
        <v>1481.2</v>
      </c>
      <c r="L243" s="224">
        <v>1495</v>
      </c>
      <c r="M243" s="224">
        <v>1358.1</v>
      </c>
      <c r="N243" s="224">
        <v>2066.8000000000002</v>
      </c>
      <c r="O243" s="224">
        <v>2226.1999999999998</v>
      </c>
      <c r="P243" s="225">
        <v>1918.5132000000001</v>
      </c>
      <c r="Q243" s="225">
        <v>2118.5227</v>
      </c>
      <c r="R243" s="225">
        <v>2239.8845000000001</v>
      </c>
      <c r="S243" s="620">
        <f>100</f>
        <v>100</v>
      </c>
      <c r="T243" s="72">
        <f t="shared" si="167"/>
        <v>96.789215686274517</v>
      </c>
      <c r="U243" s="72">
        <f t="shared" si="167"/>
        <v>104.23406862745098</v>
      </c>
      <c r="V243" s="72">
        <f t="shared" si="167"/>
        <v>109.13602941176471</v>
      </c>
      <c r="W243" s="72">
        <f t="shared" si="167"/>
        <v>101.20098039215686</v>
      </c>
      <c r="X243" s="72">
        <f t="shared" si="167"/>
        <v>93.541666666666671</v>
      </c>
      <c r="Y243" s="72">
        <f t="shared" si="104"/>
        <v>94.681372549019613</v>
      </c>
      <c r="Z243" s="72">
        <f t="shared" si="104"/>
        <v>90.759803921568633</v>
      </c>
      <c r="AA243" s="72">
        <f t="shared" si="104"/>
        <v>91.605392156862749</v>
      </c>
      <c r="AB243" s="72">
        <f t="shared" si="104"/>
        <v>83.216911764705884</v>
      </c>
      <c r="AC243" s="72">
        <f t="shared" si="105"/>
        <v>126.64215686274511</v>
      </c>
      <c r="AD243" s="72">
        <f t="shared" si="105"/>
        <v>136.40931372549016</v>
      </c>
      <c r="AE243" s="72">
        <f t="shared" ref="AE243:AE244" si="168">P243*100/$D243</f>
        <v>117.55595588235295</v>
      </c>
      <c r="AF243" s="72">
        <f t="shared" ref="AF243:AG244" si="169">Q243*100/$D243</f>
        <v>129.81143995098037</v>
      </c>
      <c r="AG243" s="73">
        <f t="shared" si="169"/>
        <v>137.24782475490196</v>
      </c>
      <c r="AH243" s="621">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22"/>
      <c r="C244" s="1" t="s">
        <v>198</v>
      </c>
      <c r="D244" s="224">
        <v>6713.6</v>
      </c>
      <c r="E244" s="224">
        <v>6064.2000000000007</v>
      </c>
      <c r="F244" s="224">
        <v>6434</v>
      </c>
      <c r="G244" s="224">
        <v>7045</v>
      </c>
      <c r="H244" s="224">
        <v>6704.5</v>
      </c>
      <c r="I244" s="224">
        <v>6629.7999999999993</v>
      </c>
      <c r="J244" s="224">
        <v>6622.5999999999995</v>
      </c>
      <c r="K244" s="224">
        <v>6512.4999999999991</v>
      </c>
      <c r="L244" s="224">
        <v>6798</v>
      </c>
      <c r="M244" s="224">
        <v>6595.3000000000011</v>
      </c>
      <c r="N244" s="224">
        <v>7419.7</v>
      </c>
      <c r="O244" s="224">
        <v>7446.8</v>
      </c>
      <c r="P244" s="225">
        <v>6686.0425999999998</v>
      </c>
      <c r="Q244" s="225">
        <v>7270.4040999999997</v>
      </c>
      <c r="R244" s="225">
        <v>7596.6391999999996</v>
      </c>
      <c r="S244" s="620">
        <f>100</f>
        <v>100</v>
      </c>
      <c r="T244" s="72">
        <f t="shared" si="167"/>
        <v>90.327097235462361</v>
      </c>
      <c r="U244" s="72">
        <f t="shared" si="167"/>
        <v>95.835319351763573</v>
      </c>
      <c r="V244" s="72">
        <f t="shared" si="167"/>
        <v>104.93624880838894</v>
      </c>
      <c r="W244" s="72">
        <f t="shared" si="167"/>
        <v>99.864454242135366</v>
      </c>
      <c r="X244" s="72">
        <f t="shared" si="167"/>
        <v>98.751787416587206</v>
      </c>
      <c r="Y244" s="72">
        <f t="shared" si="104"/>
        <v>98.644542421353663</v>
      </c>
      <c r="Z244" s="72">
        <f t="shared" si="104"/>
        <v>97.004587702573858</v>
      </c>
      <c r="AA244" s="72">
        <f t="shared" si="104"/>
        <v>101.25714966634889</v>
      </c>
      <c r="AB244" s="72">
        <f t="shared" si="104"/>
        <v>98.23790514775979</v>
      </c>
      <c r="AC244" s="72">
        <f t="shared" si="105"/>
        <v>110.5174571020019</v>
      </c>
      <c r="AD244" s="72">
        <f t="shared" si="105"/>
        <v>110.92111534795042</v>
      </c>
      <c r="AE244" s="72">
        <f t="shared" si="168"/>
        <v>99.589528717826497</v>
      </c>
      <c r="AF244" s="72">
        <f t="shared" si="169"/>
        <v>108.29367403479502</v>
      </c>
      <c r="AG244" s="73">
        <f t="shared" si="169"/>
        <v>113.15299094375594</v>
      </c>
      <c r="AH244" s="621">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5" customHeight="1">
      <c r="B245" s="340"/>
      <c r="C245" s="8" t="s">
        <v>199</v>
      </c>
      <c r="D245" s="177">
        <v>5081.6000000000004</v>
      </c>
      <c r="E245" s="177">
        <v>4484.6000000000004</v>
      </c>
      <c r="F245" s="177">
        <v>4732.8999999999996</v>
      </c>
      <c r="G245" s="177">
        <v>5263.9</v>
      </c>
      <c r="H245" s="177">
        <v>5052.8999999999996</v>
      </c>
      <c r="I245" s="177">
        <v>5103.2</v>
      </c>
      <c r="J245" s="177">
        <v>5077.3999999999996</v>
      </c>
      <c r="K245" s="177">
        <v>5031.2999999999993</v>
      </c>
      <c r="L245" s="177">
        <v>5303</v>
      </c>
      <c r="M245" s="177">
        <v>5237.2000000000007</v>
      </c>
      <c r="N245" s="177">
        <v>5352.9</v>
      </c>
      <c r="O245" s="177">
        <v>5220.6000000000004</v>
      </c>
      <c r="P245" s="177">
        <v>4767.5293999999994</v>
      </c>
      <c r="Q245" s="177">
        <v>5151.8814000000002</v>
      </c>
      <c r="R245" s="177">
        <v>5356.7546999999995</v>
      </c>
      <c r="S245" s="620">
        <f>100</f>
        <v>100</v>
      </c>
      <c r="T245" s="72">
        <f t="shared" si="167"/>
        <v>88.251731738035275</v>
      </c>
      <c r="U245" s="72">
        <f t="shared" si="167"/>
        <v>93.13798803526447</v>
      </c>
      <c r="V245" s="72">
        <f t="shared" si="167"/>
        <v>103.58745277078084</v>
      </c>
      <c r="W245" s="72">
        <f t="shared" si="167"/>
        <v>99.435217254408045</v>
      </c>
      <c r="X245" s="72">
        <f t="shared" si="167"/>
        <v>100.42506297229218</v>
      </c>
      <c r="Y245" s="72">
        <f t="shared" si="104"/>
        <v>99.917348866498727</v>
      </c>
      <c r="Z245" s="72">
        <f t="shared" si="104"/>
        <v>99.010154282115849</v>
      </c>
      <c r="AA245" s="72">
        <f t="shared" si="104"/>
        <v>104.35689546599495</v>
      </c>
      <c r="AB245" s="72">
        <f t="shared" ref="AB245:AD308" si="170">M245*100/$D245</f>
        <v>103.06202770780857</v>
      </c>
      <c r="AC245" s="72">
        <f t="shared" si="170"/>
        <v>105.33886964735515</v>
      </c>
      <c r="AD245" s="72">
        <f t="shared" si="170"/>
        <v>102.73535894206549</v>
      </c>
      <c r="AE245" s="72">
        <f t="shared" ref="AE245:AG245" si="171">P245*100/$D245</f>
        <v>93.81945450251888</v>
      </c>
      <c r="AF245" s="72">
        <f t="shared" si="171"/>
        <v>101.38305651763224</v>
      </c>
      <c r="AG245" s="73">
        <f t="shared" si="171"/>
        <v>105.41472567695213</v>
      </c>
      <c r="AH245" s="237"/>
      <c r="AI245" s="238"/>
      <c r="AJ245" s="238"/>
      <c r="AK245" s="238"/>
      <c r="AL245" s="238"/>
      <c r="AM245" s="238"/>
      <c r="AN245" s="238"/>
      <c r="AO245" s="238"/>
      <c r="AP245" s="238"/>
      <c r="AQ245" s="238"/>
      <c r="AR245" s="238"/>
      <c r="AS245" s="238"/>
      <c r="AT245" s="238"/>
      <c r="AU245" s="238"/>
      <c r="AV245" s="239"/>
    </row>
    <row r="246" spans="2:48" ht="16.5" customHeight="1">
      <c r="B246" s="622" t="s">
        <v>155</v>
      </c>
      <c r="C246" s="1" t="s">
        <v>194</v>
      </c>
      <c r="D246" s="224">
        <v>1425.7</v>
      </c>
      <c r="E246" s="224">
        <v>1293</v>
      </c>
      <c r="F246" s="224">
        <v>1240.4000000000001</v>
      </c>
      <c r="G246" s="224">
        <v>1323.8</v>
      </c>
      <c r="H246" s="224">
        <v>1391.2</v>
      </c>
      <c r="I246" s="224">
        <v>1368.5</v>
      </c>
      <c r="J246" s="224">
        <v>1184</v>
      </c>
      <c r="K246" s="224">
        <v>1236.2</v>
      </c>
      <c r="L246" s="224">
        <v>1220.0999999999999</v>
      </c>
      <c r="M246" s="224">
        <v>1239</v>
      </c>
      <c r="N246" s="224">
        <v>1167</v>
      </c>
      <c r="O246" s="224">
        <v>1134</v>
      </c>
      <c r="P246" s="225">
        <v>1080.8536999999999</v>
      </c>
      <c r="Q246" s="225">
        <v>1194.3883000000001</v>
      </c>
      <c r="R246" s="225">
        <v>1237.3176000000001</v>
      </c>
      <c r="S246" s="620">
        <f>100</f>
        <v>100</v>
      </c>
      <c r="T246" s="72">
        <f t="shared" si="167"/>
        <v>90.692291505926917</v>
      </c>
      <c r="U246" s="72">
        <f t="shared" si="167"/>
        <v>87.002875780318448</v>
      </c>
      <c r="V246" s="72">
        <f t="shared" si="167"/>
        <v>92.85263379392579</v>
      </c>
      <c r="W246" s="72">
        <f t="shared" si="167"/>
        <v>97.580136073507745</v>
      </c>
      <c r="X246" s="72">
        <f t="shared" si="167"/>
        <v>95.987935750859222</v>
      </c>
      <c r="Y246" s="72">
        <f t="shared" si="167"/>
        <v>83.046924317878933</v>
      </c>
      <c r="Z246" s="72">
        <f t="shared" si="167"/>
        <v>86.708283650136778</v>
      </c>
      <c r="AA246" s="72">
        <f t="shared" si="167"/>
        <v>85.579013817773713</v>
      </c>
      <c r="AB246" s="72">
        <f t="shared" si="170"/>
        <v>86.90467840359122</v>
      </c>
      <c r="AC246" s="72">
        <f t="shared" si="170"/>
        <v>81.854527600476956</v>
      </c>
      <c r="AD246" s="72">
        <f t="shared" si="170"/>
        <v>79.539875149049593</v>
      </c>
      <c r="AE246" s="72">
        <f t="shared" ref="AE246:AG246" si="172">P246*100/$D246</f>
        <v>75.812141404222487</v>
      </c>
      <c r="AF246" s="72">
        <f t="shared" si="172"/>
        <v>83.775569895489937</v>
      </c>
      <c r="AG246" s="73">
        <f t="shared" si="172"/>
        <v>86.786673213158451</v>
      </c>
      <c r="AH246" s="621">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22"/>
      <c r="C247" s="1" t="s">
        <v>195</v>
      </c>
      <c r="D247" s="224">
        <v>1246.8</v>
      </c>
      <c r="E247" s="224">
        <v>1241.5999999999999</v>
      </c>
      <c r="F247" s="224">
        <v>1284.2</v>
      </c>
      <c r="G247" s="224">
        <v>1328.2</v>
      </c>
      <c r="H247" s="224">
        <v>1269.7</v>
      </c>
      <c r="I247" s="224">
        <v>1271.9000000000001</v>
      </c>
      <c r="J247" s="224">
        <v>1350.5</v>
      </c>
      <c r="K247" s="224">
        <v>1385.6</v>
      </c>
      <c r="L247" s="224">
        <v>1364.2</v>
      </c>
      <c r="M247" s="224">
        <v>1355.3</v>
      </c>
      <c r="N247" s="224">
        <v>1485.4</v>
      </c>
      <c r="O247" s="224">
        <v>1522.3</v>
      </c>
      <c r="P247" s="225">
        <v>1407.4490000000001</v>
      </c>
      <c r="Q247" s="225">
        <v>1472.9041</v>
      </c>
      <c r="R247" s="225">
        <v>1531.1079</v>
      </c>
      <c r="S247" s="620">
        <f>100</f>
        <v>100</v>
      </c>
      <c r="T247" s="72">
        <f t="shared" si="167"/>
        <v>99.58293230670516</v>
      </c>
      <c r="U247" s="72">
        <f t="shared" si="167"/>
        <v>102.99967917869746</v>
      </c>
      <c r="V247" s="72">
        <f t="shared" si="167"/>
        <v>106.52871350657684</v>
      </c>
      <c r="W247" s="72">
        <f t="shared" si="167"/>
        <v>101.83670195700995</v>
      </c>
      <c r="X247" s="72">
        <f t="shared" si="167"/>
        <v>102.01315367340393</v>
      </c>
      <c r="Y247" s="72">
        <f t="shared" si="167"/>
        <v>108.31729226820661</v>
      </c>
      <c r="Z247" s="72">
        <f t="shared" si="167"/>
        <v>111.13249919794674</v>
      </c>
      <c r="AA247" s="72">
        <f t="shared" si="167"/>
        <v>109.41610522938724</v>
      </c>
      <c r="AB247" s="72">
        <f t="shared" si="170"/>
        <v>108.702277831248</v>
      </c>
      <c r="AC247" s="72">
        <f t="shared" si="170"/>
        <v>119.13699069618222</v>
      </c>
      <c r="AD247" s="72">
        <f t="shared" si="170"/>
        <v>122.09656721206288</v>
      </c>
      <c r="AE247" s="72">
        <f t="shared" ref="AE247:AG247" si="173">P247*100/$D247</f>
        <v>112.88490535771575</v>
      </c>
      <c r="AF247" s="72">
        <f t="shared" si="173"/>
        <v>118.13475296759705</v>
      </c>
      <c r="AG247" s="73">
        <f t="shared" si="173"/>
        <v>122.80300769971127</v>
      </c>
      <c r="AH247" s="621">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622"/>
      <c r="C248" s="1" t="s">
        <v>196</v>
      </c>
      <c r="D248" s="224">
        <v>503.5</v>
      </c>
      <c r="E248" s="224">
        <v>475.6</v>
      </c>
      <c r="F248" s="224">
        <v>524.1</v>
      </c>
      <c r="G248" s="224">
        <v>548.29999999999995</v>
      </c>
      <c r="H248" s="224">
        <v>525.9</v>
      </c>
      <c r="I248" s="224">
        <v>528.29999999999995</v>
      </c>
      <c r="J248" s="224">
        <v>558.1</v>
      </c>
      <c r="K248" s="224">
        <v>515</v>
      </c>
      <c r="L248" s="224">
        <v>506.3</v>
      </c>
      <c r="M248" s="224">
        <v>563.9</v>
      </c>
      <c r="N248" s="224">
        <v>558.5</v>
      </c>
      <c r="O248" s="224">
        <v>574.1</v>
      </c>
      <c r="P248" s="225">
        <v>497.15134999999998</v>
      </c>
      <c r="Q248" s="225">
        <v>547.06908999999996</v>
      </c>
      <c r="R248" s="225">
        <v>570.94812000000002</v>
      </c>
      <c r="S248" s="620">
        <f>100</f>
        <v>100</v>
      </c>
      <c r="T248" s="72">
        <f t="shared" si="167"/>
        <v>94.458788480635548</v>
      </c>
      <c r="U248" s="72">
        <f t="shared" si="167"/>
        <v>104.09136047666335</v>
      </c>
      <c r="V248" s="72">
        <f t="shared" si="167"/>
        <v>108.89771598808341</v>
      </c>
      <c r="W248" s="72">
        <f t="shared" si="167"/>
        <v>104.4488579940417</v>
      </c>
      <c r="X248" s="72">
        <f t="shared" si="167"/>
        <v>104.92552135054616</v>
      </c>
      <c r="Y248" s="72">
        <f t="shared" si="167"/>
        <v>110.84409136047667</v>
      </c>
      <c r="Z248" s="72">
        <f t="shared" si="167"/>
        <v>102.28401191658391</v>
      </c>
      <c r="AA248" s="72">
        <f t="shared" si="167"/>
        <v>100.55610724925522</v>
      </c>
      <c r="AB248" s="72">
        <f t="shared" si="170"/>
        <v>111.99602780536246</v>
      </c>
      <c r="AC248" s="72">
        <f t="shared" si="170"/>
        <v>110.92353525322741</v>
      </c>
      <c r="AD248" s="72">
        <f t="shared" si="170"/>
        <v>114.02184707050645</v>
      </c>
      <c r="AE248" s="72">
        <f t="shared" ref="AE248:AG248" si="174">P248*100/$D248</f>
        <v>98.739096325719956</v>
      </c>
      <c r="AF248" s="72">
        <f t="shared" si="174"/>
        <v>108.65324528301886</v>
      </c>
      <c r="AG248" s="73">
        <f t="shared" si="174"/>
        <v>113.39585302879843</v>
      </c>
      <c r="AH248" s="621">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622"/>
      <c r="C249" s="1" t="s">
        <v>197</v>
      </c>
      <c r="D249" s="224">
        <v>2724.3</v>
      </c>
      <c r="E249" s="224">
        <v>2731.2</v>
      </c>
      <c r="F249" s="224">
        <v>2860</v>
      </c>
      <c r="G249" s="224">
        <v>2999.7</v>
      </c>
      <c r="H249" s="224">
        <v>3093</v>
      </c>
      <c r="I249" s="224">
        <v>3011.8</v>
      </c>
      <c r="J249" s="224">
        <v>2899.5</v>
      </c>
      <c r="K249" s="224">
        <v>2925.1</v>
      </c>
      <c r="L249" s="224">
        <v>3067.5</v>
      </c>
      <c r="M249" s="224">
        <v>3518.4</v>
      </c>
      <c r="N249" s="224">
        <v>3130.6</v>
      </c>
      <c r="O249" s="224">
        <v>3178.9</v>
      </c>
      <c r="P249" s="225">
        <v>2739.5391</v>
      </c>
      <c r="Q249" s="225">
        <v>3025.1423</v>
      </c>
      <c r="R249" s="225">
        <v>3198.4470000000001</v>
      </c>
      <c r="S249" s="620">
        <f>100</f>
        <v>100</v>
      </c>
      <c r="T249" s="72">
        <f t="shared" si="167"/>
        <v>100.25327607091729</v>
      </c>
      <c r="U249" s="72">
        <f t="shared" si="167"/>
        <v>104.98109606137356</v>
      </c>
      <c r="V249" s="72">
        <f t="shared" si="167"/>
        <v>110.10901883052526</v>
      </c>
      <c r="W249" s="72">
        <f t="shared" si="167"/>
        <v>113.53375178945049</v>
      </c>
      <c r="X249" s="72">
        <f t="shared" si="167"/>
        <v>110.55316962155415</v>
      </c>
      <c r="Y249" s="72">
        <f t="shared" si="167"/>
        <v>106.43100980068273</v>
      </c>
      <c r="Z249" s="72">
        <f t="shared" si="167"/>
        <v>107.37070073046286</v>
      </c>
      <c r="AA249" s="72">
        <f t="shared" si="167"/>
        <v>112.59773152736481</v>
      </c>
      <c r="AB249" s="72">
        <f t="shared" si="170"/>
        <v>129.14877216165618</v>
      </c>
      <c r="AC249" s="72">
        <f t="shared" si="170"/>
        <v>114.91392284256506</v>
      </c>
      <c r="AD249" s="72">
        <f t="shared" si="170"/>
        <v>116.68685533898615</v>
      </c>
      <c r="AE249" s="72">
        <f t="shared" ref="AE249:AG249" si="175">P249*100/$D249</f>
        <v>100.55937672062547</v>
      </c>
      <c r="AF249" s="72">
        <f t="shared" si="175"/>
        <v>111.04292111735123</v>
      </c>
      <c r="AG249" s="73">
        <f t="shared" si="175"/>
        <v>117.40436075322101</v>
      </c>
      <c r="AH249" s="621">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5" customHeight="1">
      <c r="B250" s="622"/>
      <c r="C250" s="1" t="s">
        <v>198</v>
      </c>
      <c r="D250" s="224">
        <v>5900.3</v>
      </c>
      <c r="E250" s="224">
        <v>5741.4</v>
      </c>
      <c r="F250" s="224">
        <v>5908.7000000000007</v>
      </c>
      <c r="G250" s="224">
        <v>6200</v>
      </c>
      <c r="H250" s="224">
        <v>6279.8</v>
      </c>
      <c r="I250" s="224">
        <v>6180.5</v>
      </c>
      <c r="J250" s="224">
        <v>5992.1</v>
      </c>
      <c r="K250" s="224">
        <v>6061.9</v>
      </c>
      <c r="L250" s="224">
        <v>6158.1</v>
      </c>
      <c r="M250" s="224">
        <v>6676.6</v>
      </c>
      <c r="N250" s="224">
        <v>6341.5</v>
      </c>
      <c r="O250" s="224">
        <v>6409.3</v>
      </c>
      <c r="P250" s="225">
        <v>5724.9931500000002</v>
      </c>
      <c r="Q250" s="225">
        <v>6239.5037900000007</v>
      </c>
      <c r="R250" s="225">
        <v>6537.8206200000004</v>
      </c>
      <c r="S250" s="620">
        <f>100</f>
        <v>100</v>
      </c>
      <c r="T250" s="72">
        <f t="shared" si="167"/>
        <v>97.306916597461139</v>
      </c>
      <c r="U250" s="72">
        <f t="shared" si="167"/>
        <v>100.14236564242498</v>
      </c>
      <c r="V250" s="72">
        <f t="shared" si="167"/>
        <v>105.07940274223344</v>
      </c>
      <c r="W250" s="72">
        <f t="shared" si="167"/>
        <v>106.43187634527058</v>
      </c>
      <c r="X250" s="72">
        <f t="shared" si="167"/>
        <v>104.74891107231835</v>
      </c>
      <c r="Y250" s="72">
        <f t="shared" si="167"/>
        <v>101.55585309221564</v>
      </c>
      <c r="Z250" s="72">
        <f t="shared" si="167"/>
        <v>102.73884378760401</v>
      </c>
      <c r="AA250" s="72">
        <f t="shared" si="167"/>
        <v>104.36926935918513</v>
      </c>
      <c r="AB250" s="72">
        <f t="shared" si="170"/>
        <v>113.15695812077351</v>
      </c>
      <c r="AC250" s="72">
        <f t="shared" si="170"/>
        <v>107.47758588546344</v>
      </c>
      <c r="AD250" s="72">
        <f t="shared" si="170"/>
        <v>108.62667999932206</v>
      </c>
      <c r="AE250" s="72">
        <f t="shared" ref="AE250:AG250" si="176">P250*100/$D250</f>
        <v>97.028848533125441</v>
      </c>
      <c r="AF250" s="72">
        <f t="shared" si="176"/>
        <v>105.74892446146806</v>
      </c>
      <c r="AG250" s="73">
        <f t="shared" si="176"/>
        <v>110.80488483636425</v>
      </c>
      <c r="AH250" s="621">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40"/>
      <c r="C251" s="8" t="s">
        <v>199</v>
      </c>
      <c r="D251" s="177">
        <v>3176</v>
      </c>
      <c r="E251" s="177">
        <v>3010.2</v>
      </c>
      <c r="F251" s="177">
        <v>3048.7000000000003</v>
      </c>
      <c r="G251" s="177">
        <v>3200.3</v>
      </c>
      <c r="H251" s="177">
        <v>3186.8</v>
      </c>
      <c r="I251" s="177">
        <v>3168.7</v>
      </c>
      <c r="J251" s="177">
        <v>3092.6</v>
      </c>
      <c r="K251" s="177">
        <v>3136.8</v>
      </c>
      <c r="L251" s="177">
        <v>3090.6000000000004</v>
      </c>
      <c r="M251" s="177">
        <v>3158.2000000000003</v>
      </c>
      <c r="N251" s="177">
        <v>3210.9</v>
      </c>
      <c r="O251" s="177">
        <v>3230.4</v>
      </c>
      <c r="P251" s="177">
        <v>2985.4540500000003</v>
      </c>
      <c r="Q251" s="177">
        <v>3214.3614900000002</v>
      </c>
      <c r="R251" s="177">
        <v>3339.3736200000003</v>
      </c>
      <c r="S251" s="620">
        <f>100</f>
        <v>100</v>
      </c>
      <c r="T251" s="72">
        <f t="shared" si="167"/>
        <v>94.779596977329973</v>
      </c>
      <c r="U251" s="72">
        <f t="shared" si="167"/>
        <v>95.991813602015114</v>
      </c>
      <c r="V251" s="72">
        <f t="shared" si="167"/>
        <v>100.76511335012594</v>
      </c>
      <c r="W251" s="72">
        <f t="shared" si="167"/>
        <v>100.34005037783375</v>
      </c>
      <c r="X251" s="72">
        <f t="shared" si="167"/>
        <v>99.770151133501258</v>
      </c>
      <c r="Y251" s="72">
        <f t="shared" si="167"/>
        <v>97.374055415617121</v>
      </c>
      <c r="Z251" s="72">
        <f t="shared" si="167"/>
        <v>98.765743073047858</v>
      </c>
      <c r="AA251" s="72">
        <f t="shared" si="167"/>
        <v>97.311083123425718</v>
      </c>
      <c r="AB251" s="72">
        <f t="shared" si="170"/>
        <v>99.439546599496225</v>
      </c>
      <c r="AC251" s="72">
        <f t="shared" si="170"/>
        <v>101.09886649874055</v>
      </c>
      <c r="AD251" s="72">
        <f t="shared" si="170"/>
        <v>101.71284634760706</v>
      </c>
      <c r="AE251" s="72">
        <f t="shared" ref="AE251:AG251" si="177">P251*100/$D251</f>
        <v>94.000442380352652</v>
      </c>
      <c r="AF251" s="72">
        <f t="shared" si="177"/>
        <v>101.20785547858944</v>
      </c>
      <c r="AG251" s="73">
        <f t="shared" si="177"/>
        <v>105.14400566750631</v>
      </c>
      <c r="AH251" s="237"/>
      <c r="AI251" s="238"/>
      <c r="AJ251" s="238"/>
      <c r="AK251" s="238"/>
      <c r="AL251" s="238"/>
      <c r="AM251" s="238"/>
      <c r="AN251" s="238"/>
      <c r="AO251" s="238"/>
      <c r="AP251" s="238"/>
      <c r="AQ251" s="238"/>
      <c r="AR251" s="238"/>
      <c r="AS251" s="238"/>
      <c r="AT251" s="238"/>
      <c r="AU251" s="238"/>
      <c r="AV251" s="239"/>
    </row>
    <row r="252" spans="2:48" ht="16.5" customHeight="1">
      <c r="B252" s="622" t="s">
        <v>156</v>
      </c>
      <c r="C252" s="7" t="s">
        <v>194</v>
      </c>
      <c r="D252" s="224">
        <v>1842.4</v>
      </c>
      <c r="E252" s="224">
        <v>1775.5</v>
      </c>
      <c r="F252" s="224">
        <v>1776.9</v>
      </c>
      <c r="G252" s="224">
        <v>1813.1</v>
      </c>
      <c r="H252" s="224">
        <v>1821.1</v>
      </c>
      <c r="I252" s="224">
        <v>1882.8</v>
      </c>
      <c r="J252" s="224">
        <v>1706.7</v>
      </c>
      <c r="K252" s="224">
        <v>1666.8</v>
      </c>
      <c r="L252" s="224">
        <v>1693</v>
      </c>
      <c r="M252" s="224">
        <v>1669</v>
      </c>
      <c r="N252" s="224">
        <v>1607</v>
      </c>
      <c r="O252" s="224">
        <v>1570.1</v>
      </c>
      <c r="P252" s="225">
        <v>1432.5183</v>
      </c>
      <c r="Q252" s="225">
        <v>1466.6679999999999</v>
      </c>
      <c r="R252" s="225">
        <v>1528.0872999999999</v>
      </c>
      <c r="S252" s="620">
        <f>100</f>
        <v>100</v>
      </c>
      <c r="T252" s="72">
        <f t="shared" si="167"/>
        <v>96.368866695614415</v>
      </c>
      <c r="U252" s="72">
        <f t="shared" si="167"/>
        <v>96.444854537559706</v>
      </c>
      <c r="V252" s="72">
        <f t="shared" si="167"/>
        <v>98.409683022145018</v>
      </c>
      <c r="W252" s="72">
        <f t="shared" si="167"/>
        <v>98.843899261832391</v>
      </c>
      <c r="X252" s="72">
        <f t="shared" si="167"/>
        <v>102.19279201042119</v>
      </c>
      <c r="Y252" s="72">
        <f t="shared" si="167"/>
        <v>92.634607034303073</v>
      </c>
      <c r="Z252" s="72">
        <f t="shared" si="167"/>
        <v>90.468953538862351</v>
      </c>
      <c r="AA252" s="72">
        <f t="shared" si="167"/>
        <v>91.89101172383846</v>
      </c>
      <c r="AB252" s="72">
        <f t="shared" si="170"/>
        <v>90.588363004776369</v>
      </c>
      <c r="AC252" s="72">
        <f t="shared" si="170"/>
        <v>87.223187147199297</v>
      </c>
      <c r="AD252" s="72">
        <f t="shared" si="170"/>
        <v>85.220364741641333</v>
      </c>
      <c r="AE252" s="72">
        <f t="shared" ref="AE252:AG252" si="178">P252*100/$D252</f>
        <v>77.752838688666941</v>
      </c>
      <c r="AF252" s="72">
        <f t="shared" si="178"/>
        <v>79.606382978723389</v>
      </c>
      <c r="AG252" s="73">
        <f t="shared" si="178"/>
        <v>82.940040165002159</v>
      </c>
      <c r="AH252" s="621">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622"/>
      <c r="C253" s="1" t="s">
        <v>195</v>
      </c>
      <c r="D253" s="224">
        <v>871.3</v>
      </c>
      <c r="E253" s="224">
        <v>837.6</v>
      </c>
      <c r="F253" s="224">
        <v>853.3</v>
      </c>
      <c r="G253" s="224">
        <v>909.4</v>
      </c>
      <c r="H253" s="224">
        <v>933</v>
      </c>
      <c r="I253" s="224">
        <v>904.3</v>
      </c>
      <c r="J253" s="224">
        <v>1024.3</v>
      </c>
      <c r="K253" s="224">
        <v>1039.0999999999999</v>
      </c>
      <c r="L253" s="224">
        <v>1109.9000000000001</v>
      </c>
      <c r="M253" s="224">
        <v>1140.0999999999999</v>
      </c>
      <c r="N253" s="224">
        <v>1148.5999999999999</v>
      </c>
      <c r="O253" s="224">
        <v>1202.0999999999999</v>
      </c>
      <c r="P253" s="225">
        <v>1128.8290999999999</v>
      </c>
      <c r="Q253" s="225">
        <v>1145.0262</v>
      </c>
      <c r="R253" s="225">
        <v>1189.0499</v>
      </c>
      <c r="S253" s="620">
        <f>100</f>
        <v>100</v>
      </c>
      <c r="T253" s="72">
        <f t="shared" si="167"/>
        <v>96.132216228623903</v>
      </c>
      <c r="U253" s="72">
        <f t="shared" si="167"/>
        <v>97.934121427751634</v>
      </c>
      <c r="V253" s="72">
        <f t="shared" si="167"/>
        <v>104.37277631125905</v>
      </c>
      <c r="W253" s="72">
        <f t="shared" si="167"/>
        <v>107.08137266154023</v>
      </c>
      <c r="X253" s="72">
        <f t="shared" si="167"/>
        <v>103.787444049122</v>
      </c>
      <c r="Y253" s="72">
        <f t="shared" si="167"/>
        <v>117.5599678641111</v>
      </c>
      <c r="Z253" s="72">
        <f t="shared" si="167"/>
        <v>119.25857913462642</v>
      </c>
      <c r="AA253" s="72">
        <f t="shared" si="167"/>
        <v>127.38436818547001</v>
      </c>
      <c r="AB253" s="72">
        <f t="shared" si="170"/>
        <v>130.85045334557557</v>
      </c>
      <c r="AC253" s="72">
        <f t="shared" si="170"/>
        <v>131.82600711580398</v>
      </c>
      <c r="AD253" s="72">
        <f t="shared" si="170"/>
        <v>137.96625731665327</v>
      </c>
      <c r="AE253" s="72">
        <f t="shared" ref="AE253:AG253" si="179">P253*100/$D253</f>
        <v>129.55688052335589</v>
      </c>
      <c r="AF253" s="72">
        <f t="shared" si="179"/>
        <v>131.41583840238724</v>
      </c>
      <c r="AG253" s="73">
        <f t="shared" si="179"/>
        <v>136.46848387467003</v>
      </c>
      <c r="AH253" s="621">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622"/>
      <c r="C254" s="1" t="s">
        <v>196</v>
      </c>
      <c r="D254" s="224">
        <v>350.4</v>
      </c>
      <c r="E254" s="224">
        <v>326.10000000000002</v>
      </c>
      <c r="F254" s="224">
        <v>324.3</v>
      </c>
      <c r="G254" s="224">
        <v>367.8</v>
      </c>
      <c r="H254" s="224">
        <v>399.7</v>
      </c>
      <c r="I254" s="224">
        <v>380.9</v>
      </c>
      <c r="J254" s="224">
        <v>431.3</v>
      </c>
      <c r="K254" s="224">
        <v>432.3</v>
      </c>
      <c r="L254" s="224">
        <v>470.9</v>
      </c>
      <c r="M254" s="224">
        <v>475.9</v>
      </c>
      <c r="N254" s="224">
        <v>523.70000000000005</v>
      </c>
      <c r="O254" s="224">
        <v>552.29999999999995</v>
      </c>
      <c r="P254" s="225">
        <v>481.42129999999997</v>
      </c>
      <c r="Q254" s="225">
        <v>495.65579000000002</v>
      </c>
      <c r="R254" s="225">
        <v>512.85051999999996</v>
      </c>
      <c r="S254" s="620">
        <f>100</f>
        <v>100</v>
      </c>
      <c r="T254" s="72">
        <f t="shared" si="167"/>
        <v>93.065068493150704</v>
      </c>
      <c r="U254" s="72">
        <f t="shared" si="167"/>
        <v>92.551369863013704</v>
      </c>
      <c r="V254" s="72">
        <f t="shared" si="167"/>
        <v>104.96575342465754</v>
      </c>
      <c r="W254" s="72">
        <f t="shared" si="167"/>
        <v>114.06963470319636</v>
      </c>
      <c r="X254" s="72">
        <f t="shared" si="167"/>
        <v>108.70433789954339</v>
      </c>
      <c r="Y254" s="72">
        <f t="shared" si="167"/>
        <v>123.08789954337901</v>
      </c>
      <c r="Z254" s="72">
        <f t="shared" si="167"/>
        <v>123.37328767123289</v>
      </c>
      <c r="AA254" s="72">
        <f t="shared" si="167"/>
        <v>134.38926940639271</v>
      </c>
      <c r="AB254" s="72">
        <f t="shared" si="170"/>
        <v>135.8162100456621</v>
      </c>
      <c r="AC254" s="72">
        <f t="shared" si="170"/>
        <v>149.45776255707764</v>
      </c>
      <c r="AD254" s="72">
        <f t="shared" si="170"/>
        <v>157.61986301369862</v>
      </c>
      <c r="AE254" s="72">
        <f t="shared" ref="AE254:AG254" si="180">P254*100/$D254</f>
        <v>137.39192351598174</v>
      </c>
      <c r="AF254" s="72">
        <f t="shared" si="180"/>
        <v>141.45427796803656</v>
      </c>
      <c r="AG254" s="73">
        <f t="shared" si="180"/>
        <v>146.36144977168951</v>
      </c>
      <c r="AH254" s="621">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622"/>
      <c r="C255" s="1" t="s">
        <v>197</v>
      </c>
      <c r="D255" s="224">
        <v>1089.0999999999999</v>
      </c>
      <c r="E255" s="224">
        <v>985.8</v>
      </c>
      <c r="F255" s="224">
        <v>1009.4</v>
      </c>
      <c r="G255" s="224">
        <v>994.5</v>
      </c>
      <c r="H255" s="224">
        <v>943.8</v>
      </c>
      <c r="I255" s="224">
        <v>908.7</v>
      </c>
      <c r="J255" s="224">
        <v>924.6</v>
      </c>
      <c r="K255" s="224">
        <v>874.8</v>
      </c>
      <c r="L255" s="224">
        <v>859</v>
      </c>
      <c r="M255" s="224">
        <v>935.9</v>
      </c>
      <c r="N255" s="224">
        <v>935.8</v>
      </c>
      <c r="O255" s="224">
        <v>829.4</v>
      </c>
      <c r="P255" s="225">
        <v>705.47033999999996</v>
      </c>
      <c r="Q255" s="225">
        <v>727.09540000000004</v>
      </c>
      <c r="R255" s="225">
        <v>743.12274000000002</v>
      </c>
      <c r="S255" s="620">
        <f>100</f>
        <v>100</v>
      </c>
      <c r="T255" s="72">
        <f t="shared" si="167"/>
        <v>90.515104214489028</v>
      </c>
      <c r="U255" s="72">
        <f t="shared" si="167"/>
        <v>92.68203103479938</v>
      </c>
      <c r="V255" s="72">
        <f t="shared" si="167"/>
        <v>91.313928932145814</v>
      </c>
      <c r="W255" s="72">
        <f t="shared" si="167"/>
        <v>86.65870902580113</v>
      </c>
      <c r="X255" s="72">
        <f t="shared" si="167"/>
        <v>83.435864475254803</v>
      </c>
      <c r="Y255" s="72">
        <f t="shared" si="167"/>
        <v>84.895785510972374</v>
      </c>
      <c r="Z255" s="72">
        <f t="shared" si="167"/>
        <v>80.323202644385276</v>
      </c>
      <c r="AA255" s="72">
        <f t="shared" si="167"/>
        <v>78.87246350197411</v>
      </c>
      <c r="AB255" s="72">
        <f t="shared" si="170"/>
        <v>85.93333945459554</v>
      </c>
      <c r="AC255" s="72">
        <f t="shared" si="170"/>
        <v>85.924157561289149</v>
      </c>
      <c r="AD255" s="72">
        <f t="shared" si="170"/>
        <v>76.154623083279773</v>
      </c>
      <c r="AE255" s="72">
        <f t="shared" ref="AE255:AG255" si="181">P255*100/$D255</f>
        <v>64.775533927095779</v>
      </c>
      <c r="AF255" s="72">
        <f t="shared" si="181"/>
        <v>66.761123863740721</v>
      </c>
      <c r="AG255" s="73">
        <f t="shared" si="181"/>
        <v>68.232737122394653</v>
      </c>
      <c r="AH255" s="621">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22"/>
      <c r="C256" s="1" t="s">
        <v>198</v>
      </c>
      <c r="D256" s="224">
        <v>4153.2</v>
      </c>
      <c r="E256" s="224">
        <v>3925</v>
      </c>
      <c r="F256" s="224">
        <v>3963.9</v>
      </c>
      <c r="G256" s="224">
        <v>4084.8</v>
      </c>
      <c r="H256" s="224">
        <v>4097.5999999999995</v>
      </c>
      <c r="I256" s="224">
        <v>4076.7</v>
      </c>
      <c r="J256" s="224">
        <v>4086.9</v>
      </c>
      <c r="K256" s="224">
        <v>4013</v>
      </c>
      <c r="L256" s="224">
        <v>4132.8</v>
      </c>
      <c r="M256" s="224">
        <v>4220.8999999999996</v>
      </c>
      <c r="N256" s="224">
        <v>4215.1000000000004</v>
      </c>
      <c r="O256" s="224">
        <v>4153.8999999999996</v>
      </c>
      <c r="P256" s="225">
        <v>3748.2390399999995</v>
      </c>
      <c r="Q256" s="225">
        <v>3834.4453899999999</v>
      </c>
      <c r="R256" s="225">
        <v>3973.1104599999999</v>
      </c>
      <c r="S256" s="620">
        <f>100</f>
        <v>100</v>
      </c>
      <c r="T256" s="72">
        <f t="shared" si="167"/>
        <v>94.505441587209873</v>
      </c>
      <c r="U256" s="72">
        <f t="shared" si="167"/>
        <v>95.442068766252532</v>
      </c>
      <c r="V256" s="72">
        <f t="shared" si="167"/>
        <v>98.353077145333728</v>
      </c>
      <c r="W256" s="72">
        <f t="shared" si="167"/>
        <v>98.66127323509582</v>
      </c>
      <c r="X256" s="72">
        <f t="shared" si="167"/>
        <v>98.158046807281139</v>
      </c>
      <c r="Y256" s="72">
        <f t="shared" si="167"/>
        <v>98.403640566310315</v>
      </c>
      <c r="Z256" s="72">
        <f t="shared" si="167"/>
        <v>96.624289704324383</v>
      </c>
      <c r="AA256" s="72">
        <f t="shared" si="167"/>
        <v>99.508812481941646</v>
      </c>
      <c r="AB256" s="72">
        <f t="shared" si="170"/>
        <v>101.6300683810074</v>
      </c>
      <c r="AC256" s="72">
        <f t="shared" si="170"/>
        <v>101.49041702783398</v>
      </c>
      <c r="AD256" s="72">
        <f t="shared" si="170"/>
        <v>100.01685447365885</v>
      </c>
      <c r="AE256" s="72">
        <f t="shared" ref="AE256:AG256" si="182">P256*100/$D256</f>
        <v>90.249423095444456</v>
      </c>
      <c r="AF256" s="72">
        <f t="shared" si="182"/>
        <v>92.325084031590094</v>
      </c>
      <c r="AG256" s="73">
        <f t="shared" si="182"/>
        <v>95.663836559761151</v>
      </c>
      <c r="AH256" s="621">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340"/>
      <c r="C257" s="8" t="s">
        <v>199</v>
      </c>
      <c r="D257" s="177">
        <v>3064.1</v>
      </c>
      <c r="E257" s="177">
        <v>2939.2</v>
      </c>
      <c r="F257" s="177">
        <v>2954.5</v>
      </c>
      <c r="G257" s="177">
        <v>3090.3</v>
      </c>
      <c r="H257" s="177">
        <v>3153.7999999999997</v>
      </c>
      <c r="I257" s="177">
        <v>3168</v>
      </c>
      <c r="J257" s="177">
        <v>3162.3</v>
      </c>
      <c r="K257" s="177">
        <v>3138.2</v>
      </c>
      <c r="L257" s="177">
        <v>3273.8</v>
      </c>
      <c r="M257" s="177">
        <v>3285</v>
      </c>
      <c r="N257" s="177">
        <v>3279.3</v>
      </c>
      <c r="O257" s="177">
        <v>3324.5</v>
      </c>
      <c r="P257" s="177">
        <v>3042.7686999999996</v>
      </c>
      <c r="Q257" s="177">
        <v>3107.3499899999997</v>
      </c>
      <c r="R257" s="177">
        <v>3229.9877200000001</v>
      </c>
      <c r="S257" s="620">
        <f>100</f>
        <v>100</v>
      </c>
      <c r="T257" s="72">
        <f t="shared" si="167"/>
        <v>95.923762279298984</v>
      </c>
      <c r="U257" s="72">
        <f t="shared" si="167"/>
        <v>96.423093241082213</v>
      </c>
      <c r="V257" s="72">
        <f t="shared" si="167"/>
        <v>100.85506347704057</v>
      </c>
      <c r="W257" s="72">
        <f t="shared" si="167"/>
        <v>102.92745014849385</v>
      </c>
      <c r="X257" s="72">
        <f t="shared" si="167"/>
        <v>103.39088149864561</v>
      </c>
      <c r="Y257" s="72">
        <f t="shared" si="167"/>
        <v>103.20485623837342</v>
      </c>
      <c r="Z257" s="72">
        <f t="shared" si="167"/>
        <v>102.41832838353839</v>
      </c>
      <c r="AA257" s="72">
        <f t="shared" si="167"/>
        <v>106.84377141738194</v>
      </c>
      <c r="AB257" s="72">
        <f t="shared" si="170"/>
        <v>107.2092947358115</v>
      </c>
      <c r="AC257" s="72">
        <f t="shared" si="170"/>
        <v>107.02326947553931</v>
      </c>
      <c r="AD257" s="72">
        <f t="shared" si="170"/>
        <v>108.49841715348717</v>
      </c>
      <c r="AE257" s="72">
        <f t="shared" ref="AE257:AG257" si="183">P257*100/$D257</f>
        <v>99.303831467641373</v>
      </c>
      <c r="AF257" s="72">
        <f t="shared" si="183"/>
        <v>101.4115071309683</v>
      </c>
      <c r="AG257" s="73">
        <f t="shared" si="183"/>
        <v>105.41391338402794</v>
      </c>
      <c r="AH257" s="237"/>
      <c r="AI257" s="238"/>
      <c r="AJ257" s="238"/>
      <c r="AK257" s="238"/>
      <c r="AL257" s="238"/>
      <c r="AM257" s="238"/>
      <c r="AN257" s="238"/>
      <c r="AO257" s="238"/>
      <c r="AP257" s="238"/>
      <c r="AQ257" s="238"/>
      <c r="AR257" s="238"/>
      <c r="AS257" s="238"/>
      <c r="AT257" s="238"/>
      <c r="AU257" s="238"/>
      <c r="AV257" s="239"/>
    </row>
    <row r="258" spans="2:48" ht="16.5" customHeight="1">
      <c r="B258" s="622" t="s">
        <v>135</v>
      </c>
      <c r="C258" s="1" t="s">
        <v>194</v>
      </c>
      <c r="D258" s="225">
        <v>76.509578000000005</v>
      </c>
      <c r="E258" s="224">
        <v>67.400000000000006</v>
      </c>
      <c r="F258" s="224">
        <v>21.8</v>
      </c>
      <c r="G258" s="224">
        <v>21.9</v>
      </c>
      <c r="H258" s="224">
        <v>26.1</v>
      </c>
      <c r="I258" s="224">
        <v>33.799999999999997</v>
      </c>
      <c r="J258" s="224">
        <v>33.5</v>
      </c>
      <c r="K258" s="226">
        <v>92.025999999999996</v>
      </c>
      <c r="L258" s="224">
        <v>50.5</v>
      </c>
      <c r="M258" s="224">
        <v>26.7</v>
      </c>
      <c r="N258" s="224">
        <v>28.3</v>
      </c>
      <c r="O258" s="226">
        <v>25.852</v>
      </c>
      <c r="P258" s="225">
        <v>23.586693</v>
      </c>
      <c r="Q258" s="225">
        <v>24.148973000000002</v>
      </c>
      <c r="R258" s="225">
        <v>25.181965000000002</v>
      </c>
      <c r="S258" s="620">
        <f>100</f>
        <v>100</v>
      </c>
      <c r="T258" s="72">
        <f t="shared" si="167"/>
        <v>88.093545621177</v>
      </c>
      <c r="U258" s="72">
        <f t="shared" si="167"/>
        <v>28.493164607443003</v>
      </c>
      <c r="V258" s="72">
        <f t="shared" si="167"/>
        <v>28.623867197385401</v>
      </c>
      <c r="W258" s="72">
        <f t="shared" si="167"/>
        <v>34.113375974966168</v>
      </c>
      <c r="X258" s="72">
        <f t="shared" si="167"/>
        <v>44.177475400530888</v>
      </c>
      <c r="Y258" s="72">
        <f t="shared" si="167"/>
        <v>43.785367630703696</v>
      </c>
      <c r="Z258" s="72">
        <f t="shared" si="167"/>
        <v>120.2803654203922</v>
      </c>
      <c r="AA258" s="72">
        <f t="shared" si="167"/>
        <v>66.004807920911546</v>
      </c>
      <c r="AB258" s="72">
        <f t="shared" si="170"/>
        <v>34.897591514620558</v>
      </c>
      <c r="AC258" s="72">
        <f t="shared" si="170"/>
        <v>36.988832953698946</v>
      </c>
      <c r="AD258" s="72">
        <f t="shared" si="170"/>
        <v>33.789233551909014</v>
      </c>
      <c r="AE258" s="72">
        <f t="shared" ref="AE258:AG258" si="184">P258*100/$D258</f>
        <v>30.828418632762553</v>
      </c>
      <c r="AF258" s="72">
        <f t="shared" si="184"/>
        <v>31.563333155490675</v>
      </c>
      <c r="AG258" s="73">
        <f t="shared" si="184"/>
        <v>32.913480453388459</v>
      </c>
      <c r="AH258" s="621">
        <v>4</v>
      </c>
      <c r="AI258" s="234">
        <v>1</v>
      </c>
      <c r="AJ258" s="234">
        <v>1</v>
      </c>
      <c r="AK258" s="234">
        <v>1</v>
      </c>
      <c r="AL258" s="234">
        <v>1</v>
      </c>
      <c r="AM258" s="234">
        <v>1</v>
      </c>
      <c r="AN258" s="234">
        <v>1</v>
      </c>
      <c r="AO258" s="234">
        <v>2</v>
      </c>
      <c r="AP258" s="234">
        <v>1</v>
      </c>
      <c r="AQ258" s="234">
        <v>1</v>
      </c>
      <c r="AR258" s="234">
        <v>1</v>
      </c>
      <c r="AS258" s="234">
        <v>2</v>
      </c>
      <c r="AT258" s="234">
        <v>4</v>
      </c>
      <c r="AU258" s="234">
        <v>6</v>
      </c>
      <c r="AV258" s="236">
        <v>7</v>
      </c>
    </row>
    <row r="259" spans="2:48" ht="14.45">
      <c r="B259" s="622"/>
      <c r="C259" s="1" t="s">
        <v>195</v>
      </c>
      <c r="D259" s="225">
        <v>87.069986</v>
      </c>
      <c r="E259" s="224">
        <v>85.2</v>
      </c>
      <c r="F259" s="224">
        <v>70.400000000000006</v>
      </c>
      <c r="G259" s="224">
        <v>69.2</v>
      </c>
      <c r="H259" s="224">
        <v>72.900000000000006</v>
      </c>
      <c r="I259" s="224">
        <v>108.8</v>
      </c>
      <c r="J259" s="224">
        <v>83</v>
      </c>
      <c r="K259" s="226">
        <v>77.168999999999997</v>
      </c>
      <c r="L259" s="224">
        <v>92.1</v>
      </c>
      <c r="M259" s="224">
        <v>78.599999999999994</v>
      </c>
      <c r="N259" s="224">
        <v>55.3</v>
      </c>
      <c r="O259" s="226">
        <v>68.394000000000005</v>
      </c>
      <c r="P259" s="225">
        <v>64.225219999999993</v>
      </c>
      <c r="Q259" s="225">
        <v>65.146766999999997</v>
      </c>
      <c r="R259" s="225">
        <v>67.647514000000001</v>
      </c>
      <c r="S259" s="620">
        <f>100</f>
        <v>100</v>
      </c>
      <c r="T259" s="72">
        <f t="shared" si="167"/>
        <v>97.852318478608694</v>
      </c>
      <c r="U259" s="72">
        <f t="shared" si="167"/>
        <v>80.854497897817524</v>
      </c>
      <c r="V259" s="72">
        <f t="shared" si="167"/>
        <v>79.476296229104705</v>
      </c>
      <c r="W259" s="72">
        <f t="shared" si="167"/>
        <v>83.725751374302519</v>
      </c>
      <c r="X259" s="72">
        <f t="shared" si="167"/>
        <v>124.95695129662705</v>
      </c>
      <c r="Y259" s="72">
        <f t="shared" si="167"/>
        <v>95.325615419301897</v>
      </c>
      <c r="Z259" s="72">
        <f t="shared" si="167"/>
        <v>88.628703810748277</v>
      </c>
      <c r="AA259" s="72">
        <f t="shared" si="167"/>
        <v>105.77697807370728</v>
      </c>
      <c r="AB259" s="72">
        <f t="shared" si="170"/>
        <v>90.272209300688289</v>
      </c>
      <c r="AC259" s="72">
        <f t="shared" si="170"/>
        <v>63.512126899848127</v>
      </c>
      <c r="AD259" s="72">
        <f t="shared" si="170"/>
        <v>78.550604108285953</v>
      </c>
      <c r="AE259" s="72">
        <f t="shared" ref="AE259:AG259" si="185">P259*100/$D259</f>
        <v>73.762754481205491</v>
      </c>
      <c r="AF259" s="72">
        <f t="shared" si="185"/>
        <v>74.821152492203225</v>
      </c>
      <c r="AG259" s="73">
        <f t="shared" si="185"/>
        <v>77.693263899226991</v>
      </c>
      <c r="AH259" s="621">
        <v>4</v>
      </c>
      <c r="AI259" s="234">
        <v>1</v>
      </c>
      <c r="AJ259" s="234">
        <v>1</v>
      </c>
      <c r="AK259" s="234">
        <v>1</v>
      </c>
      <c r="AL259" s="234">
        <v>1</v>
      </c>
      <c r="AM259" s="234">
        <v>1</v>
      </c>
      <c r="AN259" s="234">
        <v>1</v>
      </c>
      <c r="AO259" s="234">
        <v>2</v>
      </c>
      <c r="AP259" s="234">
        <v>1</v>
      </c>
      <c r="AQ259" s="234">
        <v>1</v>
      </c>
      <c r="AR259" s="234">
        <v>1</v>
      </c>
      <c r="AS259" s="234">
        <v>2</v>
      </c>
      <c r="AT259" s="234">
        <v>4</v>
      </c>
      <c r="AU259" s="234">
        <v>6</v>
      </c>
      <c r="AV259" s="236">
        <v>7</v>
      </c>
    </row>
    <row r="260" spans="2:48" ht="14.45">
      <c r="B260" s="622"/>
      <c r="C260" s="1" t="s">
        <v>196</v>
      </c>
      <c r="D260" s="224">
        <v>133.69999999999999</v>
      </c>
      <c r="E260" s="224">
        <v>95.7</v>
      </c>
      <c r="F260" s="224">
        <v>161.30000000000001</v>
      </c>
      <c r="G260" s="224">
        <v>121.8</v>
      </c>
      <c r="H260" s="224">
        <v>113.9</v>
      </c>
      <c r="I260" s="224">
        <v>156.80000000000001</v>
      </c>
      <c r="J260" s="224">
        <v>127.9</v>
      </c>
      <c r="K260" s="224">
        <v>125.2</v>
      </c>
      <c r="L260" s="224">
        <v>138.19999999999999</v>
      </c>
      <c r="M260" s="224">
        <v>141.19999999999999</v>
      </c>
      <c r="N260" s="224">
        <v>144.5</v>
      </c>
      <c r="O260" s="224">
        <v>105.4</v>
      </c>
      <c r="P260" s="225">
        <v>91.873626999999999</v>
      </c>
      <c r="Q260" s="225">
        <v>94.590118000000004</v>
      </c>
      <c r="R260" s="225">
        <v>97.838142000000005</v>
      </c>
      <c r="S260" s="620">
        <f>100</f>
        <v>100</v>
      </c>
      <c r="T260" s="72">
        <f t="shared" si="167"/>
        <v>71.578160059835454</v>
      </c>
      <c r="U260" s="72">
        <f t="shared" si="167"/>
        <v>120.64323111443532</v>
      </c>
      <c r="V260" s="72">
        <f t="shared" si="167"/>
        <v>91.099476439790578</v>
      </c>
      <c r="W260" s="72">
        <f t="shared" si="167"/>
        <v>85.190725504861632</v>
      </c>
      <c r="X260" s="72">
        <f t="shared" si="167"/>
        <v>117.27748691099478</v>
      </c>
      <c r="Y260" s="72">
        <f t="shared" si="167"/>
        <v>95.661929693343311</v>
      </c>
      <c r="Z260" s="72">
        <f t="shared" si="167"/>
        <v>93.642483171278997</v>
      </c>
      <c r="AA260" s="72">
        <f t="shared" si="167"/>
        <v>103.36574420344053</v>
      </c>
      <c r="AB260" s="72">
        <f t="shared" si="170"/>
        <v>105.6095736724009</v>
      </c>
      <c r="AC260" s="72">
        <f t="shared" si="170"/>
        <v>108.0777860882573</v>
      </c>
      <c r="AD260" s="72">
        <f t="shared" si="170"/>
        <v>78.833208676140615</v>
      </c>
      <c r="AE260" s="72">
        <f t="shared" ref="AE260:AG260" si="186">P260*100/$D260</f>
        <v>68.716250560957377</v>
      </c>
      <c r="AF260" s="72">
        <f t="shared" si="186"/>
        <v>70.74803141361258</v>
      </c>
      <c r="AG260" s="73">
        <f t="shared" si="186"/>
        <v>73.177368735976074</v>
      </c>
      <c r="AH260" s="621">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622"/>
      <c r="C261" s="1" t="s">
        <v>197</v>
      </c>
      <c r="D261" s="225">
        <v>400.52596</v>
      </c>
      <c r="E261" s="224">
        <v>327.5</v>
      </c>
      <c r="F261" s="224">
        <v>387.5</v>
      </c>
      <c r="G261" s="224">
        <v>393.4</v>
      </c>
      <c r="H261" s="224">
        <v>377.4</v>
      </c>
      <c r="I261" s="224">
        <v>344.2</v>
      </c>
      <c r="J261" s="225">
        <v>407.50040000000001</v>
      </c>
      <c r="K261" s="224">
        <v>456.6</v>
      </c>
      <c r="L261" s="224">
        <v>427</v>
      </c>
      <c r="M261" s="224">
        <v>434.8</v>
      </c>
      <c r="N261" s="224">
        <v>417</v>
      </c>
      <c r="O261" s="224">
        <v>492.1</v>
      </c>
      <c r="P261" s="225">
        <v>418.56995000000001</v>
      </c>
      <c r="Q261" s="225">
        <v>431.40048000000002</v>
      </c>
      <c r="R261" s="225">
        <v>440.91568000000001</v>
      </c>
      <c r="S261" s="620">
        <f>100</f>
        <v>100</v>
      </c>
      <c r="T261" s="72">
        <f t="shared" si="167"/>
        <v>81.767483935373377</v>
      </c>
      <c r="U261" s="72">
        <f t="shared" si="167"/>
        <v>96.747786335747122</v>
      </c>
      <c r="V261" s="72">
        <f t="shared" si="167"/>
        <v>98.220849405117207</v>
      </c>
      <c r="W261" s="72">
        <f t="shared" si="167"/>
        <v>94.226102098350879</v>
      </c>
      <c r="X261" s="72">
        <f t="shared" si="167"/>
        <v>85.937001436810732</v>
      </c>
      <c r="Y261" s="72">
        <f t="shared" si="167"/>
        <v>101.74132033788771</v>
      </c>
      <c r="Z261" s="72">
        <f t="shared" si="167"/>
        <v>114.00010126684423</v>
      </c>
      <c r="AA261" s="72">
        <f t="shared" si="167"/>
        <v>106.60981874932651</v>
      </c>
      <c r="AB261" s="72">
        <f t="shared" si="170"/>
        <v>108.55725806137509</v>
      </c>
      <c r="AC261" s="72">
        <f t="shared" si="170"/>
        <v>104.11310168259756</v>
      </c>
      <c r="AD261" s="72">
        <f t="shared" si="170"/>
        <v>122.86344685373203</v>
      </c>
      <c r="AE261" s="72">
        <f t="shared" ref="AE261:AG261" si="187">P261*100/$D261</f>
        <v>104.50507377848868</v>
      </c>
      <c r="AF261" s="72">
        <f t="shared" si="187"/>
        <v>107.70849410110647</v>
      </c>
      <c r="AG261" s="73">
        <f t="shared" si="187"/>
        <v>110.08417032444039</v>
      </c>
      <c r="AH261" s="621">
        <v>4</v>
      </c>
      <c r="AI261" s="234">
        <v>1</v>
      </c>
      <c r="AJ261" s="234">
        <v>1</v>
      </c>
      <c r="AK261" s="234">
        <v>1</v>
      </c>
      <c r="AL261" s="234">
        <v>1</v>
      </c>
      <c r="AM261" s="234">
        <v>1</v>
      </c>
      <c r="AN261" s="234">
        <v>4</v>
      </c>
      <c r="AO261" s="234">
        <v>1</v>
      </c>
      <c r="AP261" s="234">
        <v>1</v>
      </c>
      <c r="AQ261" s="234">
        <v>1</v>
      </c>
      <c r="AR261" s="234">
        <v>1</v>
      </c>
      <c r="AS261" s="234">
        <v>1</v>
      </c>
      <c r="AT261" s="234">
        <v>4</v>
      </c>
      <c r="AU261" s="234">
        <v>6</v>
      </c>
      <c r="AV261" s="236">
        <v>7</v>
      </c>
    </row>
    <row r="262" spans="2:48" ht="14.45">
      <c r="B262" s="622"/>
      <c r="C262" s="1" t="s">
        <v>198</v>
      </c>
      <c r="D262" s="225">
        <v>697.80552399999999</v>
      </c>
      <c r="E262" s="224">
        <v>575.79999999999995</v>
      </c>
      <c r="F262" s="224">
        <v>641</v>
      </c>
      <c r="G262" s="224">
        <v>606.29999999999995</v>
      </c>
      <c r="H262" s="224">
        <v>590.29999999999995</v>
      </c>
      <c r="I262" s="224">
        <v>643.59999999999991</v>
      </c>
      <c r="J262" s="225">
        <v>651.90039999999999</v>
      </c>
      <c r="K262" s="225">
        <v>750.995</v>
      </c>
      <c r="L262" s="224">
        <v>707.8</v>
      </c>
      <c r="M262" s="224">
        <v>681.3</v>
      </c>
      <c r="N262" s="224">
        <v>645.1</v>
      </c>
      <c r="O262" s="226">
        <v>691.74600000000009</v>
      </c>
      <c r="P262" s="225">
        <v>598.25549000000001</v>
      </c>
      <c r="Q262" s="225">
        <v>615.286338</v>
      </c>
      <c r="R262" s="225">
        <v>631.58330100000001</v>
      </c>
      <c r="S262" s="620">
        <f>100</f>
        <v>100</v>
      </c>
      <c r="T262" s="72">
        <f t="shared" si="167"/>
        <v>82.515827146131898</v>
      </c>
      <c r="U262" s="72">
        <f t="shared" si="167"/>
        <v>91.85940465555845</v>
      </c>
      <c r="V262" s="72">
        <f t="shared" si="167"/>
        <v>86.88667245345566</v>
      </c>
      <c r="W262" s="72">
        <f t="shared" si="167"/>
        <v>84.593769997154666</v>
      </c>
      <c r="X262" s="72">
        <f t="shared" si="167"/>
        <v>92.232001304707353</v>
      </c>
      <c r="Y262" s="72">
        <f t="shared" si="167"/>
        <v>93.421501776474898</v>
      </c>
      <c r="Z262" s="72">
        <f t="shared" si="167"/>
        <v>107.62239251061017</v>
      </c>
      <c r="AA262" s="72">
        <f t="shared" si="167"/>
        <v>101.43227241061508</v>
      </c>
      <c r="AB262" s="72">
        <f t="shared" si="170"/>
        <v>97.634652717366563</v>
      </c>
      <c r="AC262" s="72">
        <f t="shared" si="170"/>
        <v>92.446960909985577</v>
      </c>
      <c r="AD262" s="72">
        <f t="shared" si="170"/>
        <v>99.131631408524086</v>
      </c>
      <c r="AE262" s="72">
        <f t="shared" ref="AE262:AG262" si="188">P262*100/$D262</f>
        <v>85.733842657284555</v>
      </c>
      <c r="AF262" s="72">
        <f t="shared" si="188"/>
        <v>88.174472233040106</v>
      </c>
      <c r="AG262" s="73">
        <f t="shared" si="188"/>
        <v>90.509931388849253</v>
      </c>
      <c r="AH262" s="621">
        <v>4</v>
      </c>
      <c r="AI262" s="234">
        <v>1</v>
      </c>
      <c r="AJ262" s="234">
        <v>1</v>
      </c>
      <c r="AK262" s="234">
        <v>1</v>
      </c>
      <c r="AL262" s="234">
        <v>1</v>
      </c>
      <c r="AM262" s="234">
        <v>1</v>
      </c>
      <c r="AN262" s="234">
        <v>4</v>
      </c>
      <c r="AO262" s="234">
        <v>4</v>
      </c>
      <c r="AP262" s="234">
        <v>1</v>
      </c>
      <c r="AQ262" s="234">
        <v>1</v>
      </c>
      <c r="AR262" s="234">
        <v>1</v>
      </c>
      <c r="AS262" s="234">
        <v>2</v>
      </c>
      <c r="AT262" s="234">
        <v>4</v>
      </c>
      <c r="AU262" s="234">
        <v>6</v>
      </c>
      <c r="AV262" s="236">
        <v>7</v>
      </c>
    </row>
    <row r="263" spans="2:48" ht="14.45">
      <c r="B263" s="340"/>
      <c r="C263" s="8" t="s">
        <v>199</v>
      </c>
      <c r="D263" s="177">
        <v>297.27956399999999</v>
      </c>
      <c r="E263" s="177">
        <v>248.3</v>
      </c>
      <c r="F263" s="177">
        <v>253.5</v>
      </c>
      <c r="G263" s="177">
        <v>212.89999999999998</v>
      </c>
      <c r="H263" s="177">
        <v>212.9</v>
      </c>
      <c r="I263" s="177">
        <v>299.39999999999998</v>
      </c>
      <c r="J263" s="177">
        <v>244.4</v>
      </c>
      <c r="K263" s="177">
        <v>294.39499999999998</v>
      </c>
      <c r="L263" s="177">
        <v>280.79999999999995</v>
      </c>
      <c r="M263" s="177">
        <v>246.5</v>
      </c>
      <c r="N263" s="177">
        <v>228.1</v>
      </c>
      <c r="O263" s="177">
        <v>199.64600000000002</v>
      </c>
      <c r="P263" s="177">
        <v>179.68554</v>
      </c>
      <c r="Q263" s="177">
        <v>183.88585799999998</v>
      </c>
      <c r="R263" s="177">
        <v>190.667621</v>
      </c>
      <c r="S263" s="620">
        <f>100</f>
        <v>100</v>
      </c>
      <c r="T263" s="72">
        <f t="shared" si="167"/>
        <v>83.524072983368612</v>
      </c>
      <c r="U263" s="72">
        <f t="shared" si="167"/>
        <v>85.273268229093617</v>
      </c>
      <c r="V263" s="72">
        <f t="shared" si="167"/>
        <v>71.616089964394575</v>
      </c>
      <c r="W263" s="72">
        <f t="shared" si="167"/>
        <v>71.61608996439459</v>
      </c>
      <c r="X263" s="72">
        <f t="shared" si="167"/>
        <v>100.7132801096277</v>
      </c>
      <c r="Y263" s="72">
        <f t="shared" si="167"/>
        <v>82.212176549074869</v>
      </c>
      <c r="Z263" s="72">
        <f t="shared" si="167"/>
        <v>99.02967968561741</v>
      </c>
      <c r="AA263" s="72">
        <f t="shared" si="167"/>
        <v>94.456543269149833</v>
      </c>
      <c r="AB263" s="72">
        <f t="shared" si="170"/>
        <v>82.918582321386879</v>
      </c>
      <c r="AC263" s="72">
        <f t="shared" si="170"/>
        <v>76.729122221129202</v>
      </c>
      <c r="AD263" s="72">
        <f t="shared" si="170"/>
        <v>67.157660390002462</v>
      </c>
      <c r="AE263" s="72">
        <f t="shared" ref="AE263:AG263" si="189">P263*100/$D263</f>
        <v>60.443286979524771</v>
      </c>
      <c r="AF263" s="72">
        <f t="shared" si="189"/>
        <v>61.856205494165749</v>
      </c>
      <c r="AG263" s="73">
        <f t="shared" si="189"/>
        <v>64.137480032095311</v>
      </c>
      <c r="AH263" s="237"/>
      <c r="AI263" s="238"/>
      <c r="AJ263" s="238"/>
      <c r="AK263" s="238"/>
      <c r="AL263" s="238"/>
      <c r="AM263" s="238"/>
      <c r="AN263" s="238"/>
      <c r="AO263" s="238"/>
      <c r="AP263" s="238"/>
      <c r="AQ263" s="238"/>
      <c r="AR263" s="238"/>
      <c r="AS263" s="238"/>
      <c r="AT263" s="238"/>
      <c r="AU263" s="238"/>
      <c r="AV263" s="239"/>
    </row>
    <row r="264" spans="2:48" ht="16.5" customHeight="1">
      <c r="B264" s="622" t="s">
        <v>136</v>
      </c>
      <c r="C264" s="7" t="s">
        <v>194</v>
      </c>
      <c r="D264" s="225">
        <v>193.9838</v>
      </c>
      <c r="E264" s="225">
        <v>189.21950000000001</v>
      </c>
      <c r="F264" s="225">
        <v>216.55510000000001</v>
      </c>
      <c r="G264" s="225">
        <v>202.65799999999999</v>
      </c>
      <c r="H264" s="224">
        <v>205.9</v>
      </c>
      <c r="I264" s="224">
        <v>219.9</v>
      </c>
      <c r="J264" s="224">
        <v>176.2</v>
      </c>
      <c r="K264" s="226">
        <v>259.01</v>
      </c>
      <c r="L264" s="224">
        <v>235.9</v>
      </c>
      <c r="M264" s="226">
        <v>263</v>
      </c>
      <c r="N264" s="226">
        <v>206.48500000000001</v>
      </c>
      <c r="O264" s="224">
        <v>128.4</v>
      </c>
      <c r="P264" s="225">
        <v>117.14882</v>
      </c>
      <c r="Q264" s="225">
        <v>119.94150999999999</v>
      </c>
      <c r="R264" s="225">
        <v>124.78655000000001</v>
      </c>
      <c r="S264" s="620">
        <f>100</f>
        <v>100</v>
      </c>
      <c r="T264" s="72">
        <f t="shared" si="167"/>
        <v>97.54397016658092</v>
      </c>
      <c r="U264" s="72">
        <f t="shared" si="167"/>
        <v>111.63566235943415</v>
      </c>
      <c r="V264" s="72">
        <f t="shared" si="167"/>
        <v>104.47161051592967</v>
      </c>
      <c r="W264" s="72">
        <f t="shared" si="167"/>
        <v>106.14288409650703</v>
      </c>
      <c r="X264" s="72">
        <f t="shared" si="167"/>
        <v>113.35998160671149</v>
      </c>
      <c r="Y264" s="72">
        <f t="shared" si="167"/>
        <v>90.832327235573274</v>
      </c>
      <c r="Z264" s="72">
        <f t="shared" si="167"/>
        <v>133.52145900843266</v>
      </c>
      <c r="AA264" s="72">
        <f t="shared" si="167"/>
        <v>121.60809304694516</v>
      </c>
      <c r="AB264" s="72">
        <f t="shared" si="170"/>
        <v>135.57833179884094</v>
      </c>
      <c r="AC264" s="72">
        <f t="shared" si="170"/>
        <v>106.44445567104057</v>
      </c>
      <c r="AD264" s="72">
        <f t="shared" si="170"/>
        <v>66.19109430787519</v>
      </c>
      <c r="AE264" s="72">
        <f t="shared" ref="AE264:AG264" si="190">P264*100/$D264</f>
        <v>60.391032653242178</v>
      </c>
      <c r="AF264" s="72">
        <f t="shared" si="190"/>
        <v>61.830683799368813</v>
      </c>
      <c r="AG264" s="73">
        <f t="shared" si="190"/>
        <v>64.328335665143172</v>
      </c>
      <c r="AH264" s="621">
        <v>4</v>
      </c>
      <c r="AI264" s="234">
        <v>4</v>
      </c>
      <c r="AJ264" s="234">
        <v>4</v>
      </c>
      <c r="AK264" s="234">
        <v>4</v>
      </c>
      <c r="AL264" s="234">
        <v>1</v>
      </c>
      <c r="AM264" s="234">
        <v>1</v>
      </c>
      <c r="AN264" s="234">
        <v>1</v>
      </c>
      <c r="AO264" s="234">
        <v>2</v>
      </c>
      <c r="AP264" s="234">
        <v>1</v>
      </c>
      <c r="AQ264" s="234">
        <v>2</v>
      </c>
      <c r="AR264" s="234">
        <v>2</v>
      </c>
      <c r="AS264" s="234">
        <v>1</v>
      </c>
      <c r="AT264" s="234">
        <v>4</v>
      </c>
      <c r="AU264" s="234">
        <v>6</v>
      </c>
      <c r="AV264" s="236">
        <v>7</v>
      </c>
    </row>
    <row r="265" spans="2:48" ht="15" customHeight="1">
      <c r="B265" s="622"/>
      <c r="C265" s="1" t="s">
        <v>195</v>
      </c>
      <c r="D265" s="225">
        <v>2.8953278</v>
      </c>
      <c r="E265" s="225">
        <v>22.439820999999998</v>
      </c>
      <c r="F265" s="224">
        <v>7.5</v>
      </c>
      <c r="G265" s="225">
        <v>0</v>
      </c>
      <c r="H265" s="225">
        <v>7.1161794</v>
      </c>
      <c r="I265" s="225">
        <v>15.020343</v>
      </c>
      <c r="J265" s="225">
        <v>10.183095</v>
      </c>
      <c r="K265" s="225">
        <v>43.744225</v>
      </c>
      <c r="L265" s="226">
        <v>38.747</v>
      </c>
      <c r="M265" s="226">
        <v>5</v>
      </c>
      <c r="N265" s="225">
        <v>10.713157000000001</v>
      </c>
      <c r="O265" s="224">
        <v>7.2</v>
      </c>
      <c r="P265" s="225">
        <v>6.7611426999999997</v>
      </c>
      <c r="Q265" s="225">
        <v>6.8581561999999998</v>
      </c>
      <c r="R265" s="225">
        <v>7.1344694999999998</v>
      </c>
      <c r="S265" s="620">
        <f>100</f>
        <v>100</v>
      </c>
      <c r="T265" s="72">
        <f t="shared" si="167"/>
        <v>775.0355935517905</v>
      </c>
      <c r="U265" s="72">
        <f t="shared" si="167"/>
        <v>259.03802671324468</v>
      </c>
      <c r="V265" s="72">
        <f t="shared" si="167"/>
        <v>0</v>
      </c>
      <c r="W265" s="72">
        <f t="shared" si="167"/>
        <v>245.78147593512554</v>
      </c>
      <c r="X265" s="72">
        <f t="shared" si="167"/>
        <v>518.77866817014637</v>
      </c>
      <c r="Y265" s="72">
        <f t="shared" si="167"/>
        <v>351.70784461780113</v>
      </c>
      <c r="Z265" s="72">
        <f t="shared" si="167"/>
        <v>1510.8556965466914</v>
      </c>
      <c r="AA265" s="72">
        <f t="shared" si="167"/>
        <v>1338.2595228077455</v>
      </c>
      <c r="AB265" s="72">
        <f t="shared" si="170"/>
        <v>172.6920178088298</v>
      </c>
      <c r="AC265" s="72">
        <f t="shared" si="170"/>
        <v>370.01533988655797</v>
      </c>
      <c r="AD265" s="72">
        <f t="shared" si="170"/>
        <v>248.67650564471492</v>
      </c>
      <c r="AE265" s="72">
        <f t="shared" ref="AE265:AG265" si="191">P265*100/$D265</f>
        <v>233.51907511128789</v>
      </c>
      <c r="AF265" s="72">
        <f t="shared" si="191"/>
        <v>236.86976652522728</v>
      </c>
      <c r="AG265" s="73">
        <f t="shared" si="191"/>
        <v>246.41318679011061</v>
      </c>
      <c r="AH265" s="621">
        <v>4</v>
      </c>
      <c r="AI265" s="234">
        <v>4</v>
      </c>
      <c r="AJ265" s="234">
        <v>1</v>
      </c>
      <c r="AK265" s="234">
        <v>4</v>
      </c>
      <c r="AL265" s="234">
        <v>4</v>
      </c>
      <c r="AM265" s="234">
        <v>4</v>
      </c>
      <c r="AN265" s="234">
        <v>4</v>
      </c>
      <c r="AO265" s="234">
        <v>4</v>
      </c>
      <c r="AP265" s="234">
        <v>2</v>
      </c>
      <c r="AQ265" s="234">
        <v>2</v>
      </c>
      <c r="AR265" s="234">
        <v>4</v>
      </c>
      <c r="AS265" s="234">
        <v>1</v>
      </c>
      <c r="AT265" s="234">
        <v>4</v>
      </c>
      <c r="AU265" s="234">
        <v>6</v>
      </c>
      <c r="AV265" s="236">
        <v>7</v>
      </c>
    </row>
    <row r="266" spans="2:48" ht="14.45">
      <c r="B266" s="622"/>
      <c r="C266" s="1" t="s">
        <v>196</v>
      </c>
      <c r="D266" s="224">
        <v>49.9</v>
      </c>
      <c r="E266" s="225">
        <v>16.359148000000001</v>
      </c>
      <c r="F266" s="224">
        <v>44.4</v>
      </c>
      <c r="G266" s="224">
        <v>28.8</v>
      </c>
      <c r="H266" s="225">
        <v>20.361218000000001</v>
      </c>
      <c r="I266" s="225">
        <v>18.918534999999999</v>
      </c>
      <c r="J266" s="225">
        <v>11.016897999999999</v>
      </c>
      <c r="K266" s="224">
        <v>31.4</v>
      </c>
      <c r="L266" s="225">
        <v>36.692062999999997</v>
      </c>
      <c r="M266" s="225">
        <v>28</v>
      </c>
      <c r="N266" s="225">
        <v>25.587577</v>
      </c>
      <c r="O266" s="225">
        <v>22.733657999999998</v>
      </c>
      <c r="P266" s="225">
        <v>21.944386000000002</v>
      </c>
      <c r="Q266" s="225">
        <v>22.593229000000001</v>
      </c>
      <c r="R266" s="225">
        <v>23.319821999999998</v>
      </c>
      <c r="S266" s="620">
        <f>100</f>
        <v>100</v>
      </c>
      <c r="T266" s="72">
        <f t="shared" si="167"/>
        <v>32.783863727454914</v>
      </c>
      <c r="U266" s="72">
        <f t="shared" si="167"/>
        <v>88.977955911823656</v>
      </c>
      <c r="V266" s="72">
        <f t="shared" si="167"/>
        <v>57.715430861723448</v>
      </c>
      <c r="W266" s="72">
        <f t="shared" si="167"/>
        <v>40.804044088176354</v>
      </c>
      <c r="X266" s="72">
        <f t="shared" si="167"/>
        <v>37.912895791583168</v>
      </c>
      <c r="Y266" s="72">
        <f t="shared" si="167"/>
        <v>22.077951903807612</v>
      </c>
      <c r="Z266" s="72">
        <f t="shared" si="167"/>
        <v>62.925851703406813</v>
      </c>
      <c r="AA266" s="72">
        <f t="shared" si="167"/>
        <v>73.531188376753505</v>
      </c>
      <c r="AB266" s="72">
        <f t="shared" si="170"/>
        <v>56.112224448897798</v>
      </c>
      <c r="AC266" s="72">
        <f t="shared" si="170"/>
        <v>51.277709418837681</v>
      </c>
      <c r="AD266" s="72">
        <f t="shared" si="170"/>
        <v>45.558432865731461</v>
      </c>
      <c r="AE266" s="72">
        <f t="shared" ref="AE266:AG266" si="192">P266*100/$D266</f>
        <v>43.976725450901803</v>
      </c>
      <c r="AF266" s="72">
        <f t="shared" si="192"/>
        <v>45.277012024048098</v>
      </c>
      <c r="AG266" s="73">
        <f t="shared" si="192"/>
        <v>46.733110220440885</v>
      </c>
      <c r="AH266" s="621">
        <v>1</v>
      </c>
      <c r="AI266" s="234">
        <v>4</v>
      </c>
      <c r="AJ266" s="234">
        <v>1</v>
      </c>
      <c r="AK266" s="234">
        <v>1</v>
      </c>
      <c r="AL266" s="234">
        <v>4</v>
      </c>
      <c r="AM266" s="234">
        <v>4</v>
      </c>
      <c r="AN266" s="234">
        <v>4</v>
      </c>
      <c r="AO266" s="234">
        <v>1</v>
      </c>
      <c r="AP266" s="234">
        <v>4</v>
      </c>
      <c r="AQ266" s="234">
        <v>4</v>
      </c>
      <c r="AR266" s="234">
        <v>4</v>
      </c>
      <c r="AS266" s="234">
        <v>4</v>
      </c>
      <c r="AT266" s="234">
        <v>4</v>
      </c>
      <c r="AU266" s="234">
        <v>6</v>
      </c>
      <c r="AV266" s="236">
        <v>7</v>
      </c>
    </row>
    <row r="267" spans="2:48" ht="14.45">
      <c r="B267" s="622"/>
      <c r="C267" s="1" t="s">
        <v>197</v>
      </c>
      <c r="D267" s="225">
        <v>222.89026999999999</v>
      </c>
      <c r="E267" s="225">
        <v>130.64894000000001</v>
      </c>
      <c r="F267" s="225">
        <v>131.56045</v>
      </c>
      <c r="G267" s="225">
        <v>121.76600000000001</v>
      </c>
      <c r="H267" s="225">
        <v>117.61409999999999</v>
      </c>
      <c r="I267" s="225">
        <v>93.812222000000006</v>
      </c>
      <c r="J267" s="224">
        <v>166</v>
      </c>
      <c r="K267" s="225">
        <v>225.64577</v>
      </c>
      <c r="L267" s="225">
        <v>309.46093999999999</v>
      </c>
      <c r="M267" s="225">
        <v>522</v>
      </c>
      <c r="N267" s="225">
        <v>664.51421000000005</v>
      </c>
      <c r="O267" s="225">
        <v>691.55136000000005</v>
      </c>
      <c r="P267" s="225">
        <v>578.65656000000001</v>
      </c>
      <c r="Q267" s="225">
        <v>596.39428999999996</v>
      </c>
      <c r="R267" s="225">
        <v>609.52448000000004</v>
      </c>
      <c r="S267" s="620">
        <f>100</f>
        <v>100</v>
      </c>
      <c r="T267" s="72">
        <f t="shared" si="167"/>
        <v>58.615811268926187</v>
      </c>
      <c r="U267" s="72">
        <f t="shared" si="167"/>
        <v>59.024761376977118</v>
      </c>
      <c r="V267" s="72">
        <f t="shared" si="167"/>
        <v>54.630469064441442</v>
      </c>
      <c r="W267" s="72">
        <f t="shared" si="167"/>
        <v>52.76771390693726</v>
      </c>
      <c r="X267" s="72">
        <f t="shared" si="167"/>
        <v>42.088971402834233</v>
      </c>
      <c r="Y267" s="72">
        <f t="shared" si="167"/>
        <v>74.476108804570075</v>
      </c>
      <c r="Z267" s="72">
        <f t="shared" si="167"/>
        <v>101.23625854103008</v>
      </c>
      <c r="AA267" s="72">
        <f t="shared" si="167"/>
        <v>138.84003998918394</v>
      </c>
      <c r="AB267" s="72">
        <f t="shared" si="170"/>
        <v>234.19595660232275</v>
      </c>
      <c r="AC267" s="72">
        <f t="shared" si="170"/>
        <v>298.1351361815839</v>
      </c>
      <c r="AD267" s="72">
        <f t="shared" si="170"/>
        <v>310.26538753800247</v>
      </c>
      <c r="AE267" s="72">
        <f t="shared" ref="AE267:AG267" si="193">P267*100/$D267</f>
        <v>259.61499351227849</v>
      </c>
      <c r="AF267" s="72">
        <f t="shared" si="193"/>
        <v>267.57304838833926</v>
      </c>
      <c r="AG267" s="73">
        <f t="shared" si="193"/>
        <v>273.46392464776505</v>
      </c>
      <c r="AH267" s="621">
        <v>4</v>
      </c>
      <c r="AI267" s="234">
        <v>4</v>
      </c>
      <c r="AJ267" s="234">
        <v>4</v>
      </c>
      <c r="AK267" s="234">
        <v>4</v>
      </c>
      <c r="AL267" s="234">
        <v>4</v>
      </c>
      <c r="AM267" s="234">
        <v>4</v>
      </c>
      <c r="AN267" s="234">
        <v>1</v>
      </c>
      <c r="AO267" s="234">
        <v>4</v>
      </c>
      <c r="AP267" s="234">
        <v>4</v>
      </c>
      <c r="AQ267" s="234">
        <v>4</v>
      </c>
      <c r="AR267" s="234">
        <v>4</v>
      </c>
      <c r="AS267" s="234">
        <v>4</v>
      </c>
      <c r="AT267" s="234">
        <v>4</v>
      </c>
      <c r="AU267" s="234">
        <v>6</v>
      </c>
      <c r="AV267" s="236">
        <v>7</v>
      </c>
    </row>
    <row r="268" spans="2:48" ht="14.45">
      <c r="B268" s="622"/>
      <c r="C268" s="1" t="s">
        <v>198</v>
      </c>
      <c r="D268" s="225">
        <v>469.66939779999996</v>
      </c>
      <c r="E268" s="225">
        <v>358.66740900000002</v>
      </c>
      <c r="F268" s="225">
        <v>400.01555000000002</v>
      </c>
      <c r="G268" s="225">
        <v>353.22399999999999</v>
      </c>
      <c r="H268" s="225">
        <v>350.99149740000001</v>
      </c>
      <c r="I268" s="225">
        <v>347.65109999999999</v>
      </c>
      <c r="J268" s="224">
        <v>363.39999299999999</v>
      </c>
      <c r="K268" s="224">
        <v>559.79999499999997</v>
      </c>
      <c r="L268" s="224">
        <v>620.80000300000006</v>
      </c>
      <c r="M268" s="224">
        <v>818</v>
      </c>
      <c r="N268" s="224">
        <v>907.2999440000001</v>
      </c>
      <c r="O268" s="226">
        <v>849.88501800000006</v>
      </c>
      <c r="P268" s="225">
        <v>724.51090870000007</v>
      </c>
      <c r="Q268" s="225">
        <v>745.78718519999995</v>
      </c>
      <c r="R268" s="225">
        <v>764.76532150000003</v>
      </c>
      <c r="S268" s="620">
        <f>100</f>
        <v>100</v>
      </c>
      <c r="T268" s="72">
        <f t="shared" si="167"/>
        <v>76.365931159247452</v>
      </c>
      <c r="U268" s="72">
        <f t="shared" si="167"/>
        <v>85.169600547476847</v>
      </c>
      <c r="V268" s="72">
        <f t="shared" si="167"/>
        <v>75.206943789515094</v>
      </c>
      <c r="W268" s="72">
        <f t="shared" si="167"/>
        <v>74.731608881501629</v>
      </c>
      <c r="X268" s="72">
        <f t="shared" si="167"/>
        <v>74.020385749731304</v>
      </c>
      <c r="Y268" s="72">
        <f t="shared" si="167"/>
        <v>77.373572709275635</v>
      </c>
      <c r="Z268" s="72">
        <f t="shared" si="167"/>
        <v>119.19022138171763</v>
      </c>
      <c r="AA268" s="72">
        <f t="shared" si="167"/>
        <v>132.17808226550801</v>
      </c>
      <c r="AB268" s="72">
        <f t="shared" si="170"/>
        <v>174.16506245278731</v>
      </c>
      <c r="AC268" s="72">
        <f t="shared" si="170"/>
        <v>193.17842470680984</v>
      </c>
      <c r="AD268" s="72">
        <f t="shared" si="170"/>
        <v>180.95388415361649</v>
      </c>
      <c r="AE268" s="72">
        <f t="shared" ref="AE268:AG268" si="194">P268*100/$D268</f>
        <v>154.25976486731199</v>
      </c>
      <c r="AF268" s="72">
        <f t="shared" si="194"/>
        <v>158.78981868807634</v>
      </c>
      <c r="AG268" s="73">
        <f t="shared" si="194"/>
        <v>162.83056232368395</v>
      </c>
      <c r="AH268" s="621">
        <v>4</v>
      </c>
      <c r="AI268" s="234">
        <v>4</v>
      </c>
      <c r="AJ268" s="234">
        <v>4</v>
      </c>
      <c r="AK268" s="234">
        <v>4</v>
      </c>
      <c r="AL268" s="234">
        <v>4</v>
      </c>
      <c r="AM268" s="234">
        <v>4</v>
      </c>
      <c r="AN268" s="234">
        <v>1</v>
      </c>
      <c r="AO268" s="234">
        <v>1</v>
      </c>
      <c r="AP268" s="234">
        <v>1</v>
      </c>
      <c r="AQ268" s="234">
        <v>1</v>
      </c>
      <c r="AR268" s="234">
        <v>1</v>
      </c>
      <c r="AS268" s="234">
        <v>2</v>
      </c>
      <c r="AT268" s="234">
        <v>4</v>
      </c>
      <c r="AU268" s="234">
        <v>6</v>
      </c>
      <c r="AV268" s="236">
        <v>7</v>
      </c>
    </row>
    <row r="269" spans="2:48" ht="14.45">
      <c r="B269" s="340"/>
      <c r="C269" s="8" t="s">
        <v>199</v>
      </c>
      <c r="D269" s="177">
        <v>246.7791278</v>
      </c>
      <c r="E269" s="177">
        <v>228.01846900000001</v>
      </c>
      <c r="F269" s="177">
        <v>268.45510000000002</v>
      </c>
      <c r="G269" s="177">
        <v>231.458</v>
      </c>
      <c r="H269" s="177">
        <v>233.37739740000001</v>
      </c>
      <c r="I269" s="177">
        <v>253.83887799999999</v>
      </c>
      <c r="J269" s="177">
        <v>197.39999299999999</v>
      </c>
      <c r="K269" s="177">
        <v>334.154225</v>
      </c>
      <c r="L269" s="177">
        <v>311.33906300000001</v>
      </c>
      <c r="M269" s="177">
        <v>296</v>
      </c>
      <c r="N269" s="177">
        <v>242.78573400000002</v>
      </c>
      <c r="O269" s="177">
        <v>158.33365799999999</v>
      </c>
      <c r="P269" s="177">
        <v>145.8543487</v>
      </c>
      <c r="Q269" s="177">
        <v>149.3928952</v>
      </c>
      <c r="R269" s="177">
        <v>155.24084149999999</v>
      </c>
      <c r="S269" s="620">
        <f>100</f>
        <v>100</v>
      </c>
      <c r="T269" s="72">
        <f t="shared" si="167"/>
        <v>92.397793538194037</v>
      </c>
      <c r="U269" s="72">
        <f t="shared" si="167"/>
        <v>108.78355166955899</v>
      </c>
      <c r="V269" s="72">
        <f t="shared" si="167"/>
        <v>93.791562545590608</v>
      </c>
      <c r="W269" s="72">
        <f t="shared" si="167"/>
        <v>94.569342018721571</v>
      </c>
      <c r="X269" s="72">
        <f t="shared" si="167"/>
        <v>102.86075660568892</v>
      </c>
      <c r="Y269" s="72">
        <f t="shared" si="167"/>
        <v>79.990554614481454</v>
      </c>
      <c r="Z269" s="72">
        <f t="shared" si="167"/>
        <v>135.40619418624917</v>
      </c>
      <c r="AA269" s="72">
        <f t="shared" si="167"/>
        <v>126.161019278876</v>
      </c>
      <c r="AB269" s="72">
        <f t="shared" si="170"/>
        <v>119.94531411096105</v>
      </c>
      <c r="AC269" s="72">
        <f t="shared" si="170"/>
        <v>98.38179434557513</v>
      </c>
      <c r="AD269" s="72">
        <f t="shared" si="170"/>
        <v>64.160068726849588</v>
      </c>
      <c r="AE269" s="72">
        <f t="shared" ref="AE269:AG269" si="195">P269*100/$D269</f>
        <v>59.103194828618733</v>
      </c>
      <c r="AF269" s="72">
        <f t="shared" si="195"/>
        <v>60.537086961857725</v>
      </c>
      <c r="AG269" s="73">
        <f t="shared" si="195"/>
        <v>62.906795596511543</v>
      </c>
      <c r="AH269" s="237"/>
      <c r="AI269" s="238"/>
      <c r="AJ269" s="238"/>
      <c r="AK269" s="238"/>
      <c r="AL269" s="238"/>
      <c r="AM269" s="238"/>
      <c r="AN269" s="238"/>
      <c r="AO269" s="238"/>
      <c r="AP269" s="238"/>
      <c r="AQ269" s="238"/>
      <c r="AR269" s="238"/>
      <c r="AS269" s="238"/>
      <c r="AT269" s="238"/>
      <c r="AU269" s="238"/>
      <c r="AV269" s="239"/>
    </row>
    <row r="270" spans="2:48" ht="16.5" customHeight="1">
      <c r="B270" s="622" t="s">
        <v>157</v>
      </c>
      <c r="C270" s="1" t="s">
        <v>194</v>
      </c>
      <c r="D270" s="224">
        <v>183.9</v>
      </c>
      <c r="E270" s="224">
        <v>175.2</v>
      </c>
      <c r="F270" s="225">
        <v>173.53841</v>
      </c>
      <c r="G270" s="224">
        <v>225.4</v>
      </c>
      <c r="H270" s="224">
        <v>226.3</v>
      </c>
      <c r="I270" s="224">
        <v>231.2</v>
      </c>
      <c r="J270" s="224">
        <v>212.4</v>
      </c>
      <c r="K270" s="224">
        <v>215</v>
      </c>
      <c r="L270" s="224">
        <v>209.9</v>
      </c>
      <c r="M270" s="225">
        <v>129</v>
      </c>
      <c r="N270" s="226">
        <v>211.93799999999999</v>
      </c>
      <c r="O270" s="224">
        <v>218.2</v>
      </c>
      <c r="P270" s="225">
        <v>199.08001999999999</v>
      </c>
      <c r="Q270" s="225">
        <v>203.82587000000001</v>
      </c>
      <c r="R270" s="225">
        <v>212.35344000000001</v>
      </c>
      <c r="S270" s="620">
        <f>100</f>
        <v>100</v>
      </c>
      <c r="T270" s="72">
        <f t="shared" si="167"/>
        <v>95.269168026101141</v>
      </c>
      <c r="U270" s="72">
        <f t="shared" si="167"/>
        <v>94.365638934203375</v>
      </c>
      <c r="V270" s="72">
        <f t="shared" si="167"/>
        <v>122.56661228928765</v>
      </c>
      <c r="W270" s="72">
        <f t="shared" si="167"/>
        <v>123.05600870038064</v>
      </c>
      <c r="X270" s="72">
        <f t="shared" si="167"/>
        <v>125.72050027188689</v>
      </c>
      <c r="Y270" s="72">
        <f t="shared" si="167"/>
        <v>115.49755301794453</v>
      </c>
      <c r="Z270" s="72">
        <f t="shared" si="167"/>
        <v>116.91136487221316</v>
      </c>
      <c r="AA270" s="72">
        <f t="shared" si="167"/>
        <v>114.13811854268624</v>
      </c>
      <c r="AB270" s="72">
        <f t="shared" si="170"/>
        <v>70.146818923327899</v>
      </c>
      <c r="AC270" s="72">
        <f t="shared" si="170"/>
        <v>115.2463295269168</v>
      </c>
      <c r="AD270" s="72">
        <f t="shared" si="170"/>
        <v>118.65144100054377</v>
      </c>
      <c r="AE270" s="72">
        <f t="shared" ref="AE270:AG270" si="196">P270*100/$D270</f>
        <v>108.25449700924415</v>
      </c>
      <c r="AF270" s="72">
        <f t="shared" si="196"/>
        <v>110.83516585100598</v>
      </c>
      <c r="AG270" s="73">
        <f t="shared" si="196"/>
        <v>115.47223491027732</v>
      </c>
      <c r="AH270" s="621">
        <v>1</v>
      </c>
      <c r="AI270" s="234">
        <v>1</v>
      </c>
      <c r="AJ270" s="234">
        <v>4</v>
      </c>
      <c r="AK270" s="234">
        <v>1</v>
      </c>
      <c r="AL270" s="234">
        <v>1</v>
      </c>
      <c r="AM270" s="234">
        <v>1</v>
      </c>
      <c r="AN270" s="234">
        <v>1</v>
      </c>
      <c r="AO270" s="234">
        <v>1</v>
      </c>
      <c r="AP270" s="234">
        <v>1</v>
      </c>
      <c r="AQ270" s="234">
        <v>4</v>
      </c>
      <c r="AR270" s="234">
        <v>2</v>
      </c>
      <c r="AS270" s="234">
        <v>1</v>
      </c>
      <c r="AT270" s="234">
        <v>4</v>
      </c>
      <c r="AU270" s="234">
        <v>6</v>
      </c>
      <c r="AV270" s="236">
        <v>7</v>
      </c>
    </row>
    <row r="271" spans="2:48" ht="14.45">
      <c r="B271" s="622"/>
      <c r="C271" s="1" t="s">
        <v>195</v>
      </c>
      <c r="D271" s="224">
        <v>330.9</v>
      </c>
      <c r="E271" s="224">
        <v>304.39999999999998</v>
      </c>
      <c r="F271" s="224">
        <v>267.7</v>
      </c>
      <c r="G271" s="224">
        <v>298.10000000000002</v>
      </c>
      <c r="H271" s="224">
        <v>285.2</v>
      </c>
      <c r="I271" s="224">
        <v>322.3</v>
      </c>
      <c r="J271" s="224">
        <v>306.5</v>
      </c>
      <c r="K271" s="224">
        <v>289.7</v>
      </c>
      <c r="L271" s="224">
        <v>313.60000000000002</v>
      </c>
      <c r="M271" s="224">
        <v>343.9</v>
      </c>
      <c r="N271" s="224">
        <v>348.2</v>
      </c>
      <c r="O271" s="224">
        <v>348.6</v>
      </c>
      <c r="P271" s="225">
        <v>327.35199</v>
      </c>
      <c r="Q271" s="225">
        <v>332.04903999999999</v>
      </c>
      <c r="R271" s="225">
        <v>344.82742000000002</v>
      </c>
      <c r="S271" s="620">
        <f>100</f>
        <v>100</v>
      </c>
      <c r="T271" s="72">
        <f t="shared" si="167"/>
        <v>91.991538229072219</v>
      </c>
      <c r="U271" s="72">
        <f t="shared" si="167"/>
        <v>80.900574191598679</v>
      </c>
      <c r="V271" s="72">
        <f t="shared" si="167"/>
        <v>90.087639770323378</v>
      </c>
      <c r="W271" s="72">
        <f t="shared" si="167"/>
        <v>86.189181021456633</v>
      </c>
      <c r="X271" s="72">
        <f t="shared" si="167"/>
        <v>97.401027500755518</v>
      </c>
      <c r="Y271" s="72">
        <f t="shared" si="167"/>
        <v>92.626171048655195</v>
      </c>
      <c r="Z271" s="72">
        <f t="shared" si="167"/>
        <v>87.549108491991547</v>
      </c>
      <c r="AA271" s="72">
        <f t="shared" si="167"/>
        <v>94.771834391054711</v>
      </c>
      <c r="AB271" s="72">
        <f t="shared" si="170"/>
        <v>103.92867935932307</v>
      </c>
      <c r="AC271" s="72">
        <f t="shared" si="170"/>
        <v>105.2281656089453</v>
      </c>
      <c r="AD271" s="72">
        <f t="shared" si="170"/>
        <v>105.34904805077063</v>
      </c>
      <c r="AE271" s="72">
        <f t="shared" ref="AE271:AG271" si="197">P271*100/$D271</f>
        <v>98.927769718948326</v>
      </c>
      <c r="AF271" s="72">
        <f t="shared" si="197"/>
        <v>100.34724690238744</v>
      </c>
      <c r="AG271" s="73">
        <f t="shared" si="197"/>
        <v>104.20895134481717</v>
      </c>
      <c r="AH271" s="621">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22"/>
      <c r="C272" s="1" t="s">
        <v>196</v>
      </c>
      <c r="D272" s="224">
        <v>397.9</v>
      </c>
      <c r="E272" s="224">
        <v>384.4</v>
      </c>
      <c r="F272" s="224">
        <v>479.5</v>
      </c>
      <c r="G272" s="224">
        <v>469.6</v>
      </c>
      <c r="H272" s="224">
        <v>532</v>
      </c>
      <c r="I272" s="224">
        <v>484.7</v>
      </c>
      <c r="J272" s="224">
        <v>525.1</v>
      </c>
      <c r="K272" s="224">
        <v>535</v>
      </c>
      <c r="L272" s="224">
        <v>595.29999999999995</v>
      </c>
      <c r="M272" s="224">
        <v>637.1</v>
      </c>
      <c r="N272" s="224">
        <v>662.8</v>
      </c>
      <c r="O272" s="224">
        <v>668.8</v>
      </c>
      <c r="P272" s="225">
        <v>582.97040000000004</v>
      </c>
      <c r="Q272" s="225">
        <v>600.20745999999997</v>
      </c>
      <c r="R272" s="225">
        <v>621.06475999999998</v>
      </c>
      <c r="S272" s="620">
        <f>100</f>
        <v>100</v>
      </c>
      <c r="T272" s="72">
        <f t="shared" si="167"/>
        <v>96.607187735611973</v>
      </c>
      <c r="U272" s="72">
        <f t="shared" si="167"/>
        <v>120.50766524252326</v>
      </c>
      <c r="V272" s="72">
        <f t="shared" si="167"/>
        <v>118.01960291530536</v>
      </c>
      <c r="W272" s="72">
        <f t="shared" si="167"/>
        <v>133.70193515958783</v>
      </c>
      <c r="X272" s="72">
        <f t="shared" si="167"/>
        <v>121.81452626288012</v>
      </c>
      <c r="Y272" s="72">
        <f t="shared" si="167"/>
        <v>131.96783111334506</v>
      </c>
      <c r="Z272" s="72">
        <f t="shared" si="167"/>
        <v>134.45589344056296</v>
      </c>
      <c r="AA272" s="72">
        <f t="shared" si="167"/>
        <v>149.61045488816285</v>
      </c>
      <c r="AB272" s="72">
        <f t="shared" si="170"/>
        <v>160.11560693641619</v>
      </c>
      <c r="AC272" s="72">
        <f t="shared" si="170"/>
        <v>166.57451621010304</v>
      </c>
      <c r="AD272" s="72">
        <f t="shared" si="170"/>
        <v>168.08243277205329</v>
      </c>
      <c r="AE272" s="72">
        <f t="shared" ref="AE272:AG272" si="198">P272*100/$D272</f>
        <v>146.51178688112591</v>
      </c>
      <c r="AF272" s="72">
        <f t="shared" si="198"/>
        <v>150.84379492334759</v>
      </c>
      <c r="AG272" s="73">
        <f t="shared" si="198"/>
        <v>156.08563960794169</v>
      </c>
      <c r="AH272" s="621">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22"/>
      <c r="C273" s="1" t="s">
        <v>197</v>
      </c>
      <c r="D273" s="224">
        <v>723</v>
      </c>
      <c r="E273" s="224">
        <v>664</v>
      </c>
      <c r="F273" s="225">
        <v>648.26153999999997</v>
      </c>
      <c r="G273" s="224">
        <v>770.3</v>
      </c>
      <c r="H273" s="224">
        <v>770.9</v>
      </c>
      <c r="I273" s="224">
        <v>732.5</v>
      </c>
      <c r="J273" s="224">
        <v>822.7</v>
      </c>
      <c r="K273" s="224">
        <v>721.6</v>
      </c>
      <c r="L273" s="224">
        <v>675.9</v>
      </c>
      <c r="M273" s="225">
        <v>675</v>
      </c>
      <c r="N273" s="226">
        <v>607.27499999999998</v>
      </c>
      <c r="O273" s="224">
        <v>753.9</v>
      </c>
      <c r="P273" s="225">
        <v>641.25153</v>
      </c>
      <c r="Q273" s="225">
        <v>660.90801999999996</v>
      </c>
      <c r="R273" s="225">
        <v>675.47009000000003</v>
      </c>
      <c r="S273" s="620">
        <f>100</f>
        <v>100</v>
      </c>
      <c r="T273" s="72">
        <f t="shared" si="167"/>
        <v>91.839557399723375</v>
      </c>
      <c r="U273" s="72">
        <f t="shared" si="167"/>
        <v>89.662730290456423</v>
      </c>
      <c r="V273" s="72">
        <f t="shared" si="167"/>
        <v>106.54218533886583</v>
      </c>
      <c r="W273" s="72">
        <f t="shared" si="167"/>
        <v>106.62517289073305</v>
      </c>
      <c r="X273" s="72">
        <f t="shared" si="167"/>
        <v>101.31396957123098</v>
      </c>
      <c r="Y273" s="72">
        <f t="shared" si="167"/>
        <v>113.78976486860304</v>
      </c>
      <c r="Z273" s="72">
        <f t="shared" si="167"/>
        <v>99.806362378976488</v>
      </c>
      <c r="AA273" s="72">
        <f t="shared" si="167"/>
        <v>93.485477178423238</v>
      </c>
      <c r="AB273" s="72">
        <f t="shared" si="170"/>
        <v>93.360995850622402</v>
      </c>
      <c r="AC273" s="72">
        <f t="shared" si="170"/>
        <v>83.993775933609953</v>
      </c>
      <c r="AD273" s="72">
        <f t="shared" si="170"/>
        <v>104.27385892116183</v>
      </c>
      <c r="AE273" s="72">
        <f t="shared" ref="AE273:AG273" si="199">P273*100/$D273</f>
        <v>88.693157676348548</v>
      </c>
      <c r="AF273" s="72">
        <f t="shared" si="199"/>
        <v>91.411897648686022</v>
      </c>
      <c r="AG273" s="73">
        <f t="shared" si="199"/>
        <v>93.42601521438452</v>
      </c>
      <c r="AH273" s="621">
        <v>1</v>
      </c>
      <c r="AI273" s="234">
        <v>1</v>
      </c>
      <c r="AJ273" s="234">
        <v>4</v>
      </c>
      <c r="AK273" s="234">
        <v>1</v>
      </c>
      <c r="AL273" s="234">
        <v>1</v>
      </c>
      <c r="AM273" s="234">
        <v>1</v>
      </c>
      <c r="AN273" s="234">
        <v>1</v>
      </c>
      <c r="AO273" s="234">
        <v>1</v>
      </c>
      <c r="AP273" s="234">
        <v>1</v>
      </c>
      <c r="AQ273" s="234">
        <v>4</v>
      </c>
      <c r="AR273" s="234">
        <v>2</v>
      </c>
      <c r="AS273" s="234">
        <v>1</v>
      </c>
      <c r="AT273" s="234">
        <v>4</v>
      </c>
      <c r="AU273" s="234">
        <v>6</v>
      </c>
      <c r="AV273" s="236">
        <v>7</v>
      </c>
    </row>
    <row r="274" spans="2:48" ht="14.45">
      <c r="B274" s="622"/>
      <c r="C274" s="1" t="s">
        <v>198</v>
      </c>
      <c r="D274" s="224">
        <v>1635.6999999999998</v>
      </c>
      <c r="E274" s="224">
        <v>1528</v>
      </c>
      <c r="F274" s="224">
        <v>1568.9999499999999</v>
      </c>
      <c r="G274" s="224">
        <v>1763.4</v>
      </c>
      <c r="H274" s="224">
        <v>1814.4</v>
      </c>
      <c r="I274" s="224">
        <v>1770.7</v>
      </c>
      <c r="J274" s="224">
        <v>1866.7</v>
      </c>
      <c r="K274" s="224">
        <v>1761.3000000000002</v>
      </c>
      <c r="L274" s="224">
        <v>1794.6999999999998</v>
      </c>
      <c r="M274" s="224">
        <v>1785</v>
      </c>
      <c r="N274" s="224">
        <v>1830.2129999999997</v>
      </c>
      <c r="O274" s="224">
        <v>1989.5</v>
      </c>
      <c r="P274" s="225">
        <v>1750.6539400000001</v>
      </c>
      <c r="Q274" s="225">
        <v>1796.9903899999999</v>
      </c>
      <c r="R274" s="225">
        <v>1853.7157100000002</v>
      </c>
      <c r="S274" s="620">
        <f>100</f>
        <v>100</v>
      </c>
      <c r="T274" s="72">
        <f t="shared" si="167"/>
        <v>93.41566301889101</v>
      </c>
      <c r="U274" s="72">
        <f t="shared" si="167"/>
        <v>95.922232071895834</v>
      </c>
      <c r="V274" s="72">
        <f t="shared" si="167"/>
        <v>107.80705508345052</v>
      </c>
      <c r="W274" s="72">
        <f t="shared" si="167"/>
        <v>110.92498624442136</v>
      </c>
      <c r="X274" s="72">
        <f t="shared" si="167"/>
        <v>108.25334719080517</v>
      </c>
      <c r="Y274" s="72">
        <f t="shared" si="167"/>
        <v>114.12239408204439</v>
      </c>
      <c r="Z274" s="72">
        <f t="shared" si="167"/>
        <v>107.67866968270468</v>
      </c>
      <c r="AA274" s="72">
        <f t="shared" si="167"/>
        <v>109.72060891361497</v>
      </c>
      <c r="AB274" s="72">
        <f t="shared" si="170"/>
        <v>109.12759063397935</v>
      </c>
      <c r="AC274" s="72">
        <f t="shared" si="170"/>
        <v>111.89172831203767</v>
      </c>
      <c r="AD274" s="72">
        <f t="shared" si="170"/>
        <v>121.62988323042124</v>
      </c>
      <c r="AE274" s="72">
        <f t="shared" ref="AE274:AG274" si="200">P274*100/$D274</f>
        <v>107.02781316867399</v>
      </c>
      <c r="AF274" s="72">
        <f t="shared" si="200"/>
        <v>109.86063397933607</v>
      </c>
      <c r="AG274" s="73">
        <f t="shared" si="200"/>
        <v>113.32858776059183</v>
      </c>
      <c r="AH274" s="621">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40"/>
      <c r="C275" s="8" t="s">
        <v>199</v>
      </c>
      <c r="D275" s="177">
        <v>912.69999999999993</v>
      </c>
      <c r="E275" s="177">
        <v>864</v>
      </c>
      <c r="F275" s="177">
        <v>920.73840999999993</v>
      </c>
      <c r="G275" s="177">
        <v>993.1</v>
      </c>
      <c r="H275" s="177">
        <v>1043.5</v>
      </c>
      <c r="I275" s="177">
        <v>1038.2</v>
      </c>
      <c r="J275" s="177">
        <v>1044</v>
      </c>
      <c r="K275" s="177">
        <v>1039.7</v>
      </c>
      <c r="L275" s="177">
        <v>1118.8</v>
      </c>
      <c r="M275" s="177">
        <v>1110</v>
      </c>
      <c r="N275" s="177">
        <v>1222.9379999999999</v>
      </c>
      <c r="O275" s="177">
        <v>1235.5999999999999</v>
      </c>
      <c r="P275" s="177">
        <v>1109.4024100000001</v>
      </c>
      <c r="Q275" s="177">
        <v>1136.0823700000001</v>
      </c>
      <c r="R275" s="177">
        <v>1178.2456200000001</v>
      </c>
      <c r="S275" s="620">
        <f>100</f>
        <v>100</v>
      </c>
      <c r="T275" s="72">
        <f t="shared" si="167"/>
        <v>94.664183192724892</v>
      </c>
      <c r="U275" s="72">
        <f t="shared" si="167"/>
        <v>100.88072860742849</v>
      </c>
      <c r="V275" s="72">
        <f t="shared" si="167"/>
        <v>108.8090281582119</v>
      </c>
      <c r="W275" s="72">
        <f t="shared" ref="W275:AA325" si="201">H275*100/$D275</f>
        <v>114.33110551112085</v>
      </c>
      <c r="X275" s="72">
        <f t="shared" si="201"/>
        <v>113.75041086885066</v>
      </c>
      <c r="Y275" s="72">
        <f t="shared" si="201"/>
        <v>114.38588802454258</v>
      </c>
      <c r="Z275" s="72">
        <f t="shared" si="201"/>
        <v>113.91475840911582</v>
      </c>
      <c r="AA275" s="72">
        <f t="shared" si="201"/>
        <v>122.58135203243125</v>
      </c>
      <c r="AB275" s="72">
        <f t="shared" si="170"/>
        <v>121.61717979620906</v>
      </c>
      <c r="AC275" s="72">
        <f t="shared" si="170"/>
        <v>133.99123479785251</v>
      </c>
      <c r="AD275" s="72">
        <f t="shared" si="170"/>
        <v>135.37854716774405</v>
      </c>
      <c r="AE275" s="72">
        <f t="shared" ref="AE275:AG275" si="202">P275*100/$D275</f>
        <v>121.5517048318177</v>
      </c>
      <c r="AF275" s="72">
        <f t="shared" si="202"/>
        <v>124.47489536539938</v>
      </c>
      <c r="AG275" s="73">
        <f t="shared" si="202"/>
        <v>129.0945129834557</v>
      </c>
      <c r="AH275" s="237"/>
      <c r="AI275" s="238"/>
      <c r="AJ275" s="238"/>
      <c r="AK275" s="238"/>
      <c r="AL275" s="238"/>
      <c r="AM275" s="238"/>
      <c r="AN275" s="238"/>
      <c r="AO275" s="238"/>
      <c r="AP275" s="238"/>
      <c r="AQ275" s="238"/>
      <c r="AR275" s="238"/>
      <c r="AS275" s="238"/>
      <c r="AT275" s="238"/>
      <c r="AU275" s="238"/>
      <c r="AV275" s="239"/>
    </row>
    <row r="276" spans="2:48" ht="16.5" customHeight="1">
      <c r="B276" s="622" t="s">
        <v>165</v>
      </c>
      <c r="C276" s="7" t="s">
        <v>194</v>
      </c>
      <c r="D276" s="225">
        <v>25.077475</v>
      </c>
      <c r="E276" s="225">
        <v>21.558375000000002</v>
      </c>
      <c r="F276" s="224">
        <v>21.1</v>
      </c>
      <c r="G276" s="225">
        <v>17.581880000000002</v>
      </c>
      <c r="H276" s="224">
        <v>21.5</v>
      </c>
      <c r="I276" s="224">
        <v>21.4</v>
      </c>
      <c r="J276" s="224">
        <v>19.2</v>
      </c>
      <c r="K276" s="226">
        <v>18.704000000000001</v>
      </c>
      <c r="L276" s="224">
        <v>19.2</v>
      </c>
      <c r="M276" s="224">
        <v>20.3</v>
      </c>
      <c r="N276" s="224">
        <v>22</v>
      </c>
      <c r="O276" s="226">
        <v>23.625</v>
      </c>
      <c r="P276" s="225">
        <v>21.554836000000002</v>
      </c>
      <c r="Q276" s="225">
        <v>22.068680000000001</v>
      </c>
      <c r="R276" s="225">
        <v>23.005341000000001</v>
      </c>
      <c r="S276" s="620">
        <f>100</f>
        <v>100</v>
      </c>
      <c r="T276" s="72">
        <f t="shared" ref="T276:T307" si="203">E276*100/$D276</f>
        <v>85.967087994305658</v>
      </c>
      <c r="U276" s="72">
        <f t="shared" ref="U276:U307" si="204">F276*100/$D276</f>
        <v>84.139252456636882</v>
      </c>
      <c r="V276" s="72">
        <f t="shared" ref="V276:V307" si="205">G276*100/$D276</f>
        <v>70.110248340393127</v>
      </c>
      <c r="W276" s="72">
        <f t="shared" si="201"/>
        <v>85.734309375246113</v>
      </c>
      <c r="X276" s="72">
        <f t="shared" si="201"/>
        <v>85.335545145593812</v>
      </c>
      <c r="Y276" s="72">
        <f t="shared" si="201"/>
        <v>76.562732093243042</v>
      </c>
      <c r="Z276" s="72">
        <f t="shared" si="201"/>
        <v>74.584861514167599</v>
      </c>
      <c r="AA276" s="72">
        <f t="shared" si="201"/>
        <v>76.562732093243042</v>
      </c>
      <c r="AB276" s="72">
        <f t="shared" si="170"/>
        <v>80.94913861941842</v>
      </c>
      <c r="AC276" s="72">
        <f t="shared" si="170"/>
        <v>87.728130523507645</v>
      </c>
      <c r="AD276" s="72">
        <f t="shared" si="170"/>
        <v>94.208049255357651</v>
      </c>
      <c r="AE276" s="72">
        <f t="shared" ref="AE276:AG276" si="206">P276*100/$D276</f>
        <v>85.952975728218249</v>
      </c>
      <c r="AF276" s="72">
        <f t="shared" si="206"/>
        <v>88.00200179643285</v>
      </c>
      <c r="AG276" s="73">
        <f t="shared" si="206"/>
        <v>91.737070817536463</v>
      </c>
      <c r="AH276" s="621">
        <v>4</v>
      </c>
      <c r="AI276" s="234">
        <v>4</v>
      </c>
      <c r="AJ276" s="234">
        <v>1</v>
      </c>
      <c r="AK276" s="234">
        <v>4</v>
      </c>
      <c r="AL276" s="234">
        <v>1</v>
      </c>
      <c r="AM276" s="234">
        <v>1</v>
      </c>
      <c r="AN276" s="234">
        <v>1</v>
      </c>
      <c r="AO276" s="234">
        <v>2</v>
      </c>
      <c r="AP276" s="234">
        <v>1</v>
      </c>
      <c r="AQ276" s="234">
        <v>1</v>
      </c>
      <c r="AR276" s="234">
        <v>1</v>
      </c>
      <c r="AS276" s="234">
        <v>2</v>
      </c>
      <c r="AT276" s="234">
        <v>4</v>
      </c>
      <c r="AU276" s="234">
        <v>6</v>
      </c>
      <c r="AV276" s="236">
        <v>7</v>
      </c>
    </row>
    <row r="277" spans="2:48" ht="14.45">
      <c r="B277" s="622"/>
      <c r="C277" s="1" t="s">
        <v>195</v>
      </c>
      <c r="D277" s="225">
        <v>30.616349</v>
      </c>
      <c r="E277" s="225">
        <v>25.337135</v>
      </c>
      <c r="F277" s="224">
        <v>25.2</v>
      </c>
      <c r="G277" s="225">
        <v>21.564330999999999</v>
      </c>
      <c r="H277" s="225">
        <v>24.771466</v>
      </c>
      <c r="I277" s="225">
        <v>27.23179</v>
      </c>
      <c r="J277" s="225">
        <v>21.609355000000001</v>
      </c>
      <c r="K277" s="225">
        <v>24.751581000000002</v>
      </c>
      <c r="L277" s="226">
        <v>29.818999999999999</v>
      </c>
      <c r="M277" s="226">
        <v>25.751999999999999</v>
      </c>
      <c r="N277" s="226">
        <v>29.010999999999999</v>
      </c>
      <c r="O277" s="225">
        <v>28.132760999999999</v>
      </c>
      <c r="P277" s="225">
        <v>26.348627</v>
      </c>
      <c r="Q277" s="225">
        <v>26.726696</v>
      </c>
      <c r="R277" s="225">
        <v>27.739958000000001</v>
      </c>
      <c r="S277" s="620">
        <f>100</f>
        <v>100</v>
      </c>
      <c r="T277" s="72">
        <f t="shared" si="203"/>
        <v>82.756879339205327</v>
      </c>
      <c r="U277" s="72">
        <f t="shared" si="204"/>
        <v>82.308965056545446</v>
      </c>
      <c r="V277" s="72">
        <f t="shared" si="205"/>
        <v>70.434038362967442</v>
      </c>
      <c r="W277" s="72">
        <f t="shared" si="201"/>
        <v>80.90927497592871</v>
      </c>
      <c r="X277" s="72">
        <f t="shared" si="201"/>
        <v>88.945256013380302</v>
      </c>
      <c r="Y277" s="72">
        <f t="shared" si="201"/>
        <v>70.581097047201808</v>
      </c>
      <c r="Z277" s="72">
        <f t="shared" si="201"/>
        <v>80.844326016795804</v>
      </c>
      <c r="AA277" s="72">
        <f t="shared" si="201"/>
        <v>97.395675754806689</v>
      </c>
      <c r="AB277" s="72">
        <f t="shared" si="170"/>
        <v>84.111923338736432</v>
      </c>
      <c r="AC277" s="72">
        <f t="shared" si="170"/>
        <v>94.756562906961889</v>
      </c>
      <c r="AD277" s="72">
        <f t="shared" si="170"/>
        <v>91.88803341639462</v>
      </c>
      <c r="AE277" s="72">
        <f t="shared" ref="AE277:AG277" si="207">P277*100/$D277</f>
        <v>86.060643612339277</v>
      </c>
      <c r="AF277" s="72">
        <f t="shared" si="207"/>
        <v>87.295503457972742</v>
      </c>
      <c r="AG277" s="73">
        <f t="shared" si="207"/>
        <v>90.605048956033272</v>
      </c>
      <c r="AH277" s="621">
        <v>4</v>
      </c>
      <c r="AI277" s="234">
        <v>4</v>
      </c>
      <c r="AJ277" s="234">
        <v>1</v>
      </c>
      <c r="AK277" s="234">
        <v>4</v>
      </c>
      <c r="AL277" s="234">
        <v>4</v>
      </c>
      <c r="AM277" s="234">
        <v>4</v>
      </c>
      <c r="AN277" s="234">
        <v>4</v>
      </c>
      <c r="AO277" s="234">
        <v>4</v>
      </c>
      <c r="AP277" s="234">
        <v>2</v>
      </c>
      <c r="AQ277" s="234">
        <v>2</v>
      </c>
      <c r="AR277" s="234">
        <v>2</v>
      </c>
      <c r="AS277" s="234">
        <v>4</v>
      </c>
      <c r="AT277" s="234">
        <v>4</v>
      </c>
      <c r="AU277" s="234">
        <v>6</v>
      </c>
      <c r="AV277" s="236">
        <v>7</v>
      </c>
    </row>
    <row r="278" spans="2:48" ht="14.45">
      <c r="B278" s="622"/>
      <c r="C278" s="1" t="s">
        <v>196</v>
      </c>
      <c r="D278" s="224">
        <v>43.3</v>
      </c>
      <c r="E278" s="225">
        <v>42.182836000000002</v>
      </c>
      <c r="F278" s="224">
        <v>38.200000000000003</v>
      </c>
      <c r="G278" s="224">
        <v>52.7</v>
      </c>
      <c r="H278" s="225">
        <v>42.162027000000002</v>
      </c>
      <c r="I278" s="225">
        <v>44.136913</v>
      </c>
      <c r="J278" s="225">
        <v>38.748190000000001</v>
      </c>
      <c r="K278" s="224">
        <v>44.2</v>
      </c>
      <c r="L278" s="225">
        <v>45.095030000000001</v>
      </c>
      <c r="M278" s="225">
        <v>46.048034999999999</v>
      </c>
      <c r="N278" s="225">
        <v>37.100138999999999</v>
      </c>
      <c r="O278" s="225">
        <v>28.036024000000001</v>
      </c>
      <c r="P278" s="225">
        <v>31.817774</v>
      </c>
      <c r="Q278" s="225">
        <v>32.758549000000002</v>
      </c>
      <c r="R278" s="225">
        <v>33.898544000000001</v>
      </c>
      <c r="S278" s="620">
        <f>100</f>
        <v>100</v>
      </c>
      <c r="T278" s="72">
        <f t="shared" si="203"/>
        <v>97.419944572748264</v>
      </c>
      <c r="U278" s="72">
        <f t="shared" si="204"/>
        <v>88.221709006928421</v>
      </c>
      <c r="V278" s="72">
        <f t="shared" si="205"/>
        <v>121.70900692840648</v>
      </c>
      <c r="W278" s="72">
        <f t="shared" si="201"/>
        <v>97.371886836027713</v>
      </c>
      <c r="X278" s="72">
        <f t="shared" si="201"/>
        <v>101.93282448036953</v>
      </c>
      <c r="Y278" s="72">
        <f t="shared" si="201"/>
        <v>89.487736720554281</v>
      </c>
      <c r="Z278" s="72">
        <f t="shared" si="201"/>
        <v>102.07852193995382</v>
      </c>
      <c r="AA278" s="72">
        <f t="shared" si="201"/>
        <v>104.14556581986143</v>
      </c>
      <c r="AB278" s="72">
        <f t="shared" si="170"/>
        <v>106.34650115473441</v>
      </c>
      <c r="AC278" s="72">
        <f t="shared" si="170"/>
        <v>85.681614318706707</v>
      </c>
      <c r="AD278" s="72">
        <f t="shared" si="170"/>
        <v>64.748323325635113</v>
      </c>
      <c r="AE278" s="72">
        <f t="shared" ref="AE278:AG278" si="208">P278*100/$D278</f>
        <v>73.482157043879909</v>
      </c>
      <c r="AF278" s="72">
        <f t="shared" si="208"/>
        <v>75.654847575057744</v>
      </c>
      <c r="AG278" s="73">
        <f t="shared" si="208"/>
        <v>78.287630484988455</v>
      </c>
      <c r="AH278" s="621">
        <v>1</v>
      </c>
      <c r="AI278" s="234">
        <v>4</v>
      </c>
      <c r="AJ278" s="234">
        <v>1</v>
      </c>
      <c r="AK278" s="234">
        <v>1</v>
      </c>
      <c r="AL278" s="234">
        <v>4</v>
      </c>
      <c r="AM278" s="234">
        <v>4</v>
      </c>
      <c r="AN278" s="234">
        <v>4</v>
      </c>
      <c r="AO278" s="234">
        <v>1</v>
      </c>
      <c r="AP278" s="234">
        <v>4</v>
      </c>
      <c r="AQ278" s="234">
        <v>4</v>
      </c>
      <c r="AR278" s="234">
        <v>4</v>
      </c>
      <c r="AS278" s="234">
        <v>4</v>
      </c>
      <c r="AT278" s="234">
        <v>4</v>
      </c>
      <c r="AU278" s="234">
        <v>6</v>
      </c>
      <c r="AV278" s="236">
        <v>7</v>
      </c>
    </row>
    <row r="279" spans="2:48" ht="14.45">
      <c r="B279" s="622"/>
      <c r="C279" s="1" t="s">
        <v>197</v>
      </c>
      <c r="D279" s="225">
        <v>943.73089000000004</v>
      </c>
      <c r="E279" s="225">
        <v>808.05424000000005</v>
      </c>
      <c r="F279" s="225">
        <v>753.18439000000001</v>
      </c>
      <c r="G279" s="225">
        <v>664.95870000000002</v>
      </c>
      <c r="H279" s="225">
        <v>795.97459000000003</v>
      </c>
      <c r="I279" s="225">
        <v>779.78021999999999</v>
      </c>
      <c r="J279" s="225">
        <v>704.34182999999996</v>
      </c>
      <c r="K279" s="225">
        <v>748.04951000000005</v>
      </c>
      <c r="L279" s="225">
        <v>711.48596999999995</v>
      </c>
      <c r="M279" s="224">
        <v>703.3</v>
      </c>
      <c r="N279" s="225">
        <v>743.68886999999995</v>
      </c>
      <c r="O279" s="225">
        <v>658.28223000000003</v>
      </c>
      <c r="P279" s="225">
        <v>647.60155999999995</v>
      </c>
      <c r="Q279" s="225">
        <v>667.45270000000005</v>
      </c>
      <c r="R279" s="225">
        <v>682.22002999999995</v>
      </c>
      <c r="S279" s="620">
        <f>100</f>
        <v>100</v>
      </c>
      <c r="T279" s="72">
        <f t="shared" si="203"/>
        <v>85.623375112793013</v>
      </c>
      <c r="U279" s="72">
        <f t="shared" si="204"/>
        <v>79.80923354114222</v>
      </c>
      <c r="V279" s="72">
        <f t="shared" si="205"/>
        <v>70.460626757697838</v>
      </c>
      <c r="W279" s="72">
        <f t="shared" si="201"/>
        <v>84.343386280383385</v>
      </c>
      <c r="X279" s="72">
        <f t="shared" si="201"/>
        <v>82.627391798100405</v>
      </c>
      <c r="Y279" s="72">
        <f t="shared" si="201"/>
        <v>74.633758146880183</v>
      </c>
      <c r="Z279" s="72">
        <f t="shared" si="201"/>
        <v>79.265129278538282</v>
      </c>
      <c r="AA279" s="72">
        <f t="shared" si="201"/>
        <v>75.390768442474098</v>
      </c>
      <c r="AB279" s="72">
        <f t="shared" si="170"/>
        <v>74.52336332871333</v>
      </c>
      <c r="AC279" s="72">
        <f t="shared" si="170"/>
        <v>78.803065352666351</v>
      </c>
      <c r="AD279" s="72">
        <f t="shared" si="170"/>
        <v>69.753171902638471</v>
      </c>
      <c r="AE279" s="72">
        <f t="shared" ref="AE279:AG279" si="209">P279*100/$D279</f>
        <v>68.62142236331799</v>
      </c>
      <c r="AF279" s="72">
        <f t="shared" si="209"/>
        <v>70.724897009570171</v>
      </c>
      <c r="AG279" s="73">
        <f t="shared" si="209"/>
        <v>72.289678893524396</v>
      </c>
      <c r="AH279" s="621">
        <v>4</v>
      </c>
      <c r="AI279" s="234">
        <v>4</v>
      </c>
      <c r="AJ279" s="234">
        <v>4</v>
      </c>
      <c r="AK279" s="234">
        <v>4</v>
      </c>
      <c r="AL279" s="234">
        <v>4</v>
      </c>
      <c r="AM279" s="234">
        <v>4</v>
      </c>
      <c r="AN279" s="234">
        <v>4</v>
      </c>
      <c r="AO279" s="234">
        <v>4</v>
      </c>
      <c r="AP279" s="234">
        <v>4</v>
      </c>
      <c r="AQ279" s="234">
        <v>1</v>
      </c>
      <c r="AR279" s="234">
        <v>4</v>
      </c>
      <c r="AS279" s="234">
        <v>4</v>
      </c>
      <c r="AT279" s="234">
        <v>4</v>
      </c>
      <c r="AU279" s="234">
        <v>6</v>
      </c>
      <c r="AV279" s="236">
        <v>7</v>
      </c>
    </row>
    <row r="280" spans="2:48" ht="14.45">
      <c r="B280" s="622"/>
      <c r="C280" s="1" t="s">
        <v>198</v>
      </c>
      <c r="D280" s="225">
        <v>1042.7247139999999</v>
      </c>
      <c r="E280" s="225">
        <v>897.13258600000006</v>
      </c>
      <c r="F280" s="225">
        <v>837.68439000000001</v>
      </c>
      <c r="G280" s="225">
        <v>756.80491100000006</v>
      </c>
      <c r="H280" s="225">
        <v>884.40808300000003</v>
      </c>
      <c r="I280" s="225">
        <v>872.54892299999995</v>
      </c>
      <c r="J280" s="225">
        <v>783.89937499999996</v>
      </c>
      <c r="K280" s="225">
        <v>835.70509100000004</v>
      </c>
      <c r="L280" s="224">
        <v>805.59999999999991</v>
      </c>
      <c r="M280" s="224">
        <v>795.40003499999989</v>
      </c>
      <c r="N280" s="224">
        <v>831.80000899999993</v>
      </c>
      <c r="O280" s="226">
        <v>738.07601499999998</v>
      </c>
      <c r="P280" s="225">
        <v>727.32279699999992</v>
      </c>
      <c r="Q280" s="225">
        <v>749.0066250000001</v>
      </c>
      <c r="R280" s="225">
        <v>766.86387300000001</v>
      </c>
      <c r="S280" s="620">
        <f>100</f>
        <v>100</v>
      </c>
      <c r="T280" s="72">
        <f t="shared" si="203"/>
        <v>86.03733794306136</v>
      </c>
      <c r="U280" s="72">
        <f t="shared" si="204"/>
        <v>80.336102017430463</v>
      </c>
      <c r="V280" s="72">
        <f t="shared" si="205"/>
        <v>72.579550560072377</v>
      </c>
      <c r="W280" s="72">
        <f t="shared" si="201"/>
        <v>84.817025157802107</v>
      </c>
      <c r="X280" s="72">
        <f t="shared" si="201"/>
        <v>83.679701006875717</v>
      </c>
      <c r="Y280" s="72">
        <f t="shared" si="201"/>
        <v>75.177979813375757</v>
      </c>
      <c r="Z280" s="72">
        <f t="shared" si="201"/>
        <v>80.146282118331001</v>
      </c>
      <c r="AA280" s="72">
        <f t="shared" si="201"/>
        <v>77.259125940310255</v>
      </c>
      <c r="AB280" s="72">
        <f t="shared" si="170"/>
        <v>76.28092288603797</v>
      </c>
      <c r="AC280" s="72">
        <f t="shared" si="170"/>
        <v>79.771774643101054</v>
      </c>
      <c r="AD280" s="72">
        <f t="shared" si="170"/>
        <v>70.783400938936609</v>
      </c>
      <c r="AE280" s="72">
        <f t="shared" ref="AE280:AG280" si="210">P280*100/$D280</f>
        <v>69.75213948942617</v>
      </c>
      <c r="AF280" s="72">
        <f t="shared" si="210"/>
        <v>71.831674740568204</v>
      </c>
      <c r="AG280" s="73">
        <f t="shared" si="210"/>
        <v>73.54423106154556</v>
      </c>
      <c r="AH280" s="621">
        <v>4</v>
      </c>
      <c r="AI280" s="234">
        <v>4</v>
      </c>
      <c r="AJ280" s="234">
        <v>4</v>
      </c>
      <c r="AK280" s="234">
        <v>4</v>
      </c>
      <c r="AL280" s="234">
        <v>4</v>
      </c>
      <c r="AM280" s="234">
        <v>4</v>
      </c>
      <c r="AN280" s="234">
        <v>4</v>
      </c>
      <c r="AO280" s="234">
        <v>4</v>
      </c>
      <c r="AP280" s="234">
        <v>1</v>
      </c>
      <c r="AQ280" s="234">
        <v>1</v>
      </c>
      <c r="AR280" s="234">
        <v>1</v>
      </c>
      <c r="AS280" s="234">
        <v>2</v>
      </c>
      <c r="AT280" s="234">
        <v>4</v>
      </c>
      <c r="AU280" s="234">
        <v>6</v>
      </c>
      <c r="AV280" s="236">
        <v>7</v>
      </c>
    </row>
    <row r="281" spans="2:48" ht="15" customHeight="1">
      <c r="B281" s="340"/>
      <c r="C281" s="8" t="s">
        <v>199</v>
      </c>
      <c r="D281" s="177">
        <v>98.993823999999989</v>
      </c>
      <c r="E281" s="177">
        <v>89.07834600000001</v>
      </c>
      <c r="F281" s="177">
        <v>84.5</v>
      </c>
      <c r="G281" s="177">
        <v>91.846211000000011</v>
      </c>
      <c r="H281" s="177">
        <v>88.433492999999999</v>
      </c>
      <c r="I281" s="177">
        <v>92.768702999999988</v>
      </c>
      <c r="J281" s="177">
        <v>79.557545000000005</v>
      </c>
      <c r="K281" s="177">
        <v>87.655581000000012</v>
      </c>
      <c r="L281" s="177">
        <v>94.11403</v>
      </c>
      <c r="M281" s="177">
        <v>92.100034999999991</v>
      </c>
      <c r="N281" s="177">
        <v>88.111138999999994</v>
      </c>
      <c r="O281" s="177">
        <v>79.793785</v>
      </c>
      <c r="P281" s="177">
        <v>79.721237000000002</v>
      </c>
      <c r="Q281" s="177">
        <v>81.553925000000007</v>
      </c>
      <c r="R281" s="177">
        <v>84.643843000000004</v>
      </c>
      <c r="S281" s="620">
        <f>100</f>
        <v>100</v>
      </c>
      <c r="T281" s="72">
        <f t="shared" si="203"/>
        <v>89.983740803870788</v>
      </c>
      <c r="U281" s="72">
        <f t="shared" si="204"/>
        <v>85.358860366885125</v>
      </c>
      <c r="V281" s="72">
        <f t="shared" si="205"/>
        <v>92.779738461259981</v>
      </c>
      <c r="W281" s="72">
        <f t="shared" si="201"/>
        <v>89.332333499916118</v>
      </c>
      <c r="X281" s="72">
        <f t="shared" si="201"/>
        <v>93.71160669578741</v>
      </c>
      <c r="Y281" s="72">
        <f t="shared" si="201"/>
        <v>80.366170115824616</v>
      </c>
      <c r="Z281" s="72">
        <f t="shared" si="201"/>
        <v>88.546514780558468</v>
      </c>
      <c r="AA281" s="72">
        <f t="shared" si="201"/>
        <v>95.070607637098661</v>
      </c>
      <c r="AB281" s="72">
        <f t="shared" si="170"/>
        <v>93.036142335505701</v>
      </c>
      <c r="AC281" s="72">
        <f t="shared" si="170"/>
        <v>89.006703084830846</v>
      </c>
      <c r="AD281" s="72">
        <f t="shared" si="170"/>
        <v>80.6048112658018</v>
      </c>
      <c r="AE281" s="72">
        <f t="shared" ref="AE281:AG281" si="211">P281*100/$D281</f>
        <v>80.531525885897693</v>
      </c>
      <c r="AF281" s="72">
        <f t="shared" si="211"/>
        <v>82.382841378064171</v>
      </c>
      <c r="AG281" s="73">
        <f t="shared" si="211"/>
        <v>85.504165391166225</v>
      </c>
      <c r="AH281" s="237"/>
      <c r="AI281" s="238"/>
      <c r="AJ281" s="238"/>
      <c r="AK281" s="238"/>
      <c r="AL281" s="238"/>
      <c r="AM281" s="238"/>
      <c r="AN281" s="238"/>
      <c r="AO281" s="238"/>
      <c r="AP281" s="238"/>
      <c r="AQ281" s="238"/>
      <c r="AR281" s="238"/>
      <c r="AS281" s="238"/>
      <c r="AT281" s="238"/>
      <c r="AU281" s="238"/>
      <c r="AV281" s="239"/>
    </row>
    <row r="282" spans="2:48" ht="16.5" customHeight="1">
      <c r="B282" s="622" t="s">
        <v>158</v>
      </c>
      <c r="C282" s="1" t="s">
        <v>194</v>
      </c>
      <c r="D282" s="224">
        <v>78.099999999999994</v>
      </c>
      <c r="E282" s="224">
        <v>75</v>
      </c>
      <c r="F282" s="224">
        <v>78.099999999999994</v>
      </c>
      <c r="G282" s="224">
        <v>73.099999999999994</v>
      </c>
      <c r="H282" s="224">
        <v>75.599999999999994</v>
      </c>
      <c r="I282" s="224">
        <v>89.2</v>
      </c>
      <c r="J282" s="224">
        <v>71.2</v>
      </c>
      <c r="K282" s="224">
        <v>75.8</v>
      </c>
      <c r="L282" s="224">
        <v>84.7</v>
      </c>
      <c r="M282" s="224">
        <v>97.3</v>
      </c>
      <c r="N282" s="224">
        <v>103.2</v>
      </c>
      <c r="O282" s="224">
        <v>95.8</v>
      </c>
      <c r="P282" s="225">
        <v>89.735832000000002</v>
      </c>
      <c r="Q282" s="225">
        <v>92.876548999999997</v>
      </c>
      <c r="R282" s="225">
        <v>96.355414999999994</v>
      </c>
      <c r="S282" s="620">
        <f>100</f>
        <v>100</v>
      </c>
      <c r="T282" s="72">
        <f t="shared" si="203"/>
        <v>96.030729833546744</v>
      </c>
      <c r="U282" s="72">
        <f t="shared" si="204"/>
        <v>100</v>
      </c>
      <c r="V282" s="72">
        <f t="shared" si="205"/>
        <v>93.597951344430214</v>
      </c>
      <c r="W282" s="72">
        <f t="shared" si="201"/>
        <v>96.798975672215107</v>
      </c>
      <c r="X282" s="72">
        <f t="shared" si="201"/>
        <v>114.21254801536493</v>
      </c>
      <c r="Y282" s="72">
        <f t="shared" si="201"/>
        <v>91.165172855313713</v>
      </c>
      <c r="Z282" s="72">
        <f t="shared" si="201"/>
        <v>97.055057618437914</v>
      </c>
      <c r="AA282" s="72">
        <f t="shared" si="201"/>
        <v>108.45070422535213</v>
      </c>
      <c r="AB282" s="72">
        <f t="shared" si="170"/>
        <v>124.58386683738797</v>
      </c>
      <c r="AC282" s="72">
        <f t="shared" si="170"/>
        <v>132.13828425096031</v>
      </c>
      <c r="AD282" s="72">
        <f t="shared" si="170"/>
        <v>122.66325224071704</v>
      </c>
      <c r="AE282" s="72">
        <f t="shared" ref="AE282:AG282" si="212">P282*100/$D282</f>
        <v>114.8986325224072</v>
      </c>
      <c r="AF282" s="72">
        <f t="shared" si="212"/>
        <v>118.92003713188221</v>
      </c>
      <c r="AG282" s="73">
        <f t="shared" si="212"/>
        <v>123.37441101152369</v>
      </c>
      <c r="AH282" s="621">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22"/>
      <c r="C283" s="1" t="s">
        <v>195</v>
      </c>
      <c r="D283" s="224">
        <v>139.69999999999999</v>
      </c>
      <c r="E283" s="224">
        <v>107</v>
      </c>
      <c r="F283" s="225">
        <v>107.39657</v>
      </c>
      <c r="G283" s="224">
        <v>119.9</v>
      </c>
      <c r="H283" s="224">
        <v>112.5</v>
      </c>
      <c r="I283" s="224">
        <v>109.6</v>
      </c>
      <c r="J283" s="224">
        <v>108.1</v>
      </c>
      <c r="K283" s="224">
        <v>116.8</v>
      </c>
      <c r="L283" s="224">
        <v>128.5</v>
      </c>
      <c r="M283" s="226">
        <v>130.274</v>
      </c>
      <c r="N283" s="226">
        <v>143.78200000000001</v>
      </c>
      <c r="O283" s="226">
        <v>140.785</v>
      </c>
      <c r="P283" s="225">
        <v>129.04447999999999</v>
      </c>
      <c r="Q283" s="225">
        <v>136.10318000000001</v>
      </c>
      <c r="R283" s="225">
        <v>142.84504999999999</v>
      </c>
      <c r="S283" s="620">
        <f>100</f>
        <v>100</v>
      </c>
      <c r="T283" s="72">
        <f t="shared" si="203"/>
        <v>76.592698639942739</v>
      </c>
      <c r="U283" s="72">
        <f t="shared" si="204"/>
        <v>76.876571224051546</v>
      </c>
      <c r="V283" s="72">
        <f t="shared" si="205"/>
        <v>85.826771653543318</v>
      </c>
      <c r="W283" s="72">
        <f t="shared" si="201"/>
        <v>80.529706513958487</v>
      </c>
      <c r="X283" s="72">
        <f t="shared" si="201"/>
        <v>78.453829634932006</v>
      </c>
      <c r="Y283" s="72">
        <f t="shared" si="201"/>
        <v>77.380100214745895</v>
      </c>
      <c r="Z283" s="72">
        <f t="shared" si="201"/>
        <v>83.607730851825352</v>
      </c>
      <c r="AA283" s="72">
        <f t="shared" si="201"/>
        <v>91.982820329277033</v>
      </c>
      <c r="AB283" s="72">
        <f t="shared" si="170"/>
        <v>93.252684323550469</v>
      </c>
      <c r="AC283" s="72">
        <f t="shared" si="170"/>
        <v>102.92197566213315</v>
      </c>
      <c r="AD283" s="72">
        <f t="shared" si="170"/>
        <v>100.7766642806013</v>
      </c>
      <c r="AE283" s="72">
        <f t="shared" ref="AE283:AG283" si="213">P283*100/$D283</f>
        <v>92.372569792412307</v>
      </c>
      <c r="AF283" s="72">
        <f t="shared" si="213"/>
        <v>97.425325697924137</v>
      </c>
      <c r="AG283" s="73">
        <f t="shared" si="213"/>
        <v>102.25128847530422</v>
      </c>
      <c r="AH283" s="621">
        <v>1</v>
      </c>
      <c r="AI283" s="234">
        <v>1</v>
      </c>
      <c r="AJ283" s="234">
        <v>4</v>
      </c>
      <c r="AK283" s="234">
        <v>1</v>
      </c>
      <c r="AL283" s="234">
        <v>1</v>
      </c>
      <c r="AM283" s="234">
        <v>1</v>
      </c>
      <c r="AN283" s="234">
        <v>1</v>
      </c>
      <c r="AO283" s="234">
        <v>1</v>
      </c>
      <c r="AP283" s="234">
        <v>1</v>
      </c>
      <c r="AQ283" s="234">
        <v>2</v>
      </c>
      <c r="AR283" s="234">
        <v>2</v>
      </c>
      <c r="AS283" s="234">
        <v>2</v>
      </c>
      <c r="AT283" s="234">
        <v>4</v>
      </c>
      <c r="AU283" s="234">
        <v>6</v>
      </c>
      <c r="AV283" s="236">
        <v>7</v>
      </c>
    </row>
    <row r="284" spans="2:48" ht="14.45">
      <c r="B284" s="622"/>
      <c r="C284" s="1" t="s">
        <v>196</v>
      </c>
      <c r="D284" s="225">
        <v>119.72292</v>
      </c>
      <c r="E284" s="224">
        <v>87.9</v>
      </c>
      <c r="F284" s="225">
        <v>82.966863000000004</v>
      </c>
      <c r="G284" s="224">
        <v>86.3</v>
      </c>
      <c r="H284" s="224">
        <v>83.7</v>
      </c>
      <c r="I284" s="224">
        <v>81.5</v>
      </c>
      <c r="J284" s="224">
        <v>85.2</v>
      </c>
      <c r="K284" s="224">
        <v>91.7</v>
      </c>
      <c r="L284" s="224">
        <v>84.6</v>
      </c>
      <c r="M284" s="226">
        <v>122.26900000000001</v>
      </c>
      <c r="N284" s="224">
        <v>147.5</v>
      </c>
      <c r="O284" s="224">
        <v>152.1</v>
      </c>
      <c r="P284" s="225">
        <v>135.28945999999999</v>
      </c>
      <c r="Q284" s="225">
        <v>148.19064</v>
      </c>
      <c r="R284" s="225">
        <v>157.62143</v>
      </c>
      <c r="S284" s="620">
        <f>100</f>
        <v>100</v>
      </c>
      <c r="T284" s="72">
        <f t="shared" si="203"/>
        <v>73.419525684806217</v>
      </c>
      <c r="U284" s="72">
        <f t="shared" si="204"/>
        <v>69.299064038865751</v>
      </c>
      <c r="V284" s="72">
        <f t="shared" si="205"/>
        <v>72.083106559713045</v>
      </c>
      <c r="W284" s="72">
        <f t="shared" si="201"/>
        <v>69.911425481436638</v>
      </c>
      <c r="X284" s="72">
        <f t="shared" si="201"/>
        <v>68.073849184433527</v>
      </c>
      <c r="Y284" s="72">
        <f t="shared" si="201"/>
        <v>71.164318411211482</v>
      </c>
      <c r="Z284" s="72">
        <f t="shared" si="201"/>
        <v>76.5935211069025</v>
      </c>
      <c r="AA284" s="72">
        <f t="shared" si="201"/>
        <v>70.663161239301544</v>
      </c>
      <c r="AB284" s="72">
        <f t="shared" si="170"/>
        <v>102.12664375376077</v>
      </c>
      <c r="AC284" s="72">
        <f t="shared" si="170"/>
        <v>123.20113809452693</v>
      </c>
      <c r="AD284" s="72">
        <f t="shared" si="170"/>
        <v>127.0433430791698</v>
      </c>
      <c r="AE284" s="72">
        <f t="shared" ref="AE284:AG284" si="214">P284*100/$D284</f>
        <v>113.00213860470492</v>
      </c>
      <c r="AF284" s="72">
        <f t="shared" si="214"/>
        <v>123.77800340987339</v>
      </c>
      <c r="AG284" s="73">
        <f t="shared" si="214"/>
        <v>131.65518348533431</v>
      </c>
      <c r="AH284" s="621">
        <v>4</v>
      </c>
      <c r="AI284" s="234">
        <v>1</v>
      </c>
      <c r="AJ284" s="234">
        <v>4</v>
      </c>
      <c r="AK284" s="234">
        <v>1</v>
      </c>
      <c r="AL284" s="234">
        <v>1</v>
      </c>
      <c r="AM284" s="234">
        <v>1</v>
      </c>
      <c r="AN284" s="234">
        <v>1</v>
      </c>
      <c r="AO284" s="234">
        <v>1</v>
      </c>
      <c r="AP284" s="234">
        <v>1</v>
      </c>
      <c r="AQ284" s="234">
        <v>2</v>
      </c>
      <c r="AR284" s="234">
        <v>1</v>
      </c>
      <c r="AS284" s="234">
        <v>1</v>
      </c>
      <c r="AT284" s="234">
        <v>4</v>
      </c>
      <c r="AU284" s="234">
        <v>6</v>
      </c>
      <c r="AV284" s="236">
        <v>7</v>
      </c>
    </row>
    <row r="285" spans="2:48" ht="14.45">
      <c r="B285" s="622"/>
      <c r="C285" s="1" t="s">
        <v>197</v>
      </c>
      <c r="D285" s="225">
        <v>142.47709</v>
      </c>
      <c r="E285" s="224">
        <v>125.9</v>
      </c>
      <c r="F285" s="225">
        <v>142.13656</v>
      </c>
      <c r="G285" s="224">
        <v>156.1</v>
      </c>
      <c r="H285" s="224">
        <v>154.19999999999999</v>
      </c>
      <c r="I285" s="224">
        <v>140</v>
      </c>
      <c r="J285" s="224">
        <v>145</v>
      </c>
      <c r="K285" s="224">
        <v>153.5</v>
      </c>
      <c r="L285" s="224">
        <v>214.7</v>
      </c>
      <c r="M285" s="224">
        <v>135.69999999999999</v>
      </c>
      <c r="N285" s="225">
        <v>108.61801</v>
      </c>
      <c r="O285" s="225">
        <v>134.91496000000001</v>
      </c>
      <c r="P285" s="225">
        <v>99.985138000000006</v>
      </c>
      <c r="Q285" s="225">
        <v>109.80970000000001</v>
      </c>
      <c r="R285" s="225">
        <v>121.91204</v>
      </c>
      <c r="S285" s="620">
        <f>100</f>
        <v>100</v>
      </c>
      <c r="T285" s="72">
        <f t="shared" si="203"/>
        <v>88.365083818036993</v>
      </c>
      <c r="U285" s="72">
        <f t="shared" si="204"/>
        <v>99.7609931533554</v>
      </c>
      <c r="V285" s="72">
        <f t="shared" si="205"/>
        <v>109.56147405874165</v>
      </c>
      <c r="W285" s="72">
        <f t="shared" si="201"/>
        <v>108.22792632836618</v>
      </c>
      <c r="X285" s="72">
        <f t="shared" si="201"/>
        <v>98.261411711875922</v>
      </c>
      <c r="Y285" s="72">
        <f t="shared" si="201"/>
        <v>101.77074784444292</v>
      </c>
      <c r="Z285" s="72">
        <f t="shared" si="201"/>
        <v>107.73661926980681</v>
      </c>
      <c r="AA285" s="72">
        <f t="shared" si="201"/>
        <v>150.69089353242686</v>
      </c>
      <c r="AB285" s="72">
        <f t="shared" si="170"/>
        <v>95.243382637868294</v>
      </c>
      <c r="AC285" s="72">
        <f t="shared" si="170"/>
        <v>76.235421428104686</v>
      </c>
      <c r="AD285" s="72">
        <f t="shared" si="170"/>
        <v>94.692388790366238</v>
      </c>
      <c r="AE285" s="72">
        <f t="shared" ref="AE285:AG285" si="215">P285*100/$D285</f>
        <v>70.176291500619499</v>
      </c>
      <c r="AF285" s="72">
        <f t="shared" si="215"/>
        <v>77.071829583268439</v>
      </c>
      <c r="AG285" s="73">
        <f t="shared" si="215"/>
        <v>85.566065393390616</v>
      </c>
      <c r="AH285" s="621">
        <v>4</v>
      </c>
      <c r="AI285" s="234">
        <v>1</v>
      </c>
      <c r="AJ285" s="234">
        <v>4</v>
      </c>
      <c r="AK285" s="234">
        <v>1</v>
      </c>
      <c r="AL285" s="234">
        <v>1</v>
      </c>
      <c r="AM285" s="234">
        <v>1</v>
      </c>
      <c r="AN285" s="234">
        <v>1</v>
      </c>
      <c r="AO285" s="234">
        <v>1</v>
      </c>
      <c r="AP285" s="234">
        <v>1</v>
      </c>
      <c r="AQ285" s="234">
        <v>1</v>
      </c>
      <c r="AR285" s="234">
        <v>4</v>
      </c>
      <c r="AS285" s="234">
        <v>4</v>
      </c>
      <c r="AT285" s="234">
        <v>4</v>
      </c>
      <c r="AU285" s="234">
        <v>6</v>
      </c>
      <c r="AV285" s="236">
        <v>7</v>
      </c>
    </row>
    <row r="286" spans="2:48" ht="14.45">
      <c r="B286" s="622"/>
      <c r="C286" s="1" t="s">
        <v>198</v>
      </c>
      <c r="D286" s="224">
        <v>480.00000999999997</v>
      </c>
      <c r="E286" s="224">
        <v>395.79999999999995</v>
      </c>
      <c r="F286" s="224">
        <v>410.59999300000004</v>
      </c>
      <c r="G286" s="224">
        <v>435.4</v>
      </c>
      <c r="H286" s="224">
        <v>426</v>
      </c>
      <c r="I286" s="224">
        <v>420.3</v>
      </c>
      <c r="J286" s="224">
        <v>409.5</v>
      </c>
      <c r="K286" s="224">
        <v>437.8</v>
      </c>
      <c r="L286" s="224">
        <v>512.5</v>
      </c>
      <c r="M286" s="224">
        <v>485.54300000000001</v>
      </c>
      <c r="N286" s="224">
        <v>503.10001</v>
      </c>
      <c r="O286" s="224">
        <v>523.59996000000001</v>
      </c>
      <c r="P286" s="225">
        <v>454.05490999999995</v>
      </c>
      <c r="Q286" s="225">
        <v>486.98006900000007</v>
      </c>
      <c r="R286" s="225">
        <v>518.73393499999997</v>
      </c>
      <c r="S286" s="620">
        <f>100</f>
        <v>100</v>
      </c>
      <c r="T286" s="72">
        <f t="shared" si="203"/>
        <v>82.458331615451414</v>
      </c>
      <c r="U286" s="72">
        <f t="shared" si="204"/>
        <v>85.541663426215351</v>
      </c>
      <c r="V286" s="72">
        <f t="shared" si="205"/>
        <v>90.708331443576427</v>
      </c>
      <c r="W286" s="72">
        <f t="shared" si="201"/>
        <v>88.749998151041709</v>
      </c>
      <c r="X286" s="72">
        <f t="shared" si="201"/>
        <v>87.562498175781286</v>
      </c>
      <c r="Y286" s="72">
        <f t="shared" si="201"/>
        <v>85.312498222656288</v>
      </c>
      <c r="Z286" s="72">
        <f t="shared" si="201"/>
        <v>91.208331433159771</v>
      </c>
      <c r="AA286" s="72">
        <f t="shared" si="201"/>
        <v>106.77083110894102</v>
      </c>
      <c r="AB286" s="72">
        <f t="shared" si="170"/>
        <v>101.15478955927523</v>
      </c>
      <c r="AC286" s="72">
        <f t="shared" si="170"/>
        <v>104.81249989973958</v>
      </c>
      <c r="AD286" s="72">
        <f t="shared" si="170"/>
        <v>109.08332272743078</v>
      </c>
      <c r="AE286" s="72">
        <f t="shared" ref="AE286:AG286" si="216">P286*100/$D286</f>
        <v>94.594770945942273</v>
      </c>
      <c r="AF286" s="72">
        <f t="shared" si="216"/>
        <v>101.45417892803796</v>
      </c>
      <c r="AG286" s="73">
        <f t="shared" si="216"/>
        <v>108.06956754021735</v>
      </c>
      <c r="AH286" s="621">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40"/>
      <c r="C287" s="8" t="s">
        <v>199</v>
      </c>
      <c r="D287" s="177">
        <v>337.52292</v>
      </c>
      <c r="E287" s="177">
        <v>269.89999999999998</v>
      </c>
      <c r="F287" s="177">
        <v>268.46343300000001</v>
      </c>
      <c r="G287" s="177">
        <v>279.3</v>
      </c>
      <c r="H287" s="177">
        <v>271.8</v>
      </c>
      <c r="I287" s="177">
        <v>280.3</v>
      </c>
      <c r="J287" s="177">
        <v>264.5</v>
      </c>
      <c r="K287" s="177">
        <v>284.3</v>
      </c>
      <c r="L287" s="177">
        <v>297.79999999999995</v>
      </c>
      <c r="M287" s="177">
        <v>349.84300000000002</v>
      </c>
      <c r="N287" s="177">
        <v>394.48200000000003</v>
      </c>
      <c r="O287" s="177">
        <v>388.68499999999995</v>
      </c>
      <c r="P287" s="177">
        <v>354.06977199999994</v>
      </c>
      <c r="Q287" s="177">
        <v>377.17036900000005</v>
      </c>
      <c r="R287" s="177">
        <v>396.82189499999998</v>
      </c>
      <c r="S287" s="620">
        <f>100</f>
        <v>100</v>
      </c>
      <c r="T287" s="72">
        <f t="shared" si="203"/>
        <v>79.964939862454372</v>
      </c>
      <c r="U287" s="72">
        <f t="shared" si="204"/>
        <v>79.539319285339204</v>
      </c>
      <c r="V287" s="72">
        <f t="shared" si="205"/>
        <v>82.749935915463169</v>
      </c>
      <c r="W287" s="72">
        <f t="shared" si="201"/>
        <v>80.527864596573181</v>
      </c>
      <c r="X287" s="72">
        <f t="shared" si="201"/>
        <v>83.046212091315155</v>
      </c>
      <c r="Y287" s="72">
        <f t="shared" si="201"/>
        <v>78.365048512853591</v>
      </c>
      <c r="Z287" s="72">
        <f t="shared" si="201"/>
        <v>84.231316794723156</v>
      </c>
      <c r="AA287" s="72">
        <f t="shared" si="201"/>
        <v>88.231045168725117</v>
      </c>
      <c r="AB287" s="72">
        <f t="shared" si="170"/>
        <v>103.6501461885907</v>
      </c>
      <c r="AC287" s="72">
        <f t="shared" si="170"/>
        <v>116.87561840244805</v>
      </c>
      <c r="AD287" s="72">
        <f t="shared" si="170"/>
        <v>115.15810541103399</v>
      </c>
      <c r="AE287" s="72">
        <f t="shared" ref="AE287:AG287" si="217">P287*100/$D287</f>
        <v>104.90243803294898</v>
      </c>
      <c r="AF287" s="72">
        <f t="shared" si="217"/>
        <v>111.74659457200715</v>
      </c>
      <c r="AG287" s="73">
        <f t="shared" si="217"/>
        <v>117.56887354494326</v>
      </c>
      <c r="AH287" s="237"/>
      <c r="AI287" s="238"/>
      <c r="AJ287" s="238"/>
      <c r="AK287" s="238"/>
      <c r="AL287" s="238"/>
      <c r="AM287" s="238"/>
      <c r="AN287" s="238"/>
      <c r="AO287" s="238"/>
      <c r="AP287" s="238"/>
      <c r="AQ287" s="238"/>
      <c r="AR287" s="238"/>
      <c r="AS287" s="238"/>
      <c r="AT287" s="238"/>
      <c r="AU287" s="238"/>
      <c r="AV287" s="239"/>
    </row>
    <row r="288" spans="2:48" ht="16.5" customHeight="1">
      <c r="B288" s="622" t="s">
        <v>159</v>
      </c>
      <c r="C288" s="7" t="s">
        <v>194</v>
      </c>
      <c r="D288" s="224">
        <v>547.70000000000005</v>
      </c>
      <c r="E288" s="224">
        <v>566.79999999999995</v>
      </c>
      <c r="F288" s="224">
        <v>598.4</v>
      </c>
      <c r="G288" s="224">
        <v>616.1</v>
      </c>
      <c r="H288" s="224">
        <v>633.6</v>
      </c>
      <c r="I288" s="224">
        <v>673.2</v>
      </c>
      <c r="J288" s="224">
        <v>593.20000000000005</v>
      </c>
      <c r="K288" s="224">
        <v>613.29999999999995</v>
      </c>
      <c r="L288" s="224">
        <v>630.9</v>
      </c>
      <c r="M288" s="224">
        <v>686.7</v>
      </c>
      <c r="N288" s="224">
        <v>677.7</v>
      </c>
      <c r="O288" s="224">
        <v>669</v>
      </c>
      <c r="P288" s="225">
        <v>626.65210000000002</v>
      </c>
      <c r="Q288" s="225">
        <v>648.58465999999999</v>
      </c>
      <c r="R288" s="225">
        <v>672.75927999999999</v>
      </c>
      <c r="S288" s="620">
        <f>100</f>
        <v>100</v>
      </c>
      <c r="T288" s="72">
        <f t="shared" si="203"/>
        <v>103.48731057148072</v>
      </c>
      <c r="U288" s="72">
        <f t="shared" si="204"/>
        <v>109.25689245937556</v>
      </c>
      <c r="V288" s="72">
        <f t="shared" si="205"/>
        <v>112.48858864341793</v>
      </c>
      <c r="W288" s="72">
        <f t="shared" si="201"/>
        <v>115.68376848639765</v>
      </c>
      <c r="X288" s="72">
        <f t="shared" si="201"/>
        <v>122.91400401679751</v>
      </c>
      <c r="Y288" s="72">
        <f t="shared" si="201"/>
        <v>108.30746759174731</v>
      </c>
      <c r="Z288" s="72">
        <f t="shared" si="201"/>
        <v>111.97735986854114</v>
      </c>
      <c r="AA288" s="72">
        <f t="shared" si="201"/>
        <v>115.19079788205221</v>
      </c>
      <c r="AB288" s="72">
        <f t="shared" si="170"/>
        <v>125.37885703852473</v>
      </c>
      <c r="AC288" s="72">
        <f t="shared" si="170"/>
        <v>123.73562169070658</v>
      </c>
      <c r="AD288" s="72">
        <f t="shared" si="170"/>
        <v>122.14716085448237</v>
      </c>
      <c r="AE288" s="72">
        <f t="shared" ref="AE288:AG288" si="218">P288*100/$D288</f>
        <v>114.41520905605257</v>
      </c>
      <c r="AF288" s="72">
        <f t="shared" si="218"/>
        <v>118.41969326273507</v>
      </c>
      <c r="AG288" s="73">
        <f t="shared" si="218"/>
        <v>122.8335366076319</v>
      </c>
      <c r="AH288" s="621">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22"/>
      <c r="C289" s="1" t="s">
        <v>195</v>
      </c>
      <c r="D289" s="224">
        <v>348.3</v>
      </c>
      <c r="E289" s="224">
        <v>331.4</v>
      </c>
      <c r="F289" s="224">
        <v>332.1</v>
      </c>
      <c r="G289" s="224">
        <v>406.4</v>
      </c>
      <c r="H289" s="224">
        <v>431.2</v>
      </c>
      <c r="I289" s="224">
        <v>426.1</v>
      </c>
      <c r="J289" s="224">
        <v>471.6</v>
      </c>
      <c r="K289" s="224">
        <v>488.2</v>
      </c>
      <c r="L289" s="224">
        <v>531.5</v>
      </c>
      <c r="M289" s="224">
        <v>555.79999999999995</v>
      </c>
      <c r="N289" s="224">
        <v>588.70000000000005</v>
      </c>
      <c r="O289" s="224">
        <v>642.1</v>
      </c>
      <c r="P289" s="225">
        <v>588.55322000000001</v>
      </c>
      <c r="Q289" s="225">
        <v>620.74689000000001</v>
      </c>
      <c r="R289" s="225">
        <v>651.46820000000002</v>
      </c>
      <c r="S289" s="620">
        <f>100</f>
        <v>100</v>
      </c>
      <c r="T289" s="72">
        <f t="shared" si="203"/>
        <v>95.147861039333904</v>
      </c>
      <c r="U289" s="72">
        <f t="shared" si="204"/>
        <v>95.348837209302317</v>
      </c>
      <c r="V289" s="72">
        <f t="shared" si="205"/>
        <v>116.68102210737869</v>
      </c>
      <c r="W289" s="72">
        <f t="shared" si="201"/>
        <v>123.8013207005455</v>
      </c>
      <c r="X289" s="72">
        <f t="shared" si="201"/>
        <v>122.33706574791846</v>
      </c>
      <c r="Y289" s="72">
        <f t="shared" si="201"/>
        <v>135.40051679586563</v>
      </c>
      <c r="Z289" s="72">
        <f t="shared" si="201"/>
        <v>140.16652311225954</v>
      </c>
      <c r="AA289" s="72">
        <f t="shared" si="201"/>
        <v>152.59833476887741</v>
      </c>
      <c r="AB289" s="72">
        <f t="shared" si="170"/>
        <v>159.5750789549239</v>
      </c>
      <c r="AC289" s="72">
        <f t="shared" si="170"/>
        <v>169.02095894343958</v>
      </c>
      <c r="AD289" s="72">
        <f t="shared" si="170"/>
        <v>184.35256962388743</v>
      </c>
      <c r="AE289" s="72">
        <f t="shared" ref="AE289:AG289" si="219">P289*100/$D289</f>
        <v>168.97881711168532</v>
      </c>
      <c r="AF289" s="72">
        <f t="shared" si="219"/>
        <v>178.22190353143841</v>
      </c>
      <c r="AG289" s="73">
        <f t="shared" si="219"/>
        <v>187.04226241745621</v>
      </c>
      <c r="AH289" s="621">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22"/>
      <c r="C290" s="1" t="s">
        <v>196</v>
      </c>
      <c r="D290" s="224">
        <v>143.69999999999999</v>
      </c>
      <c r="E290" s="224">
        <v>147.6</v>
      </c>
      <c r="F290" s="224">
        <v>179.3</v>
      </c>
      <c r="G290" s="224">
        <v>213.3</v>
      </c>
      <c r="H290" s="224">
        <v>227.3</v>
      </c>
      <c r="I290" s="224">
        <v>187.4</v>
      </c>
      <c r="J290" s="224">
        <v>224.3</v>
      </c>
      <c r="K290" s="224">
        <v>258.10000000000002</v>
      </c>
      <c r="L290" s="224">
        <v>253.3</v>
      </c>
      <c r="M290" s="224">
        <v>286.7</v>
      </c>
      <c r="N290" s="225">
        <v>283.50984</v>
      </c>
      <c r="O290" s="225">
        <v>313.22577000000001</v>
      </c>
      <c r="P290" s="225">
        <v>269.61626999999999</v>
      </c>
      <c r="Q290" s="225">
        <v>295.32684</v>
      </c>
      <c r="R290" s="225">
        <v>314.06729000000001</v>
      </c>
      <c r="S290" s="620">
        <f>100</f>
        <v>100</v>
      </c>
      <c r="T290" s="72">
        <f t="shared" si="203"/>
        <v>102.71398747390397</v>
      </c>
      <c r="U290" s="72">
        <f t="shared" si="204"/>
        <v>124.77383437717468</v>
      </c>
      <c r="V290" s="72">
        <f t="shared" si="205"/>
        <v>148.43423799582465</v>
      </c>
      <c r="W290" s="72">
        <f t="shared" si="201"/>
        <v>158.17675713291581</v>
      </c>
      <c r="X290" s="72">
        <f t="shared" si="201"/>
        <v>130.41057759220598</v>
      </c>
      <c r="Y290" s="72">
        <f t="shared" si="201"/>
        <v>156.08907446068199</v>
      </c>
      <c r="Z290" s="72">
        <f t="shared" si="201"/>
        <v>179.61029923451639</v>
      </c>
      <c r="AA290" s="72">
        <f t="shared" si="201"/>
        <v>176.27000695894225</v>
      </c>
      <c r="AB290" s="72">
        <f t="shared" si="170"/>
        <v>199.51287404314544</v>
      </c>
      <c r="AC290" s="72">
        <f t="shared" si="170"/>
        <v>197.29286012526097</v>
      </c>
      <c r="AD290" s="72">
        <f t="shared" si="170"/>
        <v>217.97200417536536</v>
      </c>
      <c r="AE290" s="72">
        <f t="shared" ref="AE290:AG290" si="220">P290*100/$D290</f>
        <v>187.62440501043844</v>
      </c>
      <c r="AF290" s="72">
        <f t="shared" si="220"/>
        <v>205.51624217119002</v>
      </c>
      <c r="AG290" s="73">
        <f t="shared" si="220"/>
        <v>218.55761308281146</v>
      </c>
      <c r="AH290" s="621">
        <v>1</v>
      </c>
      <c r="AI290" s="234">
        <v>1</v>
      </c>
      <c r="AJ290" s="234">
        <v>1</v>
      </c>
      <c r="AK290" s="234">
        <v>1</v>
      </c>
      <c r="AL290" s="234">
        <v>1</v>
      </c>
      <c r="AM290" s="234">
        <v>1</v>
      </c>
      <c r="AN290" s="234">
        <v>1</v>
      </c>
      <c r="AO290" s="234">
        <v>1</v>
      </c>
      <c r="AP290" s="234">
        <v>1</v>
      </c>
      <c r="AQ290" s="234">
        <v>1</v>
      </c>
      <c r="AR290" s="234">
        <v>4</v>
      </c>
      <c r="AS290" s="234">
        <v>4</v>
      </c>
      <c r="AT290" s="234">
        <v>4</v>
      </c>
      <c r="AU290" s="234">
        <v>6</v>
      </c>
      <c r="AV290" s="236">
        <v>7</v>
      </c>
    </row>
    <row r="291" spans="2:48" ht="15" customHeight="1">
      <c r="B291" s="622"/>
      <c r="C291" s="1" t="s">
        <v>197</v>
      </c>
      <c r="D291" s="224">
        <v>429.2</v>
      </c>
      <c r="E291" s="224">
        <v>403.4</v>
      </c>
      <c r="F291" s="224">
        <v>390.5</v>
      </c>
      <c r="G291" s="224">
        <v>394.1</v>
      </c>
      <c r="H291" s="224">
        <v>412.6</v>
      </c>
      <c r="I291" s="224">
        <v>359.1</v>
      </c>
      <c r="J291" s="224">
        <v>409.8</v>
      </c>
      <c r="K291" s="224">
        <v>364.2</v>
      </c>
      <c r="L291" s="224">
        <v>437.1</v>
      </c>
      <c r="M291" s="224">
        <v>477.2</v>
      </c>
      <c r="N291" s="225">
        <v>535.79012999999998</v>
      </c>
      <c r="O291" s="225">
        <v>565.87418000000002</v>
      </c>
      <c r="P291" s="225">
        <v>493.20596</v>
      </c>
      <c r="Q291" s="225">
        <v>541.66851999999994</v>
      </c>
      <c r="R291" s="225">
        <v>601.20312999999999</v>
      </c>
      <c r="S291" s="620">
        <f>100</f>
        <v>100</v>
      </c>
      <c r="T291" s="72">
        <f t="shared" si="203"/>
        <v>93.988816402609515</v>
      </c>
      <c r="U291" s="72">
        <f t="shared" si="204"/>
        <v>90.983224603914266</v>
      </c>
      <c r="V291" s="72">
        <f t="shared" si="205"/>
        <v>91.821994408201306</v>
      </c>
      <c r="W291" s="72">
        <f t="shared" si="201"/>
        <v>96.132339235787512</v>
      </c>
      <c r="X291" s="72">
        <f t="shared" si="201"/>
        <v>83.66728797763281</v>
      </c>
      <c r="Y291" s="72">
        <f t="shared" si="201"/>
        <v>95.479962721342034</v>
      </c>
      <c r="Z291" s="72">
        <f t="shared" si="201"/>
        <v>84.855545200372788</v>
      </c>
      <c r="AA291" s="72">
        <f t="shared" si="201"/>
        <v>101.84063373718547</v>
      </c>
      <c r="AB291" s="72">
        <f t="shared" si="170"/>
        <v>111.18359739049394</v>
      </c>
      <c r="AC291" s="72">
        <f t="shared" si="170"/>
        <v>124.83460624417521</v>
      </c>
      <c r="AD291" s="72">
        <f t="shared" si="170"/>
        <v>131.84393755824792</v>
      </c>
      <c r="AE291" s="72">
        <f t="shared" ref="AE291:AG291" si="221">P291*100/$D291</f>
        <v>114.91285181733457</v>
      </c>
      <c r="AF291" s="72">
        <f t="shared" si="221"/>
        <v>126.20422180801489</v>
      </c>
      <c r="AG291" s="73">
        <f t="shared" si="221"/>
        <v>140.07528657968314</v>
      </c>
      <c r="AH291" s="621">
        <v>1</v>
      </c>
      <c r="AI291" s="234">
        <v>1</v>
      </c>
      <c r="AJ291" s="234">
        <v>1</v>
      </c>
      <c r="AK291" s="234">
        <v>1</v>
      </c>
      <c r="AL291" s="234">
        <v>1</v>
      </c>
      <c r="AM291" s="234">
        <v>1</v>
      </c>
      <c r="AN291" s="234">
        <v>1</v>
      </c>
      <c r="AO291" s="234">
        <v>1</v>
      </c>
      <c r="AP291" s="234">
        <v>1</v>
      </c>
      <c r="AQ291" s="234">
        <v>1</v>
      </c>
      <c r="AR291" s="234">
        <v>4</v>
      </c>
      <c r="AS291" s="234">
        <v>4</v>
      </c>
      <c r="AT291" s="234">
        <v>4</v>
      </c>
      <c r="AU291" s="234">
        <v>6</v>
      </c>
      <c r="AV291" s="236">
        <v>7</v>
      </c>
    </row>
    <row r="292" spans="2:48" ht="14.45">
      <c r="B292" s="622"/>
      <c r="C292" s="1" t="s">
        <v>198</v>
      </c>
      <c r="D292" s="224">
        <v>1468.9</v>
      </c>
      <c r="E292" s="224">
        <v>1449.1999999999998</v>
      </c>
      <c r="F292" s="224">
        <v>1500.3</v>
      </c>
      <c r="G292" s="224">
        <v>1629.9</v>
      </c>
      <c r="H292" s="224">
        <v>1704.6999999999998</v>
      </c>
      <c r="I292" s="224">
        <v>1645.8000000000002</v>
      </c>
      <c r="J292" s="224">
        <v>1698.9</v>
      </c>
      <c r="K292" s="224">
        <v>1723.8</v>
      </c>
      <c r="L292" s="224">
        <v>1852.8000000000002</v>
      </c>
      <c r="M292" s="224">
        <v>2006.4</v>
      </c>
      <c r="N292" s="224">
        <v>2085.6999700000001</v>
      </c>
      <c r="O292" s="224">
        <v>2190.1999500000002</v>
      </c>
      <c r="P292" s="225">
        <v>1978.02755</v>
      </c>
      <c r="Q292" s="225">
        <v>2106.3269099999998</v>
      </c>
      <c r="R292" s="225">
        <v>2239.4978999999998</v>
      </c>
      <c r="S292" s="620">
        <f>100</f>
        <v>100</v>
      </c>
      <c r="T292" s="72">
        <f t="shared" si="203"/>
        <v>98.658860371706695</v>
      </c>
      <c r="U292" s="72">
        <f t="shared" si="204"/>
        <v>102.13765402682279</v>
      </c>
      <c r="V292" s="72">
        <f t="shared" si="205"/>
        <v>110.96058274899585</v>
      </c>
      <c r="W292" s="72">
        <f t="shared" si="201"/>
        <v>116.05282864728706</v>
      </c>
      <c r="X292" s="72">
        <f t="shared" si="201"/>
        <v>112.04302539315135</v>
      </c>
      <c r="Y292" s="72">
        <f t="shared" si="201"/>
        <v>115.65797535570834</v>
      </c>
      <c r="Z292" s="72">
        <f t="shared" si="201"/>
        <v>117.35312138334808</v>
      </c>
      <c r="AA292" s="72">
        <f t="shared" si="201"/>
        <v>126.13520321328886</v>
      </c>
      <c r="AB292" s="72">
        <f t="shared" si="170"/>
        <v>136.59200762475322</v>
      </c>
      <c r="AC292" s="72">
        <f t="shared" si="170"/>
        <v>141.99060317244195</v>
      </c>
      <c r="AD292" s="72">
        <f t="shared" si="170"/>
        <v>149.10476887466814</v>
      </c>
      <c r="AE292" s="72">
        <f t="shared" ref="AE292:AG292" si="222">P292*100/$D292</f>
        <v>134.66046361222683</v>
      </c>
      <c r="AF292" s="72">
        <f t="shared" si="222"/>
        <v>143.39484716454487</v>
      </c>
      <c r="AG292" s="73">
        <f t="shared" si="222"/>
        <v>152.46088229287218</v>
      </c>
      <c r="AH292" s="621">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40"/>
      <c r="C293" s="8" t="s">
        <v>199</v>
      </c>
      <c r="D293" s="177">
        <v>1039.7</v>
      </c>
      <c r="E293" s="177">
        <v>1045.8</v>
      </c>
      <c r="F293" s="177">
        <v>1109.8</v>
      </c>
      <c r="G293" s="177">
        <v>1235.8</v>
      </c>
      <c r="H293" s="177">
        <v>1292.0999999999999</v>
      </c>
      <c r="I293" s="177">
        <v>1286.7000000000003</v>
      </c>
      <c r="J293" s="177">
        <v>1289.1000000000001</v>
      </c>
      <c r="K293" s="177">
        <v>1359.6</v>
      </c>
      <c r="L293" s="177">
        <v>1415.7</v>
      </c>
      <c r="M293" s="177">
        <v>1529.2</v>
      </c>
      <c r="N293" s="177">
        <v>1549.90984</v>
      </c>
      <c r="O293" s="177">
        <v>1624.3257699999999</v>
      </c>
      <c r="P293" s="177">
        <v>1484.82159</v>
      </c>
      <c r="Q293" s="177">
        <v>1564.6583899999998</v>
      </c>
      <c r="R293" s="177">
        <v>1638.29477</v>
      </c>
      <c r="S293" s="620">
        <f>100</f>
        <v>100</v>
      </c>
      <c r="T293" s="72">
        <f t="shared" si="203"/>
        <v>100.58670770414543</v>
      </c>
      <c r="U293" s="72">
        <f t="shared" si="204"/>
        <v>106.74232951813022</v>
      </c>
      <c r="V293" s="72">
        <f t="shared" si="205"/>
        <v>118.86120996441281</v>
      </c>
      <c r="W293" s="72">
        <f t="shared" si="201"/>
        <v>124.27623352890255</v>
      </c>
      <c r="X293" s="72">
        <f t="shared" si="201"/>
        <v>123.75685293834762</v>
      </c>
      <c r="Y293" s="72">
        <f t="shared" si="201"/>
        <v>123.98768875637204</v>
      </c>
      <c r="Z293" s="72">
        <f t="shared" si="201"/>
        <v>130.76849091083966</v>
      </c>
      <c r="AA293" s="72">
        <f t="shared" si="201"/>
        <v>136.16427815716071</v>
      </c>
      <c r="AB293" s="72">
        <f t="shared" si="170"/>
        <v>147.0808887178994</v>
      </c>
      <c r="AC293" s="72">
        <f t="shared" si="170"/>
        <v>149.07279407521401</v>
      </c>
      <c r="AD293" s="72">
        <f t="shared" si="170"/>
        <v>156.23023660671345</v>
      </c>
      <c r="AE293" s="72">
        <f t="shared" ref="AE293:AG308" si="223">P293*100/$D293</f>
        <v>142.81250264499374</v>
      </c>
      <c r="AF293" s="72">
        <f t="shared" si="223"/>
        <v>150.49133307684906</v>
      </c>
      <c r="AG293" s="73">
        <f t="shared" si="223"/>
        <v>157.57379724920648</v>
      </c>
      <c r="AH293" s="237"/>
      <c r="AI293" s="238"/>
      <c r="AJ293" s="238"/>
      <c r="AK293" s="238"/>
      <c r="AL293" s="238"/>
      <c r="AM293" s="238"/>
      <c r="AN293" s="238"/>
      <c r="AO293" s="238"/>
      <c r="AP293" s="238"/>
      <c r="AQ293" s="238"/>
      <c r="AR293" s="238"/>
      <c r="AS293" s="238"/>
      <c r="AT293" s="238"/>
      <c r="AU293" s="238"/>
      <c r="AV293" s="239"/>
    </row>
    <row r="294" spans="2:48" ht="16.5" customHeight="1">
      <c r="B294" s="622" t="s">
        <v>150</v>
      </c>
      <c r="C294" s="1" t="s">
        <v>194</v>
      </c>
      <c r="D294" s="224">
        <v>88.3</v>
      </c>
      <c r="E294" s="224">
        <v>84.9</v>
      </c>
      <c r="F294" s="224">
        <v>87.3</v>
      </c>
      <c r="G294" s="224">
        <v>92.8</v>
      </c>
      <c r="H294" s="224">
        <v>91.9</v>
      </c>
      <c r="I294" s="225">
        <v>104.60248</v>
      </c>
      <c r="J294" s="224">
        <v>79.5</v>
      </c>
      <c r="K294" s="224">
        <v>75.2</v>
      </c>
      <c r="L294" s="224">
        <v>78.400000000000006</v>
      </c>
      <c r="M294" s="224">
        <v>79</v>
      </c>
      <c r="N294" s="224">
        <v>78.2</v>
      </c>
      <c r="O294" s="224">
        <v>86.8</v>
      </c>
      <c r="P294" s="225">
        <v>87.549744000000004</v>
      </c>
      <c r="Q294" s="225">
        <v>88.672713999999999</v>
      </c>
      <c r="R294" s="225">
        <v>90.455635000000001</v>
      </c>
      <c r="S294" s="620">
        <f>100</f>
        <v>100</v>
      </c>
      <c r="T294" s="72">
        <f t="shared" si="203"/>
        <v>96.149490373725939</v>
      </c>
      <c r="U294" s="72">
        <f t="shared" si="204"/>
        <v>98.867497168742929</v>
      </c>
      <c r="V294" s="72">
        <f t="shared" si="205"/>
        <v>105.09626274065685</v>
      </c>
      <c r="W294" s="72">
        <f t="shared" si="201"/>
        <v>104.07701019252548</v>
      </c>
      <c r="X294" s="72">
        <f t="shared" si="201"/>
        <v>118.46260475651189</v>
      </c>
      <c r="Y294" s="72">
        <f t="shared" si="201"/>
        <v>90.033975084937708</v>
      </c>
      <c r="Z294" s="72">
        <f t="shared" si="201"/>
        <v>85.164212910532285</v>
      </c>
      <c r="AA294" s="72">
        <f t="shared" si="201"/>
        <v>88.788221970554943</v>
      </c>
      <c r="AB294" s="72">
        <f t="shared" si="170"/>
        <v>89.46772366930918</v>
      </c>
      <c r="AC294" s="72">
        <f t="shared" si="170"/>
        <v>88.561721404303512</v>
      </c>
      <c r="AD294" s="72">
        <f t="shared" si="170"/>
        <v>98.301245753114387</v>
      </c>
      <c r="AE294" s="72">
        <f t="shared" si="223"/>
        <v>99.150332955832397</v>
      </c>
      <c r="AF294" s="72">
        <f t="shared" si="223"/>
        <v>100.42209966024915</v>
      </c>
      <c r="AG294" s="73">
        <f t="shared" si="223"/>
        <v>102.44126274065685</v>
      </c>
      <c r="AH294" s="621">
        <v>1</v>
      </c>
      <c r="AI294" s="234">
        <v>1</v>
      </c>
      <c r="AJ294" s="234">
        <v>1</v>
      </c>
      <c r="AK294" s="234">
        <v>1</v>
      </c>
      <c r="AL294" s="234">
        <v>1</v>
      </c>
      <c r="AM294" s="234">
        <v>4</v>
      </c>
      <c r="AN294" s="234">
        <v>1</v>
      </c>
      <c r="AO294" s="234">
        <v>1</v>
      </c>
      <c r="AP294" s="234">
        <v>1</v>
      </c>
      <c r="AQ294" s="234">
        <v>1</v>
      </c>
      <c r="AR294" s="234">
        <v>1</v>
      </c>
      <c r="AS294" s="234">
        <v>1</v>
      </c>
      <c r="AT294" s="234">
        <v>4</v>
      </c>
      <c r="AU294" s="234">
        <v>6</v>
      </c>
      <c r="AV294" s="236">
        <v>7</v>
      </c>
    </row>
    <row r="295" spans="2:48" ht="14.45">
      <c r="B295" s="622"/>
      <c r="C295" s="1" t="s">
        <v>195</v>
      </c>
      <c r="D295" s="224">
        <v>138.4</v>
      </c>
      <c r="E295" s="224">
        <v>149.1</v>
      </c>
      <c r="F295" s="224">
        <v>145</v>
      </c>
      <c r="G295" s="224">
        <v>153.6</v>
      </c>
      <c r="H295" s="224">
        <v>139.9</v>
      </c>
      <c r="I295" s="225">
        <v>131.57369</v>
      </c>
      <c r="J295" s="224">
        <v>134.9</v>
      </c>
      <c r="K295" s="224">
        <v>138.5</v>
      </c>
      <c r="L295" s="224">
        <v>143.6</v>
      </c>
      <c r="M295" s="224">
        <v>139.5</v>
      </c>
      <c r="N295" s="224">
        <v>148.5</v>
      </c>
      <c r="O295" s="224">
        <v>144</v>
      </c>
      <c r="P295" s="225">
        <v>146.64240000000001</v>
      </c>
      <c r="Q295" s="225">
        <v>150.66762</v>
      </c>
      <c r="R295" s="225">
        <v>155.7373</v>
      </c>
      <c r="S295" s="620">
        <f>100</f>
        <v>100</v>
      </c>
      <c r="T295" s="72">
        <f t="shared" si="203"/>
        <v>107.73121387283237</v>
      </c>
      <c r="U295" s="72">
        <f t="shared" si="204"/>
        <v>104.76878612716763</v>
      </c>
      <c r="V295" s="72">
        <f t="shared" si="205"/>
        <v>110.98265895953757</v>
      </c>
      <c r="W295" s="72">
        <f t="shared" si="201"/>
        <v>101.08381502890172</v>
      </c>
      <c r="X295" s="72">
        <f t="shared" si="201"/>
        <v>95.0676950867052</v>
      </c>
      <c r="Y295" s="72">
        <f t="shared" si="201"/>
        <v>97.471098265895947</v>
      </c>
      <c r="Z295" s="72">
        <f t="shared" si="201"/>
        <v>100.07225433526011</v>
      </c>
      <c r="AA295" s="72">
        <f t="shared" si="201"/>
        <v>103.757225433526</v>
      </c>
      <c r="AB295" s="72">
        <f t="shared" si="170"/>
        <v>100.79479768786126</v>
      </c>
      <c r="AC295" s="72">
        <f t="shared" si="170"/>
        <v>107.29768786127167</v>
      </c>
      <c r="AD295" s="72">
        <f t="shared" si="170"/>
        <v>104.04624277456647</v>
      </c>
      <c r="AE295" s="72">
        <f t="shared" si="223"/>
        <v>105.95549132947977</v>
      </c>
      <c r="AF295" s="72">
        <f t="shared" si="223"/>
        <v>108.86388728323699</v>
      </c>
      <c r="AG295" s="73">
        <f t="shared" si="223"/>
        <v>112.52695086705202</v>
      </c>
      <c r="AH295" s="621">
        <v>1</v>
      </c>
      <c r="AI295" s="234">
        <v>1</v>
      </c>
      <c r="AJ295" s="234">
        <v>1</v>
      </c>
      <c r="AK295" s="234">
        <v>1</v>
      </c>
      <c r="AL295" s="234">
        <v>1</v>
      </c>
      <c r="AM295" s="234">
        <v>4</v>
      </c>
      <c r="AN295" s="234">
        <v>1</v>
      </c>
      <c r="AO295" s="234">
        <v>1</v>
      </c>
      <c r="AP295" s="234">
        <v>1</v>
      </c>
      <c r="AQ295" s="234">
        <v>1</v>
      </c>
      <c r="AR295" s="234">
        <v>1</v>
      </c>
      <c r="AS295" s="234">
        <v>1</v>
      </c>
      <c r="AT295" s="234">
        <v>4</v>
      </c>
      <c r="AU295" s="234">
        <v>6</v>
      </c>
      <c r="AV295" s="236">
        <v>7</v>
      </c>
    </row>
    <row r="296" spans="2:48" ht="15" customHeight="1">
      <c r="B296" s="622"/>
      <c r="C296" s="1" t="s">
        <v>196</v>
      </c>
      <c r="D296" s="224">
        <v>367.2</v>
      </c>
      <c r="E296" s="224">
        <v>397.4</v>
      </c>
      <c r="F296" s="224">
        <v>478.9</v>
      </c>
      <c r="G296" s="224">
        <v>448.9</v>
      </c>
      <c r="H296" s="224">
        <v>430.4</v>
      </c>
      <c r="I296" s="225">
        <v>454.00693000000001</v>
      </c>
      <c r="J296" s="224">
        <v>333.1</v>
      </c>
      <c r="K296" s="224">
        <v>322.7</v>
      </c>
      <c r="L296" s="224">
        <v>318.2</v>
      </c>
      <c r="M296" s="224">
        <v>355</v>
      </c>
      <c r="N296" s="224">
        <v>936.9</v>
      </c>
      <c r="O296" s="224">
        <v>983.8</v>
      </c>
      <c r="P296" s="225">
        <v>979.22693000000004</v>
      </c>
      <c r="Q296" s="225">
        <v>1035.6592000000001</v>
      </c>
      <c r="R296" s="225">
        <v>1086.5192999999999</v>
      </c>
      <c r="S296" s="620">
        <f>100</f>
        <v>100</v>
      </c>
      <c r="T296" s="72">
        <f t="shared" si="203"/>
        <v>108.22440087145969</v>
      </c>
      <c r="U296" s="72">
        <f t="shared" si="204"/>
        <v>130.4193899782135</v>
      </c>
      <c r="V296" s="72">
        <f t="shared" si="205"/>
        <v>122.24945533769063</v>
      </c>
      <c r="W296" s="72">
        <f t="shared" si="201"/>
        <v>117.21132897603486</v>
      </c>
      <c r="X296" s="72">
        <f t="shared" si="201"/>
        <v>123.64023148148148</v>
      </c>
      <c r="Y296" s="72">
        <f t="shared" si="201"/>
        <v>90.713507625272328</v>
      </c>
      <c r="Z296" s="72">
        <f t="shared" si="201"/>
        <v>87.881263616557732</v>
      </c>
      <c r="AA296" s="72">
        <f t="shared" si="201"/>
        <v>86.655773420479306</v>
      </c>
      <c r="AB296" s="72">
        <f t="shared" si="170"/>
        <v>96.677559912854036</v>
      </c>
      <c r="AC296" s="72">
        <f t="shared" si="170"/>
        <v>255.14705882352942</v>
      </c>
      <c r="AD296" s="72">
        <f t="shared" si="170"/>
        <v>267.91938997821353</v>
      </c>
      <c r="AE296" s="72">
        <f t="shared" si="223"/>
        <v>266.67400054466231</v>
      </c>
      <c r="AF296" s="72">
        <f t="shared" si="223"/>
        <v>282.04226579520702</v>
      </c>
      <c r="AG296" s="73">
        <f t="shared" si="223"/>
        <v>295.89305555555552</v>
      </c>
      <c r="AH296" s="621">
        <v>1</v>
      </c>
      <c r="AI296" s="234">
        <v>1</v>
      </c>
      <c r="AJ296" s="234">
        <v>1</v>
      </c>
      <c r="AK296" s="234">
        <v>1</v>
      </c>
      <c r="AL296" s="234">
        <v>1</v>
      </c>
      <c r="AM296" s="234">
        <v>4</v>
      </c>
      <c r="AN296" s="234">
        <v>1</v>
      </c>
      <c r="AO296" s="234">
        <v>1</v>
      </c>
      <c r="AP296" s="234">
        <v>1</v>
      </c>
      <c r="AQ296" s="234">
        <v>1</v>
      </c>
      <c r="AR296" s="234">
        <v>1</v>
      </c>
      <c r="AS296" s="234">
        <v>1</v>
      </c>
      <c r="AT296" s="234">
        <v>4</v>
      </c>
      <c r="AU296" s="234">
        <v>6</v>
      </c>
      <c r="AV296" s="236">
        <v>7</v>
      </c>
    </row>
    <row r="297" spans="2:48" ht="14.45">
      <c r="B297" s="622"/>
      <c r="C297" s="1" t="s">
        <v>197</v>
      </c>
      <c r="D297" s="224">
        <v>590.6</v>
      </c>
      <c r="E297" s="224">
        <v>651.4</v>
      </c>
      <c r="F297" s="224">
        <v>636</v>
      </c>
      <c r="G297" s="224">
        <v>621.4</v>
      </c>
      <c r="H297" s="224">
        <v>608.1</v>
      </c>
      <c r="I297" s="225">
        <v>435.49858999999998</v>
      </c>
      <c r="J297" s="224">
        <v>610.6</v>
      </c>
      <c r="K297" s="224">
        <v>569.79999999999995</v>
      </c>
      <c r="L297" s="224">
        <v>640.6</v>
      </c>
      <c r="M297" s="224">
        <v>637.9</v>
      </c>
      <c r="N297" s="224">
        <v>708</v>
      </c>
      <c r="O297" s="224">
        <v>643.1</v>
      </c>
      <c r="P297" s="225">
        <v>689.88995</v>
      </c>
      <c r="Q297" s="225">
        <v>731.13311999999996</v>
      </c>
      <c r="R297" s="225">
        <v>804.33307000000002</v>
      </c>
      <c r="S297" s="620">
        <f>100</f>
        <v>100</v>
      </c>
      <c r="T297" s="72">
        <f t="shared" si="203"/>
        <v>110.29461564510666</v>
      </c>
      <c r="U297" s="72">
        <f t="shared" si="204"/>
        <v>107.68709786657637</v>
      </c>
      <c r="V297" s="72">
        <f t="shared" si="205"/>
        <v>105.21503555706062</v>
      </c>
      <c r="W297" s="72">
        <f t="shared" si="201"/>
        <v>102.96308838469353</v>
      </c>
      <c r="X297" s="72">
        <f t="shared" si="201"/>
        <v>73.738332204537755</v>
      </c>
      <c r="Y297" s="72">
        <f t="shared" si="201"/>
        <v>103.38638672536403</v>
      </c>
      <c r="Z297" s="72">
        <f t="shared" si="201"/>
        <v>96.478157805621379</v>
      </c>
      <c r="AA297" s="72">
        <f t="shared" si="201"/>
        <v>108.46596681341009</v>
      </c>
      <c r="AB297" s="72">
        <f t="shared" si="170"/>
        <v>108.00880460548595</v>
      </c>
      <c r="AC297" s="72">
        <f t="shared" si="170"/>
        <v>119.8780900778869</v>
      </c>
      <c r="AD297" s="72">
        <f t="shared" si="170"/>
        <v>108.88926515408059</v>
      </c>
      <c r="AE297" s="72">
        <f t="shared" si="223"/>
        <v>116.81170843210293</v>
      </c>
      <c r="AF297" s="72">
        <f t="shared" si="223"/>
        <v>123.79497460209954</v>
      </c>
      <c r="AG297" s="73">
        <f t="shared" si="223"/>
        <v>136.1891415509651</v>
      </c>
      <c r="AH297" s="621">
        <v>1</v>
      </c>
      <c r="AI297" s="234">
        <v>1</v>
      </c>
      <c r="AJ297" s="234">
        <v>1</v>
      </c>
      <c r="AK297" s="234">
        <v>1</v>
      </c>
      <c r="AL297" s="234">
        <v>1</v>
      </c>
      <c r="AM297" s="234">
        <v>4</v>
      </c>
      <c r="AN297" s="234">
        <v>1</v>
      </c>
      <c r="AO297" s="234">
        <v>1</v>
      </c>
      <c r="AP297" s="234">
        <v>1</v>
      </c>
      <c r="AQ297" s="234">
        <v>1</v>
      </c>
      <c r="AR297" s="234">
        <v>1</v>
      </c>
      <c r="AS297" s="234">
        <v>1</v>
      </c>
      <c r="AT297" s="234">
        <v>4</v>
      </c>
      <c r="AU297" s="234">
        <v>6</v>
      </c>
      <c r="AV297" s="236">
        <v>7</v>
      </c>
    </row>
    <row r="298" spans="2:48" ht="14.45">
      <c r="B298" s="622"/>
      <c r="C298" s="1" t="s">
        <v>198</v>
      </c>
      <c r="D298" s="224">
        <v>1184.5</v>
      </c>
      <c r="E298" s="224">
        <v>1282.8</v>
      </c>
      <c r="F298" s="224">
        <v>1347.2</v>
      </c>
      <c r="G298" s="224">
        <v>1316.6999999999998</v>
      </c>
      <c r="H298" s="224">
        <v>1270.3000000000002</v>
      </c>
      <c r="I298" s="225">
        <v>1125.6816899999999</v>
      </c>
      <c r="J298" s="224">
        <v>1158.0999999999999</v>
      </c>
      <c r="K298" s="224">
        <v>1106.1999999999998</v>
      </c>
      <c r="L298" s="224">
        <v>1180.8000000000002</v>
      </c>
      <c r="M298" s="224">
        <v>1211.4000000000001</v>
      </c>
      <c r="N298" s="224">
        <v>1871.6</v>
      </c>
      <c r="O298" s="224">
        <v>1857.6999999999998</v>
      </c>
      <c r="P298" s="225">
        <v>1903.3090240000001</v>
      </c>
      <c r="Q298" s="225">
        <v>2006.132654</v>
      </c>
      <c r="R298" s="225">
        <v>2137.0453050000001</v>
      </c>
      <c r="S298" s="620">
        <f>100</f>
        <v>100</v>
      </c>
      <c r="T298" s="72">
        <f t="shared" si="203"/>
        <v>108.29886027859857</v>
      </c>
      <c r="U298" s="72">
        <f t="shared" si="204"/>
        <v>113.73575348248205</v>
      </c>
      <c r="V298" s="72">
        <f t="shared" si="205"/>
        <v>111.16082735331361</v>
      </c>
      <c r="W298" s="72">
        <f t="shared" si="201"/>
        <v>107.24356268467709</v>
      </c>
      <c r="X298" s="72">
        <f t="shared" si="201"/>
        <v>95.034334318277743</v>
      </c>
      <c r="Y298" s="72">
        <f t="shared" si="201"/>
        <v>97.771211481637806</v>
      </c>
      <c r="Z298" s="72">
        <f t="shared" si="201"/>
        <v>93.389615871675801</v>
      </c>
      <c r="AA298" s="72">
        <f t="shared" si="201"/>
        <v>99.687631912199251</v>
      </c>
      <c r="AB298" s="72">
        <f t="shared" si="170"/>
        <v>102.27100042211904</v>
      </c>
      <c r="AC298" s="72">
        <f t="shared" si="170"/>
        <v>158.00759814267624</v>
      </c>
      <c r="AD298" s="72">
        <f t="shared" si="170"/>
        <v>156.83410721823552</v>
      </c>
      <c r="AE298" s="72">
        <f t="shared" si="223"/>
        <v>160.68459468130015</v>
      </c>
      <c r="AF298" s="72">
        <f t="shared" si="223"/>
        <v>169.36535702828198</v>
      </c>
      <c r="AG298" s="73">
        <f t="shared" si="223"/>
        <v>180.41750147741666</v>
      </c>
      <c r="AH298" s="621">
        <v>1</v>
      </c>
      <c r="AI298" s="234">
        <v>1</v>
      </c>
      <c r="AJ298" s="234">
        <v>1</v>
      </c>
      <c r="AK298" s="234">
        <v>1</v>
      </c>
      <c r="AL298" s="234">
        <v>1</v>
      </c>
      <c r="AM298" s="234">
        <v>4</v>
      </c>
      <c r="AN298" s="234">
        <v>1</v>
      </c>
      <c r="AO298" s="234">
        <v>1</v>
      </c>
      <c r="AP298" s="234">
        <v>1</v>
      </c>
      <c r="AQ298" s="234">
        <v>1</v>
      </c>
      <c r="AR298" s="234">
        <v>1</v>
      </c>
      <c r="AS298" s="234">
        <v>1</v>
      </c>
      <c r="AT298" s="234">
        <v>4</v>
      </c>
      <c r="AU298" s="234">
        <v>6</v>
      </c>
      <c r="AV298" s="236">
        <v>7</v>
      </c>
    </row>
    <row r="299" spans="2:48" ht="14.45">
      <c r="B299" s="340"/>
      <c r="C299" s="8" t="s">
        <v>199</v>
      </c>
      <c r="D299" s="177">
        <v>593.9</v>
      </c>
      <c r="E299" s="177">
        <v>631.4</v>
      </c>
      <c r="F299" s="177">
        <v>711.2</v>
      </c>
      <c r="G299" s="177">
        <v>695.3</v>
      </c>
      <c r="H299" s="177">
        <v>662.2</v>
      </c>
      <c r="I299" s="177">
        <v>690.18309999999997</v>
      </c>
      <c r="J299" s="177">
        <v>547.5</v>
      </c>
      <c r="K299" s="177">
        <v>536.4</v>
      </c>
      <c r="L299" s="177">
        <v>540.20000000000005</v>
      </c>
      <c r="M299" s="177">
        <v>573.5</v>
      </c>
      <c r="N299" s="177">
        <v>1163.5999999999999</v>
      </c>
      <c r="O299" s="177">
        <v>1214.5999999999999</v>
      </c>
      <c r="P299" s="177">
        <v>1213.4190740000001</v>
      </c>
      <c r="Q299" s="177">
        <v>1274.999534</v>
      </c>
      <c r="R299" s="177">
        <v>1332.712235</v>
      </c>
      <c r="S299" s="620">
        <f>100</f>
        <v>100</v>
      </c>
      <c r="T299" s="72">
        <f t="shared" si="203"/>
        <v>106.31419430880619</v>
      </c>
      <c r="U299" s="72">
        <f t="shared" si="204"/>
        <v>119.75079979794579</v>
      </c>
      <c r="V299" s="72">
        <f t="shared" si="205"/>
        <v>117.07358141101196</v>
      </c>
      <c r="W299" s="72">
        <f t="shared" si="201"/>
        <v>111.50025256777235</v>
      </c>
      <c r="X299" s="72">
        <f t="shared" si="201"/>
        <v>116.21200538811247</v>
      </c>
      <c r="Y299" s="72">
        <f t="shared" si="201"/>
        <v>92.187236908570469</v>
      </c>
      <c r="Z299" s="72">
        <f t="shared" si="201"/>
        <v>90.318235393163832</v>
      </c>
      <c r="AA299" s="72">
        <f t="shared" si="201"/>
        <v>90.958073749789548</v>
      </c>
      <c r="AB299" s="72">
        <f t="shared" si="170"/>
        <v>96.565078296009432</v>
      </c>
      <c r="AC299" s="72">
        <f t="shared" si="170"/>
        <v>195.92523993938372</v>
      </c>
      <c r="AD299" s="72">
        <f t="shared" si="170"/>
        <v>204.51254419936015</v>
      </c>
      <c r="AE299" s="72">
        <f t="shared" si="223"/>
        <v>204.31370163327162</v>
      </c>
      <c r="AF299" s="72">
        <f t="shared" si="223"/>
        <v>214.68252803502273</v>
      </c>
      <c r="AG299" s="73">
        <f t="shared" si="223"/>
        <v>224.40010692035696</v>
      </c>
      <c r="AH299" s="237"/>
      <c r="AI299" s="238"/>
      <c r="AJ299" s="238"/>
      <c r="AK299" s="238"/>
      <c r="AL299" s="238"/>
      <c r="AM299" s="238"/>
      <c r="AN299" s="238"/>
      <c r="AO299" s="238"/>
      <c r="AP299" s="238"/>
      <c r="AQ299" s="238"/>
      <c r="AR299" s="238"/>
      <c r="AS299" s="238"/>
      <c r="AT299" s="238"/>
      <c r="AU299" s="238"/>
      <c r="AV299" s="239"/>
    </row>
    <row r="300" spans="2:48" ht="16.5" customHeight="1">
      <c r="B300" s="622" t="s">
        <v>144</v>
      </c>
      <c r="C300" s="7" t="s">
        <v>194</v>
      </c>
      <c r="D300" s="224">
        <v>79.099999999999994</v>
      </c>
      <c r="E300" s="225">
        <v>81.419811999999993</v>
      </c>
      <c r="F300" s="225">
        <v>83.198588000000001</v>
      </c>
      <c r="G300" s="224">
        <v>86.1</v>
      </c>
      <c r="H300" s="224">
        <v>87</v>
      </c>
      <c r="I300" s="224">
        <v>89.7</v>
      </c>
      <c r="J300" s="224">
        <v>90.7</v>
      </c>
      <c r="K300" s="224">
        <v>84.1</v>
      </c>
      <c r="L300" s="224">
        <v>96.4</v>
      </c>
      <c r="M300" s="224">
        <v>131.30000000000001</v>
      </c>
      <c r="N300" s="224">
        <v>128.1</v>
      </c>
      <c r="O300" s="224">
        <v>130.80000000000001</v>
      </c>
      <c r="P300" s="225">
        <v>131.92977999999999</v>
      </c>
      <c r="Q300" s="225">
        <v>133.62200999999999</v>
      </c>
      <c r="R300" s="225">
        <v>136.31182999999999</v>
      </c>
      <c r="S300" s="620">
        <f>100</f>
        <v>100</v>
      </c>
      <c r="T300" s="72">
        <f t="shared" si="203"/>
        <v>102.9327585335019</v>
      </c>
      <c r="U300" s="72">
        <f t="shared" si="204"/>
        <v>105.18152718078383</v>
      </c>
      <c r="V300" s="72">
        <f t="shared" si="205"/>
        <v>108.8495575221239</v>
      </c>
      <c r="W300" s="72">
        <f t="shared" si="201"/>
        <v>109.9873577749684</v>
      </c>
      <c r="X300" s="72">
        <f t="shared" si="201"/>
        <v>113.4007585335019</v>
      </c>
      <c r="Y300" s="72">
        <f t="shared" si="201"/>
        <v>114.66498103666247</v>
      </c>
      <c r="Z300" s="72">
        <f t="shared" si="201"/>
        <v>106.3211125158028</v>
      </c>
      <c r="AA300" s="72">
        <f t="shared" si="201"/>
        <v>121.87104930467763</v>
      </c>
      <c r="AB300" s="72">
        <f t="shared" si="170"/>
        <v>165.99241466498108</v>
      </c>
      <c r="AC300" s="72">
        <f t="shared" si="170"/>
        <v>161.94690265486727</v>
      </c>
      <c r="AD300" s="72">
        <f t="shared" si="170"/>
        <v>165.3603034134008</v>
      </c>
      <c r="AE300" s="72">
        <f t="shared" si="223"/>
        <v>166.78859671302149</v>
      </c>
      <c r="AF300" s="72">
        <f t="shared" si="223"/>
        <v>168.92795195954488</v>
      </c>
      <c r="AG300" s="73">
        <f t="shared" si="223"/>
        <v>172.3284829329962</v>
      </c>
      <c r="AH300" s="621">
        <v>1</v>
      </c>
      <c r="AI300" s="234">
        <v>4</v>
      </c>
      <c r="AJ300" s="234">
        <v>4</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622"/>
      <c r="C301" s="1" t="s">
        <v>195</v>
      </c>
      <c r="D301" s="225">
        <v>48.791209000000002</v>
      </c>
      <c r="E301" s="224">
        <v>60.2</v>
      </c>
      <c r="F301" s="224">
        <v>41.4</v>
      </c>
      <c r="G301" s="225">
        <v>57.795000000000002</v>
      </c>
      <c r="H301" s="225">
        <v>74.554000000000002</v>
      </c>
      <c r="I301" s="224">
        <v>68.2</v>
      </c>
      <c r="J301" s="224">
        <v>71.900000000000006</v>
      </c>
      <c r="K301" s="224">
        <v>61.5</v>
      </c>
      <c r="L301" s="224">
        <v>62.9</v>
      </c>
      <c r="M301" s="224">
        <v>65.3</v>
      </c>
      <c r="N301" s="226">
        <v>58.213000000000001</v>
      </c>
      <c r="O301" s="224">
        <v>65.099999999999994</v>
      </c>
      <c r="P301" s="225">
        <v>66.294585999999995</v>
      </c>
      <c r="Q301" s="225">
        <v>68.114318999999995</v>
      </c>
      <c r="R301" s="225">
        <v>70.40625</v>
      </c>
      <c r="S301" s="620">
        <f>100</f>
        <v>100</v>
      </c>
      <c r="T301" s="72">
        <f t="shared" si="203"/>
        <v>123.38288235489307</v>
      </c>
      <c r="U301" s="72">
        <f t="shared" si="204"/>
        <v>84.851350988248726</v>
      </c>
      <c r="V301" s="72">
        <f t="shared" si="205"/>
        <v>118.45371570931968</v>
      </c>
      <c r="W301" s="72">
        <f t="shared" si="201"/>
        <v>152.8021164632342</v>
      </c>
      <c r="X301" s="72">
        <f t="shared" si="201"/>
        <v>139.77927868112471</v>
      </c>
      <c r="Y301" s="72">
        <f t="shared" si="201"/>
        <v>147.36261198200685</v>
      </c>
      <c r="Z301" s="72">
        <f t="shared" si="201"/>
        <v>126.04729675790571</v>
      </c>
      <c r="AA301" s="72">
        <f t="shared" si="201"/>
        <v>128.91666611499625</v>
      </c>
      <c r="AB301" s="72">
        <f t="shared" si="170"/>
        <v>133.83558501286572</v>
      </c>
      <c r="AC301" s="72">
        <f t="shared" si="170"/>
        <v>119.31042741736529</v>
      </c>
      <c r="AD301" s="72">
        <f t="shared" si="170"/>
        <v>133.42567510470994</v>
      </c>
      <c r="AE301" s="72">
        <f t="shared" si="223"/>
        <v>135.8740382924309</v>
      </c>
      <c r="AF301" s="72">
        <f t="shared" si="223"/>
        <v>139.60367122692122</v>
      </c>
      <c r="AG301" s="73">
        <f t="shared" si="223"/>
        <v>144.30109735546827</v>
      </c>
      <c r="AH301" s="621">
        <v>4</v>
      </c>
      <c r="AI301" s="234">
        <v>1</v>
      </c>
      <c r="AJ301" s="234">
        <v>1</v>
      </c>
      <c r="AK301" s="234">
        <v>4</v>
      </c>
      <c r="AL301" s="234">
        <v>4</v>
      </c>
      <c r="AM301" s="234">
        <v>1</v>
      </c>
      <c r="AN301" s="234">
        <v>1</v>
      </c>
      <c r="AO301" s="234">
        <v>1</v>
      </c>
      <c r="AP301" s="234">
        <v>1</v>
      </c>
      <c r="AQ301" s="234">
        <v>1</v>
      </c>
      <c r="AR301" s="234">
        <v>2</v>
      </c>
      <c r="AS301" s="234">
        <v>1</v>
      </c>
      <c r="AT301" s="234">
        <v>4</v>
      </c>
      <c r="AU301" s="234">
        <v>6</v>
      </c>
      <c r="AV301" s="236">
        <v>7</v>
      </c>
    </row>
    <row r="302" spans="2:48" ht="14.45">
      <c r="B302" s="622"/>
      <c r="C302" s="1" t="s">
        <v>196</v>
      </c>
      <c r="D302" s="225">
        <v>11.428571</v>
      </c>
      <c r="E302" s="225">
        <v>17</v>
      </c>
      <c r="F302" s="225">
        <v>47.201402000000002</v>
      </c>
      <c r="G302" s="225">
        <v>18.533016</v>
      </c>
      <c r="H302" s="225">
        <v>21.219004999999999</v>
      </c>
      <c r="I302" s="224">
        <v>48.7</v>
      </c>
      <c r="J302" s="225">
        <v>65.400003999999996</v>
      </c>
      <c r="K302" s="225">
        <v>84.599997999999999</v>
      </c>
      <c r="L302" s="225">
        <v>84.399992999999995</v>
      </c>
      <c r="M302" s="225">
        <v>98.100020999999998</v>
      </c>
      <c r="N302" s="225">
        <v>112.28701</v>
      </c>
      <c r="O302" s="225">
        <v>121.49999</v>
      </c>
      <c r="P302" s="225">
        <v>129.68056999999999</v>
      </c>
      <c r="Q302" s="225">
        <v>137.15397999999999</v>
      </c>
      <c r="R302" s="225">
        <v>143.85079999999999</v>
      </c>
      <c r="S302" s="620">
        <f>100</f>
        <v>100</v>
      </c>
      <c r="T302" s="72">
        <f t="shared" si="203"/>
        <v>148.75000557812521</v>
      </c>
      <c r="U302" s="72">
        <f t="shared" si="204"/>
        <v>413.01228298796059</v>
      </c>
      <c r="V302" s="72">
        <f t="shared" si="205"/>
        <v>162.16389608114611</v>
      </c>
      <c r="W302" s="72">
        <f t="shared" si="201"/>
        <v>185.66630071248625</v>
      </c>
      <c r="X302" s="72">
        <f t="shared" si="201"/>
        <v>426.1250159796881</v>
      </c>
      <c r="Y302" s="72">
        <f t="shared" si="201"/>
        <v>572.25005645937711</v>
      </c>
      <c r="Z302" s="72">
        <f t="shared" si="201"/>
        <v>740.25001025937536</v>
      </c>
      <c r="AA302" s="72">
        <f t="shared" si="201"/>
        <v>738.49996644374869</v>
      </c>
      <c r="AB302" s="72">
        <f t="shared" si="170"/>
        <v>858.37521593907059</v>
      </c>
      <c r="AC302" s="72">
        <f t="shared" si="170"/>
        <v>982.51137434417649</v>
      </c>
      <c r="AD302" s="72">
        <f t="shared" si="170"/>
        <v>1063.1249523671856</v>
      </c>
      <c r="AE302" s="72">
        <f t="shared" si="223"/>
        <v>1134.7050300514386</v>
      </c>
      <c r="AF302" s="72">
        <f t="shared" si="223"/>
        <v>1200.0973700036513</v>
      </c>
      <c r="AG302" s="73">
        <f t="shared" si="223"/>
        <v>1258.6945472010455</v>
      </c>
      <c r="AH302" s="621">
        <v>4</v>
      </c>
      <c r="AI302" s="234">
        <v>4</v>
      </c>
      <c r="AJ302" s="234">
        <v>4</v>
      </c>
      <c r="AK302" s="234">
        <v>4</v>
      </c>
      <c r="AL302" s="234">
        <v>4</v>
      </c>
      <c r="AM302" s="234">
        <v>1</v>
      </c>
      <c r="AN302" s="234">
        <v>4</v>
      </c>
      <c r="AO302" s="234">
        <v>4</v>
      </c>
      <c r="AP302" s="234">
        <v>4</v>
      </c>
      <c r="AQ302" s="234">
        <v>4</v>
      </c>
      <c r="AR302" s="234">
        <v>4</v>
      </c>
      <c r="AS302" s="234">
        <v>4</v>
      </c>
      <c r="AT302" s="234">
        <v>4</v>
      </c>
      <c r="AU302" s="234">
        <v>6</v>
      </c>
      <c r="AV302" s="236">
        <v>7</v>
      </c>
    </row>
    <row r="303" spans="2:48" ht="14.45">
      <c r="B303" s="622"/>
      <c r="C303" s="1" t="s">
        <v>197</v>
      </c>
      <c r="D303" s="225">
        <v>46.680222000000001</v>
      </c>
      <c r="E303" s="225">
        <v>0</v>
      </c>
      <c r="F303" s="225">
        <v>0</v>
      </c>
      <c r="G303" s="225">
        <v>0</v>
      </c>
      <c r="H303" s="225">
        <v>21.827000000000002</v>
      </c>
      <c r="I303" s="224">
        <v>0</v>
      </c>
      <c r="J303" s="225">
        <v>0</v>
      </c>
      <c r="K303" s="225">
        <v>0</v>
      </c>
      <c r="L303" s="225">
        <v>0</v>
      </c>
      <c r="M303" s="225">
        <v>0</v>
      </c>
      <c r="N303" s="225">
        <v>0</v>
      </c>
      <c r="O303" s="225">
        <v>0</v>
      </c>
      <c r="P303" s="225">
        <v>0</v>
      </c>
      <c r="Q303" s="225">
        <v>0</v>
      </c>
      <c r="R303" s="225">
        <v>0</v>
      </c>
      <c r="S303" s="620">
        <f>100</f>
        <v>100</v>
      </c>
      <c r="T303" s="72">
        <f t="shared" si="203"/>
        <v>0</v>
      </c>
      <c r="U303" s="72">
        <f t="shared" si="204"/>
        <v>0</v>
      </c>
      <c r="V303" s="72">
        <f t="shared" si="205"/>
        <v>0</v>
      </c>
      <c r="W303" s="72">
        <f t="shared" si="201"/>
        <v>46.758560831180283</v>
      </c>
      <c r="X303" s="72">
        <f t="shared" si="201"/>
        <v>0</v>
      </c>
      <c r="Y303" s="72">
        <f t="shared" si="201"/>
        <v>0</v>
      </c>
      <c r="Z303" s="72">
        <f t="shared" si="201"/>
        <v>0</v>
      </c>
      <c r="AA303" s="72">
        <f t="shared" si="201"/>
        <v>0</v>
      </c>
      <c r="AB303" s="72">
        <f t="shared" si="170"/>
        <v>0</v>
      </c>
      <c r="AC303" s="72">
        <f t="shared" si="170"/>
        <v>0</v>
      </c>
      <c r="AD303" s="72">
        <f t="shared" si="170"/>
        <v>0</v>
      </c>
      <c r="AE303" s="72">
        <f t="shared" si="223"/>
        <v>0</v>
      </c>
      <c r="AF303" s="72">
        <f t="shared" si="223"/>
        <v>0</v>
      </c>
      <c r="AG303" s="73">
        <f t="shared" si="223"/>
        <v>0</v>
      </c>
      <c r="AH303" s="621">
        <v>4</v>
      </c>
      <c r="AI303" s="234">
        <v>4</v>
      </c>
      <c r="AJ303" s="234">
        <v>4</v>
      </c>
      <c r="AK303" s="234">
        <v>4</v>
      </c>
      <c r="AL303" s="234">
        <v>4</v>
      </c>
      <c r="AM303" s="234">
        <v>1</v>
      </c>
      <c r="AN303" s="234">
        <v>4</v>
      </c>
      <c r="AO303" s="234">
        <v>4</v>
      </c>
      <c r="AP303" s="234">
        <v>4</v>
      </c>
      <c r="AQ303" s="234">
        <v>4</v>
      </c>
      <c r="AR303" s="234">
        <v>4</v>
      </c>
      <c r="AS303" s="234">
        <v>4</v>
      </c>
      <c r="AT303" s="234">
        <v>4</v>
      </c>
      <c r="AU303" s="234">
        <v>6</v>
      </c>
      <c r="AV303" s="236">
        <v>7</v>
      </c>
    </row>
    <row r="304" spans="2:48" ht="14.45">
      <c r="B304" s="622"/>
      <c r="C304" s="1" t="s">
        <v>198</v>
      </c>
      <c r="D304" s="224">
        <v>186.00000199999999</v>
      </c>
      <c r="E304" s="224">
        <v>158.619812</v>
      </c>
      <c r="F304" s="224">
        <v>171.79999000000001</v>
      </c>
      <c r="G304" s="224">
        <v>162.42801599999999</v>
      </c>
      <c r="H304" s="224">
        <v>204.60000500000001</v>
      </c>
      <c r="I304" s="224">
        <v>206.60000000000002</v>
      </c>
      <c r="J304" s="224">
        <v>228.00000400000002</v>
      </c>
      <c r="K304" s="224">
        <v>230.19999799999999</v>
      </c>
      <c r="L304" s="224">
        <v>243.69999300000001</v>
      </c>
      <c r="M304" s="224">
        <v>294.70002099999999</v>
      </c>
      <c r="N304" s="224">
        <v>298.60001</v>
      </c>
      <c r="O304" s="224">
        <v>317.39999</v>
      </c>
      <c r="P304" s="225">
        <v>327.90493599999996</v>
      </c>
      <c r="Q304" s="225">
        <v>338.890309</v>
      </c>
      <c r="R304" s="225">
        <v>350.56887999999998</v>
      </c>
      <c r="S304" s="620">
        <f>100</f>
        <v>100</v>
      </c>
      <c r="T304" s="72">
        <f t="shared" si="203"/>
        <v>85.27946790022078</v>
      </c>
      <c r="U304" s="72">
        <f t="shared" si="204"/>
        <v>92.365585028327047</v>
      </c>
      <c r="V304" s="72">
        <f t="shared" si="205"/>
        <v>87.326889383581829</v>
      </c>
      <c r="W304" s="72">
        <f t="shared" si="201"/>
        <v>110.00000150537635</v>
      </c>
      <c r="X304" s="72">
        <f t="shared" si="201"/>
        <v>111.07526762284661</v>
      </c>
      <c r="Y304" s="72">
        <f t="shared" si="201"/>
        <v>122.58064599375651</v>
      </c>
      <c r="Z304" s="72">
        <f t="shared" si="201"/>
        <v>123.76343845415657</v>
      </c>
      <c r="AA304" s="72">
        <f t="shared" si="201"/>
        <v>131.02150020406989</v>
      </c>
      <c r="AB304" s="72">
        <f t="shared" si="170"/>
        <v>158.44086980171107</v>
      </c>
      <c r="AC304" s="72">
        <f t="shared" si="170"/>
        <v>160.53763805873507</v>
      </c>
      <c r="AD304" s="72">
        <f t="shared" si="170"/>
        <v>170.64515407908436</v>
      </c>
      <c r="AE304" s="72">
        <f t="shared" si="223"/>
        <v>176.29297444846262</v>
      </c>
      <c r="AF304" s="72">
        <f t="shared" si="223"/>
        <v>182.19908890108505</v>
      </c>
      <c r="AG304" s="73">
        <f t="shared" si="223"/>
        <v>188.47789044647431</v>
      </c>
      <c r="AH304" s="621">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40"/>
      <c r="C305" s="8" t="s">
        <v>199</v>
      </c>
      <c r="D305" s="177">
        <v>139.31978000000001</v>
      </c>
      <c r="E305" s="177">
        <v>158.619812</v>
      </c>
      <c r="F305" s="177">
        <v>171.79999000000001</v>
      </c>
      <c r="G305" s="177">
        <v>162.42801599999999</v>
      </c>
      <c r="H305" s="177">
        <v>182.77300500000001</v>
      </c>
      <c r="I305" s="177">
        <v>206.60000000000002</v>
      </c>
      <c r="J305" s="177">
        <v>228.00000400000002</v>
      </c>
      <c r="K305" s="177">
        <v>230.19999799999999</v>
      </c>
      <c r="L305" s="177">
        <v>243.69999300000001</v>
      </c>
      <c r="M305" s="177">
        <v>294.70002099999999</v>
      </c>
      <c r="N305" s="177">
        <v>298.60001</v>
      </c>
      <c r="O305" s="177">
        <v>317.39999</v>
      </c>
      <c r="P305" s="177">
        <v>327.90493599999996</v>
      </c>
      <c r="Q305" s="177">
        <v>338.890309</v>
      </c>
      <c r="R305" s="177">
        <v>350.56887999999998</v>
      </c>
      <c r="S305" s="620">
        <f>100</f>
        <v>100</v>
      </c>
      <c r="T305" s="72">
        <f t="shared" si="203"/>
        <v>113.85304513113644</v>
      </c>
      <c r="U305" s="72">
        <f t="shared" si="204"/>
        <v>123.31342326265516</v>
      </c>
      <c r="V305" s="72">
        <f t="shared" si="205"/>
        <v>116.58647178455205</v>
      </c>
      <c r="W305" s="72">
        <f t="shared" si="201"/>
        <v>131.18955901308487</v>
      </c>
      <c r="X305" s="72">
        <f t="shared" si="201"/>
        <v>148.29193672284009</v>
      </c>
      <c r="Y305" s="72">
        <f t="shared" si="201"/>
        <v>163.65228541130341</v>
      </c>
      <c r="Z305" s="72">
        <f t="shared" si="201"/>
        <v>165.23138207654358</v>
      </c>
      <c r="AA305" s="72">
        <f t="shared" si="201"/>
        <v>174.92131626966392</v>
      </c>
      <c r="AB305" s="72">
        <f t="shared" si="170"/>
        <v>211.52776798814924</v>
      </c>
      <c r="AC305" s="72">
        <f t="shared" si="170"/>
        <v>214.32707545188487</v>
      </c>
      <c r="AD305" s="72">
        <f t="shared" si="170"/>
        <v>227.82119667429851</v>
      </c>
      <c r="AE305" s="72">
        <f t="shared" si="223"/>
        <v>235.36136505527062</v>
      </c>
      <c r="AF305" s="72">
        <f t="shared" si="223"/>
        <v>243.24637104652331</v>
      </c>
      <c r="AG305" s="73">
        <f t="shared" si="223"/>
        <v>251.62893596300538</v>
      </c>
      <c r="AH305" s="237"/>
      <c r="AI305" s="238"/>
      <c r="AJ305" s="238"/>
      <c r="AK305" s="238"/>
      <c r="AL305" s="238"/>
      <c r="AM305" s="238"/>
      <c r="AN305" s="238"/>
      <c r="AO305" s="238"/>
      <c r="AP305" s="238"/>
      <c r="AQ305" s="238"/>
      <c r="AR305" s="238"/>
      <c r="AS305" s="238"/>
      <c r="AT305" s="238"/>
      <c r="AU305" s="238"/>
      <c r="AV305" s="239"/>
    </row>
    <row r="306" spans="2:48" ht="15" customHeight="1">
      <c r="B306" s="622" t="s">
        <v>145</v>
      </c>
      <c r="C306" s="1" t="s">
        <v>194</v>
      </c>
      <c r="D306" s="224">
        <v>1</v>
      </c>
      <c r="E306" s="225">
        <v>6.5999999000000003</v>
      </c>
      <c r="F306" s="225">
        <v>11.000000999999999</v>
      </c>
      <c r="G306" s="224">
        <v>0</v>
      </c>
      <c r="H306" s="224">
        <v>1</v>
      </c>
      <c r="I306" s="225">
        <v>19.706413999999999</v>
      </c>
      <c r="J306" s="224">
        <v>2.4</v>
      </c>
      <c r="K306" s="224">
        <v>0</v>
      </c>
      <c r="L306" s="224">
        <v>68.7</v>
      </c>
      <c r="M306" s="226">
        <v>70.283000000000001</v>
      </c>
      <c r="N306" s="226">
        <v>9.8309999999999995</v>
      </c>
      <c r="O306" s="226">
        <v>11.435</v>
      </c>
      <c r="P306" s="225">
        <v>11.533771</v>
      </c>
      <c r="Q306" s="225">
        <v>11.681711</v>
      </c>
      <c r="R306" s="225">
        <v>11.958534999999999</v>
      </c>
      <c r="S306" s="620">
        <f>100</f>
        <v>100</v>
      </c>
      <c r="T306" s="72">
        <f t="shared" si="203"/>
        <v>659.99999000000003</v>
      </c>
      <c r="U306" s="72">
        <f t="shared" si="204"/>
        <v>1100.0001</v>
      </c>
      <c r="V306" s="72">
        <f t="shared" si="205"/>
        <v>0</v>
      </c>
      <c r="W306" s="72">
        <f t="shared" si="201"/>
        <v>100</v>
      </c>
      <c r="X306" s="72">
        <f t="shared" si="201"/>
        <v>1970.6414</v>
      </c>
      <c r="Y306" s="72">
        <f t="shared" si="201"/>
        <v>240</v>
      </c>
      <c r="Z306" s="72">
        <f t="shared" si="201"/>
        <v>0</v>
      </c>
      <c r="AA306" s="72">
        <f t="shared" si="201"/>
        <v>6870</v>
      </c>
      <c r="AB306" s="72">
        <f t="shared" si="170"/>
        <v>7028.3</v>
      </c>
      <c r="AC306" s="72">
        <f t="shared" si="170"/>
        <v>983.09999999999991</v>
      </c>
      <c r="AD306" s="72">
        <f t="shared" si="170"/>
        <v>1143.5</v>
      </c>
      <c r="AE306" s="72">
        <f t="shared" si="223"/>
        <v>1153.3770999999999</v>
      </c>
      <c r="AF306" s="72">
        <f t="shared" si="223"/>
        <v>1168.1711</v>
      </c>
      <c r="AG306" s="73">
        <f t="shared" si="223"/>
        <v>1195.8534999999999</v>
      </c>
      <c r="AH306" s="621">
        <v>1</v>
      </c>
      <c r="AI306" s="234">
        <v>4</v>
      </c>
      <c r="AJ306" s="234">
        <v>4</v>
      </c>
      <c r="AK306" s="234">
        <v>1</v>
      </c>
      <c r="AL306" s="234">
        <v>1</v>
      </c>
      <c r="AM306" s="234">
        <v>4</v>
      </c>
      <c r="AN306" s="234">
        <v>1</v>
      </c>
      <c r="AO306" s="234">
        <v>1</v>
      </c>
      <c r="AP306" s="234">
        <v>1</v>
      </c>
      <c r="AQ306" s="234">
        <v>2</v>
      </c>
      <c r="AR306" s="234">
        <v>2</v>
      </c>
      <c r="AS306" s="234">
        <v>2</v>
      </c>
      <c r="AT306" s="234">
        <v>4</v>
      </c>
      <c r="AU306" s="234">
        <v>6</v>
      </c>
      <c r="AV306" s="236">
        <v>7</v>
      </c>
    </row>
    <row r="307" spans="2:48" ht="14.45">
      <c r="B307" s="622"/>
      <c r="C307" s="1" t="s">
        <v>195</v>
      </c>
      <c r="D307" s="225">
        <v>11.208791</v>
      </c>
      <c r="E307" s="224">
        <v>0</v>
      </c>
      <c r="F307" s="225">
        <v>9.9120887999999994</v>
      </c>
      <c r="G307" s="225">
        <v>18.857123999999999</v>
      </c>
      <c r="H307" s="225">
        <v>8.5626830999999992</v>
      </c>
      <c r="I307" s="225">
        <v>163.93334999999999</v>
      </c>
      <c r="J307" s="226">
        <v>23.716000000000001</v>
      </c>
      <c r="K307" s="226">
        <v>18.498000000000001</v>
      </c>
      <c r="L307" s="226">
        <v>12.936</v>
      </c>
      <c r="M307" s="224">
        <v>10.9</v>
      </c>
      <c r="N307" s="226">
        <v>20.335999999999999</v>
      </c>
      <c r="O307" s="224">
        <v>14.4</v>
      </c>
      <c r="P307" s="225">
        <v>14.664239999999999</v>
      </c>
      <c r="Q307" s="225">
        <v>15.066761</v>
      </c>
      <c r="R307" s="225">
        <v>15.573729999999999</v>
      </c>
      <c r="S307" s="620">
        <f>100</f>
        <v>100</v>
      </c>
      <c r="T307" s="72">
        <f t="shared" si="203"/>
        <v>0</v>
      </c>
      <c r="U307" s="72">
        <f t="shared" si="204"/>
        <v>88.431382117839462</v>
      </c>
      <c r="V307" s="72">
        <f t="shared" si="205"/>
        <v>168.23512901614455</v>
      </c>
      <c r="W307" s="72">
        <f t="shared" si="201"/>
        <v>76.392566334763487</v>
      </c>
      <c r="X307" s="72">
        <f t="shared" si="201"/>
        <v>1462.5426595963829</v>
      </c>
      <c r="Y307" s="72">
        <f t="shared" si="201"/>
        <v>211.58392550989666</v>
      </c>
      <c r="Z307" s="72">
        <f t="shared" si="201"/>
        <v>165.03117954469846</v>
      </c>
      <c r="AA307" s="72">
        <f t="shared" si="201"/>
        <v>115.40941391448908</v>
      </c>
      <c r="AB307" s="72">
        <f t="shared" si="170"/>
        <v>97.245099850644024</v>
      </c>
      <c r="AC307" s="72">
        <f t="shared" si="170"/>
        <v>181.42902298740336</v>
      </c>
      <c r="AD307" s="72">
        <f t="shared" si="170"/>
        <v>128.47059062837374</v>
      </c>
      <c r="AE307" s="72">
        <f t="shared" si="223"/>
        <v>130.8280259664044</v>
      </c>
      <c r="AF307" s="72">
        <f t="shared" si="223"/>
        <v>134.41914475878798</v>
      </c>
      <c r="AG307" s="73">
        <f t="shared" si="223"/>
        <v>138.94210356852938</v>
      </c>
      <c r="AH307" s="621">
        <v>4</v>
      </c>
      <c r="AI307" s="234">
        <v>1</v>
      </c>
      <c r="AJ307" s="234">
        <v>4</v>
      </c>
      <c r="AK307" s="234">
        <v>4</v>
      </c>
      <c r="AL307" s="234">
        <v>4</v>
      </c>
      <c r="AM307" s="234">
        <v>4</v>
      </c>
      <c r="AN307" s="234">
        <v>2</v>
      </c>
      <c r="AO307" s="234">
        <v>2</v>
      </c>
      <c r="AP307" s="234">
        <v>2</v>
      </c>
      <c r="AQ307" s="234">
        <v>1</v>
      </c>
      <c r="AR307" s="234">
        <v>2</v>
      </c>
      <c r="AS307" s="234">
        <v>1</v>
      </c>
      <c r="AT307" s="234">
        <v>4</v>
      </c>
      <c r="AU307" s="234">
        <v>6</v>
      </c>
      <c r="AV307" s="236">
        <v>7</v>
      </c>
    </row>
    <row r="308" spans="2:48" ht="14.45">
      <c r="B308" s="622"/>
      <c r="C308" s="1" t="s">
        <v>196</v>
      </c>
      <c r="D308" s="225">
        <v>17.491209000000001</v>
      </c>
      <c r="E308" s="225">
        <v>17</v>
      </c>
      <c r="F308" s="225">
        <v>19.000001999999999</v>
      </c>
      <c r="G308" s="225">
        <v>53.120190999999998</v>
      </c>
      <c r="H308" s="225">
        <v>26.018000000000001</v>
      </c>
      <c r="I308" s="225">
        <v>116.27131</v>
      </c>
      <c r="J308" s="225">
        <v>165.084</v>
      </c>
      <c r="K308" s="225">
        <v>111.202</v>
      </c>
      <c r="L308" s="226">
        <v>38.621000000000002</v>
      </c>
      <c r="M308" s="225">
        <v>36.016998000000001</v>
      </c>
      <c r="N308" s="225">
        <v>104.73299</v>
      </c>
      <c r="O308" s="225">
        <v>116.06498999999999</v>
      </c>
      <c r="P308" s="225">
        <v>120.95641000000001</v>
      </c>
      <c r="Q308" s="225">
        <v>127.92706</v>
      </c>
      <c r="R308" s="225">
        <v>134.14699999999999</v>
      </c>
      <c r="S308" s="620">
        <f>100</f>
        <v>100</v>
      </c>
      <c r="T308" s="72">
        <f t="shared" ref="T308:T338" si="224">E308*100/$D308</f>
        <v>97.191680689425183</v>
      </c>
      <c r="U308" s="72">
        <f t="shared" ref="U308:U338" si="225">F308*100/$D308</f>
        <v>108.62600749896704</v>
      </c>
      <c r="V308" s="72">
        <f t="shared" ref="V308:V338" si="226">G308*100/$D308</f>
        <v>303.69650834313393</v>
      </c>
      <c r="W308" s="72">
        <f t="shared" si="201"/>
        <v>148.74900871632144</v>
      </c>
      <c r="X308" s="72">
        <f t="shared" si="201"/>
        <v>664.74141381536288</v>
      </c>
      <c r="Y308" s="72">
        <f t="shared" si="201"/>
        <v>943.81125970194512</v>
      </c>
      <c r="Z308" s="72">
        <f t="shared" si="201"/>
        <v>635.75936917796821</v>
      </c>
      <c r="AA308" s="72">
        <f t="shared" si="201"/>
        <v>220.80234705331119</v>
      </c>
      <c r="AB308" s="72">
        <f t="shared" si="170"/>
        <v>205.91485700045092</v>
      </c>
      <c r="AC308" s="72">
        <f t="shared" si="170"/>
        <v>598.77501892522127</v>
      </c>
      <c r="AD308" s="72">
        <f t="shared" si="170"/>
        <v>663.56184984125446</v>
      </c>
      <c r="AE308" s="72">
        <f t="shared" si="223"/>
        <v>691.52686929759966</v>
      </c>
      <c r="AF308" s="72">
        <f t="shared" si="223"/>
        <v>731.379174532761</v>
      </c>
      <c r="AG308" s="73">
        <f t="shared" si="223"/>
        <v>766.93955232025405</v>
      </c>
      <c r="AH308" s="621">
        <v>4</v>
      </c>
      <c r="AI308" s="234">
        <v>4</v>
      </c>
      <c r="AJ308" s="234">
        <v>4</v>
      </c>
      <c r="AK308" s="234">
        <v>4</v>
      </c>
      <c r="AL308" s="234">
        <v>4</v>
      </c>
      <c r="AM308" s="234">
        <v>4</v>
      </c>
      <c r="AN308" s="234">
        <v>4</v>
      </c>
      <c r="AO308" s="234">
        <v>4</v>
      </c>
      <c r="AP308" s="234">
        <v>2</v>
      </c>
      <c r="AQ308" s="234">
        <v>4</v>
      </c>
      <c r="AR308" s="234">
        <v>4</v>
      </c>
      <c r="AS308" s="234">
        <v>4</v>
      </c>
      <c r="AT308" s="234">
        <v>4</v>
      </c>
      <c r="AU308" s="234">
        <v>6</v>
      </c>
      <c r="AV308" s="236">
        <v>7</v>
      </c>
    </row>
    <row r="309" spans="2:48" ht="14.45">
      <c r="B309" s="622"/>
      <c r="C309" s="1" t="s">
        <v>197</v>
      </c>
      <c r="D309" s="225">
        <v>321</v>
      </c>
      <c r="E309" s="225">
        <v>332.4</v>
      </c>
      <c r="F309" s="225">
        <v>306.28793999999999</v>
      </c>
      <c r="G309" s="225">
        <v>292.41996</v>
      </c>
      <c r="H309" s="225">
        <v>0</v>
      </c>
      <c r="I309" s="225">
        <v>0</v>
      </c>
      <c r="J309" s="225">
        <v>0</v>
      </c>
      <c r="K309" s="225">
        <v>0</v>
      </c>
      <c r="L309" s="224">
        <v>0</v>
      </c>
      <c r="M309" s="224">
        <v>0</v>
      </c>
      <c r="N309" s="224">
        <v>0</v>
      </c>
      <c r="O309" s="225">
        <v>0</v>
      </c>
      <c r="P309" s="225">
        <v>0</v>
      </c>
      <c r="Q309" s="225">
        <v>0</v>
      </c>
      <c r="R309" s="225">
        <v>0</v>
      </c>
      <c r="S309" s="620">
        <f>100</f>
        <v>100</v>
      </c>
      <c r="T309" s="72">
        <f t="shared" si="224"/>
        <v>103.55140186915888</v>
      </c>
      <c r="U309" s="72">
        <f t="shared" si="225"/>
        <v>95.416803738317753</v>
      </c>
      <c r="V309" s="72">
        <f t="shared" si="226"/>
        <v>91.096560747663545</v>
      </c>
      <c r="W309" s="72">
        <f t="shared" si="201"/>
        <v>0</v>
      </c>
      <c r="X309" s="72">
        <f t="shared" si="201"/>
        <v>0</v>
      </c>
      <c r="Y309" s="72">
        <f t="shared" si="201"/>
        <v>0</v>
      </c>
      <c r="Z309" s="72">
        <f t="shared" si="201"/>
        <v>0</v>
      </c>
      <c r="AA309" s="72">
        <f t="shared" si="201"/>
        <v>0</v>
      </c>
      <c r="AB309" s="72">
        <f t="shared" ref="AB309:AD372" si="227">M309*100/$D309</f>
        <v>0</v>
      </c>
      <c r="AC309" s="72">
        <f t="shared" si="227"/>
        <v>0</v>
      </c>
      <c r="AD309" s="72">
        <f t="shared" si="227"/>
        <v>0</v>
      </c>
      <c r="AE309" s="72">
        <f t="shared" ref="AE309:AG309" si="228">P309*100/$D309</f>
        <v>0</v>
      </c>
      <c r="AF309" s="72">
        <f t="shared" si="228"/>
        <v>0</v>
      </c>
      <c r="AG309" s="73">
        <f t="shared" si="228"/>
        <v>0</v>
      </c>
      <c r="AH309" s="621">
        <v>4</v>
      </c>
      <c r="AI309" s="234">
        <v>4</v>
      </c>
      <c r="AJ309" s="234">
        <v>4</v>
      </c>
      <c r="AK309" s="234">
        <v>4</v>
      </c>
      <c r="AL309" s="234">
        <v>4</v>
      </c>
      <c r="AM309" s="234">
        <v>4</v>
      </c>
      <c r="AN309" s="234">
        <v>4</v>
      </c>
      <c r="AO309" s="234">
        <v>4</v>
      </c>
      <c r="AP309" s="234">
        <v>1</v>
      </c>
      <c r="AQ309" s="234">
        <v>1</v>
      </c>
      <c r="AR309" s="234">
        <v>1</v>
      </c>
      <c r="AS309" s="234">
        <v>4</v>
      </c>
      <c r="AT309" s="234">
        <v>4</v>
      </c>
      <c r="AU309" s="234">
        <v>6</v>
      </c>
      <c r="AV309" s="236">
        <v>7</v>
      </c>
    </row>
    <row r="310" spans="2:48" ht="14.45">
      <c r="B310" s="622"/>
      <c r="C310" s="1" t="s">
        <v>198</v>
      </c>
      <c r="D310" s="224">
        <v>350.7</v>
      </c>
      <c r="E310" s="224">
        <v>355.99999989999998</v>
      </c>
      <c r="F310" s="224">
        <v>346.20003179999998</v>
      </c>
      <c r="G310" s="225">
        <v>364.39727500000004</v>
      </c>
      <c r="H310" s="225">
        <v>35.580683100000002</v>
      </c>
      <c r="I310" s="225">
        <v>299.91107399999999</v>
      </c>
      <c r="J310" s="224">
        <v>191.2</v>
      </c>
      <c r="K310" s="224">
        <v>129.69999999999999</v>
      </c>
      <c r="L310" s="224">
        <v>120.25700000000001</v>
      </c>
      <c r="M310" s="224">
        <v>117.19999800000001</v>
      </c>
      <c r="N310" s="224">
        <v>134.89999</v>
      </c>
      <c r="O310" s="224">
        <v>141.89999</v>
      </c>
      <c r="P310" s="225">
        <v>147.15442100000001</v>
      </c>
      <c r="Q310" s="225">
        <v>154.675532</v>
      </c>
      <c r="R310" s="225">
        <v>161.67926499999999</v>
      </c>
      <c r="S310" s="620">
        <f>100</f>
        <v>100</v>
      </c>
      <c r="T310" s="72">
        <f t="shared" si="224"/>
        <v>101.51126315939548</v>
      </c>
      <c r="U310" s="72">
        <f t="shared" si="225"/>
        <v>98.716861077844314</v>
      </c>
      <c r="V310" s="72">
        <f t="shared" si="226"/>
        <v>103.90569575135444</v>
      </c>
      <c r="W310" s="72">
        <f t="shared" si="201"/>
        <v>10.145618220701454</v>
      </c>
      <c r="X310" s="72">
        <f t="shared" si="201"/>
        <v>85.517842600513248</v>
      </c>
      <c r="Y310" s="72">
        <f t="shared" si="201"/>
        <v>54.519532363843744</v>
      </c>
      <c r="Z310" s="72">
        <f t="shared" si="201"/>
        <v>36.983176504134583</v>
      </c>
      <c r="AA310" s="72">
        <f t="shared" si="201"/>
        <v>34.29056173367551</v>
      </c>
      <c r="AB310" s="72">
        <f t="shared" si="227"/>
        <v>33.418875962361</v>
      </c>
      <c r="AC310" s="72">
        <f t="shared" si="227"/>
        <v>38.465922440832621</v>
      </c>
      <c r="AD310" s="72">
        <f t="shared" si="227"/>
        <v>40.461930424864555</v>
      </c>
      <c r="AE310" s="72">
        <f t="shared" ref="AE310:AG310" si="229">P310*100/$D310</f>
        <v>41.960199885942409</v>
      </c>
      <c r="AF310" s="72">
        <f t="shared" si="229"/>
        <v>44.104799543769609</v>
      </c>
      <c r="AG310" s="73">
        <f t="shared" si="229"/>
        <v>46.101871970345016</v>
      </c>
      <c r="AH310" s="621">
        <v>1</v>
      </c>
      <c r="AI310" s="234">
        <v>1</v>
      </c>
      <c r="AJ310" s="234">
        <v>1</v>
      </c>
      <c r="AK310" s="234">
        <v>4</v>
      </c>
      <c r="AL310" s="234">
        <v>4</v>
      </c>
      <c r="AM310" s="234">
        <v>4</v>
      </c>
      <c r="AN310" s="234">
        <v>1</v>
      </c>
      <c r="AO310" s="234">
        <v>1</v>
      </c>
      <c r="AP310" s="234">
        <v>1</v>
      </c>
      <c r="AQ310" s="234">
        <v>1</v>
      </c>
      <c r="AR310" s="234">
        <v>1</v>
      </c>
      <c r="AS310" s="234">
        <v>1</v>
      </c>
      <c r="AT310" s="234">
        <v>4</v>
      </c>
      <c r="AU310" s="234">
        <v>6</v>
      </c>
      <c r="AV310" s="236">
        <v>7</v>
      </c>
    </row>
    <row r="311" spans="2:48" ht="14.45">
      <c r="B311" s="340"/>
      <c r="C311" s="8" t="s">
        <v>199</v>
      </c>
      <c r="D311" s="177">
        <v>29.700000000000003</v>
      </c>
      <c r="E311" s="177">
        <v>23.5999999</v>
      </c>
      <c r="F311" s="177">
        <v>39.912091799999999</v>
      </c>
      <c r="G311" s="177">
        <v>71.977315000000004</v>
      </c>
      <c r="H311" s="177">
        <v>35.580683100000002</v>
      </c>
      <c r="I311" s="177">
        <v>299.91107399999999</v>
      </c>
      <c r="J311" s="177">
        <v>191.2</v>
      </c>
      <c r="K311" s="177">
        <v>129.69999999999999</v>
      </c>
      <c r="L311" s="177">
        <v>120.25700000000001</v>
      </c>
      <c r="M311" s="177">
        <v>117.19999800000001</v>
      </c>
      <c r="N311" s="177">
        <v>134.89999</v>
      </c>
      <c r="O311" s="177">
        <v>141.89999</v>
      </c>
      <c r="P311" s="177">
        <v>147.15442100000001</v>
      </c>
      <c r="Q311" s="177">
        <v>154.675532</v>
      </c>
      <c r="R311" s="177">
        <v>161.67926499999999</v>
      </c>
      <c r="S311" s="620">
        <f>100</f>
        <v>100</v>
      </c>
      <c r="T311" s="72">
        <f t="shared" si="224"/>
        <v>79.461279124579121</v>
      </c>
      <c r="U311" s="72">
        <f t="shared" si="225"/>
        <v>134.38414747474746</v>
      </c>
      <c r="V311" s="72">
        <f t="shared" si="226"/>
        <v>242.34786195286196</v>
      </c>
      <c r="W311" s="72">
        <f t="shared" si="201"/>
        <v>119.80027979797978</v>
      </c>
      <c r="X311" s="72">
        <f t="shared" si="201"/>
        <v>1009.8015959595957</v>
      </c>
      <c r="Y311" s="72">
        <f t="shared" si="201"/>
        <v>643.77104377104376</v>
      </c>
      <c r="Z311" s="72">
        <f t="shared" si="201"/>
        <v>436.70033670033661</v>
      </c>
      <c r="AA311" s="72">
        <f t="shared" si="201"/>
        <v>404.9057239057239</v>
      </c>
      <c r="AB311" s="72">
        <f t="shared" si="227"/>
        <v>394.61278787878791</v>
      </c>
      <c r="AC311" s="72">
        <f t="shared" si="227"/>
        <v>454.20872053872051</v>
      </c>
      <c r="AD311" s="72">
        <f t="shared" si="227"/>
        <v>477.77774410774407</v>
      </c>
      <c r="AE311" s="72">
        <f t="shared" ref="AE311:AG311" si="230">P311*100/$D311</f>
        <v>495.469430976431</v>
      </c>
      <c r="AF311" s="72">
        <f t="shared" si="230"/>
        <v>520.79303703703704</v>
      </c>
      <c r="AG311" s="73">
        <f t="shared" si="230"/>
        <v>544.37462962962945</v>
      </c>
      <c r="AH311" s="237"/>
      <c r="AI311" s="238"/>
      <c r="AJ311" s="238"/>
      <c r="AK311" s="238"/>
      <c r="AL311" s="238"/>
      <c r="AM311" s="238"/>
      <c r="AN311" s="238"/>
      <c r="AO311" s="238"/>
      <c r="AP311" s="238"/>
      <c r="AQ311" s="238"/>
      <c r="AR311" s="238"/>
      <c r="AS311" s="238"/>
      <c r="AT311" s="238"/>
      <c r="AU311" s="238"/>
      <c r="AV311" s="239"/>
    </row>
    <row r="312" spans="2:48" ht="16.5" customHeight="1">
      <c r="B312" s="622" t="s">
        <v>146</v>
      </c>
      <c r="C312" s="7" t="s">
        <v>194</v>
      </c>
      <c r="D312" s="225">
        <v>23.846924000000001</v>
      </c>
      <c r="E312" s="225">
        <v>0</v>
      </c>
      <c r="F312" s="225">
        <v>44.071900999999997</v>
      </c>
      <c r="G312" s="224">
        <v>123.3</v>
      </c>
      <c r="H312" s="224">
        <v>54.6</v>
      </c>
      <c r="I312" s="225">
        <v>70</v>
      </c>
      <c r="J312" s="224">
        <v>55.1</v>
      </c>
      <c r="K312" s="224">
        <v>45.4</v>
      </c>
      <c r="L312" s="224">
        <v>47.7</v>
      </c>
      <c r="M312" s="224">
        <v>46.7</v>
      </c>
      <c r="N312" s="224">
        <v>57.7</v>
      </c>
      <c r="O312" s="224">
        <v>68.400000000000006</v>
      </c>
      <c r="P312" s="225">
        <v>68.990807000000004</v>
      </c>
      <c r="Q312" s="225">
        <v>69.875731999999999</v>
      </c>
      <c r="R312" s="225">
        <v>71.266266000000002</v>
      </c>
      <c r="S312" s="620">
        <f>100</f>
        <v>100</v>
      </c>
      <c r="T312" s="72">
        <f t="shared" si="224"/>
        <v>0</v>
      </c>
      <c r="U312" s="72">
        <f t="shared" si="225"/>
        <v>184.81168053372417</v>
      </c>
      <c r="V312" s="72">
        <f t="shared" si="226"/>
        <v>517.04781715243439</v>
      </c>
      <c r="W312" s="72">
        <f t="shared" si="201"/>
        <v>228.9603472548493</v>
      </c>
      <c r="X312" s="72">
        <f t="shared" si="201"/>
        <v>293.53890673698629</v>
      </c>
      <c r="Y312" s="72">
        <f t="shared" si="201"/>
        <v>231.05705373154206</v>
      </c>
      <c r="Z312" s="72">
        <f t="shared" si="201"/>
        <v>190.38094808370252</v>
      </c>
      <c r="AA312" s="72">
        <f t="shared" si="201"/>
        <v>200.02579787648921</v>
      </c>
      <c r="AB312" s="72">
        <f t="shared" si="227"/>
        <v>195.83238492310369</v>
      </c>
      <c r="AC312" s="72">
        <f t="shared" si="227"/>
        <v>241.95992741034439</v>
      </c>
      <c r="AD312" s="72">
        <f t="shared" si="227"/>
        <v>286.82944601156947</v>
      </c>
      <c r="AE312" s="72">
        <f t="shared" ref="AE312:AG312" si="231">P312*100/$D312</f>
        <v>289.30694373832029</v>
      </c>
      <c r="AF312" s="72">
        <f t="shared" si="231"/>
        <v>293.01779969609493</v>
      </c>
      <c r="AG312" s="73">
        <f t="shared" si="231"/>
        <v>298.84888298381799</v>
      </c>
      <c r="AH312" s="621">
        <v>4</v>
      </c>
      <c r="AI312" s="234">
        <v>4</v>
      </c>
      <c r="AJ312" s="234">
        <v>4</v>
      </c>
      <c r="AK312" s="234">
        <v>1</v>
      </c>
      <c r="AL312" s="234">
        <v>1</v>
      </c>
      <c r="AM312" s="234">
        <v>4</v>
      </c>
      <c r="AN312" s="234">
        <v>1</v>
      </c>
      <c r="AO312" s="234">
        <v>1</v>
      </c>
      <c r="AP312" s="234">
        <v>1</v>
      </c>
      <c r="AQ312" s="234">
        <v>1</v>
      </c>
      <c r="AR312" s="234">
        <v>1</v>
      </c>
      <c r="AS312" s="234">
        <v>1</v>
      </c>
      <c r="AT312" s="234">
        <v>4</v>
      </c>
      <c r="AU312" s="234">
        <v>6</v>
      </c>
      <c r="AV312" s="236">
        <v>7</v>
      </c>
    </row>
    <row r="313" spans="2:48" ht="14.45">
      <c r="B313" s="622"/>
      <c r="C313" s="1" t="s">
        <v>195</v>
      </c>
      <c r="D313" s="224">
        <v>75.2</v>
      </c>
      <c r="E313" s="224">
        <v>62.8</v>
      </c>
      <c r="F313" s="225">
        <v>75.155922000000004</v>
      </c>
      <c r="G313" s="224">
        <v>70.7</v>
      </c>
      <c r="H313" s="224">
        <v>43.5</v>
      </c>
      <c r="I313" s="225">
        <v>69</v>
      </c>
      <c r="J313" s="224">
        <v>72</v>
      </c>
      <c r="K313" s="224">
        <v>78.2</v>
      </c>
      <c r="L313" s="224">
        <v>80.099999999999994</v>
      </c>
      <c r="M313" s="224">
        <v>74.099999999999994</v>
      </c>
      <c r="N313" s="224">
        <v>66.599999999999994</v>
      </c>
      <c r="O313" s="224">
        <v>121.5</v>
      </c>
      <c r="P313" s="225">
        <v>123.72951999999999</v>
      </c>
      <c r="Q313" s="225">
        <v>127.1258</v>
      </c>
      <c r="R313" s="225">
        <v>131.40337</v>
      </c>
      <c r="S313" s="620">
        <f>100</f>
        <v>100</v>
      </c>
      <c r="T313" s="72">
        <f t="shared" si="224"/>
        <v>83.510638297872333</v>
      </c>
      <c r="U313" s="72">
        <f t="shared" si="225"/>
        <v>99.941385638297874</v>
      </c>
      <c r="V313" s="72">
        <f t="shared" si="226"/>
        <v>94.015957446808514</v>
      </c>
      <c r="W313" s="72">
        <f t="shared" si="201"/>
        <v>57.845744680851062</v>
      </c>
      <c r="X313" s="72">
        <f t="shared" si="201"/>
        <v>91.755319148936167</v>
      </c>
      <c r="Y313" s="72">
        <f t="shared" si="201"/>
        <v>95.744680851063819</v>
      </c>
      <c r="Z313" s="72">
        <f t="shared" si="201"/>
        <v>103.98936170212765</v>
      </c>
      <c r="AA313" s="72">
        <f t="shared" si="201"/>
        <v>106.5159574468085</v>
      </c>
      <c r="AB313" s="72">
        <f t="shared" si="227"/>
        <v>98.53723404255318</v>
      </c>
      <c r="AC313" s="72">
        <f t="shared" si="227"/>
        <v>88.563829787234027</v>
      </c>
      <c r="AD313" s="72">
        <f t="shared" si="227"/>
        <v>161.56914893617019</v>
      </c>
      <c r="AE313" s="72">
        <f t="shared" ref="AE313:AG313" si="232">P313*100/$D313</f>
        <v>164.53393617021274</v>
      </c>
      <c r="AF313" s="72">
        <f t="shared" si="232"/>
        <v>169.05026595744681</v>
      </c>
      <c r="AG313" s="73">
        <f t="shared" si="232"/>
        <v>174.7385239361702</v>
      </c>
      <c r="AH313" s="621">
        <v>1</v>
      </c>
      <c r="AI313" s="234">
        <v>1</v>
      </c>
      <c r="AJ313" s="234">
        <v>4</v>
      </c>
      <c r="AK313" s="234">
        <v>1</v>
      </c>
      <c r="AL313" s="234">
        <v>1</v>
      </c>
      <c r="AM313" s="234">
        <v>4</v>
      </c>
      <c r="AN313" s="234">
        <v>1</v>
      </c>
      <c r="AO313" s="234">
        <v>1</v>
      </c>
      <c r="AP313" s="234">
        <v>1</v>
      </c>
      <c r="AQ313" s="234">
        <v>1</v>
      </c>
      <c r="AR313" s="234">
        <v>1</v>
      </c>
      <c r="AS313" s="234">
        <v>1</v>
      </c>
      <c r="AT313" s="234">
        <v>4</v>
      </c>
      <c r="AU313" s="234">
        <v>6</v>
      </c>
      <c r="AV313" s="236">
        <v>7</v>
      </c>
    </row>
    <row r="314" spans="2:48" ht="14.45">
      <c r="B314" s="622"/>
      <c r="C314" s="1" t="s">
        <v>196</v>
      </c>
      <c r="D314" s="224">
        <v>215.4</v>
      </c>
      <c r="E314" s="225">
        <v>259.83046000000002</v>
      </c>
      <c r="F314" s="224">
        <v>124.8</v>
      </c>
      <c r="G314" s="224">
        <v>128.69999999999999</v>
      </c>
      <c r="H314" s="224">
        <v>170.2</v>
      </c>
      <c r="I314" s="224">
        <v>233.2</v>
      </c>
      <c r="J314" s="224">
        <v>165.9</v>
      </c>
      <c r="K314" s="224">
        <v>221.2</v>
      </c>
      <c r="L314" s="224">
        <v>265.39999999999998</v>
      </c>
      <c r="M314" s="224">
        <v>263.5</v>
      </c>
      <c r="N314" s="224">
        <v>289.3</v>
      </c>
      <c r="O314" s="224">
        <v>297.5</v>
      </c>
      <c r="P314" s="225">
        <v>296.11709999999999</v>
      </c>
      <c r="Q314" s="225">
        <v>313.18212999999997</v>
      </c>
      <c r="R314" s="225">
        <v>328.51517000000001</v>
      </c>
      <c r="S314" s="620">
        <f>100</f>
        <v>100</v>
      </c>
      <c r="T314" s="72">
        <f t="shared" si="224"/>
        <v>120.62695450324978</v>
      </c>
      <c r="U314" s="72">
        <f t="shared" si="225"/>
        <v>57.938718662952645</v>
      </c>
      <c r="V314" s="72">
        <f t="shared" si="226"/>
        <v>59.749303621169908</v>
      </c>
      <c r="W314" s="72">
        <f t="shared" si="201"/>
        <v>79.015784586815229</v>
      </c>
      <c r="X314" s="72">
        <f t="shared" si="201"/>
        <v>108.26369545032497</v>
      </c>
      <c r="Y314" s="72">
        <f t="shared" si="201"/>
        <v>77.01949860724234</v>
      </c>
      <c r="Z314" s="72">
        <f t="shared" si="201"/>
        <v>102.69266480965645</v>
      </c>
      <c r="AA314" s="72">
        <f t="shared" si="201"/>
        <v>123.21262766945216</v>
      </c>
      <c r="AB314" s="72">
        <f t="shared" si="227"/>
        <v>122.330547818013</v>
      </c>
      <c r="AC314" s="72">
        <f t="shared" si="227"/>
        <v>134.30826369545031</v>
      </c>
      <c r="AD314" s="72">
        <f t="shared" si="227"/>
        <v>138.11513463324047</v>
      </c>
      <c r="AE314" s="72">
        <f t="shared" ref="AE314:AG314" si="233">P314*100/$D314</f>
        <v>137.47311977715876</v>
      </c>
      <c r="AF314" s="72">
        <f t="shared" si="233"/>
        <v>145.39560352831938</v>
      </c>
      <c r="AG314" s="73">
        <f t="shared" si="233"/>
        <v>152.51400649953575</v>
      </c>
      <c r="AH314" s="621">
        <v>1</v>
      </c>
      <c r="AI314" s="234">
        <v>4</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622"/>
      <c r="C315" s="1" t="s">
        <v>197</v>
      </c>
      <c r="D315" s="224">
        <v>1584.2</v>
      </c>
      <c r="E315" s="224">
        <v>1683.4</v>
      </c>
      <c r="F315" s="225">
        <v>1752.1721</v>
      </c>
      <c r="G315" s="224">
        <v>1650.5</v>
      </c>
      <c r="H315" s="224">
        <v>1690.5</v>
      </c>
      <c r="I315" s="225">
        <v>1692</v>
      </c>
      <c r="J315" s="224">
        <v>1604.9</v>
      </c>
      <c r="K315" s="224">
        <v>1608.6</v>
      </c>
      <c r="L315" s="224">
        <v>1611.4</v>
      </c>
      <c r="M315" s="224">
        <v>1679.6</v>
      </c>
      <c r="N315" s="224">
        <v>1748.8</v>
      </c>
      <c r="O315" s="224">
        <v>1839.1</v>
      </c>
      <c r="P315" s="225">
        <v>1972.9073000000001</v>
      </c>
      <c r="Q315" s="225">
        <v>2090.8523</v>
      </c>
      <c r="R315" s="225">
        <v>2300.3870000000002</v>
      </c>
      <c r="S315" s="620">
        <f>100</f>
        <v>100</v>
      </c>
      <c r="T315" s="72">
        <f t="shared" si="224"/>
        <v>106.26183562681479</v>
      </c>
      <c r="U315" s="72">
        <f t="shared" si="225"/>
        <v>110.60296048478726</v>
      </c>
      <c r="V315" s="72">
        <f t="shared" si="226"/>
        <v>104.1850776417119</v>
      </c>
      <c r="W315" s="72">
        <f t="shared" si="201"/>
        <v>106.71001136220174</v>
      </c>
      <c r="X315" s="72">
        <f t="shared" si="201"/>
        <v>106.8046963767201</v>
      </c>
      <c r="Y315" s="72">
        <f t="shared" si="201"/>
        <v>101.30665320035349</v>
      </c>
      <c r="Z315" s="72">
        <f t="shared" si="201"/>
        <v>101.5402095694988</v>
      </c>
      <c r="AA315" s="72">
        <f t="shared" si="201"/>
        <v>101.71695492993308</v>
      </c>
      <c r="AB315" s="72">
        <f t="shared" si="227"/>
        <v>106.02196692336825</v>
      </c>
      <c r="AC315" s="72">
        <f t="shared" si="227"/>
        <v>110.39010225981568</v>
      </c>
      <c r="AD315" s="72">
        <f t="shared" si="227"/>
        <v>116.09014013382148</v>
      </c>
      <c r="AE315" s="72">
        <f t="shared" ref="AE315:AG315" si="234">P315*100/$D315</f>
        <v>124.53650422926398</v>
      </c>
      <c r="AF315" s="72">
        <f t="shared" si="234"/>
        <v>131.98158692084334</v>
      </c>
      <c r="AG315" s="73">
        <f t="shared" si="234"/>
        <v>145.20811766191139</v>
      </c>
      <c r="AH315" s="621">
        <v>1</v>
      </c>
      <c r="AI315" s="234">
        <v>1</v>
      </c>
      <c r="AJ315" s="234">
        <v>4</v>
      </c>
      <c r="AK315" s="234">
        <v>1</v>
      </c>
      <c r="AL315" s="234">
        <v>1</v>
      </c>
      <c r="AM315" s="234">
        <v>4</v>
      </c>
      <c r="AN315" s="234">
        <v>1</v>
      </c>
      <c r="AO315" s="234">
        <v>1</v>
      </c>
      <c r="AP315" s="234">
        <v>1</v>
      </c>
      <c r="AQ315" s="234">
        <v>1</v>
      </c>
      <c r="AR315" s="234">
        <v>1</v>
      </c>
      <c r="AS315" s="234">
        <v>1</v>
      </c>
      <c r="AT315" s="234">
        <v>4</v>
      </c>
      <c r="AU315" s="234">
        <v>6</v>
      </c>
      <c r="AV315" s="236">
        <v>7</v>
      </c>
    </row>
    <row r="316" spans="2:48" ht="14.45">
      <c r="B316" s="622"/>
      <c r="C316" s="1" t="s">
        <v>198</v>
      </c>
      <c r="D316" s="225">
        <v>1898.6469240000001</v>
      </c>
      <c r="E316" s="224">
        <v>2006.0304600000002</v>
      </c>
      <c r="F316" s="224">
        <v>1996.1999230000001</v>
      </c>
      <c r="G316" s="224">
        <v>1973.2</v>
      </c>
      <c r="H316" s="224">
        <v>1958.8</v>
      </c>
      <c r="I316" s="225">
        <v>2064.1999999999998</v>
      </c>
      <c r="J316" s="224">
        <v>1897.9</v>
      </c>
      <c r="K316" s="224">
        <v>1953.3999999999999</v>
      </c>
      <c r="L316" s="224">
        <v>2004.6000000000001</v>
      </c>
      <c r="M316" s="224">
        <v>2063.9</v>
      </c>
      <c r="N316" s="224">
        <v>2162.4</v>
      </c>
      <c r="O316" s="224">
        <v>2326.5</v>
      </c>
      <c r="P316" s="225">
        <v>2461.7447270000002</v>
      </c>
      <c r="Q316" s="225">
        <v>2601.0359619999999</v>
      </c>
      <c r="R316" s="225">
        <v>2831.5718059999999</v>
      </c>
      <c r="S316" s="620">
        <f>100</f>
        <v>100</v>
      </c>
      <c r="T316" s="72">
        <f t="shared" si="224"/>
        <v>105.65579279868257</v>
      </c>
      <c r="U316" s="72">
        <f t="shared" si="225"/>
        <v>105.13802739028903</v>
      </c>
      <c r="V316" s="72">
        <f t="shared" si="226"/>
        <v>103.92664244508053</v>
      </c>
      <c r="W316" s="72">
        <f t="shared" si="201"/>
        <v>103.16820759245071</v>
      </c>
      <c r="X316" s="72">
        <f t="shared" si="201"/>
        <v>108.71952936100507</v>
      </c>
      <c r="Y316" s="72">
        <f t="shared" si="201"/>
        <v>99.960660194870428</v>
      </c>
      <c r="Z316" s="72">
        <f t="shared" si="201"/>
        <v>102.88379452271452</v>
      </c>
      <c r="AA316" s="72">
        <f t="shared" si="201"/>
        <v>105.58045177650943</v>
      </c>
      <c r="AB316" s="72">
        <f t="shared" si="227"/>
        <v>108.70372863490863</v>
      </c>
      <c r="AC316" s="72">
        <f t="shared" si="227"/>
        <v>113.89163370324455</v>
      </c>
      <c r="AD316" s="72">
        <f t="shared" si="227"/>
        <v>122.5346308780052</v>
      </c>
      <c r="AE316" s="72">
        <f t="shared" ref="AE316:AG316" si="235">P316*100/$D316</f>
        <v>129.65784716906111</v>
      </c>
      <c r="AF316" s="72">
        <f t="shared" si="235"/>
        <v>136.9941893419674</v>
      </c>
      <c r="AG316" s="73">
        <f t="shared" si="235"/>
        <v>149.1363017634973</v>
      </c>
      <c r="AH316" s="621">
        <v>4</v>
      </c>
      <c r="AI316" s="234">
        <v>1</v>
      </c>
      <c r="AJ316" s="234">
        <v>1</v>
      </c>
      <c r="AK316" s="234">
        <v>1</v>
      </c>
      <c r="AL316" s="234">
        <v>1</v>
      </c>
      <c r="AM316" s="234">
        <v>4</v>
      </c>
      <c r="AN316" s="234">
        <v>1</v>
      </c>
      <c r="AO316" s="234">
        <v>1</v>
      </c>
      <c r="AP316" s="234">
        <v>1</v>
      </c>
      <c r="AQ316" s="234">
        <v>1</v>
      </c>
      <c r="AR316" s="234">
        <v>1</v>
      </c>
      <c r="AS316" s="234">
        <v>1</v>
      </c>
      <c r="AT316" s="234">
        <v>4</v>
      </c>
      <c r="AU316" s="234">
        <v>6</v>
      </c>
      <c r="AV316" s="236">
        <v>7</v>
      </c>
    </row>
    <row r="317" spans="2:48" ht="14.45">
      <c r="B317" s="340"/>
      <c r="C317" s="8" t="s">
        <v>199</v>
      </c>
      <c r="D317" s="177">
        <v>314.44692400000002</v>
      </c>
      <c r="E317" s="177">
        <v>322.63046000000003</v>
      </c>
      <c r="F317" s="177">
        <v>244.02782300000001</v>
      </c>
      <c r="G317" s="177">
        <v>322.7</v>
      </c>
      <c r="H317" s="177">
        <v>268.29999999999995</v>
      </c>
      <c r="I317" s="177">
        <v>372.2</v>
      </c>
      <c r="J317" s="177">
        <v>293</v>
      </c>
      <c r="K317" s="177">
        <v>344.79999999999995</v>
      </c>
      <c r="L317" s="177">
        <v>393.2</v>
      </c>
      <c r="M317" s="177">
        <v>384.3</v>
      </c>
      <c r="N317" s="177">
        <v>413.6</v>
      </c>
      <c r="O317" s="177">
        <v>487.4</v>
      </c>
      <c r="P317" s="177">
        <v>488.83742699999999</v>
      </c>
      <c r="Q317" s="177">
        <v>510.18366199999997</v>
      </c>
      <c r="R317" s="177">
        <v>531.18480599999998</v>
      </c>
      <c r="S317" s="620">
        <f>100</f>
        <v>100</v>
      </c>
      <c r="T317" s="72">
        <f t="shared" si="224"/>
        <v>102.60251742834667</v>
      </c>
      <c r="U317" s="72">
        <f t="shared" si="225"/>
        <v>77.605409490346929</v>
      </c>
      <c r="V317" s="72">
        <f t="shared" si="226"/>
        <v>102.62463244830468</v>
      </c>
      <c r="W317" s="72">
        <f t="shared" si="201"/>
        <v>85.324415512488827</v>
      </c>
      <c r="X317" s="72">
        <f t="shared" si="201"/>
        <v>118.36655778512242</v>
      </c>
      <c r="Y317" s="72">
        <f t="shared" si="201"/>
        <v>93.179477246214049</v>
      </c>
      <c r="Z317" s="72">
        <f t="shared" si="201"/>
        <v>109.65284557847986</v>
      </c>
      <c r="AA317" s="72">
        <f t="shared" si="201"/>
        <v>125.04495035225722</v>
      </c>
      <c r="AB317" s="72">
        <f t="shared" si="227"/>
        <v>122.21458397856675</v>
      </c>
      <c r="AC317" s="72">
        <f t="shared" si="227"/>
        <v>131.53253170318817</v>
      </c>
      <c r="AD317" s="72">
        <f t="shared" si="227"/>
        <v>155.00231129626187</v>
      </c>
      <c r="AE317" s="72">
        <f t="shared" ref="AE317:AG317" si="236">P317*100/$D317</f>
        <v>155.45943995305228</v>
      </c>
      <c r="AF317" s="72">
        <f t="shared" si="236"/>
        <v>162.24794172259098</v>
      </c>
      <c r="AG317" s="73">
        <f t="shared" si="236"/>
        <v>168.92669810311133</v>
      </c>
      <c r="AH317" s="237"/>
      <c r="AI317" s="238"/>
      <c r="AJ317" s="238"/>
      <c r="AK317" s="238"/>
      <c r="AL317" s="238"/>
      <c r="AM317" s="238"/>
      <c r="AN317" s="238"/>
      <c r="AO317" s="238"/>
      <c r="AP317" s="238"/>
      <c r="AQ317" s="238"/>
      <c r="AR317" s="238"/>
      <c r="AS317" s="238"/>
      <c r="AT317" s="238"/>
      <c r="AU317" s="238"/>
      <c r="AV317" s="239"/>
    </row>
    <row r="318" spans="2:48" ht="16.5" customHeight="1">
      <c r="B318" s="622" t="s">
        <v>147</v>
      </c>
      <c r="C318" s="1" t="s">
        <v>194</v>
      </c>
      <c r="D318" s="224">
        <v>397.1</v>
      </c>
      <c r="E318" s="224">
        <v>441.4</v>
      </c>
      <c r="F318" s="225">
        <v>452.46931999999998</v>
      </c>
      <c r="G318" s="224">
        <v>438.6</v>
      </c>
      <c r="H318" s="224">
        <v>476.3</v>
      </c>
      <c r="I318" s="225">
        <v>550.82380000000001</v>
      </c>
      <c r="J318" s="224">
        <v>530.5</v>
      </c>
      <c r="K318" s="224">
        <v>552.9</v>
      </c>
      <c r="L318" s="224">
        <v>515</v>
      </c>
      <c r="M318" s="224">
        <v>576.29999999999995</v>
      </c>
      <c r="N318" s="224">
        <v>644</v>
      </c>
      <c r="O318" s="224">
        <v>645.4</v>
      </c>
      <c r="P318" s="225">
        <v>650.97466999999995</v>
      </c>
      <c r="Q318" s="225">
        <v>659.32452000000001</v>
      </c>
      <c r="R318" s="225">
        <v>672.58367999999996</v>
      </c>
      <c r="S318" s="620">
        <f>100</f>
        <v>100</v>
      </c>
      <c r="T318" s="72">
        <f t="shared" si="224"/>
        <v>111.15588013094937</v>
      </c>
      <c r="U318" s="72">
        <f t="shared" si="225"/>
        <v>113.9434197935029</v>
      </c>
      <c r="V318" s="72">
        <f t="shared" si="226"/>
        <v>110.4507680684966</v>
      </c>
      <c r="W318" s="72">
        <f t="shared" si="201"/>
        <v>119.94459833795013</v>
      </c>
      <c r="X318" s="72">
        <f t="shared" si="201"/>
        <v>138.71160916645681</v>
      </c>
      <c r="Y318" s="72">
        <f t="shared" si="201"/>
        <v>133.59355326114328</v>
      </c>
      <c r="Z318" s="72">
        <f t="shared" si="201"/>
        <v>139.23444976076553</v>
      </c>
      <c r="AA318" s="72">
        <f t="shared" si="201"/>
        <v>129.69025434399396</v>
      </c>
      <c r="AB318" s="72">
        <f t="shared" si="227"/>
        <v>145.12717199697806</v>
      </c>
      <c r="AC318" s="72">
        <f t="shared" si="227"/>
        <v>162.17577436414001</v>
      </c>
      <c r="AD318" s="72">
        <f t="shared" si="227"/>
        <v>162.5283303953664</v>
      </c>
      <c r="AE318" s="72">
        <f t="shared" ref="AE318:AG318" si="237">P318*100/$D318</f>
        <v>163.93217577436411</v>
      </c>
      <c r="AF318" s="72">
        <f t="shared" si="237"/>
        <v>166.03488290103249</v>
      </c>
      <c r="AG318" s="73">
        <f t="shared" si="237"/>
        <v>169.37388063460085</v>
      </c>
      <c r="AH318" s="621">
        <v>1</v>
      </c>
      <c r="AI318" s="234">
        <v>1</v>
      </c>
      <c r="AJ318" s="234">
        <v>4</v>
      </c>
      <c r="AK318" s="234">
        <v>1</v>
      </c>
      <c r="AL318" s="234">
        <v>1</v>
      </c>
      <c r="AM318" s="234">
        <v>4</v>
      </c>
      <c r="AN318" s="234">
        <v>1</v>
      </c>
      <c r="AO318" s="234">
        <v>1</v>
      </c>
      <c r="AP318" s="234">
        <v>1</v>
      </c>
      <c r="AQ318" s="234">
        <v>1</v>
      </c>
      <c r="AR318" s="234">
        <v>1</v>
      </c>
      <c r="AS318" s="234">
        <v>1</v>
      </c>
      <c r="AT318" s="234">
        <v>4</v>
      </c>
      <c r="AU318" s="234">
        <v>6</v>
      </c>
      <c r="AV318" s="236">
        <v>7</v>
      </c>
    </row>
    <row r="319" spans="2:48" ht="14.45">
      <c r="B319" s="622"/>
      <c r="C319" s="1" t="s">
        <v>195</v>
      </c>
      <c r="D319" s="224">
        <v>551</v>
      </c>
      <c r="E319" s="224">
        <v>530.1</v>
      </c>
      <c r="F319" s="225">
        <v>594.63063</v>
      </c>
      <c r="G319" s="224">
        <v>631.4</v>
      </c>
      <c r="H319" s="224">
        <v>693.3</v>
      </c>
      <c r="I319" s="225">
        <v>862.52287000000001</v>
      </c>
      <c r="J319" s="224">
        <v>797.5</v>
      </c>
      <c r="K319" s="224">
        <v>846.7</v>
      </c>
      <c r="L319" s="224">
        <v>861.5</v>
      </c>
      <c r="M319" s="224">
        <v>945.7</v>
      </c>
      <c r="N319" s="224">
        <v>1001.2</v>
      </c>
      <c r="O319" s="224">
        <v>980</v>
      </c>
      <c r="P319" s="225">
        <v>997.98297000000002</v>
      </c>
      <c r="Q319" s="225">
        <v>1025.3768</v>
      </c>
      <c r="R319" s="225">
        <v>1059.8081999999999</v>
      </c>
      <c r="S319" s="620">
        <f>100</f>
        <v>100</v>
      </c>
      <c r="T319" s="72">
        <f t="shared" si="224"/>
        <v>96.206896551724142</v>
      </c>
      <c r="U319" s="72">
        <f t="shared" si="225"/>
        <v>107.91844464609801</v>
      </c>
      <c r="V319" s="72">
        <f t="shared" si="226"/>
        <v>114.59165154264973</v>
      </c>
      <c r="W319" s="72">
        <f t="shared" si="201"/>
        <v>125.82577132486388</v>
      </c>
      <c r="X319" s="72">
        <f t="shared" si="201"/>
        <v>156.53772595281305</v>
      </c>
      <c r="Y319" s="72">
        <f t="shared" si="201"/>
        <v>144.73684210526315</v>
      </c>
      <c r="Z319" s="72">
        <f t="shared" si="201"/>
        <v>153.66606170598911</v>
      </c>
      <c r="AA319" s="72">
        <f t="shared" si="201"/>
        <v>156.35208711433756</v>
      </c>
      <c r="AB319" s="72">
        <f t="shared" si="227"/>
        <v>171.63339382940109</v>
      </c>
      <c r="AC319" s="72">
        <f t="shared" si="227"/>
        <v>181.7059891107078</v>
      </c>
      <c r="AD319" s="72">
        <f t="shared" si="227"/>
        <v>177.85843920145192</v>
      </c>
      <c r="AE319" s="72">
        <f t="shared" ref="AE319:AG319" si="238">P319*100/$D319</f>
        <v>181.12213611615246</v>
      </c>
      <c r="AF319" s="72">
        <f t="shared" si="238"/>
        <v>186.09379310344826</v>
      </c>
      <c r="AG319" s="73">
        <f t="shared" si="238"/>
        <v>192.34268602540834</v>
      </c>
      <c r="AH319" s="621">
        <v>1</v>
      </c>
      <c r="AI319" s="234">
        <v>1</v>
      </c>
      <c r="AJ319" s="234">
        <v>4</v>
      </c>
      <c r="AK319" s="234">
        <v>1</v>
      </c>
      <c r="AL319" s="234">
        <v>1</v>
      </c>
      <c r="AM319" s="234">
        <v>4</v>
      </c>
      <c r="AN319" s="234">
        <v>1</v>
      </c>
      <c r="AO319" s="234">
        <v>1</v>
      </c>
      <c r="AP319" s="234">
        <v>1</v>
      </c>
      <c r="AQ319" s="234">
        <v>1</v>
      </c>
      <c r="AR319" s="234">
        <v>1</v>
      </c>
      <c r="AS319" s="234">
        <v>1</v>
      </c>
      <c r="AT319" s="234">
        <v>4</v>
      </c>
      <c r="AU319" s="234">
        <v>6</v>
      </c>
      <c r="AV319" s="236">
        <v>7</v>
      </c>
    </row>
    <row r="320" spans="2:48" ht="14.45">
      <c r="B320" s="622"/>
      <c r="C320" s="1" t="s">
        <v>196</v>
      </c>
      <c r="D320" s="224">
        <v>759.7</v>
      </c>
      <c r="E320" s="224">
        <v>582.29999999999995</v>
      </c>
      <c r="F320" s="224">
        <v>593</v>
      </c>
      <c r="G320" s="224">
        <v>690</v>
      </c>
      <c r="H320" s="224">
        <v>690.7</v>
      </c>
      <c r="I320" s="225">
        <v>850</v>
      </c>
      <c r="J320" s="224">
        <v>1252.8</v>
      </c>
      <c r="K320" s="224">
        <v>1745.6</v>
      </c>
      <c r="L320" s="224">
        <v>1875.8</v>
      </c>
      <c r="M320" s="224">
        <v>1983.2</v>
      </c>
      <c r="N320" s="224">
        <v>1298.4000000000001</v>
      </c>
      <c r="O320" s="224">
        <v>1562.3</v>
      </c>
      <c r="P320" s="225">
        <v>1555.0378000000001</v>
      </c>
      <c r="Q320" s="225">
        <v>1644.6537000000001</v>
      </c>
      <c r="R320" s="225">
        <v>1725.3856000000001</v>
      </c>
      <c r="S320" s="620">
        <f>100</f>
        <v>100</v>
      </c>
      <c r="T320" s="72">
        <f t="shared" si="224"/>
        <v>76.648677109385275</v>
      </c>
      <c r="U320" s="72">
        <f t="shared" si="225"/>
        <v>78.057127813610634</v>
      </c>
      <c r="V320" s="72">
        <f t="shared" si="226"/>
        <v>90.825325786494659</v>
      </c>
      <c r="W320" s="72">
        <f t="shared" si="201"/>
        <v>90.917467421350523</v>
      </c>
      <c r="X320" s="72">
        <f t="shared" si="201"/>
        <v>111.88627089640647</v>
      </c>
      <c r="Y320" s="72">
        <f t="shared" si="201"/>
        <v>164.90720021060943</v>
      </c>
      <c r="Z320" s="72">
        <f t="shared" si="201"/>
        <v>229.77491114913781</v>
      </c>
      <c r="AA320" s="72">
        <f t="shared" si="201"/>
        <v>246.91325523232854</v>
      </c>
      <c r="AB320" s="72">
        <f t="shared" si="227"/>
        <v>261.05041463735682</v>
      </c>
      <c r="AC320" s="72">
        <f t="shared" si="227"/>
        <v>170.90956956693432</v>
      </c>
      <c r="AD320" s="72">
        <f t="shared" si="227"/>
        <v>205.6469659075951</v>
      </c>
      <c r="AE320" s="72">
        <f t="shared" ref="AE320:AG320" si="239">P320*100/$D320</f>
        <v>204.69103593523758</v>
      </c>
      <c r="AF320" s="72">
        <f t="shared" si="239"/>
        <v>216.48725812820848</v>
      </c>
      <c r="AG320" s="73">
        <f t="shared" si="239"/>
        <v>227.11407134395154</v>
      </c>
      <c r="AH320" s="621">
        <v>1</v>
      </c>
      <c r="AI320" s="234">
        <v>1</v>
      </c>
      <c r="AJ320" s="234">
        <v>1</v>
      </c>
      <c r="AK320" s="234">
        <v>1</v>
      </c>
      <c r="AL320" s="234">
        <v>1</v>
      </c>
      <c r="AM320" s="234">
        <v>4</v>
      </c>
      <c r="AN320" s="234">
        <v>1</v>
      </c>
      <c r="AO320" s="234">
        <v>1</v>
      </c>
      <c r="AP320" s="234">
        <v>1</v>
      </c>
      <c r="AQ320" s="234">
        <v>1</v>
      </c>
      <c r="AR320" s="234">
        <v>1</v>
      </c>
      <c r="AS320" s="234">
        <v>1</v>
      </c>
      <c r="AT320" s="234">
        <v>4</v>
      </c>
      <c r="AU320" s="234">
        <v>6</v>
      </c>
      <c r="AV320" s="236">
        <v>7</v>
      </c>
    </row>
    <row r="321" spans="2:48" ht="14.45">
      <c r="B321" s="622"/>
      <c r="C321" s="1" t="s">
        <v>197</v>
      </c>
      <c r="D321" s="224">
        <v>1495.4</v>
      </c>
      <c r="E321" s="224">
        <v>1386.5</v>
      </c>
      <c r="F321" s="224">
        <v>1414.9</v>
      </c>
      <c r="G321" s="224">
        <v>1499.9</v>
      </c>
      <c r="H321" s="224">
        <v>1698.6</v>
      </c>
      <c r="I321" s="225">
        <v>1409</v>
      </c>
      <c r="J321" s="224">
        <v>1656.8</v>
      </c>
      <c r="K321" s="224">
        <v>1532.8</v>
      </c>
      <c r="L321" s="224">
        <v>1511.6</v>
      </c>
      <c r="M321" s="224">
        <v>1615.6</v>
      </c>
      <c r="N321" s="224">
        <v>1631.2</v>
      </c>
      <c r="O321" s="224">
        <v>1748</v>
      </c>
      <c r="P321" s="225">
        <v>1875.1792</v>
      </c>
      <c r="Q321" s="225">
        <v>1987.2816</v>
      </c>
      <c r="R321" s="225">
        <v>2186.3975</v>
      </c>
      <c r="S321" s="620">
        <f>100</f>
        <v>100</v>
      </c>
      <c r="T321" s="72">
        <f t="shared" si="224"/>
        <v>92.717667513708705</v>
      </c>
      <c r="U321" s="72">
        <f t="shared" si="225"/>
        <v>94.61682492978467</v>
      </c>
      <c r="V321" s="72">
        <f t="shared" si="226"/>
        <v>100.30092283001203</v>
      </c>
      <c r="W321" s="72">
        <f t="shared" si="201"/>
        <v>113.58833756854352</v>
      </c>
      <c r="X321" s="72">
        <f t="shared" si="201"/>
        <v>94.222281663768882</v>
      </c>
      <c r="Y321" s="72">
        <f t="shared" si="201"/>
        <v>110.79309883643171</v>
      </c>
      <c r="Z321" s="72">
        <f t="shared" si="201"/>
        <v>102.50100307610003</v>
      </c>
      <c r="AA321" s="72">
        <f t="shared" si="201"/>
        <v>101.08332218804333</v>
      </c>
      <c r="AB321" s="72">
        <f t="shared" si="227"/>
        <v>108.03798314832152</v>
      </c>
      <c r="AC321" s="72">
        <f t="shared" si="227"/>
        <v>109.08118229236324</v>
      </c>
      <c r="AD321" s="72">
        <f t="shared" si="227"/>
        <v>116.89180152467567</v>
      </c>
      <c r="AE321" s="72">
        <f t="shared" ref="AE321:AG321" si="240">P321*100/$D321</f>
        <v>125.39649592082387</v>
      </c>
      <c r="AF321" s="72">
        <f t="shared" si="240"/>
        <v>132.89297846729971</v>
      </c>
      <c r="AG321" s="73">
        <f t="shared" si="240"/>
        <v>146.20820516249833</v>
      </c>
      <c r="AH321" s="621">
        <v>1</v>
      </c>
      <c r="AI321" s="234">
        <v>1</v>
      </c>
      <c r="AJ321" s="234">
        <v>1</v>
      </c>
      <c r="AK321" s="234">
        <v>1</v>
      </c>
      <c r="AL321" s="234">
        <v>1</v>
      </c>
      <c r="AM321" s="234">
        <v>4</v>
      </c>
      <c r="AN321" s="234">
        <v>1</v>
      </c>
      <c r="AO321" s="234">
        <v>1</v>
      </c>
      <c r="AP321" s="234">
        <v>1</v>
      </c>
      <c r="AQ321" s="234">
        <v>1</v>
      </c>
      <c r="AR321" s="234">
        <v>1</v>
      </c>
      <c r="AS321" s="234">
        <v>1</v>
      </c>
      <c r="AT321" s="234">
        <v>4</v>
      </c>
      <c r="AU321" s="234">
        <v>6</v>
      </c>
      <c r="AV321" s="236">
        <v>7</v>
      </c>
    </row>
    <row r="322" spans="2:48" ht="15" customHeight="1">
      <c r="B322" s="622"/>
      <c r="C322" s="1" t="s">
        <v>198</v>
      </c>
      <c r="D322" s="224">
        <v>3203.2000000000003</v>
      </c>
      <c r="E322" s="224">
        <v>2940.3</v>
      </c>
      <c r="F322" s="224">
        <v>3054.9999500000004</v>
      </c>
      <c r="G322" s="224">
        <v>3259.9</v>
      </c>
      <c r="H322" s="224">
        <v>3558.8999999999996</v>
      </c>
      <c r="I322" s="225">
        <v>3672.3466699999999</v>
      </c>
      <c r="J322" s="224">
        <v>4237.6000000000004</v>
      </c>
      <c r="K322" s="224">
        <v>4678</v>
      </c>
      <c r="L322" s="224">
        <v>4763.8999999999996</v>
      </c>
      <c r="M322" s="224">
        <v>5120.7999999999993</v>
      </c>
      <c r="N322" s="224">
        <v>4574.8</v>
      </c>
      <c r="O322" s="224">
        <v>4935.7</v>
      </c>
      <c r="P322" s="225">
        <v>5079.1746400000002</v>
      </c>
      <c r="Q322" s="225">
        <v>5316.6366200000002</v>
      </c>
      <c r="R322" s="225">
        <v>5644.1749799999998</v>
      </c>
      <c r="S322" s="620">
        <f>100</f>
        <v>100</v>
      </c>
      <c r="T322" s="72">
        <f t="shared" si="224"/>
        <v>91.792582417582409</v>
      </c>
      <c r="U322" s="72">
        <f t="shared" si="225"/>
        <v>95.373375062437574</v>
      </c>
      <c r="V322" s="72">
        <f t="shared" si="226"/>
        <v>101.77010489510489</v>
      </c>
      <c r="W322" s="72">
        <f t="shared" si="201"/>
        <v>111.10452047952045</v>
      </c>
      <c r="X322" s="72">
        <f t="shared" si="201"/>
        <v>114.64618725024974</v>
      </c>
      <c r="Y322" s="72">
        <f t="shared" si="201"/>
        <v>132.29270729270729</v>
      </c>
      <c r="Z322" s="72">
        <f t="shared" si="201"/>
        <v>146.04145854145852</v>
      </c>
      <c r="AA322" s="72">
        <f t="shared" si="201"/>
        <v>148.72315184815182</v>
      </c>
      <c r="AB322" s="72">
        <f t="shared" si="227"/>
        <v>159.86513486513482</v>
      </c>
      <c r="AC322" s="72">
        <f t="shared" si="227"/>
        <v>142.81968031968032</v>
      </c>
      <c r="AD322" s="72">
        <f t="shared" si="227"/>
        <v>154.08653846153845</v>
      </c>
      <c r="AE322" s="72">
        <f t="shared" ref="AE322:AG322" si="241">P322*100/$D322</f>
        <v>158.56564185814184</v>
      </c>
      <c r="AF322" s="72">
        <f t="shared" si="241"/>
        <v>165.97891545954045</v>
      </c>
      <c r="AG322" s="73">
        <f t="shared" si="241"/>
        <v>176.20426386113886</v>
      </c>
      <c r="AH322" s="621">
        <v>1</v>
      </c>
      <c r="AI322" s="234">
        <v>1</v>
      </c>
      <c r="AJ322" s="234">
        <v>1</v>
      </c>
      <c r="AK322" s="234">
        <v>1</v>
      </c>
      <c r="AL322" s="234">
        <v>1</v>
      </c>
      <c r="AM322" s="234">
        <v>4</v>
      </c>
      <c r="AN322" s="234">
        <v>1</v>
      </c>
      <c r="AO322" s="234">
        <v>1</v>
      </c>
      <c r="AP322" s="234">
        <v>1</v>
      </c>
      <c r="AQ322" s="234">
        <v>1</v>
      </c>
      <c r="AR322" s="234">
        <v>1</v>
      </c>
      <c r="AS322" s="234">
        <v>1</v>
      </c>
      <c r="AT322" s="234">
        <v>4</v>
      </c>
      <c r="AU322" s="234">
        <v>6</v>
      </c>
      <c r="AV322" s="236">
        <v>7</v>
      </c>
    </row>
    <row r="323" spans="2:48" ht="14.45">
      <c r="B323" s="340"/>
      <c r="C323" s="8" t="s">
        <v>199</v>
      </c>
      <c r="D323" s="177">
        <v>1707.8000000000002</v>
      </c>
      <c r="E323" s="177">
        <v>1553.8</v>
      </c>
      <c r="F323" s="177">
        <v>1640.09995</v>
      </c>
      <c r="G323" s="177">
        <v>1760</v>
      </c>
      <c r="H323" s="177">
        <v>1860.3</v>
      </c>
      <c r="I323" s="177">
        <v>2263.3466699999999</v>
      </c>
      <c r="J323" s="177">
        <v>2580.8000000000002</v>
      </c>
      <c r="K323" s="177">
        <v>3145.2</v>
      </c>
      <c r="L323" s="177">
        <v>3252.3</v>
      </c>
      <c r="M323" s="177">
        <v>3505.2</v>
      </c>
      <c r="N323" s="177">
        <v>2943.6000000000004</v>
      </c>
      <c r="O323" s="177">
        <v>3187.7</v>
      </c>
      <c r="P323" s="177">
        <v>3203.9954400000001</v>
      </c>
      <c r="Q323" s="177">
        <v>3329.35502</v>
      </c>
      <c r="R323" s="177">
        <v>3457.7774799999997</v>
      </c>
      <c r="S323" s="620">
        <f>100</f>
        <v>100</v>
      </c>
      <c r="T323" s="72">
        <f t="shared" si="224"/>
        <v>90.982550649958995</v>
      </c>
      <c r="U323" s="72">
        <f t="shared" si="225"/>
        <v>96.035832650193214</v>
      </c>
      <c r="V323" s="72">
        <f t="shared" si="226"/>
        <v>103.05656400046843</v>
      </c>
      <c r="W323" s="72">
        <f t="shared" si="201"/>
        <v>108.92961705117695</v>
      </c>
      <c r="X323" s="72">
        <f t="shared" si="201"/>
        <v>132.52996076823982</v>
      </c>
      <c r="Y323" s="72">
        <f t="shared" si="201"/>
        <v>151.11839793886872</v>
      </c>
      <c r="Z323" s="72">
        <f t="shared" si="201"/>
        <v>184.16676425810982</v>
      </c>
      <c r="AA323" s="72">
        <f t="shared" si="201"/>
        <v>190.43799039700198</v>
      </c>
      <c r="AB323" s="72">
        <f t="shared" si="227"/>
        <v>205.24651598547837</v>
      </c>
      <c r="AC323" s="72">
        <f t="shared" si="227"/>
        <v>172.36210329078347</v>
      </c>
      <c r="AD323" s="72">
        <f t="shared" si="227"/>
        <v>186.65534605925751</v>
      </c>
      <c r="AE323" s="72">
        <f t="shared" ref="AE323:AG323" si="242">P323*100/$D323</f>
        <v>187.60952336339147</v>
      </c>
      <c r="AF323" s="72">
        <f t="shared" si="242"/>
        <v>194.94993676074478</v>
      </c>
      <c r="AG323" s="73">
        <f t="shared" si="242"/>
        <v>202.46969668579456</v>
      </c>
      <c r="AH323" s="237"/>
      <c r="AI323" s="238"/>
      <c r="AJ323" s="238"/>
      <c r="AK323" s="238"/>
      <c r="AL323" s="238"/>
      <c r="AM323" s="238"/>
      <c r="AN323" s="238"/>
      <c r="AO323" s="238"/>
      <c r="AP323" s="238"/>
      <c r="AQ323" s="238"/>
      <c r="AR323" s="238"/>
      <c r="AS323" s="238"/>
      <c r="AT323" s="238"/>
      <c r="AU323" s="238"/>
      <c r="AV323" s="239"/>
    </row>
    <row r="324" spans="2:48" ht="16.5" customHeight="1">
      <c r="B324" s="622" t="s">
        <v>148</v>
      </c>
      <c r="C324" s="7" t="s">
        <v>194</v>
      </c>
      <c r="D324" s="225">
        <v>35.183199000000002</v>
      </c>
      <c r="E324" s="224">
        <v>31.1</v>
      </c>
      <c r="F324" s="224">
        <v>33.200000000000003</v>
      </c>
      <c r="G324" s="224">
        <v>45</v>
      </c>
      <c r="H324" s="224">
        <v>46.2</v>
      </c>
      <c r="I324" s="225">
        <v>57.452365999999998</v>
      </c>
      <c r="J324" s="224">
        <v>46.6</v>
      </c>
      <c r="K324" s="224">
        <v>62.9</v>
      </c>
      <c r="L324" s="224">
        <v>61.1</v>
      </c>
      <c r="M324" s="226">
        <v>72.512</v>
      </c>
      <c r="N324" s="226">
        <v>67.316999999999993</v>
      </c>
      <c r="O324" s="226">
        <v>56.847999999999999</v>
      </c>
      <c r="P324" s="225">
        <v>57.339024000000002</v>
      </c>
      <c r="Q324" s="225">
        <v>58.074492999999997</v>
      </c>
      <c r="R324" s="225">
        <v>59.220340999999998</v>
      </c>
      <c r="S324" s="620">
        <f>100</f>
        <v>100</v>
      </c>
      <c r="T324" s="72">
        <f t="shared" si="224"/>
        <v>88.39446350515199</v>
      </c>
      <c r="U324" s="72">
        <f t="shared" si="225"/>
        <v>94.36322149103043</v>
      </c>
      <c r="V324" s="72">
        <f t="shared" si="226"/>
        <v>127.90195684025207</v>
      </c>
      <c r="W324" s="72">
        <f t="shared" si="201"/>
        <v>131.31267568932546</v>
      </c>
      <c r="X324" s="72">
        <f t="shared" si="201"/>
        <v>163.29488970005258</v>
      </c>
      <c r="Y324" s="72">
        <f t="shared" si="201"/>
        <v>132.44958197234993</v>
      </c>
      <c r="Z324" s="72">
        <f t="shared" si="201"/>
        <v>178.77851300559678</v>
      </c>
      <c r="AA324" s="72">
        <f t="shared" si="201"/>
        <v>173.66243473198671</v>
      </c>
      <c r="AB324" s="72">
        <f t="shared" si="227"/>
        <v>206.09837098667461</v>
      </c>
      <c r="AC324" s="72">
        <f t="shared" si="227"/>
        <v>191.33280063589439</v>
      </c>
      <c r="AD324" s="72">
        <f t="shared" si="227"/>
        <v>161.57712094343665</v>
      </c>
      <c r="AE324" s="72">
        <f t="shared" ref="AE324:AG324" si="243">P324*100/$D324</f>
        <v>162.97274162022617</v>
      </c>
      <c r="AF324" s="72">
        <f t="shared" si="243"/>
        <v>165.06313993790044</v>
      </c>
      <c r="AG324" s="73">
        <f t="shared" si="243"/>
        <v>168.319944414378</v>
      </c>
      <c r="AH324" s="621">
        <v>4</v>
      </c>
      <c r="AI324" s="234">
        <v>1</v>
      </c>
      <c r="AJ324" s="234">
        <v>1</v>
      </c>
      <c r="AK324" s="234">
        <v>1</v>
      </c>
      <c r="AL324" s="234">
        <v>1</v>
      </c>
      <c r="AM324" s="234">
        <v>4</v>
      </c>
      <c r="AN324" s="234">
        <v>1</v>
      </c>
      <c r="AO324" s="234">
        <v>1</v>
      </c>
      <c r="AP324" s="234">
        <v>1</v>
      </c>
      <c r="AQ324" s="234">
        <v>2</v>
      </c>
      <c r="AR324" s="234">
        <v>2</v>
      </c>
      <c r="AS324" s="234">
        <v>2</v>
      </c>
      <c r="AT324" s="234">
        <v>4</v>
      </c>
      <c r="AU324" s="234">
        <v>6</v>
      </c>
      <c r="AV324" s="236">
        <v>7</v>
      </c>
    </row>
    <row r="325" spans="2:48" ht="14.45">
      <c r="B325" s="622"/>
      <c r="C325" s="1" t="s">
        <v>195</v>
      </c>
      <c r="D325" s="224">
        <v>50.9</v>
      </c>
      <c r="E325" s="224">
        <v>74.599999999999994</v>
      </c>
      <c r="F325" s="225">
        <v>74.907010999999997</v>
      </c>
      <c r="G325" s="225">
        <v>87.192999999999998</v>
      </c>
      <c r="H325" s="225">
        <v>113.18</v>
      </c>
      <c r="I325" s="225">
        <v>78.454505999999995</v>
      </c>
      <c r="J325" s="226">
        <v>92.802000000000007</v>
      </c>
      <c r="K325" s="226">
        <v>120.58199999999999</v>
      </c>
      <c r="L325" s="226">
        <v>158.01</v>
      </c>
      <c r="M325" s="224">
        <v>170.7</v>
      </c>
      <c r="N325" s="224">
        <v>142.4</v>
      </c>
      <c r="O325" s="224">
        <v>165.3</v>
      </c>
      <c r="P325" s="225">
        <v>168.33324999999999</v>
      </c>
      <c r="Q325" s="225">
        <v>172.95386999999999</v>
      </c>
      <c r="R325" s="225">
        <v>178.77347</v>
      </c>
      <c r="S325" s="620">
        <f>100</f>
        <v>100</v>
      </c>
      <c r="T325" s="72">
        <f t="shared" si="224"/>
        <v>146.56188605108053</v>
      </c>
      <c r="U325" s="72">
        <f t="shared" si="225"/>
        <v>147.16505108055009</v>
      </c>
      <c r="V325" s="72">
        <f t="shared" si="226"/>
        <v>171.3025540275049</v>
      </c>
      <c r="W325" s="72">
        <f t="shared" si="201"/>
        <v>222.35756385068763</v>
      </c>
      <c r="X325" s="72">
        <f t="shared" si="201"/>
        <v>154.13458939096267</v>
      </c>
      <c r="Y325" s="72">
        <f t="shared" si="201"/>
        <v>182.32220039292733</v>
      </c>
      <c r="Z325" s="72">
        <f t="shared" si="201"/>
        <v>236.89980353634576</v>
      </c>
      <c r="AA325" s="72">
        <f t="shared" si="201"/>
        <v>310.43222003929276</v>
      </c>
      <c r="AB325" s="72">
        <f t="shared" si="227"/>
        <v>335.36345776031436</v>
      </c>
      <c r="AC325" s="72">
        <f t="shared" si="227"/>
        <v>279.76424361493122</v>
      </c>
      <c r="AD325" s="72">
        <f t="shared" si="227"/>
        <v>324.75442043222006</v>
      </c>
      <c r="AE325" s="72">
        <f t="shared" ref="AE325:AG325" si="244">P325*100/$D325</f>
        <v>330.7136542239686</v>
      </c>
      <c r="AF325" s="72">
        <f t="shared" si="244"/>
        <v>339.79149312377211</v>
      </c>
      <c r="AG325" s="73">
        <f t="shared" si="244"/>
        <v>351.22489194499019</v>
      </c>
      <c r="AH325" s="621">
        <v>1</v>
      </c>
      <c r="AI325" s="234">
        <v>1</v>
      </c>
      <c r="AJ325" s="234">
        <v>4</v>
      </c>
      <c r="AK325" s="234">
        <v>4</v>
      </c>
      <c r="AL325" s="234">
        <v>4</v>
      </c>
      <c r="AM325" s="234">
        <v>4</v>
      </c>
      <c r="AN325" s="234">
        <v>2</v>
      </c>
      <c r="AO325" s="234">
        <v>2</v>
      </c>
      <c r="AP325" s="234">
        <v>2</v>
      </c>
      <c r="AQ325" s="234">
        <v>1</v>
      </c>
      <c r="AR325" s="234">
        <v>1</v>
      </c>
      <c r="AS325" s="234">
        <v>1</v>
      </c>
      <c r="AT325" s="234">
        <v>4</v>
      </c>
      <c r="AU325" s="234">
        <v>6</v>
      </c>
      <c r="AV325" s="236">
        <v>7</v>
      </c>
    </row>
    <row r="326" spans="2:48" ht="14.45">
      <c r="B326" s="622"/>
      <c r="C326" s="1" t="s">
        <v>196</v>
      </c>
      <c r="D326" s="225">
        <v>112.49133999999999</v>
      </c>
      <c r="E326" s="224">
        <v>84.3</v>
      </c>
      <c r="F326" s="225">
        <v>82.877973999999995</v>
      </c>
      <c r="G326" s="224">
        <v>66.8</v>
      </c>
      <c r="H326" s="224">
        <v>84.4</v>
      </c>
      <c r="I326" s="225">
        <v>181.50784999999999</v>
      </c>
      <c r="J326" s="224">
        <v>238</v>
      </c>
      <c r="K326" s="224">
        <v>303.89999999999998</v>
      </c>
      <c r="L326" s="224">
        <v>374.9</v>
      </c>
      <c r="M326" s="224">
        <v>487.3</v>
      </c>
      <c r="N326" s="224">
        <v>598.5</v>
      </c>
      <c r="O326" s="224">
        <v>673</v>
      </c>
      <c r="P326" s="225">
        <v>669.87163999999996</v>
      </c>
      <c r="Q326" s="225">
        <v>708.47589000000005</v>
      </c>
      <c r="R326" s="225">
        <v>743.20470999999998</v>
      </c>
      <c r="S326" s="620">
        <f>100</f>
        <v>100</v>
      </c>
      <c r="T326" s="72">
        <f t="shared" si="224"/>
        <v>74.93910197887233</v>
      </c>
      <c r="U326" s="72">
        <f t="shared" si="225"/>
        <v>73.674981558580413</v>
      </c>
      <c r="V326" s="72">
        <f t="shared" si="226"/>
        <v>59.38234889903525</v>
      </c>
      <c r="W326" s="72">
        <f t="shared" ref="W326:W338" si="245">H326*100/$D326</f>
        <v>75.02799771075712</v>
      </c>
      <c r="X326" s="72">
        <f t="shared" ref="X326:X338" si="246">I326*100/$D326</f>
        <v>161.35273168583467</v>
      </c>
      <c r="Y326" s="72">
        <f t="shared" ref="Y326:Y338" si="247">J326*100/$D326</f>
        <v>211.57184188578429</v>
      </c>
      <c r="Z326" s="72">
        <f t="shared" ref="Z326:Z338" si="248">K326*100/$D326</f>
        <v>270.15412919785643</v>
      </c>
      <c r="AA326" s="72">
        <f t="shared" ref="AA326:AA338" si="249">L326*100/$D326</f>
        <v>333.27009883605263</v>
      </c>
      <c r="AB326" s="72">
        <f t="shared" si="227"/>
        <v>433.18890147454908</v>
      </c>
      <c r="AC326" s="72">
        <f t="shared" si="227"/>
        <v>532.04095533042812</v>
      </c>
      <c r="AD326" s="72">
        <f t="shared" si="227"/>
        <v>598.26827558459172</v>
      </c>
      <c r="AE326" s="72">
        <f t="shared" ref="AE326:AG326" si="250">P326*100/$D326</f>
        <v>595.48729706660083</v>
      </c>
      <c r="AF326" s="72">
        <f t="shared" si="250"/>
        <v>629.80482764273245</v>
      </c>
      <c r="AG326" s="73">
        <f t="shared" si="250"/>
        <v>660.67726635668123</v>
      </c>
      <c r="AH326" s="621">
        <v>4</v>
      </c>
      <c r="AI326" s="234">
        <v>1</v>
      </c>
      <c r="AJ326" s="234">
        <v>4</v>
      </c>
      <c r="AK326" s="234">
        <v>1</v>
      </c>
      <c r="AL326" s="234">
        <v>1</v>
      </c>
      <c r="AM326" s="234">
        <v>4</v>
      </c>
      <c r="AN326" s="234">
        <v>1</v>
      </c>
      <c r="AO326" s="234">
        <v>1</v>
      </c>
      <c r="AP326" s="234">
        <v>1</v>
      </c>
      <c r="AQ326" s="234">
        <v>1</v>
      </c>
      <c r="AR326" s="234">
        <v>1</v>
      </c>
      <c r="AS326" s="234">
        <v>1</v>
      </c>
      <c r="AT326" s="234">
        <v>4</v>
      </c>
      <c r="AU326" s="234">
        <v>6</v>
      </c>
      <c r="AV326" s="236">
        <v>7</v>
      </c>
    </row>
    <row r="327" spans="2:48" ht="15" customHeight="1">
      <c r="B327" s="622"/>
      <c r="C327" s="1" t="s">
        <v>197</v>
      </c>
      <c r="D327" s="225">
        <v>83.578416000000004</v>
      </c>
      <c r="E327" s="224">
        <v>112.8</v>
      </c>
      <c r="F327" s="225">
        <v>79.415012000000004</v>
      </c>
      <c r="G327" s="225">
        <v>90.063999999999993</v>
      </c>
      <c r="H327" s="225">
        <v>64.738</v>
      </c>
      <c r="I327" s="225">
        <v>72.097319999999996</v>
      </c>
      <c r="J327" s="225">
        <v>77.298004000000006</v>
      </c>
      <c r="K327" s="225">
        <v>103.21799</v>
      </c>
      <c r="L327" s="225">
        <v>200.78998000000001</v>
      </c>
      <c r="M327" s="226">
        <v>184.85400000000001</v>
      </c>
      <c r="N327" s="226">
        <v>159.66200000000001</v>
      </c>
      <c r="O327" s="226">
        <v>172.63200000000001</v>
      </c>
      <c r="P327" s="225">
        <v>185.19218000000001</v>
      </c>
      <c r="Q327" s="225">
        <v>196.26339999999999</v>
      </c>
      <c r="R327" s="225">
        <v>215.92400000000001</v>
      </c>
      <c r="S327" s="620">
        <f>100</f>
        <v>100</v>
      </c>
      <c r="T327" s="72">
        <f t="shared" si="224"/>
        <v>134.96307467707931</v>
      </c>
      <c r="U327" s="72">
        <f t="shared" si="225"/>
        <v>95.018565558839981</v>
      </c>
      <c r="V327" s="72">
        <f t="shared" si="226"/>
        <v>107.75987905777012</v>
      </c>
      <c r="W327" s="72">
        <f t="shared" si="245"/>
        <v>77.45779723798546</v>
      </c>
      <c r="X327" s="72">
        <f t="shared" si="246"/>
        <v>86.263084957245411</v>
      </c>
      <c r="Y327" s="72">
        <f t="shared" si="247"/>
        <v>92.48560537447851</v>
      </c>
      <c r="Z327" s="72">
        <f t="shared" si="248"/>
        <v>123.49838025166689</v>
      </c>
      <c r="AA327" s="72">
        <f t="shared" si="249"/>
        <v>240.24142788252888</v>
      </c>
      <c r="AB327" s="72">
        <f t="shared" si="227"/>
        <v>221.17432807053916</v>
      </c>
      <c r="AC327" s="72">
        <f t="shared" si="227"/>
        <v>191.03257472599145</v>
      </c>
      <c r="AD327" s="72">
        <f t="shared" si="227"/>
        <v>206.55093535153861</v>
      </c>
      <c r="AE327" s="72">
        <f t="shared" ref="AE327:AG327" si="251">P327*100/$D327</f>
        <v>221.57895406871555</v>
      </c>
      <c r="AF327" s="72">
        <f t="shared" si="251"/>
        <v>234.82546020015502</v>
      </c>
      <c r="AG327" s="73">
        <f t="shared" si="251"/>
        <v>258.3489976646602</v>
      </c>
      <c r="AH327" s="621">
        <v>4</v>
      </c>
      <c r="AI327" s="234">
        <v>1</v>
      </c>
      <c r="AJ327" s="234">
        <v>4</v>
      </c>
      <c r="AK327" s="234">
        <v>4</v>
      </c>
      <c r="AL327" s="234">
        <v>4</v>
      </c>
      <c r="AM327" s="234">
        <v>4</v>
      </c>
      <c r="AN327" s="234">
        <v>4</v>
      </c>
      <c r="AO327" s="234">
        <v>4</v>
      </c>
      <c r="AP327" s="234">
        <v>4</v>
      </c>
      <c r="AQ327" s="234">
        <v>2</v>
      </c>
      <c r="AR327" s="234">
        <v>2</v>
      </c>
      <c r="AS327" s="234">
        <v>2</v>
      </c>
      <c r="AT327" s="234">
        <v>4</v>
      </c>
      <c r="AU327" s="234">
        <v>6</v>
      </c>
      <c r="AV327" s="236">
        <v>7</v>
      </c>
    </row>
    <row r="328" spans="2:48" ht="14.45">
      <c r="B328" s="622"/>
      <c r="C328" s="1" t="s">
        <v>198</v>
      </c>
      <c r="D328" s="225">
        <v>282.15295500000002</v>
      </c>
      <c r="E328" s="224">
        <v>302.8</v>
      </c>
      <c r="F328" s="224">
        <v>270.39999699999998</v>
      </c>
      <c r="G328" s="225">
        <v>289.05700000000002</v>
      </c>
      <c r="H328" s="225">
        <v>308.51800000000003</v>
      </c>
      <c r="I328" s="225">
        <v>389.51204199999995</v>
      </c>
      <c r="J328" s="224">
        <v>454.70000400000004</v>
      </c>
      <c r="K328" s="224">
        <v>590.59998999999993</v>
      </c>
      <c r="L328" s="224">
        <v>794.79998000000001</v>
      </c>
      <c r="M328" s="224">
        <v>915.36599999999999</v>
      </c>
      <c r="N328" s="224">
        <v>967.87900000000002</v>
      </c>
      <c r="O328" s="224">
        <v>1067.78</v>
      </c>
      <c r="P328" s="225">
        <v>1080.7360939999999</v>
      </c>
      <c r="Q328" s="225">
        <v>1135.7676530000001</v>
      </c>
      <c r="R328" s="225">
        <v>1197.122521</v>
      </c>
      <c r="S328" s="620">
        <f>100</f>
        <v>100</v>
      </c>
      <c r="T328" s="72">
        <f t="shared" si="224"/>
        <v>107.31767810122703</v>
      </c>
      <c r="U328" s="72">
        <f t="shared" si="225"/>
        <v>95.834543714064594</v>
      </c>
      <c r="V328" s="72">
        <f t="shared" si="226"/>
        <v>102.44691571633548</v>
      </c>
      <c r="W328" s="72">
        <f t="shared" si="245"/>
        <v>109.34423848227995</v>
      </c>
      <c r="X328" s="72">
        <f t="shared" si="246"/>
        <v>138.04996017142543</v>
      </c>
      <c r="Y328" s="72">
        <f t="shared" si="247"/>
        <v>161.15372741710254</v>
      </c>
      <c r="Z328" s="72">
        <f t="shared" si="248"/>
        <v>209.3190872305413</v>
      </c>
      <c r="AA328" s="72">
        <f t="shared" si="249"/>
        <v>281.69117704260799</v>
      </c>
      <c r="AB328" s="72">
        <f t="shared" si="227"/>
        <v>324.42190796832165</v>
      </c>
      <c r="AC328" s="72">
        <f t="shared" si="227"/>
        <v>343.0334443954344</v>
      </c>
      <c r="AD328" s="72">
        <f t="shared" si="227"/>
        <v>378.44012656185009</v>
      </c>
      <c r="AE328" s="72">
        <f t="shared" ref="AE328:AG328" si="252">P328*100/$D328</f>
        <v>383.03199553589639</v>
      </c>
      <c r="AF328" s="72">
        <f t="shared" si="252"/>
        <v>402.53615383897011</v>
      </c>
      <c r="AG328" s="73">
        <f t="shared" si="252"/>
        <v>424.2814047437497</v>
      </c>
      <c r="AH328" s="621">
        <v>4</v>
      </c>
      <c r="AI328" s="234">
        <v>1</v>
      </c>
      <c r="AJ328" s="234">
        <v>1</v>
      </c>
      <c r="AK328" s="234">
        <v>4</v>
      </c>
      <c r="AL328" s="234">
        <v>4</v>
      </c>
      <c r="AM328" s="234">
        <v>4</v>
      </c>
      <c r="AN328" s="234">
        <v>1</v>
      </c>
      <c r="AO328" s="234">
        <v>1</v>
      </c>
      <c r="AP328" s="234">
        <v>1</v>
      </c>
      <c r="AQ328" s="234">
        <v>1</v>
      </c>
      <c r="AR328" s="234">
        <v>1</v>
      </c>
      <c r="AS328" s="234">
        <v>1</v>
      </c>
      <c r="AT328" s="234">
        <v>4</v>
      </c>
      <c r="AU328" s="234">
        <v>6</v>
      </c>
      <c r="AV328" s="236">
        <v>7</v>
      </c>
    </row>
    <row r="329" spans="2:48" ht="14.45">
      <c r="B329" s="340"/>
      <c r="C329" s="8" t="s">
        <v>199</v>
      </c>
      <c r="D329" s="177">
        <v>198.57453900000002</v>
      </c>
      <c r="E329" s="177">
        <v>190</v>
      </c>
      <c r="F329" s="177">
        <v>190.98498499999999</v>
      </c>
      <c r="G329" s="177">
        <v>198.99299999999999</v>
      </c>
      <c r="H329" s="177">
        <v>243.78</v>
      </c>
      <c r="I329" s="177">
        <v>317.41472199999998</v>
      </c>
      <c r="J329" s="177">
        <v>377.40200000000004</v>
      </c>
      <c r="K329" s="177">
        <v>487.38199999999995</v>
      </c>
      <c r="L329" s="177">
        <v>594.01</v>
      </c>
      <c r="M329" s="177">
        <v>730.51199999999994</v>
      </c>
      <c r="N329" s="177">
        <v>808.21699999999998</v>
      </c>
      <c r="O329" s="177">
        <v>895.14800000000002</v>
      </c>
      <c r="P329" s="177">
        <v>895.54391399999997</v>
      </c>
      <c r="Q329" s="177">
        <v>939.50425300000006</v>
      </c>
      <c r="R329" s="177">
        <v>981.19852100000003</v>
      </c>
      <c r="S329" s="620">
        <f>100</f>
        <v>100</v>
      </c>
      <c r="T329" s="72">
        <f t="shared" si="224"/>
        <v>95.681954472521767</v>
      </c>
      <c r="U329" s="72">
        <f t="shared" si="225"/>
        <v>96.177982314238164</v>
      </c>
      <c r="V329" s="72">
        <f t="shared" si="226"/>
        <v>100.21073245447644</v>
      </c>
      <c r="W329" s="72">
        <f t="shared" si="245"/>
        <v>122.76498348058608</v>
      </c>
      <c r="X329" s="72">
        <f t="shared" si="246"/>
        <v>159.84663673322186</v>
      </c>
      <c r="Y329" s="72">
        <f t="shared" si="247"/>
        <v>190.05558411494033</v>
      </c>
      <c r="Z329" s="72">
        <f t="shared" si="248"/>
        <v>245.44032807750844</v>
      </c>
      <c r="AA329" s="72">
        <f t="shared" si="249"/>
        <v>299.13704092748765</v>
      </c>
      <c r="AB329" s="72">
        <f t="shared" si="227"/>
        <v>367.8779785559517</v>
      </c>
      <c r="AC329" s="72">
        <f t="shared" si="227"/>
        <v>407.00937998904277</v>
      </c>
      <c r="AD329" s="72">
        <f t="shared" si="227"/>
        <v>450.7868956956259</v>
      </c>
      <c r="AE329" s="72">
        <f t="shared" ref="AE329:AG329" si="253">P329*100/$D329</f>
        <v>450.98627372364183</v>
      </c>
      <c r="AF329" s="72">
        <f t="shared" si="253"/>
        <v>473.12422716992933</v>
      </c>
      <c r="AG329" s="73">
        <f t="shared" si="253"/>
        <v>494.12101165698789</v>
      </c>
      <c r="AH329" s="237"/>
      <c r="AI329" s="238"/>
      <c r="AJ329" s="238"/>
      <c r="AK329" s="238"/>
      <c r="AL329" s="238"/>
      <c r="AM329" s="238"/>
      <c r="AN329" s="238"/>
      <c r="AO329" s="238"/>
      <c r="AP329" s="238"/>
      <c r="AQ329" s="238"/>
      <c r="AR329" s="238"/>
      <c r="AS329" s="238"/>
      <c r="AT329" s="238"/>
      <c r="AU329" s="238"/>
      <c r="AV329" s="239"/>
    </row>
    <row r="330" spans="2:48" ht="16.5" customHeight="1">
      <c r="B330" s="622" t="s">
        <v>160</v>
      </c>
      <c r="C330" s="1" t="s">
        <v>194</v>
      </c>
      <c r="D330" s="225">
        <v>1971.9</v>
      </c>
      <c r="E330" s="225">
        <v>2071.1001000000001</v>
      </c>
      <c r="F330" s="225">
        <v>2145.8998999999999</v>
      </c>
      <c r="G330" s="225">
        <v>2315.5</v>
      </c>
      <c r="H330" s="225">
        <v>2649.9748</v>
      </c>
      <c r="I330" s="225">
        <v>2622.8218000000002</v>
      </c>
      <c r="J330" s="225">
        <v>2363.1999999999998</v>
      </c>
      <c r="K330" s="224">
        <v>2480.8000000000002</v>
      </c>
      <c r="L330" s="224">
        <v>2733.2</v>
      </c>
      <c r="M330" s="224">
        <v>2632.4</v>
      </c>
      <c r="N330" s="225">
        <v>3272.663</v>
      </c>
      <c r="O330" s="226">
        <v>3528.2489999999998</v>
      </c>
      <c r="P330" s="225">
        <v>3579.6504</v>
      </c>
      <c r="Q330" s="225">
        <v>3620.2797999999998</v>
      </c>
      <c r="R330" s="225">
        <v>3866.5731999999998</v>
      </c>
      <c r="S330" s="620">
        <f>100</f>
        <v>100</v>
      </c>
      <c r="T330" s="72">
        <f t="shared" si="224"/>
        <v>105.0306861402708</v>
      </c>
      <c r="U330" s="72">
        <f t="shared" si="225"/>
        <v>108.823971803844</v>
      </c>
      <c r="V330" s="72">
        <f t="shared" si="226"/>
        <v>117.42481870277396</v>
      </c>
      <c r="W330" s="72">
        <f t="shared" si="245"/>
        <v>134.38687560221106</v>
      </c>
      <c r="X330" s="72">
        <f t="shared" si="246"/>
        <v>133.00987879709925</v>
      </c>
      <c r="Y330" s="72">
        <f t="shared" si="247"/>
        <v>119.84380546680865</v>
      </c>
      <c r="Z330" s="72">
        <f t="shared" si="248"/>
        <v>125.80759673411431</v>
      </c>
      <c r="AA330" s="72">
        <f t="shared" si="249"/>
        <v>138.60743445407982</v>
      </c>
      <c r="AB330" s="72">
        <f t="shared" si="227"/>
        <v>133.49561336781784</v>
      </c>
      <c r="AC330" s="72">
        <f t="shared" si="227"/>
        <v>165.9649576550535</v>
      </c>
      <c r="AD330" s="72">
        <f t="shared" si="227"/>
        <v>178.92636543435262</v>
      </c>
      <c r="AE330" s="72">
        <f t="shared" ref="AE330:AG330" si="254">P330*100/$D330</f>
        <v>181.53305948577511</v>
      </c>
      <c r="AF330" s="72">
        <f t="shared" si="254"/>
        <v>183.59347837111414</v>
      </c>
      <c r="AG330" s="73">
        <f t="shared" si="254"/>
        <v>196.08363507277244</v>
      </c>
      <c r="AH330" s="621">
        <v>4</v>
      </c>
      <c r="AI330" s="234">
        <v>4</v>
      </c>
      <c r="AJ330" s="234">
        <v>4</v>
      </c>
      <c r="AK330" s="234">
        <v>4</v>
      </c>
      <c r="AL330" s="234">
        <v>4</v>
      </c>
      <c r="AM330" s="234">
        <v>4</v>
      </c>
      <c r="AN330" s="234">
        <v>4</v>
      </c>
      <c r="AO330" s="234">
        <v>1</v>
      </c>
      <c r="AP330" s="234">
        <v>1</v>
      </c>
      <c r="AQ330" s="234">
        <v>1</v>
      </c>
      <c r="AR330" s="234">
        <v>4</v>
      </c>
      <c r="AS330" s="234">
        <v>2</v>
      </c>
      <c r="AT330" s="234">
        <v>4</v>
      </c>
      <c r="AU330" s="234">
        <v>6</v>
      </c>
      <c r="AV330" s="236">
        <v>7</v>
      </c>
    </row>
    <row r="331" spans="2:48" ht="14.45">
      <c r="B331" s="622"/>
      <c r="C331" s="1" t="s">
        <v>195</v>
      </c>
      <c r="D331" s="225">
        <v>766.79942000000005</v>
      </c>
      <c r="E331" s="225">
        <v>804.08321999999998</v>
      </c>
      <c r="F331" s="225">
        <v>1220.2820999999999</v>
      </c>
      <c r="G331" s="225">
        <v>996.07168000000001</v>
      </c>
      <c r="H331" s="225">
        <v>925.90177000000006</v>
      </c>
      <c r="I331" s="225">
        <v>675.61455999999998</v>
      </c>
      <c r="J331" s="225">
        <v>719.09997999999996</v>
      </c>
      <c r="K331" s="224">
        <v>790.8</v>
      </c>
      <c r="L331" s="224">
        <v>724</v>
      </c>
      <c r="M331" s="224">
        <v>741.3</v>
      </c>
      <c r="N331" s="225">
        <v>799.81536000000006</v>
      </c>
      <c r="O331" s="226">
        <v>820.803</v>
      </c>
      <c r="P331" s="225">
        <v>837.29907000000003</v>
      </c>
      <c r="Q331" s="225">
        <v>850.37450999999999</v>
      </c>
      <c r="R331" s="225">
        <v>927.90607</v>
      </c>
      <c r="S331" s="620">
        <f>100</f>
        <v>100</v>
      </c>
      <c r="T331" s="72">
        <f t="shared" si="224"/>
        <v>104.86226241537845</v>
      </c>
      <c r="U331" s="72">
        <f t="shared" si="225"/>
        <v>159.1396743622993</v>
      </c>
      <c r="V331" s="72">
        <f t="shared" si="226"/>
        <v>129.89990002861504</v>
      </c>
      <c r="W331" s="72">
        <f t="shared" si="245"/>
        <v>120.74888762957072</v>
      </c>
      <c r="X331" s="72">
        <f t="shared" si="246"/>
        <v>88.108381719954878</v>
      </c>
      <c r="Y331" s="72">
        <f t="shared" si="247"/>
        <v>93.779411048589452</v>
      </c>
      <c r="Z331" s="72">
        <f t="shared" si="248"/>
        <v>103.12996846033086</v>
      </c>
      <c r="AA331" s="72">
        <f t="shared" si="249"/>
        <v>94.418433441172908</v>
      </c>
      <c r="AB331" s="72">
        <f t="shared" si="227"/>
        <v>96.67456451649376</v>
      </c>
      <c r="AC331" s="72">
        <f t="shared" si="227"/>
        <v>104.30568139970686</v>
      </c>
      <c r="AD331" s="72">
        <f t="shared" si="227"/>
        <v>107.04272572350146</v>
      </c>
      <c r="AE331" s="72">
        <f t="shared" ref="AE331:AG331" si="255">P331*100/$D331</f>
        <v>109.19401451816435</v>
      </c>
      <c r="AF331" s="72">
        <f t="shared" si="255"/>
        <v>110.89921142611192</v>
      </c>
      <c r="AG331" s="73">
        <f t="shared" si="255"/>
        <v>121.01027280380572</v>
      </c>
      <c r="AH331" s="621">
        <v>4</v>
      </c>
      <c r="AI331" s="234">
        <v>4</v>
      </c>
      <c r="AJ331" s="234">
        <v>4</v>
      </c>
      <c r="AK331" s="234">
        <v>4</v>
      </c>
      <c r="AL331" s="234">
        <v>4</v>
      </c>
      <c r="AM331" s="234">
        <v>4</v>
      </c>
      <c r="AN331" s="234">
        <v>4</v>
      </c>
      <c r="AO331" s="234">
        <v>1</v>
      </c>
      <c r="AP331" s="234">
        <v>1</v>
      </c>
      <c r="AQ331" s="234">
        <v>1</v>
      </c>
      <c r="AR331" s="234">
        <v>4</v>
      </c>
      <c r="AS331" s="234">
        <v>2</v>
      </c>
      <c r="AT331" s="234">
        <v>4</v>
      </c>
      <c r="AU331" s="234">
        <v>6</v>
      </c>
      <c r="AV331" s="236">
        <v>7</v>
      </c>
    </row>
    <row r="332" spans="2:48" ht="15" customHeight="1">
      <c r="B332" s="622"/>
      <c r="C332" s="1" t="s">
        <v>196</v>
      </c>
      <c r="D332" s="225">
        <v>410.36984999999999</v>
      </c>
      <c r="E332" s="225">
        <v>430.32310999999999</v>
      </c>
      <c r="F332" s="225">
        <v>437.79998999999998</v>
      </c>
      <c r="G332" s="225">
        <v>702.78767000000005</v>
      </c>
      <c r="H332" s="225">
        <v>683.00748999999996</v>
      </c>
      <c r="I332" s="225">
        <v>579.62061000000006</v>
      </c>
      <c r="J332" s="225">
        <v>829.69060999999999</v>
      </c>
      <c r="K332" s="225">
        <v>819.25762999999995</v>
      </c>
      <c r="L332" s="224">
        <v>1043.2</v>
      </c>
      <c r="M332" s="224">
        <v>1032.9000000000001</v>
      </c>
      <c r="N332" s="225">
        <v>952.01828999999998</v>
      </c>
      <c r="O332" s="226">
        <v>944.74199999999996</v>
      </c>
      <c r="P332" s="225">
        <v>974.38788</v>
      </c>
      <c r="Q332" s="225">
        <v>998.18347000000006</v>
      </c>
      <c r="R332" s="225">
        <v>1115.943</v>
      </c>
      <c r="S332" s="620">
        <f>100</f>
        <v>100</v>
      </c>
      <c r="T332" s="72">
        <f t="shared" si="224"/>
        <v>104.86226266378976</v>
      </c>
      <c r="U332" s="72">
        <f t="shared" si="225"/>
        <v>106.68424836766151</v>
      </c>
      <c r="V332" s="72">
        <f t="shared" si="226"/>
        <v>171.25714035765543</v>
      </c>
      <c r="W332" s="72">
        <f t="shared" si="245"/>
        <v>166.43705428164373</v>
      </c>
      <c r="X332" s="72">
        <f t="shared" si="246"/>
        <v>141.24346854429001</v>
      </c>
      <c r="Y332" s="72">
        <f t="shared" si="247"/>
        <v>202.1811811954509</v>
      </c>
      <c r="Z332" s="72">
        <f t="shared" si="248"/>
        <v>199.63884530016031</v>
      </c>
      <c r="AA332" s="72">
        <f t="shared" si="249"/>
        <v>254.20970863234714</v>
      </c>
      <c r="AB332" s="72">
        <f t="shared" si="227"/>
        <v>251.69977765179391</v>
      </c>
      <c r="AC332" s="72">
        <f t="shared" si="227"/>
        <v>231.99031069168458</v>
      </c>
      <c r="AD332" s="72">
        <f t="shared" si="227"/>
        <v>230.21720528445255</v>
      </c>
      <c r="AE332" s="72">
        <f t="shared" ref="AE332:AG332" si="256">P332*100/$D332</f>
        <v>237.44139097938117</v>
      </c>
      <c r="AF332" s="72">
        <f t="shared" si="256"/>
        <v>243.23996268244369</v>
      </c>
      <c r="AG332" s="73">
        <f t="shared" si="256"/>
        <v>271.93591342054003</v>
      </c>
      <c r="AH332" s="621">
        <v>4</v>
      </c>
      <c r="AI332" s="234">
        <v>4</v>
      </c>
      <c r="AJ332" s="234">
        <v>4</v>
      </c>
      <c r="AK332" s="234">
        <v>4</v>
      </c>
      <c r="AL332" s="234">
        <v>4</v>
      </c>
      <c r="AM332" s="234">
        <v>4</v>
      </c>
      <c r="AN332" s="234">
        <v>4</v>
      </c>
      <c r="AO332" s="234">
        <v>4</v>
      </c>
      <c r="AP332" s="234">
        <v>1</v>
      </c>
      <c r="AQ332" s="234">
        <v>1</v>
      </c>
      <c r="AR332" s="234">
        <v>4</v>
      </c>
      <c r="AS332" s="234">
        <v>2</v>
      </c>
      <c r="AT332" s="234">
        <v>4</v>
      </c>
      <c r="AU332" s="234">
        <v>6</v>
      </c>
      <c r="AV332" s="236">
        <v>7</v>
      </c>
    </row>
    <row r="333" spans="2:48" ht="14.45">
      <c r="B333" s="622"/>
      <c r="C333" s="1" t="s">
        <v>197</v>
      </c>
      <c r="D333" s="225">
        <v>528.23071000000004</v>
      </c>
      <c r="E333" s="225">
        <v>550.59357</v>
      </c>
      <c r="F333" s="225">
        <v>119.11818</v>
      </c>
      <c r="G333" s="225">
        <v>150.96628000000001</v>
      </c>
      <c r="H333" s="225">
        <v>134.71599000000001</v>
      </c>
      <c r="I333" s="225">
        <v>66.843033000000005</v>
      </c>
      <c r="J333" s="225">
        <v>112.80943000000001</v>
      </c>
      <c r="K333" s="225">
        <v>117.54224000000001</v>
      </c>
      <c r="L333" s="224">
        <v>87.5</v>
      </c>
      <c r="M333" s="224">
        <v>140.19999999999999</v>
      </c>
      <c r="N333" s="225">
        <v>158.90305000000001</v>
      </c>
      <c r="O333" s="226">
        <v>159.89699999999999</v>
      </c>
      <c r="P333" s="225">
        <v>165.05411000000001</v>
      </c>
      <c r="Q333" s="225">
        <v>169.18857</v>
      </c>
      <c r="R333" s="225">
        <v>204.06980999999999</v>
      </c>
      <c r="S333" s="620">
        <f>100</f>
        <v>100</v>
      </c>
      <c r="T333" s="72">
        <f t="shared" si="224"/>
        <v>104.23354030287258</v>
      </c>
      <c r="U333" s="72">
        <f t="shared" si="225"/>
        <v>22.550407945800799</v>
      </c>
      <c r="V333" s="72">
        <f t="shared" si="226"/>
        <v>28.57961060234457</v>
      </c>
      <c r="W333" s="72">
        <f t="shared" si="245"/>
        <v>25.503248381753494</v>
      </c>
      <c r="X333" s="72">
        <f t="shared" si="246"/>
        <v>12.654136106550867</v>
      </c>
      <c r="Y333" s="72">
        <f t="shared" si="247"/>
        <v>21.356090788435985</v>
      </c>
      <c r="Z333" s="72">
        <f t="shared" si="248"/>
        <v>22.25206482220619</v>
      </c>
      <c r="AA333" s="72">
        <f t="shared" si="249"/>
        <v>16.564731724893463</v>
      </c>
      <c r="AB333" s="72">
        <f t="shared" si="227"/>
        <v>26.541433003772152</v>
      </c>
      <c r="AC333" s="72">
        <f t="shared" si="227"/>
        <v>30.082130211626655</v>
      </c>
      <c r="AD333" s="72">
        <f t="shared" si="227"/>
        <v>30.270296098460459</v>
      </c>
      <c r="AE333" s="72">
        <f t="shared" ref="AE333:AG333" si="257">P333*100/$D333</f>
        <v>31.24659488275492</v>
      </c>
      <c r="AF333" s="72">
        <f t="shared" si="257"/>
        <v>32.029294548209812</v>
      </c>
      <c r="AG333" s="73">
        <f t="shared" si="257"/>
        <v>38.63270463771407</v>
      </c>
      <c r="AH333" s="621">
        <v>4</v>
      </c>
      <c r="AI333" s="234">
        <v>4</v>
      </c>
      <c r="AJ333" s="234">
        <v>4</v>
      </c>
      <c r="AK333" s="234">
        <v>4</v>
      </c>
      <c r="AL333" s="234">
        <v>4</v>
      </c>
      <c r="AM333" s="234">
        <v>4</v>
      </c>
      <c r="AN333" s="234">
        <v>4</v>
      </c>
      <c r="AO333" s="234">
        <v>4</v>
      </c>
      <c r="AP333" s="234">
        <v>1</v>
      </c>
      <c r="AQ333" s="234">
        <v>1</v>
      </c>
      <c r="AR333" s="234">
        <v>4</v>
      </c>
      <c r="AS333" s="234">
        <v>2</v>
      </c>
      <c r="AT333" s="234">
        <v>4</v>
      </c>
      <c r="AU333" s="234">
        <v>6</v>
      </c>
      <c r="AV333" s="236">
        <v>7</v>
      </c>
    </row>
    <row r="334" spans="2:48" ht="14.45">
      <c r="B334" s="622"/>
      <c r="C334" s="1" t="s">
        <v>198</v>
      </c>
      <c r="D334" s="225">
        <v>3677.2999799999998</v>
      </c>
      <c r="E334" s="225">
        <v>3856.1</v>
      </c>
      <c r="F334" s="225">
        <v>3923.1001699999997</v>
      </c>
      <c r="G334" s="225">
        <v>4165.3256300000003</v>
      </c>
      <c r="H334" s="225">
        <v>4393.60005</v>
      </c>
      <c r="I334" s="224">
        <v>3944.9000030000002</v>
      </c>
      <c r="J334" s="225">
        <v>4024.8000199999997</v>
      </c>
      <c r="K334" s="224">
        <v>4208.3998700000002</v>
      </c>
      <c r="L334" s="224">
        <v>4587.8999999999996</v>
      </c>
      <c r="M334" s="224">
        <v>4546.8</v>
      </c>
      <c r="N334" s="225">
        <v>5183.3996999999999</v>
      </c>
      <c r="O334" s="226">
        <v>5453.6909999999998</v>
      </c>
      <c r="P334" s="225">
        <v>5556.3914599999998</v>
      </c>
      <c r="Q334" s="225">
        <v>5638.0263500000001</v>
      </c>
      <c r="R334" s="225">
        <v>6114.49208</v>
      </c>
      <c r="S334" s="620">
        <f>100</f>
        <v>100</v>
      </c>
      <c r="T334" s="72">
        <f t="shared" si="224"/>
        <v>104.86226364377269</v>
      </c>
      <c r="U334" s="72">
        <f t="shared" si="225"/>
        <v>106.68425723592993</v>
      </c>
      <c r="V334" s="72">
        <f t="shared" si="226"/>
        <v>113.27130374607079</v>
      </c>
      <c r="W334" s="72">
        <f t="shared" si="245"/>
        <v>119.47896755488522</v>
      </c>
      <c r="X334" s="72">
        <f t="shared" si="246"/>
        <v>107.2770789561748</v>
      </c>
      <c r="Y334" s="72">
        <f t="shared" si="247"/>
        <v>109.44986924890473</v>
      </c>
      <c r="Z334" s="72">
        <f t="shared" si="248"/>
        <v>114.44265882273767</v>
      </c>
      <c r="AA334" s="72">
        <f t="shared" si="249"/>
        <v>124.76273420587242</v>
      </c>
      <c r="AB334" s="72">
        <f t="shared" si="227"/>
        <v>123.64506634566159</v>
      </c>
      <c r="AC334" s="72">
        <f t="shared" si="227"/>
        <v>140.9566727814248</v>
      </c>
      <c r="AD334" s="72">
        <f t="shared" si="227"/>
        <v>148.30693796158562</v>
      </c>
      <c r="AE334" s="72">
        <f t="shared" ref="AE334:AG334" si="258">P334*100/$D334</f>
        <v>151.09976042803012</v>
      </c>
      <c r="AF334" s="72">
        <f t="shared" si="258"/>
        <v>153.31972862328192</v>
      </c>
      <c r="AG334" s="73">
        <f t="shared" si="258"/>
        <v>166.27667346301186</v>
      </c>
      <c r="AH334" s="621">
        <v>4</v>
      </c>
      <c r="AI334" s="234">
        <v>4</v>
      </c>
      <c r="AJ334" s="234">
        <v>4</v>
      </c>
      <c r="AK334" s="234">
        <v>4</v>
      </c>
      <c r="AL334" s="234">
        <v>4</v>
      </c>
      <c r="AM334" s="234">
        <v>1</v>
      </c>
      <c r="AN334" s="234">
        <v>4</v>
      </c>
      <c r="AO334" s="234">
        <v>1</v>
      </c>
      <c r="AP334" s="234">
        <v>1</v>
      </c>
      <c r="AQ334" s="234">
        <v>1</v>
      </c>
      <c r="AR334" s="234">
        <v>4</v>
      </c>
      <c r="AS334" s="234">
        <v>2</v>
      </c>
      <c r="AT334" s="234">
        <v>4</v>
      </c>
      <c r="AU334" s="234">
        <v>6</v>
      </c>
      <c r="AV334" s="236">
        <v>7</v>
      </c>
    </row>
    <row r="335" spans="2:48" ht="14.45">
      <c r="B335" s="340"/>
      <c r="C335" s="8" t="s">
        <v>199</v>
      </c>
      <c r="D335" s="177">
        <v>3149.06927</v>
      </c>
      <c r="E335" s="177">
        <v>3305.5064299999999</v>
      </c>
      <c r="F335" s="177">
        <v>3803.9819899999998</v>
      </c>
      <c r="G335" s="177">
        <v>4014.3593500000002</v>
      </c>
      <c r="H335" s="177">
        <v>4258.8840600000003</v>
      </c>
      <c r="I335" s="177">
        <v>3878.0569700000001</v>
      </c>
      <c r="J335" s="177">
        <v>3911.9905899999999</v>
      </c>
      <c r="K335" s="177">
        <v>4090.8576300000004</v>
      </c>
      <c r="L335" s="177">
        <v>4500.3999999999996</v>
      </c>
      <c r="M335" s="177">
        <v>4406.6000000000004</v>
      </c>
      <c r="N335" s="177">
        <v>5024.49665</v>
      </c>
      <c r="O335" s="177">
        <v>5293.7939999999999</v>
      </c>
      <c r="P335" s="177">
        <v>5391.3373499999998</v>
      </c>
      <c r="Q335" s="177">
        <v>5468.8377799999998</v>
      </c>
      <c r="R335" s="177">
        <v>5910.42227</v>
      </c>
      <c r="S335" s="620">
        <f>100</f>
        <v>100</v>
      </c>
      <c r="T335" s="72">
        <f t="shared" si="224"/>
        <v>104.96772686108616</v>
      </c>
      <c r="U335" s="72">
        <f t="shared" si="225"/>
        <v>120.79702489364421</v>
      </c>
      <c r="V335" s="72">
        <f t="shared" si="226"/>
        <v>127.47764516466162</v>
      </c>
      <c r="W335" s="72">
        <f t="shared" si="245"/>
        <v>135.24262868946036</v>
      </c>
      <c r="X335" s="72">
        <f t="shared" si="246"/>
        <v>123.1493065886099</v>
      </c>
      <c r="Y335" s="72">
        <f t="shared" si="247"/>
        <v>124.22688275764732</v>
      </c>
      <c r="Z335" s="72">
        <f t="shared" si="248"/>
        <v>129.90687975561747</v>
      </c>
      <c r="AA335" s="72">
        <f t="shared" si="249"/>
        <v>142.91206747573386</v>
      </c>
      <c r="AB335" s="72">
        <f t="shared" si="227"/>
        <v>139.9334095943847</v>
      </c>
      <c r="AC335" s="72">
        <f t="shared" si="227"/>
        <v>159.55497384152491</v>
      </c>
      <c r="AD335" s="72">
        <f t="shared" si="227"/>
        <v>168.10662281811287</v>
      </c>
      <c r="AE335" s="72">
        <f t="shared" ref="AE335:AG335" si="259">P335*100/$D335</f>
        <v>171.20415233038045</v>
      </c>
      <c r="AF335" s="72">
        <f t="shared" si="259"/>
        <v>173.66521060999079</v>
      </c>
      <c r="AG335" s="73">
        <f t="shared" si="259"/>
        <v>187.68790913259269</v>
      </c>
      <c r="AH335" s="237"/>
      <c r="AI335" s="238"/>
      <c r="AJ335" s="238"/>
      <c r="AK335" s="238"/>
      <c r="AL335" s="238"/>
      <c r="AM335" s="238"/>
      <c r="AN335" s="238"/>
      <c r="AO335" s="238"/>
      <c r="AP335" s="238"/>
      <c r="AQ335" s="238"/>
      <c r="AR335" s="238"/>
      <c r="AS335" s="238"/>
      <c r="AT335" s="238"/>
      <c r="AU335" s="238"/>
      <c r="AV335" s="239"/>
    </row>
    <row r="336" spans="2:48" ht="16.5" customHeight="1">
      <c r="B336" s="622" t="s">
        <v>137</v>
      </c>
      <c r="C336" s="7" t="s">
        <v>194</v>
      </c>
      <c r="D336" s="224">
        <v>480.1</v>
      </c>
      <c r="E336" s="224">
        <v>496.4</v>
      </c>
      <c r="F336" s="224">
        <v>514</v>
      </c>
      <c r="G336" s="224">
        <v>530.29999999999995</v>
      </c>
      <c r="H336" s="224">
        <v>539.20000000000005</v>
      </c>
      <c r="I336" s="224">
        <v>586.20000000000005</v>
      </c>
      <c r="J336" s="224">
        <v>560.20000000000005</v>
      </c>
      <c r="K336" s="224">
        <v>572.9</v>
      </c>
      <c r="L336" s="224">
        <v>576.29999999999995</v>
      </c>
      <c r="M336" s="224">
        <v>583.6</v>
      </c>
      <c r="N336" s="224">
        <v>574.9</v>
      </c>
      <c r="O336" s="224">
        <v>579.9</v>
      </c>
      <c r="P336" s="225">
        <v>573.02874999999995</v>
      </c>
      <c r="Q336" s="225">
        <v>599.86968999999999</v>
      </c>
      <c r="R336" s="225">
        <v>623.08234000000004</v>
      </c>
      <c r="S336" s="620">
        <f>100</f>
        <v>100</v>
      </c>
      <c r="T336" s="72">
        <f t="shared" si="224"/>
        <v>103.39512601541345</v>
      </c>
      <c r="U336" s="72">
        <f t="shared" si="225"/>
        <v>107.0610289523016</v>
      </c>
      <c r="V336" s="72">
        <f t="shared" si="226"/>
        <v>110.45615496771504</v>
      </c>
      <c r="W336" s="72">
        <f t="shared" si="245"/>
        <v>112.30993543011874</v>
      </c>
      <c r="X336" s="72">
        <f t="shared" si="246"/>
        <v>122.09956259112685</v>
      </c>
      <c r="Y336" s="72">
        <f t="shared" si="247"/>
        <v>116.684024161633</v>
      </c>
      <c r="Z336" s="72">
        <f t="shared" si="248"/>
        <v>119.32930639450115</v>
      </c>
      <c r="AA336" s="72">
        <f t="shared" si="249"/>
        <v>120.03749218912725</v>
      </c>
      <c r="AB336" s="72">
        <f t="shared" si="227"/>
        <v>121.55800874817746</v>
      </c>
      <c r="AC336" s="72">
        <f t="shared" si="227"/>
        <v>119.74588627369297</v>
      </c>
      <c r="AD336" s="72">
        <f t="shared" si="227"/>
        <v>120.78733597167256</v>
      </c>
      <c r="AE336" s="72">
        <f t="shared" ref="AE336:AG336" si="260">P336*100/$D336</f>
        <v>119.3561237242241</v>
      </c>
      <c r="AF336" s="72">
        <f t="shared" si="260"/>
        <v>124.94682149552176</v>
      </c>
      <c r="AG336" s="73">
        <f t="shared" si="260"/>
        <v>129.78178296188295</v>
      </c>
      <c r="AH336" s="621">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5" customHeight="1">
      <c r="B337" s="622"/>
      <c r="C337" s="1" t="s">
        <v>195</v>
      </c>
      <c r="D337" s="224">
        <v>225.9</v>
      </c>
      <c r="E337" s="224">
        <v>238.2</v>
      </c>
      <c r="F337" s="225">
        <v>225.55685</v>
      </c>
      <c r="G337" s="225">
        <v>250.74299999999999</v>
      </c>
      <c r="H337" s="224">
        <v>252.7</v>
      </c>
      <c r="I337" s="224">
        <v>246.6</v>
      </c>
      <c r="J337" s="224">
        <v>303.7</v>
      </c>
      <c r="K337" s="224">
        <v>315.3</v>
      </c>
      <c r="L337" s="224">
        <v>326</v>
      </c>
      <c r="M337" s="224">
        <v>326.10000000000002</v>
      </c>
      <c r="N337" s="224">
        <v>318.2</v>
      </c>
      <c r="O337" s="224">
        <v>321.5</v>
      </c>
      <c r="P337" s="225">
        <v>315.67178000000001</v>
      </c>
      <c r="Q337" s="225">
        <v>333.48813000000001</v>
      </c>
      <c r="R337" s="225">
        <v>351.73453000000001</v>
      </c>
      <c r="S337" s="620">
        <f>100</f>
        <v>100</v>
      </c>
      <c r="T337" s="72">
        <f t="shared" si="224"/>
        <v>105.44488711819389</v>
      </c>
      <c r="U337" s="72">
        <f t="shared" si="225"/>
        <v>99.848096502877382</v>
      </c>
      <c r="V337" s="72">
        <f t="shared" si="226"/>
        <v>110.99734395750332</v>
      </c>
      <c r="W337" s="72">
        <f t="shared" si="245"/>
        <v>111.86365648517042</v>
      </c>
      <c r="X337" s="72">
        <f t="shared" si="246"/>
        <v>109.16334661354581</v>
      </c>
      <c r="Y337" s="72">
        <f t="shared" si="247"/>
        <v>134.44001770694999</v>
      </c>
      <c r="Z337" s="72">
        <f t="shared" si="248"/>
        <v>139.57503320053121</v>
      </c>
      <c r="AA337" s="72">
        <f t="shared" si="249"/>
        <v>144.31164231961046</v>
      </c>
      <c r="AB337" s="72">
        <f t="shared" si="227"/>
        <v>144.35590969455512</v>
      </c>
      <c r="AC337" s="72">
        <f t="shared" si="227"/>
        <v>140.85878707392652</v>
      </c>
      <c r="AD337" s="72">
        <f t="shared" si="227"/>
        <v>142.31961044710047</v>
      </c>
      <c r="AE337" s="72">
        <f t="shared" ref="AE337:AG337" si="261">P337*100/$D337</f>
        <v>139.73961044710049</v>
      </c>
      <c r="AF337" s="72">
        <f t="shared" si="261"/>
        <v>147.62644090305446</v>
      </c>
      <c r="AG337" s="73">
        <f t="shared" si="261"/>
        <v>155.70364320495796</v>
      </c>
      <c r="AH337" s="621">
        <v>1</v>
      </c>
      <c r="AI337" s="234">
        <v>1</v>
      </c>
      <c r="AJ337" s="234">
        <v>4</v>
      </c>
      <c r="AK337" s="234">
        <v>4</v>
      </c>
      <c r="AL337" s="234">
        <v>1</v>
      </c>
      <c r="AM337" s="234">
        <v>1</v>
      </c>
      <c r="AN337" s="234">
        <v>1</v>
      </c>
      <c r="AO337" s="234">
        <v>1</v>
      </c>
      <c r="AP337" s="234">
        <v>1</v>
      </c>
      <c r="AQ337" s="234">
        <v>1</v>
      </c>
      <c r="AR337" s="234">
        <v>1</v>
      </c>
      <c r="AS337" s="234">
        <v>1</v>
      </c>
      <c r="AT337" s="234">
        <v>4</v>
      </c>
      <c r="AU337" s="234">
        <v>6</v>
      </c>
      <c r="AV337" s="236">
        <v>7</v>
      </c>
    </row>
    <row r="338" spans="2:48" ht="14.45">
      <c r="B338" s="622"/>
      <c r="C338" s="1" t="s">
        <v>196</v>
      </c>
      <c r="D338" s="224">
        <v>222.3</v>
      </c>
      <c r="E338" s="224">
        <v>233.8</v>
      </c>
      <c r="F338" s="224">
        <v>265.8</v>
      </c>
      <c r="G338" s="224">
        <v>287</v>
      </c>
      <c r="H338" s="225">
        <v>316.94900000000001</v>
      </c>
      <c r="I338" s="224">
        <v>301.5</v>
      </c>
      <c r="J338" s="224">
        <v>328</v>
      </c>
      <c r="K338" s="224">
        <v>355.4</v>
      </c>
      <c r="L338" s="224">
        <v>337.5</v>
      </c>
      <c r="M338" s="224">
        <v>354.6</v>
      </c>
      <c r="N338" s="224">
        <v>426.6</v>
      </c>
      <c r="O338" s="224">
        <v>473.8</v>
      </c>
      <c r="P338" s="225">
        <v>466.15111999999999</v>
      </c>
      <c r="Q338" s="225">
        <v>513.45770000000005</v>
      </c>
      <c r="R338" s="225">
        <v>551.02324999999996</v>
      </c>
      <c r="S338" s="620">
        <f>100</f>
        <v>100</v>
      </c>
      <c r="T338" s="72">
        <f t="shared" si="224"/>
        <v>105.17318938371569</v>
      </c>
      <c r="U338" s="72">
        <f t="shared" si="225"/>
        <v>119.5681511470985</v>
      </c>
      <c r="V338" s="72">
        <f t="shared" si="226"/>
        <v>129.10481331533961</v>
      </c>
      <c r="W338" s="72">
        <f t="shared" si="245"/>
        <v>142.57714799820062</v>
      </c>
      <c r="X338" s="72">
        <f t="shared" si="246"/>
        <v>135.62753036437246</v>
      </c>
      <c r="Y338" s="72">
        <f t="shared" si="247"/>
        <v>147.54835807467384</v>
      </c>
      <c r="Z338" s="72">
        <f t="shared" si="248"/>
        <v>159.87404408457039</v>
      </c>
      <c r="AA338" s="72">
        <f t="shared" si="249"/>
        <v>151.82186234817814</v>
      </c>
      <c r="AB338" s="72">
        <f t="shared" si="227"/>
        <v>159.51417004048582</v>
      </c>
      <c r="AC338" s="72">
        <f t="shared" si="227"/>
        <v>191.90283400809716</v>
      </c>
      <c r="AD338" s="72">
        <f t="shared" si="227"/>
        <v>213.13540260908681</v>
      </c>
      <c r="AE338" s="72">
        <f t="shared" ref="AE338:AG338" si="262">P338*100/$D338</f>
        <v>209.69461088618982</v>
      </c>
      <c r="AF338" s="72">
        <f t="shared" si="262"/>
        <v>230.97512370670265</v>
      </c>
      <c r="AG338" s="73">
        <f t="shared" si="262"/>
        <v>247.87370670265403</v>
      </c>
      <c r="AH338" s="621">
        <v>1</v>
      </c>
      <c r="AI338" s="234">
        <v>1</v>
      </c>
      <c r="AJ338" s="234">
        <v>1</v>
      </c>
      <c r="AK338" s="234">
        <v>1</v>
      </c>
      <c r="AL338" s="234">
        <v>4</v>
      </c>
      <c r="AM338" s="234">
        <v>1</v>
      </c>
      <c r="AN338" s="234">
        <v>1</v>
      </c>
      <c r="AO338" s="234">
        <v>1</v>
      </c>
      <c r="AP338" s="234">
        <v>1</v>
      </c>
      <c r="AQ338" s="234">
        <v>1</v>
      </c>
      <c r="AR338" s="234">
        <v>1</v>
      </c>
      <c r="AS338" s="234">
        <v>1</v>
      </c>
      <c r="AT338" s="234">
        <v>4</v>
      </c>
      <c r="AU338" s="234">
        <v>6</v>
      </c>
      <c r="AV338" s="236">
        <v>7</v>
      </c>
    </row>
    <row r="339" spans="2:48" ht="14.45">
      <c r="B339" s="622"/>
      <c r="C339" s="1" t="s">
        <v>197</v>
      </c>
      <c r="D339" s="224">
        <v>193.3</v>
      </c>
      <c r="E339" s="224">
        <v>205.6</v>
      </c>
      <c r="F339" s="225">
        <v>218.54320000000001</v>
      </c>
      <c r="G339" s="225">
        <v>219.15700000000001</v>
      </c>
      <c r="H339" s="225">
        <v>240.65100000000001</v>
      </c>
      <c r="I339" s="224">
        <v>265.39999999999998</v>
      </c>
      <c r="J339" s="224">
        <v>275.2</v>
      </c>
      <c r="K339" s="224">
        <v>296.3</v>
      </c>
      <c r="L339" s="224">
        <v>318.7</v>
      </c>
      <c r="M339" s="224">
        <v>374.1</v>
      </c>
      <c r="N339" s="224">
        <v>402.6</v>
      </c>
      <c r="O339" s="224">
        <v>454.2</v>
      </c>
      <c r="P339" s="225">
        <v>446.93747000000002</v>
      </c>
      <c r="Q339" s="225">
        <v>493.73018999999999</v>
      </c>
      <c r="R339" s="225">
        <v>559.95618000000002</v>
      </c>
      <c r="S339" s="620">
        <f>100</f>
        <v>100</v>
      </c>
      <c r="T339" s="72">
        <f>E339*100/$D339</f>
        <v>106.36316606311432</v>
      </c>
      <c r="U339" s="72">
        <f t="shared" ref="U339:AA375" si="263">F339*100/$D339</f>
        <v>113.05907915157785</v>
      </c>
      <c r="V339" s="72">
        <f t="shared" si="263"/>
        <v>113.37661665804448</v>
      </c>
      <c r="W339" s="72">
        <f t="shared" si="263"/>
        <v>124.49612002069323</v>
      </c>
      <c r="X339" s="72">
        <f t="shared" si="263"/>
        <v>137.29953440248315</v>
      </c>
      <c r="Y339" s="72">
        <f t="shared" si="263"/>
        <v>142.36937403000516</v>
      </c>
      <c r="Z339" s="72">
        <f t="shared" si="263"/>
        <v>153.28504914640453</v>
      </c>
      <c r="AA339" s="72">
        <f t="shared" si="263"/>
        <v>164.87325400931195</v>
      </c>
      <c r="AB339" s="72">
        <f t="shared" si="227"/>
        <v>193.53336782203826</v>
      </c>
      <c r="AC339" s="72">
        <f t="shared" si="227"/>
        <v>208.27728918779098</v>
      </c>
      <c r="AD339" s="72">
        <f t="shared" si="227"/>
        <v>234.97154681841695</v>
      </c>
      <c r="AE339" s="72">
        <f t="shared" ref="AE339:AG339" si="264">P339*100/$D339</f>
        <v>231.21441800310399</v>
      </c>
      <c r="AF339" s="72">
        <f t="shared" si="264"/>
        <v>255.42172271081219</v>
      </c>
      <c r="AG339" s="73">
        <f t="shared" si="264"/>
        <v>289.68245214692189</v>
      </c>
      <c r="AH339" s="621">
        <v>1</v>
      </c>
      <c r="AI339" s="234">
        <v>1</v>
      </c>
      <c r="AJ339" s="234">
        <v>4</v>
      </c>
      <c r="AK339" s="234">
        <v>4</v>
      </c>
      <c r="AL339" s="234">
        <v>4</v>
      </c>
      <c r="AM339" s="234">
        <v>1</v>
      </c>
      <c r="AN339" s="234">
        <v>1</v>
      </c>
      <c r="AO339" s="234">
        <v>1</v>
      </c>
      <c r="AP339" s="234">
        <v>1</v>
      </c>
      <c r="AQ339" s="234">
        <v>1</v>
      </c>
      <c r="AR339" s="234">
        <v>1</v>
      </c>
      <c r="AS339" s="234">
        <v>1</v>
      </c>
      <c r="AT339" s="234">
        <v>4</v>
      </c>
      <c r="AU339" s="234">
        <v>6</v>
      </c>
      <c r="AV339" s="236">
        <v>7</v>
      </c>
    </row>
    <row r="340" spans="2:48" ht="14.45">
      <c r="B340" s="622"/>
      <c r="C340" s="1" t="s">
        <v>198</v>
      </c>
      <c r="D340" s="224">
        <v>1121.5999999999999</v>
      </c>
      <c r="E340" s="224">
        <v>1173.9999999999998</v>
      </c>
      <c r="F340" s="224">
        <v>1223.90005</v>
      </c>
      <c r="G340" s="224">
        <v>1287.1999999999998</v>
      </c>
      <c r="H340" s="224">
        <v>1349.5000000000002</v>
      </c>
      <c r="I340" s="224">
        <v>1399.7000000000003</v>
      </c>
      <c r="J340" s="224">
        <v>1467.1000000000001</v>
      </c>
      <c r="K340" s="224">
        <v>1539.8999999999999</v>
      </c>
      <c r="L340" s="224">
        <v>1558.5</v>
      </c>
      <c r="M340" s="224">
        <v>1638.4</v>
      </c>
      <c r="N340" s="224">
        <v>1722.2999999999997</v>
      </c>
      <c r="O340" s="224">
        <v>1829.4</v>
      </c>
      <c r="P340" s="225">
        <v>1801.7891200000001</v>
      </c>
      <c r="Q340" s="225">
        <v>1940.5457100000001</v>
      </c>
      <c r="R340" s="225">
        <v>2085.7963</v>
      </c>
      <c r="S340" s="620">
        <f>100</f>
        <v>100</v>
      </c>
      <c r="T340" s="72">
        <f t="shared" ref="T340:W403" si="265">E340*100/$D340</f>
        <v>104.67189728958628</v>
      </c>
      <c r="U340" s="72">
        <f t="shared" si="263"/>
        <v>109.1209031740371</v>
      </c>
      <c r="V340" s="72">
        <f t="shared" si="263"/>
        <v>114.76462196861625</v>
      </c>
      <c r="W340" s="72">
        <f t="shared" si="263"/>
        <v>120.31918687589162</v>
      </c>
      <c r="X340" s="72">
        <f t="shared" si="263"/>
        <v>124.79493580599147</v>
      </c>
      <c r="Y340" s="72">
        <f t="shared" si="263"/>
        <v>130.80420827389446</v>
      </c>
      <c r="Z340" s="72">
        <f t="shared" si="263"/>
        <v>137.29493580599146</v>
      </c>
      <c r="AA340" s="72">
        <f t="shared" si="263"/>
        <v>138.95328102710414</v>
      </c>
      <c r="AB340" s="72">
        <f t="shared" si="227"/>
        <v>146.07703281027105</v>
      </c>
      <c r="AC340" s="72">
        <f t="shared" si="227"/>
        <v>153.55741797432239</v>
      </c>
      <c r="AD340" s="72">
        <f t="shared" si="227"/>
        <v>163.10627674750359</v>
      </c>
      <c r="AE340" s="72">
        <f t="shared" ref="AE340:AG340" si="266">P340*100/$D340</f>
        <v>160.64453637660486</v>
      </c>
      <c r="AF340" s="72">
        <f t="shared" si="266"/>
        <v>173.01584432952924</v>
      </c>
      <c r="AG340" s="73">
        <f t="shared" si="266"/>
        <v>185.96614657631957</v>
      </c>
      <c r="AH340" s="621">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40"/>
      <c r="C341" s="8" t="s">
        <v>199</v>
      </c>
      <c r="D341" s="177">
        <v>928.3</v>
      </c>
      <c r="E341" s="177">
        <v>968.39999999999986</v>
      </c>
      <c r="F341" s="177">
        <v>1005.3568499999999</v>
      </c>
      <c r="G341" s="177">
        <v>1068.0429999999999</v>
      </c>
      <c r="H341" s="177">
        <v>1108.8490000000002</v>
      </c>
      <c r="I341" s="177">
        <v>1134.3000000000002</v>
      </c>
      <c r="J341" s="177">
        <v>1191.9000000000001</v>
      </c>
      <c r="K341" s="177">
        <v>1243.5999999999999</v>
      </c>
      <c r="L341" s="177">
        <v>1239.8</v>
      </c>
      <c r="M341" s="177">
        <v>1264.3000000000002</v>
      </c>
      <c r="N341" s="177">
        <v>1319.6999999999998</v>
      </c>
      <c r="O341" s="177">
        <v>1375.2</v>
      </c>
      <c r="P341" s="177">
        <v>1354.8516500000001</v>
      </c>
      <c r="Q341" s="177">
        <v>1446.8155200000001</v>
      </c>
      <c r="R341" s="177">
        <v>1525.8401200000001</v>
      </c>
      <c r="S341" s="620">
        <f>100</f>
        <v>100</v>
      </c>
      <c r="T341" s="72">
        <f t="shared" si="265"/>
        <v>104.31972422708175</v>
      </c>
      <c r="U341" s="72">
        <f t="shared" si="263"/>
        <v>108.30085640417967</v>
      </c>
      <c r="V341" s="72">
        <f t="shared" si="263"/>
        <v>115.05364645050091</v>
      </c>
      <c r="W341" s="72">
        <f t="shared" si="263"/>
        <v>119.44942367769043</v>
      </c>
      <c r="X341" s="72">
        <f t="shared" si="263"/>
        <v>122.191102014435</v>
      </c>
      <c r="Y341" s="72">
        <f t="shared" si="263"/>
        <v>128.39599267478189</v>
      </c>
      <c r="Z341" s="72">
        <f t="shared" si="263"/>
        <v>133.96531293762791</v>
      </c>
      <c r="AA341" s="72">
        <f t="shared" si="263"/>
        <v>133.55596251211892</v>
      </c>
      <c r="AB341" s="72">
        <f t="shared" si="227"/>
        <v>136.1951955186901</v>
      </c>
      <c r="AC341" s="72">
        <f t="shared" si="227"/>
        <v>142.16309382742645</v>
      </c>
      <c r="AD341" s="72">
        <f t="shared" si="227"/>
        <v>148.14176451578155</v>
      </c>
      <c r="AE341" s="72">
        <f t="shared" ref="AE341:AG341" si="267">P341*100/$D341</f>
        <v>145.94976300764841</v>
      </c>
      <c r="AF341" s="72">
        <f t="shared" si="267"/>
        <v>155.85646019605736</v>
      </c>
      <c r="AG341" s="73">
        <f t="shared" si="267"/>
        <v>164.36929010018315</v>
      </c>
      <c r="AH341" s="237"/>
      <c r="AI341" s="238"/>
      <c r="AJ341" s="238"/>
      <c r="AK341" s="238"/>
      <c r="AL341" s="238"/>
      <c r="AM341" s="238"/>
      <c r="AN341" s="238"/>
      <c r="AO341" s="238"/>
      <c r="AP341" s="238"/>
      <c r="AQ341" s="238"/>
      <c r="AR341" s="238"/>
      <c r="AS341" s="238"/>
      <c r="AT341" s="238"/>
      <c r="AU341" s="238"/>
      <c r="AV341" s="239"/>
    </row>
    <row r="342" spans="2:48" ht="15" customHeight="1">
      <c r="B342" s="622" t="s">
        <v>138</v>
      </c>
      <c r="C342" s="1" t="s">
        <v>194</v>
      </c>
      <c r="D342" s="224">
        <v>393.9</v>
      </c>
      <c r="E342" s="224">
        <v>420.1</v>
      </c>
      <c r="F342" s="224">
        <v>434.7</v>
      </c>
      <c r="G342" s="224">
        <v>481.5</v>
      </c>
      <c r="H342" s="224">
        <v>510</v>
      </c>
      <c r="I342" s="224">
        <v>520.20000000000005</v>
      </c>
      <c r="J342" s="224">
        <v>525.70000000000005</v>
      </c>
      <c r="K342" s="224">
        <v>520</v>
      </c>
      <c r="L342" s="224">
        <v>580.9</v>
      </c>
      <c r="M342" s="224">
        <v>698.6</v>
      </c>
      <c r="N342" s="224">
        <v>713.2</v>
      </c>
      <c r="O342" s="224">
        <v>692.4</v>
      </c>
      <c r="P342" s="225">
        <v>684.19574</v>
      </c>
      <c r="Q342" s="225">
        <v>716.24377000000004</v>
      </c>
      <c r="R342" s="225">
        <v>743.94488999999999</v>
      </c>
      <c r="S342" s="620">
        <f>100</f>
        <v>100</v>
      </c>
      <c r="T342" s="72">
        <f t="shared" si="265"/>
        <v>106.65143437420666</v>
      </c>
      <c r="U342" s="72">
        <f t="shared" si="263"/>
        <v>110.35795887281036</v>
      </c>
      <c r="V342" s="72">
        <f t="shared" si="263"/>
        <v>122.23914699162225</v>
      </c>
      <c r="W342" s="72">
        <f t="shared" si="263"/>
        <v>129.47448591012949</v>
      </c>
      <c r="X342" s="72">
        <f t="shared" si="263"/>
        <v>132.06397562833209</v>
      </c>
      <c r="Y342" s="72">
        <f t="shared" si="263"/>
        <v>133.4602691038335</v>
      </c>
      <c r="Z342" s="72">
        <f t="shared" si="263"/>
        <v>132.01320132013203</v>
      </c>
      <c r="AA342" s="72">
        <f t="shared" si="263"/>
        <v>147.47397816704748</v>
      </c>
      <c r="AB342" s="72">
        <f t="shared" si="227"/>
        <v>177.35465854277737</v>
      </c>
      <c r="AC342" s="72">
        <f t="shared" si="227"/>
        <v>181.06118304138107</v>
      </c>
      <c r="AD342" s="72">
        <f t="shared" si="227"/>
        <v>175.7806549885758</v>
      </c>
      <c r="AE342" s="72">
        <f t="shared" ref="AE342:AG342" si="268">P342*100/$D342</f>
        <v>173.69782685960902</v>
      </c>
      <c r="AF342" s="72">
        <f t="shared" si="268"/>
        <v>181.83390962173144</v>
      </c>
      <c r="AG342" s="73">
        <f t="shared" si="268"/>
        <v>188.86643564356436</v>
      </c>
      <c r="AH342" s="621">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22"/>
      <c r="C343" s="1" t="s">
        <v>195</v>
      </c>
      <c r="D343" s="224">
        <v>218.8</v>
      </c>
      <c r="E343" s="225">
        <v>207.739</v>
      </c>
      <c r="F343" s="224">
        <v>206.7</v>
      </c>
      <c r="G343" s="224">
        <v>259.10000000000002</v>
      </c>
      <c r="H343" s="224">
        <v>265.7</v>
      </c>
      <c r="I343" s="224">
        <v>291.2</v>
      </c>
      <c r="J343" s="224">
        <v>312.60000000000002</v>
      </c>
      <c r="K343" s="224">
        <v>321.7</v>
      </c>
      <c r="L343" s="226">
        <v>355.68299999999999</v>
      </c>
      <c r="M343" s="226">
        <v>401.952</v>
      </c>
      <c r="N343" s="226">
        <v>383.33199999999999</v>
      </c>
      <c r="O343" s="226">
        <v>491.14</v>
      </c>
      <c r="P343" s="225">
        <v>482.23651000000001</v>
      </c>
      <c r="Q343" s="225">
        <v>509.45364000000001</v>
      </c>
      <c r="R343" s="225">
        <v>537.31952000000001</v>
      </c>
      <c r="S343" s="620">
        <f>100</f>
        <v>100</v>
      </c>
      <c r="T343" s="72">
        <f t="shared" si="265"/>
        <v>94.944698354661796</v>
      </c>
      <c r="U343" s="72">
        <f t="shared" si="263"/>
        <v>94.469835466179148</v>
      </c>
      <c r="V343" s="72">
        <f t="shared" si="263"/>
        <v>118.41864716636198</v>
      </c>
      <c r="W343" s="72">
        <f t="shared" si="263"/>
        <v>121.43510054844606</v>
      </c>
      <c r="X343" s="72">
        <f t="shared" si="263"/>
        <v>133.08957952468006</v>
      </c>
      <c r="Y343" s="72">
        <f t="shared" si="263"/>
        <v>142.87020109689215</v>
      </c>
      <c r="Z343" s="72">
        <f t="shared" si="263"/>
        <v>147.02925045703839</v>
      </c>
      <c r="AA343" s="72">
        <f t="shared" si="263"/>
        <v>162.56078610603291</v>
      </c>
      <c r="AB343" s="72">
        <f t="shared" si="227"/>
        <v>183.70749542961607</v>
      </c>
      <c r="AC343" s="72">
        <f t="shared" si="227"/>
        <v>175.1974405850091</v>
      </c>
      <c r="AD343" s="72">
        <f t="shared" si="227"/>
        <v>224.46983546617915</v>
      </c>
      <c r="AE343" s="72">
        <f t="shared" ref="AE343:AG343" si="269">P343*100/$D343</f>
        <v>220.40059872029249</v>
      </c>
      <c r="AF343" s="72">
        <f t="shared" si="269"/>
        <v>232.83987202925044</v>
      </c>
      <c r="AG343" s="73">
        <f t="shared" si="269"/>
        <v>245.57564899451555</v>
      </c>
      <c r="AH343" s="621">
        <v>1</v>
      </c>
      <c r="AI343" s="234">
        <v>4</v>
      </c>
      <c r="AJ343" s="234">
        <v>1</v>
      </c>
      <c r="AK343" s="234">
        <v>1</v>
      </c>
      <c r="AL343" s="234">
        <v>1</v>
      </c>
      <c r="AM343" s="234">
        <v>1</v>
      </c>
      <c r="AN343" s="234">
        <v>1</v>
      </c>
      <c r="AO343" s="234">
        <v>1</v>
      </c>
      <c r="AP343" s="234">
        <v>2</v>
      </c>
      <c r="AQ343" s="234">
        <v>2</v>
      </c>
      <c r="AR343" s="234">
        <v>2</v>
      </c>
      <c r="AS343" s="234">
        <v>2</v>
      </c>
      <c r="AT343" s="234">
        <v>4</v>
      </c>
      <c r="AU343" s="234">
        <v>6</v>
      </c>
      <c r="AV343" s="236">
        <v>7</v>
      </c>
    </row>
    <row r="344" spans="2:48" ht="14.45">
      <c r="B344" s="622"/>
      <c r="C344" s="1" t="s">
        <v>196</v>
      </c>
      <c r="D344" s="225">
        <v>131.20612</v>
      </c>
      <c r="E344" s="224">
        <v>114</v>
      </c>
      <c r="F344" s="224">
        <v>131.1</v>
      </c>
      <c r="G344" s="224">
        <v>153.80000000000001</v>
      </c>
      <c r="H344" s="224">
        <v>194.1</v>
      </c>
      <c r="I344" s="224">
        <v>138.30000000000001</v>
      </c>
      <c r="J344" s="224">
        <v>173.5</v>
      </c>
      <c r="K344" s="225">
        <v>184.61327</v>
      </c>
      <c r="L344" s="225">
        <v>186.46913000000001</v>
      </c>
      <c r="M344" s="224">
        <v>218.4</v>
      </c>
      <c r="N344" s="224">
        <v>260.8</v>
      </c>
      <c r="O344" s="224">
        <v>286.39999999999998</v>
      </c>
      <c r="P344" s="225">
        <v>281.77645999999999</v>
      </c>
      <c r="Q344" s="225">
        <v>310.37207000000001</v>
      </c>
      <c r="R344" s="225">
        <v>333.06326000000001</v>
      </c>
      <c r="S344" s="620">
        <f>100</f>
        <v>100</v>
      </c>
      <c r="T344" s="72">
        <f t="shared" si="265"/>
        <v>86.886190979506139</v>
      </c>
      <c r="U344" s="72">
        <f t="shared" si="263"/>
        <v>99.919119626432064</v>
      </c>
      <c r="V344" s="72">
        <f t="shared" si="263"/>
        <v>117.22014186533373</v>
      </c>
      <c r="W344" s="72">
        <f t="shared" si="263"/>
        <v>147.93517253615914</v>
      </c>
      <c r="X344" s="72">
        <f t="shared" si="263"/>
        <v>105.40666853040088</v>
      </c>
      <c r="Y344" s="72">
        <f t="shared" si="263"/>
        <v>132.23468539424837</v>
      </c>
      <c r="Z344" s="72">
        <f t="shared" si="263"/>
        <v>140.70477047869414</v>
      </c>
      <c r="AA344" s="72">
        <f t="shared" si="263"/>
        <v>142.1192319382663</v>
      </c>
      <c r="AB344" s="72">
        <f t="shared" si="227"/>
        <v>166.45565008705387</v>
      </c>
      <c r="AC344" s="72">
        <f t="shared" si="227"/>
        <v>198.77121585487018</v>
      </c>
      <c r="AD344" s="72">
        <f t="shared" si="227"/>
        <v>218.28250084675926</v>
      </c>
      <c r="AE344" s="72">
        <f t="shared" ref="AE344:AG344" si="270">P344*100/$D344</f>
        <v>214.7586255885015</v>
      </c>
      <c r="AF344" s="72">
        <f t="shared" si="270"/>
        <v>236.55304340986535</v>
      </c>
      <c r="AG344" s="73">
        <f t="shared" si="270"/>
        <v>253.84735102295534</v>
      </c>
      <c r="AH344" s="621">
        <v>4</v>
      </c>
      <c r="AI344" s="234">
        <v>1</v>
      </c>
      <c r="AJ344" s="234">
        <v>1</v>
      </c>
      <c r="AK344" s="234">
        <v>1</v>
      </c>
      <c r="AL344" s="234">
        <v>1</v>
      </c>
      <c r="AM344" s="234">
        <v>1</v>
      </c>
      <c r="AN344" s="234">
        <v>1</v>
      </c>
      <c r="AO344" s="234">
        <v>4</v>
      </c>
      <c r="AP344" s="234">
        <v>4</v>
      </c>
      <c r="AQ344" s="234">
        <v>1</v>
      </c>
      <c r="AR344" s="234">
        <v>1</v>
      </c>
      <c r="AS344" s="234">
        <v>1</v>
      </c>
      <c r="AT344" s="234">
        <v>4</v>
      </c>
      <c r="AU344" s="234">
        <v>6</v>
      </c>
      <c r="AV344" s="236">
        <v>7</v>
      </c>
    </row>
    <row r="345" spans="2:48" ht="14.45">
      <c r="B345" s="622"/>
      <c r="C345" s="1" t="s">
        <v>197</v>
      </c>
      <c r="D345" s="225">
        <v>140.99393000000001</v>
      </c>
      <c r="E345" s="225">
        <v>113.96098000000001</v>
      </c>
      <c r="F345" s="224">
        <v>156</v>
      </c>
      <c r="G345" s="224">
        <v>174.9</v>
      </c>
      <c r="H345" s="224">
        <v>211.5</v>
      </c>
      <c r="I345" s="224">
        <v>175</v>
      </c>
      <c r="J345" s="224">
        <v>127.4</v>
      </c>
      <c r="K345" s="225">
        <v>99.686696999999995</v>
      </c>
      <c r="L345" s="225">
        <v>113.64775</v>
      </c>
      <c r="M345" s="225">
        <v>119.34814</v>
      </c>
      <c r="N345" s="225">
        <v>155.56799000000001</v>
      </c>
      <c r="O345" s="225">
        <v>153.15994000000001</v>
      </c>
      <c r="P345" s="225">
        <v>160.46133</v>
      </c>
      <c r="Q345" s="225">
        <v>177.26105000000001</v>
      </c>
      <c r="R345" s="225">
        <v>201.06164999999999</v>
      </c>
      <c r="S345" s="620">
        <f>100</f>
        <v>100</v>
      </c>
      <c r="T345" s="72">
        <f t="shared" si="265"/>
        <v>80.826869638997934</v>
      </c>
      <c r="U345" s="72">
        <f t="shared" si="263"/>
        <v>110.64306101688207</v>
      </c>
      <c r="V345" s="72">
        <f t="shared" si="263"/>
        <v>124.04789340931201</v>
      </c>
      <c r="W345" s="72">
        <f t="shared" si="263"/>
        <v>150.00645772481127</v>
      </c>
      <c r="X345" s="72">
        <f t="shared" si="263"/>
        <v>124.1188184484254</v>
      </c>
      <c r="Y345" s="72">
        <f t="shared" si="263"/>
        <v>90.358499830453695</v>
      </c>
      <c r="Z345" s="72">
        <f t="shared" si="263"/>
        <v>70.702828838092529</v>
      </c>
      <c r="AA345" s="72">
        <f t="shared" si="263"/>
        <v>80.604711138983063</v>
      </c>
      <c r="AB345" s="72">
        <f t="shared" si="227"/>
        <v>84.647714976098612</v>
      </c>
      <c r="AC345" s="72">
        <f t="shared" si="227"/>
        <v>110.33665775540834</v>
      </c>
      <c r="AD345" s="72">
        <f t="shared" si="227"/>
        <v>108.62874735103844</v>
      </c>
      <c r="AE345" s="72">
        <f t="shared" ref="AE345:AG345" si="271">P345*100/$D345</f>
        <v>113.8072610643593</v>
      </c>
      <c r="AF345" s="72">
        <f t="shared" si="271"/>
        <v>125.72246904529861</v>
      </c>
      <c r="AG345" s="73">
        <f t="shared" si="271"/>
        <v>142.60305390451913</v>
      </c>
      <c r="AH345" s="621">
        <v>4</v>
      </c>
      <c r="AI345" s="234">
        <v>4</v>
      </c>
      <c r="AJ345" s="234">
        <v>1</v>
      </c>
      <c r="AK345" s="234">
        <v>1</v>
      </c>
      <c r="AL345" s="234">
        <v>1</v>
      </c>
      <c r="AM345" s="234">
        <v>1</v>
      </c>
      <c r="AN345" s="234">
        <v>1</v>
      </c>
      <c r="AO345" s="234">
        <v>4</v>
      </c>
      <c r="AP345" s="234">
        <v>4</v>
      </c>
      <c r="AQ345" s="234">
        <v>4</v>
      </c>
      <c r="AR345" s="234">
        <v>4</v>
      </c>
      <c r="AS345" s="234">
        <v>4</v>
      </c>
      <c r="AT345" s="234">
        <v>4</v>
      </c>
      <c r="AU345" s="234">
        <v>6</v>
      </c>
      <c r="AV345" s="236">
        <v>7</v>
      </c>
    </row>
    <row r="346" spans="2:48" ht="14.45">
      <c r="B346" s="622"/>
      <c r="C346" s="1" t="s">
        <v>198</v>
      </c>
      <c r="D346" s="224">
        <v>884.90005000000008</v>
      </c>
      <c r="E346" s="224">
        <v>855.79998000000001</v>
      </c>
      <c r="F346" s="224">
        <v>928.5</v>
      </c>
      <c r="G346" s="224">
        <v>1069.3000000000002</v>
      </c>
      <c r="H346" s="224">
        <v>1181.3000000000002</v>
      </c>
      <c r="I346" s="224">
        <v>1124.7</v>
      </c>
      <c r="J346" s="224">
        <v>1139.2</v>
      </c>
      <c r="K346" s="224">
        <v>1125.9999670000002</v>
      </c>
      <c r="L346" s="224">
        <v>1236.6998800000001</v>
      </c>
      <c r="M346" s="224">
        <v>1438.3001400000003</v>
      </c>
      <c r="N346" s="224">
        <v>1512.8999900000001</v>
      </c>
      <c r="O346" s="224">
        <v>1623.0999400000001</v>
      </c>
      <c r="P346" s="225">
        <v>1608.6700400000002</v>
      </c>
      <c r="Q346" s="225">
        <v>1713.3305300000002</v>
      </c>
      <c r="R346" s="225">
        <v>1815.3893200000002</v>
      </c>
      <c r="S346" s="620">
        <f>100</f>
        <v>100</v>
      </c>
      <c r="T346" s="72">
        <f t="shared" si="265"/>
        <v>96.711485099362349</v>
      </c>
      <c r="U346" s="72">
        <f t="shared" si="263"/>
        <v>104.92710447920078</v>
      </c>
      <c r="V346" s="72">
        <f t="shared" si="263"/>
        <v>120.83850599850233</v>
      </c>
      <c r="W346" s="72">
        <f t="shared" si="263"/>
        <v>133.49530266158308</v>
      </c>
      <c r="X346" s="72">
        <f t="shared" si="263"/>
        <v>127.09910006220476</v>
      </c>
      <c r="Y346" s="72">
        <f t="shared" si="263"/>
        <v>128.73770320162146</v>
      </c>
      <c r="Z346" s="72">
        <f t="shared" si="263"/>
        <v>127.24600557995223</v>
      </c>
      <c r="AA346" s="72">
        <f t="shared" si="263"/>
        <v>139.75588316443196</v>
      </c>
      <c r="AB346" s="72">
        <f t="shared" si="227"/>
        <v>162.53814653982676</v>
      </c>
      <c r="AC346" s="72">
        <f t="shared" si="227"/>
        <v>170.96846022327605</v>
      </c>
      <c r="AD346" s="72">
        <f t="shared" si="227"/>
        <v>183.42183843248736</v>
      </c>
      <c r="AE346" s="72">
        <f t="shared" ref="AE346:AG346" si="272">P346*100/$D346</f>
        <v>181.79115709169639</v>
      </c>
      <c r="AF346" s="72">
        <f t="shared" si="272"/>
        <v>193.61853691837851</v>
      </c>
      <c r="AG346" s="73">
        <f t="shared" si="272"/>
        <v>205.15190613900407</v>
      </c>
      <c r="AH346" s="621">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40"/>
      <c r="C347" s="8" t="s">
        <v>199</v>
      </c>
      <c r="D347" s="177">
        <v>743.9061200000001</v>
      </c>
      <c r="E347" s="177">
        <v>741.83900000000006</v>
      </c>
      <c r="F347" s="177">
        <v>772.5</v>
      </c>
      <c r="G347" s="177">
        <v>894.40000000000009</v>
      </c>
      <c r="H347" s="177">
        <v>969.80000000000007</v>
      </c>
      <c r="I347" s="177">
        <v>949.7</v>
      </c>
      <c r="J347" s="177">
        <v>1011.8000000000001</v>
      </c>
      <c r="K347" s="177">
        <v>1026.3132700000001</v>
      </c>
      <c r="L347" s="177">
        <v>1123.05213</v>
      </c>
      <c r="M347" s="177">
        <v>1318.9520000000002</v>
      </c>
      <c r="N347" s="177">
        <v>1357.3320000000001</v>
      </c>
      <c r="O347" s="177">
        <v>1469.94</v>
      </c>
      <c r="P347" s="177">
        <v>1448.2087100000001</v>
      </c>
      <c r="Q347" s="177">
        <v>1536.0694800000001</v>
      </c>
      <c r="R347" s="177">
        <v>1614.3276700000001</v>
      </c>
      <c r="S347" s="620">
        <f>100</f>
        <v>100</v>
      </c>
      <c r="T347" s="72">
        <f t="shared" si="265"/>
        <v>99.722126227433108</v>
      </c>
      <c r="U347" s="72">
        <f t="shared" si="263"/>
        <v>103.84374845578631</v>
      </c>
      <c r="V347" s="72">
        <f t="shared" si="263"/>
        <v>120.23022474932725</v>
      </c>
      <c r="W347" s="72">
        <f t="shared" si="263"/>
        <v>130.36591230086935</v>
      </c>
      <c r="X347" s="72">
        <f t="shared" si="263"/>
        <v>127.66395845755373</v>
      </c>
      <c r="Y347" s="72">
        <f t="shared" si="263"/>
        <v>136.01178600331986</v>
      </c>
      <c r="Z347" s="72">
        <f t="shared" si="263"/>
        <v>137.96274051354757</v>
      </c>
      <c r="AA347" s="72">
        <f t="shared" si="263"/>
        <v>150.9669163630486</v>
      </c>
      <c r="AB347" s="72">
        <f t="shared" si="227"/>
        <v>177.30086694272657</v>
      </c>
      <c r="AC347" s="72">
        <f t="shared" si="227"/>
        <v>182.46012010225161</v>
      </c>
      <c r="AD347" s="72">
        <f t="shared" si="227"/>
        <v>197.5975140519075</v>
      </c>
      <c r="AE347" s="72">
        <f t="shared" ref="AE347:AG347" si="273">P347*100/$D347</f>
        <v>194.67627312973309</v>
      </c>
      <c r="AF347" s="72">
        <f t="shared" si="273"/>
        <v>206.48700672068674</v>
      </c>
      <c r="AG347" s="73">
        <f t="shared" si="273"/>
        <v>217.00690807598141</v>
      </c>
      <c r="AH347" s="237"/>
      <c r="AI347" s="238"/>
      <c r="AJ347" s="238"/>
      <c r="AK347" s="238"/>
      <c r="AL347" s="238"/>
      <c r="AM347" s="238"/>
      <c r="AN347" s="238"/>
      <c r="AO347" s="238"/>
      <c r="AP347" s="238"/>
      <c r="AQ347" s="238"/>
      <c r="AR347" s="238"/>
      <c r="AS347" s="238"/>
      <c r="AT347" s="238"/>
      <c r="AU347" s="238"/>
      <c r="AV347" s="239"/>
    </row>
    <row r="348" spans="2:48" ht="16.5" customHeight="1">
      <c r="B348" s="622" t="s">
        <v>139</v>
      </c>
      <c r="C348" s="7" t="s">
        <v>194</v>
      </c>
      <c r="D348" s="224">
        <v>676.8</v>
      </c>
      <c r="E348" s="224">
        <v>627.79999999999995</v>
      </c>
      <c r="F348" s="224">
        <v>640.4</v>
      </c>
      <c r="G348" s="224">
        <v>657.3</v>
      </c>
      <c r="H348" s="224">
        <v>729.1</v>
      </c>
      <c r="I348" s="224">
        <v>776.8</v>
      </c>
      <c r="J348" s="224">
        <v>686.8</v>
      </c>
      <c r="K348" s="224">
        <v>697.7</v>
      </c>
      <c r="L348" s="224">
        <v>737.4</v>
      </c>
      <c r="M348" s="224">
        <v>730.8</v>
      </c>
      <c r="N348" s="224">
        <v>755</v>
      </c>
      <c r="O348" s="224">
        <v>776.1</v>
      </c>
      <c r="P348" s="225">
        <v>766.90399000000002</v>
      </c>
      <c r="Q348" s="225">
        <v>802.82610999999997</v>
      </c>
      <c r="R348" s="225">
        <v>833.85631999999998</v>
      </c>
      <c r="S348" s="620">
        <f>100</f>
        <v>100</v>
      </c>
      <c r="T348" s="72">
        <f t="shared" si="265"/>
        <v>92.760047281323878</v>
      </c>
      <c r="U348" s="72">
        <f t="shared" si="263"/>
        <v>94.621749408983462</v>
      </c>
      <c r="V348" s="72">
        <f t="shared" si="263"/>
        <v>97.118794326241144</v>
      </c>
      <c r="W348" s="72">
        <f t="shared" si="263"/>
        <v>107.7275413711584</v>
      </c>
      <c r="X348" s="72">
        <f t="shared" si="263"/>
        <v>114.77541371158394</v>
      </c>
      <c r="Y348" s="72">
        <f t="shared" si="263"/>
        <v>101.4775413711584</v>
      </c>
      <c r="Z348" s="72">
        <f t="shared" si="263"/>
        <v>103.08806146572104</v>
      </c>
      <c r="AA348" s="72">
        <f t="shared" si="263"/>
        <v>108.95390070921987</v>
      </c>
      <c r="AB348" s="72">
        <f t="shared" si="227"/>
        <v>107.97872340425532</v>
      </c>
      <c r="AC348" s="72">
        <f t="shared" si="227"/>
        <v>111.55437352245863</v>
      </c>
      <c r="AD348" s="72">
        <f t="shared" si="227"/>
        <v>114.67198581560284</v>
      </c>
      <c r="AE348" s="72">
        <f t="shared" ref="AE348:AG348" si="274">P348*100/$D348</f>
        <v>113.31323729314423</v>
      </c>
      <c r="AF348" s="72">
        <f t="shared" si="274"/>
        <v>118.62087913711585</v>
      </c>
      <c r="AG348" s="73">
        <f t="shared" si="274"/>
        <v>123.20572104018913</v>
      </c>
      <c r="AH348" s="621">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22"/>
      <c r="C349" s="1" t="s">
        <v>195</v>
      </c>
      <c r="D349" s="224">
        <v>648.5</v>
      </c>
      <c r="E349" s="224">
        <v>566.79999999999995</v>
      </c>
      <c r="F349" s="224">
        <v>570.20000000000005</v>
      </c>
      <c r="G349" s="224">
        <v>633.5</v>
      </c>
      <c r="H349" s="224">
        <v>626.1</v>
      </c>
      <c r="I349" s="224">
        <v>622.29999999999995</v>
      </c>
      <c r="J349" s="224">
        <v>690.8</v>
      </c>
      <c r="K349" s="224">
        <v>730.1</v>
      </c>
      <c r="L349" s="224">
        <v>756</v>
      </c>
      <c r="M349" s="224">
        <v>788.2</v>
      </c>
      <c r="N349" s="224">
        <v>766</v>
      </c>
      <c r="O349" s="224">
        <v>783.9</v>
      </c>
      <c r="P349" s="225">
        <v>769.68926999999996</v>
      </c>
      <c r="Q349" s="225">
        <v>813.13007000000005</v>
      </c>
      <c r="R349" s="225">
        <v>857.62354000000005</v>
      </c>
      <c r="S349" s="620">
        <f>100</f>
        <v>100</v>
      </c>
      <c r="T349" s="72">
        <f t="shared" si="265"/>
        <v>87.401696222050873</v>
      </c>
      <c r="U349" s="72">
        <f t="shared" si="263"/>
        <v>87.925983037779503</v>
      </c>
      <c r="V349" s="72">
        <f t="shared" si="263"/>
        <v>97.686969930609095</v>
      </c>
      <c r="W349" s="72">
        <f t="shared" si="263"/>
        <v>96.54587509637625</v>
      </c>
      <c r="X349" s="72">
        <f t="shared" si="263"/>
        <v>95.95990747879722</v>
      </c>
      <c r="Y349" s="72">
        <f t="shared" si="263"/>
        <v>106.52274479568234</v>
      </c>
      <c r="Z349" s="72">
        <f t="shared" si="263"/>
        <v>112.58288357748651</v>
      </c>
      <c r="AA349" s="72">
        <f t="shared" si="263"/>
        <v>116.57671549730146</v>
      </c>
      <c r="AB349" s="72">
        <f t="shared" si="227"/>
        <v>121.5420200462606</v>
      </c>
      <c r="AC349" s="72">
        <f t="shared" si="227"/>
        <v>118.11873554356207</v>
      </c>
      <c r="AD349" s="72">
        <f t="shared" si="227"/>
        <v>120.87895142636854</v>
      </c>
      <c r="AE349" s="72">
        <f t="shared" ref="AE349:AG349" si="275">P349*100/$D349</f>
        <v>118.68762837316885</v>
      </c>
      <c r="AF349" s="72">
        <f t="shared" si="275"/>
        <v>125.3862868157286</v>
      </c>
      <c r="AG349" s="73">
        <f t="shared" si="275"/>
        <v>132.24726908249809</v>
      </c>
      <c r="AH349" s="621">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22"/>
      <c r="C350" s="1" t="s">
        <v>196</v>
      </c>
      <c r="D350" s="224">
        <v>580.29999999999995</v>
      </c>
      <c r="E350" s="224">
        <v>499.9</v>
      </c>
      <c r="F350" s="224">
        <v>453.9</v>
      </c>
      <c r="G350" s="224">
        <v>484.6</v>
      </c>
      <c r="H350" s="224">
        <v>532.20000000000005</v>
      </c>
      <c r="I350" s="224">
        <v>567.29999999999995</v>
      </c>
      <c r="J350" s="224">
        <v>527.20000000000005</v>
      </c>
      <c r="K350" s="224">
        <v>540.29999999999995</v>
      </c>
      <c r="L350" s="224">
        <v>556.79999999999995</v>
      </c>
      <c r="M350" s="224">
        <v>606.5</v>
      </c>
      <c r="N350" s="224">
        <v>712.5</v>
      </c>
      <c r="O350" s="224">
        <v>686.6</v>
      </c>
      <c r="P350" s="225">
        <v>675.51568999999995</v>
      </c>
      <c r="Q350" s="225">
        <v>744.06934000000001</v>
      </c>
      <c r="R350" s="225">
        <v>798.48028999999997</v>
      </c>
      <c r="S350" s="620">
        <f>100</f>
        <v>100</v>
      </c>
      <c r="T350" s="72">
        <f t="shared" si="265"/>
        <v>86.145097363432711</v>
      </c>
      <c r="U350" s="72">
        <f t="shared" si="263"/>
        <v>78.218163019128042</v>
      </c>
      <c r="V350" s="72">
        <f t="shared" si="263"/>
        <v>83.508530070653123</v>
      </c>
      <c r="W350" s="72">
        <f t="shared" si="263"/>
        <v>91.711183870411872</v>
      </c>
      <c r="X350" s="72">
        <f t="shared" si="263"/>
        <v>97.759779424435635</v>
      </c>
      <c r="Y350" s="72">
        <f t="shared" si="263"/>
        <v>90.849560572117895</v>
      </c>
      <c r="Z350" s="72">
        <f t="shared" si="263"/>
        <v>93.107013613648107</v>
      </c>
      <c r="AA350" s="72">
        <f t="shared" si="263"/>
        <v>95.950370498018259</v>
      </c>
      <c r="AB350" s="72">
        <f t="shared" si="227"/>
        <v>104.5149060830605</v>
      </c>
      <c r="AC350" s="72">
        <f t="shared" si="227"/>
        <v>122.781320006893</v>
      </c>
      <c r="AD350" s="72">
        <f t="shared" si="227"/>
        <v>118.31811132173014</v>
      </c>
      <c r="AE350" s="72">
        <f t="shared" ref="AE350:AG350" si="276">P350*100/$D350</f>
        <v>116.40801137342753</v>
      </c>
      <c r="AF350" s="72">
        <f t="shared" si="276"/>
        <v>128.22149577804586</v>
      </c>
      <c r="AG350" s="73">
        <f t="shared" si="276"/>
        <v>137.59784421850767</v>
      </c>
      <c r="AH350" s="621">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622"/>
      <c r="C351" s="1" t="s">
        <v>197</v>
      </c>
      <c r="D351" s="224">
        <v>622.29999999999995</v>
      </c>
      <c r="E351" s="224">
        <v>506.4</v>
      </c>
      <c r="F351" s="224">
        <v>488.2</v>
      </c>
      <c r="G351" s="224">
        <v>543.79999999999995</v>
      </c>
      <c r="H351" s="224">
        <v>614.70000000000005</v>
      </c>
      <c r="I351" s="224">
        <v>593.9</v>
      </c>
      <c r="J351" s="224">
        <v>675.7</v>
      </c>
      <c r="K351" s="224">
        <v>801</v>
      </c>
      <c r="L351" s="224">
        <v>862.5</v>
      </c>
      <c r="M351" s="224">
        <v>876.7</v>
      </c>
      <c r="N351" s="224">
        <v>920.9</v>
      </c>
      <c r="O351" s="224">
        <v>1019</v>
      </c>
      <c r="P351" s="225">
        <v>1002.7064</v>
      </c>
      <c r="Q351" s="225">
        <v>1107.6859999999999</v>
      </c>
      <c r="R351" s="225">
        <v>1256.2277999999999</v>
      </c>
      <c r="S351" s="620">
        <f>100</f>
        <v>100</v>
      </c>
      <c r="T351" s="72">
        <f t="shared" si="265"/>
        <v>81.37554234292142</v>
      </c>
      <c r="U351" s="72">
        <f t="shared" si="263"/>
        <v>78.450907922224019</v>
      </c>
      <c r="V351" s="72">
        <f t="shared" si="263"/>
        <v>87.385505383255662</v>
      </c>
      <c r="W351" s="72">
        <f t="shared" si="263"/>
        <v>98.778724088060443</v>
      </c>
      <c r="X351" s="72">
        <f t="shared" si="263"/>
        <v>95.436284750120521</v>
      </c>
      <c r="Y351" s="72">
        <f t="shared" si="263"/>
        <v>108.58107022336495</v>
      </c>
      <c r="Z351" s="72">
        <f t="shared" si="263"/>
        <v>128.71605335047406</v>
      </c>
      <c r="AA351" s="72">
        <f t="shared" si="263"/>
        <v>138.59874658524828</v>
      </c>
      <c r="AB351" s="72">
        <f t="shared" si="227"/>
        <v>140.88060421018801</v>
      </c>
      <c r="AC351" s="72">
        <f t="shared" si="227"/>
        <v>147.9832878033103</v>
      </c>
      <c r="AD351" s="72">
        <f t="shared" si="227"/>
        <v>163.74738871926724</v>
      </c>
      <c r="AE351" s="72">
        <f t="shared" ref="AE351:AG351" si="277">P351*100/$D351</f>
        <v>161.12910171942795</v>
      </c>
      <c r="AF351" s="72">
        <f t="shared" si="277"/>
        <v>177.99871444640848</v>
      </c>
      <c r="AG351" s="73">
        <f t="shared" si="277"/>
        <v>201.86852000642776</v>
      </c>
      <c r="AH351" s="621">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622"/>
      <c r="C352" s="1" t="s">
        <v>198</v>
      </c>
      <c r="D352" s="224">
        <v>2527.8999999999996</v>
      </c>
      <c r="E352" s="224">
        <v>2200.9</v>
      </c>
      <c r="F352" s="224">
        <v>2152.6999999999998</v>
      </c>
      <c r="G352" s="224">
        <v>2319.1999999999998</v>
      </c>
      <c r="H352" s="224">
        <v>2502.1000000000004</v>
      </c>
      <c r="I352" s="224">
        <v>2560.2999999999997</v>
      </c>
      <c r="J352" s="224">
        <v>2580.5</v>
      </c>
      <c r="K352" s="224">
        <v>2769.1000000000004</v>
      </c>
      <c r="L352" s="224">
        <v>2912.7</v>
      </c>
      <c r="M352" s="224">
        <v>3002.2</v>
      </c>
      <c r="N352" s="224">
        <v>3154.4</v>
      </c>
      <c r="O352" s="224">
        <v>3265.6</v>
      </c>
      <c r="P352" s="225">
        <v>3214.8153499999999</v>
      </c>
      <c r="Q352" s="225">
        <v>3467.7115199999998</v>
      </c>
      <c r="R352" s="225">
        <v>3746.1879499999995</v>
      </c>
      <c r="S352" s="620">
        <f>100</f>
        <v>100</v>
      </c>
      <c r="T352" s="72">
        <f t="shared" si="265"/>
        <v>87.064361723169441</v>
      </c>
      <c r="U352" s="72">
        <f t="shared" si="263"/>
        <v>85.157640729459231</v>
      </c>
      <c r="V352" s="72">
        <f t="shared" si="263"/>
        <v>91.744135448395909</v>
      </c>
      <c r="W352" s="72">
        <f t="shared" si="263"/>
        <v>98.979390007516145</v>
      </c>
      <c r="X352" s="72">
        <f t="shared" si="263"/>
        <v>101.28169626963093</v>
      </c>
      <c r="Y352" s="72">
        <f t="shared" si="263"/>
        <v>102.08077851180823</v>
      </c>
      <c r="Z352" s="72">
        <f t="shared" si="263"/>
        <v>109.54151667391911</v>
      </c>
      <c r="AA352" s="72">
        <f t="shared" si="263"/>
        <v>115.2221211282092</v>
      </c>
      <c r="AB352" s="72">
        <f t="shared" si="227"/>
        <v>118.76260928043041</v>
      </c>
      <c r="AC352" s="72">
        <f t="shared" si="227"/>
        <v>124.78341706554849</v>
      </c>
      <c r="AD352" s="72">
        <f t="shared" si="227"/>
        <v>129.1823252502077</v>
      </c>
      <c r="AE352" s="72">
        <f t="shared" ref="AE352:AG352" si="278">P352*100/$D352</f>
        <v>127.1733593100993</v>
      </c>
      <c r="AF352" s="72">
        <f t="shared" si="278"/>
        <v>137.17755923889396</v>
      </c>
      <c r="AG352" s="73">
        <f t="shared" si="278"/>
        <v>148.19367656948455</v>
      </c>
      <c r="AH352" s="621">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40"/>
      <c r="C353" s="8" t="s">
        <v>199</v>
      </c>
      <c r="D353" s="177">
        <v>1905.6</v>
      </c>
      <c r="E353" s="177">
        <v>1694.5</v>
      </c>
      <c r="F353" s="177">
        <v>1664.5</v>
      </c>
      <c r="G353" s="177">
        <v>1775.4</v>
      </c>
      <c r="H353" s="177">
        <v>1887.4</v>
      </c>
      <c r="I353" s="177">
        <v>1966.3999999999999</v>
      </c>
      <c r="J353" s="177">
        <v>1904.8</v>
      </c>
      <c r="K353" s="177">
        <v>1968.1000000000001</v>
      </c>
      <c r="L353" s="177">
        <v>2050.1999999999998</v>
      </c>
      <c r="M353" s="177">
        <v>2125.5</v>
      </c>
      <c r="N353" s="177">
        <v>2233.5</v>
      </c>
      <c r="O353" s="177">
        <v>2246.6</v>
      </c>
      <c r="P353" s="177">
        <v>2212.1089499999998</v>
      </c>
      <c r="Q353" s="177">
        <v>2360.0255200000001</v>
      </c>
      <c r="R353" s="177">
        <v>2489.9601499999999</v>
      </c>
      <c r="S353" s="620">
        <f>100</f>
        <v>100</v>
      </c>
      <c r="T353" s="72">
        <f t="shared" si="265"/>
        <v>88.922124265323262</v>
      </c>
      <c r="U353" s="72">
        <f t="shared" si="263"/>
        <v>87.347816960537372</v>
      </c>
      <c r="V353" s="72">
        <f t="shared" si="263"/>
        <v>93.167506297229224</v>
      </c>
      <c r="W353" s="72">
        <f t="shared" si="263"/>
        <v>99.044920235096569</v>
      </c>
      <c r="X353" s="72">
        <f t="shared" si="263"/>
        <v>103.19059613769942</v>
      </c>
      <c r="Y353" s="72">
        <f t="shared" si="263"/>
        <v>99.958018471872379</v>
      </c>
      <c r="Z353" s="72">
        <f t="shared" si="263"/>
        <v>103.27980688497061</v>
      </c>
      <c r="AA353" s="72">
        <f t="shared" si="263"/>
        <v>107.58816120906801</v>
      </c>
      <c r="AB353" s="72">
        <f t="shared" si="227"/>
        <v>111.53967254408062</v>
      </c>
      <c r="AC353" s="72">
        <f t="shared" si="227"/>
        <v>117.20717884130983</v>
      </c>
      <c r="AD353" s="72">
        <f t="shared" si="227"/>
        <v>117.89462636439967</v>
      </c>
      <c r="AE353" s="72">
        <f t="shared" ref="AE353:AG353" si="279">P353*100/$D353</f>
        <v>116.08464263224181</v>
      </c>
      <c r="AF353" s="72">
        <f t="shared" si="279"/>
        <v>123.84684718723763</v>
      </c>
      <c r="AG353" s="73">
        <f t="shared" si="279"/>
        <v>130.66541509235935</v>
      </c>
      <c r="AH353" s="237"/>
      <c r="AI353" s="238"/>
      <c r="AJ353" s="238"/>
      <c r="AK353" s="238"/>
      <c r="AL353" s="238"/>
      <c r="AM353" s="238"/>
      <c r="AN353" s="238"/>
      <c r="AO353" s="238"/>
      <c r="AP353" s="238"/>
      <c r="AQ353" s="238"/>
      <c r="AR353" s="238"/>
      <c r="AS353" s="238"/>
      <c r="AT353" s="238"/>
      <c r="AU353" s="238"/>
      <c r="AV353" s="239"/>
    </row>
    <row r="354" spans="2:48" ht="16.5" customHeight="1">
      <c r="B354" s="622" t="s">
        <v>149</v>
      </c>
      <c r="C354" s="1" t="s">
        <v>194</v>
      </c>
      <c r="D354" s="224">
        <v>29.9</v>
      </c>
      <c r="E354" s="225">
        <v>22.754728</v>
      </c>
      <c r="F354" s="225">
        <v>33.196505999999999</v>
      </c>
      <c r="G354" s="224">
        <v>38.4</v>
      </c>
      <c r="H354" s="224">
        <v>37.4</v>
      </c>
      <c r="I354" s="225">
        <v>44.623500999999997</v>
      </c>
      <c r="J354" s="226">
        <v>40.898000000000003</v>
      </c>
      <c r="K354" s="226">
        <v>41.598999999999997</v>
      </c>
      <c r="L354" s="224">
        <v>39</v>
      </c>
      <c r="M354" s="224">
        <v>34.700000000000003</v>
      </c>
      <c r="N354" s="224">
        <v>52.9</v>
      </c>
      <c r="O354" s="224">
        <v>37.9</v>
      </c>
      <c r="P354" s="225">
        <v>37.450920000000004</v>
      </c>
      <c r="Q354" s="225">
        <v>39.205139000000003</v>
      </c>
      <c r="R354" s="225">
        <v>40.730418999999998</v>
      </c>
      <c r="S354" s="620">
        <f>100</f>
        <v>100</v>
      </c>
      <c r="T354" s="72">
        <f t="shared" si="265"/>
        <v>76.10276923076924</v>
      </c>
      <c r="U354" s="72">
        <f t="shared" si="263"/>
        <v>111.02510367892977</v>
      </c>
      <c r="V354" s="72">
        <f t="shared" si="263"/>
        <v>128.42809364548495</v>
      </c>
      <c r="W354" s="72">
        <f t="shared" si="263"/>
        <v>125.08361204013379</v>
      </c>
      <c r="X354" s="72">
        <f t="shared" si="263"/>
        <v>149.24247826086958</v>
      </c>
      <c r="Y354" s="72">
        <f t="shared" si="263"/>
        <v>136.78260869565219</v>
      </c>
      <c r="Z354" s="72">
        <f t="shared" si="263"/>
        <v>139.12709030100334</v>
      </c>
      <c r="AA354" s="72">
        <f t="shared" si="263"/>
        <v>130.43478260869566</v>
      </c>
      <c r="AB354" s="72">
        <f t="shared" si="227"/>
        <v>116.05351170568564</v>
      </c>
      <c r="AC354" s="72">
        <f t="shared" si="227"/>
        <v>176.92307692307693</v>
      </c>
      <c r="AD354" s="72">
        <f t="shared" si="227"/>
        <v>126.75585284280938</v>
      </c>
      <c r="AE354" s="72">
        <f t="shared" ref="AE354:AG354" si="280">P354*100/$D354</f>
        <v>125.25391304347829</v>
      </c>
      <c r="AF354" s="72">
        <f t="shared" si="280"/>
        <v>131.12086622073579</v>
      </c>
      <c r="AG354" s="73">
        <f t="shared" si="280"/>
        <v>136.22213712374582</v>
      </c>
      <c r="AH354" s="621">
        <v>1</v>
      </c>
      <c r="AI354" s="234">
        <v>4</v>
      </c>
      <c r="AJ354" s="234">
        <v>4</v>
      </c>
      <c r="AK354" s="234">
        <v>1</v>
      </c>
      <c r="AL354" s="234">
        <v>1</v>
      </c>
      <c r="AM354" s="234">
        <v>4</v>
      </c>
      <c r="AN354" s="234">
        <v>2</v>
      </c>
      <c r="AO354" s="234">
        <v>2</v>
      </c>
      <c r="AP354" s="234">
        <v>1</v>
      </c>
      <c r="AQ354" s="234">
        <v>1</v>
      </c>
      <c r="AR354" s="234">
        <v>1</v>
      </c>
      <c r="AS354" s="234">
        <v>1</v>
      </c>
      <c r="AT354" s="234">
        <v>4</v>
      </c>
      <c r="AU354" s="234">
        <v>6</v>
      </c>
      <c r="AV354" s="236">
        <v>7</v>
      </c>
    </row>
    <row r="355" spans="2:48" ht="14.45">
      <c r="B355" s="622"/>
      <c r="C355" s="1" t="s">
        <v>195</v>
      </c>
      <c r="D355" s="225">
        <v>29.4</v>
      </c>
      <c r="E355" s="225">
        <v>13.812362</v>
      </c>
      <c r="F355" s="225">
        <v>27.1</v>
      </c>
      <c r="G355" s="225">
        <v>40.012158999999997</v>
      </c>
      <c r="H355" s="224">
        <v>50.1</v>
      </c>
      <c r="I355" s="225">
        <v>52.237918999999998</v>
      </c>
      <c r="J355" s="224">
        <v>42.3</v>
      </c>
      <c r="K355" s="224">
        <v>48.2</v>
      </c>
      <c r="L355" s="226">
        <v>36.713999999999999</v>
      </c>
      <c r="M355" s="226">
        <v>76.757000000000005</v>
      </c>
      <c r="N355" s="226">
        <v>83.938000000000002</v>
      </c>
      <c r="O355" s="226">
        <v>110.84699999999999</v>
      </c>
      <c r="P355" s="225">
        <v>108.83754999999999</v>
      </c>
      <c r="Q355" s="225">
        <v>114.98027</v>
      </c>
      <c r="R355" s="225">
        <v>121.27187000000001</v>
      </c>
      <c r="S355" s="620">
        <f>100</f>
        <v>100</v>
      </c>
      <c r="T355" s="72">
        <f t="shared" si="265"/>
        <v>46.980823129251704</v>
      </c>
      <c r="U355" s="72">
        <f t="shared" si="263"/>
        <v>92.176870748299322</v>
      </c>
      <c r="V355" s="72">
        <f t="shared" si="263"/>
        <v>136.09577891156462</v>
      </c>
      <c r="W355" s="72">
        <f t="shared" si="263"/>
        <v>170.40816326530614</v>
      </c>
      <c r="X355" s="72">
        <f t="shared" si="263"/>
        <v>177.67999659863946</v>
      </c>
      <c r="Y355" s="72">
        <f t="shared" si="263"/>
        <v>143.87755102040816</v>
      </c>
      <c r="Z355" s="72">
        <f t="shared" si="263"/>
        <v>163.94557823129253</v>
      </c>
      <c r="AA355" s="72">
        <f t="shared" si="263"/>
        <v>124.87755102040816</v>
      </c>
      <c r="AB355" s="72">
        <f t="shared" si="227"/>
        <v>261.07823129251705</v>
      </c>
      <c r="AC355" s="72">
        <f t="shared" si="227"/>
        <v>285.50340136054427</v>
      </c>
      <c r="AD355" s="72">
        <f t="shared" si="227"/>
        <v>377.03061224489795</v>
      </c>
      <c r="AE355" s="72">
        <f t="shared" ref="AE355:AG355" si="281">P355*100/$D355</f>
        <v>370.19574829931975</v>
      </c>
      <c r="AF355" s="72">
        <f t="shared" si="281"/>
        <v>391.08935374149661</v>
      </c>
      <c r="AG355" s="73">
        <f t="shared" si="281"/>
        <v>412.48935374149664</v>
      </c>
      <c r="AH355" s="621">
        <v>4</v>
      </c>
      <c r="AI355" s="234">
        <v>4</v>
      </c>
      <c r="AJ355" s="234">
        <v>4</v>
      </c>
      <c r="AK355" s="234">
        <v>4</v>
      </c>
      <c r="AL355" s="234">
        <v>1</v>
      </c>
      <c r="AM355" s="234">
        <v>4</v>
      </c>
      <c r="AN355" s="234">
        <v>1</v>
      </c>
      <c r="AO355" s="234">
        <v>1</v>
      </c>
      <c r="AP355" s="234">
        <v>2</v>
      </c>
      <c r="AQ355" s="234">
        <v>2</v>
      </c>
      <c r="AR355" s="234">
        <v>2</v>
      </c>
      <c r="AS355" s="234">
        <v>2</v>
      </c>
      <c r="AT355" s="234">
        <v>4</v>
      </c>
      <c r="AU355" s="234">
        <v>6</v>
      </c>
      <c r="AV355" s="236">
        <v>7</v>
      </c>
    </row>
    <row r="356" spans="2:48" ht="14.45">
      <c r="B356" s="622"/>
      <c r="C356" s="1" t="s">
        <v>196</v>
      </c>
      <c r="D356" s="225">
        <v>49.15</v>
      </c>
      <c r="E356" s="224">
        <v>56.5</v>
      </c>
      <c r="F356" s="224">
        <v>33.1</v>
      </c>
      <c r="G356" s="224">
        <v>66.2</v>
      </c>
      <c r="H356" s="225">
        <v>107.59894</v>
      </c>
      <c r="I356" s="225">
        <v>73.850300000000004</v>
      </c>
      <c r="J356" s="225">
        <v>78.267009999999999</v>
      </c>
      <c r="K356" s="225">
        <v>140.32095000000001</v>
      </c>
      <c r="L356" s="224">
        <v>98</v>
      </c>
      <c r="M356" s="224">
        <v>137.19999999999999</v>
      </c>
      <c r="N356" s="225">
        <v>100.09797</v>
      </c>
      <c r="O356" s="224">
        <v>122.7</v>
      </c>
      <c r="P356" s="225">
        <v>120.71917000000001</v>
      </c>
      <c r="Q356" s="225">
        <v>132.97014999999999</v>
      </c>
      <c r="R356" s="225">
        <v>142.69432</v>
      </c>
      <c r="S356" s="620">
        <f>100</f>
        <v>100</v>
      </c>
      <c r="T356" s="72">
        <f t="shared" si="265"/>
        <v>114.95422177009156</v>
      </c>
      <c r="U356" s="72">
        <f t="shared" si="263"/>
        <v>67.344862665310274</v>
      </c>
      <c r="V356" s="72">
        <f t="shared" si="263"/>
        <v>134.68972533062055</v>
      </c>
      <c r="W356" s="72">
        <f t="shared" si="263"/>
        <v>218.919511698881</v>
      </c>
      <c r="X356" s="72">
        <f t="shared" si="263"/>
        <v>150.25493387589015</v>
      </c>
      <c r="Y356" s="72">
        <f t="shared" si="263"/>
        <v>159.24111902339777</v>
      </c>
      <c r="Z356" s="72">
        <f t="shared" si="263"/>
        <v>285.4953204476094</v>
      </c>
      <c r="AA356" s="72">
        <f t="shared" si="263"/>
        <v>199.38962360122076</v>
      </c>
      <c r="AB356" s="72">
        <f t="shared" si="227"/>
        <v>279.14547304170901</v>
      </c>
      <c r="AC356" s="72">
        <f t="shared" si="227"/>
        <v>203.65812817904376</v>
      </c>
      <c r="AD356" s="72">
        <f t="shared" si="227"/>
        <v>249.64394710071213</v>
      </c>
      <c r="AE356" s="72">
        <f t="shared" ref="AE356:AG356" si="282">P356*100/$D356</f>
        <v>245.61377416073248</v>
      </c>
      <c r="AF356" s="72">
        <f t="shared" si="282"/>
        <v>270.53947100712105</v>
      </c>
      <c r="AG356" s="73">
        <f t="shared" si="282"/>
        <v>290.32415055951174</v>
      </c>
      <c r="AH356" s="621">
        <v>4</v>
      </c>
      <c r="AI356" s="234">
        <v>1</v>
      </c>
      <c r="AJ356" s="234">
        <v>1</v>
      </c>
      <c r="AK356" s="234">
        <v>1</v>
      </c>
      <c r="AL356" s="234">
        <v>4</v>
      </c>
      <c r="AM356" s="234">
        <v>4</v>
      </c>
      <c r="AN356" s="234">
        <v>4</v>
      </c>
      <c r="AO356" s="234">
        <v>4</v>
      </c>
      <c r="AP356" s="234">
        <v>1</v>
      </c>
      <c r="AQ356" s="234">
        <v>1</v>
      </c>
      <c r="AR356" s="234">
        <v>4</v>
      </c>
      <c r="AS356" s="234">
        <v>1</v>
      </c>
      <c r="AT356" s="234">
        <v>4</v>
      </c>
      <c r="AU356" s="234">
        <v>6</v>
      </c>
      <c r="AV356" s="236">
        <v>7</v>
      </c>
    </row>
    <row r="357" spans="2:48" ht="14.45">
      <c r="B357" s="622"/>
      <c r="C357" s="1" t="s">
        <v>197</v>
      </c>
      <c r="D357" s="225">
        <v>91.95</v>
      </c>
      <c r="E357" s="225">
        <v>104.52934999999999</v>
      </c>
      <c r="F357" s="225">
        <v>124.40349000000001</v>
      </c>
      <c r="G357" s="225">
        <v>119.78784</v>
      </c>
      <c r="H357" s="225">
        <v>149.00107</v>
      </c>
      <c r="I357" s="225">
        <v>227.21638999999999</v>
      </c>
      <c r="J357" s="225">
        <v>210.93499</v>
      </c>
      <c r="K357" s="225">
        <v>172.08005</v>
      </c>
      <c r="L357" s="225">
        <v>139.98600999999999</v>
      </c>
      <c r="M357" s="225">
        <v>119.14299</v>
      </c>
      <c r="N357" s="225">
        <v>189.86401000000001</v>
      </c>
      <c r="O357" s="226">
        <v>173.96600000000001</v>
      </c>
      <c r="P357" s="225">
        <v>171.18432999999999</v>
      </c>
      <c r="Q357" s="225">
        <v>189.10669999999999</v>
      </c>
      <c r="R357" s="225">
        <v>214.5052</v>
      </c>
      <c r="S357" s="620">
        <f>100</f>
        <v>100</v>
      </c>
      <c r="T357" s="72">
        <f t="shared" si="265"/>
        <v>113.68064165307231</v>
      </c>
      <c r="U357" s="72">
        <f t="shared" si="263"/>
        <v>135.2947145187602</v>
      </c>
      <c r="V357" s="72">
        <f t="shared" si="263"/>
        <v>130.27497553017943</v>
      </c>
      <c r="W357" s="72">
        <f t="shared" si="263"/>
        <v>162.04575312669928</v>
      </c>
      <c r="X357" s="72">
        <f t="shared" si="263"/>
        <v>247.10863512778681</v>
      </c>
      <c r="Y357" s="72">
        <f t="shared" si="263"/>
        <v>229.40183795541054</v>
      </c>
      <c r="Z357" s="72">
        <f t="shared" si="263"/>
        <v>187.14524197933659</v>
      </c>
      <c r="AA357" s="72">
        <f t="shared" si="263"/>
        <v>152.24144643828166</v>
      </c>
      <c r="AB357" s="72">
        <f t="shared" si="227"/>
        <v>129.57367047308318</v>
      </c>
      <c r="AC357" s="72">
        <f t="shared" si="227"/>
        <v>206.48614464382817</v>
      </c>
      <c r="AD357" s="72">
        <f t="shared" si="227"/>
        <v>189.19630233822733</v>
      </c>
      <c r="AE357" s="72">
        <f t="shared" ref="AE357:AG357" si="283">P357*100/$D357</f>
        <v>186.17110386079386</v>
      </c>
      <c r="AF357" s="72">
        <f t="shared" si="283"/>
        <v>205.66253398586187</v>
      </c>
      <c r="AG357" s="73">
        <f t="shared" si="283"/>
        <v>233.28461120174006</v>
      </c>
      <c r="AH357" s="621">
        <v>4</v>
      </c>
      <c r="AI357" s="234">
        <v>4</v>
      </c>
      <c r="AJ357" s="234">
        <v>4</v>
      </c>
      <c r="AK357" s="234">
        <v>4</v>
      </c>
      <c r="AL357" s="234">
        <v>4</v>
      </c>
      <c r="AM357" s="234">
        <v>4</v>
      </c>
      <c r="AN357" s="234">
        <v>4</v>
      </c>
      <c r="AO357" s="234">
        <v>4</v>
      </c>
      <c r="AP357" s="234">
        <v>4</v>
      </c>
      <c r="AQ357" s="234">
        <v>4</v>
      </c>
      <c r="AR357" s="234">
        <v>4</v>
      </c>
      <c r="AS357" s="234">
        <v>2</v>
      </c>
      <c r="AT357" s="234">
        <v>4</v>
      </c>
      <c r="AU357" s="234">
        <v>6</v>
      </c>
      <c r="AV357" s="236">
        <v>7</v>
      </c>
    </row>
    <row r="358" spans="2:48" ht="14.45">
      <c r="B358" s="622"/>
      <c r="C358" s="1" t="s">
        <v>198</v>
      </c>
      <c r="D358" s="224">
        <v>200.39999999999998</v>
      </c>
      <c r="E358" s="225">
        <v>197.59644</v>
      </c>
      <c r="F358" s="224">
        <v>217.79999600000002</v>
      </c>
      <c r="G358" s="224">
        <v>264.39999900000004</v>
      </c>
      <c r="H358" s="224">
        <v>344.10001</v>
      </c>
      <c r="I358" s="225">
        <v>397.92811</v>
      </c>
      <c r="J358" s="224">
        <v>372.4</v>
      </c>
      <c r="K358" s="224">
        <v>402.20000000000005</v>
      </c>
      <c r="L358" s="224">
        <v>313.70001000000002</v>
      </c>
      <c r="M358" s="224">
        <v>367.79998999999998</v>
      </c>
      <c r="N358" s="224">
        <v>426.79998000000001</v>
      </c>
      <c r="O358" s="224">
        <v>445.41300000000001</v>
      </c>
      <c r="P358" s="225">
        <v>438.19196999999997</v>
      </c>
      <c r="Q358" s="225">
        <v>476.26225899999997</v>
      </c>
      <c r="R358" s="225">
        <v>519.20180900000003</v>
      </c>
      <c r="S358" s="620">
        <f>100</f>
        <v>100</v>
      </c>
      <c r="T358" s="72">
        <f t="shared" si="265"/>
        <v>98.601017964071872</v>
      </c>
      <c r="U358" s="72">
        <f t="shared" si="263"/>
        <v>108.68263273453097</v>
      </c>
      <c r="V358" s="72">
        <f t="shared" si="263"/>
        <v>131.936127245509</v>
      </c>
      <c r="W358" s="72">
        <f t="shared" si="263"/>
        <v>171.70659181636728</v>
      </c>
      <c r="X358" s="72">
        <f t="shared" si="263"/>
        <v>198.56692115768467</v>
      </c>
      <c r="Y358" s="72">
        <f t="shared" si="263"/>
        <v>185.82834331337327</v>
      </c>
      <c r="Z358" s="72">
        <f t="shared" si="263"/>
        <v>200.69860279441124</v>
      </c>
      <c r="AA358" s="72">
        <f t="shared" si="263"/>
        <v>156.53693113772459</v>
      </c>
      <c r="AB358" s="72">
        <f t="shared" si="227"/>
        <v>183.53292914171658</v>
      </c>
      <c r="AC358" s="72">
        <f t="shared" si="227"/>
        <v>212.97404191616769</v>
      </c>
      <c r="AD358" s="72">
        <f t="shared" si="227"/>
        <v>222.26197604790423</v>
      </c>
      <c r="AE358" s="72">
        <f t="shared" ref="AE358:AG358" si="284">P358*100/$D358</f>
        <v>218.65866766467067</v>
      </c>
      <c r="AF358" s="72">
        <f t="shared" si="284"/>
        <v>237.65581786427148</v>
      </c>
      <c r="AG358" s="73">
        <f t="shared" si="284"/>
        <v>259.08273902195612</v>
      </c>
      <c r="AH358" s="621">
        <v>1</v>
      </c>
      <c r="AI358" s="234">
        <v>4</v>
      </c>
      <c r="AJ358" s="234">
        <v>1</v>
      </c>
      <c r="AK358" s="234">
        <v>1</v>
      </c>
      <c r="AL358" s="234">
        <v>1</v>
      </c>
      <c r="AM358" s="234">
        <v>4</v>
      </c>
      <c r="AN358" s="234">
        <v>1</v>
      </c>
      <c r="AO358" s="234">
        <v>1</v>
      </c>
      <c r="AP358" s="234">
        <v>1</v>
      </c>
      <c r="AQ358" s="234">
        <v>1</v>
      </c>
      <c r="AR358" s="234">
        <v>1</v>
      </c>
      <c r="AS358" s="234">
        <v>1</v>
      </c>
      <c r="AT358" s="234">
        <v>4</v>
      </c>
      <c r="AU358" s="234">
        <v>6</v>
      </c>
      <c r="AV358" s="236">
        <v>7</v>
      </c>
    </row>
    <row r="359" spans="2:48" ht="14.45">
      <c r="B359" s="340"/>
      <c r="C359" s="8" t="s">
        <v>199</v>
      </c>
      <c r="D359" s="177">
        <v>108.44999999999999</v>
      </c>
      <c r="E359" s="177">
        <v>93.067090000000007</v>
      </c>
      <c r="F359" s="177">
        <v>93.396506000000002</v>
      </c>
      <c r="G359" s="177">
        <v>144.61215900000002</v>
      </c>
      <c r="H359" s="177">
        <v>195.09894</v>
      </c>
      <c r="I359" s="177">
        <v>170.71172000000001</v>
      </c>
      <c r="J359" s="177">
        <v>161.46501000000001</v>
      </c>
      <c r="K359" s="177">
        <v>230.11995000000002</v>
      </c>
      <c r="L359" s="177">
        <v>173.714</v>
      </c>
      <c r="M359" s="177">
        <v>248.65699999999998</v>
      </c>
      <c r="N359" s="177">
        <v>236.93597</v>
      </c>
      <c r="O359" s="177">
        <v>271.447</v>
      </c>
      <c r="P359" s="177">
        <v>267.00763999999998</v>
      </c>
      <c r="Q359" s="177">
        <v>287.15555899999998</v>
      </c>
      <c r="R359" s="177">
        <v>304.69660900000002</v>
      </c>
      <c r="S359" s="620">
        <f>100</f>
        <v>100</v>
      </c>
      <c r="T359" s="72">
        <f t="shared" si="265"/>
        <v>85.815666205624723</v>
      </c>
      <c r="U359" s="72">
        <f t="shared" si="263"/>
        <v>86.119415398801308</v>
      </c>
      <c r="V359" s="72">
        <f t="shared" si="263"/>
        <v>133.34454495159065</v>
      </c>
      <c r="W359" s="72">
        <f t="shared" si="263"/>
        <v>179.89759336099587</v>
      </c>
      <c r="X359" s="72">
        <f t="shared" si="263"/>
        <v>157.41053019824807</v>
      </c>
      <c r="Y359" s="72">
        <f t="shared" si="263"/>
        <v>148.88428769017983</v>
      </c>
      <c r="Z359" s="72">
        <f t="shared" si="263"/>
        <v>212.18990318118952</v>
      </c>
      <c r="AA359" s="72">
        <f t="shared" si="263"/>
        <v>160.17888427846938</v>
      </c>
      <c r="AB359" s="72">
        <f t="shared" si="227"/>
        <v>229.28261871830335</v>
      </c>
      <c r="AC359" s="72">
        <f t="shared" si="227"/>
        <v>218.47484555094516</v>
      </c>
      <c r="AD359" s="72">
        <f t="shared" si="227"/>
        <v>250.29691101890276</v>
      </c>
      <c r="AE359" s="72">
        <f t="shared" ref="AE359:AG359" si="285">P359*100/$D359</f>
        <v>246.20344859382206</v>
      </c>
      <c r="AF359" s="72">
        <f t="shared" si="285"/>
        <v>264.78152051636704</v>
      </c>
      <c r="AG359" s="73">
        <f t="shared" si="285"/>
        <v>280.9558404794837</v>
      </c>
      <c r="AH359" s="237"/>
      <c r="AI359" s="238"/>
      <c r="AJ359" s="238"/>
      <c r="AK359" s="238"/>
      <c r="AL359" s="238"/>
      <c r="AM359" s="238"/>
      <c r="AN359" s="238"/>
      <c r="AO359" s="238"/>
      <c r="AP359" s="238"/>
      <c r="AQ359" s="238"/>
      <c r="AR359" s="238"/>
      <c r="AS359" s="238"/>
      <c r="AT359" s="238"/>
      <c r="AU359" s="238"/>
      <c r="AV359" s="239"/>
    </row>
    <row r="360" spans="2:48" ht="16.5" customHeight="1">
      <c r="B360" s="622" t="s">
        <v>140</v>
      </c>
      <c r="C360" s="7" t="s">
        <v>194</v>
      </c>
      <c r="D360" s="224">
        <v>196.2</v>
      </c>
      <c r="E360" s="225">
        <v>203.08592999999999</v>
      </c>
      <c r="F360" s="225">
        <v>207.10001</v>
      </c>
      <c r="G360" s="224">
        <v>207.9</v>
      </c>
      <c r="H360" s="224">
        <v>208.6</v>
      </c>
      <c r="I360" s="224">
        <v>216.4</v>
      </c>
      <c r="J360" s="224">
        <v>192.6</v>
      </c>
      <c r="K360" s="224">
        <v>191.3</v>
      </c>
      <c r="L360" s="224">
        <v>197.4</v>
      </c>
      <c r="M360" s="224">
        <v>204.7</v>
      </c>
      <c r="N360" s="224">
        <v>212.6</v>
      </c>
      <c r="O360" s="224">
        <v>204.7</v>
      </c>
      <c r="P360" s="225">
        <v>202.27450999999999</v>
      </c>
      <c r="Q360" s="225">
        <v>211.74914999999999</v>
      </c>
      <c r="R360" s="225">
        <v>219.92894000000001</v>
      </c>
      <c r="S360" s="620">
        <f>100</f>
        <v>100</v>
      </c>
      <c r="T360" s="72">
        <f t="shared" si="265"/>
        <v>103.50964831804282</v>
      </c>
      <c r="U360" s="72">
        <f t="shared" si="263"/>
        <v>105.55556065239553</v>
      </c>
      <c r="V360" s="72">
        <f t="shared" si="263"/>
        <v>105.96330275229359</v>
      </c>
      <c r="W360" s="72">
        <f t="shared" si="263"/>
        <v>106.32008154943935</v>
      </c>
      <c r="X360" s="72">
        <f t="shared" si="263"/>
        <v>110.29561671763507</v>
      </c>
      <c r="Y360" s="72">
        <f t="shared" si="263"/>
        <v>98.165137614678912</v>
      </c>
      <c r="Z360" s="72">
        <f t="shared" si="263"/>
        <v>97.502548419979618</v>
      </c>
      <c r="AA360" s="72">
        <f t="shared" si="263"/>
        <v>100.61162079510704</v>
      </c>
      <c r="AB360" s="72">
        <f t="shared" si="227"/>
        <v>104.3323139653415</v>
      </c>
      <c r="AC360" s="72">
        <f t="shared" si="227"/>
        <v>108.35881753312947</v>
      </c>
      <c r="AD360" s="72">
        <f t="shared" si="227"/>
        <v>104.3323139653415</v>
      </c>
      <c r="AE360" s="72">
        <f t="shared" ref="AE360:AG360" si="286">P360*100/$D360</f>
        <v>103.09608053007136</v>
      </c>
      <c r="AF360" s="72">
        <f t="shared" si="286"/>
        <v>107.92515290519877</v>
      </c>
      <c r="AG360" s="73">
        <f t="shared" si="286"/>
        <v>112.09426095820592</v>
      </c>
      <c r="AH360" s="621">
        <v>1</v>
      </c>
      <c r="AI360" s="234">
        <v>4</v>
      </c>
      <c r="AJ360" s="234">
        <v>4</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622"/>
      <c r="C361" s="1" t="s">
        <v>195</v>
      </c>
      <c r="D361" s="225">
        <v>227.00765000000001</v>
      </c>
      <c r="E361" s="225">
        <v>201.91802000000001</v>
      </c>
      <c r="F361" s="224">
        <v>214</v>
      </c>
      <c r="G361" s="224">
        <v>223.4</v>
      </c>
      <c r="H361" s="224">
        <v>215.4</v>
      </c>
      <c r="I361" s="224">
        <v>191.8</v>
      </c>
      <c r="J361" s="224">
        <v>193.6</v>
      </c>
      <c r="K361" s="224">
        <v>188.7</v>
      </c>
      <c r="L361" s="224">
        <v>196</v>
      </c>
      <c r="M361" s="224">
        <v>217.3</v>
      </c>
      <c r="N361" s="224">
        <v>208.9</v>
      </c>
      <c r="O361" s="224">
        <v>209.3</v>
      </c>
      <c r="P361" s="225">
        <v>205.50575000000001</v>
      </c>
      <c r="Q361" s="225">
        <v>217.10436999999999</v>
      </c>
      <c r="R361" s="225">
        <v>228.99306000000001</v>
      </c>
      <c r="S361" s="620">
        <f>100</f>
        <v>100</v>
      </c>
      <c r="T361" s="72">
        <f t="shared" si="265"/>
        <v>88.947672027792891</v>
      </c>
      <c r="U361" s="72">
        <f t="shared" si="263"/>
        <v>94.269950814432903</v>
      </c>
      <c r="V361" s="72">
        <f t="shared" si="263"/>
        <v>98.410780429646309</v>
      </c>
      <c r="W361" s="72">
        <f t="shared" si="263"/>
        <v>94.886670118826387</v>
      </c>
      <c r="X361" s="72">
        <f t="shared" si="263"/>
        <v>84.490544701907623</v>
      </c>
      <c r="Y361" s="72">
        <f t="shared" si="263"/>
        <v>85.283469521842107</v>
      </c>
      <c r="Z361" s="72">
        <f t="shared" si="263"/>
        <v>83.124951956464898</v>
      </c>
      <c r="AA361" s="72">
        <f t="shared" si="263"/>
        <v>86.340702615088077</v>
      </c>
      <c r="AB361" s="72">
        <f t="shared" si="227"/>
        <v>95.723646317646114</v>
      </c>
      <c r="AC361" s="72">
        <f t="shared" si="227"/>
        <v>92.023330491285193</v>
      </c>
      <c r="AD361" s="72">
        <f t="shared" si="227"/>
        <v>92.199536006826193</v>
      </c>
      <c r="AE361" s="72">
        <f t="shared" ref="AE361:AG361" si="287">P361*100/$D361</f>
        <v>90.528116563472636</v>
      </c>
      <c r="AF361" s="72">
        <f t="shared" si="287"/>
        <v>95.637468605132895</v>
      </c>
      <c r="AG361" s="73">
        <f t="shared" si="287"/>
        <v>100.87460048152562</v>
      </c>
      <c r="AH361" s="621">
        <v>4</v>
      </c>
      <c r="AI361" s="234">
        <v>4</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622"/>
      <c r="C362" s="1" t="s">
        <v>196</v>
      </c>
      <c r="D362" s="225">
        <v>126.49235</v>
      </c>
      <c r="E362" s="224">
        <v>125.7</v>
      </c>
      <c r="F362" s="224">
        <v>128.69999999999999</v>
      </c>
      <c r="G362" s="224">
        <v>130.80000000000001</v>
      </c>
      <c r="H362" s="224">
        <v>134.30000000000001</v>
      </c>
      <c r="I362" s="224">
        <v>129.6</v>
      </c>
      <c r="J362" s="224">
        <v>135.30000000000001</v>
      </c>
      <c r="K362" s="224">
        <v>140.80000000000001</v>
      </c>
      <c r="L362" s="224">
        <v>166.6</v>
      </c>
      <c r="M362" s="224">
        <v>164</v>
      </c>
      <c r="N362" s="224">
        <v>189.3</v>
      </c>
      <c r="O362" s="224">
        <v>180.9</v>
      </c>
      <c r="P362" s="225">
        <v>177.97961000000001</v>
      </c>
      <c r="Q362" s="225">
        <v>196.04159999999999</v>
      </c>
      <c r="R362" s="225">
        <v>210.40452999999999</v>
      </c>
      <c r="S362" s="620">
        <f>100</f>
        <v>100</v>
      </c>
      <c r="T362" s="72">
        <f t="shared" si="265"/>
        <v>99.37359848243787</v>
      </c>
      <c r="U362" s="72">
        <f t="shared" si="263"/>
        <v>101.74528341041966</v>
      </c>
      <c r="V362" s="72">
        <f t="shared" si="263"/>
        <v>103.40546286000696</v>
      </c>
      <c r="W362" s="72">
        <f t="shared" si="263"/>
        <v>106.17242860931907</v>
      </c>
      <c r="X362" s="72">
        <f t="shared" si="263"/>
        <v>102.45678888881422</v>
      </c>
      <c r="Y362" s="72">
        <f t="shared" si="263"/>
        <v>106.96299025197968</v>
      </c>
      <c r="Z362" s="72">
        <f t="shared" si="263"/>
        <v>111.31107928661299</v>
      </c>
      <c r="AA362" s="72">
        <f t="shared" si="263"/>
        <v>131.70756966725656</v>
      </c>
      <c r="AB362" s="72">
        <f t="shared" si="227"/>
        <v>129.652109396339</v>
      </c>
      <c r="AC362" s="72">
        <f t="shared" si="227"/>
        <v>149.65331895565225</v>
      </c>
      <c r="AD362" s="72">
        <f t="shared" si="227"/>
        <v>143.01260115730318</v>
      </c>
      <c r="AE362" s="72">
        <f t="shared" ref="AE362:AG362" si="288">P362*100/$D362</f>
        <v>140.70385284169359</v>
      </c>
      <c r="AF362" s="72">
        <f t="shared" si="288"/>
        <v>154.98296932581297</v>
      </c>
      <c r="AG362" s="73">
        <f t="shared" si="288"/>
        <v>166.33775086003223</v>
      </c>
      <c r="AH362" s="621">
        <v>4</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622"/>
      <c r="C363" s="1" t="s">
        <v>197</v>
      </c>
      <c r="D363" s="225">
        <v>0</v>
      </c>
      <c r="E363" s="225">
        <v>0</v>
      </c>
      <c r="F363" s="225">
        <v>0</v>
      </c>
      <c r="G363" s="224">
        <v>0</v>
      </c>
      <c r="H363" s="224">
        <v>0</v>
      </c>
      <c r="I363" s="224">
        <v>0</v>
      </c>
      <c r="J363" s="224">
        <v>0</v>
      </c>
      <c r="K363" s="224">
        <v>0</v>
      </c>
      <c r="L363" s="224">
        <v>0</v>
      </c>
      <c r="M363" s="224">
        <v>0</v>
      </c>
      <c r="N363" s="224">
        <v>0</v>
      </c>
      <c r="O363" s="224">
        <v>0</v>
      </c>
      <c r="P363" s="225">
        <v>0</v>
      </c>
      <c r="Q363" s="225">
        <v>0</v>
      </c>
      <c r="R363" s="225">
        <v>0</v>
      </c>
      <c r="S363" s="620">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1">
        <v>4</v>
      </c>
      <c r="AI363" s="234">
        <v>4</v>
      </c>
      <c r="AJ363" s="234">
        <v>4</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622"/>
      <c r="C364" s="1" t="s">
        <v>198</v>
      </c>
      <c r="D364" s="224">
        <v>549.70000000000005</v>
      </c>
      <c r="E364" s="225">
        <v>530.70395000000008</v>
      </c>
      <c r="F364" s="224">
        <v>549.80000999999993</v>
      </c>
      <c r="G364" s="224">
        <v>562.1</v>
      </c>
      <c r="H364" s="224">
        <v>558.29999999999995</v>
      </c>
      <c r="I364" s="224">
        <v>537.80000000000007</v>
      </c>
      <c r="J364" s="224">
        <v>521.5</v>
      </c>
      <c r="K364" s="224">
        <v>520.79999999999995</v>
      </c>
      <c r="L364" s="224">
        <v>560</v>
      </c>
      <c r="M364" s="224">
        <v>586</v>
      </c>
      <c r="N364" s="224">
        <v>610.79999999999995</v>
      </c>
      <c r="O364" s="224">
        <v>594.9</v>
      </c>
      <c r="P364" s="225">
        <v>585.75986999999998</v>
      </c>
      <c r="Q364" s="225">
        <v>624.89512000000002</v>
      </c>
      <c r="R364" s="225">
        <v>659.32653000000005</v>
      </c>
      <c r="S364" s="620">
        <f>100</f>
        <v>100</v>
      </c>
      <c r="T364" s="72">
        <f t="shared" si="265"/>
        <v>96.544287793341823</v>
      </c>
      <c r="U364" s="72">
        <f t="shared" si="263"/>
        <v>100.01819356012368</v>
      </c>
      <c r="V364" s="72">
        <f t="shared" si="263"/>
        <v>102.25577587775149</v>
      </c>
      <c r="W364" s="72">
        <f t="shared" si="263"/>
        <v>101.56448972166635</v>
      </c>
      <c r="X364" s="72">
        <f t="shared" si="263"/>
        <v>97.835182826996544</v>
      </c>
      <c r="Y364" s="72">
        <f t="shared" si="263"/>
        <v>94.869929052210296</v>
      </c>
      <c r="Z364" s="72">
        <f t="shared" si="263"/>
        <v>94.742586865563013</v>
      </c>
      <c r="AA364" s="72">
        <f t="shared" si="263"/>
        <v>101.87374931780971</v>
      </c>
      <c r="AB364" s="72">
        <f t="shared" si="227"/>
        <v>106.60360196470802</v>
      </c>
      <c r="AC364" s="72">
        <f t="shared" si="227"/>
        <v>111.115153720211</v>
      </c>
      <c r="AD364" s="72">
        <f t="shared" si="227"/>
        <v>108.22266690922321</v>
      </c>
      <c r="AE364" s="72">
        <f t="shared" ref="AE364:AG364" si="290">P364*100/$D364</f>
        <v>106.55991813716572</v>
      </c>
      <c r="AF364" s="72">
        <f t="shared" si="290"/>
        <v>113.67930143714753</v>
      </c>
      <c r="AG364" s="73">
        <f t="shared" si="290"/>
        <v>119.94297434964525</v>
      </c>
      <c r="AH364" s="621">
        <v>1</v>
      </c>
      <c r="AI364" s="234">
        <v>4</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40"/>
      <c r="C365" s="8" t="s">
        <v>199</v>
      </c>
      <c r="D365" s="177">
        <v>549.70000000000005</v>
      </c>
      <c r="E365" s="177">
        <v>530.70395000000008</v>
      </c>
      <c r="F365" s="177">
        <v>549.80000999999993</v>
      </c>
      <c r="G365" s="177">
        <v>562.1</v>
      </c>
      <c r="H365" s="177">
        <v>558.29999999999995</v>
      </c>
      <c r="I365" s="177">
        <v>537.80000000000007</v>
      </c>
      <c r="J365" s="177">
        <v>521.5</v>
      </c>
      <c r="K365" s="177">
        <v>520.79999999999995</v>
      </c>
      <c r="L365" s="177">
        <v>560</v>
      </c>
      <c r="M365" s="177">
        <v>586</v>
      </c>
      <c r="N365" s="177">
        <v>610.79999999999995</v>
      </c>
      <c r="O365" s="177">
        <v>594.9</v>
      </c>
      <c r="P365" s="177">
        <v>585.75986999999998</v>
      </c>
      <c r="Q365" s="177">
        <v>624.89512000000002</v>
      </c>
      <c r="R365" s="177">
        <v>659.32653000000005</v>
      </c>
      <c r="S365" s="620">
        <f>100</f>
        <v>100</v>
      </c>
      <c r="T365" s="72">
        <f t="shared" si="265"/>
        <v>96.544287793341823</v>
      </c>
      <c r="U365" s="72">
        <f t="shared" si="263"/>
        <v>100.01819356012368</v>
      </c>
      <c r="V365" s="72">
        <f t="shared" si="263"/>
        <v>102.25577587775149</v>
      </c>
      <c r="W365" s="72">
        <f t="shared" si="263"/>
        <v>101.56448972166635</v>
      </c>
      <c r="X365" s="72">
        <f t="shared" si="263"/>
        <v>97.835182826996544</v>
      </c>
      <c r="Y365" s="72">
        <f t="shared" si="263"/>
        <v>94.869929052210296</v>
      </c>
      <c r="Z365" s="72">
        <f t="shared" si="263"/>
        <v>94.742586865563013</v>
      </c>
      <c r="AA365" s="72">
        <f t="shared" si="263"/>
        <v>101.87374931780971</v>
      </c>
      <c r="AB365" s="72">
        <f t="shared" si="227"/>
        <v>106.60360196470802</v>
      </c>
      <c r="AC365" s="72">
        <f t="shared" si="227"/>
        <v>111.115153720211</v>
      </c>
      <c r="AD365" s="72">
        <f t="shared" si="227"/>
        <v>108.22266690922321</v>
      </c>
      <c r="AE365" s="72">
        <f t="shared" ref="AE365:AG365" si="291">P365*100/$D365</f>
        <v>106.55991813716572</v>
      </c>
      <c r="AF365" s="72">
        <f t="shared" si="291"/>
        <v>113.67930143714753</v>
      </c>
      <c r="AG365" s="73">
        <f t="shared" si="291"/>
        <v>119.94297434964525</v>
      </c>
      <c r="AH365" s="237"/>
      <c r="AI365" s="238"/>
      <c r="AJ365" s="238"/>
      <c r="AK365" s="238"/>
      <c r="AL365" s="238"/>
      <c r="AM365" s="238"/>
      <c r="AN365" s="238"/>
      <c r="AO365" s="238"/>
      <c r="AP365" s="238"/>
      <c r="AQ365" s="238"/>
      <c r="AR365" s="238"/>
      <c r="AS365" s="238"/>
      <c r="AT365" s="238"/>
      <c r="AU365" s="238"/>
      <c r="AV365" s="239"/>
    </row>
    <row r="366" spans="2:48" ht="16.5" customHeight="1">
      <c r="B366" s="622" t="s">
        <v>141</v>
      </c>
      <c r="C366" s="1" t="s">
        <v>194</v>
      </c>
      <c r="D366" s="224">
        <v>251.7</v>
      </c>
      <c r="E366" s="224">
        <v>239.2</v>
      </c>
      <c r="F366" s="224">
        <v>245.2</v>
      </c>
      <c r="G366" s="224">
        <v>223.1</v>
      </c>
      <c r="H366" s="224">
        <v>268.89999999999998</v>
      </c>
      <c r="I366" s="224">
        <v>267.39999999999998</v>
      </c>
      <c r="J366" s="224">
        <v>260.39999999999998</v>
      </c>
      <c r="K366" s="224">
        <v>258.39999999999998</v>
      </c>
      <c r="L366" s="224">
        <v>272.60000000000002</v>
      </c>
      <c r="M366" s="224">
        <v>299.89999999999998</v>
      </c>
      <c r="N366" s="224">
        <v>314.10000000000002</v>
      </c>
      <c r="O366" s="224">
        <v>341.6</v>
      </c>
      <c r="P366" s="225">
        <v>337.55237</v>
      </c>
      <c r="Q366" s="225">
        <v>353.36345999999998</v>
      </c>
      <c r="R366" s="225">
        <v>367.03298999999998</v>
      </c>
      <c r="S366" s="620">
        <f>100</f>
        <v>100</v>
      </c>
      <c r="T366" s="72">
        <f t="shared" si="265"/>
        <v>95.033770361541528</v>
      </c>
      <c r="U366" s="72">
        <f t="shared" si="263"/>
        <v>97.417560588001592</v>
      </c>
      <c r="V366" s="72">
        <f t="shared" si="263"/>
        <v>88.637266587206994</v>
      </c>
      <c r="W366" s="72">
        <f t="shared" si="263"/>
        <v>106.83353198251886</v>
      </c>
      <c r="X366" s="72">
        <f t="shared" si="263"/>
        <v>106.23758442590385</v>
      </c>
      <c r="Y366" s="72">
        <f t="shared" si="263"/>
        <v>103.4564958283671</v>
      </c>
      <c r="Z366" s="72">
        <f t="shared" si="263"/>
        <v>102.66189908621374</v>
      </c>
      <c r="AA366" s="72">
        <f t="shared" si="263"/>
        <v>108.3035359555026</v>
      </c>
      <c r="AB366" s="72">
        <f t="shared" si="227"/>
        <v>119.1497814858959</v>
      </c>
      <c r="AC366" s="72">
        <f t="shared" si="227"/>
        <v>124.79141835518476</v>
      </c>
      <c r="AD366" s="72">
        <f t="shared" si="227"/>
        <v>135.71712355979341</v>
      </c>
      <c r="AE366" s="72">
        <f t="shared" ref="AE366:AG366" si="292">P366*100/$D366</f>
        <v>134.10900675407231</v>
      </c>
      <c r="AF366" s="72">
        <f t="shared" si="292"/>
        <v>140.39072705601907</v>
      </c>
      <c r="AG366" s="73">
        <f t="shared" si="292"/>
        <v>145.82160905840286</v>
      </c>
      <c r="AH366" s="621">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622"/>
      <c r="C367" s="1" t="s">
        <v>195</v>
      </c>
      <c r="D367" s="224">
        <v>109.9</v>
      </c>
      <c r="E367" s="224">
        <v>101.7</v>
      </c>
      <c r="F367" s="224">
        <v>106.7</v>
      </c>
      <c r="G367" s="224">
        <v>114.9</v>
      </c>
      <c r="H367" s="224">
        <v>116</v>
      </c>
      <c r="I367" s="224">
        <v>136.69999999999999</v>
      </c>
      <c r="J367" s="224">
        <v>109.4</v>
      </c>
      <c r="K367" s="224">
        <v>124.8</v>
      </c>
      <c r="L367" s="224">
        <v>136.6</v>
      </c>
      <c r="M367" s="226">
        <v>143.99</v>
      </c>
      <c r="N367" s="224">
        <v>151.19999999999999</v>
      </c>
      <c r="O367" s="224">
        <v>147.30000000000001</v>
      </c>
      <c r="P367" s="225">
        <v>144.62970999999999</v>
      </c>
      <c r="Q367" s="225">
        <v>152.79253</v>
      </c>
      <c r="R367" s="225">
        <v>161.12443999999999</v>
      </c>
      <c r="S367" s="620">
        <f>100</f>
        <v>100</v>
      </c>
      <c r="T367" s="72">
        <f t="shared" si="265"/>
        <v>92.538671519563238</v>
      </c>
      <c r="U367" s="72">
        <f t="shared" si="263"/>
        <v>97.088262056414919</v>
      </c>
      <c r="V367" s="72">
        <f t="shared" si="263"/>
        <v>104.54959053685168</v>
      </c>
      <c r="W367" s="72">
        <f t="shared" si="263"/>
        <v>105.55050045495905</v>
      </c>
      <c r="X367" s="72">
        <f t="shared" si="263"/>
        <v>124.38580527752499</v>
      </c>
      <c r="Y367" s="72">
        <f t="shared" si="263"/>
        <v>99.545040946314828</v>
      </c>
      <c r="Z367" s="72">
        <f t="shared" si="263"/>
        <v>113.55777979981801</v>
      </c>
      <c r="AA367" s="72">
        <f t="shared" si="263"/>
        <v>124.29481346678799</v>
      </c>
      <c r="AB367" s="72">
        <f t="shared" si="227"/>
        <v>131.01910828025478</v>
      </c>
      <c r="AC367" s="72">
        <f t="shared" si="227"/>
        <v>137.57961783439487</v>
      </c>
      <c r="AD367" s="72">
        <f t="shared" si="227"/>
        <v>134.0309372156506</v>
      </c>
      <c r="AE367" s="72">
        <f t="shared" ref="AE367:AG367" si="293">P367*100/$D367</f>
        <v>131.60119199272066</v>
      </c>
      <c r="AF367" s="72">
        <f t="shared" si="293"/>
        <v>139.02868971792537</v>
      </c>
      <c r="AG367" s="73">
        <f t="shared" si="293"/>
        <v>146.61004549590535</v>
      </c>
      <c r="AH367" s="621">
        <v>1</v>
      </c>
      <c r="AI367" s="234">
        <v>1</v>
      </c>
      <c r="AJ367" s="234">
        <v>1</v>
      </c>
      <c r="AK367" s="234">
        <v>1</v>
      </c>
      <c r="AL367" s="234">
        <v>1</v>
      </c>
      <c r="AM367" s="234">
        <v>1</v>
      </c>
      <c r="AN367" s="234">
        <v>1</v>
      </c>
      <c r="AO367" s="234">
        <v>1</v>
      </c>
      <c r="AP367" s="234">
        <v>1</v>
      </c>
      <c r="AQ367" s="234">
        <v>2</v>
      </c>
      <c r="AR367" s="234">
        <v>1</v>
      </c>
      <c r="AS367" s="234">
        <v>1</v>
      </c>
      <c r="AT367" s="234">
        <v>4</v>
      </c>
      <c r="AU367" s="234">
        <v>6</v>
      </c>
      <c r="AV367" s="236">
        <v>7</v>
      </c>
    </row>
    <row r="368" spans="2:48" ht="15" customHeight="1">
      <c r="B368" s="622"/>
      <c r="C368" s="1" t="s">
        <v>196</v>
      </c>
      <c r="D368" s="224">
        <v>47.7</v>
      </c>
      <c r="E368" s="224">
        <v>64.099999999999994</v>
      </c>
      <c r="F368" s="224">
        <v>53.9</v>
      </c>
      <c r="G368" s="224">
        <v>61.7</v>
      </c>
      <c r="H368" s="224">
        <v>73.2</v>
      </c>
      <c r="I368" s="224">
        <v>40.9</v>
      </c>
      <c r="J368" s="224">
        <v>75.5</v>
      </c>
      <c r="K368" s="224">
        <v>72.7</v>
      </c>
      <c r="L368" s="224">
        <v>65.3</v>
      </c>
      <c r="M368" s="226">
        <v>64.676000000000002</v>
      </c>
      <c r="N368" s="224">
        <v>74.599999999999994</v>
      </c>
      <c r="O368" s="225">
        <v>103.30002</v>
      </c>
      <c r="P368" s="225">
        <v>78.852051000000003</v>
      </c>
      <c r="Q368" s="225">
        <v>86.854225</v>
      </c>
      <c r="R368" s="225">
        <v>93.221030999999996</v>
      </c>
      <c r="S368" s="620">
        <f>100</f>
        <v>100</v>
      </c>
      <c r="T368" s="72">
        <f t="shared" si="265"/>
        <v>134.38155136268341</v>
      </c>
      <c r="U368" s="72">
        <f t="shared" si="263"/>
        <v>112.99790356394129</v>
      </c>
      <c r="V368" s="72">
        <f t="shared" si="263"/>
        <v>129.35010482180292</v>
      </c>
      <c r="W368" s="72">
        <f t="shared" si="263"/>
        <v>153.45911949685535</v>
      </c>
      <c r="X368" s="72">
        <f t="shared" si="263"/>
        <v>85.744234800838569</v>
      </c>
      <c r="Y368" s="72">
        <f t="shared" si="263"/>
        <v>158.28092243186583</v>
      </c>
      <c r="Z368" s="72">
        <f t="shared" si="263"/>
        <v>152.41090146750523</v>
      </c>
      <c r="AA368" s="72">
        <f t="shared" si="263"/>
        <v>136.89727463312369</v>
      </c>
      <c r="AB368" s="72">
        <f t="shared" si="227"/>
        <v>135.58909853249475</v>
      </c>
      <c r="AC368" s="72">
        <f t="shared" si="227"/>
        <v>156.3941299790356</v>
      </c>
      <c r="AD368" s="72">
        <f t="shared" si="227"/>
        <v>216.56188679245284</v>
      </c>
      <c r="AE368" s="72">
        <f t="shared" ref="AE368:AG368" si="294">P368*100/$D368</f>
        <v>165.30828301886791</v>
      </c>
      <c r="AF368" s="72">
        <f t="shared" si="294"/>
        <v>182.08432914046122</v>
      </c>
      <c r="AG368" s="73">
        <f t="shared" si="294"/>
        <v>195.43193081761007</v>
      </c>
      <c r="AH368" s="621">
        <v>1</v>
      </c>
      <c r="AI368" s="234">
        <v>1</v>
      </c>
      <c r="AJ368" s="234">
        <v>1</v>
      </c>
      <c r="AK368" s="234">
        <v>1</v>
      </c>
      <c r="AL368" s="234">
        <v>1</v>
      </c>
      <c r="AM368" s="234">
        <v>1</v>
      </c>
      <c r="AN368" s="234">
        <v>1</v>
      </c>
      <c r="AO368" s="234">
        <v>1</v>
      </c>
      <c r="AP368" s="234">
        <v>1</v>
      </c>
      <c r="AQ368" s="234">
        <v>2</v>
      </c>
      <c r="AR368" s="234">
        <v>1</v>
      </c>
      <c r="AS368" s="234">
        <v>4</v>
      </c>
      <c r="AT368" s="234">
        <v>4</v>
      </c>
      <c r="AU368" s="234">
        <v>6</v>
      </c>
      <c r="AV368" s="236">
        <v>7</v>
      </c>
    </row>
    <row r="369" spans="2:48" ht="14.45">
      <c r="B369" s="622"/>
      <c r="C369" s="1" t="s">
        <v>197</v>
      </c>
      <c r="D369" s="224">
        <v>0</v>
      </c>
      <c r="E369" s="224">
        <v>0</v>
      </c>
      <c r="F369" s="224">
        <v>0</v>
      </c>
      <c r="G369" s="224">
        <v>0</v>
      </c>
      <c r="H369" s="224">
        <v>0</v>
      </c>
      <c r="I369" s="224">
        <v>0</v>
      </c>
      <c r="J369" s="224">
        <v>0</v>
      </c>
      <c r="K369" s="224">
        <v>0</v>
      </c>
      <c r="L369" s="224">
        <v>0</v>
      </c>
      <c r="M369" s="224">
        <v>0</v>
      </c>
      <c r="N369" s="224">
        <v>0</v>
      </c>
      <c r="O369" s="225">
        <v>0</v>
      </c>
      <c r="P369" s="225">
        <v>0</v>
      </c>
      <c r="Q369" s="225">
        <v>0</v>
      </c>
      <c r="R369" s="225">
        <v>0</v>
      </c>
      <c r="S369" s="620">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21">
        <v>1</v>
      </c>
      <c r="AI369" s="234">
        <v>1</v>
      </c>
      <c r="AJ369" s="234">
        <v>1</v>
      </c>
      <c r="AK369" s="234">
        <v>1</v>
      </c>
      <c r="AL369" s="234">
        <v>1</v>
      </c>
      <c r="AM369" s="234">
        <v>1</v>
      </c>
      <c r="AN369" s="234">
        <v>1</v>
      </c>
      <c r="AO369" s="234">
        <v>1</v>
      </c>
      <c r="AP369" s="234">
        <v>1</v>
      </c>
      <c r="AQ369" s="234">
        <v>1</v>
      </c>
      <c r="AR369" s="234">
        <v>1</v>
      </c>
      <c r="AS369" s="234">
        <v>4</v>
      </c>
      <c r="AT369" s="234">
        <v>4</v>
      </c>
      <c r="AU369" s="234">
        <v>6</v>
      </c>
      <c r="AV369" s="236">
        <v>7</v>
      </c>
    </row>
    <row r="370" spans="2:48" ht="14.45">
      <c r="B370" s="622"/>
      <c r="C370" s="1" t="s">
        <v>198</v>
      </c>
      <c r="D370" s="224">
        <v>409.3</v>
      </c>
      <c r="E370" s="224">
        <v>405</v>
      </c>
      <c r="F370" s="224">
        <v>405.79999999999995</v>
      </c>
      <c r="G370" s="224">
        <v>399.7</v>
      </c>
      <c r="H370" s="224">
        <v>458.09999999999997</v>
      </c>
      <c r="I370" s="224">
        <v>444.99999999999994</v>
      </c>
      <c r="J370" s="224">
        <v>445.29999999999995</v>
      </c>
      <c r="K370" s="224">
        <v>455.9</v>
      </c>
      <c r="L370" s="224">
        <v>474.50000000000006</v>
      </c>
      <c r="M370" s="224">
        <v>508.56599999999997</v>
      </c>
      <c r="N370" s="224">
        <v>539.9</v>
      </c>
      <c r="O370" s="224">
        <v>592.20001999999999</v>
      </c>
      <c r="P370" s="225">
        <v>561.034131</v>
      </c>
      <c r="Q370" s="225">
        <v>593.01021500000002</v>
      </c>
      <c r="R370" s="225">
        <v>621.37846100000002</v>
      </c>
      <c r="S370" s="620">
        <f>100</f>
        <v>100</v>
      </c>
      <c r="T370" s="72">
        <f t="shared" si="265"/>
        <v>98.94942584901051</v>
      </c>
      <c r="U370" s="72">
        <f t="shared" si="263"/>
        <v>99.144881505008527</v>
      </c>
      <c r="V370" s="72">
        <f t="shared" si="263"/>
        <v>97.654532128023448</v>
      </c>
      <c r="W370" s="72">
        <f t="shared" si="263"/>
        <v>111.92279501588077</v>
      </c>
      <c r="X370" s="72">
        <f t="shared" si="263"/>
        <v>108.72220864891275</v>
      </c>
      <c r="Y370" s="72">
        <f t="shared" si="263"/>
        <v>108.79550451991203</v>
      </c>
      <c r="Z370" s="72">
        <f t="shared" si="263"/>
        <v>111.38529196188614</v>
      </c>
      <c r="AA370" s="72">
        <f t="shared" si="263"/>
        <v>115.92963596384072</v>
      </c>
      <c r="AB370" s="72">
        <f t="shared" si="227"/>
        <v>124.25262643537746</v>
      </c>
      <c r="AC370" s="72">
        <f t="shared" si="227"/>
        <v>131.90813584168092</v>
      </c>
      <c r="AD370" s="72">
        <f t="shared" si="227"/>
        <v>144.68605423894454</v>
      </c>
      <c r="AE370" s="72">
        <f t="shared" ref="AE370:AG370" si="296">P370*100/$D370</f>
        <v>137.07161763987295</v>
      </c>
      <c r="AF370" s="72">
        <f t="shared" si="296"/>
        <v>144.88400073295873</v>
      </c>
      <c r="AG370" s="73">
        <f t="shared" si="296"/>
        <v>151.81491839726363</v>
      </c>
      <c r="AH370" s="621">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40"/>
      <c r="C371" s="8" t="s">
        <v>199</v>
      </c>
      <c r="D371" s="177">
        <v>409.3</v>
      </c>
      <c r="E371" s="177">
        <v>405</v>
      </c>
      <c r="F371" s="177">
        <v>405.79999999999995</v>
      </c>
      <c r="G371" s="177">
        <v>399.7</v>
      </c>
      <c r="H371" s="177">
        <v>458.09999999999997</v>
      </c>
      <c r="I371" s="177">
        <v>444.99999999999994</v>
      </c>
      <c r="J371" s="177">
        <v>445.29999999999995</v>
      </c>
      <c r="K371" s="177">
        <v>455.9</v>
      </c>
      <c r="L371" s="177">
        <v>474.50000000000006</v>
      </c>
      <c r="M371" s="177">
        <v>508.56599999999997</v>
      </c>
      <c r="N371" s="177">
        <v>539.9</v>
      </c>
      <c r="O371" s="177">
        <v>592.20001999999999</v>
      </c>
      <c r="P371" s="177">
        <v>561.034131</v>
      </c>
      <c r="Q371" s="177">
        <v>593.01021500000002</v>
      </c>
      <c r="R371" s="177">
        <v>621.37846100000002</v>
      </c>
      <c r="S371" s="620">
        <f>100</f>
        <v>100</v>
      </c>
      <c r="T371" s="72">
        <f t="shared" si="265"/>
        <v>98.94942584901051</v>
      </c>
      <c r="U371" s="72">
        <f t="shared" si="263"/>
        <v>99.144881505008527</v>
      </c>
      <c r="V371" s="72">
        <f t="shared" si="263"/>
        <v>97.654532128023448</v>
      </c>
      <c r="W371" s="72">
        <f t="shared" si="263"/>
        <v>111.92279501588077</v>
      </c>
      <c r="X371" s="72">
        <f t="shared" si="263"/>
        <v>108.72220864891275</v>
      </c>
      <c r="Y371" s="72">
        <f t="shared" si="263"/>
        <v>108.79550451991203</v>
      </c>
      <c r="Z371" s="72">
        <f t="shared" si="263"/>
        <v>111.38529196188614</v>
      </c>
      <c r="AA371" s="72">
        <f t="shared" si="263"/>
        <v>115.92963596384072</v>
      </c>
      <c r="AB371" s="72">
        <f t="shared" si="227"/>
        <v>124.25262643537746</v>
      </c>
      <c r="AC371" s="72">
        <f t="shared" si="227"/>
        <v>131.90813584168092</v>
      </c>
      <c r="AD371" s="72">
        <f t="shared" si="227"/>
        <v>144.68605423894454</v>
      </c>
      <c r="AE371" s="72">
        <f t="shared" ref="AE371:AG413" si="297">P371*100/$D371</f>
        <v>137.07161763987295</v>
      </c>
      <c r="AF371" s="72">
        <f t="shared" si="297"/>
        <v>144.88400073295873</v>
      </c>
      <c r="AG371" s="73">
        <f t="shared" si="297"/>
        <v>151.81491839726363</v>
      </c>
      <c r="AH371" s="237"/>
      <c r="AI371" s="238"/>
      <c r="AJ371" s="238"/>
      <c r="AK371" s="238"/>
      <c r="AL371" s="238"/>
      <c r="AM371" s="238"/>
      <c r="AN371" s="238"/>
      <c r="AO371" s="238"/>
      <c r="AP371" s="238"/>
      <c r="AQ371" s="238"/>
      <c r="AR371" s="238"/>
      <c r="AS371" s="238"/>
      <c r="AT371" s="238"/>
      <c r="AU371" s="238"/>
      <c r="AV371" s="239"/>
    </row>
    <row r="372" spans="2:48" ht="16.5" customHeight="1">
      <c r="B372" s="622" t="s">
        <v>151</v>
      </c>
      <c r="C372" s="7" t="s">
        <v>194</v>
      </c>
      <c r="D372" s="224">
        <v>50.6</v>
      </c>
      <c r="E372" s="224">
        <v>54.6</v>
      </c>
      <c r="F372" s="224">
        <v>58.2</v>
      </c>
      <c r="G372" s="224">
        <v>57.8</v>
      </c>
      <c r="H372" s="224">
        <v>60.1</v>
      </c>
      <c r="I372" s="225">
        <v>75.189976999999999</v>
      </c>
      <c r="J372" s="226">
        <v>54.402000000000001</v>
      </c>
      <c r="K372" s="226">
        <v>55.46</v>
      </c>
      <c r="L372" s="224">
        <v>60.8</v>
      </c>
      <c r="M372" s="224">
        <v>64</v>
      </c>
      <c r="N372" s="224">
        <v>63.7</v>
      </c>
      <c r="O372" s="224">
        <v>66.099999999999994</v>
      </c>
      <c r="P372" s="225">
        <v>65.316779999999994</v>
      </c>
      <c r="Q372" s="225">
        <v>68.376250999999996</v>
      </c>
      <c r="R372" s="225">
        <v>71.023139999999998</v>
      </c>
      <c r="S372" s="620">
        <f>100</f>
        <v>100</v>
      </c>
      <c r="T372" s="72">
        <f t="shared" si="265"/>
        <v>107.90513833992094</v>
      </c>
      <c r="U372" s="72">
        <f t="shared" si="263"/>
        <v>115.0197628458498</v>
      </c>
      <c r="V372" s="72">
        <f t="shared" si="263"/>
        <v>114.2292490118577</v>
      </c>
      <c r="W372" s="72">
        <f t="shared" si="263"/>
        <v>118.77470355731225</v>
      </c>
      <c r="X372" s="72">
        <f t="shared" si="263"/>
        <v>148.59679249011856</v>
      </c>
      <c r="Y372" s="72">
        <f t="shared" si="263"/>
        <v>107.51383399209486</v>
      </c>
      <c r="Z372" s="72">
        <f t="shared" si="263"/>
        <v>109.60474308300395</v>
      </c>
      <c r="AA372" s="72">
        <f t="shared" si="263"/>
        <v>120.15810276679842</v>
      </c>
      <c r="AB372" s="72">
        <f t="shared" si="227"/>
        <v>126.48221343873517</v>
      </c>
      <c r="AC372" s="72">
        <f t="shared" si="227"/>
        <v>125.88932806324111</v>
      </c>
      <c r="AD372" s="72">
        <f t="shared" si="227"/>
        <v>130.63241106719366</v>
      </c>
      <c r="AE372" s="72">
        <f t="shared" si="297"/>
        <v>129.08454545454543</v>
      </c>
      <c r="AF372" s="72">
        <f t="shared" ref="AF372:AG413" si="298">Q372*100/$D372</f>
        <v>135.13093083003952</v>
      </c>
      <c r="AG372" s="73">
        <f t="shared" si="298"/>
        <v>140.36193675889328</v>
      </c>
      <c r="AH372" s="621">
        <v>1</v>
      </c>
      <c r="AI372" s="234">
        <v>1</v>
      </c>
      <c r="AJ372" s="234">
        <v>1</v>
      </c>
      <c r="AK372" s="234">
        <v>1</v>
      </c>
      <c r="AL372" s="234">
        <v>1</v>
      </c>
      <c r="AM372" s="234">
        <v>4</v>
      </c>
      <c r="AN372" s="234">
        <v>2</v>
      </c>
      <c r="AO372" s="234">
        <v>2</v>
      </c>
      <c r="AP372" s="234">
        <v>1</v>
      </c>
      <c r="AQ372" s="234">
        <v>1</v>
      </c>
      <c r="AR372" s="234">
        <v>1</v>
      </c>
      <c r="AS372" s="234">
        <v>1</v>
      </c>
      <c r="AT372" s="234">
        <v>4</v>
      </c>
      <c r="AU372" s="234">
        <v>6</v>
      </c>
      <c r="AV372" s="236">
        <v>7</v>
      </c>
    </row>
    <row r="373" spans="2:48" ht="15" customHeight="1">
      <c r="B373" s="622"/>
      <c r="C373" s="1" t="s">
        <v>195</v>
      </c>
      <c r="D373" s="224">
        <v>14.7</v>
      </c>
      <c r="E373" s="224">
        <v>19.600000000000001</v>
      </c>
      <c r="F373" s="224">
        <v>23</v>
      </c>
      <c r="G373" s="224">
        <v>29.2</v>
      </c>
      <c r="H373" s="224">
        <v>33.1</v>
      </c>
      <c r="I373" s="225">
        <v>31.482202999999998</v>
      </c>
      <c r="J373" s="224">
        <v>26.1</v>
      </c>
      <c r="K373" s="224">
        <v>25.7</v>
      </c>
      <c r="L373" s="226">
        <v>26.716000000000001</v>
      </c>
      <c r="M373" s="226">
        <v>26.995000000000001</v>
      </c>
      <c r="N373" s="226">
        <v>34.997</v>
      </c>
      <c r="O373" s="226">
        <v>35.689</v>
      </c>
      <c r="P373" s="225">
        <v>35.042023</v>
      </c>
      <c r="Q373" s="225">
        <v>37.019772000000003</v>
      </c>
      <c r="R373" s="225">
        <v>39.043906999999997</v>
      </c>
      <c r="S373" s="620">
        <f>100</f>
        <v>100</v>
      </c>
      <c r="T373" s="72">
        <f t="shared" si="265"/>
        <v>133.33333333333334</v>
      </c>
      <c r="U373" s="72">
        <f t="shared" si="263"/>
        <v>156.46258503401361</v>
      </c>
      <c r="V373" s="72">
        <f t="shared" si="263"/>
        <v>198.63945578231292</v>
      </c>
      <c r="W373" s="72">
        <f t="shared" si="263"/>
        <v>225.1700680272109</v>
      </c>
      <c r="X373" s="72">
        <f t="shared" si="263"/>
        <v>214.16464625850341</v>
      </c>
      <c r="Y373" s="72">
        <f t="shared" si="263"/>
        <v>177.55102040816328</v>
      </c>
      <c r="Z373" s="72">
        <f t="shared" si="263"/>
        <v>174.82993197278913</v>
      </c>
      <c r="AA373" s="72">
        <f t="shared" si="263"/>
        <v>181.74149659863946</v>
      </c>
      <c r="AB373" s="72">
        <f t="shared" ref="AB373:AD374" si="299">M373*100/$D373</f>
        <v>183.63945578231292</v>
      </c>
      <c r="AC373" s="72">
        <f t="shared" si="299"/>
        <v>238.0748299319728</v>
      </c>
      <c r="AD373" s="72">
        <f t="shared" si="299"/>
        <v>242.78231292517009</v>
      </c>
      <c r="AE373" s="72">
        <f t="shared" si="297"/>
        <v>238.38110884353742</v>
      </c>
      <c r="AF373" s="72">
        <f t="shared" si="298"/>
        <v>251.83518367346943</v>
      </c>
      <c r="AG373" s="73">
        <f t="shared" si="298"/>
        <v>265.60480952380954</v>
      </c>
      <c r="AH373" s="621">
        <v>1</v>
      </c>
      <c r="AI373" s="234">
        <v>1</v>
      </c>
      <c r="AJ373" s="234">
        <v>1</v>
      </c>
      <c r="AK373" s="234">
        <v>1</v>
      </c>
      <c r="AL373" s="234">
        <v>1</v>
      </c>
      <c r="AM373" s="234">
        <v>4</v>
      </c>
      <c r="AN373" s="234">
        <v>1</v>
      </c>
      <c r="AO373" s="234">
        <v>1</v>
      </c>
      <c r="AP373" s="234">
        <v>2</v>
      </c>
      <c r="AQ373" s="234">
        <v>2</v>
      </c>
      <c r="AR373" s="234">
        <v>2</v>
      </c>
      <c r="AS373" s="234">
        <v>2</v>
      </c>
      <c r="AT373" s="234">
        <v>4</v>
      </c>
      <c r="AU373" s="234">
        <v>6</v>
      </c>
      <c r="AV373" s="236">
        <v>7</v>
      </c>
    </row>
    <row r="374" spans="2:48" ht="14.45">
      <c r="B374" s="622"/>
      <c r="C374" s="1" t="s">
        <v>196</v>
      </c>
      <c r="D374" s="224">
        <v>0</v>
      </c>
      <c r="E374" s="224">
        <v>0</v>
      </c>
      <c r="F374" s="224">
        <v>0</v>
      </c>
      <c r="G374" s="224">
        <v>0</v>
      </c>
      <c r="H374" s="224">
        <v>0</v>
      </c>
      <c r="I374" s="225">
        <v>0</v>
      </c>
      <c r="J374" s="225">
        <v>0</v>
      </c>
      <c r="K374" s="225">
        <v>0</v>
      </c>
      <c r="L374" s="225">
        <v>0</v>
      </c>
      <c r="M374" s="225">
        <v>0</v>
      </c>
      <c r="N374" s="225">
        <v>0</v>
      </c>
      <c r="O374" s="225">
        <v>0</v>
      </c>
      <c r="P374" s="225">
        <v>0</v>
      </c>
      <c r="Q374" s="225">
        <v>0</v>
      </c>
      <c r="R374" s="225">
        <v>0</v>
      </c>
      <c r="S374" s="620">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1">
        <v>1</v>
      </c>
      <c r="AI374" s="234">
        <v>1</v>
      </c>
      <c r="AJ374" s="234">
        <v>1</v>
      </c>
      <c r="AK374" s="234">
        <v>1</v>
      </c>
      <c r="AL374" s="234">
        <v>1</v>
      </c>
      <c r="AM374" s="234">
        <v>4</v>
      </c>
      <c r="AN374" s="234">
        <v>4</v>
      </c>
      <c r="AO374" s="234">
        <v>4</v>
      </c>
      <c r="AP374" s="234">
        <v>4</v>
      </c>
      <c r="AQ374" s="234">
        <v>4</v>
      </c>
      <c r="AR374" s="234">
        <v>4</v>
      </c>
      <c r="AS374" s="234">
        <v>4</v>
      </c>
      <c r="AT374" s="234">
        <v>4</v>
      </c>
      <c r="AU374" s="234">
        <v>6</v>
      </c>
      <c r="AV374" s="236">
        <v>7</v>
      </c>
    </row>
    <row r="375" spans="2:48" ht="14.45">
      <c r="B375" s="622"/>
      <c r="C375" s="1" t="s">
        <v>197</v>
      </c>
      <c r="D375" s="224">
        <v>0</v>
      </c>
      <c r="E375" s="224">
        <v>0</v>
      </c>
      <c r="F375" s="224">
        <v>0</v>
      </c>
      <c r="G375" s="224">
        <v>0</v>
      </c>
      <c r="H375" s="224">
        <v>0</v>
      </c>
      <c r="I375" s="225">
        <v>0</v>
      </c>
      <c r="J375" s="225">
        <v>0</v>
      </c>
      <c r="K375" s="225">
        <v>0</v>
      </c>
      <c r="L375" s="225">
        <v>0</v>
      </c>
      <c r="M375" s="225">
        <v>0</v>
      </c>
      <c r="N375" s="225">
        <v>0</v>
      </c>
      <c r="O375" s="225">
        <v>0</v>
      </c>
      <c r="P375" s="225">
        <v>0</v>
      </c>
      <c r="Q375" s="225">
        <v>0</v>
      </c>
      <c r="R375" s="225">
        <v>0</v>
      </c>
      <c r="S375" s="620">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1">
        <v>1</v>
      </c>
      <c r="AI375" s="234">
        <v>1</v>
      </c>
      <c r="AJ375" s="234">
        <v>1</v>
      </c>
      <c r="AK375" s="234">
        <v>1</v>
      </c>
      <c r="AL375" s="234">
        <v>1</v>
      </c>
      <c r="AM375" s="234">
        <v>4</v>
      </c>
      <c r="AN375" s="234">
        <v>4</v>
      </c>
      <c r="AO375" s="234">
        <v>4</v>
      </c>
      <c r="AP375" s="234">
        <v>4</v>
      </c>
      <c r="AQ375" s="234">
        <v>4</v>
      </c>
      <c r="AR375" s="234">
        <v>4</v>
      </c>
      <c r="AS375" s="234">
        <v>4</v>
      </c>
      <c r="AT375" s="234">
        <v>4</v>
      </c>
      <c r="AU375" s="234">
        <v>6</v>
      </c>
      <c r="AV375" s="236">
        <v>7</v>
      </c>
    </row>
    <row r="376" spans="2:48" ht="14.45">
      <c r="B376" s="622"/>
      <c r="C376" s="1" t="s">
        <v>198</v>
      </c>
      <c r="D376" s="224">
        <v>65.3</v>
      </c>
      <c r="E376" s="224">
        <v>74.2</v>
      </c>
      <c r="F376" s="224">
        <v>81.2</v>
      </c>
      <c r="G376" s="224">
        <v>87</v>
      </c>
      <c r="H376" s="224">
        <v>93.2</v>
      </c>
      <c r="I376" s="225">
        <v>106.67218</v>
      </c>
      <c r="J376" s="224">
        <v>80.50200000000001</v>
      </c>
      <c r="K376" s="224">
        <v>81.16</v>
      </c>
      <c r="L376" s="224">
        <v>87.515999999999991</v>
      </c>
      <c r="M376" s="224">
        <v>90.995000000000005</v>
      </c>
      <c r="N376" s="224">
        <v>98.697000000000003</v>
      </c>
      <c r="O376" s="224">
        <v>101.78899999999999</v>
      </c>
      <c r="P376" s="225">
        <v>100.35880299999999</v>
      </c>
      <c r="Q376" s="225">
        <v>105.396023</v>
      </c>
      <c r="R376" s="225">
        <v>110.067047</v>
      </c>
      <c r="S376" s="620">
        <f>100</f>
        <v>100</v>
      </c>
      <c r="T376" s="72">
        <f t="shared" si="265"/>
        <v>113.62940275650843</v>
      </c>
      <c r="U376" s="72">
        <f t="shared" si="265"/>
        <v>124.34915773353752</v>
      </c>
      <c r="V376" s="72">
        <f t="shared" si="265"/>
        <v>133.23124042879022</v>
      </c>
      <c r="W376" s="72">
        <f t="shared" si="265"/>
        <v>142.72588055130169</v>
      </c>
      <c r="X376" s="72">
        <f t="shared" si="300"/>
        <v>163.35709035222052</v>
      </c>
      <c r="Y376" s="72">
        <f t="shared" si="300"/>
        <v>123.28024502297092</v>
      </c>
      <c r="Z376" s="72">
        <f t="shared" si="300"/>
        <v>124.28790199081165</v>
      </c>
      <c r="AA376" s="72">
        <f t="shared" si="300"/>
        <v>134.02143950995404</v>
      </c>
      <c r="AB376" s="72">
        <f t="shared" si="300"/>
        <v>139.34915773353754</v>
      </c>
      <c r="AC376" s="72">
        <f t="shared" si="300"/>
        <v>151.14395099540585</v>
      </c>
      <c r="AD376" s="72">
        <f t="shared" si="300"/>
        <v>155.87901990811636</v>
      </c>
      <c r="AE376" s="72">
        <f t="shared" si="297"/>
        <v>153.68882542113323</v>
      </c>
      <c r="AF376" s="72">
        <f t="shared" si="298"/>
        <v>161.40279173047475</v>
      </c>
      <c r="AG376" s="73">
        <f t="shared" si="298"/>
        <v>168.55596784073509</v>
      </c>
      <c r="AH376" s="621">
        <v>1</v>
      </c>
      <c r="AI376" s="234">
        <v>1</v>
      </c>
      <c r="AJ376" s="234">
        <v>1</v>
      </c>
      <c r="AK376" s="234">
        <v>1</v>
      </c>
      <c r="AL376" s="234">
        <v>1</v>
      </c>
      <c r="AM376" s="234">
        <v>4</v>
      </c>
      <c r="AN376" s="234">
        <v>1</v>
      </c>
      <c r="AO376" s="234">
        <v>1</v>
      </c>
      <c r="AP376" s="234">
        <v>1</v>
      </c>
      <c r="AQ376" s="234">
        <v>1</v>
      </c>
      <c r="AR376" s="234">
        <v>1</v>
      </c>
      <c r="AS376" s="234">
        <v>1</v>
      </c>
      <c r="AT376" s="234">
        <v>4</v>
      </c>
      <c r="AU376" s="234">
        <v>6</v>
      </c>
      <c r="AV376" s="236">
        <v>7</v>
      </c>
    </row>
    <row r="377" spans="2:48" ht="14.45">
      <c r="B377" s="340"/>
      <c r="C377" s="8" t="s">
        <v>199</v>
      </c>
      <c r="D377" s="177">
        <v>65.3</v>
      </c>
      <c r="E377" s="177">
        <v>74.2</v>
      </c>
      <c r="F377" s="177">
        <v>81.2</v>
      </c>
      <c r="G377" s="177">
        <v>87</v>
      </c>
      <c r="H377" s="177">
        <v>93.2</v>
      </c>
      <c r="I377" s="177">
        <v>106.67218</v>
      </c>
      <c r="J377" s="177">
        <v>80.50200000000001</v>
      </c>
      <c r="K377" s="177">
        <v>81.16</v>
      </c>
      <c r="L377" s="177">
        <v>87.515999999999991</v>
      </c>
      <c r="M377" s="177">
        <v>90.995000000000005</v>
      </c>
      <c r="N377" s="177">
        <v>98.697000000000003</v>
      </c>
      <c r="O377" s="177">
        <v>101.78899999999999</v>
      </c>
      <c r="P377" s="177">
        <v>100.35880299999999</v>
      </c>
      <c r="Q377" s="177">
        <v>105.396023</v>
      </c>
      <c r="R377" s="177">
        <v>110.067047</v>
      </c>
      <c r="S377" s="620">
        <f>100</f>
        <v>100</v>
      </c>
      <c r="T377" s="72">
        <f t="shared" si="265"/>
        <v>113.62940275650843</v>
      </c>
      <c r="U377" s="72">
        <f t="shared" si="265"/>
        <v>124.34915773353752</v>
      </c>
      <c r="V377" s="72">
        <f t="shared" si="265"/>
        <v>133.23124042879022</v>
      </c>
      <c r="W377" s="72">
        <f t="shared" si="265"/>
        <v>142.72588055130169</v>
      </c>
      <c r="X377" s="72">
        <f t="shared" si="300"/>
        <v>163.35709035222052</v>
      </c>
      <c r="Y377" s="72">
        <f t="shared" si="300"/>
        <v>123.28024502297092</v>
      </c>
      <c r="Z377" s="72">
        <f t="shared" si="300"/>
        <v>124.28790199081165</v>
      </c>
      <c r="AA377" s="72">
        <f t="shared" si="300"/>
        <v>134.02143950995404</v>
      </c>
      <c r="AB377" s="72">
        <f t="shared" si="300"/>
        <v>139.34915773353754</v>
      </c>
      <c r="AC377" s="72">
        <f t="shared" si="300"/>
        <v>151.14395099540585</v>
      </c>
      <c r="AD377" s="72">
        <f t="shared" si="300"/>
        <v>155.87901990811636</v>
      </c>
      <c r="AE377" s="72">
        <f t="shared" si="297"/>
        <v>153.68882542113323</v>
      </c>
      <c r="AF377" s="72">
        <f t="shared" si="298"/>
        <v>161.40279173047475</v>
      </c>
      <c r="AG377" s="73">
        <f t="shared" si="298"/>
        <v>168.55596784073509</v>
      </c>
      <c r="AH377" s="237"/>
      <c r="AI377" s="238"/>
      <c r="AJ377" s="238"/>
      <c r="AK377" s="238"/>
      <c r="AL377" s="238"/>
      <c r="AM377" s="238"/>
      <c r="AN377" s="238"/>
      <c r="AO377" s="238"/>
      <c r="AP377" s="238"/>
      <c r="AQ377" s="238"/>
      <c r="AR377" s="238"/>
      <c r="AS377" s="238"/>
      <c r="AT377" s="238"/>
      <c r="AU377" s="238"/>
      <c r="AV377" s="239"/>
    </row>
    <row r="378" spans="2:48" ht="15" customHeight="1">
      <c r="B378" s="622" t="s">
        <v>161</v>
      </c>
      <c r="C378" s="1" t="s">
        <v>194</v>
      </c>
      <c r="D378" s="224">
        <v>195.3</v>
      </c>
      <c r="E378" s="224">
        <v>212.3</v>
      </c>
      <c r="F378" s="224">
        <v>240.4</v>
      </c>
      <c r="G378" s="225">
        <v>185.59</v>
      </c>
      <c r="H378" s="225">
        <v>159.499</v>
      </c>
      <c r="I378" s="224">
        <v>147</v>
      </c>
      <c r="J378" s="224">
        <v>140.19999999999999</v>
      </c>
      <c r="K378" s="224">
        <v>139.9</v>
      </c>
      <c r="L378" s="225">
        <v>155.36836</v>
      </c>
      <c r="M378" s="226">
        <v>165.761</v>
      </c>
      <c r="N378" s="224">
        <v>159.5</v>
      </c>
      <c r="O378" s="224">
        <v>160.1</v>
      </c>
      <c r="P378" s="225">
        <v>158.93553</v>
      </c>
      <c r="Q378" s="225">
        <v>164.50059999999999</v>
      </c>
      <c r="R378" s="225">
        <v>167.08257</v>
      </c>
      <c r="S378" s="620">
        <f>100</f>
        <v>100</v>
      </c>
      <c r="T378" s="72">
        <f t="shared" si="265"/>
        <v>108.70455709165385</v>
      </c>
      <c r="U378" s="72">
        <f t="shared" si="265"/>
        <v>123.0926779313876</v>
      </c>
      <c r="V378" s="72">
        <f t="shared" si="265"/>
        <v>95.028161802355342</v>
      </c>
      <c r="W378" s="72">
        <f t="shared" si="265"/>
        <v>81.668714797747043</v>
      </c>
      <c r="X378" s="72">
        <f t="shared" si="300"/>
        <v>75.268817204301072</v>
      </c>
      <c r="Y378" s="72">
        <f t="shared" si="300"/>
        <v>71.786994367639522</v>
      </c>
      <c r="Z378" s="72">
        <f t="shared" si="300"/>
        <v>71.633384536610336</v>
      </c>
      <c r="AA378" s="72">
        <f t="shared" si="300"/>
        <v>79.5536917562724</v>
      </c>
      <c r="AB378" s="72">
        <f t="shared" si="300"/>
        <v>84.875064004096245</v>
      </c>
      <c r="AC378" s="72">
        <f t="shared" si="300"/>
        <v>81.669226830517147</v>
      </c>
      <c r="AD378" s="72">
        <f t="shared" si="300"/>
        <v>81.976446492575519</v>
      </c>
      <c r="AE378" s="72">
        <f t="shared" si="297"/>
        <v>81.380199692780337</v>
      </c>
      <c r="AF378" s="72">
        <f t="shared" si="298"/>
        <v>84.229697900665627</v>
      </c>
      <c r="AG378" s="73">
        <f t="shared" si="298"/>
        <v>85.551751152073734</v>
      </c>
      <c r="AH378" s="621">
        <v>1</v>
      </c>
      <c r="AI378" s="234">
        <v>1</v>
      </c>
      <c r="AJ378" s="234">
        <v>1</v>
      </c>
      <c r="AK378" s="234">
        <v>4</v>
      </c>
      <c r="AL378" s="234">
        <v>4</v>
      </c>
      <c r="AM378" s="234">
        <v>1</v>
      </c>
      <c r="AN378" s="234">
        <v>1</v>
      </c>
      <c r="AO378" s="234">
        <v>1</v>
      </c>
      <c r="AP378" s="234">
        <v>4</v>
      </c>
      <c r="AQ378" s="234">
        <v>2</v>
      </c>
      <c r="AR378" s="234">
        <v>1</v>
      </c>
      <c r="AS378" s="234">
        <v>1</v>
      </c>
      <c r="AT378" s="234">
        <v>4</v>
      </c>
      <c r="AU378" s="234">
        <v>6</v>
      </c>
      <c r="AV378" s="236">
        <v>7</v>
      </c>
    </row>
    <row r="379" spans="2:48" ht="14.45">
      <c r="B379" s="622"/>
      <c r="C379" s="1" t="s">
        <v>195</v>
      </c>
      <c r="D379" s="224">
        <v>144.19999999999999</v>
      </c>
      <c r="E379" s="224">
        <v>145.19999999999999</v>
      </c>
      <c r="F379" s="225">
        <v>138.35615000000001</v>
      </c>
      <c r="G379" s="225">
        <v>157.51400000000001</v>
      </c>
      <c r="H379" s="225">
        <v>186.42802</v>
      </c>
      <c r="I379" s="225">
        <v>184.07320000000001</v>
      </c>
      <c r="J379" s="225">
        <v>229.19172</v>
      </c>
      <c r="K379" s="224">
        <v>219.8</v>
      </c>
      <c r="L379" s="224">
        <v>188.5</v>
      </c>
      <c r="M379" s="224">
        <v>201.1</v>
      </c>
      <c r="N379" s="224">
        <v>224.7</v>
      </c>
      <c r="O379" s="224">
        <v>195.4</v>
      </c>
      <c r="P379" s="225">
        <v>192.77512999999999</v>
      </c>
      <c r="Q379" s="225">
        <v>200.08604</v>
      </c>
      <c r="R379" s="225">
        <v>207.07572999999999</v>
      </c>
      <c r="S379" s="620">
        <f>100</f>
        <v>100</v>
      </c>
      <c r="T379" s="72">
        <f t="shared" si="265"/>
        <v>100.69348127600554</v>
      </c>
      <c r="U379" s="72">
        <f t="shared" si="265"/>
        <v>95.947399445214998</v>
      </c>
      <c r="V379" s="72">
        <f t="shared" si="265"/>
        <v>109.23300970873788</v>
      </c>
      <c r="W379" s="72">
        <f t="shared" si="265"/>
        <v>129.28434119278779</v>
      </c>
      <c r="X379" s="72">
        <f t="shared" si="300"/>
        <v>127.65131761442441</v>
      </c>
      <c r="Y379" s="72">
        <f t="shared" si="300"/>
        <v>158.94016643550626</v>
      </c>
      <c r="Z379" s="72">
        <f t="shared" si="300"/>
        <v>152.42718446601944</v>
      </c>
      <c r="AA379" s="72">
        <f t="shared" si="300"/>
        <v>130.72122052704577</v>
      </c>
      <c r="AB379" s="72">
        <f t="shared" si="300"/>
        <v>139.45908460471568</v>
      </c>
      <c r="AC379" s="72">
        <f t="shared" si="300"/>
        <v>155.82524271844662</v>
      </c>
      <c r="AD379" s="72">
        <f t="shared" si="300"/>
        <v>135.50624133148406</v>
      </c>
      <c r="AE379" s="72">
        <f t="shared" si="297"/>
        <v>133.68594313453536</v>
      </c>
      <c r="AF379" s="72">
        <f t="shared" si="298"/>
        <v>138.75592233009709</v>
      </c>
      <c r="AG379" s="73">
        <f t="shared" si="298"/>
        <v>143.60314147018033</v>
      </c>
      <c r="AH379" s="621">
        <v>1</v>
      </c>
      <c r="AI379" s="234">
        <v>1</v>
      </c>
      <c r="AJ379" s="234">
        <v>4</v>
      </c>
      <c r="AK379" s="234">
        <v>4</v>
      </c>
      <c r="AL379" s="234">
        <v>4</v>
      </c>
      <c r="AM379" s="234">
        <v>4</v>
      </c>
      <c r="AN379" s="234">
        <v>4</v>
      </c>
      <c r="AO379" s="234">
        <v>1</v>
      </c>
      <c r="AP379" s="234">
        <v>1</v>
      </c>
      <c r="AQ379" s="234">
        <v>1</v>
      </c>
      <c r="AR379" s="234">
        <v>1</v>
      </c>
      <c r="AS379" s="234">
        <v>1</v>
      </c>
      <c r="AT379" s="234">
        <v>4</v>
      </c>
      <c r="AU379" s="234">
        <v>6</v>
      </c>
      <c r="AV379" s="236">
        <v>7</v>
      </c>
    </row>
    <row r="380" spans="2:48" ht="14.45">
      <c r="B380" s="622"/>
      <c r="C380" s="1" t="s">
        <v>196</v>
      </c>
      <c r="D380" s="225">
        <v>137</v>
      </c>
      <c r="E380" s="225">
        <v>140</v>
      </c>
      <c r="F380" s="225">
        <v>179</v>
      </c>
      <c r="G380" s="224">
        <v>180.6</v>
      </c>
      <c r="H380" s="224">
        <v>211.4</v>
      </c>
      <c r="I380" s="224">
        <v>206.6</v>
      </c>
      <c r="J380" s="224">
        <v>186.5</v>
      </c>
      <c r="K380" s="224">
        <v>167.5</v>
      </c>
      <c r="L380" s="224">
        <v>246.7</v>
      </c>
      <c r="M380" s="224">
        <v>398.3</v>
      </c>
      <c r="N380" s="224">
        <v>362.3</v>
      </c>
      <c r="O380" s="224">
        <v>381.3</v>
      </c>
      <c r="P380" s="225">
        <v>371.27749999999997</v>
      </c>
      <c r="Q380" s="225">
        <v>400.17676</v>
      </c>
      <c r="R380" s="225">
        <v>424.56423999999998</v>
      </c>
      <c r="S380" s="620">
        <f>100</f>
        <v>100</v>
      </c>
      <c r="T380" s="72">
        <f t="shared" si="265"/>
        <v>102.18978102189782</v>
      </c>
      <c r="U380" s="72">
        <f t="shared" si="265"/>
        <v>130.65693430656935</v>
      </c>
      <c r="V380" s="72">
        <f t="shared" si="265"/>
        <v>131.82481751824818</v>
      </c>
      <c r="W380" s="72">
        <f t="shared" si="265"/>
        <v>154.30656934306569</v>
      </c>
      <c r="X380" s="72">
        <f t="shared" si="300"/>
        <v>150.80291970802921</v>
      </c>
      <c r="Y380" s="72">
        <f t="shared" si="300"/>
        <v>136.13138686131387</v>
      </c>
      <c r="Z380" s="72">
        <f t="shared" si="300"/>
        <v>122.26277372262774</v>
      </c>
      <c r="AA380" s="72">
        <f t="shared" si="300"/>
        <v>180.07299270072994</v>
      </c>
      <c r="AB380" s="72">
        <f t="shared" si="300"/>
        <v>290.7299270072993</v>
      </c>
      <c r="AC380" s="72">
        <f t="shared" si="300"/>
        <v>264.45255474452557</v>
      </c>
      <c r="AD380" s="72">
        <f t="shared" si="300"/>
        <v>278.32116788321167</v>
      </c>
      <c r="AE380" s="72">
        <f t="shared" si="297"/>
        <v>271.00547445255472</v>
      </c>
      <c r="AF380" s="72">
        <f t="shared" si="298"/>
        <v>292.09982481751825</v>
      </c>
      <c r="AG380" s="73">
        <f t="shared" si="298"/>
        <v>309.90090510948903</v>
      </c>
      <c r="AH380" s="621">
        <v>4</v>
      </c>
      <c r="AI380" s="234">
        <v>4</v>
      </c>
      <c r="AJ380" s="234">
        <v>4</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622"/>
      <c r="C381" s="1" t="s">
        <v>197</v>
      </c>
      <c r="D381" s="225">
        <v>108.7</v>
      </c>
      <c r="E381" s="225">
        <v>91.4</v>
      </c>
      <c r="F381" s="225">
        <v>75.243851000000006</v>
      </c>
      <c r="G381" s="225">
        <v>124.29600000000001</v>
      </c>
      <c r="H381" s="225">
        <v>111.273</v>
      </c>
      <c r="I381" s="225">
        <v>125.32677</v>
      </c>
      <c r="J381" s="225">
        <v>112.10827999999999</v>
      </c>
      <c r="K381" s="224">
        <v>151.5</v>
      </c>
      <c r="L381" s="225">
        <v>129.73161999999999</v>
      </c>
      <c r="M381" s="225">
        <v>154.63898</v>
      </c>
      <c r="N381" s="224">
        <v>167.1</v>
      </c>
      <c r="O381" s="224">
        <v>155.5</v>
      </c>
      <c r="P381" s="225">
        <v>151.26482999999999</v>
      </c>
      <c r="Q381" s="225">
        <v>163.46951000000001</v>
      </c>
      <c r="R381" s="225">
        <v>187.29308</v>
      </c>
      <c r="S381" s="620">
        <f>100</f>
        <v>100</v>
      </c>
      <c r="T381" s="72">
        <f t="shared" si="265"/>
        <v>84.084636614535412</v>
      </c>
      <c r="U381" s="72">
        <f t="shared" si="265"/>
        <v>69.221574057037714</v>
      </c>
      <c r="V381" s="72">
        <f t="shared" si="265"/>
        <v>114.34774609015639</v>
      </c>
      <c r="W381" s="72">
        <f t="shared" si="265"/>
        <v>102.3670653173873</v>
      </c>
      <c r="X381" s="72">
        <f t="shared" si="300"/>
        <v>115.29601655933762</v>
      </c>
      <c r="Y381" s="72">
        <f t="shared" si="300"/>
        <v>103.13549218031278</v>
      </c>
      <c r="Z381" s="72">
        <f t="shared" si="300"/>
        <v>139.37442502299908</v>
      </c>
      <c r="AA381" s="72">
        <f t="shared" si="300"/>
        <v>119.34831646734129</v>
      </c>
      <c r="AB381" s="72">
        <f t="shared" si="300"/>
        <v>142.26217111315549</v>
      </c>
      <c r="AC381" s="72">
        <f t="shared" si="300"/>
        <v>153.72585096596137</v>
      </c>
      <c r="AD381" s="72">
        <f t="shared" si="300"/>
        <v>143.05427782888685</v>
      </c>
      <c r="AE381" s="72">
        <f t="shared" si="297"/>
        <v>139.1580772769089</v>
      </c>
      <c r="AF381" s="72">
        <f t="shared" si="298"/>
        <v>150.3859337626495</v>
      </c>
      <c r="AG381" s="73">
        <f t="shared" si="298"/>
        <v>172.3027414903404</v>
      </c>
      <c r="AH381" s="621">
        <v>4</v>
      </c>
      <c r="AI381" s="234">
        <v>4</v>
      </c>
      <c r="AJ381" s="234">
        <v>4</v>
      </c>
      <c r="AK381" s="234">
        <v>4</v>
      </c>
      <c r="AL381" s="234">
        <v>4</v>
      </c>
      <c r="AM381" s="234">
        <v>4</v>
      </c>
      <c r="AN381" s="234">
        <v>4</v>
      </c>
      <c r="AO381" s="234">
        <v>1</v>
      </c>
      <c r="AP381" s="234">
        <v>4</v>
      </c>
      <c r="AQ381" s="234">
        <v>4</v>
      </c>
      <c r="AR381" s="234">
        <v>1</v>
      </c>
      <c r="AS381" s="234">
        <v>1</v>
      </c>
      <c r="AT381" s="234">
        <v>4</v>
      </c>
      <c r="AU381" s="234">
        <v>6</v>
      </c>
      <c r="AV381" s="236">
        <v>7</v>
      </c>
    </row>
    <row r="382" spans="2:48" ht="14.45">
      <c r="B382" s="622"/>
      <c r="C382" s="1" t="s">
        <v>198</v>
      </c>
      <c r="D382" s="224">
        <v>585.20000000000005</v>
      </c>
      <c r="E382" s="224">
        <v>588.9</v>
      </c>
      <c r="F382" s="224">
        <v>633.00000100000011</v>
      </c>
      <c r="G382" s="224">
        <v>648.00000000000011</v>
      </c>
      <c r="H382" s="224">
        <v>668.60001999999997</v>
      </c>
      <c r="I382" s="224">
        <v>662.99997000000008</v>
      </c>
      <c r="J382" s="224">
        <v>668</v>
      </c>
      <c r="K382" s="224">
        <v>678.7</v>
      </c>
      <c r="L382" s="224">
        <v>720.29998000000001</v>
      </c>
      <c r="M382" s="224">
        <v>919.79998000000001</v>
      </c>
      <c r="N382" s="224">
        <v>913.6</v>
      </c>
      <c r="O382" s="224">
        <v>892.3</v>
      </c>
      <c r="P382" s="225">
        <v>874.25298999999984</v>
      </c>
      <c r="Q382" s="225">
        <v>928.23291000000006</v>
      </c>
      <c r="R382" s="225">
        <v>986.01562000000001</v>
      </c>
      <c r="S382" s="620">
        <f>100</f>
        <v>100</v>
      </c>
      <c r="T382" s="72">
        <f t="shared" si="265"/>
        <v>100.63226247436774</v>
      </c>
      <c r="U382" s="72">
        <f t="shared" si="265"/>
        <v>108.16814781271361</v>
      </c>
      <c r="V382" s="72">
        <f t="shared" si="265"/>
        <v>110.73137388926864</v>
      </c>
      <c r="W382" s="72">
        <f t="shared" si="265"/>
        <v>114.25154135338344</v>
      </c>
      <c r="X382" s="72">
        <f t="shared" si="300"/>
        <v>113.29459501025291</v>
      </c>
      <c r="Y382" s="72">
        <f t="shared" si="300"/>
        <v>114.14900888585099</v>
      </c>
      <c r="Z382" s="72">
        <f t="shared" si="300"/>
        <v>115.97744360902254</v>
      </c>
      <c r="AA382" s="72">
        <f t="shared" si="300"/>
        <v>123.08612098427888</v>
      </c>
      <c r="AB382" s="72">
        <f t="shared" si="300"/>
        <v>157.17703007518796</v>
      </c>
      <c r="AC382" s="72">
        <f t="shared" si="300"/>
        <v>156.11756664388241</v>
      </c>
      <c r="AD382" s="72">
        <f t="shared" si="300"/>
        <v>152.47778537252219</v>
      </c>
      <c r="AE382" s="72">
        <f t="shared" si="297"/>
        <v>149.39388072453858</v>
      </c>
      <c r="AF382" s="72">
        <f t="shared" si="298"/>
        <v>158.61806390977443</v>
      </c>
      <c r="AG382" s="73">
        <f t="shared" si="298"/>
        <v>168.49207450444291</v>
      </c>
      <c r="AH382" s="621">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40"/>
      <c r="C383" s="8" t="s">
        <v>199</v>
      </c>
      <c r="D383" s="177">
        <v>476.5</v>
      </c>
      <c r="E383" s="177">
        <v>497.5</v>
      </c>
      <c r="F383" s="177">
        <v>557.75615000000005</v>
      </c>
      <c r="G383" s="177">
        <v>523.70400000000006</v>
      </c>
      <c r="H383" s="177">
        <v>557.32701999999995</v>
      </c>
      <c r="I383" s="177">
        <v>537.67320000000007</v>
      </c>
      <c r="J383" s="177">
        <v>555.89171999999996</v>
      </c>
      <c r="K383" s="177">
        <v>527.20000000000005</v>
      </c>
      <c r="L383" s="177">
        <v>590.56835999999998</v>
      </c>
      <c r="M383" s="177">
        <v>765.16100000000006</v>
      </c>
      <c r="N383" s="177">
        <v>746.5</v>
      </c>
      <c r="O383" s="177">
        <v>736.8</v>
      </c>
      <c r="P383" s="177">
        <v>722.98815999999988</v>
      </c>
      <c r="Q383" s="177">
        <v>764.76340000000005</v>
      </c>
      <c r="R383" s="177">
        <v>798.72253999999998</v>
      </c>
      <c r="S383" s="620">
        <f>100</f>
        <v>100</v>
      </c>
      <c r="T383" s="72">
        <f t="shared" si="265"/>
        <v>104.40713536201469</v>
      </c>
      <c r="U383" s="72">
        <f t="shared" si="265"/>
        <v>117.05270724029381</v>
      </c>
      <c r="V383" s="72">
        <f t="shared" si="265"/>
        <v>109.90640083945438</v>
      </c>
      <c r="W383" s="72">
        <f t="shared" si="265"/>
        <v>116.96264847848897</v>
      </c>
      <c r="X383" s="72">
        <f t="shared" si="300"/>
        <v>112.83802728226654</v>
      </c>
      <c r="Y383" s="72">
        <f t="shared" si="300"/>
        <v>116.66143126967471</v>
      </c>
      <c r="Z383" s="72">
        <f t="shared" si="300"/>
        <v>110.64008394543548</v>
      </c>
      <c r="AA383" s="72">
        <f t="shared" si="300"/>
        <v>123.93879538300104</v>
      </c>
      <c r="AB383" s="72">
        <f t="shared" si="300"/>
        <v>160.57943336831062</v>
      </c>
      <c r="AC383" s="72">
        <f t="shared" si="300"/>
        <v>156.66316894018888</v>
      </c>
      <c r="AD383" s="72">
        <f t="shared" si="300"/>
        <v>154.62749213011543</v>
      </c>
      <c r="AE383" s="72">
        <f t="shared" si="297"/>
        <v>151.72888982161592</v>
      </c>
      <c r="AF383" s="72">
        <f t="shared" si="298"/>
        <v>160.49599160545648</v>
      </c>
      <c r="AG383" s="73">
        <f t="shared" si="298"/>
        <v>167.62277859391395</v>
      </c>
      <c r="AH383" s="237"/>
      <c r="AI383" s="238"/>
      <c r="AJ383" s="238"/>
      <c r="AK383" s="238"/>
      <c r="AL383" s="238"/>
      <c r="AM383" s="238"/>
      <c r="AN383" s="238"/>
      <c r="AO383" s="238"/>
      <c r="AP383" s="238"/>
      <c r="AQ383" s="238"/>
      <c r="AR383" s="238"/>
      <c r="AS383" s="238"/>
      <c r="AT383" s="238"/>
      <c r="AU383" s="238"/>
      <c r="AV383" s="239"/>
    </row>
    <row r="384" spans="2:48" ht="16.5" customHeight="1">
      <c r="B384" s="622" t="s">
        <v>142</v>
      </c>
      <c r="C384" s="7" t="s">
        <v>194</v>
      </c>
      <c r="D384" s="224">
        <v>63.1</v>
      </c>
      <c r="E384" s="224">
        <v>57.9</v>
      </c>
      <c r="F384" s="224">
        <v>62.6</v>
      </c>
      <c r="G384" s="224">
        <v>63.2</v>
      </c>
      <c r="H384" s="224">
        <v>66.400000000000006</v>
      </c>
      <c r="I384" s="224">
        <v>98.5</v>
      </c>
      <c r="J384" s="224">
        <v>70.7</v>
      </c>
      <c r="K384" s="224">
        <v>72.900000000000006</v>
      </c>
      <c r="L384" s="224">
        <v>74.599999999999994</v>
      </c>
      <c r="M384" s="224">
        <v>80.5</v>
      </c>
      <c r="N384" s="224">
        <v>97.4</v>
      </c>
      <c r="O384" s="224">
        <v>91.4</v>
      </c>
      <c r="P384" s="225">
        <v>90.735213999999999</v>
      </c>
      <c r="Q384" s="225">
        <v>93.912270000000007</v>
      </c>
      <c r="R384" s="225">
        <v>95.373626999999999</v>
      </c>
      <c r="S384" s="620">
        <f>100</f>
        <v>100</v>
      </c>
      <c r="T384" s="72">
        <f t="shared" si="265"/>
        <v>91.759112519809818</v>
      </c>
      <c r="U384" s="72">
        <f t="shared" si="265"/>
        <v>99.207606973058631</v>
      </c>
      <c r="V384" s="72">
        <f t="shared" si="265"/>
        <v>100.15847860538827</v>
      </c>
      <c r="W384" s="72">
        <f t="shared" si="265"/>
        <v>105.229793977813</v>
      </c>
      <c r="X384" s="72">
        <f t="shared" si="300"/>
        <v>156.10142630744849</v>
      </c>
      <c r="Y384" s="72">
        <f t="shared" si="300"/>
        <v>112.04437400950872</v>
      </c>
      <c r="Z384" s="72">
        <f t="shared" si="300"/>
        <v>115.53090332805073</v>
      </c>
      <c r="AA384" s="72">
        <f t="shared" si="300"/>
        <v>118.22503961965133</v>
      </c>
      <c r="AB384" s="72">
        <f t="shared" si="300"/>
        <v>127.57527733755943</v>
      </c>
      <c r="AC384" s="72">
        <f t="shared" si="300"/>
        <v>154.35816164817749</v>
      </c>
      <c r="AD384" s="72">
        <f t="shared" si="300"/>
        <v>144.84944532488115</v>
      </c>
      <c r="AE384" s="72">
        <f t="shared" si="297"/>
        <v>143.79590174326464</v>
      </c>
      <c r="AF384" s="72">
        <f t="shared" si="298"/>
        <v>148.83085578446909</v>
      </c>
      <c r="AG384" s="73">
        <f t="shared" si="298"/>
        <v>151.14679397781299</v>
      </c>
      <c r="AH384" s="621">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622"/>
      <c r="C385" s="1" t="s">
        <v>195</v>
      </c>
      <c r="D385" s="224">
        <v>217.6</v>
      </c>
      <c r="E385" s="224">
        <v>214.1</v>
      </c>
      <c r="F385" s="224">
        <v>194.2</v>
      </c>
      <c r="G385" s="224">
        <v>207.9</v>
      </c>
      <c r="H385" s="224">
        <v>248.9</v>
      </c>
      <c r="I385" s="224">
        <v>274.10000000000002</v>
      </c>
      <c r="J385" s="224">
        <v>231.4</v>
      </c>
      <c r="K385" s="224">
        <v>230.7</v>
      </c>
      <c r="L385" s="224">
        <v>240</v>
      </c>
      <c r="M385" s="224">
        <v>265.5</v>
      </c>
      <c r="N385" s="224">
        <v>274.60000000000002</v>
      </c>
      <c r="O385" s="224">
        <v>300.39999999999998</v>
      </c>
      <c r="P385" s="225">
        <v>296.36464999999998</v>
      </c>
      <c r="Q385" s="225">
        <v>307.60415999999998</v>
      </c>
      <c r="R385" s="225">
        <v>318.452</v>
      </c>
      <c r="S385" s="620">
        <f>100</f>
        <v>100</v>
      </c>
      <c r="T385" s="72">
        <f t="shared" si="265"/>
        <v>98.391544117647058</v>
      </c>
      <c r="U385" s="72">
        <f t="shared" si="265"/>
        <v>89.246323529411768</v>
      </c>
      <c r="V385" s="72">
        <f t="shared" si="265"/>
        <v>95.54227941176471</v>
      </c>
      <c r="W385" s="72">
        <f t="shared" si="265"/>
        <v>114.38419117647059</v>
      </c>
      <c r="X385" s="72">
        <f t="shared" si="300"/>
        <v>125.96507352941178</v>
      </c>
      <c r="Y385" s="72">
        <f t="shared" si="300"/>
        <v>106.34191176470588</v>
      </c>
      <c r="Z385" s="72">
        <f t="shared" si="300"/>
        <v>106.02022058823529</v>
      </c>
      <c r="AA385" s="72">
        <f t="shared" si="300"/>
        <v>110.29411764705883</v>
      </c>
      <c r="AB385" s="72">
        <f t="shared" si="300"/>
        <v>122.01286764705883</v>
      </c>
      <c r="AC385" s="72">
        <f t="shared" si="300"/>
        <v>126.19485294117649</v>
      </c>
      <c r="AD385" s="72">
        <f t="shared" si="300"/>
        <v>138.05147058823528</v>
      </c>
      <c r="AE385" s="72">
        <f t="shared" si="297"/>
        <v>136.19698988970586</v>
      </c>
      <c r="AF385" s="72">
        <f t="shared" si="298"/>
        <v>141.36220588235292</v>
      </c>
      <c r="AG385" s="73">
        <f t="shared" si="298"/>
        <v>146.34742647058823</v>
      </c>
      <c r="AH385" s="621">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622"/>
      <c r="C386" s="1" t="s">
        <v>196</v>
      </c>
      <c r="D386" s="224">
        <v>319.8</v>
      </c>
      <c r="E386" s="224">
        <v>258.2</v>
      </c>
      <c r="F386" s="224">
        <v>350.1</v>
      </c>
      <c r="G386" s="224">
        <v>419.5</v>
      </c>
      <c r="H386" s="224">
        <v>464.1</v>
      </c>
      <c r="I386" s="224">
        <v>462.7</v>
      </c>
      <c r="J386" s="224">
        <v>553.1</v>
      </c>
      <c r="K386" s="224">
        <v>623</v>
      </c>
      <c r="L386" s="224">
        <v>730.9</v>
      </c>
      <c r="M386" s="224">
        <v>804.8</v>
      </c>
      <c r="N386" s="224">
        <v>814.6</v>
      </c>
      <c r="O386" s="224">
        <v>875.4</v>
      </c>
      <c r="P386" s="225">
        <v>852.39000999999996</v>
      </c>
      <c r="Q386" s="225">
        <v>918.73779000000002</v>
      </c>
      <c r="R386" s="225">
        <v>974.52459999999996</v>
      </c>
      <c r="S386" s="620">
        <f>100</f>
        <v>100</v>
      </c>
      <c r="T386" s="72">
        <f t="shared" si="265"/>
        <v>80.737961225766099</v>
      </c>
      <c r="U386" s="72">
        <f t="shared" si="265"/>
        <v>109.47467166979362</v>
      </c>
      <c r="V386" s="72">
        <f t="shared" si="265"/>
        <v>131.17573483427142</v>
      </c>
      <c r="W386" s="72">
        <f t="shared" si="265"/>
        <v>145.1219512195122</v>
      </c>
      <c r="X386" s="72">
        <f t="shared" si="300"/>
        <v>144.68417761100687</v>
      </c>
      <c r="Y386" s="72">
        <f t="shared" si="300"/>
        <v>172.9518449030644</v>
      </c>
      <c r="Z386" s="72">
        <f t="shared" si="300"/>
        <v>194.80925578486554</v>
      </c>
      <c r="AA386" s="72">
        <f t="shared" si="300"/>
        <v>228.54909318323951</v>
      </c>
      <c r="AB386" s="72">
        <f t="shared" si="300"/>
        <v>251.65728580362725</v>
      </c>
      <c r="AC386" s="72">
        <f t="shared" si="300"/>
        <v>254.72170106316446</v>
      </c>
      <c r="AD386" s="72">
        <f t="shared" si="300"/>
        <v>273.73358348968105</v>
      </c>
      <c r="AE386" s="72">
        <f t="shared" si="297"/>
        <v>266.53846466541586</v>
      </c>
      <c r="AF386" s="72">
        <f t="shared" si="298"/>
        <v>287.28511257035643</v>
      </c>
      <c r="AG386" s="73">
        <f t="shared" si="298"/>
        <v>304.72939337085677</v>
      </c>
      <c r="AH386" s="621">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622"/>
      <c r="C387" s="1" t="s">
        <v>197</v>
      </c>
      <c r="D387" s="224">
        <v>632.9</v>
      </c>
      <c r="E387" s="224">
        <v>513.29999999999995</v>
      </c>
      <c r="F387" s="224">
        <v>537.9</v>
      </c>
      <c r="G387" s="224">
        <v>675</v>
      </c>
      <c r="H387" s="224">
        <v>678.1</v>
      </c>
      <c r="I387" s="224">
        <v>471.6</v>
      </c>
      <c r="J387" s="224">
        <v>559.29999999999995</v>
      </c>
      <c r="K387" s="224">
        <v>596.20000000000005</v>
      </c>
      <c r="L387" s="224">
        <v>705.2</v>
      </c>
      <c r="M387" s="224">
        <v>845.3</v>
      </c>
      <c r="N387" s="224">
        <v>1032.5999999999999</v>
      </c>
      <c r="O387" s="224">
        <v>1099.5</v>
      </c>
      <c r="P387" s="225">
        <v>1069.5542</v>
      </c>
      <c r="Q387" s="225">
        <v>1155.8503000000001</v>
      </c>
      <c r="R387" s="225">
        <v>1324.0418999999999</v>
      </c>
      <c r="S387" s="620">
        <f>100</f>
        <v>100</v>
      </c>
      <c r="T387" s="72">
        <f t="shared" si="265"/>
        <v>81.102859851477319</v>
      </c>
      <c r="U387" s="72">
        <f t="shared" si="265"/>
        <v>84.98972981513667</v>
      </c>
      <c r="V387" s="72">
        <f t="shared" si="265"/>
        <v>106.65191973455522</v>
      </c>
      <c r="W387" s="72">
        <f t="shared" si="265"/>
        <v>107.14172855111393</v>
      </c>
      <c r="X387" s="72">
        <f t="shared" si="300"/>
        <v>74.514141254542579</v>
      </c>
      <c r="Y387" s="72">
        <f t="shared" si="300"/>
        <v>88.370990677832197</v>
      </c>
      <c r="Z387" s="72">
        <f t="shared" si="300"/>
        <v>94.201295623321229</v>
      </c>
      <c r="AA387" s="72">
        <f t="shared" si="300"/>
        <v>111.42360562490126</v>
      </c>
      <c r="AB387" s="72">
        <f t="shared" si="300"/>
        <v>133.55980407647337</v>
      </c>
      <c r="AC387" s="72">
        <f t="shared" si="300"/>
        <v>163.15373676726179</v>
      </c>
      <c r="AD387" s="72">
        <f t="shared" si="300"/>
        <v>173.72412703428662</v>
      </c>
      <c r="AE387" s="72">
        <f t="shared" si="297"/>
        <v>168.9926054668984</v>
      </c>
      <c r="AF387" s="72">
        <f t="shared" si="298"/>
        <v>182.62763469742455</v>
      </c>
      <c r="AG387" s="73">
        <f t="shared" si="298"/>
        <v>209.20238584294518</v>
      </c>
      <c r="AH387" s="621">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622"/>
      <c r="C388" s="1" t="s">
        <v>198</v>
      </c>
      <c r="D388" s="224">
        <v>1233.4000000000001</v>
      </c>
      <c r="E388" s="224">
        <v>1043.5</v>
      </c>
      <c r="F388" s="224">
        <v>1144.8000000000002</v>
      </c>
      <c r="G388" s="224">
        <v>1365.6</v>
      </c>
      <c r="H388" s="224">
        <v>1457.5</v>
      </c>
      <c r="I388" s="224">
        <v>1306.9000000000001</v>
      </c>
      <c r="J388" s="224">
        <v>1414.5</v>
      </c>
      <c r="K388" s="224">
        <v>1522.8000000000002</v>
      </c>
      <c r="L388" s="224">
        <v>1750.7</v>
      </c>
      <c r="M388" s="224">
        <v>1996.1</v>
      </c>
      <c r="N388" s="224">
        <v>2219.1999999999998</v>
      </c>
      <c r="O388" s="224">
        <v>2366.6999999999998</v>
      </c>
      <c r="P388" s="225">
        <v>2309.0440739999999</v>
      </c>
      <c r="Q388" s="225">
        <v>2476.1045199999999</v>
      </c>
      <c r="R388" s="225">
        <v>2712.3921270000001</v>
      </c>
      <c r="S388" s="620">
        <f>100</f>
        <v>100</v>
      </c>
      <c r="T388" s="72">
        <f t="shared" si="265"/>
        <v>84.603534944057074</v>
      </c>
      <c r="U388" s="72">
        <f t="shared" si="265"/>
        <v>92.81660450786444</v>
      </c>
      <c r="V388" s="72">
        <f t="shared" si="265"/>
        <v>110.71833954921355</v>
      </c>
      <c r="W388" s="72">
        <f t="shared" si="265"/>
        <v>118.16928814658667</v>
      </c>
      <c r="X388" s="72">
        <f t="shared" si="300"/>
        <v>105.95913734392735</v>
      </c>
      <c r="Y388" s="72">
        <f t="shared" si="300"/>
        <v>114.68299010864277</v>
      </c>
      <c r="Z388" s="72">
        <f t="shared" si="300"/>
        <v>123.463596562348</v>
      </c>
      <c r="AA388" s="72">
        <f t="shared" si="300"/>
        <v>141.94097616345061</v>
      </c>
      <c r="AB388" s="72">
        <f t="shared" si="300"/>
        <v>161.83719798929786</v>
      </c>
      <c r="AC388" s="72">
        <f t="shared" si="300"/>
        <v>179.92540943732769</v>
      </c>
      <c r="AD388" s="72">
        <f t="shared" si="300"/>
        <v>191.88422247446081</v>
      </c>
      <c r="AE388" s="72">
        <f t="shared" si="297"/>
        <v>187.20967034214365</v>
      </c>
      <c r="AF388" s="72">
        <f t="shared" si="298"/>
        <v>200.75437976325603</v>
      </c>
      <c r="AG388" s="73">
        <f t="shared" si="298"/>
        <v>219.9117988487109</v>
      </c>
      <c r="AH388" s="621">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40"/>
      <c r="C389" s="8" t="s">
        <v>199</v>
      </c>
      <c r="D389" s="177">
        <v>600.5</v>
      </c>
      <c r="E389" s="177">
        <v>530.20000000000005</v>
      </c>
      <c r="F389" s="177">
        <v>606.90000000000009</v>
      </c>
      <c r="G389" s="177">
        <v>690.6</v>
      </c>
      <c r="H389" s="177">
        <v>779.40000000000009</v>
      </c>
      <c r="I389" s="177">
        <v>835.3</v>
      </c>
      <c r="J389" s="177">
        <v>855.2</v>
      </c>
      <c r="K389" s="177">
        <v>926.6</v>
      </c>
      <c r="L389" s="177">
        <v>1045.5</v>
      </c>
      <c r="M389" s="177">
        <v>1150.8</v>
      </c>
      <c r="N389" s="177">
        <v>1186.5999999999999</v>
      </c>
      <c r="O389" s="177">
        <v>1267.1999999999998</v>
      </c>
      <c r="P389" s="177">
        <v>1239.4898739999999</v>
      </c>
      <c r="Q389" s="177">
        <v>1320.25422</v>
      </c>
      <c r="R389" s="177">
        <v>1388.3502269999999</v>
      </c>
      <c r="S389" s="620">
        <f>100</f>
        <v>100</v>
      </c>
      <c r="T389" s="72">
        <f t="shared" si="265"/>
        <v>88.293089092422989</v>
      </c>
      <c r="U389" s="72">
        <f t="shared" si="265"/>
        <v>101.06577851790176</v>
      </c>
      <c r="V389" s="72">
        <f t="shared" si="265"/>
        <v>115.00416319733556</v>
      </c>
      <c r="W389" s="72">
        <f t="shared" si="265"/>
        <v>129.79184013322234</v>
      </c>
      <c r="X389" s="72">
        <f t="shared" si="300"/>
        <v>139.10074937552039</v>
      </c>
      <c r="Y389" s="72">
        <f t="shared" si="300"/>
        <v>142.41465445462114</v>
      </c>
      <c r="Z389" s="72">
        <f t="shared" si="300"/>
        <v>154.30474604496254</v>
      </c>
      <c r="AA389" s="72">
        <f t="shared" si="300"/>
        <v>174.10491257285597</v>
      </c>
      <c r="AB389" s="72">
        <f t="shared" si="300"/>
        <v>191.64029975020816</v>
      </c>
      <c r="AC389" s="72">
        <f t="shared" si="300"/>
        <v>197.60199833472103</v>
      </c>
      <c r="AD389" s="72">
        <f t="shared" si="300"/>
        <v>211.0241465445462</v>
      </c>
      <c r="AE389" s="72">
        <f t="shared" si="297"/>
        <v>206.40963763530388</v>
      </c>
      <c r="AF389" s="72">
        <f t="shared" si="298"/>
        <v>219.8591540383014</v>
      </c>
      <c r="AG389" s="73">
        <f t="shared" si="298"/>
        <v>231.19903863447126</v>
      </c>
      <c r="AH389" s="237"/>
      <c r="AI389" s="238"/>
      <c r="AJ389" s="238"/>
      <c r="AK389" s="238"/>
      <c r="AL389" s="238"/>
      <c r="AM389" s="238"/>
      <c r="AN389" s="238"/>
      <c r="AO389" s="238"/>
      <c r="AP389" s="238"/>
      <c r="AQ389" s="238"/>
      <c r="AR389" s="238"/>
      <c r="AS389" s="238"/>
      <c r="AT389" s="238"/>
      <c r="AU389" s="238"/>
      <c r="AV389" s="239"/>
    </row>
    <row r="390" spans="2:48" ht="16.5" customHeight="1">
      <c r="B390" s="622" t="s">
        <v>162</v>
      </c>
      <c r="C390" s="1" t="s">
        <v>194</v>
      </c>
      <c r="D390" s="224">
        <v>60.6</v>
      </c>
      <c r="E390" s="224">
        <v>58.7</v>
      </c>
      <c r="F390" s="224">
        <v>60.2</v>
      </c>
      <c r="G390" s="225">
        <v>58.308875</v>
      </c>
      <c r="H390" s="225">
        <v>65.682760000000002</v>
      </c>
      <c r="I390" s="225">
        <v>72.704033999999993</v>
      </c>
      <c r="J390" s="224">
        <v>63.1</v>
      </c>
      <c r="K390" s="226">
        <v>64.088999999999999</v>
      </c>
      <c r="L390" s="224">
        <v>67</v>
      </c>
      <c r="M390" s="224">
        <v>66.099999999999994</v>
      </c>
      <c r="N390" s="224">
        <v>74.400000000000006</v>
      </c>
      <c r="O390" s="224">
        <v>75.099999999999994</v>
      </c>
      <c r="P390" s="225">
        <v>74.553771999999995</v>
      </c>
      <c r="Q390" s="225">
        <v>77.164237999999997</v>
      </c>
      <c r="R390" s="225">
        <v>78.380629999999996</v>
      </c>
      <c r="S390" s="620">
        <f>100</f>
        <v>100</v>
      </c>
      <c r="T390" s="72">
        <f t="shared" si="265"/>
        <v>96.864686468646866</v>
      </c>
      <c r="U390" s="72">
        <f t="shared" si="265"/>
        <v>99.339933993399342</v>
      </c>
      <c r="V390" s="72">
        <f t="shared" si="265"/>
        <v>96.219265676567645</v>
      </c>
      <c r="W390" s="72">
        <f t="shared" si="265"/>
        <v>108.38739273927392</v>
      </c>
      <c r="X390" s="72">
        <f t="shared" si="300"/>
        <v>119.97365346534652</v>
      </c>
      <c r="Y390" s="72">
        <f t="shared" si="300"/>
        <v>104.12541254125412</v>
      </c>
      <c r="Z390" s="72">
        <f t="shared" si="300"/>
        <v>105.75742574257426</v>
      </c>
      <c r="AA390" s="72">
        <f t="shared" si="300"/>
        <v>110.56105610561056</v>
      </c>
      <c r="AB390" s="72">
        <f t="shared" si="300"/>
        <v>109.07590759075906</v>
      </c>
      <c r="AC390" s="72">
        <f t="shared" si="300"/>
        <v>122.77227722772278</v>
      </c>
      <c r="AD390" s="72">
        <f t="shared" si="300"/>
        <v>123.92739273927391</v>
      </c>
      <c r="AE390" s="72">
        <f t="shared" si="297"/>
        <v>123.02602640264026</v>
      </c>
      <c r="AF390" s="72">
        <f t="shared" si="298"/>
        <v>127.33372607260725</v>
      </c>
      <c r="AG390" s="73">
        <f t="shared" si="298"/>
        <v>129.34097359735972</v>
      </c>
      <c r="AH390" s="621">
        <v>1</v>
      </c>
      <c r="AI390" s="234">
        <v>1</v>
      </c>
      <c r="AJ390" s="234">
        <v>1</v>
      </c>
      <c r="AK390" s="234">
        <v>4</v>
      </c>
      <c r="AL390" s="234">
        <v>4</v>
      </c>
      <c r="AM390" s="234">
        <v>4</v>
      </c>
      <c r="AN390" s="234">
        <v>1</v>
      </c>
      <c r="AO390" s="234">
        <v>2</v>
      </c>
      <c r="AP390" s="234">
        <v>1</v>
      </c>
      <c r="AQ390" s="234">
        <v>1</v>
      </c>
      <c r="AR390" s="234">
        <v>1</v>
      </c>
      <c r="AS390" s="234">
        <v>1</v>
      </c>
      <c r="AT390" s="234">
        <v>4</v>
      </c>
      <c r="AU390" s="234">
        <v>6</v>
      </c>
      <c r="AV390" s="236">
        <v>7</v>
      </c>
    </row>
    <row r="391" spans="2:48" ht="14.45">
      <c r="B391" s="622"/>
      <c r="C391" s="1" t="s">
        <v>195</v>
      </c>
      <c r="D391" s="224">
        <v>49.3</v>
      </c>
      <c r="E391" s="224">
        <v>42.1</v>
      </c>
      <c r="F391" s="225">
        <v>43.649045999999998</v>
      </c>
      <c r="G391" s="225">
        <v>43.429777999999999</v>
      </c>
      <c r="H391" s="225">
        <v>49.934265000000003</v>
      </c>
      <c r="I391" s="225">
        <v>47.484437999999997</v>
      </c>
      <c r="J391" s="225">
        <v>40.290557999999997</v>
      </c>
      <c r="K391" s="224">
        <v>51.6</v>
      </c>
      <c r="L391" s="224">
        <v>62</v>
      </c>
      <c r="M391" s="224">
        <v>66.599999999999994</v>
      </c>
      <c r="N391" s="224">
        <v>93.1</v>
      </c>
      <c r="O391" s="224">
        <v>76.8</v>
      </c>
      <c r="P391" s="225">
        <v>75.768317999999994</v>
      </c>
      <c r="Q391" s="225">
        <v>78.641791999999995</v>
      </c>
      <c r="R391" s="225">
        <v>81.416008000000005</v>
      </c>
      <c r="S391" s="620">
        <f>100</f>
        <v>100</v>
      </c>
      <c r="T391" s="72">
        <f t="shared" si="265"/>
        <v>85.395537525354968</v>
      </c>
      <c r="U391" s="72">
        <f t="shared" si="265"/>
        <v>88.537618661257611</v>
      </c>
      <c r="V391" s="72">
        <f t="shared" si="265"/>
        <v>88.092855983772822</v>
      </c>
      <c r="W391" s="72">
        <f t="shared" si="265"/>
        <v>101.28654158215012</v>
      </c>
      <c r="X391" s="72">
        <f t="shared" si="300"/>
        <v>96.317318458417859</v>
      </c>
      <c r="Y391" s="72">
        <f t="shared" si="300"/>
        <v>81.72526977687626</v>
      </c>
      <c r="Z391" s="72">
        <f t="shared" si="300"/>
        <v>104.66531440162272</v>
      </c>
      <c r="AA391" s="72">
        <f t="shared" si="300"/>
        <v>125.7606490872211</v>
      </c>
      <c r="AB391" s="72">
        <f t="shared" si="300"/>
        <v>135.09127789046653</v>
      </c>
      <c r="AC391" s="72">
        <f t="shared" si="300"/>
        <v>188.84381338742395</v>
      </c>
      <c r="AD391" s="72">
        <f t="shared" si="300"/>
        <v>155.78093306288034</v>
      </c>
      <c r="AE391" s="72">
        <f t="shared" si="297"/>
        <v>153.68827180527381</v>
      </c>
      <c r="AF391" s="72">
        <f t="shared" si="298"/>
        <v>159.51681947261665</v>
      </c>
      <c r="AG391" s="73">
        <f t="shared" si="298"/>
        <v>165.14403245436108</v>
      </c>
      <c r="AH391" s="621">
        <v>1</v>
      </c>
      <c r="AI391" s="234">
        <v>1</v>
      </c>
      <c r="AJ391" s="234">
        <v>4</v>
      </c>
      <c r="AK391" s="234">
        <v>4</v>
      </c>
      <c r="AL391" s="234">
        <v>4</v>
      </c>
      <c r="AM391" s="234">
        <v>4</v>
      </c>
      <c r="AN391" s="234">
        <v>4</v>
      </c>
      <c r="AO391" s="234">
        <v>1</v>
      </c>
      <c r="AP391" s="234">
        <v>1</v>
      </c>
      <c r="AQ391" s="234">
        <v>1</v>
      </c>
      <c r="AR391" s="234">
        <v>1</v>
      </c>
      <c r="AS391" s="234">
        <v>1</v>
      </c>
      <c r="AT391" s="234">
        <v>4</v>
      </c>
      <c r="AU391" s="234">
        <v>6</v>
      </c>
      <c r="AV391" s="236">
        <v>7</v>
      </c>
    </row>
    <row r="392" spans="2:48" ht="14.45">
      <c r="B392" s="622"/>
      <c r="C392" s="1" t="s">
        <v>196</v>
      </c>
      <c r="D392" s="225">
        <v>67.673248999999998</v>
      </c>
      <c r="E392" s="224">
        <v>46.7</v>
      </c>
      <c r="F392" s="224">
        <v>51.2</v>
      </c>
      <c r="G392" s="224">
        <v>52.7</v>
      </c>
      <c r="H392" s="224">
        <v>46.1</v>
      </c>
      <c r="I392" s="224">
        <v>69.599999999999994</v>
      </c>
      <c r="J392" s="224">
        <v>39</v>
      </c>
      <c r="K392" s="224">
        <v>59.3</v>
      </c>
      <c r="L392" s="224">
        <v>70.5</v>
      </c>
      <c r="M392" s="224">
        <v>85.3</v>
      </c>
      <c r="N392" s="224">
        <v>73.599999999999994</v>
      </c>
      <c r="O392" s="224">
        <v>76.8</v>
      </c>
      <c r="P392" s="225">
        <v>74.781302999999994</v>
      </c>
      <c r="Q392" s="225">
        <v>80.602080999999998</v>
      </c>
      <c r="R392" s="225">
        <v>85.512291000000005</v>
      </c>
      <c r="S392" s="620">
        <f>100</f>
        <v>100</v>
      </c>
      <c r="T392" s="72">
        <f t="shared" si="265"/>
        <v>69.008065506061342</v>
      </c>
      <c r="U392" s="72">
        <f t="shared" si="265"/>
        <v>75.65766496596018</v>
      </c>
      <c r="V392" s="72">
        <f t="shared" si="265"/>
        <v>77.874198119259802</v>
      </c>
      <c r="W392" s="72">
        <f t="shared" si="265"/>
        <v>68.121452244741491</v>
      </c>
      <c r="X392" s="72">
        <f t="shared" si="300"/>
        <v>102.84713831310211</v>
      </c>
      <c r="Y392" s="72">
        <f t="shared" si="300"/>
        <v>57.629861985789987</v>
      </c>
      <c r="Z392" s="72">
        <f t="shared" si="300"/>
        <v>87.626943993778099</v>
      </c>
      <c r="AA392" s="72">
        <f t="shared" si="300"/>
        <v>104.17705820508189</v>
      </c>
      <c r="AB392" s="72">
        <f t="shared" si="300"/>
        <v>126.04685198430477</v>
      </c>
      <c r="AC392" s="72">
        <f t="shared" si="300"/>
        <v>108.75789338856775</v>
      </c>
      <c r="AD392" s="72">
        <f t="shared" si="300"/>
        <v>113.48649744894028</v>
      </c>
      <c r="AE392" s="72">
        <f t="shared" si="297"/>
        <v>110.50349156429596</v>
      </c>
      <c r="AF392" s="72">
        <f t="shared" si="298"/>
        <v>119.10478984096065</v>
      </c>
      <c r="AG392" s="73">
        <f t="shared" si="298"/>
        <v>126.36055201073619</v>
      </c>
      <c r="AH392" s="621">
        <v>4</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622"/>
      <c r="C393" s="1" t="s">
        <v>197</v>
      </c>
      <c r="D393" s="225">
        <v>60.526764</v>
      </c>
      <c r="E393" s="224">
        <v>51</v>
      </c>
      <c r="F393" s="225">
        <v>41.450960000000002</v>
      </c>
      <c r="G393" s="225">
        <v>25.061347000000001</v>
      </c>
      <c r="H393" s="225">
        <v>27.782975</v>
      </c>
      <c r="I393" s="225">
        <v>15.011528999999999</v>
      </c>
      <c r="J393" s="225">
        <v>20.209444999999999</v>
      </c>
      <c r="K393" s="225">
        <v>12.611008</v>
      </c>
      <c r="L393" s="224">
        <v>0</v>
      </c>
      <c r="M393" s="224">
        <v>0</v>
      </c>
      <c r="N393" s="224">
        <v>0</v>
      </c>
      <c r="O393" s="224">
        <v>0</v>
      </c>
      <c r="P393" s="225">
        <v>0</v>
      </c>
      <c r="Q393" s="225">
        <v>0</v>
      </c>
      <c r="R393" s="225">
        <v>0</v>
      </c>
      <c r="S393" s="620">
        <f>100</f>
        <v>100</v>
      </c>
      <c r="T393" s="72">
        <f t="shared" si="265"/>
        <v>84.260245599781285</v>
      </c>
      <c r="U393" s="72">
        <f t="shared" si="265"/>
        <v>68.483687646013919</v>
      </c>
      <c r="V393" s="72">
        <f t="shared" si="265"/>
        <v>41.405397123163567</v>
      </c>
      <c r="W393" s="72">
        <f t="shared" si="265"/>
        <v>45.901966607697716</v>
      </c>
      <c r="X393" s="72">
        <f t="shared" si="300"/>
        <v>24.801472948396846</v>
      </c>
      <c r="Y393" s="72">
        <f t="shared" si="300"/>
        <v>33.389270571279837</v>
      </c>
      <c r="Z393" s="72">
        <f t="shared" si="300"/>
        <v>20.835424143937381</v>
      </c>
      <c r="AA393" s="72">
        <f t="shared" si="300"/>
        <v>0</v>
      </c>
      <c r="AB393" s="72">
        <f t="shared" si="300"/>
        <v>0</v>
      </c>
      <c r="AC393" s="72">
        <f t="shared" si="300"/>
        <v>0</v>
      </c>
      <c r="AD393" s="72">
        <f t="shared" si="300"/>
        <v>0</v>
      </c>
      <c r="AE393" s="72">
        <f t="shared" si="297"/>
        <v>0</v>
      </c>
      <c r="AF393" s="72">
        <f t="shared" si="298"/>
        <v>0</v>
      </c>
      <c r="AG393" s="73">
        <f t="shared" si="298"/>
        <v>0</v>
      </c>
      <c r="AH393" s="621">
        <v>4</v>
      </c>
      <c r="AI393" s="234">
        <v>1</v>
      </c>
      <c r="AJ393" s="234">
        <v>4</v>
      </c>
      <c r="AK393" s="234">
        <v>4</v>
      </c>
      <c r="AL393" s="234">
        <v>4</v>
      </c>
      <c r="AM393" s="234">
        <v>4</v>
      </c>
      <c r="AN393" s="234">
        <v>4</v>
      </c>
      <c r="AO393" s="234">
        <v>4</v>
      </c>
      <c r="AP393" s="234">
        <v>1</v>
      </c>
      <c r="AQ393" s="234">
        <v>1</v>
      </c>
      <c r="AR393" s="234">
        <v>1</v>
      </c>
      <c r="AS393" s="234">
        <v>1</v>
      </c>
      <c r="AT393" s="234">
        <v>4</v>
      </c>
      <c r="AU393" s="234">
        <v>6</v>
      </c>
      <c r="AV393" s="236">
        <v>7</v>
      </c>
    </row>
    <row r="394" spans="2:48" ht="14.45">
      <c r="B394" s="622"/>
      <c r="C394" s="1" t="s">
        <v>198</v>
      </c>
      <c r="D394" s="224">
        <v>238.10001299999999</v>
      </c>
      <c r="E394" s="224">
        <v>198.5</v>
      </c>
      <c r="F394" s="224">
        <v>196.50000600000001</v>
      </c>
      <c r="G394" s="224">
        <v>179.5</v>
      </c>
      <c r="H394" s="224">
        <v>189.5</v>
      </c>
      <c r="I394" s="224">
        <v>204.80000099999998</v>
      </c>
      <c r="J394" s="224">
        <v>162.60000299999999</v>
      </c>
      <c r="K394" s="224">
        <v>187.60000799999997</v>
      </c>
      <c r="L394" s="224">
        <v>199.5</v>
      </c>
      <c r="M394" s="224">
        <v>218</v>
      </c>
      <c r="N394" s="224">
        <v>241.1</v>
      </c>
      <c r="O394" s="224">
        <v>228.7</v>
      </c>
      <c r="P394" s="225">
        <v>225.10339299999998</v>
      </c>
      <c r="Q394" s="225">
        <v>236.40811099999999</v>
      </c>
      <c r="R394" s="225">
        <v>245.30892900000001</v>
      </c>
      <c r="S394" s="620">
        <f>100</f>
        <v>100</v>
      </c>
      <c r="T394" s="72">
        <f t="shared" si="265"/>
        <v>83.368328081527665</v>
      </c>
      <c r="U394" s="72">
        <f t="shared" si="265"/>
        <v>82.528347447003298</v>
      </c>
      <c r="V394" s="72">
        <f t="shared" si="265"/>
        <v>75.388488114026273</v>
      </c>
      <c r="W394" s="72">
        <f t="shared" si="265"/>
        <v>79.588403886395426</v>
      </c>
      <c r="X394" s="72">
        <f t="shared" si="300"/>
        <v>86.014275438111795</v>
      </c>
      <c r="Y394" s="72">
        <f t="shared" si="300"/>
        <v>68.290631718697128</v>
      </c>
      <c r="Z394" s="72">
        <f t="shared" si="300"/>
        <v>78.790423249577898</v>
      </c>
      <c r="AA394" s="72">
        <f t="shared" si="300"/>
        <v>83.788319658764578</v>
      </c>
      <c r="AB394" s="72">
        <f t="shared" si="300"/>
        <v>91.558163837647498</v>
      </c>
      <c r="AC394" s="72">
        <f t="shared" si="300"/>
        <v>101.25996927182024</v>
      </c>
      <c r="AD394" s="72">
        <f t="shared" si="300"/>
        <v>96.052073714082496</v>
      </c>
      <c r="AE394" s="72">
        <f t="shared" si="297"/>
        <v>94.541529067451165</v>
      </c>
      <c r="AF394" s="72">
        <f t="shared" si="298"/>
        <v>99.28941541048971</v>
      </c>
      <c r="AG394" s="73">
        <f t="shared" si="298"/>
        <v>103.02768400100844</v>
      </c>
      <c r="AH394" s="621">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40"/>
      <c r="C395" s="8" t="s">
        <v>199</v>
      </c>
      <c r="D395" s="177">
        <v>177.573249</v>
      </c>
      <c r="E395" s="177">
        <v>147.5</v>
      </c>
      <c r="F395" s="177">
        <v>155.049046</v>
      </c>
      <c r="G395" s="177">
        <v>154.43865299999999</v>
      </c>
      <c r="H395" s="177">
        <v>161.71702500000001</v>
      </c>
      <c r="I395" s="177">
        <v>189.78847199999998</v>
      </c>
      <c r="J395" s="177">
        <v>142.390558</v>
      </c>
      <c r="K395" s="177">
        <v>174.98899999999998</v>
      </c>
      <c r="L395" s="177">
        <v>199.5</v>
      </c>
      <c r="M395" s="177">
        <v>218</v>
      </c>
      <c r="N395" s="177">
        <v>241.1</v>
      </c>
      <c r="O395" s="177">
        <v>228.7</v>
      </c>
      <c r="P395" s="177">
        <v>225.10339299999998</v>
      </c>
      <c r="Q395" s="177">
        <v>236.40811099999999</v>
      </c>
      <c r="R395" s="177">
        <v>245.30892900000001</v>
      </c>
      <c r="S395" s="620">
        <f>100</f>
        <v>100</v>
      </c>
      <c r="T395" s="72">
        <f t="shared" si="265"/>
        <v>83.06431336400226</v>
      </c>
      <c r="U395" s="72">
        <f t="shared" si="265"/>
        <v>87.315542669380335</v>
      </c>
      <c r="V395" s="72">
        <f t="shared" si="265"/>
        <v>86.971801141060382</v>
      </c>
      <c r="W395" s="72">
        <f t="shared" si="265"/>
        <v>91.070600955214829</v>
      </c>
      <c r="X395" s="72">
        <f t="shared" si="300"/>
        <v>106.87897702429267</v>
      </c>
      <c r="Y395" s="72">
        <f t="shared" si="300"/>
        <v>80.186941896861953</v>
      </c>
      <c r="Z395" s="72">
        <f t="shared" si="300"/>
        <v>98.54468563561619</v>
      </c>
      <c r="AA395" s="72">
        <f t="shared" si="300"/>
        <v>112.34800349910813</v>
      </c>
      <c r="AB395" s="72">
        <f t="shared" si="300"/>
        <v>122.76623941255926</v>
      </c>
      <c r="AC395" s="72">
        <f t="shared" si="300"/>
        <v>135.77495560719282</v>
      </c>
      <c r="AD395" s="72">
        <f t="shared" si="300"/>
        <v>128.79192180574452</v>
      </c>
      <c r="AE395" s="72">
        <f t="shared" si="297"/>
        <v>126.76650017255696</v>
      </c>
      <c r="AF395" s="72">
        <f t="shared" si="298"/>
        <v>133.13272822980221</v>
      </c>
      <c r="AG395" s="73">
        <f t="shared" si="298"/>
        <v>138.14520508097476</v>
      </c>
      <c r="AH395" s="237"/>
      <c r="AI395" s="238"/>
      <c r="AJ395" s="238"/>
      <c r="AK395" s="238"/>
      <c r="AL395" s="238"/>
      <c r="AM395" s="238"/>
      <c r="AN395" s="238"/>
      <c r="AO395" s="238"/>
      <c r="AP395" s="238"/>
      <c r="AQ395" s="238"/>
      <c r="AR395" s="238"/>
      <c r="AS395" s="238"/>
      <c r="AT395" s="238"/>
      <c r="AU395" s="238"/>
      <c r="AV395" s="239"/>
    </row>
    <row r="396" spans="2:48" ht="16.5" customHeight="1">
      <c r="B396" s="622" t="s">
        <v>143</v>
      </c>
      <c r="C396" s="7" t="s">
        <v>194</v>
      </c>
      <c r="D396" s="224">
        <v>26.5</v>
      </c>
      <c r="E396" s="224">
        <v>27.7</v>
      </c>
      <c r="F396" s="224">
        <v>29.2</v>
      </c>
      <c r="G396" s="224">
        <v>34.6</v>
      </c>
      <c r="H396" s="224">
        <v>38.5</v>
      </c>
      <c r="I396" s="224">
        <v>41.6</v>
      </c>
      <c r="J396" s="224">
        <v>38.299999999999997</v>
      </c>
      <c r="K396" s="224">
        <v>36.6</v>
      </c>
      <c r="L396" s="224">
        <v>39.6</v>
      </c>
      <c r="M396" s="224">
        <v>40.6</v>
      </c>
      <c r="N396" s="224">
        <v>40</v>
      </c>
      <c r="O396" s="224">
        <v>39.4</v>
      </c>
      <c r="P396" s="225">
        <v>39.113430000000001</v>
      </c>
      <c r="Q396" s="225">
        <v>40.482970999999999</v>
      </c>
      <c r="R396" s="225">
        <v>41.115391000000002</v>
      </c>
      <c r="S396" s="620">
        <f>100</f>
        <v>100</v>
      </c>
      <c r="T396" s="72">
        <f t="shared" si="265"/>
        <v>104.52830188679245</v>
      </c>
      <c r="U396" s="72">
        <f t="shared" si="265"/>
        <v>110.18867924528301</v>
      </c>
      <c r="V396" s="72">
        <f t="shared" si="265"/>
        <v>130.56603773584905</v>
      </c>
      <c r="W396" s="72">
        <f t="shared" si="265"/>
        <v>145.28301886792454</v>
      </c>
      <c r="X396" s="72">
        <f t="shared" si="300"/>
        <v>156.98113207547169</v>
      </c>
      <c r="Y396" s="72">
        <f t="shared" si="300"/>
        <v>144.52830188679243</v>
      </c>
      <c r="Z396" s="72">
        <f t="shared" si="300"/>
        <v>138.11320754716982</v>
      </c>
      <c r="AA396" s="72">
        <f t="shared" si="300"/>
        <v>149.43396226415095</v>
      </c>
      <c r="AB396" s="72">
        <f t="shared" si="300"/>
        <v>153.20754716981133</v>
      </c>
      <c r="AC396" s="72">
        <f t="shared" si="300"/>
        <v>150.9433962264151</v>
      </c>
      <c r="AD396" s="72">
        <f t="shared" ref="AD396:AD413" si="301">O396*100/$D396</f>
        <v>148.67924528301887</v>
      </c>
      <c r="AE396" s="72">
        <f t="shared" si="297"/>
        <v>147.59784905660379</v>
      </c>
      <c r="AF396" s="72">
        <f t="shared" si="298"/>
        <v>152.76592830188679</v>
      </c>
      <c r="AG396" s="73">
        <f t="shared" si="298"/>
        <v>155.15241886792452</v>
      </c>
      <c r="AH396" s="621">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622"/>
      <c r="C397" s="1" t="s">
        <v>195</v>
      </c>
      <c r="D397" s="224">
        <v>24.1</v>
      </c>
      <c r="E397" s="224">
        <v>23.5</v>
      </c>
      <c r="F397" s="224">
        <v>27.7</v>
      </c>
      <c r="G397" s="224">
        <v>30.7</v>
      </c>
      <c r="H397" s="224">
        <v>33.9</v>
      </c>
      <c r="I397" s="224">
        <v>36.799999999999997</v>
      </c>
      <c r="J397" s="224">
        <v>40.4</v>
      </c>
      <c r="K397" s="224">
        <v>52.1</v>
      </c>
      <c r="L397" s="224">
        <v>59.4</v>
      </c>
      <c r="M397" s="224">
        <v>45.4</v>
      </c>
      <c r="N397" s="224">
        <v>41.7</v>
      </c>
      <c r="O397" s="224">
        <v>45.1</v>
      </c>
      <c r="P397" s="225">
        <v>44.494155999999997</v>
      </c>
      <c r="Q397" s="225">
        <v>46.181576</v>
      </c>
      <c r="R397" s="225">
        <v>47.819237000000001</v>
      </c>
      <c r="S397" s="620">
        <f>100</f>
        <v>100</v>
      </c>
      <c r="T397" s="72">
        <f t="shared" si="265"/>
        <v>97.510373443983397</v>
      </c>
      <c r="U397" s="72">
        <f t="shared" si="265"/>
        <v>114.93775933609957</v>
      </c>
      <c r="V397" s="72">
        <f t="shared" si="265"/>
        <v>127.38589211618256</v>
      </c>
      <c r="W397" s="72">
        <f t="shared" si="265"/>
        <v>140.66390041493776</v>
      </c>
      <c r="X397" s="72">
        <f t="shared" si="300"/>
        <v>152.69709543568462</v>
      </c>
      <c r="Y397" s="72">
        <f t="shared" si="300"/>
        <v>167.63485477178423</v>
      </c>
      <c r="Z397" s="72">
        <f t="shared" si="300"/>
        <v>216.18257261410787</v>
      </c>
      <c r="AA397" s="72">
        <f t="shared" si="300"/>
        <v>246.47302904564313</v>
      </c>
      <c r="AB397" s="72">
        <f t="shared" si="300"/>
        <v>188.3817427385892</v>
      </c>
      <c r="AC397" s="72">
        <f t="shared" si="300"/>
        <v>173.02904564315352</v>
      </c>
      <c r="AD397" s="72">
        <f t="shared" si="301"/>
        <v>187.13692946058092</v>
      </c>
      <c r="AE397" s="72">
        <f t="shared" si="297"/>
        <v>184.62305394190867</v>
      </c>
      <c r="AF397" s="72">
        <f t="shared" si="298"/>
        <v>191.62479668049789</v>
      </c>
      <c r="AG397" s="73">
        <f t="shared" si="298"/>
        <v>198.4200705394191</v>
      </c>
      <c r="AH397" s="621">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622"/>
      <c r="C398" s="1" t="s">
        <v>196</v>
      </c>
      <c r="D398" s="224">
        <v>25.2</v>
      </c>
      <c r="E398" s="225">
        <v>34.905479</v>
      </c>
      <c r="F398" s="224">
        <v>35.200000000000003</v>
      </c>
      <c r="G398" s="224">
        <v>27.6</v>
      </c>
      <c r="H398" s="224">
        <v>54.2</v>
      </c>
      <c r="I398" s="224">
        <v>66</v>
      </c>
      <c r="J398" s="224">
        <v>64.400000000000006</v>
      </c>
      <c r="K398" s="224">
        <v>49.8</v>
      </c>
      <c r="L398" s="224">
        <v>65.2</v>
      </c>
      <c r="M398" s="224">
        <v>63.1</v>
      </c>
      <c r="N398" s="224">
        <v>77.599999999999994</v>
      </c>
      <c r="O398" s="224">
        <v>108.8</v>
      </c>
      <c r="P398" s="225">
        <v>105.94018</v>
      </c>
      <c r="Q398" s="225">
        <v>114.18628</v>
      </c>
      <c r="R398" s="225">
        <v>121.10937</v>
      </c>
      <c r="S398" s="620">
        <f>100</f>
        <v>100</v>
      </c>
      <c r="T398" s="72">
        <f t="shared" si="265"/>
        <v>138.51380555555556</v>
      </c>
      <c r="U398" s="72">
        <f t="shared" si="265"/>
        <v>139.6825396825397</v>
      </c>
      <c r="V398" s="72">
        <f t="shared" si="265"/>
        <v>109.52380952380953</v>
      </c>
      <c r="W398" s="72">
        <f t="shared" si="265"/>
        <v>215.07936507936509</v>
      </c>
      <c r="X398" s="72">
        <f t="shared" si="300"/>
        <v>261.90476190476193</v>
      </c>
      <c r="Y398" s="72">
        <f t="shared" si="300"/>
        <v>255.5555555555556</v>
      </c>
      <c r="Z398" s="72">
        <f t="shared" si="300"/>
        <v>197.61904761904762</v>
      </c>
      <c r="AA398" s="72">
        <f t="shared" si="300"/>
        <v>258.73015873015873</v>
      </c>
      <c r="AB398" s="72">
        <f t="shared" si="300"/>
        <v>250.39682539682539</v>
      </c>
      <c r="AC398" s="72">
        <f t="shared" si="300"/>
        <v>307.93650793650789</v>
      </c>
      <c r="AD398" s="72">
        <f t="shared" si="301"/>
        <v>431.74603174603175</v>
      </c>
      <c r="AE398" s="72">
        <f t="shared" si="297"/>
        <v>420.39753968253967</v>
      </c>
      <c r="AF398" s="72">
        <f t="shared" si="298"/>
        <v>453.12015873015872</v>
      </c>
      <c r="AG398" s="73">
        <f t="shared" si="298"/>
        <v>480.59273809523813</v>
      </c>
      <c r="AH398" s="621">
        <v>1</v>
      </c>
      <c r="AI398" s="234">
        <v>4</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22"/>
      <c r="C399" s="1" t="s">
        <v>197</v>
      </c>
      <c r="D399" s="224">
        <v>229</v>
      </c>
      <c r="E399" s="225">
        <v>236.39453</v>
      </c>
      <c r="F399" s="224">
        <v>183.9</v>
      </c>
      <c r="G399" s="224">
        <v>194.4</v>
      </c>
      <c r="H399" s="224">
        <v>198.4</v>
      </c>
      <c r="I399" s="224">
        <v>188.2</v>
      </c>
      <c r="J399" s="224">
        <v>194.1</v>
      </c>
      <c r="K399" s="224">
        <v>287.39999999999998</v>
      </c>
      <c r="L399" s="224">
        <v>289</v>
      </c>
      <c r="M399" s="224">
        <v>355.5</v>
      </c>
      <c r="N399" s="224">
        <v>377.7</v>
      </c>
      <c r="O399" s="224">
        <v>351.3</v>
      </c>
      <c r="P399" s="225">
        <v>341.73205999999999</v>
      </c>
      <c r="Q399" s="225">
        <v>369.30444</v>
      </c>
      <c r="R399" s="225">
        <v>423.0351</v>
      </c>
      <c r="S399" s="620">
        <f>100</f>
        <v>100</v>
      </c>
      <c r="T399" s="72">
        <f t="shared" si="265"/>
        <v>103.22905240174673</v>
      </c>
      <c r="U399" s="72">
        <f t="shared" si="265"/>
        <v>80.3056768558952</v>
      </c>
      <c r="V399" s="72">
        <f t="shared" si="265"/>
        <v>84.890829694323145</v>
      </c>
      <c r="W399" s="72">
        <f t="shared" si="265"/>
        <v>86.637554585152841</v>
      </c>
      <c r="X399" s="72">
        <f t="shared" si="300"/>
        <v>82.183406113537117</v>
      </c>
      <c r="Y399" s="72">
        <f t="shared" si="300"/>
        <v>84.75982532751091</v>
      </c>
      <c r="Z399" s="72">
        <f t="shared" si="300"/>
        <v>125.50218340611352</v>
      </c>
      <c r="AA399" s="72">
        <f t="shared" si="300"/>
        <v>126.20087336244542</v>
      </c>
      <c r="AB399" s="72">
        <f t="shared" si="300"/>
        <v>155.24017467248908</v>
      </c>
      <c r="AC399" s="72">
        <f t="shared" si="300"/>
        <v>164.93449781659388</v>
      </c>
      <c r="AD399" s="72">
        <f t="shared" si="301"/>
        <v>153.4061135371179</v>
      </c>
      <c r="AE399" s="72">
        <f t="shared" si="297"/>
        <v>149.22797379912663</v>
      </c>
      <c r="AF399" s="72">
        <f t="shared" si="298"/>
        <v>161.26831441048037</v>
      </c>
      <c r="AG399" s="73">
        <f t="shared" si="298"/>
        <v>184.73148471615721</v>
      </c>
      <c r="AH399" s="621">
        <v>1</v>
      </c>
      <c r="AI399" s="234">
        <v>4</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622"/>
      <c r="C400" s="1" t="s">
        <v>198</v>
      </c>
      <c r="D400" s="224">
        <v>304.8</v>
      </c>
      <c r="E400" s="224">
        <v>322.50000899999998</v>
      </c>
      <c r="F400" s="224">
        <v>276</v>
      </c>
      <c r="G400" s="224">
        <v>287.3</v>
      </c>
      <c r="H400" s="224">
        <v>325</v>
      </c>
      <c r="I400" s="224">
        <v>332.6</v>
      </c>
      <c r="J400" s="224">
        <v>337.2</v>
      </c>
      <c r="K400" s="224">
        <v>425.9</v>
      </c>
      <c r="L400" s="224">
        <v>453.2</v>
      </c>
      <c r="M400" s="224">
        <v>504.6</v>
      </c>
      <c r="N400" s="224">
        <v>537</v>
      </c>
      <c r="O400" s="224">
        <v>544.6</v>
      </c>
      <c r="P400" s="225">
        <v>531.27982599999996</v>
      </c>
      <c r="Q400" s="225">
        <v>570.15526699999998</v>
      </c>
      <c r="R400" s="225">
        <v>633.07909799999993</v>
      </c>
      <c r="S400" s="620">
        <f>100</f>
        <v>100</v>
      </c>
      <c r="T400" s="72">
        <f t="shared" si="265"/>
        <v>105.80708956692912</v>
      </c>
      <c r="U400" s="72">
        <f t="shared" si="265"/>
        <v>90.551181102362207</v>
      </c>
      <c r="V400" s="72">
        <f t="shared" si="265"/>
        <v>94.258530183727032</v>
      </c>
      <c r="W400" s="72">
        <f t="shared" si="265"/>
        <v>106.62729658792651</v>
      </c>
      <c r="X400" s="72">
        <f t="shared" si="300"/>
        <v>109.12073490813648</v>
      </c>
      <c r="Y400" s="72">
        <f t="shared" si="300"/>
        <v>110.62992125984252</v>
      </c>
      <c r="Z400" s="72">
        <f t="shared" si="300"/>
        <v>139.73097112860893</v>
      </c>
      <c r="AA400" s="72">
        <f t="shared" si="300"/>
        <v>148.68766404199474</v>
      </c>
      <c r="AB400" s="72">
        <f t="shared" si="300"/>
        <v>165.55118110236219</v>
      </c>
      <c r="AC400" s="72">
        <f t="shared" si="300"/>
        <v>176.18110236220471</v>
      </c>
      <c r="AD400" s="72">
        <f t="shared" si="301"/>
        <v>178.67454068241469</v>
      </c>
      <c r="AE400" s="72">
        <f t="shared" si="297"/>
        <v>174.30440485564301</v>
      </c>
      <c r="AF400" s="72">
        <f t="shared" si="298"/>
        <v>187.0588146325459</v>
      </c>
      <c r="AG400" s="73">
        <f t="shared" si="298"/>
        <v>207.70311614173227</v>
      </c>
      <c r="AH400" s="621">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40"/>
      <c r="C401" s="8" t="s">
        <v>199</v>
      </c>
      <c r="D401" s="177">
        <v>75.8</v>
      </c>
      <c r="E401" s="177">
        <v>86.105479000000003</v>
      </c>
      <c r="F401" s="177">
        <v>92.1</v>
      </c>
      <c r="G401" s="177">
        <v>92.9</v>
      </c>
      <c r="H401" s="177">
        <v>126.60000000000001</v>
      </c>
      <c r="I401" s="177">
        <v>144.4</v>
      </c>
      <c r="J401" s="177">
        <v>143.1</v>
      </c>
      <c r="K401" s="177">
        <v>138.5</v>
      </c>
      <c r="L401" s="177">
        <v>164.2</v>
      </c>
      <c r="M401" s="177">
        <v>149.1</v>
      </c>
      <c r="N401" s="177">
        <v>159.30000000000001</v>
      </c>
      <c r="O401" s="177">
        <v>193.3</v>
      </c>
      <c r="P401" s="177">
        <v>189.547766</v>
      </c>
      <c r="Q401" s="177">
        <v>200.85082699999998</v>
      </c>
      <c r="R401" s="177">
        <v>210.04399799999999</v>
      </c>
      <c r="S401" s="620">
        <f>100</f>
        <v>100</v>
      </c>
      <c r="T401" s="72">
        <f t="shared" si="265"/>
        <v>113.59561873350923</v>
      </c>
      <c r="U401" s="72">
        <f t="shared" si="265"/>
        <v>121.50395778364117</v>
      </c>
      <c r="V401" s="72">
        <f t="shared" si="265"/>
        <v>122.55936675461741</v>
      </c>
      <c r="W401" s="72">
        <f t="shared" si="265"/>
        <v>167.0184696569921</v>
      </c>
      <c r="X401" s="72">
        <f t="shared" si="300"/>
        <v>190.50131926121372</v>
      </c>
      <c r="Y401" s="72">
        <f t="shared" si="300"/>
        <v>188.7862796833773</v>
      </c>
      <c r="Z401" s="72">
        <f t="shared" si="300"/>
        <v>182.71767810026387</v>
      </c>
      <c r="AA401" s="72">
        <f t="shared" si="300"/>
        <v>216.622691292876</v>
      </c>
      <c r="AB401" s="72">
        <f t="shared" si="300"/>
        <v>196.70184696569922</v>
      </c>
      <c r="AC401" s="72">
        <f t="shared" si="300"/>
        <v>210.15831134564647</v>
      </c>
      <c r="AD401" s="72">
        <f t="shared" si="301"/>
        <v>255.0131926121372</v>
      </c>
      <c r="AE401" s="72">
        <f t="shared" si="297"/>
        <v>250.06301583113458</v>
      </c>
      <c r="AF401" s="72">
        <f t="shared" si="298"/>
        <v>264.97470580474936</v>
      </c>
      <c r="AG401" s="73">
        <f t="shared" si="298"/>
        <v>277.10289973614778</v>
      </c>
      <c r="AH401" s="237"/>
      <c r="AI401" s="238"/>
      <c r="AJ401" s="238"/>
      <c r="AK401" s="238"/>
      <c r="AL401" s="238"/>
      <c r="AM401" s="238"/>
      <c r="AN401" s="238"/>
      <c r="AO401" s="238"/>
      <c r="AP401" s="238"/>
      <c r="AQ401" s="238"/>
      <c r="AR401" s="238"/>
      <c r="AS401" s="238"/>
      <c r="AT401" s="238"/>
      <c r="AU401" s="238"/>
      <c r="AV401" s="239"/>
    </row>
    <row r="402" spans="2:48" ht="16.5" customHeight="1">
      <c r="B402" s="622" t="s">
        <v>163</v>
      </c>
      <c r="C402" s="7" t="s">
        <v>194</v>
      </c>
      <c r="D402" s="224">
        <v>422.3</v>
      </c>
      <c r="E402" s="224">
        <v>421.6</v>
      </c>
      <c r="F402" s="224">
        <v>440.6</v>
      </c>
      <c r="G402" s="224">
        <v>457.2</v>
      </c>
      <c r="H402" s="224">
        <v>465.4</v>
      </c>
      <c r="I402" s="224">
        <v>464.8</v>
      </c>
      <c r="J402" s="224">
        <v>431</v>
      </c>
      <c r="K402" s="224">
        <v>422.3</v>
      </c>
      <c r="L402" s="224">
        <v>450.4</v>
      </c>
      <c r="M402" s="224">
        <v>441.6</v>
      </c>
      <c r="N402" s="224">
        <v>448.1</v>
      </c>
      <c r="O402" s="224">
        <v>482.5</v>
      </c>
      <c r="P402" s="225">
        <v>478.99059999999997</v>
      </c>
      <c r="Q402" s="225">
        <v>495.76227</v>
      </c>
      <c r="R402" s="225">
        <v>503.58355999999998</v>
      </c>
      <c r="S402" s="620">
        <f>100</f>
        <v>100</v>
      </c>
      <c r="T402" s="72">
        <f t="shared" si="265"/>
        <v>99.83424106085721</v>
      </c>
      <c r="U402" s="72">
        <f t="shared" si="265"/>
        <v>104.33341226616149</v>
      </c>
      <c r="V402" s="72">
        <f t="shared" si="265"/>
        <v>108.2642671086905</v>
      </c>
      <c r="W402" s="72">
        <f t="shared" si="265"/>
        <v>110.20601468150603</v>
      </c>
      <c r="X402" s="72">
        <f t="shared" si="300"/>
        <v>110.06393559081222</v>
      </c>
      <c r="Y402" s="72">
        <f t="shared" si="300"/>
        <v>102.06014681506038</v>
      </c>
      <c r="Z402" s="72">
        <f t="shared" si="300"/>
        <v>100</v>
      </c>
      <c r="AA402" s="72">
        <f t="shared" si="300"/>
        <v>106.65403741416054</v>
      </c>
      <c r="AB402" s="72">
        <f t="shared" si="300"/>
        <v>104.5702107506512</v>
      </c>
      <c r="AC402" s="72">
        <f t="shared" si="300"/>
        <v>106.10940089983424</v>
      </c>
      <c r="AD402" s="72">
        <f t="shared" si="301"/>
        <v>114.2552687662799</v>
      </c>
      <c r="AE402" s="72">
        <f t="shared" si="297"/>
        <v>113.42424816481174</v>
      </c>
      <c r="AF402" s="72">
        <f t="shared" si="298"/>
        <v>117.3957542031731</v>
      </c>
      <c r="AG402" s="73">
        <f t="shared" si="298"/>
        <v>119.24782382192754</v>
      </c>
      <c r="AH402" s="621">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22"/>
      <c r="C403" s="1" t="s">
        <v>195</v>
      </c>
      <c r="D403" s="224">
        <v>293.8</v>
      </c>
      <c r="E403" s="224">
        <v>306.10000000000002</v>
      </c>
      <c r="F403" s="224">
        <v>309.3</v>
      </c>
      <c r="G403" s="224">
        <v>321.10000000000002</v>
      </c>
      <c r="H403" s="224">
        <v>347.8</v>
      </c>
      <c r="I403" s="224">
        <v>337.9</v>
      </c>
      <c r="J403" s="224">
        <v>398.7</v>
      </c>
      <c r="K403" s="224">
        <v>412.7</v>
      </c>
      <c r="L403" s="224">
        <v>427.3</v>
      </c>
      <c r="M403" s="224">
        <v>441.6</v>
      </c>
      <c r="N403" s="224">
        <v>452.1</v>
      </c>
      <c r="O403" s="224">
        <v>442.3</v>
      </c>
      <c r="P403" s="225">
        <v>436.35843</v>
      </c>
      <c r="Q403" s="225">
        <v>452.90714000000003</v>
      </c>
      <c r="R403" s="225">
        <v>468.87317000000002</v>
      </c>
      <c r="S403" s="620">
        <f>100</f>
        <v>100</v>
      </c>
      <c r="T403" s="72">
        <f t="shared" si="265"/>
        <v>104.18652144315863</v>
      </c>
      <c r="U403" s="72">
        <f t="shared" si="265"/>
        <v>105.27569775357385</v>
      </c>
      <c r="V403" s="72">
        <f t="shared" si="265"/>
        <v>109.2920353982301</v>
      </c>
      <c r="W403" s="72">
        <f t="shared" si="265"/>
        <v>118.37985023825732</v>
      </c>
      <c r="X403" s="72">
        <f t="shared" si="300"/>
        <v>115.01021102791015</v>
      </c>
      <c r="Y403" s="72">
        <f t="shared" si="300"/>
        <v>135.70456092579985</v>
      </c>
      <c r="Z403" s="72">
        <f t="shared" si="300"/>
        <v>140.46970728386657</v>
      </c>
      <c r="AA403" s="72">
        <f t="shared" si="300"/>
        <v>145.43907420013613</v>
      </c>
      <c r="AB403" s="72">
        <f t="shared" si="300"/>
        <v>150.30633083730427</v>
      </c>
      <c r="AC403" s="72">
        <f t="shared" si="300"/>
        <v>153.88019060585432</v>
      </c>
      <c r="AD403" s="72">
        <f t="shared" si="301"/>
        <v>150.54458815520761</v>
      </c>
      <c r="AE403" s="72">
        <f t="shared" si="297"/>
        <v>148.52227025187202</v>
      </c>
      <c r="AF403" s="72">
        <f t="shared" si="298"/>
        <v>154.15491490810075</v>
      </c>
      <c r="AG403" s="73">
        <f t="shared" si="298"/>
        <v>159.58923417290674</v>
      </c>
      <c r="AH403" s="621">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22"/>
      <c r="C404" s="1" t="s">
        <v>196</v>
      </c>
      <c r="D404" s="224">
        <v>141.9</v>
      </c>
      <c r="E404" s="224">
        <v>143.1</v>
      </c>
      <c r="F404" s="224">
        <v>166.2</v>
      </c>
      <c r="G404" s="224">
        <v>173.6</v>
      </c>
      <c r="H404" s="224">
        <v>198.8</v>
      </c>
      <c r="I404" s="224">
        <v>163.80000000000001</v>
      </c>
      <c r="J404" s="224">
        <v>194.6</v>
      </c>
      <c r="K404" s="224">
        <v>223.2</v>
      </c>
      <c r="L404" s="224">
        <v>268.60000000000002</v>
      </c>
      <c r="M404" s="224">
        <v>286.3</v>
      </c>
      <c r="N404" s="224">
        <v>336.9</v>
      </c>
      <c r="O404" s="224">
        <v>360.8</v>
      </c>
      <c r="P404" s="225">
        <v>351.31635</v>
      </c>
      <c r="Q404" s="225">
        <v>378.66187000000002</v>
      </c>
      <c r="R404" s="225">
        <v>401.67441000000002</v>
      </c>
      <c r="S404" s="620">
        <f>100</f>
        <v>100</v>
      </c>
      <c r="T404" s="72">
        <f t="shared" ref="T404:W413" si="302">E404*100/$D404</f>
        <v>100.84566596194503</v>
      </c>
      <c r="U404" s="72">
        <f t="shared" si="302"/>
        <v>117.12473572938688</v>
      </c>
      <c r="V404" s="72">
        <f t="shared" si="302"/>
        <v>122.33967582804792</v>
      </c>
      <c r="W404" s="72">
        <f t="shared" si="302"/>
        <v>140.09866102889359</v>
      </c>
      <c r="X404" s="72">
        <f t="shared" si="300"/>
        <v>115.43340380549684</v>
      </c>
      <c r="Y404" s="72">
        <f t="shared" si="300"/>
        <v>137.13883016208598</v>
      </c>
      <c r="Z404" s="72">
        <f t="shared" si="300"/>
        <v>157.2938689217759</v>
      </c>
      <c r="AA404" s="72">
        <f t="shared" si="300"/>
        <v>189.28823114869627</v>
      </c>
      <c r="AB404" s="72">
        <f t="shared" si="300"/>
        <v>201.76180408738549</v>
      </c>
      <c r="AC404" s="72">
        <f t="shared" si="300"/>
        <v>237.42071881606765</v>
      </c>
      <c r="AD404" s="72">
        <f t="shared" si="301"/>
        <v>254.26356589147287</v>
      </c>
      <c r="AE404" s="72">
        <f t="shared" si="297"/>
        <v>247.58023255813953</v>
      </c>
      <c r="AF404" s="72">
        <f t="shared" si="298"/>
        <v>266.85121212121214</v>
      </c>
      <c r="AG404" s="73">
        <f t="shared" si="298"/>
        <v>283.06864693446084</v>
      </c>
      <c r="AH404" s="621">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22"/>
      <c r="C405" s="1" t="s">
        <v>197</v>
      </c>
      <c r="D405" s="224">
        <v>670.2</v>
      </c>
      <c r="E405" s="224">
        <v>728.4</v>
      </c>
      <c r="F405" s="224">
        <v>789.7</v>
      </c>
      <c r="G405" s="224">
        <v>847.9</v>
      </c>
      <c r="H405" s="224">
        <v>970.8</v>
      </c>
      <c r="I405" s="224">
        <v>1006.5</v>
      </c>
      <c r="J405" s="224">
        <v>968.6</v>
      </c>
      <c r="K405" s="224">
        <v>999.2</v>
      </c>
      <c r="L405" s="224">
        <v>994.2</v>
      </c>
      <c r="M405" s="224">
        <v>979.3</v>
      </c>
      <c r="N405" s="224">
        <v>1017.3</v>
      </c>
      <c r="O405" s="224">
        <v>1071.3</v>
      </c>
      <c r="P405" s="225">
        <v>1042.1223</v>
      </c>
      <c r="Q405" s="225">
        <v>1126.2052000000001</v>
      </c>
      <c r="R405" s="225">
        <v>1290.0958000000001</v>
      </c>
      <c r="S405" s="620">
        <f>100</f>
        <v>100</v>
      </c>
      <c r="T405" s="72">
        <f t="shared" si="302"/>
        <v>108.68397493285586</v>
      </c>
      <c r="U405" s="72">
        <f t="shared" si="302"/>
        <v>117.83049835869889</v>
      </c>
      <c r="V405" s="72">
        <f t="shared" si="302"/>
        <v>126.51447329155475</v>
      </c>
      <c r="W405" s="72">
        <f t="shared" si="302"/>
        <v>144.85228290062668</v>
      </c>
      <c r="X405" s="72">
        <f t="shared" si="300"/>
        <v>150.17905102954342</v>
      </c>
      <c r="Y405" s="72">
        <f t="shared" si="300"/>
        <v>144.52402267979707</v>
      </c>
      <c r="Z405" s="72">
        <f t="shared" si="300"/>
        <v>149.08982393315426</v>
      </c>
      <c r="AA405" s="72">
        <f t="shared" si="300"/>
        <v>148.34377797672335</v>
      </c>
      <c r="AB405" s="72">
        <f t="shared" si="300"/>
        <v>146.12056102655922</v>
      </c>
      <c r="AC405" s="72">
        <f t="shared" si="300"/>
        <v>151.79051029543419</v>
      </c>
      <c r="AD405" s="72">
        <f t="shared" si="301"/>
        <v>159.84780662488808</v>
      </c>
      <c r="AE405" s="72">
        <f t="shared" si="297"/>
        <v>155.49422560429721</v>
      </c>
      <c r="AF405" s="72">
        <f t="shared" si="298"/>
        <v>168.04016711429423</v>
      </c>
      <c r="AG405" s="73">
        <f t="shared" si="298"/>
        <v>192.49415099970156</v>
      </c>
      <c r="AH405" s="621">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22"/>
      <c r="C406" s="1" t="s">
        <v>198</v>
      </c>
      <c r="D406" s="224">
        <v>1528.2</v>
      </c>
      <c r="E406" s="224">
        <v>1599.2</v>
      </c>
      <c r="F406" s="224">
        <v>1705.8000000000002</v>
      </c>
      <c r="G406" s="224">
        <v>1799.8</v>
      </c>
      <c r="H406" s="224">
        <v>1982.8</v>
      </c>
      <c r="I406" s="224">
        <v>1973</v>
      </c>
      <c r="J406" s="224">
        <v>1992.9</v>
      </c>
      <c r="K406" s="224">
        <v>2057.4</v>
      </c>
      <c r="L406" s="224">
        <v>2140.5</v>
      </c>
      <c r="M406" s="224">
        <v>2148.8000000000002</v>
      </c>
      <c r="N406" s="224">
        <v>2254.3999999999996</v>
      </c>
      <c r="O406" s="224">
        <v>2356.8999999999996</v>
      </c>
      <c r="P406" s="225">
        <v>2308.7876799999999</v>
      </c>
      <c r="Q406" s="225">
        <v>2453.5364799999998</v>
      </c>
      <c r="R406" s="225">
        <v>2664.22694</v>
      </c>
      <c r="S406" s="620">
        <f>100</f>
        <v>100</v>
      </c>
      <c r="T406" s="72">
        <f t="shared" si="302"/>
        <v>104.64598874492867</v>
      </c>
      <c r="U406" s="72">
        <f t="shared" si="302"/>
        <v>111.62151550844132</v>
      </c>
      <c r="V406" s="72">
        <f t="shared" si="302"/>
        <v>117.77254286088208</v>
      </c>
      <c r="W406" s="72">
        <f t="shared" si="302"/>
        <v>129.74741525978274</v>
      </c>
      <c r="X406" s="72">
        <f t="shared" si="300"/>
        <v>129.10613794006019</v>
      </c>
      <c r="Y406" s="72">
        <f t="shared" si="300"/>
        <v>130.40832351786415</v>
      </c>
      <c r="Z406" s="72">
        <f t="shared" si="300"/>
        <v>134.62897526501766</v>
      </c>
      <c r="AA406" s="72">
        <f t="shared" si="300"/>
        <v>140.06674519042011</v>
      </c>
      <c r="AB406" s="72">
        <f t="shared" si="300"/>
        <v>140.60986781834839</v>
      </c>
      <c r="AC406" s="72">
        <f t="shared" si="300"/>
        <v>147.51995812066482</v>
      </c>
      <c r="AD406" s="72">
        <f t="shared" si="301"/>
        <v>154.22719539327312</v>
      </c>
      <c r="AE406" s="72">
        <f t="shared" si="297"/>
        <v>151.07889543253501</v>
      </c>
      <c r="AF406" s="72">
        <f t="shared" si="298"/>
        <v>160.55074466692841</v>
      </c>
      <c r="AG406" s="73">
        <f t="shared" si="298"/>
        <v>174.33758277712343</v>
      </c>
      <c r="AH406" s="621">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40"/>
      <c r="C407" s="8" t="s">
        <v>199</v>
      </c>
      <c r="D407" s="177">
        <v>858</v>
      </c>
      <c r="E407" s="177">
        <v>870.80000000000007</v>
      </c>
      <c r="F407" s="177">
        <v>916.10000000000014</v>
      </c>
      <c r="G407" s="177">
        <v>951.9</v>
      </c>
      <c r="H407" s="177">
        <v>1012</v>
      </c>
      <c r="I407" s="177">
        <v>966.5</v>
      </c>
      <c r="J407" s="177">
        <v>1024.3</v>
      </c>
      <c r="K407" s="177">
        <v>1058.2</v>
      </c>
      <c r="L407" s="177">
        <v>1146.3000000000002</v>
      </c>
      <c r="M407" s="177">
        <v>1169.5</v>
      </c>
      <c r="N407" s="177">
        <v>1237.0999999999999</v>
      </c>
      <c r="O407" s="177">
        <v>1285.5999999999999</v>
      </c>
      <c r="P407" s="177">
        <v>1266.6653799999999</v>
      </c>
      <c r="Q407" s="177">
        <v>1327.3312799999999</v>
      </c>
      <c r="R407" s="177">
        <v>1374.13114</v>
      </c>
      <c r="S407" s="620">
        <f>100</f>
        <v>100</v>
      </c>
      <c r="T407" s="72">
        <f t="shared" si="302"/>
        <v>101.4918414918415</v>
      </c>
      <c r="U407" s="72">
        <f t="shared" si="302"/>
        <v>106.77156177156179</v>
      </c>
      <c r="V407" s="72">
        <f t="shared" si="302"/>
        <v>110.94405594405595</v>
      </c>
      <c r="W407" s="72">
        <f t="shared" si="302"/>
        <v>117.94871794871794</v>
      </c>
      <c r="X407" s="72">
        <f t="shared" si="300"/>
        <v>112.64568764568764</v>
      </c>
      <c r="Y407" s="72">
        <f t="shared" si="300"/>
        <v>119.38228438228438</v>
      </c>
      <c r="Z407" s="72">
        <f t="shared" si="300"/>
        <v>123.33333333333333</v>
      </c>
      <c r="AA407" s="72">
        <f t="shared" si="300"/>
        <v>133.60139860139861</v>
      </c>
      <c r="AB407" s="72">
        <f t="shared" si="300"/>
        <v>136.30536130536132</v>
      </c>
      <c r="AC407" s="72">
        <f t="shared" si="300"/>
        <v>144.18414918414916</v>
      </c>
      <c r="AD407" s="72">
        <f t="shared" si="301"/>
        <v>149.83682983682982</v>
      </c>
      <c r="AE407" s="72">
        <f t="shared" si="297"/>
        <v>147.62999766899765</v>
      </c>
      <c r="AF407" s="72">
        <f t="shared" si="298"/>
        <v>154.70061538461539</v>
      </c>
      <c r="AG407" s="73">
        <f t="shared" si="298"/>
        <v>160.15514452214452</v>
      </c>
      <c r="AH407" s="237"/>
      <c r="AI407" s="238"/>
      <c r="AJ407" s="238"/>
      <c r="AK407" s="238"/>
      <c r="AL407" s="238"/>
      <c r="AM407" s="238"/>
      <c r="AN407" s="238"/>
      <c r="AO407" s="238"/>
      <c r="AP407" s="238"/>
      <c r="AQ407" s="238"/>
      <c r="AR407" s="238"/>
      <c r="AS407" s="238"/>
      <c r="AT407" s="238"/>
      <c r="AU407" s="238"/>
      <c r="AV407" s="239"/>
    </row>
    <row r="408" spans="2:48" ht="16.5" customHeight="1">
      <c r="B408" s="622" t="s">
        <v>164</v>
      </c>
      <c r="C408" s="7" t="s">
        <v>194</v>
      </c>
      <c r="D408" s="224">
        <v>49.6</v>
      </c>
      <c r="E408" s="224">
        <v>46.5</v>
      </c>
      <c r="F408" s="224">
        <v>69.3</v>
      </c>
      <c r="G408" s="224">
        <v>79.2</v>
      </c>
      <c r="H408" s="224">
        <v>77.2</v>
      </c>
      <c r="I408" s="225">
        <v>83.840804000000006</v>
      </c>
      <c r="J408" s="224">
        <v>80.5</v>
      </c>
      <c r="K408" s="226">
        <v>84.775999999999996</v>
      </c>
      <c r="L408" s="225">
        <v>90.700772000000001</v>
      </c>
      <c r="M408" s="226">
        <v>108.92700000000001</v>
      </c>
      <c r="N408" s="224">
        <v>118.4</v>
      </c>
      <c r="O408" s="224">
        <v>116.1</v>
      </c>
      <c r="P408" s="225">
        <v>115.25556</v>
      </c>
      <c r="Q408" s="225">
        <v>119.29118</v>
      </c>
      <c r="R408" s="225">
        <v>121.1554</v>
      </c>
      <c r="S408" s="620">
        <f>100</f>
        <v>100</v>
      </c>
      <c r="T408" s="72">
        <f t="shared" si="302"/>
        <v>93.75</v>
      </c>
      <c r="U408" s="72">
        <f t="shared" si="302"/>
        <v>139.71774193548387</v>
      </c>
      <c r="V408" s="72">
        <f t="shared" si="302"/>
        <v>159.67741935483872</v>
      </c>
      <c r="W408" s="72">
        <f t="shared" si="302"/>
        <v>155.64516129032256</v>
      </c>
      <c r="X408" s="72">
        <f t="shared" si="300"/>
        <v>169.03387903225808</v>
      </c>
      <c r="Y408" s="72">
        <f t="shared" si="300"/>
        <v>162.29838709677418</v>
      </c>
      <c r="Z408" s="72">
        <f t="shared" si="300"/>
        <v>170.91935483870969</v>
      </c>
      <c r="AA408" s="72">
        <f t="shared" si="300"/>
        <v>182.86445967741935</v>
      </c>
      <c r="AB408" s="72">
        <f t="shared" si="300"/>
        <v>219.61088709677421</v>
      </c>
      <c r="AC408" s="72">
        <f t="shared" si="300"/>
        <v>238.70967741935482</v>
      </c>
      <c r="AD408" s="72">
        <f t="shared" si="301"/>
        <v>234.07258064516128</v>
      </c>
      <c r="AE408" s="72">
        <f t="shared" si="297"/>
        <v>232.37008064516129</v>
      </c>
      <c r="AF408" s="72">
        <f t="shared" si="298"/>
        <v>240.50641129032257</v>
      </c>
      <c r="AG408" s="73">
        <f t="shared" si="298"/>
        <v>244.26491935483872</v>
      </c>
      <c r="AH408" s="621">
        <v>1</v>
      </c>
      <c r="AI408" s="234">
        <v>1</v>
      </c>
      <c r="AJ408" s="234">
        <v>1</v>
      </c>
      <c r="AK408" s="234">
        <v>1</v>
      </c>
      <c r="AL408" s="234">
        <v>1</v>
      </c>
      <c r="AM408" s="234">
        <v>4</v>
      </c>
      <c r="AN408" s="234">
        <v>1</v>
      </c>
      <c r="AO408" s="234">
        <v>2</v>
      </c>
      <c r="AP408" s="234">
        <v>4</v>
      </c>
      <c r="AQ408" s="234">
        <v>2</v>
      </c>
      <c r="AR408" s="234">
        <v>1</v>
      </c>
      <c r="AS408" s="234">
        <v>1</v>
      </c>
      <c r="AT408" s="234">
        <v>4</v>
      </c>
      <c r="AU408" s="234">
        <v>6</v>
      </c>
      <c r="AV408" s="236">
        <v>7</v>
      </c>
    </row>
    <row r="409" spans="2:48" ht="14.45">
      <c r="B409" s="622"/>
      <c r="C409" s="1" t="s">
        <v>195</v>
      </c>
      <c r="D409" s="224">
        <v>115.7</v>
      </c>
      <c r="E409" s="224">
        <v>93</v>
      </c>
      <c r="F409" s="225">
        <v>103.91699</v>
      </c>
      <c r="G409" s="224">
        <v>109.8</v>
      </c>
      <c r="H409" s="224">
        <v>123.9</v>
      </c>
      <c r="I409" s="225">
        <v>113.1093</v>
      </c>
      <c r="J409" s="224">
        <v>117</v>
      </c>
      <c r="K409" s="224">
        <v>106.9</v>
      </c>
      <c r="L409" s="224">
        <v>122.1</v>
      </c>
      <c r="M409" s="224">
        <v>116.5</v>
      </c>
      <c r="N409" s="224">
        <v>120.9</v>
      </c>
      <c r="O409" s="224">
        <v>139.30000000000001</v>
      </c>
      <c r="P409" s="225">
        <v>137.42874</v>
      </c>
      <c r="Q409" s="225">
        <v>142.64066</v>
      </c>
      <c r="R409" s="225">
        <v>147.64341999999999</v>
      </c>
      <c r="S409" s="620">
        <f>100</f>
        <v>100</v>
      </c>
      <c r="T409" s="72">
        <f t="shared" si="302"/>
        <v>80.380293863439931</v>
      </c>
      <c r="U409" s="72">
        <f t="shared" si="302"/>
        <v>89.815894554883315</v>
      </c>
      <c r="V409" s="72">
        <f t="shared" si="302"/>
        <v>94.900605012964562</v>
      </c>
      <c r="W409" s="72">
        <f t="shared" si="302"/>
        <v>107.08729472774417</v>
      </c>
      <c r="X409" s="72">
        <f t="shared" si="300"/>
        <v>97.760847018150386</v>
      </c>
      <c r="Y409" s="72">
        <f t="shared" si="300"/>
        <v>101.12359550561797</v>
      </c>
      <c r="Z409" s="72">
        <f t="shared" si="300"/>
        <v>92.394122731201378</v>
      </c>
      <c r="AA409" s="72">
        <f t="shared" si="300"/>
        <v>105.53154710458081</v>
      </c>
      <c r="AB409" s="72">
        <f t="shared" si="300"/>
        <v>100.6914433880726</v>
      </c>
      <c r="AC409" s="72">
        <f t="shared" si="300"/>
        <v>104.49438202247191</v>
      </c>
      <c r="AD409" s="72">
        <f t="shared" si="301"/>
        <v>120.39757994814175</v>
      </c>
      <c r="AE409" s="72">
        <f t="shared" si="297"/>
        <v>118.78024200518583</v>
      </c>
      <c r="AF409" s="72">
        <f t="shared" si="298"/>
        <v>123.28492653414</v>
      </c>
      <c r="AG409" s="73">
        <f t="shared" si="298"/>
        <v>127.60883318928262</v>
      </c>
      <c r="AH409" s="621">
        <v>1</v>
      </c>
      <c r="AI409" s="234">
        <v>1</v>
      </c>
      <c r="AJ409" s="234">
        <v>4</v>
      </c>
      <c r="AK409" s="234">
        <v>1</v>
      </c>
      <c r="AL409" s="234">
        <v>1</v>
      </c>
      <c r="AM409" s="234">
        <v>4</v>
      </c>
      <c r="AN409" s="234">
        <v>1</v>
      </c>
      <c r="AO409" s="234">
        <v>1</v>
      </c>
      <c r="AP409" s="234">
        <v>1</v>
      </c>
      <c r="AQ409" s="234">
        <v>1</v>
      </c>
      <c r="AR409" s="234">
        <v>1</v>
      </c>
      <c r="AS409" s="234">
        <v>1</v>
      </c>
      <c r="AT409" s="234">
        <v>4</v>
      </c>
      <c r="AU409" s="234">
        <v>6</v>
      </c>
      <c r="AV409" s="236">
        <v>7</v>
      </c>
    </row>
    <row r="410" spans="2:48" ht="14.45">
      <c r="B410" s="622"/>
      <c r="C410" s="1" t="s">
        <v>196</v>
      </c>
      <c r="D410" s="224">
        <v>188.7</v>
      </c>
      <c r="E410" s="224">
        <v>147.9</v>
      </c>
      <c r="F410" s="225">
        <v>153.01622</v>
      </c>
      <c r="G410" s="224">
        <v>136.30000000000001</v>
      </c>
      <c r="H410" s="224">
        <v>163.30000000000001</v>
      </c>
      <c r="I410" s="224">
        <v>145.9</v>
      </c>
      <c r="J410" s="224">
        <v>192.4</v>
      </c>
      <c r="K410" s="224">
        <v>222.6</v>
      </c>
      <c r="L410" s="224">
        <v>228.8</v>
      </c>
      <c r="M410" s="224">
        <v>249.6</v>
      </c>
      <c r="N410" s="224">
        <v>234.9</v>
      </c>
      <c r="O410" s="224">
        <v>192.9</v>
      </c>
      <c r="P410" s="225">
        <v>187.82961</v>
      </c>
      <c r="Q410" s="225">
        <v>202.44974999999999</v>
      </c>
      <c r="R410" s="225">
        <v>214.76201</v>
      </c>
      <c r="S410" s="620">
        <f>100</f>
        <v>100</v>
      </c>
      <c r="T410" s="72">
        <f t="shared" si="302"/>
        <v>78.378378378378386</v>
      </c>
      <c r="U410" s="72">
        <f t="shared" si="302"/>
        <v>81.089676735559095</v>
      </c>
      <c r="V410" s="72">
        <f t="shared" si="302"/>
        <v>72.231054583995771</v>
      </c>
      <c r="W410" s="72">
        <f t="shared" si="302"/>
        <v>86.539480657127726</v>
      </c>
      <c r="X410" s="72">
        <f t="shared" si="300"/>
        <v>77.318494965553796</v>
      </c>
      <c r="Y410" s="72">
        <f t="shared" si="300"/>
        <v>101.9607843137255</v>
      </c>
      <c r="Z410" s="72">
        <f t="shared" si="300"/>
        <v>117.9650238473768</v>
      </c>
      <c r="AA410" s="72">
        <f t="shared" si="300"/>
        <v>121.25066242713302</v>
      </c>
      <c r="AB410" s="72">
        <f t="shared" si="300"/>
        <v>132.27344992050874</v>
      </c>
      <c r="AC410" s="72">
        <f t="shared" si="300"/>
        <v>124.48330683624802</v>
      </c>
      <c r="AD410" s="72">
        <f t="shared" si="301"/>
        <v>102.22575516693165</v>
      </c>
      <c r="AE410" s="72">
        <f t="shared" si="297"/>
        <v>99.538744038155812</v>
      </c>
      <c r="AF410" s="72">
        <f t="shared" si="298"/>
        <v>107.28656597774244</v>
      </c>
      <c r="AG410" s="73">
        <f t="shared" si="298"/>
        <v>113.81134605193429</v>
      </c>
      <c r="AH410" s="621">
        <v>1</v>
      </c>
      <c r="AI410" s="234">
        <v>1</v>
      </c>
      <c r="AJ410" s="234">
        <v>4</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622"/>
      <c r="C411" s="1" t="s">
        <v>197</v>
      </c>
      <c r="D411" s="224">
        <v>87.8</v>
      </c>
      <c r="E411" s="224">
        <v>97.2</v>
      </c>
      <c r="F411" s="225">
        <v>120.56679</v>
      </c>
      <c r="G411" s="224">
        <v>151.19999999999999</v>
      </c>
      <c r="H411" s="224">
        <v>149.1</v>
      </c>
      <c r="I411" s="225">
        <v>167.54989</v>
      </c>
      <c r="J411" s="224">
        <v>139</v>
      </c>
      <c r="K411" s="225">
        <v>142.62402</v>
      </c>
      <c r="L411" s="225">
        <v>148.89921000000001</v>
      </c>
      <c r="M411" s="226">
        <v>141.01900000000001</v>
      </c>
      <c r="N411" s="224">
        <v>153.4</v>
      </c>
      <c r="O411" s="224">
        <v>172.4</v>
      </c>
      <c r="P411" s="225">
        <v>167.70453000000001</v>
      </c>
      <c r="Q411" s="225">
        <v>181.23563999999999</v>
      </c>
      <c r="R411" s="225">
        <v>207.62491</v>
      </c>
      <c r="S411" s="620">
        <f>100</f>
        <v>100</v>
      </c>
      <c r="T411" s="72">
        <f t="shared" si="302"/>
        <v>110.70615034168566</v>
      </c>
      <c r="U411" s="72">
        <f t="shared" si="302"/>
        <v>137.31980637813211</v>
      </c>
      <c r="V411" s="72">
        <f t="shared" si="302"/>
        <v>172.20956719817767</v>
      </c>
      <c r="W411" s="72">
        <f t="shared" si="302"/>
        <v>169.81776765375855</v>
      </c>
      <c r="X411" s="72">
        <f t="shared" si="300"/>
        <v>190.83130979498864</v>
      </c>
      <c r="Y411" s="72">
        <f t="shared" si="300"/>
        <v>158.31435079726651</v>
      </c>
      <c r="Z411" s="72">
        <f t="shared" si="300"/>
        <v>162.44193621867882</v>
      </c>
      <c r="AA411" s="72">
        <f t="shared" si="300"/>
        <v>169.58907744874716</v>
      </c>
      <c r="AB411" s="72">
        <f t="shared" si="300"/>
        <v>160.61389521640092</v>
      </c>
      <c r="AC411" s="72">
        <f t="shared" si="300"/>
        <v>174.71526195899773</v>
      </c>
      <c r="AD411" s="72">
        <f t="shared" si="301"/>
        <v>196.35535307517085</v>
      </c>
      <c r="AE411" s="72">
        <f t="shared" si="297"/>
        <v>191.00743735763101</v>
      </c>
      <c r="AF411" s="72">
        <f t="shared" si="298"/>
        <v>206.41872437357631</v>
      </c>
      <c r="AG411" s="73">
        <f t="shared" si="298"/>
        <v>236.47484054669707</v>
      </c>
      <c r="AH411" s="621">
        <v>1</v>
      </c>
      <c r="AI411" s="234">
        <v>1</v>
      </c>
      <c r="AJ411" s="234">
        <v>4</v>
      </c>
      <c r="AK411" s="234">
        <v>1</v>
      </c>
      <c r="AL411" s="234">
        <v>1</v>
      </c>
      <c r="AM411" s="234">
        <v>4</v>
      </c>
      <c r="AN411" s="234">
        <v>1</v>
      </c>
      <c r="AO411" s="234">
        <v>4</v>
      </c>
      <c r="AP411" s="234">
        <v>4</v>
      </c>
      <c r="AQ411" s="234">
        <v>2</v>
      </c>
      <c r="AR411" s="234">
        <v>1</v>
      </c>
      <c r="AS411" s="234">
        <v>1</v>
      </c>
      <c r="AT411" s="234">
        <v>4</v>
      </c>
      <c r="AU411" s="234">
        <v>6</v>
      </c>
      <c r="AV411" s="236">
        <v>7</v>
      </c>
    </row>
    <row r="412" spans="2:48" ht="14.45">
      <c r="B412" s="622"/>
      <c r="C412" s="1" t="s">
        <v>198</v>
      </c>
      <c r="D412" s="224">
        <v>441.8</v>
      </c>
      <c r="E412" s="224">
        <v>384.59999999999997</v>
      </c>
      <c r="F412" s="224">
        <v>446.79999999999995</v>
      </c>
      <c r="G412" s="224">
        <v>476.5</v>
      </c>
      <c r="H412" s="224">
        <v>513.5</v>
      </c>
      <c r="I412" s="224">
        <v>510.39999399999999</v>
      </c>
      <c r="J412" s="224">
        <v>528.9</v>
      </c>
      <c r="K412" s="224">
        <v>556.90001999999993</v>
      </c>
      <c r="L412" s="224">
        <v>590.49998200000005</v>
      </c>
      <c r="M412" s="224">
        <v>616.04600000000005</v>
      </c>
      <c r="N412" s="224">
        <v>627.6</v>
      </c>
      <c r="O412" s="224">
        <v>620.70000000000005</v>
      </c>
      <c r="P412" s="225">
        <v>608.21843999999999</v>
      </c>
      <c r="Q412" s="225">
        <v>645.61722999999995</v>
      </c>
      <c r="R412" s="225">
        <v>691.18574000000001</v>
      </c>
      <c r="S412" s="620">
        <f>100</f>
        <v>100</v>
      </c>
      <c r="T412" s="72">
        <f t="shared" si="302"/>
        <v>87.052965142598453</v>
      </c>
      <c r="U412" s="72">
        <f t="shared" si="302"/>
        <v>101.13173381620641</v>
      </c>
      <c r="V412" s="72">
        <f t="shared" si="302"/>
        <v>107.85423268447261</v>
      </c>
      <c r="W412" s="72">
        <f t="shared" si="302"/>
        <v>116.22906292440018</v>
      </c>
      <c r="X412" s="72">
        <f t="shared" si="300"/>
        <v>115.52738660027161</v>
      </c>
      <c r="Y412" s="72">
        <f t="shared" si="300"/>
        <v>119.71480307831598</v>
      </c>
      <c r="Z412" s="72">
        <f t="shared" si="300"/>
        <v>126.05251697600723</v>
      </c>
      <c r="AA412" s="72">
        <f t="shared" si="300"/>
        <v>133.65775961973745</v>
      </c>
      <c r="AB412" s="72">
        <f t="shared" si="300"/>
        <v>139.44001810774108</v>
      </c>
      <c r="AC412" s="72">
        <f t="shared" si="300"/>
        <v>142.05522861023087</v>
      </c>
      <c r="AD412" s="72">
        <f t="shared" si="301"/>
        <v>140.49343594386602</v>
      </c>
      <c r="AE412" s="72">
        <f t="shared" si="297"/>
        <v>137.66827523766409</v>
      </c>
      <c r="AF412" s="72">
        <f t="shared" si="298"/>
        <v>146.13337030330464</v>
      </c>
      <c r="AG412" s="73">
        <f t="shared" si="298"/>
        <v>156.44765504753283</v>
      </c>
      <c r="AH412" s="621">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42"/>
      <c r="C413" s="9" t="s">
        <v>199</v>
      </c>
      <c r="D413" s="177">
        <v>354</v>
      </c>
      <c r="E413" s="177">
        <v>287.39999999999998</v>
      </c>
      <c r="F413" s="177">
        <v>326.23320999999999</v>
      </c>
      <c r="G413" s="177">
        <v>325.3</v>
      </c>
      <c r="H413" s="177">
        <v>364.40000000000003</v>
      </c>
      <c r="I413" s="177">
        <v>342.85010399999999</v>
      </c>
      <c r="J413" s="177">
        <v>389.9</v>
      </c>
      <c r="K413" s="177">
        <v>414.27599999999995</v>
      </c>
      <c r="L413" s="177">
        <v>441.60077200000001</v>
      </c>
      <c r="M413" s="177">
        <v>475.02700000000004</v>
      </c>
      <c r="N413" s="177">
        <v>474.20000000000005</v>
      </c>
      <c r="O413" s="177">
        <v>448.3</v>
      </c>
      <c r="P413" s="177">
        <v>440.51391000000001</v>
      </c>
      <c r="Q413" s="177">
        <v>464.38158999999996</v>
      </c>
      <c r="R413" s="177">
        <v>483.56083000000001</v>
      </c>
      <c r="S413" s="59">
        <f>100</f>
        <v>100</v>
      </c>
      <c r="T413" s="74">
        <f t="shared" si="302"/>
        <v>81.18644067796609</v>
      </c>
      <c r="U413" s="74">
        <f t="shared" si="302"/>
        <v>92.156274011299431</v>
      </c>
      <c r="V413" s="74">
        <f t="shared" si="302"/>
        <v>91.89265536723164</v>
      </c>
      <c r="W413" s="74">
        <f t="shared" si="302"/>
        <v>102.93785310734464</v>
      </c>
      <c r="X413" s="74">
        <f t="shared" si="300"/>
        <v>96.850311864406777</v>
      </c>
      <c r="Y413" s="74">
        <f t="shared" si="300"/>
        <v>110.14124293785311</v>
      </c>
      <c r="Z413" s="74">
        <f t="shared" si="300"/>
        <v>117.0271186440678</v>
      </c>
      <c r="AA413" s="74">
        <f t="shared" si="300"/>
        <v>124.74598079096045</v>
      </c>
      <c r="AB413" s="74">
        <f t="shared" si="300"/>
        <v>134.18841807909607</v>
      </c>
      <c r="AC413" s="74">
        <f t="shared" si="300"/>
        <v>133.95480225988703</v>
      </c>
      <c r="AD413" s="74">
        <f t="shared" si="301"/>
        <v>126.63841807909604</v>
      </c>
      <c r="AE413" s="74">
        <f t="shared" si="297"/>
        <v>124.43895762711865</v>
      </c>
      <c r="AF413" s="74">
        <f t="shared" si="298"/>
        <v>131.18124011299435</v>
      </c>
      <c r="AG413" s="75">
        <f t="shared" si="298"/>
        <v>136.59910451977402</v>
      </c>
      <c r="AH413" s="240"/>
      <c r="AI413" s="241"/>
      <c r="AJ413" s="241"/>
      <c r="AK413" s="241"/>
      <c r="AL413" s="241"/>
      <c r="AM413" s="241"/>
      <c r="AN413" s="241"/>
      <c r="AO413" s="241"/>
      <c r="AP413" s="241"/>
      <c r="AQ413" s="241"/>
      <c r="AR413" s="241"/>
      <c r="AS413" s="241"/>
      <c r="AT413" s="241"/>
      <c r="AU413" s="241"/>
      <c r="AV413" s="24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629" t="s">
        <v>234</v>
      </c>
      <c r="C4" s="630"/>
      <c r="D4" s="630"/>
      <c r="E4" s="630"/>
      <c r="F4" s="630"/>
      <c r="G4" s="631"/>
      <c r="H4" s="632"/>
      <c r="I4" s="191"/>
      <c r="J4" s="191"/>
      <c r="K4" s="191"/>
      <c r="L4" s="101"/>
      <c r="M4" s="101"/>
      <c r="N4" s="101"/>
      <c r="O4" s="101"/>
      <c r="P4" s="101"/>
      <c r="Q4" s="101"/>
      <c r="R4" s="101"/>
      <c r="S4" s="101"/>
      <c r="T4" s="101"/>
      <c r="U4" s="101"/>
      <c r="AD4" s="101"/>
      <c r="AM4" s="101"/>
      <c r="AV4" s="101"/>
    </row>
    <row r="5" spans="1:16383">
      <c r="B5" s="633" t="s">
        <v>235</v>
      </c>
      <c r="C5" s="634"/>
      <c r="D5" s="634"/>
      <c r="E5" s="634"/>
      <c r="F5" s="634"/>
      <c r="G5" s="635"/>
      <c r="H5" s="636"/>
      <c r="I5" s="205"/>
      <c r="J5" s="205"/>
      <c r="K5" s="159"/>
      <c r="L5" s="136"/>
      <c r="U5" s="136"/>
      <c r="AD5" s="136"/>
      <c r="AG5" s="78"/>
      <c r="AH5" s="78"/>
      <c r="AM5" s="136"/>
      <c r="AN5" s="78"/>
      <c r="AO5" s="78"/>
      <c r="AP5" s="78"/>
      <c r="AQ5" s="78"/>
      <c r="AV5" s="136"/>
      <c r="AW5" s="78"/>
      <c r="AX5" s="78"/>
      <c r="AY5" s="78"/>
      <c r="AZ5" s="78"/>
      <c r="BC5" s="78"/>
      <c r="BD5" s="78"/>
      <c r="BE5" s="78"/>
      <c r="BJ5" s="78"/>
    </row>
    <row r="6" spans="1:16383">
      <c r="B6" s="633" t="s">
        <v>236</v>
      </c>
      <c r="C6" s="634"/>
      <c r="D6" s="634"/>
      <c r="E6" s="634"/>
      <c r="F6" s="634"/>
      <c r="G6" s="635"/>
      <c r="H6" s="636"/>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7" t="s">
        <v>237</v>
      </c>
      <c r="C7" s="638"/>
      <c r="D7" s="638"/>
      <c r="E7" s="638"/>
      <c r="F7" s="638"/>
      <c r="G7" s="639"/>
      <c r="H7" s="640"/>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641" t="s">
        <v>239</v>
      </c>
      <c r="E9" s="138"/>
      <c r="F9" s="138"/>
      <c r="G9" s="138"/>
      <c r="H9" s="138"/>
      <c r="I9" s="138"/>
      <c r="J9" s="138"/>
      <c r="K9" s="139"/>
      <c r="L9" s="203"/>
      <c r="M9" s="641" t="s">
        <v>240</v>
      </c>
      <c r="N9" s="138"/>
      <c r="O9" s="138"/>
      <c r="P9" s="138"/>
      <c r="Q9" s="138"/>
      <c r="R9" s="138"/>
      <c r="S9" s="138"/>
      <c r="T9" s="138"/>
      <c r="U9" s="184"/>
      <c r="V9" s="641" t="s">
        <v>241</v>
      </c>
      <c r="W9" s="138"/>
      <c r="X9" s="138"/>
      <c r="Y9" s="138"/>
      <c r="Z9" s="138"/>
      <c r="AA9" s="138"/>
      <c r="AB9" s="138"/>
      <c r="AC9" s="138"/>
      <c r="AD9" s="184"/>
      <c r="AE9" s="641" t="s">
        <v>242</v>
      </c>
      <c r="AF9" s="138"/>
      <c r="AG9" s="138"/>
      <c r="AH9" s="138"/>
      <c r="AI9" s="138"/>
      <c r="AJ9" s="138"/>
      <c r="AK9" s="138"/>
      <c r="AL9" s="139"/>
      <c r="AM9" s="186"/>
      <c r="AN9" s="178" t="s">
        <v>243</v>
      </c>
      <c r="AO9" s="137"/>
      <c r="AP9" s="137"/>
      <c r="AQ9" s="137"/>
      <c r="AR9" s="137"/>
      <c r="AS9" s="137"/>
      <c r="AT9" s="137"/>
      <c r="AU9" s="137"/>
      <c r="AV9" s="184"/>
      <c r="AW9" s="641"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2"/>
      <c r="E11" s="84"/>
      <c r="F11" s="84"/>
      <c r="G11" s="84"/>
      <c r="H11" s="84"/>
      <c r="I11" s="84"/>
      <c r="J11" s="84"/>
      <c r="K11" s="181"/>
      <c r="L11" s="79"/>
      <c r="M11" s="642"/>
      <c r="N11" s="84"/>
      <c r="O11" s="84"/>
      <c r="P11" s="84"/>
      <c r="Q11" s="84"/>
      <c r="R11" s="84"/>
      <c r="S11" s="84"/>
      <c r="T11" s="84"/>
      <c r="U11" s="185"/>
      <c r="V11" s="642"/>
      <c r="W11" s="84"/>
      <c r="X11" s="84"/>
      <c r="Y11" s="84"/>
      <c r="Z11" s="84"/>
      <c r="AA11" s="84"/>
      <c r="AB11" s="84"/>
      <c r="AC11" s="84"/>
      <c r="AD11" s="185"/>
      <c r="AE11" s="642"/>
      <c r="AF11" s="84"/>
      <c r="AG11" s="84"/>
      <c r="AH11" s="84"/>
      <c r="AI11" s="84"/>
      <c r="AJ11" s="84"/>
      <c r="AK11" s="84"/>
      <c r="AL11" s="181"/>
      <c r="AM11" s="187"/>
      <c r="AN11" s="84"/>
      <c r="AO11" s="84"/>
      <c r="AP11" s="84"/>
      <c r="AQ11" s="84"/>
      <c r="AR11" s="84"/>
      <c r="AS11" s="84"/>
      <c r="AT11" s="84"/>
      <c r="AU11" s="84"/>
      <c r="AV11" s="185"/>
      <c r="AW11" s="642"/>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643"/>
      <c r="D12" s="227">
        <v>-1E+18</v>
      </c>
      <c r="E12" s="227">
        <v>2239</v>
      </c>
      <c r="F12" s="227">
        <v>2311</v>
      </c>
      <c r="G12" s="227">
        <v>2347</v>
      </c>
      <c r="H12" s="227">
        <v>2275</v>
      </c>
      <c r="I12" s="227">
        <v>2634</v>
      </c>
      <c r="J12" s="227">
        <v>2941</v>
      </c>
      <c r="K12" s="227">
        <v>3333</v>
      </c>
      <c r="M12" s="227">
        <v>-1E+18</v>
      </c>
      <c r="N12" s="227">
        <v>128892</v>
      </c>
      <c r="O12" s="227">
        <v>155118</v>
      </c>
      <c r="P12" s="227">
        <v>157353</v>
      </c>
      <c r="Q12" s="227">
        <v>172112</v>
      </c>
      <c r="R12" s="227">
        <v>198960</v>
      </c>
      <c r="S12" s="227">
        <v>234622</v>
      </c>
      <c r="T12" s="227">
        <v>263421</v>
      </c>
      <c r="V12" s="227">
        <v>-1E+18</v>
      </c>
      <c r="W12" s="227">
        <v>11.7</v>
      </c>
      <c r="X12" s="227">
        <v>11.78</v>
      </c>
      <c r="Y12" s="227">
        <v>11.99</v>
      </c>
      <c r="Z12" s="227">
        <v>11.51</v>
      </c>
      <c r="AA12" s="227">
        <v>12.96</v>
      </c>
      <c r="AB12" s="227">
        <v>14</v>
      </c>
      <c r="AC12" s="227">
        <v>15.45</v>
      </c>
      <c r="AE12" s="227">
        <v>-1E+18</v>
      </c>
      <c r="AF12" s="227">
        <v>11.35</v>
      </c>
      <c r="AG12" s="227">
        <v>13.61</v>
      </c>
      <c r="AH12" s="227">
        <v>13.94</v>
      </c>
      <c r="AI12" s="227">
        <v>16.8</v>
      </c>
      <c r="AJ12" s="227">
        <v>18.91</v>
      </c>
      <c r="AK12" s="227">
        <v>19.2</v>
      </c>
      <c r="AL12" s="227">
        <v>20.72</v>
      </c>
      <c r="AN12" s="290">
        <v>-1E+18</v>
      </c>
      <c r="AO12" s="290">
        <v>-1E+18</v>
      </c>
      <c r="AP12" s="290">
        <v>-1E+18</v>
      </c>
      <c r="AQ12" s="290">
        <v>-1E+18</v>
      </c>
      <c r="AR12" s="290">
        <v>-1E+18</v>
      </c>
      <c r="AS12" s="290">
        <v>-1E+18</v>
      </c>
      <c r="AT12" s="290">
        <v>-1E+18</v>
      </c>
      <c r="AU12" s="290">
        <v>-1E+18</v>
      </c>
      <c r="AW12" s="290">
        <v>-1E+18</v>
      </c>
      <c r="AX12" s="290">
        <v>-1E+18</v>
      </c>
      <c r="AY12" s="290">
        <v>-1E+18</v>
      </c>
      <c r="AZ12" s="290">
        <v>-1E+18</v>
      </c>
      <c r="BA12" s="290">
        <v>-1E+18</v>
      </c>
      <c r="BB12" s="290">
        <v>-1E+18</v>
      </c>
      <c r="BC12" s="290">
        <v>-1E+18</v>
      </c>
      <c r="BD12" s="290">
        <v>-1E+18</v>
      </c>
      <c r="BE12" s="78"/>
      <c r="BJ12" s="78"/>
    </row>
    <row r="13" spans="1:16383" s="86" customFormat="1" ht="14.45">
      <c r="B13" s="87" t="s">
        <v>200</v>
      </c>
      <c r="C13" s="644"/>
      <c r="D13" s="290">
        <v>-1E+18</v>
      </c>
      <c r="E13" s="227">
        <v>13</v>
      </c>
      <c r="F13" s="227">
        <v>10</v>
      </c>
      <c r="G13" s="227">
        <v>7</v>
      </c>
      <c r="H13" s="227">
        <v>9</v>
      </c>
      <c r="I13" s="227">
        <v>13</v>
      </c>
      <c r="J13" s="227">
        <v>13</v>
      </c>
      <c r="K13" s="227">
        <v>12</v>
      </c>
      <c r="L13" s="88"/>
      <c r="M13" s="290">
        <v>-1E+18</v>
      </c>
      <c r="N13" s="228">
        <v>1104</v>
      </c>
      <c r="O13" s="227">
        <v>718</v>
      </c>
      <c r="P13" s="227">
        <v>288</v>
      </c>
      <c r="Q13" s="227">
        <v>752</v>
      </c>
      <c r="R13" s="228">
        <v>1041</v>
      </c>
      <c r="S13" s="228">
        <v>1296</v>
      </c>
      <c r="T13" s="227">
        <v>594</v>
      </c>
      <c r="U13" s="88"/>
      <c r="V13" s="290">
        <v>-1E+18</v>
      </c>
      <c r="W13" s="227">
        <v>14.29</v>
      </c>
      <c r="X13" s="227">
        <v>10.75</v>
      </c>
      <c r="Y13" s="227">
        <v>7.37</v>
      </c>
      <c r="Z13" s="227">
        <v>10.11</v>
      </c>
      <c r="AA13" s="227">
        <v>14.13</v>
      </c>
      <c r="AB13" s="227">
        <v>11.93</v>
      </c>
      <c r="AC13" s="227">
        <v>11.76</v>
      </c>
      <c r="AD13" s="88"/>
      <c r="AE13" s="290">
        <v>-1E+18</v>
      </c>
      <c r="AF13" s="227">
        <v>23.01</v>
      </c>
      <c r="AG13" s="227">
        <v>15.46</v>
      </c>
      <c r="AH13" s="227">
        <v>6.91</v>
      </c>
      <c r="AI13" s="227">
        <v>16.23</v>
      </c>
      <c r="AJ13" s="227">
        <v>19.88</v>
      </c>
      <c r="AK13" s="227">
        <v>23.34</v>
      </c>
      <c r="AL13" s="227">
        <v>10.53</v>
      </c>
      <c r="AM13" s="88"/>
      <c r="AN13" s="290">
        <v>-1E+18</v>
      </c>
      <c r="AO13" s="290">
        <v>-1E+18</v>
      </c>
      <c r="AP13" s="290">
        <v>-1E+18</v>
      </c>
      <c r="AQ13" s="290">
        <v>-1E+18</v>
      </c>
      <c r="AR13" s="290">
        <v>-1E+18</v>
      </c>
      <c r="AS13" s="290">
        <v>-1E+18</v>
      </c>
      <c r="AT13" s="290">
        <v>-1E+18</v>
      </c>
      <c r="AU13" s="290">
        <v>-1E+18</v>
      </c>
      <c r="AV13" s="88"/>
      <c r="AW13" s="290">
        <v>-1E+18</v>
      </c>
      <c r="AX13" s="290">
        <v>-1E+18</v>
      </c>
      <c r="AY13" s="290">
        <v>-1E+18</v>
      </c>
      <c r="AZ13" s="290">
        <v>-1E+18</v>
      </c>
      <c r="BA13" s="290">
        <v>-1E+18</v>
      </c>
      <c r="BB13" s="290">
        <v>-1E+18</v>
      </c>
      <c r="BC13" s="290">
        <v>-1E+18</v>
      </c>
      <c r="BD13" s="290">
        <v>-1E+18</v>
      </c>
    </row>
    <row r="14" spans="1:16383" s="86" customFormat="1" ht="14.45">
      <c r="B14" s="90" t="s">
        <v>201</v>
      </c>
      <c r="C14" s="88"/>
      <c r="D14" s="290">
        <v>-1E+18</v>
      </c>
      <c r="E14" s="227">
        <v>342</v>
      </c>
      <c r="F14" s="227">
        <v>347</v>
      </c>
      <c r="G14" s="227">
        <v>351</v>
      </c>
      <c r="H14" s="227">
        <v>344</v>
      </c>
      <c r="I14" s="227">
        <v>381</v>
      </c>
      <c r="J14" s="227">
        <v>438</v>
      </c>
      <c r="K14" s="227">
        <v>496</v>
      </c>
      <c r="L14" s="88"/>
      <c r="M14" s="290">
        <v>-1E+18</v>
      </c>
      <c r="N14" s="228">
        <v>18407</v>
      </c>
      <c r="O14" s="228">
        <v>30275</v>
      </c>
      <c r="P14" s="228">
        <v>28247</v>
      </c>
      <c r="Q14" s="228">
        <v>25445</v>
      </c>
      <c r="R14" s="228">
        <v>27371</v>
      </c>
      <c r="S14" s="228">
        <v>33826</v>
      </c>
      <c r="T14" s="228">
        <v>40151</v>
      </c>
      <c r="U14" s="88"/>
      <c r="V14" s="290">
        <v>-1E+18</v>
      </c>
      <c r="W14" s="227">
        <v>8.8800000000000008</v>
      </c>
      <c r="X14" s="227">
        <v>8.9</v>
      </c>
      <c r="Y14" s="227">
        <v>9.14</v>
      </c>
      <c r="Z14" s="227">
        <v>9.26</v>
      </c>
      <c r="AA14" s="227">
        <v>10.26</v>
      </c>
      <c r="AB14" s="227">
        <v>11.63</v>
      </c>
      <c r="AC14" s="227">
        <v>13.16</v>
      </c>
      <c r="AD14" s="88"/>
      <c r="AE14" s="290">
        <v>-1E+18</v>
      </c>
      <c r="AF14" s="227">
        <v>5.89</v>
      </c>
      <c r="AG14" s="227">
        <v>9.76</v>
      </c>
      <c r="AH14" s="227">
        <v>9.3699999999999992</v>
      </c>
      <c r="AI14" s="227">
        <v>10.99</v>
      </c>
      <c r="AJ14" s="227">
        <v>11.71</v>
      </c>
      <c r="AK14" s="227">
        <v>11.21</v>
      </c>
      <c r="AL14" s="227">
        <v>13.01</v>
      </c>
      <c r="AM14" s="88"/>
      <c r="AN14" s="290">
        <v>-1E+18</v>
      </c>
      <c r="AO14" s="290">
        <v>-1E+18</v>
      </c>
      <c r="AP14" s="290">
        <v>-1E+18</v>
      </c>
      <c r="AQ14" s="290">
        <v>-1E+18</v>
      </c>
      <c r="AR14" s="290">
        <v>-1E+18</v>
      </c>
      <c r="AS14" s="290">
        <v>-1E+18</v>
      </c>
      <c r="AT14" s="290">
        <v>-1E+18</v>
      </c>
      <c r="AU14" s="290">
        <v>-1E+18</v>
      </c>
      <c r="AV14" s="88"/>
      <c r="AW14" s="290">
        <v>-1E+18</v>
      </c>
      <c r="AX14" s="290">
        <v>-1E+18</v>
      </c>
      <c r="AY14" s="290">
        <v>-1E+18</v>
      </c>
      <c r="AZ14" s="290">
        <v>-1E+18</v>
      </c>
      <c r="BA14" s="290">
        <v>-1E+18</v>
      </c>
      <c r="BB14" s="290">
        <v>-1E+18</v>
      </c>
      <c r="BC14" s="290">
        <v>-1E+18</v>
      </c>
      <c r="BD14" s="290">
        <v>-1E+18</v>
      </c>
    </row>
    <row r="15" spans="1:16383" s="86" customFormat="1" ht="14.45">
      <c r="A15" s="94"/>
      <c r="B15" s="90" t="s">
        <v>202</v>
      </c>
      <c r="C15" s="88"/>
      <c r="D15" s="290">
        <v>-1E+18</v>
      </c>
      <c r="E15" s="227">
        <v>5</v>
      </c>
      <c r="F15" s="227">
        <v>8</v>
      </c>
      <c r="G15" s="227">
        <v>16</v>
      </c>
      <c r="H15" s="227">
        <v>15</v>
      </c>
      <c r="I15" s="227">
        <v>20</v>
      </c>
      <c r="J15" s="227">
        <v>11</v>
      </c>
      <c r="K15" s="227">
        <v>14</v>
      </c>
      <c r="L15" s="88"/>
      <c r="M15" s="290">
        <v>-1E+18</v>
      </c>
      <c r="N15" s="227">
        <v>148</v>
      </c>
      <c r="O15" s="227">
        <v>514</v>
      </c>
      <c r="P15" s="228">
        <v>1181</v>
      </c>
      <c r="Q15" s="228">
        <v>1409</v>
      </c>
      <c r="R15" s="228">
        <v>1822</v>
      </c>
      <c r="S15" s="228">
        <v>1054</v>
      </c>
      <c r="T15" s="227">
        <v>881</v>
      </c>
      <c r="U15" s="88"/>
      <c r="V15" s="290">
        <v>-1E+18</v>
      </c>
      <c r="W15" s="227">
        <v>3.09</v>
      </c>
      <c r="X15" s="227">
        <v>4.8499999999999996</v>
      </c>
      <c r="Y15" s="227">
        <v>9.36</v>
      </c>
      <c r="Z15" s="227">
        <v>8.67</v>
      </c>
      <c r="AA15" s="227">
        <v>11.24</v>
      </c>
      <c r="AB15" s="227">
        <v>6.32</v>
      </c>
      <c r="AC15" s="227">
        <v>7.87</v>
      </c>
      <c r="AD15" s="88"/>
      <c r="AE15" s="290">
        <v>-1E+18</v>
      </c>
      <c r="AF15" s="227">
        <v>1.29</v>
      </c>
      <c r="AG15" s="227">
        <v>4.49</v>
      </c>
      <c r="AH15" s="227">
        <v>9.4700000000000006</v>
      </c>
      <c r="AI15" s="227">
        <v>13.05</v>
      </c>
      <c r="AJ15" s="227">
        <v>16.12</v>
      </c>
      <c r="AK15" s="227">
        <v>8.36</v>
      </c>
      <c r="AL15" s="227">
        <v>6.89</v>
      </c>
      <c r="AM15" s="88"/>
      <c r="AN15" s="290">
        <v>-1E+18</v>
      </c>
      <c r="AO15" s="290">
        <v>-1E+18</v>
      </c>
      <c r="AP15" s="290">
        <v>-1E+18</v>
      </c>
      <c r="AQ15" s="290">
        <v>-1E+18</v>
      </c>
      <c r="AR15" s="290">
        <v>-1E+18</v>
      </c>
      <c r="AS15" s="290">
        <v>-1E+18</v>
      </c>
      <c r="AT15" s="290">
        <v>-1E+18</v>
      </c>
      <c r="AU15" s="290">
        <v>-1E+18</v>
      </c>
      <c r="AV15" s="88"/>
      <c r="AW15" s="290">
        <v>-1E+18</v>
      </c>
      <c r="AX15" s="290">
        <v>-1E+18</v>
      </c>
      <c r="AY15" s="290">
        <v>-1E+18</v>
      </c>
      <c r="AZ15" s="290">
        <v>-1E+18</v>
      </c>
      <c r="BA15" s="290">
        <v>-1E+18</v>
      </c>
      <c r="BB15" s="290">
        <v>-1E+18</v>
      </c>
      <c r="BC15" s="290">
        <v>-1E+18</v>
      </c>
      <c r="BD15" s="290">
        <v>-1E+18</v>
      </c>
    </row>
    <row r="16" spans="1:16383" s="86" customFormat="1" ht="14.45">
      <c r="B16" s="90" t="s">
        <v>203</v>
      </c>
      <c r="C16" s="88"/>
      <c r="D16" s="290">
        <v>-1E+18</v>
      </c>
      <c r="E16" s="227">
        <v>15</v>
      </c>
      <c r="F16" s="227">
        <v>12</v>
      </c>
      <c r="G16" s="227">
        <v>17</v>
      </c>
      <c r="H16" s="227">
        <v>16</v>
      </c>
      <c r="I16" s="227">
        <v>21</v>
      </c>
      <c r="J16" s="227">
        <v>19</v>
      </c>
      <c r="K16" s="227">
        <v>25</v>
      </c>
      <c r="L16" s="88"/>
      <c r="M16" s="290">
        <v>-1E+18</v>
      </c>
      <c r="N16" s="227">
        <v>621</v>
      </c>
      <c r="O16" s="227">
        <v>456</v>
      </c>
      <c r="P16" s="227">
        <v>852</v>
      </c>
      <c r="Q16" s="227">
        <v>681</v>
      </c>
      <c r="R16" s="227">
        <v>890</v>
      </c>
      <c r="S16" s="228">
        <v>1008</v>
      </c>
      <c r="T16" s="228">
        <v>1405</v>
      </c>
      <c r="U16" s="88"/>
      <c r="V16" s="290">
        <v>-1E+18</v>
      </c>
      <c r="W16" s="227">
        <v>10.199999999999999</v>
      </c>
      <c r="X16" s="227">
        <v>7.41</v>
      </c>
      <c r="Y16" s="227">
        <v>10.43</v>
      </c>
      <c r="Z16" s="227">
        <v>9.8800000000000008</v>
      </c>
      <c r="AA16" s="227">
        <v>12.65</v>
      </c>
      <c r="AB16" s="227">
        <v>11.59</v>
      </c>
      <c r="AC16" s="227">
        <v>15.34</v>
      </c>
      <c r="AD16" s="88"/>
      <c r="AE16" s="290">
        <v>-1E+18</v>
      </c>
      <c r="AF16" s="227">
        <v>12.01</v>
      </c>
      <c r="AG16" s="227">
        <v>7.6</v>
      </c>
      <c r="AH16" s="227">
        <v>14.12</v>
      </c>
      <c r="AI16" s="227">
        <v>11.82</v>
      </c>
      <c r="AJ16" s="227">
        <v>14.45</v>
      </c>
      <c r="AK16" s="227">
        <v>16.57</v>
      </c>
      <c r="AL16" s="227">
        <v>22.41</v>
      </c>
      <c r="AM16" s="88"/>
      <c r="AN16" s="290">
        <v>-1E+18</v>
      </c>
      <c r="AO16" s="290">
        <v>-1E+18</v>
      </c>
      <c r="AP16" s="290">
        <v>-1E+18</v>
      </c>
      <c r="AQ16" s="290">
        <v>-1E+18</v>
      </c>
      <c r="AR16" s="290">
        <v>-1E+18</v>
      </c>
      <c r="AS16" s="290">
        <v>-1E+18</v>
      </c>
      <c r="AT16" s="290">
        <v>-1E+18</v>
      </c>
      <c r="AU16" s="290">
        <v>-1E+18</v>
      </c>
      <c r="AV16" s="88"/>
      <c r="AW16" s="290">
        <v>-1E+18</v>
      </c>
      <c r="AX16" s="290">
        <v>-1E+18</v>
      </c>
      <c r="AY16" s="290">
        <v>-1E+18</v>
      </c>
      <c r="AZ16" s="290">
        <v>-1E+18</v>
      </c>
      <c r="BA16" s="290">
        <v>-1E+18</v>
      </c>
      <c r="BB16" s="290">
        <v>-1E+18</v>
      </c>
      <c r="BC16" s="290">
        <v>-1E+18</v>
      </c>
      <c r="BD16" s="290">
        <v>-1E+18</v>
      </c>
    </row>
    <row r="17" spans="2:56" s="86" customFormat="1" ht="14.45">
      <c r="B17" s="90" t="s">
        <v>204</v>
      </c>
      <c r="C17" s="88"/>
      <c r="D17" s="290">
        <v>-1E+18</v>
      </c>
      <c r="E17" s="227">
        <v>437</v>
      </c>
      <c r="F17" s="227">
        <v>420</v>
      </c>
      <c r="G17" s="227">
        <v>422</v>
      </c>
      <c r="H17" s="227">
        <v>442</v>
      </c>
      <c r="I17" s="227">
        <v>554</v>
      </c>
      <c r="J17" s="227">
        <v>577</v>
      </c>
      <c r="K17" s="227">
        <v>605</v>
      </c>
      <c r="L17" s="88"/>
      <c r="M17" s="290">
        <v>-1E+18</v>
      </c>
      <c r="N17" s="228">
        <v>17157</v>
      </c>
      <c r="O17" s="228">
        <v>17933</v>
      </c>
      <c r="P17" s="228">
        <v>20860</v>
      </c>
      <c r="Q17" s="228">
        <v>26625</v>
      </c>
      <c r="R17" s="228">
        <v>34097</v>
      </c>
      <c r="S17" s="228">
        <v>32812</v>
      </c>
      <c r="T17" s="228">
        <v>32288</v>
      </c>
      <c r="U17" s="88"/>
      <c r="V17" s="290">
        <v>-1E+18</v>
      </c>
      <c r="W17" s="227">
        <v>13.76</v>
      </c>
      <c r="X17" s="227">
        <v>12.98</v>
      </c>
      <c r="Y17" s="227">
        <v>12.96</v>
      </c>
      <c r="Z17" s="227">
        <v>13.14</v>
      </c>
      <c r="AA17" s="227">
        <v>15.38</v>
      </c>
      <c r="AB17" s="227">
        <v>15.2</v>
      </c>
      <c r="AC17" s="227">
        <v>15.85</v>
      </c>
      <c r="AD17" s="88"/>
      <c r="AE17" s="290">
        <v>-1E+18</v>
      </c>
      <c r="AF17" s="227">
        <v>15.19</v>
      </c>
      <c r="AG17" s="227">
        <v>15.96</v>
      </c>
      <c r="AH17" s="227">
        <v>18.7</v>
      </c>
      <c r="AI17" s="227">
        <v>24.04</v>
      </c>
      <c r="AJ17" s="227">
        <v>28.17</v>
      </c>
      <c r="AK17" s="227">
        <v>23.79</v>
      </c>
      <c r="AL17" s="227">
        <v>23.65</v>
      </c>
      <c r="AM17" s="88"/>
      <c r="AN17" s="290">
        <v>-1E+18</v>
      </c>
      <c r="AO17" s="290">
        <v>-1E+18</v>
      </c>
      <c r="AP17" s="290">
        <v>-1E+18</v>
      </c>
      <c r="AQ17" s="290">
        <v>-1E+18</v>
      </c>
      <c r="AR17" s="290">
        <v>-1E+18</v>
      </c>
      <c r="AS17" s="290">
        <v>-1E+18</v>
      </c>
      <c r="AT17" s="290">
        <v>-1E+18</v>
      </c>
      <c r="AU17" s="290">
        <v>-1E+18</v>
      </c>
      <c r="AV17" s="88"/>
      <c r="AW17" s="290">
        <v>-1E+18</v>
      </c>
      <c r="AX17" s="290">
        <v>-1E+18</v>
      </c>
      <c r="AY17" s="290">
        <v>-1E+18</v>
      </c>
      <c r="AZ17" s="290">
        <v>-1E+18</v>
      </c>
      <c r="BA17" s="290">
        <v>-1E+18</v>
      </c>
      <c r="BB17" s="290">
        <v>-1E+18</v>
      </c>
      <c r="BC17" s="290">
        <v>-1E+18</v>
      </c>
      <c r="BD17" s="290">
        <v>-1E+18</v>
      </c>
    </row>
    <row r="18" spans="2:56" s="91" customFormat="1" ht="14.45">
      <c r="B18" s="90" t="s">
        <v>205</v>
      </c>
      <c r="C18" s="88"/>
      <c r="D18" s="290">
        <v>-1E+18</v>
      </c>
      <c r="E18" s="227">
        <v>384</v>
      </c>
      <c r="F18" s="227">
        <v>373</v>
      </c>
      <c r="G18" s="227">
        <v>375</v>
      </c>
      <c r="H18" s="227">
        <v>306</v>
      </c>
      <c r="I18" s="227">
        <v>342</v>
      </c>
      <c r="J18" s="227">
        <v>396</v>
      </c>
      <c r="K18" s="227">
        <v>506</v>
      </c>
      <c r="L18" s="88"/>
      <c r="M18" s="290">
        <v>-1E+18</v>
      </c>
      <c r="N18" s="228">
        <v>24403</v>
      </c>
      <c r="O18" s="228">
        <v>25275</v>
      </c>
      <c r="P18" s="228">
        <v>25121</v>
      </c>
      <c r="Q18" s="228">
        <v>23440</v>
      </c>
      <c r="R18" s="228">
        <v>24348</v>
      </c>
      <c r="S18" s="228">
        <v>24026</v>
      </c>
      <c r="T18" s="228">
        <v>26676</v>
      </c>
      <c r="U18" s="88"/>
      <c r="V18" s="290">
        <v>-1E+18</v>
      </c>
      <c r="W18" s="227">
        <v>9.81</v>
      </c>
      <c r="X18" s="227">
        <v>9.32</v>
      </c>
      <c r="Y18" s="227">
        <v>9.6300000000000008</v>
      </c>
      <c r="Z18" s="227">
        <v>7.93</v>
      </c>
      <c r="AA18" s="227">
        <v>8.81</v>
      </c>
      <c r="AB18" s="227">
        <v>10.050000000000001</v>
      </c>
      <c r="AC18" s="227">
        <v>12.45</v>
      </c>
      <c r="AD18" s="88"/>
      <c r="AE18" s="290">
        <v>-1E+18</v>
      </c>
      <c r="AF18" s="227">
        <v>11.18</v>
      </c>
      <c r="AG18" s="227">
        <v>11.68</v>
      </c>
      <c r="AH18" s="227">
        <v>12.04</v>
      </c>
      <c r="AI18" s="227">
        <v>11.49</v>
      </c>
      <c r="AJ18" s="227">
        <v>12.76</v>
      </c>
      <c r="AK18" s="227">
        <v>11.29</v>
      </c>
      <c r="AL18" s="227">
        <v>12.04</v>
      </c>
      <c r="AM18" s="88"/>
      <c r="AN18" s="290">
        <v>-1E+18</v>
      </c>
      <c r="AO18" s="290">
        <v>-1E+18</v>
      </c>
      <c r="AP18" s="290">
        <v>-1E+18</v>
      </c>
      <c r="AQ18" s="290">
        <v>-1E+18</v>
      </c>
      <c r="AR18" s="290">
        <v>-1E+18</v>
      </c>
      <c r="AS18" s="290">
        <v>-1E+18</v>
      </c>
      <c r="AT18" s="290">
        <v>-1E+18</v>
      </c>
      <c r="AU18" s="290">
        <v>-1E+18</v>
      </c>
      <c r="AV18" s="88"/>
      <c r="AW18" s="290">
        <v>-1E+18</v>
      </c>
      <c r="AX18" s="290">
        <v>-1E+18</v>
      </c>
      <c r="AY18" s="290">
        <v>-1E+18</v>
      </c>
      <c r="AZ18" s="290">
        <v>-1E+18</v>
      </c>
      <c r="BA18" s="290">
        <v>-1E+18</v>
      </c>
      <c r="BB18" s="290">
        <v>-1E+18</v>
      </c>
      <c r="BC18" s="290">
        <v>-1E+18</v>
      </c>
      <c r="BD18" s="290">
        <v>-1E+18</v>
      </c>
    </row>
    <row r="19" spans="2:56" s="91" customFormat="1" ht="14.45">
      <c r="B19" s="90" t="s">
        <v>206</v>
      </c>
      <c r="C19" s="88"/>
      <c r="D19" s="290">
        <v>-1E+18</v>
      </c>
      <c r="E19" s="227">
        <v>193</v>
      </c>
      <c r="F19" s="227">
        <v>223</v>
      </c>
      <c r="G19" s="227">
        <v>219</v>
      </c>
      <c r="H19" s="227">
        <v>197</v>
      </c>
      <c r="I19" s="227">
        <v>232</v>
      </c>
      <c r="J19" s="227">
        <v>253</v>
      </c>
      <c r="K19" s="227">
        <v>279</v>
      </c>
      <c r="L19" s="88"/>
      <c r="M19" s="290">
        <v>-1E+18</v>
      </c>
      <c r="N19" s="228">
        <v>9368</v>
      </c>
      <c r="O19" s="228">
        <v>14612</v>
      </c>
      <c r="P19" s="228">
        <v>13245</v>
      </c>
      <c r="Q19" s="228">
        <v>11062</v>
      </c>
      <c r="R19" s="228">
        <v>13297</v>
      </c>
      <c r="S19" s="228">
        <v>12298</v>
      </c>
      <c r="T19" s="228">
        <v>15611</v>
      </c>
      <c r="U19" s="88"/>
      <c r="V19" s="290">
        <v>-1E+18</v>
      </c>
      <c r="W19" s="227">
        <v>12.28</v>
      </c>
      <c r="X19" s="227">
        <v>13.74</v>
      </c>
      <c r="Y19" s="227">
        <v>13.86</v>
      </c>
      <c r="Z19" s="227">
        <v>12.15</v>
      </c>
      <c r="AA19" s="227">
        <v>13.98</v>
      </c>
      <c r="AB19" s="227">
        <v>14.63</v>
      </c>
      <c r="AC19" s="227">
        <v>15.64</v>
      </c>
      <c r="AD19" s="88"/>
      <c r="AE19" s="290">
        <v>-1E+18</v>
      </c>
      <c r="AF19" s="227">
        <v>9</v>
      </c>
      <c r="AG19" s="227">
        <v>13.59</v>
      </c>
      <c r="AH19" s="227">
        <v>12.82</v>
      </c>
      <c r="AI19" s="227">
        <v>15.12</v>
      </c>
      <c r="AJ19" s="227">
        <v>17.64</v>
      </c>
      <c r="AK19" s="227">
        <v>11.76</v>
      </c>
      <c r="AL19" s="227">
        <v>14.69</v>
      </c>
      <c r="AM19" s="88"/>
      <c r="AN19" s="290">
        <v>-1E+18</v>
      </c>
      <c r="AO19" s="290">
        <v>-1E+18</v>
      </c>
      <c r="AP19" s="290">
        <v>-1E+18</v>
      </c>
      <c r="AQ19" s="290">
        <v>-1E+18</v>
      </c>
      <c r="AR19" s="290">
        <v>-1E+18</v>
      </c>
      <c r="AS19" s="290">
        <v>-1E+18</v>
      </c>
      <c r="AT19" s="290">
        <v>-1E+18</v>
      </c>
      <c r="AU19" s="290">
        <v>-1E+18</v>
      </c>
      <c r="AV19" s="88"/>
      <c r="AW19" s="290">
        <v>-1E+18</v>
      </c>
      <c r="AX19" s="290">
        <v>-1E+18</v>
      </c>
      <c r="AY19" s="290">
        <v>-1E+18</v>
      </c>
      <c r="AZ19" s="290">
        <v>-1E+18</v>
      </c>
      <c r="BA19" s="290">
        <v>-1E+18</v>
      </c>
      <c r="BB19" s="290">
        <v>-1E+18</v>
      </c>
      <c r="BC19" s="290">
        <v>-1E+18</v>
      </c>
      <c r="BD19" s="290">
        <v>-1E+18</v>
      </c>
    </row>
    <row r="20" spans="2:56" s="91" customFormat="1" ht="14.45">
      <c r="B20" s="90" t="s">
        <v>246</v>
      </c>
      <c r="C20" s="88"/>
      <c r="D20" s="290">
        <v>-1E+18</v>
      </c>
      <c r="E20" s="227">
        <v>108</v>
      </c>
      <c r="F20" s="227">
        <v>137</v>
      </c>
      <c r="G20" s="227">
        <v>144</v>
      </c>
      <c r="H20" s="227">
        <v>99</v>
      </c>
      <c r="I20" s="227">
        <v>121</v>
      </c>
      <c r="J20" s="227">
        <v>140</v>
      </c>
      <c r="K20" s="227">
        <v>212</v>
      </c>
      <c r="L20" s="88"/>
      <c r="M20" s="290">
        <v>-1E+18</v>
      </c>
      <c r="N20" s="228">
        <v>5543</v>
      </c>
      <c r="O20" s="228">
        <v>7557</v>
      </c>
      <c r="P20" s="228">
        <v>7090</v>
      </c>
      <c r="Q20" s="228">
        <v>5235</v>
      </c>
      <c r="R20" s="228">
        <v>8322</v>
      </c>
      <c r="S20" s="228">
        <v>10894</v>
      </c>
      <c r="T20" s="228">
        <v>15625</v>
      </c>
      <c r="U20" s="88"/>
      <c r="V20" s="290">
        <v>-1E+18</v>
      </c>
      <c r="W20" s="227">
        <v>9.6199999999999992</v>
      </c>
      <c r="X20" s="227">
        <v>11.56</v>
      </c>
      <c r="Y20" s="227">
        <v>11.66</v>
      </c>
      <c r="Z20" s="227">
        <v>7.76</v>
      </c>
      <c r="AA20" s="227">
        <v>9.24</v>
      </c>
      <c r="AB20" s="227">
        <v>10.1</v>
      </c>
      <c r="AC20" s="227">
        <v>13.76</v>
      </c>
      <c r="AD20" s="88"/>
      <c r="AE20" s="290">
        <v>-1E+18</v>
      </c>
      <c r="AF20" s="227">
        <v>12.64</v>
      </c>
      <c r="AG20" s="227">
        <v>16.57</v>
      </c>
      <c r="AH20" s="227">
        <v>15.46</v>
      </c>
      <c r="AI20" s="227">
        <v>12.11</v>
      </c>
      <c r="AJ20" s="227">
        <v>18.38</v>
      </c>
      <c r="AK20" s="227">
        <v>20.81</v>
      </c>
      <c r="AL20" s="227">
        <v>27.06</v>
      </c>
      <c r="AM20" s="88"/>
      <c r="AN20" s="290">
        <v>-1E+18</v>
      </c>
      <c r="AO20" s="290">
        <v>-1E+18</v>
      </c>
      <c r="AP20" s="290">
        <v>-1E+18</v>
      </c>
      <c r="AQ20" s="290">
        <v>-1E+18</v>
      </c>
      <c r="AR20" s="290">
        <v>-1E+18</v>
      </c>
      <c r="AS20" s="290">
        <v>-1E+18</v>
      </c>
      <c r="AT20" s="290">
        <v>-1E+18</v>
      </c>
      <c r="AU20" s="290">
        <v>-1E+18</v>
      </c>
      <c r="AV20" s="88"/>
      <c r="AW20" s="290">
        <v>-1E+18</v>
      </c>
      <c r="AX20" s="290">
        <v>-1E+18</v>
      </c>
      <c r="AY20" s="290">
        <v>-1E+18</v>
      </c>
      <c r="AZ20" s="290">
        <v>-1E+18</v>
      </c>
      <c r="BA20" s="290">
        <v>-1E+18</v>
      </c>
      <c r="BB20" s="290">
        <v>-1E+18</v>
      </c>
      <c r="BC20" s="290">
        <v>-1E+18</v>
      </c>
      <c r="BD20" s="290">
        <v>-1E+18</v>
      </c>
    </row>
    <row r="21" spans="2:56" s="91" customFormat="1" ht="14.45">
      <c r="B21" s="90" t="s">
        <v>208</v>
      </c>
      <c r="C21" s="88"/>
      <c r="D21" s="290">
        <v>-1E+18</v>
      </c>
      <c r="E21" s="227">
        <v>165</v>
      </c>
      <c r="F21" s="227">
        <v>218</v>
      </c>
      <c r="G21" s="227">
        <v>222</v>
      </c>
      <c r="H21" s="227">
        <v>229</v>
      </c>
      <c r="I21" s="227">
        <v>243</v>
      </c>
      <c r="J21" s="227">
        <v>286</v>
      </c>
      <c r="K21" s="227">
        <v>313</v>
      </c>
      <c r="L21" s="88"/>
      <c r="M21" s="290">
        <v>-1E+18</v>
      </c>
      <c r="N21" s="228">
        <v>11621</v>
      </c>
      <c r="O21" s="228">
        <v>18047</v>
      </c>
      <c r="P21" s="228">
        <v>18378</v>
      </c>
      <c r="Q21" s="228">
        <v>16683</v>
      </c>
      <c r="R21" s="228">
        <v>19160</v>
      </c>
      <c r="S21" s="228">
        <v>25127</v>
      </c>
      <c r="T21" s="228">
        <v>27672</v>
      </c>
      <c r="U21" s="88"/>
      <c r="V21" s="290">
        <v>-1E+18</v>
      </c>
      <c r="W21" s="227">
        <v>15.31</v>
      </c>
      <c r="X21" s="227">
        <v>19.34</v>
      </c>
      <c r="Y21" s="227">
        <v>19.22</v>
      </c>
      <c r="Z21" s="227">
        <v>18.829999999999998</v>
      </c>
      <c r="AA21" s="227">
        <v>18.91</v>
      </c>
      <c r="AB21" s="227">
        <v>20.95</v>
      </c>
      <c r="AC21" s="227">
        <v>22.39</v>
      </c>
      <c r="AD21" s="88"/>
      <c r="AE21" s="290">
        <v>-1E+18</v>
      </c>
      <c r="AF21" s="227">
        <v>14.7</v>
      </c>
      <c r="AG21" s="227">
        <v>22.64</v>
      </c>
      <c r="AH21" s="227">
        <v>22.88</v>
      </c>
      <c r="AI21" s="227">
        <v>20.28</v>
      </c>
      <c r="AJ21" s="227">
        <v>22.34</v>
      </c>
      <c r="AK21" s="227">
        <v>27.74</v>
      </c>
      <c r="AL21" s="227">
        <v>29.41</v>
      </c>
      <c r="AM21" s="88"/>
      <c r="AN21" s="290">
        <v>-1E+18</v>
      </c>
      <c r="AO21" s="290">
        <v>-1E+18</v>
      </c>
      <c r="AP21" s="290">
        <v>-1E+18</v>
      </c>
      <c r="AQ21" s="290">
        <v>-1E+18</v>
      </c>
      <c r="AR21" s="290">
        <v>-1E+18</v>
      </c>
      <c r="AS21" s="290">
        <v>-1E+18</v>
      </c>
      <c r="AT21" s="290">
        <v>-1E+18</v>
      </c>
      <c r="AU21" s="290">
        <v>-1E+18</v>
      </c>
      <c r="AV21" s="88"/>
      <c r="AW21" s="290">
        <v>-1E+18</v>
      </c>
      <c r="AX21" s="290">
        <v>-1E+18</v>
      </c>
      <c r="AY21" s="290">
        <v>-1E+18</v>
      </c>
      <c r="AZ21" s="290">
        <v>-1E+18</v>
      </c>
      <c r="BA21" s="290">
        <v>-1E+18</v>
      </c>
      <c r="BB21" s="290">
        <v>-1E+18</v>
      </c>
      <c r="BC21" s="290">
        <v>-1E+18</v>
      </c>
      <c r="BD21" s="290">
        <v>-1E+18</v>
      </c>
    </row>
    <row r="22" spans="2:56" s="91" customFormat="1" ht="14.45">
      <c r="B22" s="90" t="s">
        <v>209</v>
      </c>
      <c r="C22" s="88"/>
      <c r="D22" s="290">
        <v>-1E+18</v>
      </c>
      <c r="E22" s="227">
        <v>31</v>
      </c>
      <c r="F22" s="227">
        <v>28</v>
      </c>
      <c r="G22" s="227">
        <v>28</v>
      </c>
      <c r="H22" s="227">
        <v>33</v>
      </c>
      <c r="I22" s="227">
        <v>40</v>
      </c>
      <c r="J22" s="227">
        <v>41</v>
      </c>
      <c r="K22" s="227">
        <v>50</v>
      </c>
      <c r="L22" s="88"/>
      <c r="M22" s="290">
        <v>-1E+18</v>
      </c>
      <c r="N22" s="228">
        <v>1387</v>
      </c>
      <c r="O22" s="228">
        <v>1439</v>
      </c>
      <c r="P22" s="228">
        <v>1643</v>
      </c>
      <c r="Q22" s="228">
        <v>2183</v>
      </c>
      <c r="R22" s="228">
        <v>2463</v>
      </c>
      <c r="S22" s="228">
        <v>2814</v>
      </c>
      <c r="T22" s="228">
        <v>3065</v>
      </c>
      <c r="U22" s="88"/>
      <c r="V22" s="290">
        <v>-1E+18</v>
      </c>
      <c r="W22" s="227">
        <v>8.91</v>
      </c>
      <c r="X22" s="227">
        <v>8.41</v>
      </c>
      <c r="Y22" s="227">
        <v>8.36</v>
      </c>
      <c r="Z22" s="227">
        <v>9.48</v>
      </c>
      <c r="AA22" s="227">
        <v>11.24</v>
      </c>
      <c r="AB22" s="227">
        <v>11.08</v>
      </c>
      <c r="AC22" s="227">
        <v>13.19</v>
      </c>
      <c r="AD22" s="88"/>
      <c r="AE22" s="290">
        <v>-1E+18</v>
      </c>
      <c r="AF22" s="227">
        <v>12.62</v>
      </c>
      <c r="AG22" s="227">
        <v>13.67</v>
      </c>
      <c r="AH22" s="227">
        <v>15.26</v>
      </c>
      <c r="AI22" s="227">
        <v>18.93</v>
      </c>
      <c r="AJ22" s="227">
        <v>20.93</v>
      </c>
      <c r="AK22" s="227">
        <v>22.51</v>
      </c>
      <c r="AL22" s="227">
        <v>24.36</v>
      </c>
      <c r="AM22" s="88"/>
      <c r="AN22" s="290">
        <v>-1E+18</v>
      </c>
      <c r="AO22" s="290">
        <v>-1E+18</v>
      </c>
      <c r="AP22" s="290">
        <v>-1E+18</v>
      </c>
      <c r="AQ22" s="290">
        <v>-1E+18</v>
      </c>
      <c r="AR22" s="290">
        <v>-1E+18</v>
      </c>
      <c r="AS22" s="290">
        <v>-1E+18</v>
      </c>
      <c r="AT22" s="290">
        <v>-1E+18</v>
      </c>
      <c r="AU22" s="290">
        <v>-1E+18</v>
      </c>
      <c r="AV22" s="88"/>
      <c r="AW22" s="290">
        <v>-1E+18</v>
      </c>
      <c r="AX22" s="290">
        <v>-1E+18</v>
      </c>
      <c r="AY22" s="290">
        <v>-1E+18</v>
      </c>
      <c r="AZ22" s="290">
        <v>-1E+18</v>
      </c>
      <c r="BA22" s="290">
        <v>-1E+18</v>
      </c>
      <c r="BB22" s="290">
        <v>-1E+18</v>
      </c>
      <c r="BC22" s="290">
        <v>-1E+18</v>
      </c>
      <c r="BD22" s="290">
        <v>-1E+18</v>
      </c>
    </row>
    <row r="23" spans="2:56" s="91" customFormat="1" ht="14.45">
      <c r="B23" s="90" t="s">
        <v>210</v>
      </c>
      <c r="C23" s="88"/>
      <c r="D23" s="290">
        <v>-1E+18</v>
      </c>
      <c r="E23" s="227">
        <v>226</v>
      </c>
      <c r="F23" s="227">
        <v>259</v>
      </c>
      <c r="G23" s="227">
        <v>235</v>
      </c>
      <c r="H23" s="227">
        <v>249</v>
      </c>
      <c r="I23" s="227">
        <v>292</v>
      </c>
      <c r="J23" s="227">
        <v>354</v>
      </c>
      <c r="K23" s="227">
        <v>389</v>
      </c>
      <c r="L23" s="88"/>
      <c r="M23" s="290">
        <v>-1E+18</v>
      </c>
      <c r="N23" s="228">
        <v>12208</v>
      </c>
      <c r="O23" s="228">
        <v>15065</v>
      </c>
      <c r="P23" s="228">
        <v>12377</v>
      </c>
      <c r="Q23" s="228">
        <v>13342</v>
      </c>
      <c r="R23" s="228">
        <v>15990</v>
      </c>
      <c r="S23" s="228">
        <v>21048</v>
      </c>
      <c r="T23" s="228">
        <v>29525</v>
      </c>
      <c r="U23" s="88"/>
      <c r="V23" s="290">
        <v>-1E+18</v>
      </c>
      <c r="W23" s="227">
        <v>13.17</v>
      </c>
      <c r="X23" s="227">
        <v>14.84</v>
      </c>
      <c r="Y23" s="227">
        <v>13.46</v>
      </c>
      <c r="Z23" s="227">
        <v>13.58</v>
      </c>
      <c r="AA23" s="227">
        <v>15.51</v>
      </c>
      <c r="AB23" s="227">
        <v>18.2</v>
      </c>
      <c r="AC23" s="227">
        <v>19.86</v>
      </c>
      <c r="AD23" s="88"/>
      <c r="AE23" s="290">
        <v>-1E+18</v>
      </c>
      <c r="AF23" s="227">
        <v>18.29</v>
      </c>
      <c r="AG23" s="227">
        <v>22.46</v>
      </c>
      <c r="AH23" s="227">
        <v>17.829999999999998</v>
      </c>
      <c r="AI23" s="227">
        <v>18.739999999999998</v>
      </c>
      <c r="AJ23" s="227">
        <v>21.2</v>
      </c>
      <c r="AK23" s="227">
        <v>26.19</v>
      </c>
      <c r="AL23" s="227">
        <v>33.79</v>
      </c>
      <c r="AM23" s="88"/>
      <c r="AN23" s="290">
        <v>-1E+18</v>
      </c>
      <c r="AO23" s="290">
        <v>-1E+18</v>
      </c>
      <c r="AP23" s="290">
        <v>-1E+18</v>
      </c>
      <c r="AQ23" s="290">
        <v>-1E+18</v>
      </c>
      <c r="AR23" s="290">
        <v>-1E+18</v>
      </c>
      <c r="AS23" s="290">
        <v>-1E+18</v>
      </c>
      <c r="AT23" s="290">
        <v>-1E+18</v>
      </c>
      <c r="AU23" s="290">
        <v>-1E+18</v>
      </c>
      <c r="AV23" s="88"/>
      <c r="AW23" s="290">
        <v>-1E+18</v>
      </c>
      <c r="AX23" s="290">
        <v>-1E+18</v>
      </c>
      <c r="AY23" s="290">
        <v>-1E+18</v>
      </c>
      <c r="AZ23" s="290">
        <v>-1E+18</v>
      </c>
      <c r="BA23" s="290">
        <v>-1E+18</v>
      </c>
      <c r="BB23" s="290">
        <v>-1E+18</v>
      </c>
      <c r="BC23" s="290">
        <v>-1E+18</v>
      </c>
      <c r="BD23" s="290">
        <v>-1E+18</v>
      </c>
    </row>
    <row r="24" spans="2:56" s="91" customFormat="1" ht="15" thickBot="1">
      <c r="B24" s="92" t="s">
        <v>211</v>
      </c>
      <c r="C24" s="93"/>
      <c r="D24" s="290">
        <v>-1E+18</v>
      </c>
      <c r="E24" s="227">
        <v>291</v>
      </c>
      <c r="F24" s="227">
        <v>251</v>
      </c>
      <c r="G24" s="227">
        <v>295</v>
      </c>
      <c r="H24" s="227">
        <v>320</v>
      </c>
      <c r="I24" s="227">
        <v>348</v>
      </c>
      <c r="J24" s="227">
        <v>385</v>
      </c>
      <c r="K24" s="227">
        <v>410</v>
      </c>
      <c r="L24" s="93"/>
      <c r="M24" s="290">
        <v>-1E+18</v>
      </c>
      <c r="N24" s="228">
        <v>24406</v>
      </c>
      <c r="O24" s="228">
        <v>20955</v>
      </c>
      <c r="P24" s="228">
        <v>26981</v>
      </c>
      <c r="Q24" s="228">
        <v>44183</v>
      </c>
      <c r="R24" s="228">
        <v>41847</v>
      </c>
      <c r="S24" s="228">
        <v>59471</v>
      </c>
      <c r="T24" s="228">
        <v>67035</v>
      </c>
      <c r="U24" s="229"/>
      <c r="V24" s="290">
        <v>-1E+18</v>
      </c>
      <c r="W24" s="227">
        <v>18.91</v>
      </c>
      <c r="X24" s="227">
        <v>15.53</v>
      </c>
      <c r="Y24" s="227">
        <v>17.649999999999999</v>
      </c>
      <c r="Z24" s="227">
        <v>18.87</v>
      </c>
      <c r="AA24" s="227">
        <v>19.45</v>
      </c>
      <c r="AB24" s="227">
        <v>20.8</v>
      </c>
      <c r="AC24" s="227">
        <v>20.29</v>
      </c>
      <c r="AD24" s="229"/>
      <c r="AE24" s="290">
        <v>-1E+18</v>
      </c>
      <c r="AF24" s="227">
        <v>19.940000000000001</v>
      </c>
      <c r="AG24" s="227">
        <v>16.59</v>
      </c>
      <c r="AH24" s="227">
        <v>20.260000000000002</v>
      </c>
      <c r="AI24" s="227">
        <v>31.38</v>
      </c>
      <c r="AJ24" s="227">
        <v>28.09</v>
      </c>
      <c r="AK24" s="227">
        <v>37.35</v>
      </c>
      <c r="AL24" s="227">
        <v>37.15</v>
      </c>
      <c r="AM24" s="229"/>
      <c r="AN24" s="290">
        <v>-1E+18</v>
      </c>
      <c r="AO24" s="290">
        <v>-1E+18</v>
      </c>
      <c r="AP24" s="290">
        <v>-1E+18</v>
      </c>
      <c r="AQ24" s="290">
        <v>-1E+18</v>
      </c>
      <c r="AR24" s="290">
        <v>-1E+18</v>
      </c>
      <c r="AS24" s="290">
        <v>-1E+18</v>
      </c>
      <c r="AT24" s="290">
        <v>-1E+18</v>
      </c>
      <c r="AU24" s="290">
        <v>-1E+18</v>
      </c>
      <c r="AV24" s="229"/>
      <c r="AW24" s="290">
        <v>-1E+18</v>
      </c>
      <c r="AX24" s="290">
        <v>-1E+18</v>
      </c>
      <c r="AY24" s="290">
        <v>-1E+18</v>
      </c>
      <c r="AZ24" s="290">
        <v>-1E+18</v>
      </c>
      <c r="BA24" s="290">
        <v>-1E+18</v>
      </c>
      <c r="BB24" s="290">
        <v>-1E+18</v>
      </c>
      <c r="BC24" s="290">
        <v>-1E+18</v>
      </c>
      <c r="BD24" s="290">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5" t="s">
        <v>80</v>
      </c>
      <c r="C26" s="184"/>
      <c r="D26" s="95">
        <f t="shared" ref="D26:H26" si="0">D14</f>
        <v>-1E+18</v>
      </c>
      <c r="E26" s="95">
        <f t="shared" si="0"/>
        <v>342</v>
      </c>
      <c r="F26" s="95">
        <f t="shared" si="0"/>
        <v>347</v>
      </c>
      <c r="G26" s="95">
        <f t="shared" si="0"/>
        <v>351</v>
      </c>
      <c r="H26" s="95">
        <f t="shared" si="0"/>
        <v>344</v>
      </c>
      <c r="I26" s="95">
        <f t="shared" ref="I26:J26" si="1">I14</f>
        <v>381</v>
      </c>
      <c r="J26" s="95">
        <f t="shared" si="1"/>
        <v>438</v>
      </c>
      <c r="K26" s="95">
        <f t="shared" ref="K26" si="2">K14</f>
        <v>496</v>
      </c>
      <c r="L26" s="184"/>
      <c r="M26" s="95">
        <f>M14</f>
        <v>-1E+18</v>
      </c>
      <c r="N26" s="95">
        <f>N14</f>
        <v>18407</v>
      </c>
      <c r="O26" s="95">
        <f>O14</f>
        <v>30275</v>
      </c>
      <c r="P26" s="95">
        <f>P14</f>
        <v>28247</v>
      </c>
      <c r="Q26" s="95">
        <f t="shared" ref="Q26" si="3">Q14</f>
        <v>25445</v>
      </c>
      <c r="R26" s="95">
        <f t="shared" ref="R26:S26" si="4">R14</f>
        <v>27371</v>
      </c>
      <c r="S26" s="95">
        <f t="shared" si="4"/>
        <v>33826</v>
      </c>
      <c r="T26" s="196">
        <f t="shared" ref="T26" si="5">T14</f>
        <v>40151</v>
      </c>
      <c r="X26" s="78"/>
      <c r="AG26" s="78"/>
      <c r="AH26" s="78"/>
      <c r="AI26" s="78"/>
      <c r="AJ26" s="78"/>
      <c r="AK26" s="78"/>
      <c r="AL26" s="78"/>
    </row>
    <row r="27" spans="2:56">
      <c r="B27" s="646" t="s">
        <v>48</v>
      </c>
      <c r="C27" s="185"/>
      <c r="D27" s="82">
        <f t="shared" ref="D27:G28" si="6">D17</f>
        <v>-1E+18</v>
      </c>
      <c r="E27" s="82">
        <f t="shared" si="6"/>
        <v>437</v>
      </c>
      <c r="F27" s="82">
        <f t="shared" si="6"/>
        <v>420</v>
      </c>
      <c r="G27" s="82">
        <f t="shared" si="6"/>
        <v>422</v>
      </c>
      <c r="H27" s="82">
        <f t="shared" ref="H27" si="7">H17</f>
        <v>442</v>
      </c>
      <c r="I27" s="82">
        <f t="shared" ref="I27:J27" si="8">I17</f>
        <v>554</v>
      </c>
      <c r="J27" s="82">
        <f t="shared" si="8"/>
        <v>577</v>
      </c>
      <c r="K27" s="82">
        <f t="shared" ref="K27" si="9">K17</f>
        <v>605</v>
      </c>
      <c r="L27" s="185"/>
      <c r="M27" s="82">
        <f t="shared" ref="M27:P28" si="10">M17</f>
        <v>-1E+18</v>
      </c>
      <c r="N27" s="82">
        <f t="shared" si="10"/>
        <v>17157</v>
      </c>
      <c r="O27" s="82">
        <f t="shared" si="10"/>
        <v>17933</v>
      </c>
      <c r="P27" s="82">
        <f t="shared" si="10"/>
        <v>20860</v>
      </c>
      <c r="Q27" s="82">
        <f t="shared" ref="Q27" si="11">Q17</f>
        <v>26625</v>
      </c>
      <c r="R27" s="82">
        <f t="shared" ref="R27:S27" si="12">R17</f>
        <v>34097</v>
      </c>
      <c r="S27" s="82">
        <f t="shared" si="12"/>
        <v>32812</v>
      </c>
      <c r="T27" s="190">
        <f t="shared" ref="T27" si="13">T17</f>
        <v>32288</v>
      </c>
      <c r="X27" s="78"/>
      <c r="AG27" s="78"/>
      <c r="AH27" s="78"/>
      <c r="AI27" s="78"/>
      <c r="AJ27" s="78"/>
      <c r="AK27" s="78"/>
      <c r="AL27" s="78"/>
    </row>
    <row r="28" spans="2:56">
      <c r="B28" s="646" t="s">
        <v>81</v>
      </c>
      <c r="C28" s="185"/>
      <c r="D28" s="82">
        <f t="shared" si="6"/>
        <v>-1E+18</v>
      </c>
      <c r="E28" s="82">
        <f t="shared" si="6"/>
        <v>384</v>
      </c>
      <c r="F28" s="82">
        <f>F18</f>
        <v>373</v>
      </c>
      <c r="G28" s="82">
        <f t="shared" si="6"/>
        <v>375</v>
      </c>
      <c r="H28" s="82">
        <f t="shared" ref="H28" si="14">H18</f>
        <v>306</v>
      </c>
      <c r="I28" s="82">
        <f t="shared" ref="I28:J28" si="15">I18</f>
        <v>342</v>
      </c>
      <c r="J28" s="82">
        <f t="shared" si="15"/>
        <v>396</v>
      </c>
      <c r="K28" s="82">
        <f t="shared" ref="K28" si="16">K18</f>
        <v>506</v>
      </c>
      <c r="L28" s="185"/>
      <c r="M28" s="82">
        <f t="shared" si="10"/>
        <v>-1E+18</v>
      </c>
      <c r="N28" s="82">
        <f t="shared" si="10"/>
        <v>24403</v>
      </c>
      <c r="O28" s="82">
        <f t="shared" si="10"/>
        <v>25275</v>
      </c>
      <c r="P28" s="82">
        <f t="shared" si="10"/>
        <v>25121</v>
      </c>
      <c r="Q28" s="82">
        <f t="shared" ref="Q28" si="17">Q18</f>
        <v>23440</v>
      </c>
      <c r="R28" s="82">
        <f t="shared" ref="R28:S28" si="18">R18</f>
        <v>24348</v>
      </c>
      <c r="S28" s="82">
        <f t="shared" si="18"/>
        <v>24026</v>
      </c>
      <c r="T28" s="190">
        <f t="shared" ref="T28" si="19">T18</f>
        <v>26676</v>
      </c>
      <c r="X28" s="78"/>
      <c r="AG28" s="78"/>
      <c r="AH28" s="78"/>
      <c r="AI28" s="78"/>
      <c r="AJ28" s="78"/>
      <c r="AK28" s="78"/>
      <c r="AL28" s="78"/>
    </row>
    <row r="29" spans="2:56" ht="12.75" customHeight="1">
      <c r="B29" s="140" t="s">
        <v>82</v>
      </c>
      <c r="C29" s="199"/>
      <c r="D29" s="141">
        <f t="shared" ref="D29:H29" si="20">SUM(D19:D24)</f>
        <v>-6E+18</v>
      </c>
      <c r="E29" s="141">
        <f t="shared" si="20"/>
        <v>1014</v>
      </c>
      <c r="F29" s="141">
        <f t="shared" si="20"/>
        <v>1116</v>
      </c>
      <c r="G29" s="141">
        <f t="shared" si="20"/>
        <v>1143</v>
      </c>
      <c r="H29" s="141">
        <f t="shared" si="20"/>
        <v>1127</v>
      </c>
      <c r="I29" s="141">
        <f t="shared" ref="I29:J29" si="21">SUM(I19:I24)</f>
        <v>1276</v>
      </c>
      <c r="J29" s="141">
        <f t="shared" si="21"/>
        <v>1459</v>
      </c>
      <c r="K29" s="141">
        <f t="shared" ref="K29" si="22">SUM(K19:K24)</f>
        <v>1653</v>
      </c>
      <c r="L29" s="199"/>
      <c r="M29" s="141">
        <f>SUM(M19:M24)</f>
        <v>-6E+18</v>
      </c>
      <c r="N29" s="141">
        <f>SUM(N19:N24)</f>
        <v>64533</v>
      </c>
      <c r="O29" s="141">
        <f>SUM(O19:O24)</f>
        <v>77675</v>
      </c>
      <c r="P29" s="141">
        <f>SUM(P19:P24)</f>
        <v>79714</v>
      </c>
      <c r="Q29" s="141">
        <f t="shared" ref="Q29" si="23">SUM(Q19:Q24)</f>
        <v>92688</v>
      </c>
      <c r="R29" s="141">
        <f t="shared" ref="R29:S29" si="24">SUM(R19:R24)</f>
        <v>101079</v>
      </c>
      <c r="S29" s="141">
        <f t="shared" si="24"/>
        <v>131652</v>
      </c>
      <c r="T29" s="197">
        <f t="shared" ref="T29" si="25">SUM(T19:T24)</f>
        <v>158533</v>
      </c>
      <c r="X29" s="78"/>
      <c r="AG29" s="78"/>
      <c r="AH29" s="78"/>
      <c r="AI29" s="78"/>
      <c r="AJ29" s="78"/>
      <c r="AK29" s="78"/>
      <c r="AL29" s="78"/>
    </row>
    <row r="30" spans="2:56">
      <c r="B30" s="144" t="s">
        <v>198</v>
      </c>
      <c r="C30" s="200"/>
      <c r="D30" s="142">
        <f>SUM(D26:D29)</f>
        <v>-9E+18</v>
      </c>
      <c r="E30" s="142">
        <f>SUM(E26:E29)</f>
        <v>2177</v>
      </c>
      <c r="F30" s="142">
        <f>SUM(F26:F29)</f>
        <v>2256</v>
      </c>
      <c r="G30" s="142">
        <f t="shared" ref="G30:P30" si="26">SUM(G26:G29)</f>
        <v>2291</v>
      </c>
      <c r="H30" s="142">
        <f t="shared" ref="H30" si="27">SUM(H26:H29)</f>
        <v>2219</v>
      </c>
      <c r="I30" s="142">
        <f t="shared" ref="I30:J30" si="28">SUM(I26:I29)</f>
        <v>2553</v>
      </c>
      <c r="J30" s="142">
        <f t="shared" si="28"/>
        <v>2870</v>
      </c>
      <c r="K30" s="142">
        <f t="shared" ref="K30" si="29">SUM(K26:K29)</f>
        <v>3260</v>
      </c>
      <c r="L30" s="200"/>
      <c r="M30" s="142">
        <f t="shared" si="26"/>
        <v>-9E+18</v>
      </c>
      <c r="N30" s="142">
        <f t="shared" si="26"/>
        <v>124500</v>
      </c>
      <c r="O30" s="142">
        <f t="shared" si="26"/>
        <v>151158</v>
      </c>
      <c r="P30" s="142">
        <f t="shared" si="26"/>
        <v>153942</v>
      </c>
      <c r="Q30" s="142">
        <f t="shared" ref="Q30" si="30">SUM(Q26:Q29)</f>
        <v>168198</v>
      </c>
      <c r="R30" s="142">
        <f t="shared" ref="R30:S30" si="31">SUM(R26:R29)</f>
        <v>186895</v>
      </c>
      <c r="S30" s="142">
        <f t="shared" si="31"/>
        <v>222316</v>
      </c>
      <c r="T30" s="198">
        <f t="shared" ref="T30" si="32">SUM(T26:T29)</f>
        <v>257648</v>
      </c>
      <c r="X30" s="78"/>
      <c r="AG30" s="78"/>
      <c r="AH30" s="78"/>
      <c r="AI30" s="78"/>
      <c r="AJ30" s="78"/>
      <c r="AK30" s="78"/>
      <c r="AL30" s="78"/>
    </row>
    <row r="31" spans="2:56" ht="3" customHeight="1">
      <c r="B31" s="647"/>
      <c r="C31" s="185"/>
      <c r="L31" s="185"/>
      <c r="T31" s="187"/>
    </row>
    <row r="32" spans="2:56">
      <c r="B32" s="145" t="s">
        <v>80</v>
      </c>
      <c r="C32" s="201"/>
      <c r="D32" s="143">
        <f>D26/D30</f>
        <v>0.1111111111111111</v>
      </c>
      <c r="E32" s="143">
        <f>E26/E30</f>
        <v>0.15709692237023426</v>
      </c>
      <c r="F32" s="143">
        <f>F26/F30</f>
        <v>0.15381205673758866</v>
      </c>
      <c r="G32" s="143">
        <f t="shared" ref="G32:H35" si="33">G26/G$30</f>
        <v>0.15320820602357049</v>
      </c>
      <c r="H32" s="143">
        <f t="shared" si="33"/>
        <v>0.15502478593961244</v>
      </c>
      <c r="I32" s="143">
        <f t="shared" ref="I32:J32" si="34">I26/I$30</f>
        <v>0.1492361927144536</v>
      </c>
      <c r="J32" s="143">
        <f t="shared" si="34"/>
        <v>0.15261324041811847</v>
      </c>
      <c r="K32" s="143">
        <f t="shared" ref="K32" si="35">K26/K$30</f>
        <v>0.15214723926380369</v>
      </c>
      <c r="L32" s="201"/>
      <c r="M32" s="143">
        <f t="shared" ref="M32:P35" si="36">M26/M$30</f>
        <v>0.1111111111111111</v>
      </c>
      <c r="N32" s="143">
        <f t="shared" si="36"/>
        <v>0.14784738955823293</v>
      </c>
      <c r="O32" s="143">
        <f t="shared" si="36"/>
        <v>0.20028711679170139</v>
      </c>
      <c r="P32" s="143">
        <f t="shared" si="36"/>
        <v>0.18349118499175013</v>
      </c>
      <c r="Q32" s="143">
        <f t="shared" ref="Q32" si="37">Q26/Q$30</f>
        <v>0.15128003900165282</v>
      </c>
      <c r="R32" s="143">
        <f t="shared" ref="R32:S32" si="38">R26/R$30</f>
        <v>0.14645121592337942</v>
      </c>
      <c r="S32" s="143">
        <f t="shared" si="38"/>
        <v>0.15215279152197772</v>
      </c>
      <c r="T32" s="207">
        <f t="shared" ref="T32" si="39">T26/T$30</f>
        <v>0.15583664534558778</v>
      </c>
      <c r="X32" s="78"/>
      <c r="AG32" s="78"/>
      <c r="AH32" s="78"/>
      <c r="AI32" s="78"/>
      <c r="AJ32" s="78"/>
      <c r="AK32" s="78"/>
      <c r="AL32" s="78"/>
    </row>
    <row r="33" spans="1:16383">
      <c r="B33" s="646" t="s">
        <v>48</v>
      </c>
      <c r="C33" s="185"/>
      <c r="D33" s="130">
        <f t="shared" ref="D33:F35" si="40">D27/D$30</f>
        <v>0.1111111111111111</v>
      </c>
      <c r="E33" s="130">
        <f t="shared" si="40"/>
        <v>0.200734956361966</v>
      </c>
      <c r="F33" s="130">
        <f t="shared" si="40"/>
        <v>0.18617021276595744</v>
      </c>
      <c r="G33" s="130">
        <f t="shared" si="33"/>
        <v>0.184199039720646</v>
      </c>
      <c r="H33" s="130">
        <f t="shared" si="33"/>
        <v>0.19918882379450203</v>
      </c>
      <c r="I33" s="130">
        <f t="shared" ref="I33:J33" si="41">I27/I$30</f>
        <v>0.21699960830395612</v>
      </c>
      <c r="J33" s="130">
        <f t="shared" si="41"/>
        <v>0.20104529616724739</v>
      </c>
      <c r="K33" s="130">
        <f t="shared" ref="K33" si="42">K27/K$30</f>
        <v>0.18558282208588958</v>
      </c>
      <c r="L33" s="185"/>
      <c r="M33" s="130">
        <f t="shared" si="36"/>
        <v>0.1111111111111111</v>
      </c>
      <c r="N33" s="130">
        <f t="shared" si="36"/>
        <v>0.13780722891566266</v>
      </c>
      <c r="O33" s="130">
        <f t="shared" si="36"/>
        <v>0.11863745220233134</v>
      </c>
      <c r="P33" s="130">
        <f t="shared" si="36"/>
        <v>0.13550558002364527</v>
      </c>
      <c r="Q33" s="130">
        <f t="shared" ref="Q33" si="43">Q27/Q$30</f>
        <v>0.15829558020903933</v>
      </c>
      <c r="R33" s="130">
        <f t="shared" ref="R33:S33" si="44">R27/R$30</f>
        <v>0.18243933759597636</v>
      </c>
      <c r="S33" s="130">
        <f t="shared" si="44"/>
        <v>0.14759171629572321</v>
      </c>
      <c r="T33" s="208">
        <f t="shared" ref="T33" si="45">T27/T$30</f>
        <v>0.12531826367757562</v>
      </c>
      <c r="X33" s="78"/>
      <c r="AG33" s="78"/>
      <c r="AH33" s="78"/>
      <c r="AI33" s="78"/>
      <c r="AJ33" s="78"/>
      <c r="AK33" s="78"/>
      <c r="AL33" s="78"/>
      <c r="BE33" s="97"/>
      <c r="BF33" s="97"/>
    </row>
    <row r="34" spans="1:16383">
      <c r="B34" s="646" t="s">
        <v>81</v>
      </c>
      <c r="C34" s="185"/>
      <c r="D34" s="130">
        <f t="shared" si="40"/>
        <v>0.1111111111111111</v>
      </c>
      <c r="E34" s="130">
        <f t="shared" si="40"/>
        <v>0.17638952687184198</v>
      </c>
      <c r="F34" s="130">
        <f t="shared" si="40"/>
        <v>0.16533687943262412</v>
      </c>
      <c r="G34" s="130">
        <f t="shared" si="33"/>
        <v>0.16368398079441293</v>
      </c>
      <c r="H34" s="130">
        <f t="shared" si="33"/>
        <v>0.13789995493465526</v>
      </c>
      <c r="I34" s="130">
        <f t="shared" ref="I34:J34" si="46">I28/I$30</f>
        <v>0.13396004700352526</v>
      </c>
      <c r="J34" s="130">
        <f t="shared" si="46"/>
        <v>0.13797909407665504</v>
      </c>
      <c r="K34" s="130">
        <f t="shared" ref="K34" si="47">K28/K$30</f>
        <v>0.15521472392638036</v>
      </c>
      <c r="L34" s="185"/>
      <c r="M34" s="130">
        <f t="shared" si="36"/>
        <v>0.1111111111111111</v>
      </c>
      <c r="N34" s="130">
        <f t="shared" si="36"/>
        <v>0.19600803212851406</v>
      </c>
      <c r="O34" s="130">
        <f t="shared" si="36"/>
        <v>0.16720914539753107</v>
      </c>
      <c r="P34" s="130">
        <f t="shared" si="36"/>
        <v>0.16318483584726715</v>
      </c>
      <c r="Q34" s="130">
        <f t="shared" ref="Q34" si="48">Q28/Q$30</f>
        <v>0.13935956432300028</v>
      </c>
      <c r="R34" s="130">
        <f t="shared" ref="R34:S34" si="49">R28/R$30</f>
        <v>0.1302763583830493</v>
      </c>
      <c r="S34" s="130">
        <f t="shared" si="49"/>
        <v>0.1080713938717861</v>
      </c>
      <c r="T34" s="208">
        <f t="shared" ref="T34" si="50">T28/T$30</f>
        <v>0.10353660808544991</v>
      </c>
      <c r="X34" s="78"/>
      <c r="AG34" s="78"/>
      <c r="AH34" s="78"/>
      <c r="AI34" s="78"/>
      <c r="AJ34" s="78"/>
      <c r="AK34" s="78"/>
      <c r="AL34" s="78"/>
      <c r="BE34" s="97"/>
      <c r="BF34" s="97"/>
    </row>
    <row r="35" spans="1:16383" ht="13.9" thickBot="1">
      <c r="B35" s="129" t="s">
        <v>82</v>
      </c>
      <c r="C35" s="202"/>
      <c r="D35" s="131">
        <f t="shared" si="40"/>
        <v>0.66666666666666663</v>
      </c>
      <c r="E35" s="131">
        <f t="shared" si="40"/>
        <v>0.46577859439595776</v>
      </c>
      <c r="F35" s="131">
        <f t="shared" si="40"/>
        <v>0.49468085106382981</v>
      </c>
      <c r="G35" s="131">
        <f t="shared" si="33"/>
        <v>0.49890877346137058</v>
      </c>
      <c r="H35" s="131">
        <f t="shared" si="33"/>
        <v>0.50788643533123023</v>
      </c>
      <c r="I35" s="131">
        <f t="shared" ref="I35:J35" si="51">I29/I$30</f>
        <v>0.49980415197806505</v>
      </c>
      <c r="J35" s="131">
        <f t="shared" si="51"/>
        <v>0.50836236933797907</v>
      </c>
      <c r="K35" s="131">
        <f t="shared" ref="K35" si="52">K29/K$30</f>
        <v>0.50705521472392634</v>
      </c>
      <c r="L35" s="202"/>
      <c r="M35" s="131">
        <f t="shared" si="36"/>
        <v>0.66666666666666663</v>
      </c>
      <c r="N35" s="131">
        <f t="shared" si="36"/>
        <v>0.51833734939759035</v>
      </c>
      <c r="O35" s="131">
        <f t="shared" si="36"/>
        <v>0.51386628560843617</v>
      </c>
      <c r="P35" s="131">
        <f t="shared" si="36"/>
        <v>0.5178183991373374</v>
      </c>
      <c r="Q35" s="131">
        <f t="shared" ref="Q35" si="53">Q29/Q$30</f>
        <v>0.55106481646630756</v>
      </c>
      <c r="R35" s="131">
        <f t="shared" ref="R35:S35" si="54">R29/R$30</f>
        <v>0.54083308809759489</v>
      </c>
      <c r="S35" s="131">
        <f t="shared" si="54"/>
        <v>0.592184098310513</v>
      </c>
      <c r="T35" s="209">
        <f t="shared" ref="T35" si="55">T29/T$30</f>
        <v>0.61530848289138673</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2"/>
      <c r="E39" s="84"/>
      <c r="F39" s="84"/>
      <c r="G39" s="84"/>
      <c r="H39" s="84"/>
      <c r="I39" s="84"/>
      <c r="J39" s="84"/>
      <c r="K39" s="181"/>
      <c r="L39" s="79"/>
      <c r="M39" s="642"/>
      <c r="N39" s="84"/>
      <c r="O39" s="84"/>
      <c r="P39" s="84"/>
      <c r="Q39" s="84"/>
      <c r="R39" s="84"/>
      <c r="S39" s="84"/>
      <c r="T39" s="181"/>
      <c r="U39" s="79"/>
      <c r="V39" s="642"/>
      <c r="W39" s="84"/>
      <c r="X39" s="84"/>
      <c r="Y39" s="84"/>
      <c r="Z39" s="84"/>
      <c r="AA39" s="84"/>
      <c r="AB39" s="84"/>
      <c r="AC39" s="181"/>
      <c r="AD39" s="79"/>
      <c r="AE39" s="642"/>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643"/>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644"/>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345" t="s">
        <v>253</v>
      </c>
      <c r="C3" s="345"/>
      <c r="D3" s="345"/>
    </row>
    <row r="4" spans="1:4">
      <c r="D4" s="175"/>
    </row>
    <row r="5" spans="1:4">
      <c r="D5" s="175"/>
    </row>
    <row r="6" spans="1:4">
      <c r="D6" s="175"/>
    </row>
    <row r="7" spans="1:4">
      <c r="D7" s="176"/>
    </row>
    <row r="8" spans="1:4">
      <c r="D8" s="176"/>
    </row>
    <row r="10" spans="1:4">
      <c r="D10" s="175"/>
    </row>
    <row r="11" spans="1:4">
      <c r="D11" s="175"/>
    </row>
    <row r="12" spans="1:4" ht="20.25" customHeight="1">
      <c r="B12" s="345" t="s">
        <v>254</v>
      </c>
      <c r="C12" s="345"/>
      <c r="D12" s="345"/>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5" t="s">
        <v>255</v>
      </c>
      <c r="C27" s="345"/>
      <c r="D27" s="345"/>
    </row>
    <row r="28" spans="2:4">
      <c r="D28" s="177"/>
    </row>
    <row r="29" spans="2:4">
      <c r="D29" s="175"/>
    </row>
    <row r="30" spans="2:4">
      <c r="D30" s="175"/>
    </row>
    <row r="31" spans="2:4">
      <c r="D31" s="175"/>
    </row>
    <row r="32" spans="2:4">
      <c r="D32" s="175"/>
    </row>
    <row r="35" spans="2:4">
      <c r="B35" s="345" t="s">
        <v>256</v>
      </c>
      <c r="C35" s="345"/>
      <c r="D35" s="345"/>
    </row>
    <row r="36" spans="2:4">
      <c r="B36">
        <f>'VA 1DGT--'!N16</f>
        <v>62422.805</v>
      </c>
      <c r="C36">
        <f>'VA 1DGT--'!P16</f>
        <v>61592.780568000002</v>
      </c>
      <c r="D36" s="175">
        <f>C36/B36-1</f>
        <v>-1.3296814072997765E-2</v>
      </c>
    </row>
    <row r="37" spans="2:4">
      <c r="B37">
        <f>'EMP 1DGT--'!$N$16</f>
        <v>980222</v>
      </c>
      <c r="C37">
        <f>'EMP 1DGT--'!$P$16</f>
        <v>997251</v>
      </c>
      <c r="D37" s="175">
        <f>C37/B37-1</f>
        <v>1.7372595187620687E-2</v>
      </c>
    </row>
    <row r="38" spans="2:4">
      <c r="B38">
        <f>'EMP 1DGT--'!$N$16</f>
        <v>980222</v>
      </c>
      <c r="C38">
        <f>'EMP 1DGT--'!$P$16</f>
        <v>997251</v>
      </c>
      <c r="D38">
        <f>C38-B38</f>
        <v>17029</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N1" zoomScale="70" zoomScaleNormal="70" workbookViewId="0">
      <selection activeCell="AD9" sqref="AD9"/>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8"/>
      <c r="B1" s="648"/>
      <c r="C1" s="648"/>
      <c r="D1" s="648"/>
      <c r="E1" s="649"/>
      <c r="F1" s="649"/>
      <c r="G1" s="648"/>
      <c r="H1" s="648"/>
      <c r="I1" s="649"/>
      <c r="J1" s="649"/>
      <c r="K1" s="649"/>
      <c r="L1" s="648"/>
      <c r="M1" s="648"/>
      <c r="N1" s="648"/>
      <c r="O1" s="648"/>
      <c r="P1" s="648"/>
      <c r="Q1" s="648"/>
      <c r="R1" s="648"/>
      <c r="S1" s="648"/>
      <c r="T1" s="648"/>
      <c r="U1" s="648"/>
      <c r="V1" s="648"/>
      <c r="W1" s="648"/>
      <c r="X1" s="648"/>
      <c r="Y1" s="648"/>
      <c r="Z1" s="648"/>
      <c r="AA1" s="648"/>
      <c r="AB1" s="648"/>
      <c r="AC1" s="648"/>
      <c r="AD1" s="648"/>
      <c r="AE1" s="648"/>
      <c r="AF1" s="648"/>
      <c r="AG1" s="648"/>
      <c r="AH1" s="648"/>
      <c r="AI1" s="648"/>
      <c r="AJ1" s="648"/>
      <c r="AK1" s="648"/>
      <c r="AL1" s="648"/>
      <c r="AM1" s="648"/>
      <c r="AN1" s="648"/>
      <c r="AO1" s="648"/>
      <c r="AP1" s="648"/>
      <c r="AQ1" s="648"/>
      <c r="AR1" s="648"/>
      <c r="AS1" s="648"/>
      <c r="AT1" s="648"/>
      <c r="AU1" s="648"/>
      <c r="AV1" s="648"/>
      <c r="AW1" s="648"/>
      <c r="AX1" s="648"/>
    </row>
    <row r="2" spans="1:50" s="44" customFormat="1" ht="15.6">
      <c r="A2" s="650" t="s">
        <v>257</v>
      </c>
      <c r="B2" s="651"/>
      <c r="C2" s="648"/>
      <c r="D2" s="648"/>
      <c r="E2" s="649"/>
      <c r="F2" s="649"/>
      <c r="G2" s="648"/>
      <c r="H2" s="648"/>
      <c r="I2" s="649"/>
      <c r="J2" s="649"/>
      <c r="K2" s="649"/>
      <c r="L2" s="648"/>
      <c r="M2" s="648"/>
      <c r="N2" s="648"/>
      <c r="O2" s="648"/>
      <c r="P2" s="648"/>
      <c r="Q2" s="648"/>
      <c r="R2" s="648"/>
      <c r="S2" s="648"/>
      <c r="T2" s="648"/>
      <c r="U2" s="648"/>
      <c r="V2" s="648"/>
      <c r="W2" s="648"/>
      <c r="X2" s="648"/>
      <c r="Y2" s="648"/>
      <c r="Z2" s="648"/>
      <c r="AA2" s="648"/>
      <c r="AB2" s="648"/>
      <c r="AC2" s="648"/>
      <c r="AD2" s="648"/>
      <c r="AE2" s="648"/>
      <c r="AF2" s="648"/>
      <c r="AG2" s="648"/>
      <c r="AH2" s="648"/>
      <c r="AI2" s="648"/>
      <c r="AJ2" s="648"/>
      <c r="AK2" s="648"/>
      <c r="AL2" s="648"/>
      <c r="AM2" s="648"/>
      <c r="AN2" s="648"/>
      <c r="AO2" s="648"/>
      <c r="AP2" s="648"/>
      <c r="AQ2" s="648"/>
      <c r="AR2" s="648"/>
      <c r="AS2" s="648"/>
      <c r="AT2" s="648"/>
      <c r="AU2" s="648"/>
      <c r="AV2" s="648"/>
      <c r="AW2" s="648"/>
      <c r="AX2" s="648"/>
    </row>
    <row r="3" spans="1:50" s="44" customFormat="1" ht="15.75" customHeight="1" thickBot="1">
      <c r="A3" s="648"/>
      <c r="B3" s="648"/>
      <c r="C3" s="652"/>
      <c r="D3" s="648"/>
      <c r="E3" s="648"/>
      <c r="F3" s="649"/>
      <c r="G3" s="652"/>
      <c r="H3" s="648"/>
      <c r="I3" s="648"/>
      <c r="J3" s="649"/>
      <c r="K3" s="649"/>
      <c r="L3" s="648"/>
      <c r="M3" s="648"/>
      <c r="N3" s="648"/>
      <c r="O3" s="648"/>
      <c r="P3" s="648"/>
      <c r="Q3" s="648"/>
      <c r="R3" s="648"/>
      <c r="S3" s="648"/>
      <c r="T3" s="648"/>
      <c r="U3" s="648"/>
      <c r="V3" s="648"/>
      <c r="W3" s="648"/>
      <c r="X3" s="648"/>
      <c r="Y3" s="648"/>
      <c r="Z3" s="648"/>
      <c r="AA3" s="648"/>
      <c r="AB3" s="648"/>
      <c r="AC3" s="648"/>
      <c r="AD3" s="648"/>
      <c r="AE3" s="648"/>
      <c r="AF3" s="648"/>
      <c r="AG3" s="648"/>
      <c r="AH3" s="648"/>
      <c r="AI3" s="648"/>
      <c r="AJ3" s="648"/>
      <c r="AK3" s="648"/>
      <c r="AL3" s="648"/>
      <c r="AM3" s="648"/>
      <c r="AN3" s="648"/>
      <c r="AO3" s="648"/>
      <c r="AP3" s="648"/>
      <c r="AQ3" s="648"/>
      <c r="AR3" s="648"/>
      <c r="AS3" s="648"/>
      <c r="AT3" s="648"/>
      <c r="AU3" s="648"/>
      <c r="AV3" s="648"/>
      <c r="AW3" s="648"/>
      <c r="AX3" s="648"/>
    </row>
    <row r="4" spans="1:50" ht="15" customHeight="1" thickBot="1">
      <c r="A4" s="653" t="s">
        <v>258</v>
      </c>
      <c r="B4" s="654"/>
      <c r="C4" s="655" t="str">
        <f>Translate!A8</f>
        <v>SMEs in FI</v>
      </c>
      <c r="D4" s="656"/>
      <c r="E4" s="346" t="s">
        <v>259</v>
      </c>
      <c r="F4" s="347"/>
      <c r="G4" s="657"/>
      <c r="H4" s="657"/>
      <c r="I4" s="658"/>
      <c r="J4" s="658"/>
      <c r="K4" s="659"/>
      <c r="L4" s="653" t="s">
        <v>260</v>
      </c>
      <c r="M4" s="660"/>
      <c r="N4" s="346" t="str">
        <f>Translate!A8</f>
        <v>SMEs in FI</v>
      </c>
      <c r="O4" s="347"/>
      <c r="P4" s="346" t="s">
        <v>259</v>
      </c>
      <c r="Q4" s="347"/>
      <c r="R4" s="657"/>
      <c r="S4" s="657"/>
      <c r="T4" s="658"/>
      <c r="U4" s="658"/>
      <c r="V4" s="659"/>
      <c r="W4" s="661" t="s">
        <v>261</v>
      </c>
      <c r="X4" s="654"/>
      <c r="Y4" s="655" t="str">
        <f>Translate!A8</f>
        <v>SMEs in FI</v>
      </c>
      <c r="Z4" s="656"/>
      <c r="AA4" s="346" t="s">
        <v>259</v>
      </c>
      <c r="AB4" s="347"/>
      <c r="AC4" s="657"/>
      <c r="AD4" s="657"/>
      <c r="AE4" s="658"/>
      <c r="AF4" s="658"/>
      <c r="AG4" s="648"/>
      <c r="AH4" s="648"/>
      <c r="AI4" s="648"/>
      <c r="AJ4" s="648"/>
      <c r="AK4" s="648"/>
      <c r="AL4" s="648"/>
      <c r="AM4" s="648"/>
      <c r="AN4" s="648"/>
      <c r="AO4" s="648"/>
      <c r="AP4" s="648"/>
      <c r="AQ4" s="648"/>
      <c r="AR4" s="648"/>
      <c r="AS4" s="648"/>
      <c r="AT4" s="648"/>
      <c r="AU4" s="648"/>
      <c r="AV4" s="648"/>
      <c r="AW4" s="648"/>
      <c r="AX4" s="648"/>
    </row>
    <row r="5" spans="1:50" ht="14.45" customHeight="1">
      <c r="A5" s="662"/>
      <c r="B5" s="663">
        <v>2008</v>
      </c>
      <c r="C5" s="664">
        <f>'NoE 1DGT--'!S16</f>
        <v>100</v>
      </c>
      <c r="D5" s="665"/>
      <c r="E5" s="246">
        <v>100</v>
      </c>
      <c r="F5" s="247"/>
      <c r="G5" s="649"/>
      <c r="H5" s="666"/>
      <c r="I5" s="649"/>
      <c r="J5" s="649"/>
      <c r="K5" s="649"/>
      <c r="L5" s="662"/>
      <c r="M5" s="663">
        <v>2008</v>
      </c>
      <c r="N5" s="246">
        <f>'EMP 1DGT--'!S16</f>
        <v>100</v>
      </c>
      <c r="O5" s="247"/>
      <c r="P5" s="246">
        <v>100</v>
      </c>
      <c r="Q5" s="247"/>
      <c r="R5" s="649"/>
      <c r="S5" s="648"/>
      <c r="T5" s="649"/>
      <c r="U5" s="649"/>
      <c r="V5" s="649"/>
      <c r="W5" s="667"/>
      <c r="X5" s="663">
        <v>2008</v>
      </c>
      <c r="Y5" s="664">
        <f>'VA 1DGT--'!S16</f>
        <v>100</v>
      </c>
      <c r="Z5" s="665"/>
      <c r="AA5" s="246">
        <v>100</v>
      </c>
      <c r="AB5" s="247"/>
      <c r="AC5" s="649"/>
      <c r="AD5" s="648"/>
      <c r="AE5" s="649"/>
      <c r="AF5" s="649"/>
      <c r="AG5" s="648"/>
      <c r="AH5" s="648"/>
      <c r="AI5" s="648"/>
      <c r="AJ5" s="648"/>
      <c r="AK5" s="648"/>
      <c r="AL5" s="648"/>
      <c r="AM5" s="648"/>
      <c r="AN5" s="648"/>
      <c r="AO5" s="648"/>
      <c r="AP5" s="648"/>
      <c r="AQ5" s="648"/>
      <c r="AR5" s="648"/>
      <c r="AS5" s="648"/>
      <c r="AT5" s="648"/>
      <c r="AU5" s="648"/>
      <c r="AV5" s="648"/>
      <c r="AW5" s="648"/>
      <c r="AX5" s="648"/>
    </row>
    <row r="6" spans="1:50" ht="14.45" customHeight="1">
      <c r="A6" s="662"/>
      <c r="B6" s="668">
        <v>2009</v>
      </c>
      <c r="C6" s="669">
        <f>'NoE 1DGT--'!T16</f>
        <v>99.83062421938881</v>
      </c>
      <c r="D6" s="670"/>
      <c r="E6" s="248">
        <v>98.854589519565877</v>
      </c>
      <c r="F6" s="249"/>
      <c r="G6" s="649"/>
      <c r="H6" s="648"/>
      <c r="I6" s="649"/>
      <c r="J6" s="649"/>
      <c r="K6" s="649"/>
      <c r="L6" s="662"/>
      <c r="M6" s="668">
        <v>2009</v>
      </c>
      <c r="N6" s="248">
        <f>'EMP 1DGT--'!T16</f>
        <v>97.531000045114979</v>
      </c>
      <c r="O6" s="249"/>
      <c r="P6" s="248">
        <v>97.530068105190708</v>
      </c>
      <c r="Q6" s="249"/>
      <c r="R6" s="649"/>
      <c r="S6" s="648"/>
      <c r="T6" s="649"/>
      <c r="U6" s="649"/>
      <c r="V6" s="649"/>
      <c r="W6" s="667"/>
      <c r="X6" s="668">
        <v>2009</v>
      </c>
      <c r="Y6" s="669">
        <f>'VA 1DGT--'!T16</f>
        <v>92.357038422331939</v>
      </c>
      <c r="Z6" s="670"/>
      <c r="AA6" s="248">
        <v>91.67800084582494</v>
      </c>
      <c r="AB6" s="249"/>
      <c r="AC6" s="649"/>
      <c r="AD6" s="648"/>
      <c r="AE6" s="649"/>
      <c r="AF6" s="649"/>
      <c r="AG6" s="648"/>
      <c r="AH6" s="648"/>
      <c r="AI6" s="648"/>
      <c r="AJ6" s="648"/>
      <c r="AK6" s="648"/>
      <c r="AL6" s="648"/>
      <c r="AM6" s="648"/>
      <c r="AN6" s="648"/>
      <c r="AO6" s="648"/>
      <c r="AP6" s="648"/>
      <c r="AQ6" s="648"/>
      <c r="AR6" s="648"/>
      <c r="AS6" s="648"/>
      <c r="AT6" s="648"/>
      <c r="AU6" s="648"/>
      <c r="AV6" s="648"/>
      <c r="AW6" s="648"/>
      <c r="AX6" s="648"/>
    </row>
    <row r="7" spans="1:50" ht="14.45" customHeight="1">
      <c r="A7" s="662"/>
      <c r="B7" s="668">
        <v>2010</v>
      </c>
      <c r="C7" s="669">
        <f>'NoE 1DGT--'!U16</f>
        <v>99.799175135455698</v>
      </c>
      <c r="D7" s="670"/>
      <c r="E7" s="248">
        <v>103.04311043312738</v>
      </c>
      <c r="F7" s="249"/>
      <c r="G7" s="649"/>
      <c r="H7" s="648"/>
      <c r="I7" s="649"/>
      <c r="J7" s="649"/>
      <c r="K7" s="649"/>
      <c r="L7" s="662"/>
      <c r="M7" s="668">
        <v>2010</v>
      </c>
      <c r="N7" s="248">
        <f>'EMP 1DGT--'!U16</f>
        <v>97.270433510968999</v>
      </c>
      <c r="O7" s="249"/>
      <c r="P7" s="248">
        <v>97.168248483451336</v>
      </c>
      <c r="Q7" s="249"/>
      <c r="R7" s="649"/>
      <c r="S7" s="648"/>
      <c r="T7" s="649"/>
      <c r="U7" s="649"/>
      <c r="V7" s="52"/>
      <c r="W7" s="667"/>
      <c r="X7" s="668">
        <v>2010</v>
      </c>
      <c r="Y7" s="669">
        <f>'VA 1DGT--'!U16</f>
        <v>97.197501913229104</v>
      </c>
      <c r="Z7" s="670"/>
      <c r="AA7" s="248">
        <v>95.391290108073548</v>
      </c>
      <c r="AB7" s="249"/>
      <c r="AC7" s="649"/>
      <c r="AD7" s="648"/>
      <c r="AE7" s="649"/>
      <c r="AF7" s="649"/>
      <c r="AG7" s="648"/>
      <c r="AH7" s="648"/>
      <c r="AI7" s="648"/>
      <c r="AJ7" s="648"/>
      <c r="AK7" s="648"/>
      <c r="AL7" s="648"/>
      <c r="AM7" s="648"/>
      <c r="AN7" s="648"/>
      <c r="AO7" s="648"/>
      <c r="AP7" s="648"/>
      <c r="AQ7" s="648"/>
      <c r="AR7" s="648"/>
      <c r="AS7" s="648"/>
      <c r="AT7" s="648"/>
      <c r="AU7" s="648"/>
      <c r="AV7" s="648"/>
      <c r="AW7" s="648"/>
      <c r="AX7" s="648"/>
    </row>
    <row r="8" spans="1:50" ht="14.45" customHeight="1">
      <c r="A8" s="662"/>
      <c r="B8" s="668">
        <v>2011</v>
      </c>
      <c r="C8" s="669">
        <f>'NoE 1DGT--'!V16</f>
        <v>100.43085244988364</v>
      </c>
      <c r="D8" s="670"/>
      <c r="E8" s="248">
        <v>103.38286065765557</v>
      </c>
      <c r="F8" s="249"/>
      <c r="G8" s="649"/>
      <c r="H8" s="648"/>
      <c r="I8" s="649"/>
      <c r="J8" s="649"/>
      <c r="K8" s="649"/>
      <c r="L8" s="662"/>
      <c r="M8" s="668">
        <v>2011</v>
      </c>
      <c r="N8" s="248">
        <f>'EMP 1DGT--'!V16</f>
        <v>99.971280462241509</v>
      </c>
      <c r="O8" s="249"/>
      <c r="P8" s="248">
        <v>97.098563616619785</v>
      </c>
      <c r="Q8" s="249"/>
      <c r="R8" s="649"/>
      <c r="S8" s="648"/>
      <c r="T8" s="649"/>
      <c r="U8" s="649"/>
      <c r="V8" s="649"/>
      <c r="W8" s="667"/>
      <c r="X8" s="668">
        <v>2011</v>
      </c>
      <c r="Y8" s="669">
        <f>'VA 1DGT--'!V16</f>
        <v>102.80296224734809</v>
      </c>
      <c r="Z8" s="670"/>
      <c r="AA8" s="248">
        <v>99.170235286693071</v>
      </c>
      <c r="AB8" s="249"/>
      <c r="AC8" s="649"/>
      <c r="AD8" s="648"/>
      <c r="AE8" s="649"/>
      <c r="AF8" s="649"/>
      <c r="AG8" s="648"/>
      <c r="AH8" s="648"/>
      <c r="AI8" s="648"/>
      <c r="AJ8" s="648"/>
      <c r="AK8" s="648"/>
      <c r="AL8" s="648"/>
      <c r="AM8" s="648"/>
      <c r="AN8" s="648"/>
      <c r="AO8" s="648"/>
      <c r="AP8" s="648"/>
      <c r="AQ8" s="648"/>
      <c r="AR8" s="648"/>
      <c r="AS8" s="648"/>
      <c r="AT8" s="648"/>
      <c r="AU8" s="648"/>
      <c r="AV8" s="648"/>
      <c r="AW8" s="648"/>
      <c r="AX8" s="648"/>
    </row>
    <row r="9" spans="1:50" ht="14.45" customHeight="1">
      <c r="A9" s="662"/>
      <c r="B9" s="668">
        <v>2012</v>
      </c>
      <c r="C9" s="669">
        <f>'NoE 1DGT--'!W16</f>
        <v>100.65818439945728</v>
      </c>
      <c r="D9" s="670"/>
      <c r="E9" s="248">
        <v>104.80813696270329</v>
      </c>
      <c r="F9" s="249"/>
      <c r="G9" s="649"/>
      <c r="H9" s="648"/>
      <c r="I9" s="649"/>
      <c r="J9" s="649"/>
      <c r="K9" s="649"/>
      <c r="L9" s="662"/>
      <c r="M9" s="668">
        <v>2012</v>
      </c>
      <c r="N9" s="248">
        <f>'EMP 1DGT--'!W16</f>
        <v>100.64789516598462</v>
      </c>
      <c r="O9" s="249"/>
      <c r="P9" s="248">
        <v>96.320687181141935</v>
      </c>
      <c r="Q9" s="249"/>
      <c r="R9" s="649"/>
      <c r="S9" s="648"/>
      <c r="T9" s="649"/>
      <c r="U9" s="649"/>
      <c r="V9" s="649"/>
      <c r="W9" s="667"/>
      <c r="X9" s="668">
        <v>2012</v>
      </c>
      <c r="Y9" s="669">
        <f>'VA 1DGT--'!W16</f>
        <v>105.07854311433263</v>
      </c>
      <c r="Z9" s="670"/>
      <c r="AA9" s="248">
        <v>97.058555420856308</v>
      </c>
      <c r="AB9" s="249"/>
      <c r="AC9" s="649"/>
      <c r="AD9" s="648"/>
      <c r="AE9" s="649"/>
      <c r="AF9" s="649"/>
      <c r="AG9" s="648"/>
      <c r="AH9" s="648"/>
      <c r="AI9" s="648"/>
      <c r="AJ9" s="648"/>
      <c r="AK9" s="648"/>
      <c r="AL9" s="648"/>
      <c r="AM9" s="648"/>
      <c r="AN9" s="648"/>
      <c r="AO9" s="648"/>
      <c r="AP9" s="648"/>
      <c r="AQ9" s="648"/>
      <c r="AR9" s="648"/>
      <c r="AS9" s="648"/>
      <c r="AT9" s="648"/>
      <c r="AU9" s="648"/>
      <c r="AV9" s="648"/>
      <c r="AW9" s="648"/>
      <c r="AX9" s="648"/>
    </row>
    <row r="10" spans="1:50" ht="14.45" customHeight="1">
      <c r="A10" s="662"/>
      <c r="B10" s="668">
        <v>2013</v>
      </c>
      <c r="C10" s="669">
        <f>'NoE 1DGT--'!X16</f>
        <v>103.34528398522792</v>
      </c>
      <c r="D10" s="671"/>
      <c r="E10" s="248">
        <v>105.55795892385864</v>
      </c>
      <c r="F10" s="250"/>
      <c r="G10" s="649"/>
      <c r="H10" s="648"/>
      <c r="I10" s="649"/>
      <c r="J10" s="649"/>
      <c r="K10" s="649"/>
      <c r="L10" s="662"/>
      <c r="M10" s="668">
        <v>2013</v>
      </c>
      <c r="N10" s="248">
        <f>'EMP 1DGT--'!X16</f>
        <v>103.69722784936877</v>
      </c>
      <c r="O10" s="250"/>
      <c r="P10" s="248">
        <v>94.940232256326766</v>
      </c>
      <c r="Q10" s="250"/>
      <c r="R10" s="649"/>
      <c r="S10" s="648"/>
      <c r="T10" s="649"/>
      <c r="U10" s="649"/>
      <c r="V10" s="649"/>
      <c r="W10" s="667"/>
      <c r="X10" s="668">
        <v>2013</v>
      </c>
      <c r="Y10" s="669">
        <f>'VA 1DGT--'!X16</f>
        <v>106.31694347221784</v>
      </c>
      <c r="Z10" s="671"/>
      <c r="AA10" s="248">
        <v>97.933702077545234</v>
      </c>
      <c r="AB10" s="250"/>
      <c r="AC10" s="649"/>
      <c r="AD10" s="648"/>
      <c r="AE10" s="649"/>
      <c r="AF10" s="649"/>
      <c r="AG10" s="648"/>
      <c r="AH10" s="648"/>
      <c r="AI10" s="648"/>
      <c r="AJ10" s="648"/>
      <c r="AK10" s="648"/>
      <c r="AL10" s="648"/>
      <c r="AM10" s="648"/>
      <c r="AN10" s="648"/>
      <c r="AO10" s="648"/>
      <c r="AP10" s="648"/>
      <c r="AQ10" s="648"/>
      <c r="AR10" s="648"/>
      <c r="AS10" s="648"/>
      <c r="AT10" s="648"/>
      <c r="AU10" s="648"/>
      <c r="AV10" s="648"/>
      <c r="AW10" s="648"/>
      <c r="AX10" s="648"/>
    </row>
    <row r="11" spans="1:50" ht="14.45" customHeight="1">
      <c r="A11" s="662"/>
      <c r="B11" s="668">
        <v>2014</v>
      </c>
      <c r="C11" s="248">
        <f>'NoE 1DGT--'!Y16</f>
        <v>101.98264010566892</v>
      </c>
      <c r="D11" s="672"/>
      <c r="E11" s="251">
        <v>109.6737827711529</v>
      </c>
      <c r="F11" s="252"/>
      <c r="G11" s="649"/>
      <c r="H11" s="649"/>
      <c r="I11" s="649"/>
      <c r="J11" s="649"/>
      <c r="K11" s="649"/>
      <c r="L11" s="662"/>
      <c r="M11" s="668">
        <v>2014</v>
      </c>
      <c r="N11" s="248">
        <f>'EMP 1DGT--'!Y16</f>
        <v>105.13441513926774</v>
      </c>
      <c r="O11" s="250"/>
      <c r="P11" s="251">
        <v>96.978102328080041</v>
      </c>
      <c r="Q11" s="252"/>
      <c r="R11" s="649"/>
      <c r="S11" s="649"/>
      <c r="T11" s="649"/>
      <c r="U11" s="649"/>
      <c r="V11" s="649"/>
      <c r="W11" s="667"/>
      <c r="X11" s="668">
        <v>2014</v>
      </c>
      <c r="Y11" s="672">
        <f>'VA 1DGT--'!Y16</f>
        <v>105.66524184547076</v>
      </c>
      <c r="Z11" s="672"/>
      <c r="AA11" s="251">
        <v>100.26661327497568</v>
      </c>
      <c r="AB11" s="252"/>
      <c r="AC11" s="649"/>
      <c r="AD11" s="649"/>
      <c r="AE11" s="649"/>
      <c r="AF11" s="649"/>
      <c r="AG11" s="648"/>
      <c r="AH11" s="648"/>
      <c r="AI11" s="648"/>
      <c r="AJ11" s="648"/>
      <c r="AK11" s="648"/>
      <c r="AL11" s="648"/>
      <c r="AM11" s="648"/>
      <c r="AN11" s="648"/>
      <c r="AO11" s="648"/>
      <c r="AP11" s="648"/>
      <c r="AQ11" s="648"/>
      <c r="AR11" s="648"/>
      <c r="AS11" s="648"/>
      <c r="AT11" s="648"/>
      <c r="AU11" s="648"/>
      <c r="AV11" s="648"/>
      <c r="AW11" s="648"/>
      <c r="AX11" s="648"/>
    </row>
    <row r="12" spans="1:50" ht="14.45" customHeight="1">
      <c r="A12" s="662"/>
      <c r="B12" s="668">
        <v>2015</v>
      </c>
      <c r="C12" s="669">
        <f>'NoE 1DGT--'!Z16</f>
        <v>101.93726357027971</v>
      </c>
      <c r="D12" s="672"/>
      <c r="E12" s="248">
        <v>108.98320662008196</v>
      </c>
      <c r="F12" s="252"/>
      <c r="G12" s="649"/>
      <c r="H12" s="649"/>
      <c r="I12" s="649"/>
      <c r="J12" s="649"/>
      <c r="K12" s="649"/>
      <c r="L12" s="662"/>
      <c r="M12" s="668">
        <v>2015</v>
      </c>
      <c r="N12" s="248">
        <f>'EMP 1DGT--'!Z16</f>
        <v>104.69999086696691</v>
      </c>
      <c r="O12" s="252"/>
      <c r="P12" s="248">
        <v>97.058557112056889</v>
      </c>
      <c r="Q12" s="252"/>
      <c r="R12" s="648"/>
      <c r="S12" s="649"/>
      <c r="T12" s="649"/>
      <c r="U12" s="649"/>
      <c r="V12" s="649"/>
      <c r="W12" s="667"/>
      <c r="X12" s="668">
        <v>2015</v>
      </c>
      <c r="Y12" s="669">
        <f>'VA 1DGT--'!Z16</f>
        <v>109.90309110891614</v>
      </c>
      <c r="Z12" s="672"/>
      <c r="AA12" s="248">
        <v>104.10249567216277</v>
      </c>
      <c r="AB12" s="252"/>
      <c r="AC12" s="648"/>
      <c r="AD12" s="649"/>
      <c r="AE12" s="649"/>
      <c r="AF12" s="649"/>
      <c r="AG12" s="648"/>
      <c r="AH12" s="648"/>
      <c r="AI12" s="648"/>
      <c r="AJ12" s="648"/>
      <c r="AK12" s="648"/>
      <c r="AL12" s="648"/>
      <c r="AM12" s="648"/>
      <c r="AN12" s="648"/>
      <c r="AO12" s="648"/>
      <c r="AP12" s="648"/>
      <c r="AQ12" s="648"/>
      <c r="AR12" s="648"/>
      <c r="AS12" s="648"/>
      <c r="AT12" s="648"/>
      <c r="AU12" s="648"/>
      <c r="AV12" s="648"/>
      <c r="AW12" s="648"/>
      <c r="AX12" s="648"/>
    </row>
    <row r="13" spans="1:50" ht="14.45" customHeight="1">
      <c r="A13" s="662"/>
      <c r="B13" s="668">
        <v>2016</v>
      </c>
      <c r="C13" s="669">
        <f>'NoE 1DGT--'!AA16</f>
        <v>101.72430834478979</v>
      </c>
      <c r="D13" s="669"/>
      <c r="E13" s="248">
        <v>112.7700698566187</v>
      </c>
      <c r="F13" s="250"/>
      <c r="G13" s="649"/>
      <c r="H13" s="649"/>
      <c r="I13" s="649"/>
      <c r="J13" s="649"/>
      <c r="K13" s="649"/>
      <c r="L13" s="662"/>
      <c r="M13" s="668">
        <v>2016</v>
      </c>
      <c r="N13" s="248">
        <f>'EMP 1DGT--'!AA16</f>
        <v>105.57203047131952</v>
      </c>
      <c r="O13" s="252"/>
      <c r="P13" s="248">
        <v>100.89659710702956</v>
      </c>
      <c r="Q13" s="250"/>
      <c r="R13" s="648"/>
      <c r="S13" s="649"/>
      <c r="T13" s="649"/>
      <c r="U13" s="649"/>
      <c r="V13" s="649"/>
      <c r="W13" s="667"/>
      <c r="X13" s="668">
        <v>2016</v>
      </c>
      <c r="Y13" s="669">
        <f>'VA 1DGT--'!AA16</f>
        <v>117.40948183298812</v>
      </c>
      <c r="Z13" s="672"/>
      <c r="AA13" s="251">
        <v>109.42689441595718</v>
      </c>
      <c r="AB13" s="252"/>
      <c r="AC13" s="648"/>
      <c r="AD13" s="649"/>
      <c r="AE13" s="649"/>
      <c r="AF13" s="649"/>
      <c r="AG13" s="648"/>
      <c r="AH13" s="648"/>
      <c r="AI13" s="648"/>
      <c r="AJ13" s="648"/>
      <c r="AK13" s="648"/>
      <c r="AL13" s="648"/>
      <c r="AM13" s="648"/>
      <c r="AN13" s="648"/>
      <c r="AO13" s="648"/>
      <c r="AP13" s="648"/>
      <c r="AQ13" s="648"/>
      <c r="AR13" s="648"/>
      <c r="AS13" s="648"/>
      <c r="AT13" s="648"/>
      <c r="AU13" s="648"/>
      <c r="AV13" s="648"/>
      <c r="AW13" s="648"/>
      <c r="AX13" s="648"/>
    </row>
    <row r="14" spans="1:50" ht="14.45" customHeight="1">
      <c r="A14" s="662"/>
      <c r="B14" s="673">
        <v>2017</v>
      </c>
      <c r="C14" s="669">
        <f>'NoE 1DGT--'!AB16</f>
        <v>102.7621281145825</v>
      </c>
      <c r="D14" s="672"/>
      <c r="E14" s="248">
        <v>112.39160065350728</v>
      </c>
      <c r="F14" s="250"/>
      <c r="G14" s="649"/>
      <c r="H14" s="649"/>
      <c r="I14" s="649"/>
      <c r="J14" s="649"/>
      <c r="K14" s="649"/>
      <c r="L14" s="662"/>
      <c r="M14" s="673">
        <v>2017</v>
      </c>
      <c r="N14" s="248">
        <f>'EMP 1DGT--'!AB16</f>
        <v>107.05345245155917</v>
      </c>
      <c r="O14" s="252"/>
      <c r="P14" s="248">
        <v>100.63998971711857</v>
      </c>
      <c r="Q14" s="250"/>
      <c r="R14" s="648"/>
      <c r="S14" s="649"/>
      <c r="T14" s="649"/>
      <c r="U14" s="649"/>
      <c r="V14" s="649"/>
      <c r="W14" s="674"/>
      <c r="X14" s="673">
        <v>2017</v>
      </c>
      <c r="Y14" s="248">
        <f>'VA 1DGT--'!AB16</f>
        <v>121.66576393941018</v>
      </c>
      <c r="Z14" s="672"/>
      <c r="AA14" s="251">
        <v>110.81545740914105</v>
      </c>
      <c r="AB14" s="252"/>
      <c r="AC14" s="648"/>
      <c r="AD14" s="649"/>
      <c r="AE14" s="649"/>
      <c r="AF14" s="649"/>
      <c r="AG14" s="648"/>
      <c r="AH14" s="648"/>
      <c r="AI14" s="648"/>
      <c r="AJ14" s="648"/>
      <c r="AK14" s="648"/>
      <c r="AL14" s="648"/>
      <c r="AM14" s="648"/>
      <c r="AN14" s="648"/>
      <c r="AO14" s="648"/>
      <c r="AP14" s="648"/>
      <c r="AQ14" s="648"/>
      <c r="AR14" s="648"/>
      <c r="AS14" s="648"/>
      <c r="AT14" s="648"/>
      <c r="AU14" s="648"/>
      <c r="AV14" s="648"/>
      <c r="AW14" s="648"/>
      <c r="AX14" s="648"/>
    </row>
    <row r="15" spans="1:50" ht="14.45" customHeight="1">
      <c r="A15" s="662"/>
      <c r="B15" s="673">
        <v>2018</v>
      </c>
      <c r="C15" s="675">
        <f>'NoE 1DGT--'!AC16</f>
        <v>102.22120387093295</v>
      </c>
      <c r="D15" s="672"/>
      <c r="E15" s="253">
        <v>114.84278940124796</v>
      </c>
      <c r="F15" s="250"/>
      <c r="G15" s="648"/>
      <c r="H15" s="648"/>
      <c r="I15" s="649"/>
      <c r="J15" s="649"/>
      <c r="K15" s="649"/>
      <c r="L15" s="662"/>
      <c r="M15" s="673">
        <v>2018</v>
      </c>
      <c r="N15" s="676">
        <f>'EMP 1DGT--'!AC16</f>
        <v>107.86024038583213</v>
      </c>
      <c r="O15" s="252"/>
      <c r="P15" s="253">
        <v>100.74215045235999</v>
      </c>
      <c r="Q15" s="250"/>
      <c r="R15" s="648"/>
      <c r="S15" s="648"/>
      <c r="T15" s="649"/>
      <c r="U15" s="649"/>
      <c r="V15" s="649"/>
      <c r="W15" s="674"/>
      <c r="X15" s="673">
        <v>2018</v>
      </c>
      <c r="Y15" s="677">
        <f>'VA 1DGT--'!AC16</f>
        <v>126.11078552840469</v>
      </c>
      <c r="Z15" s="678"/>
      <c r="AA15" s="260">
        <v>110.64080341024936</v>
      </c>
      <c r="AB15" s="250"/>
      <c r="AC15" s="648"/>
      <c r="AD15" s="648"/>
      <c r="AE15" s="649"/>
      <c r="AF15" s="649"/>
      <c r="AG15" s="43"/>
      <c r="AH15" s="43"/>
      <c r="AI15" s="43"/>
      <c r="AJ15" s="43"/>
      <c r="AK15" s="43"/>
      <c r="AL15" s="43"/>
      <c r="AM15" s="43"/>
      <c r="AN15" s="43"/>
      <c r="AO15" s="43"/>
      <c r="AP15" s="43"/>
      <c r="AQ15" s="43"/>
      <c r="AR15" s="43"/>
      <c r="AS15" s="43"/>
      <c r="AT15" s="43"/>
      <c r="AU15" s="43"/>
      <c r="AV15" s="43"/>
      <c r="AW15" s="43"/>
      <c r="AX15" s="43"/>
    </row>
    <row r="16" spans="1:50" ht="14.45" customHeight="1">
      <c r="A16" s="662"/>
      <c r="B16" s="673">
        <v>2019</v>
      </c>
      <c r="C16" s="679">
        <f>'NoE 1DGT--'!AD16</f>
        <v>103.64809373624102</v>
      </c>
      <c r="D16" s="678">
        <f>'NoE 1DGT--'!AD16</f>
        <v>103.64809373624102</v>
      </c>
      <c r="E16" s="254">
        <v>117.18933115633803</v>
      </c>
      <c r="F16" s="252">
        <v>117.18933115633803</v>
      </c>
      <c r="G16" s="648"/>
      <c r="H16" s="648"/>
      <c r="I16" s="649"/>
      <c r="J16" s="649"/>
      <c r="K16" s="649"/>
      <c r="L16" s="662"/>
      <c r="M16" s="673">
        <v>2019</v>
      </c>
      <c r="N16" s="261">
        <f>'EMP 1DGT--'!AD16</f>
        <v>110.71513849749502</v>
      </c>
      <c r="O16" s="252">
        <f>'EMP 1DGT--'!AD16</f>
        <v>110.71513849749502</v>
      </c>
      <c r="P16" s="248">
        <v>101.6424286152329</v>
      </c>
      <c r="Q16" s="252">
        <v>101.6424286152329</v>
      </c>
      <c r="R16" s="648"/>
      <c r="S16" s="648"/>
      <c r="T16" s="649"/>
      <c r="U16" s="649"/>
      <c r="V16" s="649"/>
      <c r="W16" s="680"/>
      <c r="X16" s="673">
        <v>2019</v>
      </c>
      <c r="Y16" s="261">
        <f>'VA 1DGT--'!AD16</f>
        <v>127.91775753188782</v>
      </c>
      <c r="Z16" s="681">
        <f>'VA 1DGT--'!AD16</f>
        <v>127.91775753188782</v>
      </c>
      <c r="AA16" s="261">
        <v>114.58267281984179</v>
      </c>
      <c r="AB16" s="250">
        <v>114.58267281984179</v>
      </c>
      <c r="AC16" s="648"/>
      <c r="AD16" s="648"/>
      <c r="AE16" s="649"/>
      <c r="AF16" s="649"/>
      <c r="AG16" s="43"/>
      <c r="AH16" s="43"/>
      <c r="AI16" s="43"/>
      <c r="AJ16" s="43"/>
      <c r="AK16" s="43"/>
      <c r="AL16" s="43"/>
      <c r="AM16" s="43"/>
      <c r="AN16" s="43"/>
      <c r="AO16" s="43"/>
      <c r="AP16" s="43"/>
      <c r="AQ16" s="43"/>
      <c r="AR16" s="43"/>
      <c r="AS16" s="43"/>
      <c r="AT16" s="43"/>
      <c r="AU16" s="43"/>
      <c r="AV16" s="43"/>
      <c r="AW16" s="43"/>
      <c r="AX16" s="43"/>
    </row>
    <row r="17" spans="1:50" ht="14.45" customHeight="1">
      <c r="A17" s="662"/>
      <c r="B17" s="668" t="s">
        <v>262</v>
      </c>
      <c r="C17" s="253"/>
      <c r="D17" s="252">
        <f>'NoE 1DGT--'!AE15</f>
        <v>101.36853139334862</v>
      </c>
      <c r="E17" s="253"/>
      <c r="F17" s="250">
        <v>115.08291743875461</v>
      </c>
      <c r="G17" s="648"/>
      <c r="H17" s="648"/>
      <c r="I17" s="649"/>
      <c r="J17" s="649"/>
      <c r="K17" s="649"/>
      <c r="L17" s="662"/>
      <c r="M17" s="668" t="s">
        <v>262</v>
      </c>
      <c r="N17" s="255"/>
      <c r="O17" s="682">
        <f>'EMP 1DGT--'!AE16</f>
        <v>109.73405267889466</v>
      </c>
      <c r="P17" s="253"/>
      <c r="Q17" s="252">
        <v>99.656864926592974</v>
      </c>
      <c r="R17" s="648"/>
      <c r="S17" s="648"/>
      <c r="T17" s="649"/>
      <c r="U17" s="649"/>
      <c r="V17" s="649"/>
      <c r="W17" s="683"/>
      <c r="X17" s="668" t="s">
        <v>262</v>
      </c>
      <c r="Y17" s="260"/>
      <c r="Z17" s="681">
        <f>'VA 1DGT--'!AE16</f>
        <v>124.43391386063379</v>
      </c>
      <c r="AA17" s="260"/>
      <c r="AB17" s="250">
        <v>108.27530149956092</v>
      </c>
      <c r="AC17" s="648"/>
      <c r="AD17" s="648"/>
      <c r="AE17" s="649"/>
      <c r="AF17" s="649"/>
      <c r="AG17" s="43"/>
      <c r="AH17" s="43"/>
      <c r="AI17" s="43"/>
      <c r="AJ17" s="43"/>
      <c r="AK17" s="43"/>
      <c r="AL17" s="43"/>
      <c r="AM17" s="43"/>
      <c r="AN17" s="43"/>
      <c r="AO17" s="43"/>
      <c r="AP17" s="43"/>
      <c r="AQ17" s="43"/>
      <c r="AR17" s="43"/>
      <c r="AS17" s="43"/>
      <c r="AT17" s="43"/>
      <c r="AU17" s="43"/>
      <c r="AV17" s="43"/>
      <c r="AW17" s="43"/>
      <c r="AX17" s="43"/>
    </row>
    <row r="18" spans="1:50" ht="15" customHeight="1">
      <c r="A18" s="662"/>
      <c r="B18" s="673" t="s">
        <v>263</v>
      </c>
      <c r="C18" s="684"/>
      <c r="D18" s="678">
        <f>'NoE 1DGT--'!AF16</f>
        <v>102.96115588861633</v>
      </c>
      <c r="E18" s="255"/>
      <c r="F18" s="252">
        <v>116.52372131326764</v>
      </c>
      <c r="G18" s="648"/>
      <c r="H18" s="648"/>
      <c r="I18" s="649"/>
      <c r="J18" s="649"/>
      <c r="K18" s="649"/>
      <c r="L18" s="662"/>
      <c r="M18" s="668" t="s">
        <v>263</v>
      </c>
      <c r="N18" s="255"/>
      <c r="O18" s="682">
        <f>'EMP 1DGT--'!AF16</f>
        <v>109.97327212367227</v>
      </c>
      <c r="P18" s="253"/>
      <c r="Q18" s="252">
        <v>100.16527435163191</v>
      </c>
      <c r="R18" s="648"/>
      <c r="S18" s="648"/>
      <c r="T18" s="649"/>
      <c r="U18" s="649"/>
      <c r="V18" s="649"/>
      <c r="W18" s="683"/>
      <c r="X18" s="668" t="s">
        <v>263</v>
      </c>
      <c r="Y18" s="260"/>
      <c r="Z18" s="681">
        <f>'VA 1DGT--'!AF16</f>
        <v>130.21110324028723</v>
      </c>
      <c r="AA18" s="260"/>
      <c r="AB18" s="250">
        <v>116.94944270336593</v>
      </c>
      <c r="AC18" s="648"/>
      <c r="AD18" s="648"/>
      <c r="AE18" s="649"/>
      <c r="AF18" s="649"/>
      <c r="AG18" s="43"/>
      <c r="AH18" s="43"/>
      <c r="AI18" s="43"/>
      <c r="AJ18" s="43"/>
      <c r="AK18" s="43"/>
      <c r="AL18" s="43"/>
      <c r="AM18" s="43"/>
      <c r="AN18" s="43"/>
      <c r="AO18" s="43"/>
      <c r="AP18" s="43"/>
      <c r="AQ18" s="43"/>
      <c r="AR18" s="43"/>
      <c r="AS18" s="43"/>
      <c r="AT18" s="43"/>
      <c r="AU18" s="43"/>
      <c r="AV18" s="43"/>
      <c r="AW18" s="43"/>
      <c r="AX18" s="43"/>
    </row>
    <row r="19" spans="1:50" ht="14.45" customHeight="1" thickBot="1">
      <c r="A19" s="685"/>
      <c r="B19" s="686" t="s">
        <v>264</v>
      </c>
      <c r="C19" s="256"/>
      <c r="D19" s="687">
        <f>'NoE 1DGT--'!AG16</f>
        <v>105.1064326854822</v>
      </c>
      <c r="E19" s="256"/>
      <c r="F19" s="257">
        <v>118.42004702064638</v>
      </c>
      <c r="G19" s="648"/>
      <c r="H19" s="648"/>
      <c r="I19" s="649"/>
      <c r="J19" s="649"/>
      <c r="K19" s="649"/>
      <c r="L19" s="685"/>
      <c r="M19" s="686" t="s">
        <v>264</v>
      </c>
      <c r="N19" s="688"/>
      <c r="O19" s="259">
        <f>'EMP 1DGT--'!AG16</f>
        <v>110.24517242176127</v>
      </c>
      <c r="P19" s="258"/>
      <c r="Q19" s="259">
        <v>101.76167773136119</v>
      </c>
      <c r="R19" s="648"/>
      <c r="S19" s="648"/>
      <c r="T19" s="649"/>
      <c r="U19" s="649"/>
      <c r="V19" s="649"/>
      <c r="W19" s="689"/>
      <c r="X19" s="686" t="s">
        <v>264</v>
      </c>
      <c r="Y19" s="256"/>
      <c r="Z19" s="690">
        <f>'VA 1DGT--'!AG16</f>
        <v>135.64183416849198</v>
      </c>
      <c r="AA19" s="256"/>
      <c r="AB19" s="257">
        <v>124.98830820005132</v>
      </c>
      <c r="AC19" s="648"/>
      <c r="AD19" s="648"/>
      <c r="AE19" s="649"/>
      <c r="AF19" s="649"/>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91"/>
      <c r="B20" s="691"/>
      <c r="C20" s="648"/>
      <c r="D20" s="648"/>
      <c r="E20" s="649"/>
      <c r="F20" s="649"/>
      <c r="G20" s="648"/>
      <c r="H20" s="648"/>
      <c r="I20" s="649"/>
      <c r="J20" s="649"/>
      <c r="K20" s="649"/>
      <c r="L20" s="692"/>
      <c r="M20" s="691"/>
      <c r="N20" s="648"/>
      <c r="O20" s="648"/>
      <c r="P20" s="649"/>
      <c r="Q20" s="649"/>
      <c r="R20" s="648"/>
      <c r="S20" s="648"/>
      <c r="T20" s="649"/>
      <c r="U20" s="649"/>
      <c r="V20" s="649"/>
      <c r="W20" s="692"/>
      <c r="X20" s="691"/>
      <c r="Y20" s="648"/>
      <c r="Z20" s="648"/>
      <c r="AA20" s="649"/>
      <c r="AB20" s="649"/>
      <c r="AC20" s="648"/>
      <c r="AD20" s="648"/>
      <c r="AE20" s="649"/>
      <c r="AF20" s="649"/>
      <c r="AG20" s="648"/>
      <c r="AH20" s="648"/>
      <c r="AI20" s="648"/>
      <c r="AJ20" s="648"/>
      <c r="AK20" s="648"/>
      <c r="AL20" s="648"/>
      <c r="AM20" s="648"/>
      <c r="AN20" s="648"/>
      <c r="AO20" s="648"/>
      <c r="AP20" s="648"/>
      <c r="AQ20" s="648"/>
      <c r="AR20" s="648"/>
      <c r="AS20" s="648"/>
      <c r="AT20" s="648"/>
      <c r="AU20" s="648"/>
      <c r="AV20" s="648"/>
      <c r="AW20" s="648"/>
      <c r="AX20" s="648"/>
    </row>
    <row r="21" spans="1:50" s="44" customFormat="1" ht="51" customHeight="1" thickBot="1">
      <c r="A21" s="693" t="s">
        <v>265</v>
      </c>
      <c r="B21" s="694"/>
      <c r="C21" s="695" t="s">
        <v>266</v>
      </c>
      <c r="D21" s="696"/>
      <c r="E21" s="697" t="s">
        <v>267</v>
      </c>
      <c r="F21" s="698"/>
      <c r="G21" s="695" t="s">
        <v>268</v>
      </c>
      <c r="H21" s="698"/>
      <c r="I21" s="697" t="s">
        <v>269</v>
      </c>
      <c r="J21" s="698"/>
      <c r="K21" s="659"/>
      <c r="L21" s="693" t="s">
        <v>270</v>
      </c>
      <c r="M21" s="694"/>
      <c r="N21" s="697" t="s">
        <v>266</v>
      </c>
      <c r="O21" s="698"/>
      <c r="P21" s="695" t="s">
        <v>267</v>
      </c>
      <c r="Q21" s="696"/>
      <c r="R21" s="697" t="s">
        <v>268</v>
      </c>
      <c r="S21" s="698"/>
      <c r="T21" s="697" t="s">
        <v>269</v>
      </c>
      <c r="U21" s="698"/>
      <c r="V21" s="659"/>
      <c r="W21" s="699" t="s">
        <v>271</v>
      </c>
      <c r="X21" s="694"/>
      <c r="Y21" s="695" t="s">
        <v>266</v>
      </c>
      <c r="Z21" s="696"/>
      <c r="AA21" s="697" t="s">
        <v>267</v>
      </c>
      <c r="AB21" s="698"/>
      <c r="AC21" s="695" t="s">
        <v>268</v>
      </c>
      <c r="AD21" s="696"/>
      <c r="AE21" s="697" t="s">
        <v>269</v>
      </c>
      <c r="AF21" s="698"/>
      <c r="AG21" s="648"/>
      <c r="AH21" s="648"/>
      <c r="AI21" s="648"/>
      <c r="AJ21" s="648"/>
      <c r="AK21" s="648"/>
      <c r="AL21" s="648"/>
      <c r="AM21" s="648"/>
      <c r="AN21" s="648"/>
      <c r="AO21" s="648"/>
      <c r="AP21" s="648"/>
      <c r="AQ21" s="648"/>
      <c r="AR21" s="648"/>
      <c r="AS21" s="648"/>
      <c r="AT21" s="648"/>
      <c r="AU21" s="648"/>
      <c r="AV21" s="648"/>
      <c r="AW21" s="648"/>
      <c r="AX21" s="648"/>
    </row>
    <row r="22" spans="1:50" s="44" customFormat="1" ht="15" customHeight="1">
      <c r="A22" s="700"/>
      <c r="B22" s="701">
        <v>2008</v>
      </c>
      <c r="C22" s="702">
        <f>'NoE 1DGT--'!S11</f>
        <v>100</v>
      </c>
      <c r="D22" s="703"/>
      <c r="E22" s="704">
        <f>'NoE 1DGT--'!S12</f>
        <v>100</v>
      </c>
      <c r="F22" s="705"/>
      <c r="G22" s="702">
        <f>'NoE 1DGT--'!S13</f>
        <v>100</v>
      </c>
      <c r="H22" s="703"/>
      <c r="I22" s="706">
        <f>'NoE 1DGT--'!S14</f>
        <v>100</v>
      </c>
      <c r="J22" s="707"/>
      <c r="K22" s="649"/>
      <c r="L22" s="700"/>
      <c r="M22" s="701">
        <v>2008</v>
      </c>
      <c r="N22" s="704">
        <f>'EMP 1DGT--'!S11</f>
        <v>100</v>
      </c>
      <c r="O22" s="705"/>
      <c r="P22" s="702">
        <f>'EMP 1DGT--'!S12</f>
        <v>100</v>
      </c>
      <c r="Q22" s="703"/>
      <c r="R22" s="704">
        <f>'EMP 1DGT--'!S13</f>
        <v>100</v>
      </c>
      <c r="S22" s="705"/>
      <c r="T22" s="704">
        <f>'EMP 1DGT--'!S14</f>
        <v>100</v>
      </c>
      <c r="U22" s="705"/>
      <c r="V22" s="648"/>
      <c r="W22" s="708"/>
      <c r="X22" s="701">
        <v>2008</v>
      </c>
      <c r="Y22" s="702">
        <f>'VA 1DGT--'!S11</f>
        <v>100</v>
      </c>
      <c r="Z22" s="703"/>
      <c r="AA22" s="704">
        <f>'VA 1DGT--'!S12</f>
        <v>100</v>
      </c>
      <c r="AB22" s="705"/>
      <c r="AC22" s="702">
        <f>'VA 1DGT--'!S13</f>
        <v>100</v>
      </c>
      <c r="AD22" s="703"/>
      <c r="AE22" s="704">
        <f>'VA 1DGT--'!S14</f>
        <v>100</v>
      </c>
      <c r="AF22" s="705"/>
      <c r="AG22" s="648"/>
      <c r="AH22" s="648"/>
      <c r="AI22" s="648"/>
      <c r="AJ22" s="648"/>
      <c r="AK22" s="648"/>
      <c r="AL22" s="648"/>
      <c r="AM22" s="648"/>
      <c r="AN22" s="648"/>
      <c r="AO22" s="648"/>
      <c r="AP22" s="648"/>
      <c r="AQ22" s="648"/>
      <c r="AR22" s="648"/>
      <c r="AS22" s="648"/>
      <c r="AT22" s="648"/>
      <c r="AU22" s="648"/>
      <c r="AV22" s="648"/>
      <c r="AW22" s="648"/>
      <c r="AX22" s="648"/>
    </row>
    <row r="23" spans="1:50" s="44" customFormat="1" ht="14.45" customHeight="1">
      <c r="A23" s="700"/>
      <c r="B23" s="709">
        <v>2009</v>
      </c>
      <c r="C23" s="710">
        <f>'NoE 1DGT--'!T11</f>
        <v>99.999024504448258</v>
      </c>
      <c r="D23" s="711"/>
      <c r="E23" s="712">
        <f>'NoE 1DGT--'!T12</f>
        <v>98.288948069241016</v>
      </c>
      <c r="F23" s="713"/>
      <c r="G23" s="710">
        <f>'NoE 1DGT--'!T13</f>
        <v>95.350669818754923</v>
      </c>
      <c r="H23" s="711"/>
      <c r="I23" s="712">
        <f>'NoE 1DGT--'!T14</f>
        <v>95.230769230769226</v>
      </c>
      <c r="J23" s="713"/>
      <c r="K23" s="649"/>
      <c r="L23" s="700"/>
      <c r="M23" s="709">
        <v>2009</v>
      </c>
      <c r="N23" s="712">
        <f>'EMP 1DGT--'!T11</f>
        <v>99.155420162265287</v>
      </c>
      <c r="O23" s="713"/>
      <c r="P23" s="710">
        <f>'EMP 1DGT--'!T12</f>
        <v>97.942672060460254</v>
      </c>
      <c r="Q23" s="711"/>
      <c r="R23" s="712">
        <f>'EMP 1DGT--'!T13</f>
        <v>94.773479357075317</v>
      </c>
      <c r="S23" s="713"/>
      <c r="T23" s="712">
        <f>'EMP 1DGT--'!T14</f>
        <v>95.957297834335293</v>
      </c>
      <c r="U23" s="713"/>
      <c r="V23" s="648"/>
      <c r="W23" s="708"/>
      <c r="X23" s="709">
        <v>2009</v>
      </c>
      <c r="Y23" s="710">
        <f>'VA 1DGT--'!T11</f>
        <v>96.004899597938063</v>
      </c>
      <c r="Z23" s="711"/>
      <c r="AA23" s="712">
        <f>'VA 1DGT--'!T12</f>
        <v>92.026170616320144</v>
      </c>
      <c r="AB23" s="713"/>
      <c r="AC23" s="710">
        <f>'VA 1DGT--'!T13</f>
        <v>88.567857409328568</v>
      </c>
      <c r="AD23" s="711"/>
      <c r="AE23" s="712">
        <f>'VA 1DGT--'!T14</f>
        <v>79.63416401971611</v>
      </c>
      <c r="AF23" s="713"/>
      <c r="AG23" s="648"/>
      <c r="AH23" s="648"/>
      <c r="AI23" s="648"/>
      <c r="AJ23" s="648"/>
      <c r="AK23" s="648"/>
      <c r="AL23" s="648"/>
      <c r="AM23" s="648"/>
      <c r="AN23" s="648"/>
      <c r="AO23" s="648"/>
      <c r="AP23" s="648"/>
      <c r="AQ23" s="648"/>
      <c r="AR23" s="648"/>
      <c r="AS23" s="648"/>
      <c r="AT23" s="648"/>
      <c r="AU23" s="648"/>
      <c r="AV23" s="648"/>
      <c r="AW23" s="648"/>
      <c r="AX23" s="648"/>
    </row>
    <row r="24" spans="1:50" s="44" customFormat="1" ht="14.45" customHeight="1">
      <c r="A24" s="700"/>
      <c r="B24" s="709">
        <v>2010</v>
      </c>
      <c r="C24" s="710">
        <f>'NoE 1DGT--'!U11</f>
        <v>99.967320899016698</v>
      </c>
      <c r="D24" s="711"/>
      <c r="E24" s="712">
        <f>'NoE 1DGT--'!U12</f>
        <v>98.235685752330227</v>
      </c>
      <c r="F24" s="713"/>
      <c r="G24" s="710">
        <f>'NoE 1DGT--'!U13</f>
        <v>95.468873128447598</v>
      </c>
      <c r="H24" s="711"/>
      <c r="I24" s="712">
        <f>'NoE 1DGT--'!U14</f>
        <v>92.615384615384613</v>
      </c>
      <c r="J24" s="713"/>
      <c r="K24" s="649"/>
      <c r="L24" s="700"/>
      <c r="M24" s="709">
        <v>2010</v>
      </c>
      <c r="N24" s="712">
        <f>'EMP 1DGT--'!U11</f>
        <v>99.674511273745878</v>
      </c>
      <c r="O24" s="713"/>
      <c r="P24" s="710">
        <f>'EMP 1DGT--'!U12</f>
        <v>97.475824563975763</v>
      </c>
      <c r="Q24" s="711"/>
      <c r="R24" s="712">
        <f>'EMP 1DGT--'!U13</f>
        <v>93.666876772770252</v>
      </c>
      <c r="S24" s="713"/>
      <c r="T24" s="712">
        <f>'EMP 1DGT--'!U14</f>
        <v>92.55278840462293</v>
      </c>
      <c r="U24" s="713"/>
      <c r="V24" s="648"/>
      <c r="W24" s="708"/>
      <c r="X24" s="709">
        <v>2010</v>
      </c>
      <c r="Y24" s="710">
        <f>'VA 1DGT--'!U11</f>
        <v>98.384380263239962</v>
      </c>
      <c r="Z24" s="711"/>
      <c r="AA24" s="712">
        <f>'VA 1DGT--'!U12</f>
        <v>97.017900989627577</v>
      </c>
      <c r="AB24" s="713"/>
      <c r="AC24" s="710">
        <f>'VA 1DGT--'!U13</f>
        <v>96.040109003282893</v>
      </c>
      <c r="AD24" s="711"/>
      <c r="AE24" s="712">
        <f>'VA 1DGT--'!U14</f>
        <v>87.858505316371591</v>
      </c>
      <c r="AF24" s="713"/>
      <c r="AG24" s="648"/>
      <c r="AH24" s="648"/>
      <c r="AI24" s="648"/>
      <c r="AJ24" s="648"/>
      <c r="AK24" s="648"/>
      <c r="AL24" s="648"/>
      <c r="AM24" s="648"/>
      <c r="AN24" s="648"/>
      <c r="AO24" s="648"/>
      <c r="AP24" s="648"/>
      <c r="AQ24" s="648"/>
      <c r="AR24" s="648"/>
      <c r="AS24" s="648"/>
      <c r="AT24" s="648"/>
      <c r="AU24" s="648"/>
      <c r="AV24" s="648"/>
      <c r="AW24" s="648"/>
      <c r="AX24" s="648"/>
    </row>
    <row r="25" spans="1:50" s="44" customFormat="1" ht="14.45" customHeight="1">
      <c r="A25" s="700"/>
      <c r="B25" s="709">
        <v>2011</v>
      </c>
      <c r="C25" s="710">
        <f>'NoE 1DGT--'!V11</f>
        <v>100.29313641329796</v>
      </c>
      <c r="D25" s="711"/>
      <c r="E25" s="712">
        <f>'NoE 1DGT--'!V12</f>
        <v>102.52330226364847</v>
      </c>
      <c r="F25" s="713"/>
      <c r="G25" s="710">
        <f>'NoE 1DGT--'!V13</f>
        <v>99.172576832151307</v>
      </c>
      <c r="H25" s="711"/>
      <c r="I25" s="712">
        <f>'NoE 1DGT--'!V14</f>
        <v>93.384615384615387</v>
      </c>
      <c r="J25" s="713"/>
      <c r="K25" s="649"/>
      <c r="L25" s="700"/>
      <c r="M25" s="709">
        <v>2011</v>
      </c>
      <c r="N25" s="712">
        <f>'EMP 1DGT--'!V11</f>
        <v>100.08651518524677</v>
      </c>
      <c r="O25" s="713"/>
      <c r="P25" s="710">
        <f>'EMP 1DGT--'!V12</f>
        <v>101.54782770961486</v>
      </c>
      <c r="Q25" s="711"/>
      <c r="R25" s="712">
        <f>'EMP 1DGT--'!V13</f>
        <v>97.946344153797668</v>
      </c>
      <c r="S25" s="713"/>
      <c r="T25" s="712">
        <f>'EMP 1DGT--'!V14</f>
        <v>93.785347234469043</v>
      </c>
      <c r="U25" s="713"/>
      <c r="V25" s="648"/>
      <c r="W25" s="708"/>
      <c r="X25" s="709">
        <v>2011</v>
      </c>
      <c r="Y25" s="710">
        <f>'VA 1DGT--'!V11</f>
        <v>103.60551431601273</v>
      </c>
      <c r="Z25" s="711"/>
      <c r="AA25" s="712">
        <f>'VA 1DGT--'!V12</f>
        <v>101.82923978930644</v>
      </c>
      <c r="AB25" s="713"/>
      <c r="AC25" s="710">
        <f>'VA 1DGT--'!V13</f>
        <v>102.91428528303359</v>
      </c>
      <c r="AD25" s="711"/>
      <c r="AE25" s="712">
        <f>'VA 1DGT--'!V14</f>
        <v>86.718853731840525</v>
      </c>
      <c r="AF25" s="713"/>
      <c r="AG25" s="648"/>
      <c r="AH25" s="648"/>
      <c r="AI25" s="648"/>
      <c r="AJ25" s="648"/>
      <c r="AK25" s="648"/>
      <c r="AL25" s="648"/>
      <c r="AM25" s="648"/>
      <c r="AN25" s="648"/>
      <c r="AO25" s="648"/>
      <c r="AP25" s="648"/>
      <c r="AQ25" s="648"/>
      <c r="AR25" s="648"/>
      <c r="AS25" s="648"/>
      <c r="AT25" s="648"/>
      <c r="AU25" s="648"/>
      <c r="AV25" s="648"/>
      <c r="AW25" s="648"/>
      <c r="AX25" s="648"/>
    </row>
    <row r="26" spans="1:50" s="44" customFormat="1" ht="14.45" customHeight="1">
      <c r="A26" s="700"/>
      <c r="B26" s="709">
        <v>2012</v>
      </c>
      <c r="C26" s="710">
        <f>'NoE 1DGT--'!W11</f>
        <v>100.51506165131887</v>
      </c>
      <c r="D26" s="711"/>
      <c r="E26" s="712">
        <f>'NoE 1DGT--'!W12</f>
        <v>102.36351531291611</v>
      </c>
      <c r="F26" s="713"/>
      <c r="G26" s="710">
        <f>'NoE 1DGT--'!W13</f>
        <v>102.12765957446808</v>
      </c>
      <c r="H26" s="711"/>
      <c r="I26" s="712">
        <f>'NoE 1DGT--'!W14</f>
        <v>92.769230769230774</v>
      </c>
      <c r="J26" s="713"/>
      <c r="K26" s="649"/>
      <c r="L26" s="700"/>
      <c r="M26" s="709">
        <v>2012</v>
      </c>
      <c r="N26" s="712">
        <f>'EMP 1DGT--'!W11</f>
        <v>99.787516450566571</v>
      </c>
      <c r="O26" s="713"/>
      <c r="P26" s="710">
        <f>'EMP 1DGT--'!W12</f>
        <v>101.56548860705503</v>
      </c>
      <c r="Q26" s="711"/>
      <c r="R26" s="712">
        <f>'EMP 1DGT--'!W13</f>
        <v>100.76583674755751</v>
      </c>
      <c r="S26" s="713"/>
      <c r="T26" s="712">
        <f>'EMP 1DGT--'!W14</f>
        <v>94.092133728878963</v>
      </c>
      <c r="U26" s="713"/>
      <c r="V26" s="648"/>
      <c r="W26" s="708"/>
      <c r="X26" s="709">
        <v>2012</v>
      </c>
      <c r="Y26" s="710">
        <f>'VA 1DGT--'!W11</f>
        <v>106.01150554890805</v>
      </c>
      <c r="Z26" s="711"/>
      <c r="AA26" s="712">
        <f>'VA 1DGT--'!W12</f>
        <v>103.2924429623136</v>
      </c>
      <c r="AB26" s="713"/>
      <c r="AC26" s="710">
        <f>'VA 1DGT--'!W13</f>
        <v>105.89408318869151</v>
      </c>
      <c r="AD26" s="711"/>
      <c r="AE26" s="712">
        <f>'VA 1DGT--'!W14</f>
        <v>84.072718689717888</v>
      </c>
      <c r="AF26" s="713"/>
      <c r="AG26" s="648"/>
      <c r="AH26" s="648"/>
      <c r="AI26" s="648"/>
      <c r="AJ26" s="648"/>
      <c r="AK26" s="648"/>
      <c r="AL26" s="648"/>
      <c r="AM26" s="648"/>
      <c r="AN26" s="648"/>
      <c r="AO26" s="648"/>
      <c r="AP26" s="648"/>
      <c r="AQ26" s="648"/>
      <c r="AR26" s="648"/>
      <c r="AS26" s="648"/>
      <c r="AT26" s="648"/>
      <c r="AU26" s="648"/>
      <c r="AV26" s="648"/>
      <c r="AW26" s="648"/>
      <c r="AX26" s="648"/>
    </row>
    <row r="27" spans="1:50" s="44" customFormat="1" ht="14.45" customHeight="1">
      <c r="A27" s="700"/>
      <c r="B27" s="709">
        <v>2013</v>
      </c>
      <c r="C27" s="710">
        <f>'NoE 1DGT--'!X11</f>
        <v>104.54727251443734</v>
      </c>
      <c r="D27" s="714"/>
      <c r="E27" s="712">
        <f>'NoE 1DGT--'!X12</f>
        <v>88.968042609853526</v>
      </c>
      <c r="F27" s="715"/>
      <c r="G27" s="710">
        <f>'NoE 1DGT--'!X13</f>
        <v>91.331757289204091</v>
      </c>
      <c r="H27" s="714"/>
      <c r="I27" s="712">
        <f>'NoE 1DGT--'!X14</f>
        <v>81.07692307692308</v>
      </c>
      <c r="J27" s="715"/>
      <c r="K27" s="649"/>
      <c r="L27" s="700"/>
      <c r="M27" s="709">
        <v>2013</v>
      </c>
      <c r="N27" s="712">
        <f>'EMP 1DGT--'!X11</f>
        <v>102.33675542692566</v>
      </c>
      <c r="O27" s="715"/>
      <c r="P27" s="710">
        <f>'EMP 1DGT--'!X12</f>
        <v>105.76944864677539</v>
      </c>
      <c r="Q27" s="714"/>
      <c r="R27" s="712">
        <f>'EMP 1DGT--'!X13</f>
        <v>103.14922786006933</v>
      </c>
      <c r="S27" s="715"/>
      <c r="T27" s="712">
        <f>'EMP 1DGT--'!X14</f>
        <v>90.455919303104011</v>
      </c>
      <c r="U27" s="715"/>
      <c r="V27" s="648"/>
      <c r="W27" s="708"/>
      <c r="X27" s="709">
        <v>2013</v>
      </c>
      <c r="Y27" s="710">
        <f>'VA 1DGT--'!X11</f>
        <v>109.76651615336193</v>
      </c>
      <c r="Z27" s="714"/>
      <c r="AA27" s="712">
        <f>'VA 1DGT--'!X12</f>
        <v>102.9381859610328</v>
      </c>
      <c r="AB27" s="715"/>
      <c r="AC27" s="710">
        <f>'VA 1DGT--'!X13</f>
        <v>105.9494655754003</v>
      </c>
      <c r="AD27" s="714"/>
      <c r="AE27" s="712">
        <f>'VA 1DGT--'!X14</f>
        <v>81.126532839233221</v>
      </c>
      <c r="AF27" s="715"/>
      <c r="AG27" s="648"/>
      <c r="AH27" s="648"/>
      <c r="AI27" s="648"/>
      <c r="AJ27" s="648"/>
      <c r="AK27" s="648"/>
      <c r="AL27" s="648"/>
      <c r="AM27" s="648"/>
      <c r="AN27" s="648"/>
      <c r="AO27" s="648"/>
      <c r="AP27" s="648"/>
      <c r="AQ27" s="648"/>
      <c r="AR27" s="648"/>
      <c r="AS27" s="648"/>
      <c r="AT27" s="648"/>
      <c r="AU27" s="648"/>
      <c r="AV27" s="648"/>
      <c r="AW27" s="648"/>
      <c r="AX27" s="648"/>
    </row>
    <row r="28" spans="1:50" s="44" customFormat="1" ht="14.45" customHeight="1">
      <c r="A28" s="700"/>
      <c r="B28" s="709">
        <v>2014</v>
      </c>
      <c r="C28" s="716">
        <f>'NoE 1DGT--'!Y11</f>
        <v>101.34569611362572</v>
      </c>
      <c r="D28" s="716"/>
      <c r="E28" s="717">
        <f>'NoE 1DGT--'!Y12</f>
        <v>109.92676431424766</v>
      </c>
      <c r="F28" s="713"/>
      <c r="G28" s="710">
        <f>'NoE 1DGT--'!Y13</f>
        <v>106.42237982663515</v>
      </c>
      <c r="H28" s="648"/>
      <c r="I28" s="717">
        <f>'NoE 1DGT--'!Y14</f>
        <v>89.384615384615387</v>
      </c>
      <c r="J28" s="713"/>
      <c r="K28" s="649"/>
      <c r="L28" s="700"/>
      <c r="M28" s="709">
        <v>2014</v>
      </c>
      <c r="N28" s="717">
        <f>'EMP 1DGT--'!Y11</f>
        <v>103.21177057412829</v>
      </c>
      <c r="O28" s="713"/>
      <c r="P28" s="714">
        <f>'EMP 1DGT--'!Y12</f>
        <v>108.44390832328106</v>
      </c>
      <c r="Q28" s="711"/>
      <c r="R28" s="717">
        <f>'EMP 1DGT--'!Y13</f>
        <v>103.90954932240781</v>
      </c>
      <c r="S28" s="713"/>
      <c r="T28" s="717">
        <f>'EMP 1DGT--'!Y14</f>
        <v>89.695850088439016</v>
      </c>
      <c r="U28" s="713"/>
      <c r="V28" s="648"/>
      <c r="W28" s="708"/>
      <c r="X28" s="709">
        <v>2014</v>
      </c>
      <c r="Y28" s="716">
        <f>'VA 1DGT--'!Y11</f>
        <v>99.488491048593346</v>
      </c>
      <c r="Z28" s="711"/>
      <c r="AA28" s="712">
        <f>'VA 1DGT--'!Y12</f>
        <v>107.17540792396478</v>
      </c>
      <c r="AB28" s="718"/>
      <c r="AC28" s="714">
        <f>'VA 1DGT--'!Y13</f>
        <v>111.08492792840873</v>
      </c>
      <c r="AD28" s="711"/>
      <c r="AE28" s="712">
        <f>'VA 1DGT--'!Y14</f>
        <v>84.093239840166362</v>
      </c>
      <c r="AF28" s="718"/>
      <c r="AG28" s="648"/>
      <c r="AH28" s="648"/>
      <c r="AI28" s="648"/>
      <c r="AJ28" s="648"/>
      <c r="AK28" s="648"/>
      <c r="AL28" s="648"/>
      <c r="AM28" s="648"/>
      <c r="AN28" s="648"/>
      <c r="AO28" s="648"/>
      <c r="AP28" s="648"/>
      <c r="AQ28" s="648"/>
      <c r="AR28" s="648"/>
      <c r="AS28" s="648"/>
      <c r="AT28" s="648"/>
      <c r="AU28" s="648"/>
      <c r="AV28" s="648"/>
      <c r="AW28" s="648"/>
      <c r="AX28" s="648"/>
    </row>
    <row r="29" spans="1:50" s="44" customFormat="1" ht="14.45" customHeight="1">
      <c r="A29" s="700"/>
      <c r="B29" s="709">
        <v>2015</v>
      </c>
      <c r="C29" s="710">
        <f>'NoE 1DGT--'!Z11</f>
        <v>101.32569845481504</v>
      </c>
      <c r="D29" s="716"/>
      <c r="E29" s="712">
        <f>'NoE 1DGT--'!Z12</f>
        <v>109.31424766977364</v>
      </c>
      <c r="F29" s="719"/>
      <c r="G29" s="710">
        <f>'NoE 1DGT--'!Z13</f>
        <v>107.68321513002364</v>
      </c>
      <c r="H29" s="716"/>
      <c r="I29" s="712">
        <f>'NoE 1DGT--'!Z14</f>
        <v>89.07692307692308</v>
      </c>
      <c r="J29" s="719"/>
      <c r="K29" s="649"/>
      <c r="L29" s="700"/>
      <c r="M29" s="709">
        <v>2015</v>
      </c>
      <c r="N29" s="712">
        <f>'EMP 1DGT--'!Z11</f>
        <v>101.73058551335632</v>
      </c>
      <c r="O29" s="719"/>
      <c r="P29" s="710">
        <f>'EMP 1DGT--'!Z12</f>
        <v>108.21265053415884</v>
      </c>
      <c r="Q29" s="716"/>
      <c r="R29" s="712">
        <f>'EMP 1DGT--'!Z13</f>
        <v>104.6982351087299</v>
      </c>
      <c r="S29" s="719"/>
      <c r="T29" s="712">
        <f>'EMP 1DGT--'!Z14</f>
        <v>87.205763465342898</v>
      </c>
      <c r="U29" s="719"/>
      <c r="V29" s="648"/>
      <c r="W29" s="708"/>
      <c r="X29" s="709">
        <v>2015</v>
      </c>
      <c r="Y29" s="710">
        <f>'VA 1DGT--'!Z11</f>
        <v>101.48065396022479</v>
      </c>
      <c r="Z29" s="716"/>
      <c r="AA29" s="712">
        <f>'VA 1DGT--'!Z12</f>
        <v>110.25285332872664</v>
      </c>
      <c r="AB29" s="719"/>
      <c r="AC29" s="710">
        <f>'VA 1DGT--'!Z13</f>
        <v>119.08623020249507</v>
      </c>
      <c r="AD29" s="716"/>
      <c r="AE29" s="712">
        <f>'VA 1DGT--'!Z14</f>
        <v>85.091900545286293</v>
      </c>
      <c r="AF29" s="719"/>
      <c r="AG29" s="648"/>
      <c r="AH29" s="648"/>
      <c r="AI29" s="648"/>
      <c r="AJ29" s="648"/>
      <c r="AK29" s="648"/>
      <c r="AL29" s="648"/>
      <c r="AM29" s="648"/>
      <c r="AN29" s="648"/>
      <c r="AO29" s="648"/>
      <c r="AP29" s="648"/>
      <c r="AQ29" s="648"/>
      <c r="AR29" s="648"/>
      <c r="AS29" s="648"/>
      <c r="AT29" s="648"/>
      <c r="AU29" s="648"/>
      <c r="AV29" s="648"/>
      <c r="AW29" s="648"/>
      <c r="AX29" s="648"/>
    </row>
    <row r="30" spans="1:50" s="44" customFormat="1" ht="14.45" customHeight="1">
      <c r="A30" s="700"/>
      <c r="B30" s="709">
        <v>2016</v>
      </c>
      <c r="C30" s="710">
        <f>'NoE 1DGT--'!AA11</f>
        <v>100.9506204151709</v>
      </c>
      <c r="D30" s="716"/>
      <c r="E30" s="712">
        <f>'NoE 1DGT--'!AA12</f>
        <v>110.67909454061251</v>
      </c>
      <c r="F30" s="719"/>
      <c r="G30" s="710">
        <f>'NoE 1DGT--'!AA13</f>
        <v>111.22931442080379</v>
      </c>
      <c r="H30" s="716"/>
      <c r="I30" s="712">
        <f>'NoE 1DGT--'!AA14</f>
        <v>90.615384615384613</v>
      </c>
      <c r="J30" s="719"/>
      <c r="K30" s="649"/>
      <c r="L30" s="700"/>
      <c r="M30" s="709">
        <v>2016</v>
      </c>
      <c r="N30" s="712">
        <f>'EMP 1DGT--'!AA11</f>
        <v>99.959983204218105</v>
      </c>
      <c r="O30" s="719"/>
      <c r="P30" s="710">
        <f>'EMP 1DGT--'!AA12</f>
        <v>109.94408493225546</v>
      </c>
      <c r="Q30" s="716"/>
      <c r="R30" s="712">
        <f>'EMP 1DGT--'!AA13</f>
        <v>108.24850299401197</v>
      </c>
      <c r="S30" s="719"/>
      <c r="T30" s="712">
        <f>'EMP 1DGT--'!AA14</f>
        <v>86.880293900414003</v>
      </c>
      <c r="U30" s="719"/>
      <c r="V30" s="648"/>
      <c r="W30" s="708"/>
      <c r="X30" s="709">
        <v>2016</v>
      </c>
      <c r="Y30" s="710">
        <f>'VA 1DGT--'!AA11</f>
        <v>106.86680919355115</v>
      </c>
      <c r="Z30" s="716"/>
      <c r="AA30" s="712">
        <f>'VA 1DGT--'!AA12</f>
        <v>116.33785792786337</v>
      </c>
      <c r="AB30" s="719"/>
      <c r="AC30" s="710">
        <f>'VA 1DGT--'!AA13</f>
        <v>130.48756715636827</v>
      </c>
      <c r="AD30" s="716"/>
      <c r="AE30" s="712">
        <f>'VA 1DGT--'!AA14</f>
        <v>90.320518734396018</v>
      </c>
      <c r="AF30" s="719"/>
      <c r="AG30" s="648"/>
      <c r="AH30" s="648"/>
      <c r="AI30" s="648"/>
      <c r="AJ30" s="648"/>
      <c r="AK30" s="648"/>
      <c r="AL30" s="648"/>
      <c r="AM30" s="648"/>
      <c r="AN30" s="648"/>
      <c r="AO30" s="648"/>
      <c r="AP30" s="648"/>
      <c r="AQ30" s="648"/>
      <c r="AR30" s="648"/>
      <c r="AS30" s="648"/>
      <c r="AT30" s="648"/>
      <c r="AU30" s="648"/>
      <c r="AV30" s="648"/>
      <c r="AW30" s="648"/>
      <c r="AX30" s="648"/>
    </row>
    <row r="31" spans="1:50" s="44" customFormat="1" ht="14.45" customHeight="1">
      <c r="A31" s="700"/>
      <c r="B31" s="709">
        <v>2017</v>
      </c>
      <c r="C31" s="720">
        <f>'NoE 1DGT--'!AB11</f>
        <v>101.87977992820353</v>
      </c>
      <c r="D31" s="716"/>
      <c r="E31" s="721">
        <f>'NoE 1DGT--'!AB12</f>
        <v>112.57656458055925</v>
      </c>
      <c r="F31" s="722"/>
      <c r="G31" s="720">
        <f>'NoE 1DGT--'!AB13</f>
        <v>115.95744680851064</v>
      </c>
      <c r="H31" s="723"/>
      <c r="I31" s="721">
        <f>'NoE 1DGT--'!AB14</f>
        <v>91.692307692307693</v>
      </c>
      <c r="J31" s="719"/>
      <c r="K31" s="649"/>
      <c r="L31" s="700"/>
      <c r="M31" s="709">
        <v>2017</v>
      </c>
      <c r="N31" s="721">
        <f>'EMP 1DGT--'!AB11</f>
        <v>99.461745915891456</v>
      </c>
      <c r="O31" s="722"/>
      <c r="P31" s="710">
        <f>'EMP 1DGT--'!AB12</f>
        <v>112.01707442235536</v>
      </c>
      <c r="Q31" s="716"/>
      <c r="R31" s="721">
        <f>'EMP 1DGT--'!AB13</f>
        <v>111.79798298140561</v>
      </c>
      <c r="S31" s="722"/>
      <c r="T31" s="721">
        <f>'EMP 1DGT--'!AB14</f>
        <v>89.398492433356438</v>
      </c>
      <c r="U31" s="719"/>
      <c r="V31" s="648"/>
      <c r="W31" s="724"/>
      <c r="X31" s="709">
        <v>2017</v>
      </c>
      <c r="Y31" s="720">
        <f>'VA 1DGT--'!AB11</f>
        <v>108.54707640310534</v>
      </c>
      <c r="Z31" s="716"/>
      <c r="AA31" s="721">
        <f>'VA 1DGT--'!AB12</f>
        <v>122.4021418786573</v>
      </c>
      <c r="AB31" s="719"/>
      <c r="AC31" s="710">
        <f>'VA 1DGT--'!AB13</f>
        <v>135.76835434271257</v>
      </c>
      <c r="AD31" s="716"/>
      <c r="AE31" s="712">
        <f>'VA 1DGT--'!AB14</f>
        <v>100.18576878574122</v>
      </c>
      <c r="AF31" s="719"/>
      <c r="AG31" s="648"/>
      <c r="AH31" s="648"/>
      <c r="AI31" s="648"/>
      <c r="AJ31" s="648"/>
      <c r="AK31" s="648"/>
      <c r="AL31" s="648"/>
      <c r="AM31" s="648"/>
      <c r="AN31" s="648"/>
      <c r="AO31" s="648"/>
      <c r="AP31" s="648"/>
      <c r="AQ31" s="648"/>
      <c r="AR31" s="648"/>
      <c r="AS31" s="648"/>
      <c r="AT31" s="648"/>
      <c r="AU31" s="648"/>
      <c r="AV31" s="648"/>
      <c r="AW31" s="648"/>
      <c r="AX31" s="648"/>
    </row>
    <row r="32" spans="1:50" s="44" customFormat="1" ht="14.45" customHeight="1">
      <c r="A32" s="700"/>
      <c r="B32" s="725">
        <v>2018</v>
      </c>
      <c r="C32" s="726">
        <f>'NoE 1DGT--'!AC11</f>
        <v>101.10182222569065</v>
      </c>
      <c r="D32" s="716"/>
      <c r="E32" s="726">
        <f>'NoE 1DGT--'!AC12</f>
        <v>114.30758988015978</v>
      </c>
      <c r="F32" s="719"/>
      <c r="G32" s="727">
        <f>'NoE 1DGT--'!AC13</f>
        <v>121.11899133175729</v>
      </c>
      <c r="H32" s="719"/>
      <c r="I32" s="728">
        <f>'NoE 1DGT--'!AC14</f>
        <v>95.07692307692308</v>
      </c>
      <c r="J32" s="719"/>
      <c r="K32" s="649"/>
      <c r="L32" s="700"/>
      <c r="M32" s="725">
        <v>2018</v>
      </c>
      <c r="N32" s="728">
        <f>'EMP 1DGT--'!AC11</f>
        <v>96.918988533215355</v>
      </c>
      <c r="O32" s="719"/>
      <c r="P32" s="727">
        <f>'EMP 1DGT--'!AC12</f>
        <v>113.82814947117275</v>
      </c>
      <c r="Q32" s="716"/>
      <c r="R32" s="726">
        <f>'EMP 1DGT--'!AC13</f>
        <v>116.09990545225338</v>
      </c>
      <c r="S32" s="719"/>
      <c r="T32" s="726">
        <f>'EMP 1DGT--'!AC14</f>
        <v>93.089359205602833</v>
      </c>
      <c r="U32" s="729"/>
      <c r="V32" s="648"/>
      <c r="W32" s="724"/>
      <c r="X32" s="725">
        <v>2018</v>
      </c>
      <c r="Y32" s="726">
        <f>'VA 1DGT--'!AC11</f>
        <v>113.84930333841817</v>
      </c>
      <c r="Z32" s="716"/>
      <c r="AA32" s="726">
        <f>'VA 1DGT--'!AC12</f>
        <v>123.44418205774377</v>
      </c>
      <c r="AB32" s="722"/>
      <c r="AC32" s="727">
        <f>'VA 1DGT--'!AC13</f>
        <v>142.81072850818117</v>
      </c>
      <c r="AD32" s="716"/>
      <c r="AE32" s="726">
        <f>'VA 1DGT--'!AC14</f>
        <v>101.24088737147815</v>
      </c>
      <c r="AF32" s="719"/>
      <c r="AG32" s="648"/>
      <c r="AH32" s="648"/>
      <c r="AI32" s="648"/>
      <c r="AJ32" s="648"/>
      <c r="AK32" s="648"/>
      <c r="AL32" s="648"/>
      <c r="AM32" s="648"/>
      <c r="AN32" s="648"/>
      <c r="AO32" s="648"/>
      <c r="AP32" s="648"/>
      <c r="AQ32" s="648"/>
      <c r="AR32" s="648"/>
      <c r="AS32" s="648"/>
      <c r="AT32" s="648"/>
      <c r="AU32" s="648"/>
      <c r="AV32" s="648"/>
      <c r="AW32" s="648"/>
      <c r="AX32" s="648"/>
    </row>
    <row r="33" spans="1:80" s="44" customFormat="1" ht="14.45" customHeight="1">
      <c r="A33" s="700"/>
      <c r="B33" s="709">
        <v>2019</v>
      </c>
      <c r="C33" s="712">
        <f>'NoE 1DGT--'!AD11</f>
        <v>102.32899562977993</v>
      </c>
      <c r="D33" s="719">
        <f>'NoE 1DGT--'!$AD$11</f>
        <v>102.32899562977993</v>
      </c>
      <c r="E33" s="712">
        <f>'NoE 1DGT--'!AD12</f>
        <v>117.81624500665779</v>
      </c>
      <c r="F33" s="719">
        <f>'NoE 1DGT--'!$AD$12</f>
        <v>117.81624500665779</v>
      </c>
      <c r="G33" s="710">
        <f>'NoE 1DGT--'!AD13</f>
        <v>126.35933806146572</v>
      </c>
      <c r="H33" s="716">
        <f>'NoE 1DGT--'!$AD$13</f>
        <v>126.35933806146572</v>
      </c>
      <c r="I33" s="712">
        <f>'NoE 1DGT--'!AD14</f>
        <v>100</v>
      </c>
      <c r="J33" s="719">
        <f>'NoE 1DGT--'!$AD$14</f>
        <v>100</v>
      </c>
      <c r="K33" s="649"/>
      <c r="L33" s="700"/>
      <c r="M33" s="709">
        <v>2019</v>
      </c>
      <c r="N33" s="712">
        <f>'EMP 1DGT--'!AD11</f>
        <v>97.030584667931052</v>
      </c>
      <c r="O33" s="719">
        <f>'EMP 1DGT--'!$AD$11</f>
        <v>97.030584667931052</v>
      </c>
      <c r="P33" s="712">
        <f>'EMP 1DGT--'!AD12</f>
        <v>117.74653613153036</v>
      </c>
      <c r="Q33" s="730">
        <f>'EMP 1DGT--'!$AD$12</f>
        <v>117.74653613153036</v>
      </c>
      <c r="R33" s="704">
        <f>'EMP 1DGT--'!AD13</f>
        <v>121.53246139300347</v>
      </c>
      <c r="S33" s="731">
        <f>'EMP 1DGT--'!$AD$13</f>
        <v>121.53246139300347</v>
      </c>
      <c r="T33" s="704">
        <f>'EMP 1DGT--'!AD14</f>
        <v>97.475340966036967</v>
      </c>
      <c r="U33" s="719">
        <f>'EMP 1DGT--'!$AD$14</f>
        <v>97.475340966036967</v>
      </c>
      <c r="V33" s="648"/>
      <c r="W33" s="732"/>
      <c r="X33" s="709">
        <v>2019</v>
      </c>
      <c r="Y33" s="712">
        <f>'VA 1DGT--'!AD11</f>
        <v>115.08270906935992</v>
      </c>
      <c r="Z33" s="716">
        <f>'VA 1DGT--'!$AD$11</f>
        <v>115.08270906935992</v>
      </c>
      <c r="AA33" s="712">
        <f>'VA 1DGT--'!AD12</f>
        <v>125.94593673925787</v>
      </c>
      <c r="AB33" s="719">
        <f>'VA 1DGT--'!$AD$12</f>
        <v>125.94593673925787</v>
      </c>
      <c r="AC33" s="710">
        <f>'VA 1DGT--'!AD13</f>
        <v>144.53931020570241</v>
      </c>
      <c r="AD33" s="716">
        <f>'VA 1DGT--'!$AD$13</f>
        <v>144.53931020570241</v>
      </c>
      <c r="AE33" s="712">
        <f>'VA 1DGT--'!AD14</f>
        <v>103.07568712876835</v>
      </c>
      <c r="AF33" s="719">
        <f>'VA 1DGT--'!$AD$14</f>
        <v>103.07568712876835</v>
      </c>
      <c r="AG33" s="648"/>
      <c r="AH33" s="648"/>
      <c r="AI33" s="648"/>
      <c r="AJ33" s="648"/>
      <c r="AK33" s="648"/>
      <c r="AL33" s="648"/>
      <c r="AM33" s="648"/>
      <c r="AN33" s="648"/>
      <c r="AO33" s="648"/>
      <c r="AP33" s="648"/>
      <c r="AQ33" s="648"/>
      <c r="AR33" s="648"/>
      <c r="AS33" s="648"/>
      <c r="AT33" s="648"/>
      <c r="AU33" s="648"/>
      <c r="AV33" s="648"/>
      <c r="AW33" s="648"/>
      <c r="AX33" s="648"/>
      <c r="AY33" s="648"/>
      <c r="AZ33" s="648"/>
      <c r="BA33" s="648"/>
      <c r="BB33" s="648"/>
      <c r="BC33" s="648"/>
      <c r="BD33" s="648"/>
      <c r="BE33" s="648"/>
      <c r="BF33" s="648"/>
      <c r="BG33" s="648"/>
      <c r="BH33" s="648"/>
      <c r="BI33" s="648"/>
      <c r="BJ33" s="648"/>
      <c r="BK33" s="648"/>
      <c r="BL33" s="648"/>
      <c r="BM33" s="648"/>
      <c r="BN33" s="648"/>
      <c r="BO33" s="648"/>
      <c r="BP33" s="648"/>
      <c r="BQ33" s="648"/>
      <c r="BR33" s="648"/>
      <c r="BS33" s="648"/>
      <c r="BT33" s="648"/>
      <c r="BU33" s="648"/>
      <c r="BV33" s="648"/>
      <c r="BW33" s="648"/>
      <c r="BX33" s="648"/>
      <c r="BY33" s="648"/>
      <c r="BZ33" s="648"/>
      <c r="CA33" s="648"/>
      <c r="CB33" s="648"/>
    </row>
    <row r="34" spans="1:80" s="44" customFormat="1" ht="14.45" customHeight="1">
      <c r="A34" s="700"/>
      <c r="B34" s="709" t="s">
        <v>262</v>
      </c>
      <c r="C34" s="733"/>
      <c r="D34" s="719">
        <f>'NoE 1DGT--'!$AE$11</f>
        <v>100.19412361479631</v>
      </c>
      <c r="E34" s="733"/>
      <c r="F34" s="719">
        <f>'NoE 1DGT--'!$AE$12</f>
        <v>114.39414114513981</v>
      </c>
      <c r="G34" s="734"/>
      <c r="H34" s="716">
        <f>'NoE 1DGT--'!$AF$13</f>
        <v>124.31048069345941</v>
      </c>
      <c r="I34" s="733"/>
      <c r="J34" s="719">
        <f>'NoE 1DGT--'!$AE$14</f>
        <v>92.15384615384616</v>
      </c>
      <c r="K34" s="649"/>
      <c r="L34" s="700"/>
      <c r="M34" s="709" t="s">
        <v>262</v>
      </c>
      <c r="N34" s="733"/>
      <c r="O34" s="719">
        <f>'EMP 1DGT--'!$AE$11</f>
        <v>96.328318082800948</v>
      </c>
      <c r="P34" s="733"/>
      <c r="Q34" s="730">
        <f>'EMP 1DGT--'!$AE$12</f>
        <v>117.49295230224793</v>
      </c>
      <c r="R34" s="735"/>
      <c r="S34" s="731">
        <f>'EMP 1DGT--'!$AE$13</f>
        <v>119.30152852190356</v>
      </c>
      <c r="T34" s="735"/>
      <c r="U34" s="719">
        <f>'EMP 1DGT--'!$AE$14</f>
        <v>90.434442502413958</v>
      </c>
      <c r="V34" s="648"/>
      <c r="W34" s="732"/>
      <c r="X34" s="709" t="s">
        <v>262</v>
      </c>
      <c r="Y34" s="733"/>
      <c r="Z34" s="716">
        <f>'VA 1DGT--'!$AE$11</f>
        <v>112.75699196443253</v>
      </c>
      <c r="AA34" s="733"/>
      <c r="AB34" s="719">
        <f>'VA 1DGT--'!$AE$12</f>
        <v>122.72247168728954</v>
      </c>
      <c r="AC34" s="734"/>
      <c r="AD34" s="716">
        <f>'VA 1DGT--'!$AE$13</f>
        <v>139.46918911534272</v>
      </c>
      <c r="AE34" s="733"/>
      <c r="AF34" s="719">
        <f>'VA 1DGT--'!$AE$14</f>
        <v>99.474961851018747</v>
      </c>
      <c r="AG34" s="648"/>
      <c r="AH34" s="648"/>
      <c r="AI34" s="648"/>
      <c r="AJ34" s="648"/>
      <c r="AK34" s="648"/>
      <c r="AL34" s="648"/>
      <c r="AM34" s="648"/>
      <c r="AN34" s="648"/>
      <c r="AO34" s="648"/>
      <c r="AP34" s="648"/>
      <c r="AQ34" s="648"/>
      <c r="AR34" s="648"/>
      <c r="AS34" s="648"/>
      <c r="AT34" s="648"/>
      <c r="AU34" s="648"/>
      <c r="AV34" s="648"/>
      <c r="AW34" s="648"/>
      <c r="AX34" s="648"/>
      <c r="AY34" s="648"/>
      <c r="AZ34" s="648"/>
      <c r="BA34" s="648"/>
      <c r="BB34" s="648"/>
      <c r="BC34" s="648"/>
      <c r="BD34" s="648"/>
      <c r="BE34" s="648"/>
      <c r="BF34" s="648"/>
      <c r="BG34" s="648"/>
      <c r="BH34" s="648"/>
      <c r="BI34" s="648"/>
      <c r="BJ34" s="648"/>
      <c r="BK34" s="648"/>
      <c r="BL34" s="648"/>
      <c r="BM34" s="648"/>
      <c r="BN34" s="648"/>
      <c r="BO34" s="648"/>
      <c r="BP34" s="648"/>
      <c r="BQ34" s="648"/>
      <c r="BR34" s="648"/>
      <c r="BS34" s="648"/>
      <c r="BT34" s="648"/>
      <c r="BU34" s="648"/>
      <c r="BV34" s="648"/>
      <c r="BW34" s="648"/>
      <c r="BX34" s="648"/>
      <c r="BY34" s="648"/>
      <c r="BZ34" s="648"/>
      <c r="CA34" s="648"/>
      <c r="CB34" s="648"/>
    </row>
    <row r="35" spans="1:80" s="44" customFormat="1" ht="14.45" customHeight="1">
      <c r="A35" s="700"/>
      <c r="B35" s="709" t="s">
        <v>263</v>
      </c>
      <c r="C35" s="733"/>
      <c r="D35" s="719">
        <f>'NoE 1DGT--'!$AF$11</f>
        <v>101.77979163415014</v>
      </c>
      <c r="E35" s="733"/>
      <c r="F35" s="719">
        <f>'NoE 1DGT--'!$AF$12</f>
        <v>115.47936085219708</v>
      </c>
      <c r="G35" s="734"/>
      <c r="H35" s="716">
        <f>'NoE 1DGT--'!$AF$13</f>
        <v>124.31048069345941</v>
      </c>
      <c r="I35" s="733"/>
      <c r="J35" s="719">
        <f>'NoE 1DGT--'!$AF$14</f>
        <v>96.92307692307692</v>
      </c>
      <c r="K35" s="649"/>
      <c r="L35" s="700"/>
      <c r="M35" s="709" t="s">
        <v>263</v>
      </c>
      <c r="N35" s="733"/>
      <c r="O35" s="719">
        <f>'EMP 1DGT--'!$AF$11</f>
        <v>96.467531442774572</v>
      </c>
      <c r="P35" s="733"/>
      <c r="Q35" s="730">
        <f>'EMP 1DGT--'!$AF$12</f>
        <v>117.45629760944757</v>
      </c>
      <c r="R35" s="735"/>
      <c r="S35" s="731">
        <f>'EMP 1DGT--'!$AF$13</f>
        <v>120.00669713205168</v>
      </c>
      <c r="T35" s="735"/>
      <c r="U35" s="719">
        <f>'EMP 1DGT--'!$AF$14</f>
        <v>93.298365144025524</v>
      </c>
      <c r="V35" s="648"/>
      <c r="W35" s="732"/>
      <c r="X35" s="709" t="s">
        <v>263</v>
      </c>
      <c r="Y35" s="733"/>
      <c r="Z35" s="716">
        <f>'VA 1DGT--'!$AF$11</f>
        <v>115.64592581986037</v>
      </c>
      <c r="AA35" s="733"/>
      <c r="AB35" s="719">
        <f>'VA 1DGT--'!$AF$12</f>
        <v>126.69608781184974</v>
      </c>
      <c r="AC35" s="734"/>
      <c r="AD35" s="716">
        <f>'VA 1DGT--'!$AF$13</f>
        <v>150.41303222848339</v>
      </c>
      <c r="AE35" s="733"/>
      <c r="AF35" s="719">
        <f>'VA 1DGT--'!$AF$14</f>
        <v>109.39969234618398</v>
      </c>
      <c r="AG35" s="648"/>
      <c r="AH35" s="648"/>
      <c r="AI35" s="648"/>
      <c r="AJ35" s="648"/>
      <c r="AK35" s="648"/>
      <c r="AL35" s="648"/>
      <c r="AM35" s="648"/>
      <c r="AN35" s="648"/>
      <c r="AO35" s="648"/>
      <c r="AP35" s="648"/>
      <c r="AQ35" s="648"/>
      <c r="AR35" s="648"/>
      <c r="AS35" s="648"/>
      <c r="AT35" s="648"/>
      <c r="AU35" s="648"/>
      <c r="AV35" s="648"/>
      <c r="AW35" s="648"/>
      <c r="AX35" s="648"/>
      <c r="AY35" s="648"/>
      <c r="AZ35" s="648"/>
      <c r="BA35" s="648"/>
      <c r="BB35" s="648"/>
      <c r="BC35" s="648"/>
      <c r="BD35" s="648"/>
      <c r="BE35" s="648"/>
      <c r="BF35" s="648"/>
      <c r="BG35" s="648"/>
      <c r="BH35" s="648"/>
      <c r="BI35" s="648"/>
      <c r="BJ35" s="648"/>
      <c r="BK35" s="648"/>
      <c r="BL35" s="648"/>
      <c r="BM35" s="648"/>
      <c r="BN35" s="648"/>
      <c r="BO35" s="648"/>
      <c r="BP35" s="648"/>
      <c r="BQ35" s="648"/>
      <c r="BR35" s="648"/>
      <c r="BS35" s="648"/>
      <c r="BT35" s="648"/>
      <c r="BU35" s="648"/>
      <c r="BV35" s="648"/>
      <c r="BW35" s="648"/>
      <c r="BX35" s="648"/>
      <c r="BY35" s="648"/>
      <c r="BZ35" s="648"/>
      <c r="CA35" s="648"/>
      <c r="CB35" s="648"/>
    </row>
    <row r="36" spans="1:80" s="44" customFormat="1" ht="15" customHeight="1" thickBot="1">
      <c r="A36" s="736"/>
      <c r="B36" s="737" t="s">
        <v>264</v>
      </c>
      <c r="C36" s="738"/>
      <c r="D36" s="739">
        <f>'NoE 1DGT--'!$AG$11</f>
        <v>103.87076634930544</v>
      </c>
      <c r="E36" s="738"/>
      <c r="F36" s="740">
        <f>'NoE 1DGT--'!$AG$12</f>
        <v>118.07589880159787</v>
      </c>
      <c r="G36" s="741"/>
      <c r="H36" s="739">
        <f>'NoE 1DGT--'!$AG$13</f>
        <v>128.1717888100867</v>
      </c>
      <c r="I36" s="738"/>
      <c r="J36" s="740">
        <f>'NoE 1DGT--'!$AG$14</f>
        <v>103.23076923076923</v>
      </c>
      <c r="K36" s="649"/>
      <c r="L36" s="736"/>
      <c r="M36" s="737" t="s">
        <v>264</v>
      </c>
      <c r="N36" s="738"/>
      <c r="O36" s="740">
        <f>'EMP 1DGT--'!$AG$11</f>
        <v>96.210522162823267</v>
      </c>
      <c r="P36" s="738"/>
      <c r="Q36" s="739">
        <f>'EMP 1DGT--'!$AG$12</f>
        <v>117.84150510833128</v>
      </c>
      <c r="R36" s="738"/>
      <c r="S36" s="740">
        <f>'EMP 1DGT--'!$AG$13</f>
        <v>120.88402143082257</v>
      </c>
      <c r="T36" s="738"/>
      <c r="U36" s="740">
        <f>'EMP 1DGT--'!$AG$14</f>
        <v>96.753510933088421</v>
      </c>
      <c r="V36" s="648"/>
      <c r="W36" s="742"/>
      <c r="X36" s="737" t="s">
        <v>264</v>
      </c>
      <c r="Y36" s="738"/>
      <c r="Z36" s="739">
        <f>'VA 1DGT--'!$AG$11</f>
        <v>120.10970596741539</v>
      </c>
      <c r="AA36" s="738"/>
      <c r="AB36" s="740">
        <f>'VA 1DGT--'!$AG$12</f>
        <v>131.88471441114029</v>
      </c>
      <c r="AC36" s="741"/>
      <c r="AD36" s="739">
        <f>'VA 1DGT--'!$AG$13</f>
        <v>157.1941034573295</v>
      </c>
      <c r="AE36" s="738"/>
      <c r="AF36" s="740">
        <f>'VA 1DGT--'!$AG$14</f>
        <v>116.75127852069583</v>
      </c>
      <c r="AG36" s="648"/>
      <c r="AH36" s="648"/>
      <c r="AI36" s="648"/>
      <c r="AJ36" s="648"/>
      <c r="AK36" s="648"/>
      <c r="AL36" s="648"/>
      <c r="AM36" s="648"/>
      <c r="AN36" s="648"/>
      <c r="AO36" s="648"/>
      <c r="AP36" s="648"/>
      <c r="AQ36" s="648"/>
      <c r="AR36" s="648"/>
      <c r="AS36" s="648"/>
      <c r="AT36" s="648"/>
      <c r="AU36" s="648"/>
      <c r="AV36" s="648"/>
      <c r="AW36" s="648"/>
      <c r="AX36" s="648"/>
      <c r="AY36" s="648"/>
      <c r="AZ36" s="648"/>
      <c r="BA36" s="648"/>
      <c r="BB36" s="648"/>
      <c r="BC36" s="648"/>
      <c r="BD36" s="648"/>
      <c r="BE36" s="648"/>
      <c r="BF36" s="648"/>
      <c r="BG36" s="648"/>
      <c r="BH36" s="648"/>
      <c r="BI36" s="648"/>
      <c r="BJ36" s="648"/>
      <c r="BK36" s="648"/>
      <c r="BL36" s="648"/>
      <c r="BM36" s="648"/>
      <c r="BN36" s="648"/>
      <c r="BO36" s="648"/>
      <c r="BP36" s="648"/>
      <c r="BQ36" s="648"/>
      <c r="BR36" s="648"/>
      <c r="BS36" s="648"/>
      <c r="BT36" s="648"/>
      <c r="BU36" s="648"/>
      <c r="BV36" s="648"/>
      <c r="BW36" s="648"/>
      <c r="BX36" s="648"/>
      <c r="BY36" s="648"/>
      <c r="BZ36" s="648"/>
      <c r="CA36" s="648"/>
      <c r="CB36" s="648"/>
    </row>
    <row r="37" spans="1:80" s="44" customFormat="1" ht="14.45" thickBot="1">
      <c r="A37" s="648"/>
      <c r="B37" s="691"/>
      <c r="C37" s="648"/>
      <c r="D37" s="648"/>
      <c r="E37" s="649"/>
      <c r="F37" s="649"/>
      <c r="G37" s="648"/>
      <c r="H37" s="648"/>
      <c r="I37" s="649"/>
      <c r="J37" s="649"/>
      <c r="K37" s="649"/>
      <c r="L37" s="648"/>
      <c r="M37" s="691"/>
      <c r="N37" s="648"/>
      <c r="O37" s="648"/>
      <c r="P37" s="648"/>
      <c r="Q37" s="648"/>
      <c r="R37" s="648"/>
      <c r="S37" s="648"/>
      <c r="T37" s="648"/>
      <c r="U37" s="648"/>
      <c r="V37" s="648"/>
      <c r="W37" s="648"/>
      <c r="X37" s="691"/>
      <c r="Y37" s="648"/>
      <c r="Z37" s="648"/>
      <c r="AA37" s="648"/>
      <c r="AB37" s="648"/>
      <c r="AC37" s="648"/>
      <c r="AD37" s="648"/>
      <c r="AE37" s="648"/>
      <c r="AF37" s="648"/>
      <c r="AG37" s="648"/>
      <c r="AH37" s="648"/>
      <c r="AI37" s="648"/>
      <c r="AJ37" s="648"/>
      <c r="AK37" s="648"/>
      <c r="AL37" s="648"/>
      <c r="AM37" s="648"/>
      <c r="AN37" s="648"/>
      <c r="AO37" s="648"/>
      <c r="AP37" s="648"/>
      <c r="AQ37" s="648"/>
      <c r="AR37" s="648"/>
      <c r="AS37" s="648"/>
      <c r="AT37" s="648"/>
      <c r="AU37" s="648"/>
      <c r="AV37" s="648"/>
      <c r="AW37" s="648"/>
      <c r="AX37" s="648"/>
      <c r="AY37" s="648"/>
      <c r="AZ37" s="648"/>
      <c r="BA37" s="648"/>
      <c r="BB37" s="648"/>
      <c r="BC37" s="648"/>
      <c r="BD37" s="648"/>
      <c r="BE37" s="648"/>
      <c r="BF37" s="648"/>
      <c r="BG37" s="648"/>
      <c r="BH37" s="648"/>
      <c r="BI37" s="648"/>
      <c r="BJ37" s="648"/>
      <c r="BK37" s="648"/>
      <c r="BL37" s="648"/>
      <c r="BM37" s="648"/>
      <c r="BN37" s="648"/>
      <c r="BO37" s="648"/>
      <c r="BP37" s="648"/>
      <c r="BQ37" s="648"/>
      <c r="BR37" s="648"/>
      <c r="BS37" s="648"/>
      <c r="BT37" s="648"/>
      <c r="BU37" s="648"/>
      <c r="BV37" s="648"/>
      <c r="BW37" s="648"/>
      <c r="BX37" s="648"/>
      <c r="BY37" s="648"/>
      <c r="BZ37" s="648"/>
      <c r="CA37" s="648"/>
      <c r="CB37" s="648"/>
    </row>
    <row r="38" spans="1:80" s="44" customFormat="1" ht="14.45" customHeight="1" thickBot="1">
      <c r="A38" s="743" t="s">
        <v>272</v>
      </c>
      <c r="B38" s="744"/>
      <c r="C38" s="655" t="s">
        <v>273</v>
      </c>
      <c r="D38" s="656"/>
      <c r="E38" s="745" t="s">
        <v>274</v>
      </c>
      <c r="F38" s="746"/>
      <c r="G38" s="655" t="s">
        <v>275</v>
      </c>
      <c r="H38" s="656"/>
      <c r="I38" s="745" t="s">
        <v>276</v>
      </c>
      <c r="J38" s="746"/>
      <c r="K38" s="655" t="s">
        <v>277</v>
      </c>
      <c r="L38" s="656"/>
      <c r="M38" s="747" t="s">
        <v>278</v>
      </c>
      <c r="N38" s="748"/>
      <c r="O38" s="749" t="s">
        <v>279</v>
      </c>
      <c r="P38" s="749"/>
      <c r="Q38" s="747" t="s">
        <v>280</v>
      </c>
      <c r="R38" s="748"/>
      <c r="S38" s="749" t="s">
        <v>281</v>
      </c>
      <c r="T38" s="748"/>
      <c r="U38" s="747" t="s">
        <v>282</v>
      </c>
      <c r="V38" s="748"/>
      <c r="W38" s="747" t="s">
        <v>283</v>
      </c>
      <c r="X38" s="749"/>
      <c r="Y38" s="747" t="s">
        <v>284</v>
      </c>
      <c r="Z38" s="748"/>
      <c r="AA38" s="648"/>
      <c r="AB38" s="648"/>
      <c r="AC38" s="648"/>
      <c r="AD38" s="648"/>
      <c r="AE38" s="648"/>
      <c r="AF38" s="648"/>
      <c r="AG38" s="648"/>
      <c r="AH38" s="648"/>
      <c r="AI38" s="648"/>
      <c r="AJ38" s="648"/>
      <c r="AK38" s="648"/>
      <c r="AL38" s="648"/>
      <c r="AM38" s="648"/>
      <c r="AN38" s="648"/>
      <c r="AO38" s="648"/>
      <c r="AP38" s="648"/>
      <c r="AQ38" s="648"/>
      <c r="AR38" s="648"/>
      <c r="AS38" s="648"/>
      <c r="AT38" s="648"/>
      <c r="AU38" s="648"/>
      <c r="AV38" s="648"/>
      <c r="AW38" s="648"/>
      <c r="AX38" s="648"/>
      <c r="AY38" s="648"/>
      <c r="AZ38" s="648"/>
      <c r="BA38" s="648"/>
      <c r="BB38" s="648"/>
      <c r="BC38" s="648"/>
      <c r="BD38" s="648"/>
      <c r="BE38" s="648"/>
      <c r="BF38" s="648"/>
      <c r="BG38" s="648"/>
      <c r="BH38" s="648"/>
      <c r="BI38" s="648"/>
      <c r="BJ38" s="648"/>
      <c r="BK38" s="648"/>
      <c r="BL38" s="648"/>
      <c r="BM38" s="648"/>
      <c r="BN38" s="648"/>
      <c r="BO38" s="648"/>
      <c r="BP38" s="648"/>
      <c r="BQ38" s="648"/>
      <c r="BR38" s="648"/>
      <c r="BS38" s="648"/>
      <c r="BT38" s="648"/>
      <c r="BU38" s="648"/>
      <c r="BV38" s="648"/>
      <c r="BW38" s="648"/>
      <c r="BX38" s="648"/>
      <c r="BY38" s="648"/>
      <c r="BZ38" s="648"/>
      <c r="CA38" s="648"/>
      <c r="CB38" s="648"/>
    </row>
    <row r="39" spans="1:80" s="44" customFormat="1" ht="14.45" customHeight="1">
      <c r="A39" s="750"/>
      <c r="B39" s="663">
        <v>2008</v>
      </c>
      <c r="C39" s="664">
        <f>'NoE 1DGT--'!S22</f>
        <v>100</v>
      </c>
      <c r="D39" s="665"/>
      <c r="E39" s="246">
        <f>'NoE 1DGT--'!S28</f>
        <v>100</v>
      </c>
      <c r="F39" s="751"/>
      <c r="G39" s="664">
        <f>'NoE 1DGT--'!S34</f>
        <v>100</v>
      </c>
      <c r="H39" s="665"/>
      <c r="I39" s="246">
        <f>'NoE 1DGT--'!S40</f>
        <v>100</v>
      </c>
      <c r="J39" s="751"/>
      <c r="K39" s="664">
        <f>'NoE 1DGT--'!S46</f>
        <v>100</v>
      </c>
      <c r="L39" s="665"/>
      <c r="M39" s="246">
        <f>'NoE 1DGT--'!S52</f>
        <v>100</v>
      </c>
      <c r="N39" s="751"/>
      <c r="O39" s="664">
        <f>'NoE 1DGT--'!S58</f>
        <v>100</v>
      </c>
      <c r="P39" s="752"/>
      <c r="Q39" s="246">
        <f>'NoE 1DGT--'!S64</f>
        <v>100</v>
      </c>
      <c r="R39" s="751"/>
      <c r="S39" s="664">
        <f>'NoE 1DGT--'!S70</f>
        <v>100</v>
      </c>
      <c r="T39" s="752"/>
      <c r="U39" s="753">
        <f>'NoE 1DGT--'!S76</f>
        <v>100</v>
      </c>
      <c r="V39" s="754"/>
      <c r="W39" s="664">
        <f>'NoE 1DGT--'!S82</f>
        <v>100</v>
      </c>
      <c r="X39" s="752"/>
      <c r="Y39" s="246">
        <f>'NoE 1DGT--'!S88</f>
        <v>100</v>
      </c>
      <c r="Z39" s="751"/>
      <c r="AA39" s="658"/>
      <c r="AB39" s="658"/>
      <c r="AC39" s="657"/>
      <c r="AD39" s="657"/>
      <c r="AE39" s="658"/>
      <c r="AF39" s="658"/>
      <c r="AG39" s="648"/>
      <c r="AH39" s="648"/>
      <c r="AI39" s="648"/>
      <c r="AJ39" s="648"/>
      <c r="AK39" s="648"/>
      <c r="AL39" s="648"/>
      <c r="AM39" s="648"/>
      <c r="AN39" s="648"/>
      <c r="AO39" s="648"/>
      <c r="AP39" s="648"/>
      <c r="AQ39" s="648"/>
      <c r="AR39" s="648"/>
      <c r="AS39" s="648"/>
      <c r="AT39" s="648"/>
      <c r="AU39" s="648"/>
      <c r="AV39" s="648"/>
      <c r="AW39" s="648"/>
      <c r="AX39" s="648"/>
      <c r="AY39" s="648"/>
      <c r="AZ39" s="648"/>
      <c r="BA39" s="648"/>
      <c r="BB39" s="648"/>
      <c r="BC39" s="648"/>
      <c r="BD39" s="648"/>
      <c r="BE39" s="648"/>
      <c r="BF39" s="648"/>
      <c r="BG39" s="648"/>
      <c r="BH39" s="648"/>
      <c r="BI39" s="648"/>
      <c r="BJ39" s="648"/>
      <c r="BK39" s="648"/>
      <c r="BL39" s="648"/>
      <c r="BM39" s="648"/>
      <c r="BN39" s="648"/>
      <c r="BO39" s="648"/>
      <c r="BP39" s="648"/>
      <c r="BQ39" s="648"/>
      <c r="BR39" s="648"/>
      <c r="BS39" s="648"/>
      <c r="BT39" s="648"/>
      <c r="BU39" s="648"/>
      <c r="BV39" s="648"/>
      <c r="BW39" s="648"/>
      <c r="BX39" s="648"/>
      <c r="BY39" s="648"/>
      <c r="BZ39" s="648"/>
      <c r="CA39" s="648"/>
      <c r="CB39" s="648"/>
    </row>
    <row r="40" spans="1:80" s="44" customFormat="1" ht="14.45" customHeight="1">
      <c r="A40" s="750"/>
      <c r="B40" s="668">
        <v>2009</v>
      </c>
      <c r="C40" s="669">
        <f>'NoE 1DGT--'!T22</f>
        <v>90.081799591002039</v>
      </c>
      <c r="D40" s="670"/>
      <c r="E40" s="248">
        <f>'NoE 1DGT--'!T28</f>
        <v>96.736081597960052</v>
      </c>
      <c r="F40" s="252"/>
      <c r="G40" s="669">
        <f>'NoE 1DGT--'!T34</f>
        <v>100.70422535211267</v>
      </c>
      <c r="H40" s="670"/>
      <c r="I40" s="248">
        <f>'NoE 1DGT--'!T40</f>
        <v>101.98170731707317</v>
      </c>
      <c r="J40" s="252"/>
      <c r="K40" s="669">
        <f>'NoE 1DGT--'!T46</f>
        <v>99.783539598136556</v>
      </c>
      <c r="L40" s="670"/>
      <c r="M40" s="248">
        <f>'NoE 1DGT--'!T52</f>
        <v>98.615658805487627</v>
      </c>
      <c r="N40" s="252"/>
      <c r="O40" s="669">
        <f>'NoE 1DGT--'!T58</f>
        <v>99.656740753454045</v>
      </c>
      <c r="P40" s="672"/>
      <c r="Q40" s="248">
        <f>'NoE 1DGT--'!T64</f>
        <v>102.05977736874398</v>
      </c>
      <c r="R40" s="252"/>
      <c r="S40" s="669">
        <f>'NoE 1DGT--'!T70</f>
        <v>100.57518488085456</v>
      </c>
      <c r="T40" s="672"/>
      <c r="U40" s="248">
        <f>'NoE 1DGT--'!T76</f>
        <v>102.97738160208598</v>
      </c>
      <c r="V40" s="252"/>
      <c r="W40" s="669">
        <f>'NoE 1DGT--'!T82</f>
        <v>100.84295400403153</v>
      </c>
      <c r="X40" s="672"/>
      <c r="Y40" s="248">
        <f>'NoE 1DGT--'!T88</f>
        <v>101.91753059474628</v>
      </c>
      <c r="Z40" s="252"/>
      <c r="AA40" s="648"/>
      <c r="AB40" s="648"/>
      <c r="AC40" s="648"/>
      <c r="AD40" s="648"/>
      <c r="AE40" s="648"/>
      <c r="AF40" s="648"/>
      <c r="AG40" s="648"/>
      <c r="AH40" s="648"/>
      <c r="AI40" s="648"/>
      <c r="AJ40" s="648"/>
      <c r="AK40" s="648"/>
      <c r="AL40" s="648"/>
      <c r="AM40" s="648"/>
      <c r="AN40" s="648"/>
      <c r="AO40" s="648"/>
      <c r="AP40" s="648"/>
      <c r="AQ40" s="648"/>
      <c r="AR40" s="648"/>
      <c r="AS40" s="648"/>
      <c r="AT40" s="648"/>
      <c r="AU40" s="648"/>
      <c r="AV40" s="648"/>
      <c r="AW40" s="648"/>
      <c r="AX40" s="648"/>
      <c r="AY40" s="648"/>
      <c r="AZ40" s="648"/>
      <c r="BA40" s="648"/>
      <c r="BB40" s="648"/>
      <c r="BC40" s="648"/>
      <c r="BD40" s="648"/>
      <c r="BE40" s="648"/>
      <c r="BF40" s="648"/>
      <c r="BG40" s="648"/>
      <c r="BH40" s="648"/>
      <c r="BI40" s="648"/>
      <c r="BJ40" s="648"/>
      <c r="BK40" s="648"/>
      <c r="BL40" s="648"/>
      <c r="BM40" s="648"/>
      <c r="BN40" s="648"/>
      <c r="BO40" s="648"/>
      <c r="BP40" s="648"/>
      <c r="BQ40" s="648"/>
      <c r="BR40" s="648"/>
      <c r="BS40" s="648"/>
      <c r="BT40" s="648"/>
      <c r="BU40" s="648"/>
      <c r="BV40" s="648"/>
      <c r="BW40" s="648"/>
      <c r="BX40" s="648"/>
      <c r="BY40" s="648"/>
      <c r="BZ40" s="648"/>
      <c r="CA40" s="648"/>
      <c r="CB40" s="648"/>
    </row>
    <row r="41" spans="1:80" s="44" customFormat="1" ht="14.45" customHeight="1">
      <c r="A41" s="750"/>
      <c r="B41" s="668">
        <v>2010</v>
      </c>
      <c r="C41" s="669">
        <f>'NoE 1DGT--'!U22</f>
        <v>88.343558282208591</v>
      </c>
      <c r="D41" s="670"/>
      <c r="E41" s="248">
        <f>'NoE 1DGT--'!U28</f>
        <v>94.211644708882275</v>
      </c>
      <c r="F41" s="252"/>
      <c r="G41" s="669">
        <f>'NoE 1DGT--'!U34</f>
        <v>102.11267605633803</v>
      </c>
      <c r="H41" s="670"/>
      <c r="I41" s="248">
        <f>'NoE 1DGT--'!U40</f>
        <v>104.8780487804878</v>
      </c>
      <c r="J41" s="252"/>
      <c r="K41" s="669">
        <f>'NoE 1DGT--'!U46</f>
        <v>99.87294715542798</v>
      </c>
      <c r="L41" s="670"/>
      <c r="M41" s="248">
        <f>'NoE 1DGT--'!U52</f>
        <v>97.291416255647206</v>
      </c>
      <c r="N41" s="252"/>
      <c r="O41" s="669">
        <f>'NoE 1DGT--'!U58</f>
        <v>98.575474126834294</v>
      </c>
      <c r="P41" s="672"/>
      <c r="Q41" s="248">
        <f>'NoE 1DGT--'!U64</f>
        <v>102.44543781225349</v>
      </c>
      <c r="R41" s="252"/>
      <c r="S41" s="669">
        <f>'NoE 1DGT--'!U70</f>
        <v>103.41589388425872</v>
      </c>
      <c r="T41" s="672"/>
      <c r="U41" s="248">
        <f>'NoE 1DGT--'!U76</f>
        <v>103.55951731247347</v>
      </c>
      <c r="V41" s="252"/>
      <c r="W41" s="669">
        <f>'NoE 1DGT--'!U82</f>
        <v>102.79762995540895</v>
      </c>
      <c r="X41" s="672"/>
      <c r="Y41" s="248">
        <f>'NoE 1DGT--'!U88</f>
        <v>104.44305869514382</v>
      </c>
      <c r="Z41" s="252"/>
      <c r="AA41" s="648"/>
      <c r="AB41" s="648"/>
      <c r="AC41" s="648"/>
      <c r="AD41" s="648"/>
      <c r="AE41" s="648"/>
      <c r="AF41" s="648"/>
      <c r="AG41" s="648"/>
      <c r="AH41" s="648"/>
      <c r="AI41" s="648"/>
      <c r="AJ41" s="648"/>
      <c r="AK41" s="648"/>
      <c r="AL41" s="648"/>
      <c r="AM41" s="648"/>
      <c r="AN41" s="648"/>
      <c r="AO41" s="648"/>
      <c r="AP41" s="648"/>
      <c r="AQ41" s="648"/>
      <c r="AR41" s="648"/>
      <c r="AS41" s="648"/>
      <c r="AT41" s="648"/>
      <c r="AU41" s="648"/>
      <c r="AV41" s="648"/>
      <c r="AW41" s="648"/>
      <c r="AX41" s="648"/>
      <c r="AY41" s="648"/>
      <c r="AZ41" s="648"/>
      <c r="BA41" s="648"/>
      <c r="BB41" s="648"/>
      <c r="BC41" s="648"/>
      <c r="BD41" s="648"/>
      <c r="BE41" s="648"/>
      <c r="BF41" s="648"/>
      <c r="BG41" s="648"/>
      <c r="BH41" s="648"/>
      <c r="BI41" s="648"/>
      <c r="BJ41" s="648"/>
      <c r="BK41" s="648"/>
      <c r="BL41" s="648"/>
      <c r="BM41" s="648"/>
      <c r="BN41" s="648"/>
      <c r="BO41" s="648"/>
      <c r="BP41" s="648"/>
      <c r="BQ41" s="648"/>
      <c r="BR41" s="648"/>
      <c r="BS41" s="648"/>
      <c r="BT41" s="648"/>
      <c r="BU41" s="648"/>
      <c r="BV41" s="648"/>
      <c r="BW41" s="648"/>
      <c r="BX41" s="648"/>
      <c r="BY41" s="648"/>
      <c r="BZ41" s="648"/>
      <c r="CA41" s="648"/>
      <c r="CB41" s="648"/>
    </row>
    <row r="42" spans="1:80" s="44" customFormat="1" ht="14.45" customHeight="1">
      <c r="A42" s="750"/>
      <c r="B42" s="668">
        <v>2011</v>
      </c>
      <c r="C42" s="669">
        <f>'NoE 1DGT--'!V22</f>
        <v>89.97955010224949</v>
      </c>
      <c r="D42" s="670"/>
      <c r="E42" s="248">
        <f>'NoE 1DGT--'!V28</f>
        <v>93.574160645983852</v>
      </c>
      <c r="F42" s="252"/>
      <c r="G42" s="669">
        <f>'NoE 1DGT--'!V34</f>
        <v>106.05633802816901</v>
      </c>
      <c r="H42" s="670"/>
      <c r="I42" s="248">
        <f>'NoE 1DGT--'!V40</f>
        <v>107.77439024390245</v>
      </c>
      <c r="J42" s="252"/>
      <c r="K42" s="669">
        <f>'NoE 1DGT--'!V46</f>
        <v>100.58350195284928</v>
      </c>
      <c r="L42" s="670"/>
      <c r="M42" s="248">
        <f>'NoE 1DGT--'!V52</f>
        <v>96.456252331412941</v>
      </c>
      <c r="N42" s="252"/>
      <c r="O42" s="669">
        <f>'NoE 1DGT--'!V58</f>
        <v>97.96618896421522</v>
      </c>
      <c r="P42" s="672"/>
      <c r="Q42" s="248">
        <f>'NoE 1DGT--'!V64</f>
        <v>102.34025769129634</v>
      </c>
      <c r="R42" s="252"/>
      <c r="S42" s="669">
        <f>'NoE 1DGT--'!V70</f>
        <v>105.99835661462613</v>
      </c>
      <c r="T42" s="672"/>
      <c r="U42" s="248">
        <f>'NoE 1DGT--'!V76</f>
        <v>107.91340731307986</v>
      </c>
      <c r="V42" s="252"/>
      <c r="W42" s="669">
        <f>'NoE 1DGT--'!V82</f>
        <v>104.71870991387209</v>
      </c>
      <c r="X42" s="672"/>
      <c r="Y42" s="248">
        <f>'NoE 1DGT--'!V88</f>
        <v>105.70582274534259</v>
      </c>
      <c r="Z42" s="252"/>
      <c r="AA42" s="648"/>
      <c r="AB42" s="648"/>
      <c r="AC42" s="648"/>
      <c r="AD42" s="648"/>
      <c r="AE42" s="648"/>
      <c r="AF42" s="648"/>
      <c r="AG42" s="648"/>
      <c r="AH42" s="648"/>
      <c r="AI42" s="648"/>
      <c r="AJ42" s="648"/>
      <c r="AK42" s="648"/>
      <c r="AL42" s="648"/>
      <c r="AM42" s="648"/>
      <c r="AN42" s="648"/>
      <c r="AO42" s="648"/>
      <c r="AP42" s="648"/>
      <c r="AQ42" s="648"/>
      <c r="AR42" s="648"/>
      <c r="AS42" s="648"/>
      <c r="AT42" s="648"/>
      <c r="AU42" s="648"/>
      <c r="AV42" s="648"/>
      <c r="AW42" s="648"/>
      <c r="AX42" s="648"/>
      <c r="AY42" s="648"/>
      <c r="AZ42" s="648"/>
      <c r="BA42" s="648"/>
      <c r="BB42" s="648"/>
      <c r="BC42" s="648"/>
      <c r="BD42" s="648"/>
      <c r="BE42" s="648"/>
      <c r="BF42" s="648"/>
      <c r="BG42" s="648"/>
      <c r="BH42" s="648"/>
      <c r="BI42" s="648"/>
      <c r="BJ42" s="648"/>
      <c r="BK42" s="648"/>
      <c r="BL42" s="648"/>
      <c r="BM42" s="648"/>
      <c r="BN42" s="648"/>
      <c r="BO42" s="648"/>
      <c r="BP42" s="648"/>
      <c r="BQ42" s="648"/>
      <c r="BR42" s="648"/>
      <c r="BS42" s="648"/>
      <c r="BT42" s="648"/>
      <c r="BU42" s="648"/>
      <c r="BV42" s="648"/>
      <c r="BW42" s="648"/>
      <c r="BX42" s="648"/>
      <c r="BY42" s="648"/>
      <c r="BZ42" s="648"/>
      <c r="CA42" s="648"/>
      <c r="CB42" s="648"/>
    </row>
    <row r="43" spans="1:80" s="44" customFormat="1" ht="14.45" customHeight="1">
      <c r="A43" s="750"/>
      <c r="B43" s="668">
        <v>2012</v>
      </c>
      <c r="C43" s="669">
        <f>'NoE 1DGT--'!W22</f>
        <v>90.388548057259712</v>
      </c>
      <c r="D43" s="670"/>
      <c r="E43" s="248">
        <f>'NoE 1DGT--'!W28</f>
        <v>91.97620059498513</v>
      </c>
      <c r="F43" s="252"/>
      <c r="G43" s="669">
        <f>'NoE 1DGT--'!W34</f>
        <v>109.01408450704226</v>
      </c>
      <c r="H43" s="670"/>
      <c r="I43" s="248">
        <f>'NoE 1DGT--'!W40</f>
        <v>109.14634146341463</v>
      </c>
      <c r="J43" s="252"/>
      <c r="K43" s="669">
        <f>'NoE 1DGT--'!W46</f>
        <v>100.56938497011906</v>
      </c>
      <c r="L43" s="670"/>
      <c r="M43" s="248">
        <f>'NoE 1DGT--'!W52</f>
        <v>95.214904463878639</v>
      </c>
      <c r="N43" s="252"/>
      <c r="O43" s="669">
        <f>'NoE 1DGT--'!W58</f>
        <v>96.481592722903969</v>
      </c>
      <c r="P43" s="672"/>
      <c r="Q43" s="248">
        <f>'NoE 1DGT--'!W64</f>
        <v>103.16416863879394</v>
      </c>
      <c r="R43" s="252"/>
      <c r="S43" s="669">
        <f>'NoE 1DGT--'!W70</f>
        <v>108.83906561803029</v>
      </c>
      <c r="T43" s="672"/>
      <c r="U43" s="248">
        <f>'NoE 1DGT--'!W76</f>
        <v>111.75186465344734</v>
      </c>
      <c r="V43" s="252"/>
      <c r="W43" s="669">
        <f>'NoE 1DGT--'!W82</f>
        <v>106.49929753832997</v>
      </c>
      <c r="X43" s="672"/>
      <c r="Y43" s="248">
        <f>'NoE 1DGT--'!W88</f>
        <v>107.56099462156052</v>
      </c>
      <c r="Z43" s="252"/>
      <c r="AA43" s="648"/>
      <c r="AB43" s="648"/>
      <c r="AC43" s="648"/>
      <c r="AD43" s="648"/>
      <c r="AE43" s="648"/>
      <c r="AF43" s="648"/>
      <c r="AG43" s="648"/>
      <c r="AH43" s="648"/>
      <c r="AI43" s="648"/>
      <c r="AJ43" s="648"/>
      <c r="AK43" s="648"/>
      <c r="AL43" s="648"/>
      <c r="AM43" s="648"/>
      <c r="AN43" s="648"/>
      <c r="AO43" s="648"/>
      <c r="AP43" s="648"/>
      <c r="AQ43" s="648"/>
      <c r="AR43" s="648"/>
      <c r="AS43" s="648"/>
      <c r="AT43" s="648"/>
      <c r="AU43" s="648"/>
      <c r="AV43" s="648"/>
      <c r="AW43" s="648"/>
      <c r="AX43" s="648"/>
      <c r="AY43" s="648"/>
      <c r="AZ43" s="648"/>
      <c r="BA43" s="648"/>
      <c r="BB43" s="648"/>
      <c r="BC43" s="648"/>
      <c r="BD43" s="648"/>
      <c r="BE43" s="648"/>
      <c r="BF43" s="648"/>
      <c r="BG43" s="648"/>
      <c r="BH43" s="648"/>
      <c r="BI43" s="648"/>
      <c r="BJ43" s="648"/>
      <c r="BK43" s="648"/>
      <c r="BL43" s="648"/>
      <c r="BM43" s="648"/>
      <c r="BN43" s="648"/>
      <c r="BO43" s="648"/>
      <c r="BP43" s="648"/>
      <c r="BQ43" s="648"/>
      <c r="BR43" s="648"/>
      <c r="BS43" s="648"/>
      <c r="BT43" s="648"/>
      <c r="BU43" s="648"/>
      <c r="BV43" s="648"/>
      <c r="BW43" s="648"/>
      <c r="BX43" s="648"/>
      <c r="BY43" s="648"/>
      <c r="BZ43" s="648"/>
      <c r="CA43" s="648"/>
      <c r="CB43" s="648"/>
    </row>
    <row r="44" spans="1:80" s="44" customFormat="1" ht="14.45" customHeight="1">
      <c r="A44" s="750"/>
      <c r="B44" s="668">
        <v>2013</v>
      </c>
      <c r="C44" s="669">
        <f>'NoE 1DGT--'!X22</f>
        <v>91.104294478527606</v>
      </c>
      <c r="D44" s="671"/>
      <c r="E44" s="248">
        <f>'NoE 1DGT--'!X28</f>
        <v>90.922226944326397</v>
      </c>
      <c r="F44" s="252"/>
      <c r="G44" s="669">
        <f>'NoE 1DGT--'!X34</f>
        <v>113.66197183098592</v>
      </c>
      <c r="H44" s="671"/>
      <c r="I44" s="248">
        <f>'NoE 1DGT--'!X40</f>
        <v>112.57621951219512</v>
      </c>
      <c r="J44" s="252"/>
      <c r="K44" s="669">
        <f>'NoE 1DGT--'!X46</f>
        <v>100.72467178015152</v>
      </c>
      <c r="L44" s="671"/>
      <c r="M44" s="248">
        <f>'NoE 1DGT--'!X52</f>
        <v>94.162141998590783</v>
      </c>
      <c r="N44" s="252"/>
      <c r="O44" s="669">
        <f>'NoE 1DGT--'!X58</f>
        <v>94.756715009010549</v>
      </c>
      <c r="P44" s="672"/>
      <c r="Q44" s="248">
        <f>'NoE 1DGT--'!X64</f>
        <v>102.99763344727846</v>
      </c>
      <c r="R44" s="252"/>
      <c r="S44" s="669">
        <f>'NoE 1DGT--'!X70</f>
        <v>112.60711351097547</v>
      </c>
      <c r="T44" s="672"/>
      <c r="U44" s="248">
        <f>'NoE 1DGT--'!X76</f>
        <v>146.558729003699</v>
      </c>
      <c r="V44" s="252"/>
      <c r="W44" s="669">
        <f>'NoE 1DGT--'!X82</f>
        <v>108.38372732270479</v>
      </c>
      <c r="X44" s="672"/>
      <c r="Y44" s="248">
        <f>'NoE 1DGT--'!X88</f>
        <v>110.12549692103828</v>
      </c>
      <c r="Z44" s="252"/>
      <c r="AA44" s="648"/>
      <c r="AB44" s="648"/>
      <c r="AC44" s="648"/>
      <c r="AD44" s="648"/>
      <c r="AE44" s="648"/>
      <c r="AF44" s="648"/>
      <c r="AG44" s="648"/>
      <c r="AH44" s="648"/>
      <c r="AI44" s="648"/>
      <c r="AJ44" s="648"/>
      <c r="AK44" s="648"/>
      <c r="AL44" s="648"/>
      <c r="AM44" s="648"/>
      <c r="AN44" s="648"/>
      <c r="AO44" s="648"/>
      <c r="AP44" s="648"/>
      <c r="AQ44" s="648"/>
      <c r="AR44" s="648"/>
      <c r="AS44" s="648"/>
      <c r="AT44" s="648"/>
      <c r="AU44" s="648"/>
      <c r="AV44" s="648"/>
      <c r="AW44" s="648"/>
      <c r="AX44" s="648"/>
      <c r="AY44" s="648"/>
      <c r="AZ44" s="648"/>
      <c r="BA44" s="648"/>
      <c r="BB44" s="648"/>
      <c r="BC44" s="648"/>
      <c r="BD44" s="648"/>
      <c r="BE44" s="648"/>
      <c r="BF44" s="648"/>
      <c r="BG44" s="648"/>
      <c r="BH44" s="648"/>
      <c r="BI44" s="648"/>
      <c r="BJ44" s="648"/>
      <c r="BK44" s="648"/>
      <c r="BL44" s="648"/>
      <c r="BM44" s="648"/>
      <c r="BN44" s="648"/>
      <c r="BO44" s="648"/>
      <c r="BP44" s="648"/>
      <c r="BQ44" s="648"/>
      <c r="BR44" s="648"/>
      <c r="BS44" s="648"/>
      <c r="BT44" s="648"/>
      <c r="BU44" s="648"/>
      <c r="BV44" s="648"/>
      <c r="BW44" s="648"/>
      <c r="BX44" s="648"/>
      <c r="BY44" s="648"/>
      <c r="BZ44" s="648"/>
      <c r="CA44" s="648"/>
      <c r="CB44" s="648"/>
    </row>
    <row r="45" spans="1:80" s="44" customFormat="1" ht="14.45" customHeight="1">
      <c r="A45" s="750"/>
      <c r="B45" s="668">
        <v>2014</v>
      </c>
      <c r="C45" s="672">
        <f>'NoE 1DGT--'!Y22</f>
        <v>91.206543967280169</v>
      </c>
      <c r="D45" s="672"/>
      <c r="E45" s="251">
        <f>'NoE 1DGT--'!Y28</f>
        <v>88.580535486612831</v>
      </c>
      <c r="F45" s="252"/>
      <c r="G45" s="671">
        <f>'NoE 1DGT--'!Y34</f>
        <v>118.16901408450704</v>
      </c>
      <c r="H45" s="672"/>
      <c r="I45" s="251">
        <f>'NoE 1DGT--'!Y40</f>
        <v>110.97560975609755</v>
      </c>
      <c r="J45" s="252"/>
      <c r="K45" s="671">
        <f>'NoE 1DGT--'!Y46</f>
        <v>98.327137546468407</v>
      </c>
      <c r="L45" s="672"/>
      <c r="M45" s="251">
        <f>'NoE 1DGT--'!Y52</f>
        <v>91.658722592945665</v>
      </c>
      <c r="N45" s="252"/>
      <c r="O45" s="671">
        <f>'NoE 1DGT--'!Y58</f>
        <v>92.371063245516183</v>
      </c>
      <c r="P45" s="672"/>
      <c r="Q45" s="251">
        <f>'NoE 1DGT--'!Y64</f>
        <v>102.27890262073801</v>
      </c>
      <c r="R45" s="252"/>
      <c r="S45" s="671">
        <f>'NoE 1DGT--'!Y70</f>
        <v>113.4640215987792</v>
      </c>
      <c r="T45" s="672"/>
      <c r="U45" s="251">
        <f>'NoE 1DGT--'!Y76</f>
        <v>150.78527681765812</v>
      </c>
      <c r="V45" s="252"/>
      <c r="W45" s="671">
        <f>'NoE 1DGT--'!Y82</f>
        <v>107.81259544316168</v>
      </c>
      <c r="X45" s="672"/>
      <c r="Y45" s="251">
        <f>'NoE 1DGT--'!Y88</f>
        <v>108.47299088003741</v>
      </c>
      <c r="Z45" s="252"/>
      <c r="AA45" s="648"/>
      <c r="AB45" s="648"/>
      <c r="AC45" s="648"/>
      <c r="AD45" s="648"/>
      <c r="AE45" s="648"/>
      <c r="AF45" s="648"/>
      <c r="AG45" s="648"/>
      <c r="AH45" s="648"/>
      <c r="AI45" s="648"/>
      <c r="AJ45" s="648"/>
      <c r="AK45" s="648"/>
      <c r="AL45" s="648"/>
      <c r="AM45" s="648"/>
      <c r="AN45" s="648"/>
      <c r="AO45" s="648"/>
      <c r="AP45" s="648"/>
      <c r="AQ45" s="648"/>
      <c r="AR45" s="648"/>
      <c r="AS45" s="648"/>
      <c r="AT45" s="648"/>
      <c r="AU45" s="648"/>
      <c r="AV45" s="648"/>
      <c r="AW45" s="648"/>
      <c r="AX45" s="648"/>
      <c r="AY45" s="648"/>
      <c r="AZ45" s="648"/>
      <c r="BA45" s="648"/>
      <c r="BB45" s="648"/>
      <c r="BC45" s="648"/>
      <c r="BD45" s="648"/>
      <c r="BE45" s="648"/>
      <c r="BF45" s="648"/>
      <c r="BG45" s="648"/>
      <c r="BH45" s="648"/>
      <c r="BI45" s="648"/>
      <c r="BJ45" s="648"/>
      <c r="BK45" s="648"/>
      <c r="BL45" s="648"/>
      <c r="BM45" s="648"/>
      <c r="BN45" s="648"/>
      <c r="BO45" s="648"/>
      <c r="BP45" s="648"/>
      <c r="BQ45" s="648"/>
      <c r="BR45" s="648"/>
      <c r="BS45" s="648"/>
      <c r="BT45" s="648"/>
      <c r="BU45" s="648"/>
      <c r="BV45" s="648"/>
      <c r="BW45" s="648"/>
      <c r="BX45" s="648"/>
      <c r="BY45" s="648"/>
      <c r="BZ45" s="648"/>
      <c r="CA45" s="648"/>
      <c r="CB45" s="648"/>
    </row>
    <row r="46" spans="1:80" s="44" customFormat="1" ht="14.45" customHeight="1">
      <c r="A46" s="750"/>
      <c r="B46" s="668">
        <v>2015</v>
      </c>
      <c r="C46" s="669">
        <f>'NoE 1DGT--'!Z22</f>
        <v>88.036809815950917</v>
      </c>
      <c r="D46" s="672"/>
      <c r="E46" s="248">
        <f>'NoE 1DGT--'!Z28</f>
        <v>87.411814704632391</v>
      </c>
      <c r="F46" s="252"/>
      <c r="G46" s="669">
        <f>'NoE 1DGT--'!Z34</f>
        <v>126.47887323943662</v>
      </c>
      <c r="H46" s="672"/>
      <c r="I46" s="248">
        <f>'NoE 1DGT--'!Z40</f>
        <v>111.4329268292683</v>
      </c>
      <c r="J46" s="252"/>
      <c r="K46" s="669">
        <f>'NoE 1DGT--'!Z46</f>
        <v>97.830690320455503</v>
      </c>
      <c r="L46" s="672"/>
      <c r="M46" s="248">
        <f>'NoE 1DGT--'!Z52</f>
        <v>90.317901106644015</v>
      </c>
      <c r="N46" s="252"/>
      <c r="O46" s="669">
        <f>'NoE 1DGT--'!Z58</f>
        <v>90.332961469149581</v>
      </c>
      <c r="P46" s="672"/>
      <c r="Q46" s="248">
        <f>'NoE 1DGT--'!Z64</f>
        <v>103.11157857831536</v>
      </c>
      <c r="R46" s="252"/>
      <c r="S46" s="669">
        <f>'NoE 1DGT--'!Z70</f>
        <v>117.7837774386665</v>
      </c>
      <c r="T46" s="672"/>
      <c r="U46" s="248">
        <f>'NoE 1DGT--'!Z76</f>
        <v>154.25989933903341</v>
      </c>
      <c r="V46" s="252"/>
      <c r="W46" s="669">
        <f>'NoE 1DGT--'!Z82</f>
        <v>108.87545049172317</v>
      </c>
      <c r="X46" s="672"/>
      <c r="Y46" s="248">
        <f>'NoE 1DGT--'!Z88</f>
        <v>109.16673162366513</v>
      </c>
      <c r="Z46" s="252"/>
      <c r="AA46" s="648"/>
      <c r="AB46" s="648"/>
      <c r="AC46" s="648"/>
      <c r="AD46" s="648"/>
      <c r="AE46" s="648"/>
      <c r="AF46" s="648"/>
      <c r="AG46" s="648"/>
      <c r="AH46" s="648"/>
      <c r="AI46" s="648"/>
      <c r="AJ46" s="648"/>
      <c r="AK46" s="648"/>
      <c r="AL46" s="648"/>
      <c r="AM46" s="648"/>
      <c r="AN46" s="648"/>
      <c r="AO46" s="648"/>
      <c r="AP46" s="648"/>
      <c r="AQ46" s="648"/>
      <c r="AR46" s="648"/>
      <c r="AS46" s="648"/>
      <c r="AT46" s="648"/>
      <c r="AU46" s="648"/>
      <c r="AV46" s="648"/>
      <c r="AW46" s="648"/>
      <c r="AX46" s="648"/>
      <c r="AY46" s="648"/>
      <c r="AZ46" s="648"/>
      <c r="BA46" s="648"/>
      <c r="BB46" s="648"/>
      <c r="BC46" s="648"/>
      <c r="BD46" s="648"/>
      <c r="BE46" s="648"/>
      <c r="BF46" s="648"/>
      <c r="BG46" s="648"/>
      <c r="BH46" s="648"/>
      <c r="BI46" s="648"/>
      <c r="BJ46" s="648"/>
      <c r="BK46" s="648"/>
      <c r="BL46" s="648"/>
      <c r="BM46" s="648"/>
      <c r="BN46" s="648"/>
      <c r="BO46" s="648"/>
      <c r="BP46" s="648"/>
      <c r="BQ46" s="648"/>
      <c r="BR46" s="648"/>
      <c r="BS46" s="648"/>
      <c r="BT46" s="648"/>
      <c r="BU46" s="648"/>
      <c r="BV46" s="648"/>
      <c r="BW46" s="648"/>
      <c r="BX46" s="648"/>
      <c r="BY46" s="648"/>
      <c r="BZ46" s="648"/>
      <c r="CA46" s="648"/>
      <c r="CB46" s="648"/>
    </row>
    <row r="47" spans="1:80" s="44" customFormat="1" ht="14.45" customHeight="1">
      <c r="A47" s="750"/>
      <c r="B47" s="668">
        <v>2016</v>
      </c>
      <c r="C47" s="669">
        <f>'NoE 1DGT--'!AA22</f>
        <v>84.253578732106334</v>
      </c>
      <c r="D47" s="672"/>
      <c r="E47" s="248">
        <f>'NoE 1DGT--'!AA28</f>
        <v>85.274118147046323</v>
      </c>
      <c r="F47" s="252"/>
      <c r="G47" s="669">
        <f>'NoE 1DGT--'!AA34</f>
        <v>130.28169014084506</v>
      </c>
      <c r="H47" s="672"/>
      <c r="I47" s="248">
        <f>'NoE 1DGT--'!AA40</f>
        <v>110.7469512195122</v>
      </c>
      <c r="J47" s="252"/>
      <c r="K47" s="669">
        <f>'NoE 1DGT--'!AA46</f>
        <v>96.103712766458045</v>
      </c>
      <c r="L47" s="672"/>
      <c r="M47" s="248">
        <f>'NoE 1DGT--'!AA52</f>
        <v>88.175073569030545</v>
      </c>
      <c r="N47" s="252"/>
      <c r="O47" s="669">
        <f>'NoE 1DGT--'!AA58</f>
        <v>87.925856002746073</v>
      </c>
      <c r="P47" s="672"/>
      <c r="Q47" s="248">
        <f>'NoE 1DGT--'!AA64</f>
        <v>105.38171618897361</v>
      </c>
      <c r="R47" s="252"/>
      <c r="S47" s="669">
        <f>'NoE 1DGT--'!AA70</f>
        <v>118.61720859255782</v>
      </c>
      <c r="T47" s="672"/>
      <c r="U47" s="248">
        <f>'NoE 1DGT--'!AA76</f>
        <v>166.24825662482567</v>
      </c>
      <c r="V47" s="252"/>
      <c r="W47" s="669">
        <f>'NoE 1DGT--'!AA82</f>
        <v>109.3610652983935</v>
      </c>
      <c r="X47" s="672"/>
      <c r="Y47" s="248">
        <f>'NoE 1DGT--'!AA88</f>
        <v>108.47299088003741</v>
      </c>
      <c r="Z47" s="252"/>
      <c r="AA47" s="648"/>
      <c r="AB47" s="648"/>
      <c r="AC47" s="648"/>
      <c r="AD47" s="648"/>
      <c r="AE47" s="648"/>
      <c r="AF47" s="648"/>
      <c r="AG47" s="648"/>
      <c r="AH47" s="648"/>
      <c r="AI47" s="648"/>
      <c r="AJ47" s="648"/>
      <c r="AK47" s="648"/>
      <c r="AL47" s="648"/>
      <c r="AM47" s="648"/>
      <c r="AN47" s="648"/>
      <c r="AO47" s="648"/>
      <c r="AP47" s="648"/>
      <c r="AQ47" s="648"/>
      <c r="AR47" s="648"/>
      <c r="AS47" s="648"/>
      <c r="AT47" s="648"/>
      <c r="AU47" s="648"/>
      <c r="AV47" s="648"/>
      <c r="AW47" s="648"/>
      <c r="AX47" s="648"/>
      <c r="AY47" s="648"/>
      <c r="AZ47" s="648"/>
      <c r="BA47" s="648"/>
      <c r="BB47" s="648"/>
      <c r="BC47" s="648"/>
      <c r="BD47" s="648"/>
      <c r="BE47" s="648"/>
      <c r="BF47" s="648"/>
      <c r="BG47" s="648"/>
      <c r="BH47" s="648"/>
      <c r="BI47" s="648"/>
      <c r="BJ47" s="648"/>
      <c r="BK47" s="648"/>
      <c r="BL47" s="648"/>
      <c r="BM47" s="648"/>
      <c r="BN47" s="648"/>
      <c r="BO47" s="648"/>
      <c r="BP47" s="648"/>
      <c r="BQ47" s="648"/>
      <c r="BR47" s="648"/>
      <c r="BS47" s="648"/>
      <c r="BT47" s="648"/>
      <c r="BU47" s="648"/>
      <c r="BV47" s="648"/>
      <c r="BW47" s="648"/>
      <c r="BX47" s="648"/>
      <c r="BY47" s="648"/>
      <c r="BZ47" s="648"/>
      <c r="CA47" s="648"/>
      <c r="CB47" s="648"/>
    </row>
    <row r="48" spans="1:80" s="44" customFormat="1" ht="14.45" customHeight="1">
      <c r="A48" s="750"/>
      <c r="B48" s="673">
        <v>2017</v>
      </c>
      <c r="C48" s="755">
        <f>'NoE 1DGT--'!AB22</f>
        <v>96.216768916155416</v>
      </c>
      <c r="D48" s="681"/>
      <c r="E48" s="261">
        <f>'NoE 1DGT--'!AB28</f>
        <v>84.929876753081174</v>
      </c>
      <c r="F48" s="682"/>
      <c r="G48" s="755">
        <f>'NoE 1DGT--'!AB34</f>
        <v>128.87323943661971</v>
      </c>
      <c r="H48" s="681"/>
      <c r="I48" s="261">
        <f>'NoE 1DGT--'!AB40</f>
        <v>112.34756097560975</v>
      </c>
      <c r="J48" s="682"/>
      <c r="K48" s="755">
        <f>'NoE 1DGT--'!AB46</f>
        <v>96.611924144746126</v>
      </c>
      <c r="L48" s="681"/>
      <c r="M48" s="261">
        <f>'NoE 1DGT--'!AB52</f>
        <v>86.459153645293654</v>
      </c>
      <c r="N48" s="682"/>
      <c r="O48" s="755">
        <f>'NoE 1DGT--'!AB58</f>
        <v>86.093709774307044</v>
      </c>
      <c r="P48" s="681"/>
      <c r="Q48" s="261">
        <f>'NoE 1DGT--'!AB64</f>
        <v>105.51319134017004</v>
      </c>
      <c r="R48" s="682"/>
      <c r="S48" s="755">
        <f>'NoE 1DGT--'!AB70</f>
        <v>123.25390304026294</v>
      </c>
      <c r="T48" s="681"/>
      <c r="U48" s="261">
        <f>'NoE 1DGT--'!AB76</f>
        <v>177.39372991328602</v>
      </c>
      <c r="V48" s="682"/>
      <c r="W48" s="755">
        <f>'NoE 1DGT--'!AB82</f>
        <v>111.84106041170362</v>
      </c>
      <c r="X48" s="681"/>
      <c r="Y48" s="261">
        <f>'NoE 1DGT--'!AB88</f>
        <v>110.35934211551952</v>
      </c>
      <c r="Z48" s="682"/>
      <c r="AA48" s="648"/>
      <c r="AB48" s="648"/>
      <c r="AC48" s="648"/>
      <c r="AD48" s="648"/>
      <c r="AE48" s="648"/>
      <c r="AF48" s="648"/>
      <c r="AG48" s="648"/>
      <c r="AH48" s="648"/>
      <c r="AI48" s="648"/>
      <c r="AJ48" s="648"/>
      <c r="AK48" s="648"/>
      <c r="AL48" s="648"/>
      <c r="AM48" s="648"/>
      <c r="AN48" s="648"/>
      <c r="AO48" s="648"/>
      <c r="AP48" s="648"/>
      <c r="AQ48" s="648"/>
      <c r="AR48" s="648"/>
      <c r="AS48" s="648"/>
      <c r="AT48" s="648"/>
      <c r="AU48" s="648"/>
      <c r="AV48" s="648"/>
      <c r="AW48" s="648"/>
      <c r="AX48" s="648"/>
      <c r="AY48" s="648"/>
      <c r="AZ48" s="648"/>
      <c r="BA48" s="648"/>
      <c r="BB48" s="648"/>
      <c r="BC48" s="648"/>
      <c r="BD48" s="648"/>
      <c r="BE48" s="648"/>
      <c r="BF48" s="648"/>
      <c r="BG48" s="648"/>
      <c r="BH48" s="648"/>
      <c r="BI48" s="648"/>
      <c r="BJ48" s="648"/>
      <c r="BK48" s="648"/>
      <c r="BL48" s="648"/>
      <c r="BM48" s="648"/>
      <c r="BN48" s="648"/>
      <c r="BO48" s="648"/>
      <c r="BP48" s="648"/>
      <c r="BQ48" s="648"/>
      <c r="BR48" s="648"/>
      <c r="BS48" s="648"/>
      <c r="BT48" s="648"/>
      <c r="BU48" s="648"/>
      <c r="BV48" s="648"/>
      <c r="BW48" s="648"/>
      <c r="BX48" s="648"/>
      <c r="BY48" s="648"/>
      <c r="BZ48" s="648"/>
      <c r="CA48" s="648"/>
      <c r="CB48" s="648"/>
    </row>
    <row r="49" spans="1:41" s="44" customFormat="1" ht="14.45" customHeight="1">
      <c r="A49" s="750"/>
      <c r="B49" s="668">
        <v>2018</v>
      </c>
      <c r="C49" s="756">
        <f>'NoE 1DGT--'!AC22</f>
        <v>92.535787321063395</v>
      </c>
      <c r="D49" s="672"/>
      <c r="E49" s="679">
        <f>'NoE 1DGT--'!AC28</f>
        <v>83.501912452188691</v>
      </c>
      <c r="F49" s="252"/>
      <c r="G49" s="757">
        <f>'NoE 1DGT--'!AC34</f>
        <v>129.57746478873239</v>
      </c>
      <c r="H49" s="672"/>
      <c r="I49" s="679">
        <f>'NoE 1DGT--'!AC40</f>
        <v>113.1859756097561</v>
      </c>
      <c r="J49" s="252"/>
      <c r="K49" s="757">
        <f>'NoE 1DGT--'!AC46</f>
        <v>95.899016516869793</v>
      </c>
      <c r="L49" s="672"/>
      <c r="M49" s="679">
        <f>'NoE 1DGT--'!AC52</f>
        <v>83.284287312968871</v>
      </c>
      <c r="N49" s="252"/>
      <c r="O49" s="758">
        <f>'NoE 1DGT--'!AC58</f>
        <v>83.587917274521587</v>
      </c>
      <c r="P49" s="672"/>
      <c r="Q49" s="679">
        <f>'NoE 1DGT--'!AC64</f>
        <v>105.08370584626172</v>
      </c>
      <c r="R49" s="252"/>
      <c r="S49" s="758">
        <f>'NoE 1DGT--'!AC70</f>
        <v>124.72121140978989</v>
      </c>
      <c r="T49" s="672"/>
      <c r="U49" s="679">
        <f>'NoE 1DGT--'!AC76</f>
        <v>186.8655630343824</v>
      </c>
      <c r="V49" s="252"/>
      <c r="W49" s="758">
        <f>'NoE 1DGT--'!AC82</f>
        <v>111.72194734591656</v>
      </c>
      <c r="X49" s="672"/>
      <c r="Y49" s="679">
        <f>'NoE 1DGT--'!AC88</f>
        <v>110.14108660067036</v>
      </c>
      <c r="Z49" s="252"/>
      <c r="AA49" s="648"/>
      <c r="AB49" s="648"/>
      <c r="AC49" s="648"/>
      <c r="AD49" s="648"/>
      <c r="AE49" s="648"/>
      <c r="AF49" s="648"/>
      <c r="AG49" s="648"/>
      <c r="AH49" s="648"/>
      <c r="AI49" s="648"/>
      <c r="AJ49" s="648"/>
      <c r="AK49" s="648"/>
      <c r="AL49" s="648"/>
      <c r="AM49" s="648"/>
      <c r="AN49" s="648"/>
      <c r="AO49" s="648"/>
    </row>
    <row r="50" spans="1:41" s="44" customFormat="1" ht="14.45" customHeight="1">
      <c r="A50" s="750"/>
      <c r="B50" s="668">
        <v>2019</v>
      </c>
      <c r="C50" s="248">
        <f>'NoE 1DGT--'!AD22</f>
        <v>91.206543967280169</v>
      </c>
      <c r="D50" s="672">
        <f>'NoE 1DGT--'!AD$22</f>
        <v>91.206543967280169</v>
      </c>
      <c r="E50" s="248">
        <f>'NoE 1DGT--'!AD28</f>
        <v>84.028899277518065</v>
      </c>
      <c r="F50" s="252">
        <f>'NoE 1DGT--'!$AD$28</f>
        <v>84.028899277518065</v>
      </c>
      <c r="G50" s="669">
        <f>'NoE 1DGT--'!AD34</f>
        <v>132.81690140845072</v>
      </c>
      <c r="H50" s="672">
        <f>'NoE 1DGT--'!$AD$34</f>
        <v>132.81690140845072</v>
      </c>
      <c r="I50" s="248">
        <f>'NoE 1DGT--'!AD40</f>
        <v>114.48170731707317</v>
      </c>
      <c r="J50" s="252">
        <f>'NoE 1DGT--'!$AD$40</f>
        <v>114.48170731707317</v>
      </c>
      <c r="K50" s="669">
        <f>'NoE 1DGT--'!AD46</f>
        <v>97.282480824431786</v>
      </c>
      <c r="L50" s="672">
        <f>'NoE 1DGT--'!$AD$46</f>
        <v>97.282480824431786</v>
      </c>
      <c r="M50" s="248">
        <f>'NoE 1DGT--'!AD52</f>
        <v>82.515439134579523</v>
      </c>
      <c r="N50" s="252">
        <f>'NoE 1DGT--'!$AD$52</f>
        <v>82.515439134579523</v>
      </c>
      <c r="O50" s="669">
        <f>'NoE 1DGT--'!AD58</f>
        <v>84.724963528705061</v>
      </c>
      <c r="P50" s="672">
        <f>'NoE 1DGT--'!$AD$58</f>
        <v>84.724963528705061</v>
      </c>
      <c r="Q50" s="248">
        <f>'NoE 1DGT--'!AD64</f>
        <v>107.20483828556402</v>
      </c>
      <c r="R50" s="252">
        <f>'NoE 1DGT--'!$AD$64</f>
        <v>107.20483828556402</v>
      </c>
      <c r="S50" s="669">
        <f>'NoE 1DGT--'!AD70</f>
        <v>131.32996830613922</v>
      </c>
      <c r="T50" s="672">
        <f>'NoE 1DGT--'!$AD$70</f>
        <v>131.32996830613922</v>
      </c>
      <c r="U50" s="248">
        <f>'NoE 1DGT--'!AD76</f>
        <v>189.60645200412347</v>
      </c>
      <c r="V50" s="252">
        <f>'NoE 1DGT--'!$AD$76</f>
        <v>189.60645200412347</v>
      </c>
      <c r="W50" s="669">
        <f>'NoE 1DGT--'!AD82</f>
        <v>114.56539001893593</v>
      </c>
      <c r="X50" s="672">
        <f>'NoE 1DGT--'!$AD$82</f>
        <v>114.56539001893593</v>
      </c>
      <c r="Y50" s="248">
        <f>'NoE 1DGT--'!AD88</f>
        <v>112.90825473536519</v>
      </c>
      <c r="Z50" s="252">
        <f>'NoE 1DGT--'!$AD$88</f>
        <v>112.90825473536519</v>
      </c>
      <c r="AA50" s="648"/>
      <c r="AB50" s="648"/>
      <c r="AC50" s="648"/>
      <c r="AD50" s="648"/>
      <c r="AE50" s="648"/>
      <c r="AF50" s="648"/>
      <c r="AG50" s="648"/>
      <c r="AH50" s="648"/>
      <c r="AI50" s="648"/>
      <c r="AJ50" s="648"/>
      <c r="AK50" s="648"/>
      <c r="AL50" s="648"/>
      <c r="AM50" s="648"/>
      <c r="AN50" s="648"/>
      <c r="AO50" s="648"/>
    </row>
    <row r="51" spans="1:41" s="44" customFormat="1" ht="14.45" customHeight="1">
      <c r="A51" s="750"/>
      <c r="B51" s="668" t="s">
        <v>262</v>
      </c>
      <c r="C51" s="253"/>
      <c r="D51" s="672">
        <f>'NoE 1DGT--'!AE$22</f>
        <v>93.865030674846622</v>
      </c>
      <c r="E51" s="248"/>
      <c r="F51" s="252">
        <f>'NoE 1DGT--'!$AE$28</f>
        <v>83.408414789630257</v>
      </c>
      <c r="G51" s="759"/>
      <c r="H51" s="672">
        <f>'NoE 1DGT--'!$AE$34</f>
        <v>136.47887323943661</v>
      </c>
      <c r="I51" s="248"/>
      <c r="J51" s="252">
        <f>'NoE 1DGT--'!$AE$40</f>
        <v>117.75914634146342</v>
      </c>
      <c r="K51" s="759"/>
      <c r="L51" s="672">
        <f>'NoE 1DGT--'!$AE$46</f>
        <v>94.910827725754089</v>
      </c>
      <c r="M51" s="248"/>
      <c r="N51" s="252">
        <f>'NoE 1DGT--'!$AE$52</f>
        <v>76.368798441579969</v>
      </c>
      <c r="O51" s="669"/>
      <c r="P51" s="672">
        <f>'NoE 1DGT--'!$AE$58</f>
        <v>78.404702651677681</v>
      </c>
      <c r="Q51" s="248"/>
      <c r="R51" s="252">
        <f>'NoE 1DGT--'!$AE$64</f>
        <v>99.202384082741702</v>
      </c>
      <c r="S51" s="669"/>
      <c r="T51" s="672">
        <f>'NoE 1DGT--'!$AE$70</f>
        <v>134.08850804084986</v>
      </c>
      <c r="U51" s="248"/>
      <c r="V51" s="252">
        <f>'NoE 1DGT--'!$AE$76</f>
        <v>203.96579952701472</v>
      </c>
      <c r="W51" s="669"/>
      <c r="X51" s="672">
        <f>'NoE 1DGT--'!$AE$82</f>
        <v>111.89603567283611</v>
      </c>
      <c r="Y51" s="248"/>
      <c r="Z51" s="252">
        <f>'NoE 1DGT--'!$AE$88</f>
        <v>110.32036791643932</v>
      </c>
      <c r="AA51" s="648"/>
      <c r="AB51" s="648"/>
      <c r="AC51" s="648"/>
      <c r="AD51" s="648"/>
      <c r="AE51" s="648"/>
      <c r="AF51" s="648"/>
      <c r="AG51" s="648"/>
      <c r="AH51" s="648"/>
      <c r="AI51" s="648"/>
      <c r="AJ51" s="648"/>
      <c r="AK51" s="648"/>
      <c r="AL51" s="648"/>
      <c r="AM51" s="648"/>
      <c r="AN51" s="648"/>
      <c r="AO51" s="648"/>
    </row>
    <row r="52" spans="1:41" s="44" customFormat="1" ht="14.45" customHeight="1">
      <c r="A52" s="750"/>
      <c r="B52" s="668" t="s">
        <v>263</v>
      </c>
      <c r="C52" s="253"/>
      <c r="D52" s="672">
        <f>'NoE 1DGT--'!AF$22</f>
        <v>92.842535787321069</v>
      </c>
      <c r="E52" s="248"/>
      <c r="F52" s="252">
        <f>'NoE 1DGT--'!$AF$28</f>
        <v>83.310667233319165</v>
      </c>
      <c r="G52" s="759"/>
      <c r="H52" s="672">
        <f>'NoE 1DGT--'!$AF$34</f>
        <v>135.07042253521126</v>
      </c>
      <c r="I52" s="248"/>
      <c r="J52" s="252">
        <f>'NoE 1DGT--'!$AF$40</f>
        <v>116.46341463414635</v>
      </c>
      <c r="K52" s="759"/>
      <c r="L52" s="672">
        <f>'NoE 1DGT--'!$AF$46</f>
        <v>92.303891581572628</v>
      </c>
      <c r="M52" s="248"/>
      <c r="N52" s="252">
        <f>'NoE 1DGT--'!$AF$52</f>
        <v>80.426493140465041</v>
      </c>
      <c r="O52" s="669"/>
      <c r="P52" s="672">
        <f>'NoE 1DGT--'!$AF$58</f>
        <v>75.24671758345491</v>
      </c>
      <c r="Q52" s="248"/>
      <c r="R52" s="252">
        <f>'NoE 1DGT--'!$AF$64</f>
        <v>96.984836532562014</v>
      </c>
      <c r="S52" s="669"/>
      <c r="T52" s="672">
        <f>'NoE 1DGT--'!$AF$70</f>
        <v>141.13158821457918</v>
      </c>
      <c r="U52" s="248"/>
      <c r="V52" s="252">
        <f>'NoE 1DGT--'!$AF$76</f>
        <v>210.51482626887392</v>
      </c>
      <c r="W52" s="669"/>
      <c r="X52" s="672">
        <f>'NoE 1DGT--'!$AF$82</f>
        <v>116.89267607354468</v>
      </c>
      <c r="Y52" s="248"/>
      <c r="Z52" s="252">
        <f>'NoE 1DGT--'!$AF$88</f>
        <v>113.1888689687427</v>
      </c>
      <c r="AA52" s="648"/>
      <c r="AB52" s="648"/>
      <c r="AC52" s="648"/>
      <c r="AD52" s="648"/>
      <c r="AE52" s="648"/>
      <c r="AF52" s="648"/>
      <c r="AG52" s="648"/>
      <c r="AH52" s="648"/>
      <c r="AI52" s="648"/>
      <c r="AJ52" s="648"/>
      <c r="AK52" s="648"/>
      <c r="AL52" s="648"/>
      <c r="AM52" s="648"/>
      <c r="AN52" s="648"/>
      <c r="AO52" s="648"/>
    </row>
    <row r="53" spans="1:41" s="44" customFormat="1" ht="15" customHeight="1" thickBot="1">
      <c r="A53" s="760"/>
      <c r="B53" s="761" t="s">
        <v>264</v>
      </c>
      <c r="C53" s="762"/>
      <c r="D53" s="763">
        <f>'NoE 1DGT--'!AG$22</f>
        <v>96.319018404907979</v>
      </c>
      <c r="E53" s="764"/>
      <c r="F53" s="765">
        <f>'NoE 1DGT--'!$AG$28</f>
        <v>82.753931151721204</v>
      </c>
      <c r="G53" s="762"/>
      <c r="H53" s="763">
        <f>'NoE 1DGT--'!$AG$34</f>
        <v>136.7605633802817</v>
      </c>
      <c r="I53" s="764"/>
      <c r="J53" s="765">
        <f>'NoE 1DGT--'!$AG$40</f>
        <v>119.35975609756098</v>
      </c>
      <c r="K53" s="762"/>
      <c r="L53" s="763">
        <f>'NoE 1DGT--'!$AG$46</f>
        <v>94.016752152839871</v>
      </c>
      <c r="M53" s="764"/>
      <c r="N53" s="765">
        <f>'NoE 1DGT--'!$AG$52</f>
        <v>80.988104613089064</v>
      </c>
      <c r="O53" s="766"/>
      <c r="P53" s="763">
        <f>'NoE 1DGT--'!$AG$58</f>
        <v>74.770445378872395</v>
      </c>
      <c r="Q53" s="764"/>
      <c r="R53" s="765">
        <f>'NoE 1DGT--'!$AG$64</f>
        <v>99.298799193619075</v>
      </c>
      <c r="S53" s="766"/>
      <c r="T53" s="763">
        <f>'NoE 1DGT--'!$AG$70</f>
        <v>144.84094377274329</v>
      </c>
      <c r="U53" s="764"/>
      <c r="V53" s="765">
        <f>'NoE 1DGT--'!$AG$76</f>
        <v>219.76835849857497</v>
      </c>
      <c r="W53" s="766"/>
      <c r="X53" s="763">
        <f>'NoE 1DGT--'!$AG$82</f>
        <v>120.53326003298515</v>
      </c>
      <c r="Y53" s="764"/>
      <c r="Z53" s="765">
        <f>'NoE 1DGT--'!$AG$88</f>
        <v>118.14638709174527</v>
      </c>
      <c r="AA53" s="648"/>
      <c r="AB53" s="648"/>
      <c r="AC53" s="648"/>
      <c r="AD53" s="648"/>
      <c r="AE53" s="648"/>
      <c r="AF53" s="648"/>
      <c r="AG53" s="648"/>
      <c r="AH53" s="648"/>
      <c r="AI53" s="648"/>
      <c r="AJ53" s="648"/>
      <c r="AK53" s="648"/>
      <c r="AL53" s="648"/>
      <c r="AM53" s="648"/>
      <c r="AN53" s="648"/>
      <c r="AO53" s="648"/>
    </row>
    <row r="54" spans="1:41" s="44" customFormat="1" ht="14.45" thickBot="1">
      <c r="A54" s="648"/>
      <c r="B54" s="741"/>
      <c r="C54" s="767"/>
      <c r="D54" s="768"/>
      <c r="E54" s="649"/>
      <c r="F54" s="649"/>
      <c r="G54" s="648"/>
      <c r="H54" s="648"/>
      <c r="I54" s="649"/>
      <c r="J54" s="649"/>
      <c r="K54" s="649"/>
      <c r="L54" s="648"/>
      <c r="M54" s="648"/>
      <c r="N54" s="648"/>
      <c r="O54" s="648"/>
      <c r="P54" s="648"/>
      <c r="Q54" s="648"/>
      <c r="R54" s="648"/>
      <c r="S54" s="648"/>
      <c r="T54" s="648"/>
      <c r="U54" s="648"/>
      <c r="V54" s="648"/>
      <c r="W54" s="648"/>
      <c r="X54" s="648"/>
      <c r="Y54" s="648"/>
      <c r="Z54" s="648"/>
      <c r="AA54" s="648"/>
      <c r="AB54" s="648"/>
      <c r="AC54" s="648"/>
      <c r="AD54" s="648"/>
      <c r="AE54" s="648"/>
      <c r="AF54" s="648"/>
      <c r="AG54" s="648"/>
      <c r="AH54" s="648"/>
      <c r="AI54" s="648"/>
      <c r="AJ54" s="648"/>
      <c r="AK54" s="648"/>
      <c r="AL54" s="648"/>
      <c r="AM54" s="648"/>
      <c r="AN54" s="648"/>
      <c r="AO54" s="648"/>
    </row>
    <row r="55" spans="1:41" s="44" customFormat="1" ht="14.45" customHeight="1" thickBot="1">
      <c r="A55" s="693" t="s">
        <v>285</v>
      </c>
      <c r="B55" s="694"/>
      <c r="C55" s="697" t="s">
        <v>273</v>
      </c>
      <c r="D55" s="698"/>
      <c r="E55" s="769" t="s">
        <v>274</v>
      </c>
      <c r="F55" s="770"/>
      <c r="G55" s="697" t="s">
        <v>275</v>
      </c>
      <c r="H55" s="698"/>
      <c r="I55" s="769" t="s">
        <v>276</v>
      </c>
      <c r="J55" s="770"/>
      <c r="K55" s="697" t="s">
        <v>277</v>
      </c>
      <c r="L55" s="698"/>
      <c r="M55" s="771" t="s">
        <v>278</v>
      </c>
      <c r="N55" s="771"/>
      <c r="O55" s="772" t="s">
        <v>279</v>
      </c>
      <c r="P55" s="773"/>
      <c r="Q55" s="772" t="s">
        <v>280</v>
      </c>
      <c r="R55" s="773"/>
      <c r="S55" s="771" t="s">
        <v>281</v>
      </c>
      <c r="T55" s="771"/>
      <c r="U55" s="772" t="s">
        <v>282</v>
      </c>
      <c r="V55" s="773"/>
      <c r="W55" s="771" t="s">
        <v>283</v>
      </c>
      <c r="X55" s="771"/>
      <c r="Y55" s="772" t="s">
        <v>284</v>
      </c>
      <c r="Z55" s="773"/>
      <c r="AA55" s="648"/>
      <c r="AB55" s="648"/>
      <c r="AC55" s="648"/>
      <c r="AD55" s="648"/>
      <c r="AE55" s="648"/>
      <c r="AF55" s="648"/>
      <c r="AG55" s="648"/>
      <c r="AH55" s="648"/>
      <c r="AI55" s="648"/>
      <c r="AJ55" s="648"/>
      <c r="AK55" s="648"/>
      <c r="AL55" s="648"/>
      <c r="AM55" s="648"/>
      <c r="AN55" s="648"/>
      <c r="AO55" s="648"/>
    </row>
    <row r="56" spans="1:41" s="44" customFormat="1" ht="14.45" customHeight="1">
      <c r="A56" s="700"/>
      <c r="B56" s="701">
        <v>2008</v>
      </c>
      <c r="C56" s="704">
        <f>'EMP 1DGT--'!S22</f>
        <v>100</v>
      </c>
      <c r="D56" s="705"/>
      <c r="E56" s="702">
        <f>'EMP 1DGT--'!S28</f>
        <v>100</v>
      </c>
      <c r="F56" s="730"/>
      <c r="G56" s="704">
        <f>'EMP 1DGT--'!S34</f>
        <v>100</v>
      </c>
      <c r="H56" s="705"/>
      <c r="I56" s="702">
        <f>'EMP 1DGT--'!S40</f>
        <v>100</v>
      </c>
      <c r="J56" s="730"/>
      <c r="K56" s="704">
        <f>'EMP 1DGT--'!S46</f>
        <v>100</v>
      </c>
      <c r="L56" s="705"/>
      <c r="M56" s="702">
        <f>'EMP 1DGT--'!S52</f>
        <v>100</v>
      </c>
      <c r="N56" s="730"/>
      <c r="O56" s="704">
        <f>'EMP 1DGT--'!S58</f>
        <v>100</v>
      </c>
      <c r="P56" s="731"/>
      <c r="Q56" s="704">
        <f>'EMP 1DGT--'!S64</f>
        <v>100</v>
      </c>
      <c r="R56" s="731"/>
      <c r="S56" s="702">
        <f>'EMP 1DGT--'!S70</f>
        <v>100</v>
      </c>
      <c r="T56" s="730"/>
      <c r="U56" s="704">
        <f>'EMP 1DGT--'!S76</f>
        <v>100</v>
      </c>
      <c r="V56" s="731"/>
      <c r="W56" s="702">
        <f>'EMP 1DGT--'!S82</f>
        <v>100</v>
      </c>
      <c r="X56" s="730"/>
      <c r="Y56" s="704">
        <f>'EMP 1DGT--'!S88</f>
        <v>100</v>
      </c>
      <c r="Z56" s="731"/>
      <c r="AA56" s="658"/>
      <c r="AB56" s="658"/>
      <c r="AC56" s="657"/>
      <c r="AD56" s="657"/>
      <c r="AE56" s="658"/>
      <c r="AF56" s="658"/>
      <c r="AG56" s="648"/>
      <c r="AH56" s="648"/>
      <c r="AI56" s="648"/>
      <c r="AJ56" s="648"/>
      <c r="AK56" s="648"/>
      <c r="AL56" s="648"/>
      <c r="AM56" s="648"/>
      <c r="AN56" s="648"/>
      <c r="AO56" s="648"/>
    </row>
    <row r="57" spans="1:41" s="44" customFormat="1" ht="14.45" customHeight="1">
      <c r="A57" s="700"/>
      <c r="B57" s="709">
        <v>2009</v>
      </c>
      <c r="C57" s="712">
        <f>'EMP 1DGT--'!T22</f>
        <v>89.111922141119223</v>
      </c>
      <c r="D57" s="713"/>
      <c r="E57" s="710">
        <f>'EMP 1DGT--'!T28</f>
        <v>93.668411732259841</v>
      </c>
      <c r="F57" s="716"/>
      <c r="G57" s="712">
        <f>'EMP 1DGT--'!T34</f>
        <v>102.97223898611949</v>
      </c>
      <c r="H57" s="713"/>
      <c r="I57" s="710">
        <f>'EMP 1DGT--'!T40</f>
        <v>105.37735849056604</v>
      </c>
      <c r="J57" s="716"/>
      <c r="K57" s="712">
        <f>'EMP 1DGT--'!T46</f>
        <v>96.917774633285234</v>
      </c>
      <c r="L57" s="713"/>
      <c r="M57" s="710">
        <f>'EMP 1DGT--'!T52</f>
        <v>98.272794781521625</v>
      </c>
      <c r="N57" s="716"/>
      <c r="O57" s="712">
        <f>'EMP 1DGT--'!T58</f>
        <v>98.369130126489623</v>
      </c>
      <c r="P57" s="719"/>
      <c r="Q57" s="712">
        <f>'EMP 1DGT--'!T64</f>
        <v>101.02188860152653</v>
      </c>
      <c r="R57" s="719"/>
      <c r="S57" s="710">
        <f>'EMP 1DGT--'!T70</f>
        <v>97.916666666666671</v>
      </c>
      <c r="T57" s="716"/>
      <c r="U57" s="712">
        <f>'EMP 1DGT--'!T76</f>
        <v>101.20882971268395</v>
      </c>
      <c r="V57" s="719"/>
      <c r="W57" s="710">
        <f>'EMP 1DGT--'!T82</f>
        <v>101.21125876789996</v>
      </c>
      <c r="X57" s="716"/>
      <c r="Y57" s="712">
        <f>'EMP 1DGT--'!T88</f>
        <v>98.351606107668417</v>
      </c>
      <c r="Z57" s="719"/>
      <c r="AA57" s="648"/>
      <c r="AB57" s="648"/>
      <c r="AC57" s="648"/>
      <c r="AD57" s="648"/>
      <c r="AE57" s="648"/>
      <c r="AF57" s="648"/>
      <c r="AG57" s="648"/>
      <c r="AH57" s="648"/>
      <c r="AI57" s="648"/>
      <c r="AJ57" s="648"/>
      <c r="AK57" s="648"/>
      <c r="AL57" s="648"/>
      <c r="AM57" s="648"/>
      <c r="AN57" s="648"/>
      <c r="AO57" s="648"/>
    </row>
    <row r="58" spans="1:41" s="44" customFormat="1" ht="14.45" customHeight="1">
      <c r="A58" s="700"/>
      <c r="B58" s="709">
        <v>2010</v>
      </c>
      <c r="C58" s="712">
        <f>'EMP 1DGT--'!U22</f>
        <v>79.785077047850777</v>
      </c>
      <c r="D58" s="713"/>
      <c r="E58" s="710">
        <f>'EMP 1DGT--'!U28</f>
        <v>90.24859927036259</v>
      </c>
      <c r="F58" s="716"/>
      <c r="G58" s="712">
        <f>'EMP 1DGT--'!U34</f>
        <v>108.84127942063971</v>
      </c>
      <c r="H58" s="713"/>
      <c r="I58" s="710">
        <f>'EMP 1DGT--'!U40</f>
        <v>103.99371069182389</v>
      </c>
      <c r="J58" s="716"/>
      <c r="K58" s="712">
        <f>'EMP 1DGT--'!U46</f>
        <v>97.775193689844073</v>
      </c>
      <c r="L58" s="713"/>
      <c r="M58" s="710">
        <f>'EMP 1DGT--'!U52</f>
        <v>97.79197674977695</v>
      </c>
      <c r="N58" s="716"/>
      <c r="O58" s="712">
        <f>'EMP 1DGT--'!U58</f>
        <v>97.441615773462345</v>
      </c>
      <c r="P58" s="719"/>
      <c r="Q58" s="712">
        <f>'EMP 1DGT--'!U64</f>
        <v>101.91972076788831</v>
      </c>
      <c r="R58" s="719"/>
      <c r="S58" s="710">
        <f>'EMP 1DGT--'!U70</f>
        <v>98.535188900033432</v>
      </c>
      <c r="T58" s="716"/>
      <c r="U58" s="712">
        <f>'EMP 1DGT--'!U76</f>
        <v>104.0586311609437</v>
      </c>
      <c r="V58" s="719"/>
      <c r="W58" s="710">
        <f>'EMP 1DGT--'!U82</f>
        <v>100.80115635434642</v>
      </c>
      <c r="X58" s="716"/>
      <c r="Y58" s="712">
        <f>'EMP 1DGT--'!U88</f>
        <v>105.27270770224348</v>
      </c>
      <c r="Z58" s="719"/>
      <c r="AA58" s="648"/>
      <c r="AB58" s="648"/>
      <c r="AC58" s="648"/>
      <c r="AD58" s="648"/>
      <c r="AE58" s="648"/>
      <c r="AF58" s="648"/>
      <c r="AG58" s="648"/>
      <c r="AH58" s="648"/>
      <c r="AI58" s="648"/>
      <c r="AJ58" s="648"/>
      <c r="AK58" s="648"/>
      <c r="AL58" s="648"/>
      <c r="AM58" s="648"/>
      <c r="AN58" s="648"/>
      <c r="AO58" s="648"/>
    </row>
    <row r="59" spans="1:41" s="44" customFormat="1" ht="14.45" customHeight="1">
      <c r="A59" s="700"/>
      <c r="B59" s="709">
        <v>2011</v>
      </c>
      <c r="C59" s="712">
        <f>'EMP 1DGT--'!V22</f>
        <v>88.909164639091642</v>
      </c>
      <c r="D59" s="713"/>
      <c r="E59" s="710">
        <f>'EMP 1DGT--'!V28</f>
        <v>91.058071009009183</v>
      </c>
      <c r="F59" s="716"/>
      <c r="G59" s="712">
        <f>'EMP 1DGT--'!V34</f>
        <v>108.99215449607725</v>
      </c>
      <c r="H59" s="713"/>
      <c r="I59" s="710">
        <f>'EMP 1DGT--'!V40</f>
        <v>106.19496855345912</v>
      </c>
      <c r="J59" s="716"/>
      <c r="K59" s="712">
        <f>'EMP 1DGT--'!V46</f>
        <v>102.35369937094582</v>
      </c>
      <c r="L59" s="713"/>
      <c r="M59" s="710">
        <f>'EMP 1DGT--'!V52</f>
        <v>99.151623295099398</v>
      </c>
      <c r="N59" s="716"/>
      <c r="O59" s="712">
        <f>'EMP 1DGT--'!V58</f>
        <v>98.803723781422264</v>
      </c>
      <c r="P59" s="719"/>
      <c r="Q59" s="712">
        <f>'EMP 1DGT--'!V64</f>
        <v>106.42990811413192</v>
      </c>
      <c r="R59" s="719"/>
      <c r="S59" s="710">
        <f>'EMP 1DGT--'!V70</f>
        <v>102.33199598796389</v>
      </c>
      <c r="T59" s="716"/>
      <c r="U59" s="712">
        <f>'EMP 1DGT--'!V76</f>
        <v>105.03387059098341</v>
      </c>
      <c r="V59" s="719"/>
      <c r="W59" s="710">
        <f>'EMP 1DGT--'!V82</f>
        <v>105.06689375434193</v>
      </c>
      <c r="X59" s="716"/>
      <c r="Y59" s="712">
        <f>'EMP 1DGT--'!V88</f>
        <v>111.52184275675427</v>
      </c>
      <c r="Z59" s="719"/>
      <c r="AA59" s="648"/>
      <c r="AB59" s="648"/>
      <c r="AC59" s="648"/>
      <c r="AD59" s="648"/>
      <c r="AE59" s="648"/>
      <c r="AF59" s="648"/>
      <c r="AG59" s="648"/>
      <c r="AH59" s="648"/>
      <c r="AI59" s="648"/>
      <c r="AJ59" s="648"/>
      <c r="AK59" s="648"/>
      <c r="AL59" s="648"/>
      <c r="AM59" s="648"/>
      <c r="AN59" s="648"/>
      <c r="AO59" s="648"/>
    </row>
    <row r="60" spans="1:41" s="44" customFormat="1" ht="14.45" customHeight="1">
      <c r="A60" s="700"/>
      <c r="B60" s="709">
        <v>2012</v>
      </c>
      <c r="C60" s="712">
        <f>'EMP 1DGT--'!W22</f>
        <v>86.942416869424164</v>
      </c>
      <c r="D60" s="713"/>
      <c r="E60" s="710">
        <f>'EMP 1DGT--'!W28</f>
        <v>91.044523364847734</v>
      </c>
      <c r="F60" s="716"/>
      <c r="G60" s="712">
        <f>'EMP 1DGT--'!W34</f>
        <v>119.70428485214242</v>
      </c>
      <c r="H60" s="713"/>
      <c r="I60" s="710">
        <f>'EMP 1DGT--'!W40</f>
        <v>115.44025157232704</v>
      </c>
      <c r="J60" s="716"/>
      <c r="K60" s="712">
        <f>'EMP 1DGT--'!W46</f>
        <v>103.17399162195105</v>
      </c>
      <c r="L60" s="713"/>
      <c r="M60" s="710">
        <f>'EMP 1DGT--'!W52</f>
        <v>97.329857197044575</v>
      </c>
      <c r="N60" s="716"/>
      <c r="O60" s="712">
        <f>'EMP 1DGT--'!W58</f>
        <v>97.525103501909925</v>
      </c>
      <c r="P60" s="719"/>
      <c r="Q60" s="712">
        <f>'EMP 1DGT--'!W64</f>
        <v>107.40764103534558</v>
      </c>
      <c r="R60" s="719"/>
      <c r="S60" s="710">
        <f>'EMP 1DGT--'!W70</f>
        <v>105.82163156135071</v>
      </c>
      <c r="T60" s="716"/>
      <c r="U60" s="712">
        <f>'EMP 1DGT--'!W76</f>
        <v>108.91146928287783</v>
      </c>
      <c r="V60" s="719"/>
      <c r="W60" s="710">
        <f>'EMP 1DGT--'!W82</f>
        <v>108.16058983035654</v>
      </c>
      <c r="X60" s="716"/>
      <c r="Y60" s="712">
        <f>'EMP 1DGT--'!W88</f>
        <v>115.78583180846647</v>
      </c>
      <c r="Z60" s="719"/>
      <c r="AA60" s="648"/>
      <c r="AB60" s="648"/>
      <c r="AC60" s="648"/>
      <c r="AD60" s="648"/>
      <c r="AE60" s="648"/>
      <c r="AF60" s="648"/>
      <c r="AG60" s="648"/>
      <c r="AH60" s="648"/>
      <c r="AI60" s="648"/>
      <c r="AJ60" s="648"/>
      <c r="AK60" s="648"/>
      <c r="AL60" s="648"/>
      <c r="AM60" s="648"/>
      <c r="AN60" s="648"/>
      <c r="AO60" s="648"/>
    </row>
    <row r="61" spans="1:41" s="44" customFormat="1" ht="14.45" customHeight="1">
      <c r="A61" s="700"/>
      <c r="B61" s="709">
        <v>2013</v>
      </c>
      <c r="C61" s="712">
        <f>'EMP 1DGT--'!X22</f>
        <v>97.181670721816701</v>
      </c>
      <c r="D61" s="715"/>
      <c r="E61" s="710">
        <f>'EMP 1DGT--'!X28</f>
        <v>89.762819458287765</v>
      </c>
      <c r="F61" s="716"/>
      <c r="G61" s="712">
        <f>'EMP 1DGT--'!X34</f>
        <v>110.19915509957755</v>
      </c>
      <c r="H61" s="715"/>
      <c r="I61" s="710">
        <f>'EMP 1DGT--'!X40</f>
        <v>112.42138364779875</v>
      </c>
      <c r="J61" s="716"/>
      <c r="K61" s="712">
        <f>'EMP 1DGT--'!X46</f>
        <v>109.09046331451307</v>
      </c>
      <c r="L61" s="715"/>
      <c r="M61" s="710">
        <f>'EMP 1DGT--'!X52</f>
        <v>100.50592741784689</v>
      </c>
      <c r="N61" s="716"/>
      <c r="O61" s="712">
        <f>'EMP 1DGT--'!X58</f>
        <v>101.1390928429287</v>
      </c>
      <c r="P61" s="719"/>
      <c r="Q61" s="712">
        <f>'EMP 1DGT--'!X64</f>
        <v>113.00069387497635</v>
      </c>
      <c r="R61" s="719"/>
      <c r="S61" s="710">
        <f>'EMP 1DGT--'!X70</f>
        <v>108.08258107656302</v>
      </c>
      <c r="T61" s="716"/>
      <c r="U61" s="712">
        <f>'EMP 1DGT--'!X76</f>
        <v>118.55874795608503</v>
      </c>
      <c r="V61" s="719"/>
      <c r="W61" s="710">
        <f>'EMP 1DGT--'!X82</f>
        <v>112.33220536494633</v>
      </c>
      <c r="X61" s="716"/>
      <c r="Y61" s="712">
        <f>'EMP 1DGT--'!X88</f>
        <v>121.9519320960128</v>
      </c>
      <c r="Z61" s="719"/>
      <c r="AA61" s="648"/>
      <c r="AB61" s="648"/>
      <c r="AC61" s="648"/>
      <c r="AD61" s="648"/>
      <c r="AE61" s="648"/>
      <c r="AF61" s="648"/>
      <c r="AG61" s="648"/>
      <c r="AH61" s="648"/>
      <c r="AI61" s="648"/>
      <c r="AJ61" s="648"/>
      <c r="AK61" s="648"/>
      <c r="AL61" s="648"/>
      <c r="AM61" s="648"/>
      <c r="AN61" s="648"/>
      <c r="AO61" s="648"/>
    </row>
    <row r="62" spans="1:41" s="44" customFormat="1" ht="14.45" customHeight="1">
      <c r="A62" s="700"/>
      <c r="B62" s="709">
        <v>2014</v>
      </c>
      <c r="C62" s="712">
        <f>'EMP 1DGT--'!Y22</f>
        <v>86.618004866180044</v>
      </c>
      <c r="D62" s="718"/>
      <c r="E62" s="714">
        <f>'EMP 1DGT--'!Y28</f>
        <v>88.677072547634481</v>
      </c>
      <c r="F62" s="711"/>
      <c r="G62" s="717">
        <f>'EMP 1DGT--'!Y34</f>
        <v>114.96680748340374</v>
      </c>
      <c r="H62" s="713"/>
      <c r="I62" s="714">
        <f>'EMP 1DGT--'!Y40</f>
        <v>114.55974842767296</v>
      </c>
      <c r="J62" s="711"/>
      <c r="K62" s="717">
        <f>'EMP 1DGT--'!Y46</f>
        <v>109.59622847696036</v>
      </c>
      <c r="L62" s="713"/>
      <c r="M62" s="714">
        <f>'EMP 1DGT--'!Y52</f>
        <v>101.97669635272811</v>
      </c>
      <c r="N62" s="711"/>
      <c r="O62" s="717">
        <f>'EMP 1DGT--'!Y58</f>
        <v>101.61714586335461</v>
      </c>
      <c r="P62" s="713"/>
      <c r="Q62" s="717">
        <f>'EMP 1DGT--'!Y64</f>
        <v>115.94440589583465</v>
      </c>
      <c r="R62" s="713"/>
      <c r="S62" s="710">
        <f>'EMP 1DGT--'!Y70</f>
        <v>111.45310932798395</v>
      </c>
      <c r="T62" s="648"/>
      <c r="U62" s="717">
        <f>'EMP 1DGT--'!Y76</f>
        <v>122.64073814529316</v>
      </c>
      <c r="V62" s="713"/>
      <c r="W62" s="714">
        <f>'EMP 1DGT--'!Y82</f>
        <v>115.35418954350895</v>
      </c>
      <c r="X62" s="711"/>
      <c r="Y62" s="712">
        <f>'EMP 1DGT--'!Y88</f>
        <v>129.75104946719358</v>
      </c>
      <c r="Z62" s="718"/>
      <c r="AA62" s="648"/>
      <c r="AB62" s="648"/>
      <c r="AC62" s="648"/>
      <c r="AD62" s="648"/>
      <c r="AE62" s="648"/>
      <c r="AF62" s="648"/>
      <c r="AG62" s="648"/>
      <c r="AH62" s="648"/>
      <c r="AI62" s="648"/>
      <c r="AJ62" s="648"/>
      <c r="AK62" s="648"/>
      <c r="AL62" s="648"/>
      <c r="AM62" s="648"/>
      <c r="AN62" s="648"/>
      <c r="AO62" s="648"/>
    </row>
    <row r="63" spans="1:41" s="44" customFormat="1" ht="14.45" customHeight="1">
      <c r="A63" s="700"/>
      <c r="B63" s="709">
        <v>2015</v>
      </c>
      <c r="C63" s="712">
        <f>'EMP 1DGT--'!Z22</f>
        <v>85.644768856447683</v>
      </c>
      <c r="D63" s="719"/>
      <c r="E63" s="710">
        <f>'EMP 1DGT--'!Z28</f>
        <v>86.937651806191269</v>
      </c>
      <c r="F63" s="716"/>
      <c r="G63" s="712">
        <f>'EMP 1DGT--'!Z34</f>
        <v>120.79058539529269</v>
      </c>
      <c r="H63" s="719"/>
      <c r="I63" s="710">
        <f>'EMP 1DGT--'!Z40</f>
        <v>115.50314465408805</v>
      </c>
      <c r="J63" s="716"/>
      <c r="K63" s="712">
        <f>'EMP 1DGT--'!Z46</f>
        <v>109.75104025106127</v>
      </c>
      <c r="L63" s="719"/>
      <c r="M63" s="710">
        <f>'EMP 1DGT--'!Z52</f>
        <v>98.822530064483047</v>
      </c>
      <c r="N63" s="716"/>
      <c r="O63" s="712">
        <f>'EMP 1DGT--'!Z58</f>
        <v>100.12237242388893</v>
      </c>
      <c r="P63" s="719"/>
      <c r="Q63" s="712">
        <f>'EMP 1DGT--'!Z64</f>
        <v>118.34773649572111</v>
      </c>
      <c r="R63" s="719"/>
      <c r="S63" s="710">
        <f>'EMP 1DGT--'!Z70</f>
        <v>116.94667335339351</v>
      </c>
      <c r="T63" s="716"/>
      <c r="U63" s="712">
        <f>'EMP 1DGT--'!Z76</f>
        <v>124.5153001635132</v>
      </c>
      <c r="V63" s="719"/>
      <c r="W63" s="710">
        <f>'EMP 1DGT--'!Z82</f>
        <v>114.75360240234856</v>
      </c>
      <c r="X63" s="716"/>
      <c r="Y63" s="712">
        <f>'EMP 1DGT--'!Z88</f>
        <v>133.87510955976197</v>
      </c>
      <c r="Z63" s="719"/>
      <c r="AA63" s="648"/>
      <c r="AB63" s="648"/>
      <c r="AC63" s="648"/>
      <c r="AD63" s="648"/>
      <c r="AE63" s="648"/>
      <c r="AF63" s="648"/>
      <c r="AG63" s="648"/>
      <c r="AH63" s="648"/>
      <c r="AI63" s="648"/>
      <c r="AJ63" s="648"/>
      <c r="AK63" s="648"/>
      <c r="AL63" s="648"/>
      <c r="AM63" s="648"/>
      <c r="AN63" s="648"/>
      <c r="AO63" s="648"/>
    </row>
    <row r="64" spans="1:41" s="44" customFormat="1" ht="14.45" customHeight="1">
      <c r="A64" s="700"/>
      <c r="B64" s="709">
        <v>2016</v>
      </c>
      <c r="C64" s="712">
        <f>'EMP 1DGT--'!AA22</f>
        <v>80.190592051905924</v>
      </c>
      <c r="D64" s="719"/>
      <c r="E64" s="710">
        <f>'EMP 1DGT--'!AA28</f>
        <v>86.035765780586232</v>
      </c>
      <c r="F64" s="716"/>
      <c r="G64" s="712">
        <f>'EMP 1DGT--'!AA34</f>
        <v>126.65962582981291</v>
      </c>
      <c r="H64" s="719"/>
      <c r="I64" s="710">
        <f>'EMP 1DGT--'!AA40</f>
        <v>114.13522012578616</v>
      </c>
      <c r="J64" s="716"/>
      <c r="K64" s="712">
        <f>'EMP 1DGT--'!AA46</f>
        <v>110.56292643288454</v>
      </c>
      <c r="L64" s="719"/>
      <c r="M64" s="710">
        <f>'EMP 1DGT--'!AA52</f>
        <v>97.424952318878525</v>
      </c>
      <c r="N64" s="716"/>
      <c r="O64" s="712">
        <f>'EMP 1DGT--'!AA58</f>
        <v>101.36439534298589</v>
      </c>
      <c r="P64" s="719"/>
      <c r="Q64" s="712">
        <f>'EMP 1DGT--'!AA64</f>
        <v>119.42429403477786</v>
      </c>
      <c r="R64" s="719"/>
      <c r="S64" s="710">
        <f>'EMP 1DGT--'!AA70</f>
        <v>122.03694416583083</v>
      </c>
      <c r="T64" s="716"/>
      <c r="U64" s="712">
        <f>'EMP 1DGT--'!AA76</f>
        <v>131.59892548469983</v>
      </c>
      <c r="V64" s="719"/>
      <c r="W64" s="710">
        <f>'EMP 1DGT--'!AA82</f>
        <v>115.66680859646371</v>
      </c>
      <c r="X64" s="716"/>
      <c r="Y64" s="712">
        <f>'EMP 1DGT--'!AA88</f>
        <v>141.79570371965002</v>
      </c>
      <c r="Z64" s="719"/>
      <c r="AA64" s="648"/>
      <c r="AB64" s="648"/>
      <c r="AC64" s="648"/>
      <c r="AD64" s="648"/>
      <c r="AE64" s="648"/>
      <c r="AF64" s="648"/>
      <c r="AG64" s="648"/>
      <c r="AH64" s="648"/>
      <c r="AI64" s="648"/>
      <c r="AJ64" s="648"/>
      <c r="AK64" s="648"/>
      <c r="AL64" s="648"/>
      <c r="AM64" s="648"/>
      <c r="AN64" s="648"/>
      <c r="AO64" s="648"/>
    </row>
    <row r="65" spans="1:41" s="44" customFormat="1" ht="14.45" customHeight="1">
      <c r="A65" s="700"/>
      <c r="B65" s="709">
        <v>2017</v>
      </c>
      <c r="C65" s="722">
        <f>'EMP 1DGT--'!AB22</f>
        <v>90.409570154095704</v>
      </c>
      <c r="D65" s="722"/>
      <c r="E65" s="720">
        <f>'EMP 1DGT--'!AB28</f>
        <v>84.360212504475555</v>
      </c>
      <c r="F65" s="723"/>
      <c r="G65" s="721">
        <f>'EMP 1DGT--'!AB34</f>
        <v>119.41762220881111</v>
      </c>
      <c r="H65" s="722"/>
      <c r="I65" s="720">
        <f>'EMP 1DGT--'!AB40</f>
        <v>114.70125786163523</v>
      </c>
      <c r="J65" s="723"/>
      <c r="K65" s="721">
        <f>'EMP 1DGT--'!AB46</f>
        <v>116.32598736287599</v>
      </c>
      <c r="L65" s="722"/>
      <c r="M65" s="720">
        <f>'EMP 1DGT--'!AB52</f>
        <v>95.382009926221144</v>
      </c>
      <c r="N65" s="723"/>
      <c r="O65" s="721">
        <f>'EMP 1DGT--'!AB58</f>
        <v>101.1276561677989</v>
      </c>
      <c r="P65" s="722"/>
      <c r="Q65" s="721">
        <f>'EMP 1DGT--'!AB64</f>
        <v>124.12161735949032</v>
      </c>
      <c r="R65" s="722"/>
      <c r="S65" s="720">
        <f>'EMP 1DGT--'!AB70</f>
        <v>131.47985623537278</v>
      </c>
      <c r="T65" s="723"/>
      <c r="U65" s="721">
        <f>'EMP 1DGT--'!AB76</f>
        <v>130.65872459705676</v>
      </c>
      <c r="V65" s="722"/>
      <c r="W65" s="774">
        <f>'EMP 1DGT--'!AB82</f>
        <v>119.0002913295834</v>
      </c>
      <c r="X65" s="723"/>
      <c r="Y65" s="721">
        <f>'EMP 1DGT--'!AB88</f>
        <v>146.56712745836728</v>
      </c>
      <c r="Z65" s="722"/>
      <c r="AA65" s="648"/>
      <c r="AB65" s="648"/>
      <c r="AC65" s="648"/>
      <c r="AD65" s="648"/>
      <c r="AE65" s="648"/>
      <c r="AF65" s="648"/>
      <c r="AG65" s="648"/>
      <c r="AH65" s="648"/>
      <c r="AI65" s="648"/>
      <c r="AJ65" s="648"/>
      <c r="AK65" s="648"/>
      <c r="AL65" s="648"/>
      <c r="AM65" s="648"/>
      <c r="AN65" s="648"/>
      <c r="AO65" s="648"/>
    </row>
    <row r="66" spans="1:41" s="44" customFormat="1" ht="14.45" customHeight="1">
      <c r="A66" s="700"/>
      <c r="B66" s="709">
        <v>2018</v>
      </c>
      <c r="C66" s="775">
        <f>'EMP 1DGT--'!AC22</f>
        <v>94.363341443633416</v>
      </c>
      <c r="D66" s="168"/>
      <c r="E66" s="776">
        <f>'EMP 1DGT--'!AC28</f>
        <v>83.918946380359785</v>
      </c>
      <c r="F66" s="169"/>
      <c r="G66" s="775">
        <f>'EMP 1DGT--'!AC34</f>
        <v>123.52142426071212</v>
      </c>
      <c r="H66" s="168"/>
      <c r="I66" s="776">
        <f>'EMP 1DGT--'!AC40</f>
        <v>120.59748427672956</v>
      </c>
      <c r="J66" s="169"/>
      <c r="K66" s="775">
        <f>'EMP 1DGT--'!AC46</f>
        <v>116.56345881726607</v>
      </c>
      <c r="L66" s="168"/>
      <c r="M66" s="776">
        <f>'EMP 1DGT--'!AC52</f>
        <v>95.406050827808372</v>
      </c>
      <c r="N66" s="169"/>
      <c r="O66" s="777">
        <f>'EMP 1DGT--'!AC58</f>
        <v>102.20270363000068</v>
      </c>
      <c r="P66" s="168"/>
      <c r="Q66" s="777">
        <f>'EMP 1DGT--'!AC64</f>
        <v>127.33657141655628</v>
      </c>
      <c r="R66" s="168"/>
      <c r="S66" s="776">
        <f>'EMP 1DGT--'!AC70</f>
        <v>136.22534269475091</v>
      </c>
      <c r="T66" s="169"/>
      <c r="U66" s="777">
        <f>'EMP 1DGT--'!AC76</f>
        <v>138.44896052324222</v>
      </c>
      <c r="V66" s="168"/>
      <c r="W66" s="776">
        <f>'EMP 1DGT--'!AC82</f>
        <v>121.14156376756381</v>
      </c>
      <c r="X66" s="169"/>
      <c r="Y66" s="777">
        <f>'EMP 1DGT--'!AC88</f>
        <v>145.08019005735551</v>
      </c>
      <c r="Z66" s="168"/>
      <c r="AA66" s="648"/>
      <c r="AB66" s="648"/>
      <c r="AC66" s="648"/>
      <c r="AD66" s="648"/>
      <c r="AE66" s="648"/>
      <c r="AF66" s="648"/>
      <c r="AG66" s="648"/>
      <c r="AH66" s="648"/>
      <c r="AI66" s="648"/>
      <c r="AJ66" s="648"/>
      <c r="AK66" s="648"/>
      <c r="AL66" s="648"/>
      <c r="AM66" s="648"/>
      <c r="AN66" s="648"/>
      <c r="AO66" s="648"/>
    </row>
    <row r="67" spans="1:41" s="44" customFormat="1" ht="14.45" customHeight="1">
      <c r="A67" s="700"/>
      <c r="B67" s="709">
        <v>2019</v>
      </c>
      <c r="C67" s="778">
        <f>'EMP 1DGT--'!AD22</f>
        <v>93.795620437956202</v>
      </c>
      <c r="D67" s="168">
        <f>'EMP 1DGT--'!AD$22</f>
        <v>93.795620437956202</v>
      </c>
      <c r="E67" s="779">
        <f>'EMP 1DGT--'!AD28</f>
        <v>85.024530912820907</v>
      </c>
      <c r="F67" s="169">
        <f>'EMP 1DGT--'!$AD$28</f>
        <v>85.024530912820907</v>
      </c>
      <c r="G67" s="778">
        <f>'EMP 1DGT--'!AD34</f>
        <v>112.65841882920941</v>
      </c>
      <c r="H67" s="168">
        <f>'EMP 1DGT--'!$AD$34</f>
        <v>112.65841882920941</v>
      </c>
      <c r="I67" s="779">
        <f>'EMP 1DGT--'!AD40</f>
        <v>123.20754716981132</v>
      </c>
      <c r="J67" s="169">
        <f>'EMP 1DGT--'!$AD$40</f>
        <v>123.20754716981132</v>
      </c>
      <c r="K67" s="778">
        <f>'EMP 1DGT--'!AD46</f>
        <v>119.07267046807796</v>
      </c>
      <c r="L67" s="168">
        <f>'EMP 1DGT--'!$AD$46</f>
        <v>119.07267046807796</v>
      </c>
      <c r="M67" s="779">
        <f>'EMP 1DGT--'!AD52</f>
        <v>95.816883123821327</v>
      </c>
      <c r="N67" s="169">
        <f>'EMP 1DGT--'!$AD$52</f>
        <v>95.816883123821327</v>
      </c>
      <c r="O67" s="778">
        <f>'EMP 1DGT--'!AD58</f>
        <v>103.09590795763856</v>
      </c>
      <c r="P67" s="168">
        <f>'EMP 1DGT--'!$AD$58</f>
        <v>103.09590795763856</v>
      </c>
      <c r="Q67" s="778">
        <f>'EMP 1DGT--'!AD64</f>
        <v>137.19169873210117</v>
      </c>
      <c r="R67" s="168">
        <f>'EMP 1DGT--'!$AD$64</f>
        <v>137.19169873210117</v>
      </c>
      <c r="S67" s="779">
        <f>'EMP 1DGT--'!AD70</f>
        <v>142.69057171514544</v>
      </c>
      <c r="T67" s="169">
        <f>'EMP 1DGT--'!$AD$70</f>
        <v>142.69057171514544</v>
      </c>
      <c r="U67" s="778">
        <f>'EMP 1DGT--'!AD76</f>
        <v>138.92782060266293</v>
      </c>
      <c r="V67" s="168">
        <f>'EMP 1DGT--'!$AD$76</f>
        <v>138.92782060266293</v>
      </c>
      <c r="W67" s="779">
        <f>'EMP 1DGT--'!AD82</f>
        <v>123.59657575689667</v>
      </c>
      <c r="X67" s="169">
        <f>'EMP 1DGT--'!AD82</f>
        <v>123.59657575689667</v>
      </c>
      <c r="Y67" s="778">
        <f>'EMP 1DGT--'!AD88</f>
        <v>159.00542801347009</v>
      </c>
      <c r="Z67" s="168">
        <f>'EMP 1DGT--'!$AD$88</f>
        <v>159.00542801347009</v>
      </c>
      <c r="AA67" s="648"/>
      <c r="AB67" s="648"/>
      <c r="AC67" s="648"/>
      <c r="AD67" s="648"/>
      <c r="AE67" s="648"/>
      <c r="AF67" s="648"/>
      <c r="AG67" s="648"/>
      <c r="AH67" s="648"/>
      <c r="AI67" s="648"/>
      <c r="AJ67" s="648"/>
      <c r="AK67" s="648"/>
      <c r="AL67" s="648"/>
      <c r="AM67" s="648"/>
      <c r="AN67" s="648"/>
      <c r="AO67" s="648"/>
    </row>
    <row r="68" spans="1:41" s="44" customFormat="1" ht="14.45" customHeight="1">
      <c r="A68" s="700"/>
      <c r="B68" s="709" t="s">
        <v>262</v>
      </c>
      <c r="C68" s="780"/>
      <c r="D68" s="168">
        <f>'EMP 1DGT--'!AE$22</f>
        <v>93.268450932684516</v>
      </c>
      <c r="E68" s="779"/>
      <c r="F68" s="169">
        <f>'EMP 1DGT--'!$AE$28</f>
        <v>84.048616688762223</v>
      </c>
      <c r="G68" s="780"/>
      <c r="H68" s="168">
        <f>'EMP 1DGT--'!$AE$34</f>
        <v>111.51176825588412</v>
      </c>
      <c r="I68" s="779"/>
      <c r="J68" s="169">
        <f>'EMP 1DGT--'!$AE$40</f>
        <v>124.40251572327044</v>
      </c>
      <c r="K68" s="780"/>
      <c r="L68" s="168">
        <f>'EMP 1DGT--'!$AE$46</f>
        <v>117.08673662384241</v>
      </c>
      <c r="M68" s="779"/>
      <c r="N68" s="169">
        <f>'EMP 1DGT--'!$AE$52</f>
        <v>95.235627547667761</v>
      </c>
      <c r="O68" s="778"/>
      <c r="P68" s="168">
        <f>'EMP 1DGT--'!$AE$58</f>
        <v>102.06889453098195</v>
      </c>
      <c r="Q68" s="778"/>
      <c r="R68" s="168">
        <f>'EMP 1DGT--'!$AE$64</f>
        <v>132.17056708509429</v>
      </c>
      <c r="S68" s="779"/>
      <c r="T68" s="169">
        <f>'EMP 1DGT--'!$AE$70</f>
        <v>143.21715145436309</v>
      </c>
      <c r="U68" s="778"/>
      <c r="V68" s="168">
        <f>'EMP 1DGT--'!$AE$76</f>
        <v>146.49030600327026</v>
      </c>
      <c r="W68" s="779"/>
      <c r="X68" s="169">
        <f>'EMP 1DGT--'!AE82</f>
        <v>122.1040718911772</v>
      </c>
      <c r="Y68" s="778"/>
      <c r="Z68" s="168">
        <f>'EMP 1DGT--'!$AE$88</f>
        <v>159.19148739870528</v>
      </c>
      <c r="AA68" s="648"/>
      <c r="AB68" s="648"/>
      <c r="AC68" s="648"/>
      <c r="AD68" s="648"/>
      <c r="AE68" s="648"/>
      <c r="AF68" s="648"/>
      <c r="AG68" s="648"/>
      <c r="AH68" s="648"/>
      <c r="AI68" s="648"/>
      <c r="AJ68" s="648"/>
      <c r="AK68" s="648"/>
      <c r="AL68" s="648"/>
      <c r="AM68" s="648"/>
      <c r="AN68" s="648"/>
      <c r="AO68" s="648"/>
    </row>
    <row r="69" spans="1:41" s="44" customFormat="1" ht="14.45" customHeight="1">
      <c r="A69" s="700"/>
      <c r="B69" s="709" t="s">
        <v>263</v>
      </c>
      <c r="C69" s="780"/>
      <c r="D69" s="168">
        <f>'EMP 1DGT--'!AF$22</f>
        <v>92.376317923763182</v>
      </c>
      <c r="E69" s="779"/>
      <c r="F69" s="169">
        <f>'EMP 1DGT--'!$AF$28</f>
        <v>83.036897976562571</v>
      </c>
      <c r="G69" s="780"/>
      <c r="H69" s="168">
        <f>'EMP 1DGT--'!$AF$34</f>
        <v>110.35003017501509</v>
      </c>
      <c r="I69" s="779"/>
      <c r="J69" s="169">
        <f>'EMP 1DGT--'!$AF$40</f>
        <v>123.17610062893081</v>
      </c>
      <c r="K69" s="780"/>
      <c r="L69" s="168">
        <f>'EMP 1DGT--'!$AF$46</f>
        <v>114.90466116536139</v>
      </c>
      <c r="M69" s="779"/>
      <c r="N69" s="169">
        <f>'EMP 1DGT--'!$AF$52</f>
        <v>98.083673022368728</v>
      </c>
      <c r="O69" s="778"/>
      <c r="P69" s="168">
        <f>'EMP 1DGT--'!$AF$58</f>
        <v>99.763260824813017</v>
      </c>
      <c r="Q69" s="778"/>
      <c r="R69" s="168">
        <f>'EMP 1DGT--'!$AF$64</f>
        <v>130.62722092558715</v>
      </c>
      <c r="S69" s="779"/>
      <c r="T69" s="169">
        <f>'EMP 1DGT--'!$AF$70</f>
        <v>146.93037445670345</v>
      </c>
      <c r="U69" s="778"/>
      <c r="V69" s="168">
        <f>'EMP 1DGT--'!$AF$76</f>
        <v>149.69633263256247</v>
      </c>
      <c r="W69" s="779"/>
      <c r="X69" s="169">
        <f>'EMP 1DGT--'!AF82</f>
        <v>125.0487416802994</v>
      </c>
      <c r="Y69" s="778"/>
      <c r="Z69" s="168">
        <f>'EMP 1DGT--'!$AF$88</f>
        <v>159.25914535697262</v>
      </c>
      <c r="AA69" s="648"/>
      <c r="AB69" s="648"/>
      <c r="AC69" s="648"/>
      <c r="AD69" s="648"/>
      <c r="AE69" s="648"/>
      <c r="AF69" s="648"/>
      <c r="AG69" s="648"/>
      <c r="AH69" s="648"/>
      <c r="AI69" s="648"/>
      <c r="AJ69" s="648"/>
      <c r="AK69" s="648"/>
      <c r="AL69" s="648"/>
      <c r="AM69" s="648"/>
      <c r="AN69" s="648"/>
      <c r="AO69" s="648"/>
    </row>
    <row r="70" spans="1:41" s="44" customFormat="1" ht="15" customHeight="1" thickBot="1">
      <c r="A70" s="736"/>
      <c r="B70" s="179" t="s">
        <v>264</v>
      </c>
      <c r="C70" s="173"/>
      <c r="D70" s="170">
        <f>'EMP 1DGT--'!AG$22</f>
        <v>91.768045417680455</v>
      </c>
      <c r="E70" s="174"/>
      <c r="F70" s="172">
        <f>'EMP 1DGT--'!$AG$28</f>
        <v>82.021792353322553</v>
      </c>
      <c r="G70" s="173"/>
      <c r="H70" s="170">
        <f>'EMP 1DGT--'!$AG$34</f>
        <v>109.08267954133977</v>
      </c>
      <c r="I70" s="174"/>
      <c r="J70" s="172">
        <f>'EMP 1DGT--'!$AG$40</f>
        <v>124.00943396226415</v>
      </c>
      <c r="K70" s="173"/>
      <c r="L70" s="170">
        <f>'EMP 1DGT--'!$AG$46</f>
        <v>115.58555276909929</v>
      </c>
      <c r="M70" s="174"/>
      <c r="N70" s="172">
        <f>'EMP 1DGT--'!$AG$52</f>
        <v>98.147247851010519</v>
      </c>
      <c r="O70" s="171"/>
      <c r="P70" s="170">
        <f>'EMP 1DGT--'!$AG$58</f>
        <v>99.62487705574236</v>
      </c>
      <c r="Q70" s="171"/>
      <c r="R70" s="170">
        <f>'EMP 1DGT--'!$AG$64</f>
        <v>132.32406064046762</v>
      </c>
      <c r="S70" s="174"/>
      <c r="T70" s="172">
        <f>'EMP 1DGT--'!$AG$70</f>
        <v>147.4527749916416</v>
      </c>
      <c r="U70" s="171"/>
      <c r="V70" s="170">
        <f>'EMP 1DGT--'!$AG$76</f>
        <v>154.04111188974539</v>
      </c>
      <c r="W70" s="174"/>
      <c r="X70" s="172">
        <f>'EMP 1DGT--'!AG82</f>
        <v>127.03426484100127</v>
      </c>
      <c r="Y70" s="171"/>
      <c r="Z70" s="170">
        <f>'EMP 1DGT--'!$AG$88</f>
        <v>159.39292359263757</v>
      </c>
      <c r="AA70" s="648"/>
      <c r="AB70" s="648"/>
      <c r="AC70" s="648"/>
      <c r="AD70" s="648"/>
      <c r="AE70" s="648"/>
      <c r="AF70" s="648"/>
      <c r="AG70" s="648"/>
      <c r="AH70" s="648"/>
      <c r="AI70" s="648"/>
      <c r="AJ70" s="648"/>
      <c r="AK70" s="648"/>
      <c r="AL70" s="648"/>
      <c r="AM70" s="648"/>
      <c r="AN70" s="648"/>
      <c r="AO70" s="648"/>
    </row>
    <row r="71" spans="1:41" s="44" customFormat="1" ht="14.45" thickBot="1">
      <c r="A71" s="648"/>
      <c r="B71" s="648"/>
      <c r="C71" s="648"/>
      <c r="D71" s="648"/>
      <c r="E71" s="649"/>
      <c r="F71" s="649"/>
      <c r="G71" s="648"/>
      <c r="H71" s="648"/>
      <c r="I71" s="649"/>
      <c r="J71" s="649"/>
      <c r="K71" s="649"/>
      <c r="L71" s="648"/>
      <c r="M71" s="691"/>
      <c r="N71" s="648"/>
      <c r="O71" s="648"/>
      <c r="P71" s="648"/>
      <c r="Q71" s="648"/>
      <c r="R71" s="648"/>
      <c r="S71" s="648"/>
      <c r="T71" s="648"/>
      <c r="U71" s="648"/>
      <c r="V71" s="648"/>
      <c r="W71" s="648"/>
      <c r="X71" s="691"/>
      <c r="Y71" s="648"/>
      <c r="Z71" s="648"/>
      <c r="AA71" s="648"/>
      <c r="AB71" s="648"/>
      <c r="AC71" s="648"/>
      <c r="AD71" s="648"/>
      <c r="AE71" s="648"/>
      <c r="AF71" s="648"/>
      <c r="AG71" s="648"/>
      <c r="AH71" s="648"/>
      <c r="AI71" s="648"/>
      <c r="AJ71" s="648"/>
      <c r="AK71" s="648"/>
      <c r="AL71" s="648"/>
      <c r="AM71" s="648"/>
      <c r="AN71" s="648"/>
      <c r="AO71" s="648"/>
    </row>
    <row r="72" spans="1:41" s="44" customFormat="1" ht="14.45" customHeight="1" thickBot="1">
      <c r="A72" s="743" t="s">
        <v>286</v>
      </c>
      <c r="B72" s="744"/>
      <c r="C72" s="346" t="s">
        <v>273</v>
      </c>
      <c r="D72" s="347"/>
      <c r="E72" s="781" t="s">
        <v>274</v>
      </c>
      <c r="F72" s="782"/>
      <c r="G72" s="346" t="s">
        <v>275</v>
      </c>
      <c r="H72" s="347"/>
      <c r="I72" s="781" t="s">
        <v>276</v>
      </c>
      <c r="J72" s="782"/>
      <c r="K72" s="346" t="s">
        <v>277</v>
      </c>
      <c r="L72" s="347"/>
      <c r="M72" s="749" t="s">
        <v>278</v>
      </c>
      <c r="N72" s="749"/>
      <c r="O72" s="747" t="s">
        <v>279</v>
      </c>
      <c r="P72" s="748"/>
      <c r="Q72" s="749" t="s">
        <v>280</v>
      </c>
      <c r="R72" s="749"/>
      <c r="S72" s="747" t="s">
        <v>281</v>
      </c>
      <c r="T72" s="748"/>
      <c r="U72" s="749" t="s">
        <v>282</v>
      </c>
      <c r="V72" s="749"/>
      <c r="W72" s="747" t="s">
        <v>283</v>
      </c>
      <c r="X72" s="748"/>
      <c r="Y72" s="747" t="s">
        <v>284</v>
      </c>
      <c r="Z72" s="748"/>
      <c r="AA72" s="648"/>
      <c r="AB72" s="648"/>
      <c r="AC72" s="648"/>
      <c r="AD72" s="648"/>
      <c r="AE72" s="648"/>
      <c r="AF72" s="648"/>
      <c r="AG72" s="648"/>
      <c r="AH72" s="648"/>
      <c r="AI72" s="648"/>
      <c r="AJ72" s="648"/>
      <c r="AK72" s="648"/>
      <c r="AL72" s="648"/>
      <c r="AM72" s="648"/>
      <c r="AN72" s="648"/>
      <c r="AO72" s="648"/>
    </row>
    <row r="73" spans="1:41" s="44" customFormat="1" ht="14.45" customHeight="1">
      <c r="A73" s="750"/>
      <c r="B73" s="663">
        <v>2008</v>
      </c>
      <c r="C73" s="246">
        <f>'VA 1DGT--'!S22</f>
        <v>100</v>
      </c>
      <c r="D73" s="247"/>
      <c r="E73" s="664">
        <f>'VA 1DGT--'!S28</f>
        <v>100</v>
      </c>
      <c r="F73" s="752"/>
      <c r="G73" s="246">
        <f>'VA 1DGT--'!S34</f>
        <v>100</v>
      </c>
      <c r="H73" s="247"/>
      <c r="I73" s="664">
        <f>'VA 1DGT--'!S40</f>
        <v>100</v>
      </c>
      <c r="J73" s="752"/>
      <c r="K73" s="246">
        <f>'VA 1DGT--'!S46</f>
        <v>100</v>
      </c>
      <c r="L73" s="247"/>
      <c r="M73" s="664">
        <f>'VA 1DGT--'!S52</f>
        <v>100</v>
      </c>
      <c r="N73" s="752"/>
      <c r="O73" s="246">
        <f>'VA 1DGT--'!S58</f>
        <v>100</v>
      </c>
      <c r="P73" s="751"/>
      <c r="Q73" s="664">
        <f>'VA 1DGT--'!S64</f>
        <v>100</v>
      </c>
      <c r="R73" s="752"/>
      <c r="S73" s="246">
        <f>'VA 1DGT--'!S70</f>
        <v>100</v>
      </c>
      <c r="T73" s="751"/>
      <c r="U73" s="664">
        <f>'VA 1DGT--'!S76</f>
        <v>100</v>
      </c>
      <c r="V73" s="752"/>
      <c r="W73" s="246">
        <f>'VA 1DGT--'!S82</f>
        <v>100</v>
      </c>
      <c r="X73" s="751"/>
      <c r="Y73" s="246">
        <f>'VA 1DGT--'!S88</f>
        <v>100</v>
      </c>
      <c r="Z73" s="751"/>
      <c r="AA73" s="658"/>
      <c r="AB73" s="658"/>
      <c r="AC73" s="657"/>
      <c r="AD73" s="657"/>
      <c r="AE73" s="658"/>
      <c r="AF73" s="658"/>
      <c r="AG73" s="648"/>
      <c r="AH73" s="648"/>
      <c r="AI73" s="648"/>
      <c r="AJ73" s="648"/>
      <c r="AK73" s="648"/>
      <c r="AL73" s="648"/>
      <c r="AM73" s="648"/>
      <c r="AN73" s="648"/>
      <c r="AO73" s="648"/>
    </row>
    <row r="74" spans="1:41" s="44" customFormat="1" ht="14.45" customHeight="1">
      <c r="A74" s="750"/>
      <c r="B74" s="668">
        <v>2009</v>
      </c>
      <c r="C74" s="248">
        <f>'VA 1DGT--'!T22</f>
        <v>85.890875201128949</v>
      </c>
      <c r="D74" s="249"/>
      <c r="E74" s="669">
        <f>'VA 1DGT--'!T28</f>
        <v>82.377245665571266</v>
      </c>
      <c r="F74" s="672"/>
      <c r="G74" s="248">
        <f>'VA 1DGT--'!T34</f>
        <v>103.19527469399375</v>
      </c>
      <c r="H74" s="249"/>
      <c r="I74" s="669">
        <f>'VA 1DGT--'!T40</f>
        <v>117.28618709192433</v>
      </c>
      <c r="J74" s="672"/>
      <c r="K74" s="248">
        <f>'VA 1DGT--'!T46</f>
        <v>96.601854889213598</v>
      </c>
      <c r="L74" s="249"/>
      <c r="M74" s="669">
        <f>'VA 1DGT--'!T52</f>
        <v>89.297266115906794</v>
      </c>
      <c r="N74" s="672"/>
      <c r="O74" s="248">
        <f>'VA 1DGT--'!T58</f>
        <v>94.698533405757743</v>
      </c>
      <c r="P74" s="252"/>
      <c r="Q74" s="669">
        <f>'VA 1DGT--'!T64</f>
        <v>95.781159160957898</v>
      </c>
      <c r="R74" s="672"/>
      <c r="S74" s="248">
        <f>'VA 1DGT--'!T70</f>
        <v>95.649419922656378</v>
      </c>
      <c r="T74" s="252"/>
      <c r="U74" s="669">
        <f>'VA 1DGT--'!T76</f>
        <v>104.96772368554471</v>
      </c>
      <c r="V74" s="672"/>
      <c r="W74" s="248">
        <f>'VA 1DGT--'!T82</f>
        <v>95.858680393074422</v>
      </c>
      <c r="X74" s="252"/>
      <c r="Y74" s="248">
        <f>'VA 1DGT--'!T88</f>
        <v>95.434636783332664</v>
      </c>
      <c r="Z74" s="252"/>
      <c r="AA74" s="648"/>
      <c r="AB74" s="648"/>
      <c r="AC74" s="648"/>
      <c r="AD74" s="648"/>
      <c r="AE74" s="648"/>
      <c r="AF74" s="648"/>
      <c r="AG74" s="648"/>
      <c r="AH74" s="648"/>
      <c r="AI74" s="648"/>
      <c r="AJ74" s="648"/>
      <c r="AK74" s="648"/>
      <c r="AL74" s="648"/>
      <c r="AM74" s="648"/>
      <c r="AN74" s="648"/>
      <c r="AO74" s="648"/>
    </row>
    <row r="75" spans="1:41" s="44" customFormat="1" ht="14.45" customHeight="1">
      <c r="A75" s="750"/>
      <c r="B75" s="668">
        <v>2010</v>
      </c>
      <c r="C75" s="248">
        <f>'VA 1DGT--'!U22</f>
        <v>76.429300405289709</v>
      </c>
      <c r="D75" s="249"/>
      <c r="E75" s="669">
        <f>'VA 1DGT--'!U28</f>
        <v>89.070004619903955</v>
      </c>
      <c r="F75" s="672"/>
      <c r="G75" s="248">
        <f>'VA 1DGT--'!U34</f>
        <v>121.890122402505</v>
      </c>
      <c r="H75" s="249"/>
      <c r="I75" s="669">
        <f>'VA 1DGT--'!U40</f>
        <v>118.84845287241359</v>
      </c>
      <c r="J75" s="672"/>
      <c r="K75" s="248">
        <f>'VA 1DGT--'!U46</f>
        <v>93.106790325947571</v>
      </c>
      <c r="L75" s="249"/>
      <c r="M75" s="669">
        <f>'VA 1DGT--'!U52</f>
        <v>94.530171614577966</v>
      </c>
      <c r="N75" s="672"/>
      <c r="O75" s="248">
        <f>'VA 1DGT--'!U58</f>
        <v>97.255839217816401</v>
      </c>
      <c r="P75" s="252"/>
      <c r="Q75" s="669">
        <f>'VA 1DGT--'!U64</f>
        <v>101.05342094600076</v>
      </c>
      <c r="R75" s="672"/>
      <c r="S75" s="248">
        <f>'VA 1DGT--'!U70</f>
        <v>100.69009201226831</v>
      </c>
      <c r="T75" s="252"/>
      <c r="U75" s="669">
        <f>'VA 1DGT--'!U76</f>
        <v>120.79702838673981</v>
      </c>
      <c r="V75" s="672"/>
      <c r="W75" s="248">
        <f>'VA 1DGT--'!U82</f>
        <v>97.664525460501153</v>
      </c>
      <c r="X75" s="252"/>
      <c r="Y75" s="248">
        <f>'VA 1DGT--'!U88</f>
        <v>102.88442567967485</v>
      </c>
      <c r="Z75" s="252"/>
      <c r="AA75" s="648"/>
      <c r="AB75" s="648"/>
      <c r="AC75" s="648"/>
      <c r="AD75" s="648"/>
      <c r="AE75" s="648"/>
      <c r="AF75" s="648"/>
      <c r="AG75" s="648"/>
      <c r="AH75" s="648"/>
      <c r="AI75" s="648"/>
      <c r="AJ75" s="648"/>
      <c r="AK75" s="648"/>
      <c r="AL75" s="648"/>
      <c r="AM75" s="648"/>
      <c r="AN75" s="648"/>
      <c r="AO75" s="648"/>
    </row>
    <row r="76" spans="1:41" s="44" customFormat="1" ht="14.45" customHeight="1">
      <c r="A76" s="750"/>
      <c r="B76" s="668">
        <v>2011</v>
      </c>
      <c r="C76" s="248">
        <f>'VA 1DGT--'!V22</f>
        <v>95.860982724718383</v>
      </c>
      <c r="D76" s="249"/>
      <c r="E76" s="669">
        <f>'VA 1DGT--'!V28</f>
        <v>91.637973867033935</v>
      </c>
      <c r="F76" s="672"/>
      <c r="G76" s="248">
        <f>'VA 1DGT--'!V34</f>
        <v>120.91517221747796</v>
      </c>
      <c r="H76" s="249"/>
      <c r="I76" s="669">
        <f>'VA 1DGT--'!V40</f>
        <v>118.5085828172448</v>
      </c>
      <c r="J76" s="672"/>
      <c r="K76" s="248">
        <f>'VA 1DGT--'!V46</f>
        <v>100.75298959234186</v>
      </c>
      <c r="L76" s="249"/>
      <c r="M76" s="669">
        <f>'VA 1DGT--'!V52</f>
        <v>102.60924205278231</v>
      </c>
      <c r="N76" s="672"/>
      <c r="O76" s="248">
        <f>'VA 1DGT--'!V58</f>
        <v>100.63661053775122</v>
      </c>
      <c r="P76" s="252"/>
      <c r="Q76" s="669">
        <f>'VA 1DGT--'!V64</f>
        <v>110.28992637292031</v>
      </c>
      <c r="R76" s="672"/>
      <c r="S76" s="248">
        <f>'VA 1DGT--'!V70</f>
        <v>106.97426323509802</v>
      </c>
      <c r="T76" s="252"/>
      <c r="U76" s="669">
        <f>'VA 1DGT--'!V76</f>
        <v>127.47764421199919</v>
      </c>
      <c r="V76" s="672"/>
      <c r="W76" s="248">
        <f>'VA 1DGT--'!V82</f>
        <v>104.71987067681967</v>
      </c>
      <c r="X76" s="252"/>
      <c r="Y76" s="248">
        <f>'VA 1DGT--'!V88</f>
        <v>107.77334964289942</v>
      </c>
      <c r="Z76" s="252"/>
      <c r="AA76" s="648"/>
      <c r="AB76" s="648"/>
      <c r="AC76" s="648"/>
      <c r="AD76" s="648"/>
      <c r="AE76" s="648"/>
      <c r="AF76" s="648"/>
      <c r="AG76" s="648"/>
      <c r="AH76" s="648"/>
      <c r="AI76" s="648"/>
      <c r="AJ76" s="648"/>
      <c r="AK76" s="648"/>
      <c r="AL76" s="648"/>
      <c r="AM76" s="648"/>
      <c r="AN76" s="648"/>
      <c r="AO76" s="648"/>
    </row>
    <row r="77" spans="1:41" s="44" customFormat="1" ht="14.45" customHeight="1">
      <c r="A77" s="750"/>
      <c r="B77" s="668">
        <v>2012</v>
      </c>
      <c r="C77" s="248">
        <f>'VA 1DGT--'!W22</f>
        <v>98.2670715750601</v>
      </c>
      <c r="D77" s="249"/>
      <c r="E77" s="669">
        <f>'VA 1DGT--'!W28</f>
        <v>90.348759163535874</v>
      </c>
      <c r="F77" s="672"/>
      <c r="G77" s="248">
        <f>'VA 1DGT--'!W34</f>
        <v>125.90378593794479</v>
      </c>
      <c r="H77" s="249"/>
      <c r="I77" s="669">
        <f>'VA 1DGT--'!W40</f>
        <v>136.44473373999148</v>
      </c>
      <c r="J77" s="672"/>
      <c r="K77" s="248">
        <f>'VA 1DGT--'!W46</f>
        <v>105.1009453374288</v>
      </c>
      <c r="L77" s="249"/>
      <c r="M77" s="669">
        <f>'VA 1DGT--'!W52</f>
        <v>100.39246791240036</v>
      </c>
      <c r="N77" s="672"/>
      <c r="O77" s="248">
        <f>'VA 1DGT--'!W58</f>
        <v>102.68549701249323</v>
      </c>
      <c r="P77" s="252"/>
      <c r="Q77" s="669">
        <f>'VA 1DGT--'!W64</f>
        <v>113.85705930511376</v>
      </c>
      <c r="R77" s="672"/>
      <c r="S77" s="248">
        <f>'VA 1DGT--'!W70</f>
        <v>108.78117082277637</v>
      </c>
      <c r="T77" s="252"/>
      <c r="U77" s="669">
        <f>'VA 1DGT--'!W76</f>
        <v>135.2426331352184</v>
      </c>
      <c r="V77" s="672"/>
      <c r="W77" s="248">
        <f>'VA 1DGT--'!W82</f>
        <v>111.48806738418344</v>
      </c>
      <c r="X77" s="252"/>
      <c r="Y77" s="248">
        <f>'VA 1DGT--'!W88</f>
        <v>118.22594010180325</v>
      </c>
      <c r="Z77" s="252"/>
      <c r="AA77" s="648"/>
      <c r="AB77" s="648"/>
      <c r="AC77" s="648"/>
      <c r="AD77" s="648"/>
      <c r="AE77" s="648"/>
      <c r="AF77" s="648"/>
      <c r="AG77" s="648"/>
      <c r="AH77" s="648"/>
      <c r="AI77" s="648"/>
      <c r="AJ77" s="648"/>
      <c r="AK77" s="648"/>
      <c r="AL77" s="648"/>
      <c r="AM77" s="648"/>
      <c r="AN77" s="648"/>
      <c r="AO77" s="648"/>
    </row>
    <row r="78" spans="1:41" s="44" customFormat="1" ht="14.45" customHeight="1">
      <c r="A78" s="750"/>
      <c r="B78" s="668">
        <v>2013</v>
      </c>
      <c r="C78" s="248">
        <f>'VA 1DGT--'!X22</f>
        <v>102.28910835159385</v>
      </c>
      <c r="D78" s="250"/>
      <c r="E78" s="669">
        <f>'VA 1DGT--'!X28</f>
        <v>95.027937343642392</v>
      </c>
      <c r="F78" s="672"/>
      <c r="G78" s="248">
        <f>'VA 1DGT--'!X34</f>
        <v>117.89069171648165</v>
      </c>
      <c r="H78" s="250"/>
      <c r="I78" s="669">
        <f>'VA 1DGT--'!X40</f>
        <v>123.89379791123308</v>
      </c>
      <c r="J78" s="672"/>
      <c r="K78" s="248">
        <f>'VA 1DGT--'!X46</f>
        <v>104.05123311364922</v>
      </c>
      <c r="L78" s="250"/>
      <c r="M78" s="669">
        <f>'VA 1DGT--'!X52</f>
        <v>100.22971219019757</v>
      </c>
      <c r="N78" s="672"/>
      <c r="O78" s="248">
        <f>'VA 1DGT--'!X58</f>
        <v>105.34492123845736</v>
      </c>
      <c r="P78" s="252"/>
      <c r="Q78" s="669">
        <f>'VA 1DGT--'!X64</f>
        <v>114.06817533579461</v>
      </c>
      <c r="R78" s="672"/>
      <c r="S78" s="248">
        <f>'VA 1DGT--'!X70</f>
        <v>124.05987464995333</v>
      </c>
      <c r="T78" s="252"/>
      <c r="U78" s="669">
        <f>'VA 1DGT--'!X76</f>
        <v>123.14930690616407</v>
      </c>
      <c r="V78" s="672"/>
      <c r="W78" s="248">
        <f>'VA 1DGT--'!X82</f>
        <v>113.08971795635344</v>
      </c>
      <c r="X78" s="252"/>
      <c r="Y78" s="248">
        <f>'VA 1DGT--'!X88</f>
        <v>120.22649252259004</v>
      </c>
      <c r="Z78" s="252"/>
      <c r="AA78" s="648"/>
      <c r="AB78" s="648"/>
      <c r="AC78" s="648"/>
      <c r="AD78" s="648"/>
      <c r="AE78" s="648"/>
      <c r="AF78" s="648"/>
      <c r="AG78" s="648"/>
      <c r="AH78" s="648"/>
      <c r="AI78" s="648"/>
      <c r="AJ78" s="648"/>
      <c r="AK78" s="648"/>
      <c r="AL78" s="648"/>
      <c r="AM78" s="648"/>
      <c r="AN78" s="648"/>
      <c r="AO78" s="648"/>
    </row>
    <row r="79" spans="1:41" s="44" customFormat="1" ht="14.45" customHeight="1">
      <c r="A79" s="750"/>
      <c r="B79" s="668">
        <v>2014</v>
      </c>
      <c r="C79" s="251">
        <f>'VA 1DGT--'!Y22</f>
        <v>46.540903911997574</v>
      </c>
      <c r="D79" s="252"/>
      <c r="E79" s="671">
        <f>'VA 1DGT--'!Y28</f>
        <v>89.796985730598564</v>
      </c>
      <c r="F79" s="672"/>
      <c r="G79" s="251">
        <f>'VA 1DGT--'!Y34</f>
        <v>119.23569598633648</v>
      </c>
      <c r="H79" s="252"/>
      <c r="I79" s="671">
        <f>'VA 1DGT--'!Y40</f>
        <v>132.80243310211895</v>
      </c>
      <c r="J79" s="672"/>
      <c r="K79" s="251">
        <f>'VA 1DGT--'!Y46</f>
        <v>105.90463125876002</v>
      </c>
      <c r="L79" s="252"/>
      <c r="M79" s="671">
        <f>'VA 1DGT--'!Y52</f>
        <v>99.584869898432203</v>
      </c>
      <c r="N79" s="672"/>
      <c r="O79" s="251">
        <f>'VA 1DGT--'!Y58</f>
        <v>103.1548071700163</v>
      </c>
      <c r="P79" s="252"/>
      <c r="Q79" s="671">
        <f>'VA 1DGT--'!Y64</f>
        <v>113.08539381365968</v>
      </c>
      <c r="R79" s="672"/>
      <c r="S79" s="251">
        <f>'VA 1DGT--'!Y70</f>
        <v>136.03480464061874</v>
      </c>
      <c r="T79" s="252"/>
      <c r="U79" s="671">
        <f>'VA 1DGT--'!Y76</f>
        <v>124.2268833927556</v>
      </c>
      <c r="V79" s="672"/>
      <c r="W79" s="251">
        <f>'VA 1DGT--'!Y82</f>
        <v>112.76853703152253</v>
      </c>
      <c r="X79" s="252"/>
      <c r="Y79" s="251">
        <f>'VA 1DGT--'!Y88</f>
        <v>122.68476502387246</v>
      </c>
      <c r="Z79" s="252"/>
      <c r="AA79" s="648"/>
      <c r="AB79" s="648"/>
      <c r="AC79" s="648"/>
      <c r="AD79" s="648"/>
      <c r="AE79" s="648"/>
      <c r="AF79" s="648"/>
      <c r="AG79" s="648"/>
      <c r="AH79" s="648"/>
      <c r="AI79" s="648"/>
      <c r="AJ79" s="648"/>
      <c r="AK79" s="648"/>
      <c r="AL79" s="648"/>
      <c r="AM79" s="648"/>
      <c r="AN79" s="648"/>
      <c r="AO79" s="648"/>
    </row>
    <row r="80" spans="1:41" s="44" customFormat="1" ht="14.45" customHeight="1">
      <c r="A80" s="750"/>
      <c r="B80" s="668">
        <v>2015</v>
      </c>
      <c r="C80" s="248">
        <f>'VA 1DGT--'!Z22</f>
        <v>58.65039181844805</v>
      </c>
      <c r="D80" s="252"/>
      <c r="E80" s="669">
        <f>'VA 1DGT--'!Z28</f>
        <v>90.155246206012862</v>
      </c>
      <c r="F80" s="672"/>
      <c r="G80" s="248">
        <f>'VA 1DGT--'!Z34</f>
        <v>136.84173071448905</v>
      </c>
      <c r="H80" s="252"/>
      <c r="I80" s="669">
        <f>'VA 1DGT--'!Z40</f>
        <v>148.22087673497833</v>
      </c>
      <c r="J80" s="672"/>
      <c r="K80" s="248">
        <f>'VA 1DGT--'!Z46</f>
        <v>109.50108848000475</v>
      </c>
      <c r="L80" s="252"/>
      <c r="M80" s="669">
        <f>'VA 1DGT--'!Z52</f>
        <v>99.597231092523529</v>
      </c>
      <c r="N80" s="672"/>
      <c r="O80" s="248">
        <f>'VA 1DGT--'!Z58</f>
        <v>105.84464964693102</v>
      </c>
      <c r="P80" s="252"/>
      <c r="Q80" s="669">
        <f>'VA 1DGT--'!Z64</f>
        <v>119.68094980665411</v>
      </c>
      <c r="R80" s="672"/>
      <c r="S80" s="248">
        <f>'VA 1DGT--'!Z70</f>
        <v>159.35458061074812</v>
      </c>
      <c r="T80" s="252"/>
      <c r="U80" s="669">
        <f>'VA 1DGT--'!Z76</f>
        <v>129.90688039072575</v>
      </c>
      <c r="V80" s="672"/>
      <c r="W80" s="248">
        <f>'VA 1DGT--'!Z82</f>
        <v>117.52456715021059</v>
      </c>
      <c r="X80" s="252"/>
      <c r="Y80" s="248">
        <f>'VA 1DGT--'!Z88</f>
        <v>127.83017006668507</v>
      </c>
      <c r="Z80" s="252"/>
      <c r="AA80" s="648"/>
      <c r="AB80" s="648"/>
      <c r="AC80" s="648"/>
      <c r="AD80" s="648"/>
      <c r="AE80" s="648"/>
      <c r="AF80" s="648"/>
      <c r="AG80" s="648"/>
      <c r="AH80" s="648"/>
      <c r="AI80" s="648"/>
      <c r="AJ80" s="648"/>
      <c r="AK80" s="648"/>
      <c r="AL80" s="648"/>
      <c r="AM80" s="648"/>
      <c r="AN80" s="648"/>
      <c r="AO80" s="648"/>
    </row>
    <row r="81" spans="1:41" s="44" customFormat="1" ht="14.45" customHeight="1">
      <c r="A81" s="750"/>
      <c r="B81" s="668">
        <v>2016</v>
      </c>
      <c r="C81" s="248">
        <f>'VA 1DGT--'!AA22</f>
        <v>148.06457406242166</v>
      </c>
      <c r="D81" s="252"/>
      <c r="E81" s="669">
        <f>'VA 1DGT--'!AA28</f>
        <v>94.641783108585187</v>
      </c>
      <c r="F81" s="672"/>
      <c r="G81" s="248">
        <f>'VA 1DGT--'!AA34</f>
        <v>172.14631369200117</v>
      </c>
      <c r="H81" s="252"/>
      <c r="I81" s="669">
        <f>'VA 1DGT--'!AA40</f>
        <v>153.35406727125462</v>
      </c>
      <c r="J81" s="672"/>
      <c r="K81" s="248">
        <f>'VA 1DGT--'!AA46</f>
        <v>118.53547251960754</v>
      </c>
      <c r="L81" s="252"/>
      <c r="M81" s="669">
        <f>'VA 1DGT--'!AA52</f>
        <v>102.57833906755393</v>
      </c>
      <c r="N81" s="672"/>
      <c r="O81" s="248">
        <f>'VA 1DGT--'!AA58</f>
        <v>109.83378598587726</v>
      </c>
      <c r="P81" s="252"/>
      <c r="Q81" s="669">
        <f>'VA 1DGT--'!AA64</f>
        <v>124.74773454299422</v>
      </c>
      <c r="R81" s="672"/>
      <c r="S81" s="248">
        <f>'VA 1DGT--'!AA70</f>
        <v>170.49273236431526</v>
      </c>
      <c r="T81" s="252"/>
      <c r="U81" s="669">
        <f>'VA 1DGT--'!AA76</f>
        <v>142.91206747573386</v>
      </c>
      <c r="V81" s="672"/>
      <c r="W81" s="248">
        <f>'VA 1DGT--'!AA82</f>
        <v>121.18305185689367</v>
      </c>
      <c r="X81" s="252"/>
      <c r="Y81" s="248">
        <f>'VA 1DGT--'!AA88</f>
        <v>140.87519236080968</v>
      </c>
      <c r="Z81" s="252"/>
      <c r="AA81" s="648"/>
      <c r="AB81" s="648"/>
      <c r="AC81" s="648"/>
      <c r="AD81" s="648"/>
      <c r="AE81" s="648"/>
      <c r="AF81" s="648"/>
      <c r="AG81" s="648"/>
      <c r="AH81" s="648"/>
      <c r="AI81" s="648"/>
      <c r="AJ81" s="648"/>
      <c r="AK81" s="648"/>
      <c r="AL81" s="648"/>
      <c r="AM81" s="648"/>
      <c r="AN81" s="648"/>
      <c r="AO81" s="648"/>
    </row>
    <row r="82" spans="1:41" s="44" customFormat="1" ht="14.45" customHeight="1">
      <c r="A82" s="750"/>
      <c r="B82" s="673">
        <v>2017</v>
      </c>
      <c r="C82" s="261">
        <f>'VA 1DGT--'!AB22</f>
        <v>112.08390242393439</v>
      </c>
      <c r="D82" s="682"/>
      <c r="E82" s="755">
        <f>'VA 1DGT--'!AB28</f>
        <v>97.284716834755599</v>
      </c>
      <c r="F82" s="681"/>
      <c r="G82" s="261">
        <f>'VA 1DGT--'!AB34</f>
        <v>163.90549387987474</v>
      </c>
      <c r="H82" s="682"/>
      <c r="I82" s="755">
        <f>'VA 1DGT--'!AB40</f>
        <v>157.44929648585739</v>
      </c>
      <c r="J82" s="681"/>
      <c r="K82" s="261">
        <f>'VA 1DGT--'!AB46</f>
        <v>129.69612023976381</v>
      </c>
      <c r="L82" s="682"/>
      <c r="M82" s="755">
        <f>'VA 1DGT--'!AB52</f>
        <v>102.69886070994458</v>
      </c>
      <c r="N82" s="681"/>
      <c r="O82" s="261">
        <f>'VA 1DGT--'!AB58</f>
        <v>107.96958174904941</v>
      </c>
      <c r="P82" s="682"/>
      <c r="Q82" s="755">
        <f>'VA 1DGT--'!AB64</f>
        <v>136.78797296724747</v>
      </c>
      <c r="R82" s="681"/>
      <c r="S82" s="261">
        <f>'VA 1DGT--'!AB70</f>
        <v>185.7981064141886</v>
      </c>
      <c r="T82" s="682"/>
      <c r="U82" s="755">
        <f>'VA 1DGT--'!AB76</f>
        <v>139.9334095943847</v>
      </c>
      <c r="V82" s="681"/>
      <c r="W82" s="261">
        <f>'VA 1DGT--'!AB82</f>
        <v>130.73339856213042</v>
      </c>
      <c r="X82" s="682"/>
      <c r="Y82" s="261">
        <f>'VA 1DGT--'!AB88</f>
        <v>154.97770587538966</v>
      </c>
      <c r="Z82" s="682"/>
      <c r="AA82" s="648"/>
      <c r="AB82" s="648"/>
      <c r="AC82" s="648"/>
      <c r="AD82" s="648"/>
      <c r="AE82" s="648"/>
      <c r="AF82" s="648"/>
      <c r="AG82" s="648"/>
      <c r="AH82" s="648"/>
      <c r="AI82" s="648"/>
      <c r="AJ82" s="648"/>
      <c r="AK82" s="648"/>
      <c r="AL82" s="648"/>
      <c r="AM82" s="648"/>
      <c r="AN82" s="648"/>
      <c r="AO82" s="648"/>
    </row>
    <row r="83" spans="1:41" s="44" customFormat="1" ht="14.45" customHeight="1">
      <c r="A83" s="750"/>
      <c r="B83" s="668">
        <v>2018</v>
      </c>
      <c r="C83" s="783">
        <f>'VA 1DGT--'!AC22</f>
        <v>117.93313287483082</v>
      </c>
      <c r="D83" s="682"/>
      <c r="E83" s="758">
        <f>'VA 1DGT--'!AC28</f>
        <v>99.234664969796285</v>
      </c>
      <c r="F83" s="672"/>
      <c r="G83" s="675">
        <f>'VA 1DGT--'!AC34</f>
        <v>189.99430686023345</v>
      </c>
      <c r="H83" s="252"/>
      <c r="I83" s="758">
        <f>'VA 1DGT--'!AC40</f>
        <v>164.24322513681133</v>
      </c>
      <c r="J83" s="672"/>
      <c r="K83" s="675">
        <f>'VA 1DGT--'!AC46</f>
        <v>129.19810336086837</v>
      </c>
      <c r="L83" s="252"/>
      <c r="M83" s="758">
        <f>'VA 1DGT--'!AC52</f>
        <v>105.74795525247738</v>
      </c>
      <c r="N83" s="672"/>
      <c r="O83" s="679">
        <f>'VA 1DGT--'!AC58</f>
        <v>109.91417707767518</v>
      </c>
      <c r="P83" s="252"/>
      <c r="Q83" s="758">
        <f>'VA 1DGT--'!AC64</f>
        <v>142.29984853516777</v>
      </c>
      <c r="R83" s="672"/>
      <c r="S83" s="679">
        <f>'VA 1DGT--'!AC70</f>
        <v>190.71542872382989</v>
      </c>
      <c r="T83" s="252"/>
      <c r="U83" s="758">
        <f>'VA 1DGT--'!AC76</f>
        <v>159.5519046807122</v>
      </c>
      <c r="V83" s="672"/>
      <c r="W83" s="679">
        <f>'VA 1DGT--'!AC82</f>
        <v>135.9403581911771</v>
      </c>
      <c r="X83" s="252"/>
      <c r="Y83" s="679">
        <f>'VA 1DGT--'!AC88</f>
        <v>159.61409462178904</v>
      </c>
      <c r="Z83" s="252"/>
      <c r="AA83" s="648"/>
      <c r="AB83" s="648"/>
      <c r="AC83" s="648"/>
      <c r="AD83" s="648"/>
      <c r="AE83" s="648"/>
      <c r="AF83" s="648"/>
      <c r="AG83" s="648"/>
      <c r="AH83" s="648"/>
      <c r="AI83" s="648"/>
      <c r="AJ83" s="648"/>
      <c r="AK83" s="648"/>
      <c r="AL83" s="648"/>
      <c r="AM83" s="648"/>
      <c r="AN83" s="648"/>
      <c r="AO83" s="648"/>
    </row>
    <row r="84" spans="1:41" s="44" customFormat="1" ht="14.45" customHeight="1">
      <c r="A84" s="750"/>
      <c r="B84" s="668">
        <v>2019</v>
      </c>
      <c r="C84" s="248">
        <f>'VA 1DGT--'!AD22</f>
        <v>99.405300203342648</v>
      </c>
      <c r="D84" s="252">
        <f>'VA 1DGT--'!AD$22</f>
        <v>99.405300203342648</v>
      </c>
      <c r="E84" s="248">
        <f>'VA 1DGT--'!AD28</f>
        <v>98.715143696446162</v>
      </c>
      <c r="F84" s="672">
        <f>'VA 1DGT--'!$AD$28</f>
        <v>98.715143696446162</v>
      </c>
      <c r="G84" s="248">
        <f>'VA 1DGT--'!AD34</f>
        <v>190.96214062055225</v>
      </c>
      <c r="H84" s="252">
        <f>'VA 1DGT--'!$AD$34</f>
        <v>190.96214062055225</v>
      </c>
      <c r="I84" s="669">
        <f>'VA 1DGT--'!AD40</f>
        <v>162.39376678182941</v>
      </c>
      <c r="J84" s="672">
        <f>'VA 1DGT--'!$AD$40</f>
        <v>162.39376678182941</v>
      </c>
      <c r="K84" s="248">
        <f>'VA 1DGT--'!AD46</f>
        <v>131.32138490442247</v>
      </c>
      <c r="L84" s="252">
        <f>'VA 1DGT--'!$AD$46</f>
        <v>131.32138490442247</v>
      </c>
      <c r="M84" s="669">
        <f>'VA 1DGT--'!AD52</f>
        <v>103.97721419889163</v>
      </c>
      <c r="N84" s="672">
        <f>'VA 1DGT--'!$AD$52</f>
        <v>103.97721419889163</v>
      </c>
      <c r="O84" s="248">
        <f>'VA 1DGT--'!AD58</f>
        <v>108.647474198805</v>
      </c>
      <c r="P84" s="252">
        <f>'VA 1DGT--'!$AD$58</f>
        <v>108.647474198805</v>
      </c>
      <c r="Q84" s="669">
        <f>'VA 1DGT--'!AD64</f>
        <v>147.01152154817646</v>
      </c>
      <c r="R84" s="672">
        <f>'VA 1DGT--'!$AD$64</f>
        <v>147.01152154817646</v>
      </c>
      <c r="S84" s="248">
        <f>'VA 1DGT--'!AD70</f>
        <v>203.4704627283638</v>
      </c>
      <c r="T84" s="252">
        <f>'VA 1DGT--'!$AD$70</f>
        <v>203.4704627283638</v>
      </c>
      <c r="U84" s="669">
        <f>'VA 1DGT--'!AD76</f>
        <v>168.10363780914861</v>
      </c>
      <c r="V84" s="672">
        <f>'VA 1DGT--'!$AD$76</f>
        <v>168.10363780914861</v>
      </c>
      <c r="W84" s="248">
        <f>'VA 1DGT--'!AD82</f>
        <v>141.58335814863659</v>
      </c>
      <c r="X84" s="252">
        <f>'VA 1DGT--'!AD82</f>
        <v>141.58335814863659</v>
      </c>
      <c r="Y84" s="248">
        <f>'VA 1DGT--'!AD88</f>
        <v>164.13999921082743</v>
      </c>
      <c r="Z84" s="252">
        <f>'VA 1DGT--'!$AD$88</f>
        <v>164.13999921082743</v>
      </c>
      <c r="AA84" s="648"/>
      <c r="AB84" s="648"/>
      <c r="AC84" s="648"/>
      <c r="AD84" s="648"/>
      <c r="AE84" s="648"/>
      <c r="AF84" s="648"/>
      <c r="AG84" s="648"/>
      <c r="AH84" s="648"/>
      <c r="AI84" s="648"/>
      <c r="AJ84" s="648"/>
      <c r="AK84" s="648"/>
      <c r="AL84" s="648"/>
      <c r="AM84" s="648"/>
      <c r="AN84" s="648"/>
      <c r="AO84" s="648"/>
    </row>
    <row r="85" spans="1:41" s="44" customFormat="1" ht="14.45" customHeight="1">
      <c r="A85" s="750"/>
      <c r="B85" s="668" t="s">
        <v>262</v>
      </c>
      <c r="C85" s="253"/>
      <c r="D85" s="252">
        <f>'VA 1DGT--'!AE$22</f>
        <v>98.688304064068731</v>
      </c>
      <c r="E85" s="669"/>
      <c r="F85" s="672">
        <f>'VA 1DGT--'!$AE$28</f>
        <v>96.392948980570253</v>
      </c>
      <c r="G85" s="253"/>
      <c r="H85" s="252">
        <f>'VA 1DGT--'!$AE$34</f>
        <v>190.35783376031881</v>
      </c>
      <c r="I85" s="669"/>
      <c r="J85" s="672">
        <f>'VA 1DGT--'!$AE$40</f>
        <v>159.397064875621</v>
      </c>
      <c r="K85" s="253"/>
      <c r="L85" s="252">
        <f>'VA 1DGT--'!$AE$46</f>
        <v>130.62730891957176</v>
      </c>
      <c r="M85" s="669"/>
      <c r="N85" s="672">
        <f>'VA 1DGT--'!$AE$52</f>
        <v>95.428603803127388</v>
      </c>
      <c r="O85" s="248"/>
      <c r="P85" s="252">
        <f>'VA 1DGT--'!$AE$58</f>
        <v>99.020799565453572</v>
      </c>
      <c r="Q85" s="669"/>
      <c r="R85" s="672">
        <f>'VA 1DGT--'!$AE$64</f>
        <v>133.86877624481656</v>
      </c>
      <c r="S85" s="248"/>
      <c r="T85" s="252">
        <f>'VA 1DGT--'!$AE$70</f>
        <v>209.25640418722497</v>
      </c>
      <c r="U85" s="669"/>
      <c r="V85" s="672">
        <f>'VA 1DGT--'!$AE$76</f>
        <v>171.20415360059704</v>
      </c>
      <c r="W85" s="248"/>
      <c r="X85" s="252">
        <f>'VA 1DGT--'!AE82</f>
        <v>138.88054409324883</v>
      </c>
      <c r="Y85" s="248"/>
      <c r="Z85" s="252">
        <f>'VA 1DGT--'!$AE$88</f>
        <v>161.16120427731522</v>
      </c>
      <c r="AA85" s="648"/>
      <c r="AB85" s="648"/>
      <c r="AC85" s="648"/>
      <c r="AD85" s="648"/>
      <c r="AE85" s="648"/>
      <c r="AF85" s="648"/>
      <c r="AG85" s="648"/>
      <c r="AH85" s="648"/>
      <c r="AI85" s="648"/>
      <c r="AJ85" s="648"/>
      <c r="AK85" s="648"/>
      <c r="AL85" s="648"/>
      <c r="AM85" s="648"/>
      <c r="AN85" s="648"/>
      <c r="AO85" s="648"/>
    </row>
    <row r="86" spans="1:41" s="44" customFormat="1" ht="14.45" customHeight="1">
      <c r="A86" s="750"/>
      <c r="B86" s="668" t="s">
        <v>263</v>
      </c>
      <c r="C86" s="253"/>
      <c r="D86" s="252">
        <f>'VA 1DGT--'!AF$22</f>
        <v>111.72380166515386</v>
      </c>
      <c r="E86" s="669"/>
      <c r="F86" s="672">
        <f>'VA 1DGT--'!$AF$28</f>
        <v>103.49261251209457</v>
      </c>
      <c r="G86" s="253"/>
      <c r="H86" s="252">
        <f>'VA 1DGT--'!$AF$34</f>
        <v>218.57579917449476</v>
      </c>
      <c r="I86" s="669"/>
      <c r="J86" s="672">
        <f>'VA 1DGT--'!$AF$40</f>
        <v>181.6902754743686</v>
      </c>
      <c r="K86" s="253"/>
      <c r="L86" s="252">
        <f>'VA 1DGT--'!$AF$46</f>
        <v>123.77074076283066</v>
      </c>
      <c r="M86" s="669"/>
      <c r="N86" s="672">
        <f>'VA 1DGT--'!$AF$52</f>
        <v>103.08594841261667</v>
      </c>
      <c r="O86" s="248"/>
      <c r="P86" s="252">
        <f>'VA 1DGT--'!$AF$58</f>
        <v>101.21163063552417</v>
      </c>
      <c r="Q86" s="669"/>
      <c r="R86" s="672">
        <f>'VA 1DGT--'!$AF$64</f>
        <v>141.36248098317756</v>
      </c>
      <c r="S86" s="248"/>
      <c r="T86" s="252">
        <f>'VA 1DGT--'!$AF$70</f>
        <v>218.28270436058142</v>
      </c>
      <c r="U86" s="669"/>
      <c r="V86" s="672">
        <f>'VA 1DGT--'!$AF$76</f>
        <v>173.66521060999079</v>
      </c>
      <c r="W86" s="248"/>
      <c r="X86" s="252">
        <f>'VA 1DGT--'!AF82</f>
        <v>147.89992980814228</v>
      </c>
      <c r="Y86" s="248"/>
      <c r="Z86" s="252">
        <f>'VA 1DGT--'!$AF$88</f>
        <v>170.22409541096161</v>
      </c>
      <c r="AA86" s="648"/>
      <c r="AB86" s="648"/>
      <c r="AC86" s="648"/>
      <c r="AD86" s="648"/>
      <c r="AE86" s="648"/>
      <c r="AF86" s="648"/>
      <c r="AG86" s="648"/>
      <c r="AH86" s="648"/>
      <c r="AI86" s="648"/>
      <c r="AJ86" s="648"/>
      <c r="AK86" s="648"/>
      <c r="AL86" s="648"/>
      <c r="AM86" s="648"/>
      <c r="AN86" s="648"/>
      <c r="AO86" s="648"/>
    </row>
    <row r="87" spans="1:41" s="44" customFormat="1" ht="15" customHeight="1" thickBot="1">
      <c r="A87" s="760"/>
      <c r="B87" s="761" t="s">
        <v>264</v>
      </c>
      <c r="C87" s="784"/>
      <c r="D87" s="765">
        <f>'VA 1DGT--'!AG$22</f>
        <v>113.29586170866163</v>
      </c>
      <c r="E87" s="766"/>
      <c r="F87" s="763">
        <f>'VA 1DGT--'!$AG$28</f>
        <v>106.00836115445297</v>
      </c>
      <c r="G87" s="784"/>
      <c r="H87" s="765">
        <f>'VA 1DGT--'!$AG$34</f>
        <v>225.05828067179053</v>
      </c>
      <c r="I87" s="766"/>
      <c r="J87" s="763">
        <f>'VA 1DGT--'!$AG$40</f>
        <v>188.92695313229081</v>
      </c>
      <c r="K87" s="784"/>
      <c r="L87" s="765">
        <f>'VA 1DGT--'!$AG$46</f>
        <v>128.68896609310232</v>
      </c>
      <c r="M87" s="766"/>
      <c r="N87" s="763">
        <f>'VA 1DGT--'!$AG$52</f>
        <v>107.14449308803232</v>
      </c>
      <c r="O87" s="764"/>
      <c r="P87" s="765">
        <f>'VA 1DGT--'!$AG$58</f>
        <v>105.13385551330799</v>
      </c>
      <c r="Q87" s="766"/>
      <c r="R87" s="763">
        <f>'VA 1DGT--'!$AG$64</f>
        <v>148.15371023320168</v>
      </c>
      <c r="S87" s="764"/>
      <c r="T87" s="765">
        <f>'VA 1DGT--'!$AG$70</f>
        <v>227.20100680090681</v>
      </c>
      <c r="U87" s="766"/>
      <c r="V87" s="763">
        <f>'VA 1DGT--'!$AG$76</f>
        <v>187.68790913259269</v>
      </c>
      <c r="W87" s="764"/>
      <c r="X87" s="765">
        <f>'VA 1DGT--'!AG82</f>
        <v>155.81734376994089</v>
      </c>
      <c r="Y87" s="764"/>
      <c r="Z87" s="765">
        <f>'VA 1DGT--'!$AG$88</f>
        <v>177.56846861066168</v>
      </c>
      <c r="AA87" s="648"/>
      <c r="AB87" s="648"/>
      <c r="AC87" s="648"/>
      <c r="AD87" s="648"/>
      <c r="AE87" s="648"/>
      <c r="AF87" s="648"/>
      <c r="AG87" s="648"/>
      <c r="AH87" s="648"/>
      <c r="AI87" s="648"/>
      <c r="AJ87" s="648"/>
      <c r="AK87" s="648"/>
      <c r="AL87" s="648"/>
      <c r="AM87" s="648"/>
      <c r="AN87" s="648"/>
      <c r="AO87" s="648"/>
    </row>
    <row r="88" spans="1:41" s="44" customFormat="1">
      <c r="A88" s="648"/>
      <c r="B88" s="648"/>
      <c r="C88" s="648"/>
      <c r="D88" s="648"/>
      <c r="E88" s="649"/>
      <c r="F88" s="649"/>
      <c r="G88" s="648"/>
      <c r="H88" s="648"/>
      <c r="I88" s="649"/>
      <c r="J88" s="649"/>
      <c r="K88" s="649"/>
      <c r="L88" s="648"/>
      <c r="M88" s="648"/>
      <c r="N88" s="648"/>
      <c r="O88" s="648"/>
      <c r="P88" s="648"/>
      <c r="Q88" s="648"/>
      <c r="R88" s="648"/>
      <c r="S88" s="648"/>
      <c r="T88" s="648"/>
      <c r="U88" s="648"/>
      <c r="V88" s="648"/>
      <c r="W88" s="648"/>
      <c r="X88" s="648"/>
      <c r="Y88" s="648"/>
      <c r="Z88" s="648"/>
      <c r="AA88" s="648"/>
      <c r="AB88" s="648"/>
      <c r="AC88" s="648"/>
      <c r="AD88" s="648"/>
      <c r="AE88" s="648"/>
      <c r="AF88" s="648"/>
      <c r="AG88" s="648"/>
      <c r="AH88" s="648"/>
      <c r="AI88" s="648"/>
      <c r="AJ88" s="648"/>
      <c r="AK88" s="648"/>
      <c r="AL88" s="648"/>
      <c r="AM88" s="648"/>
      <c r="AN88" s="648"/>
      <c r="AO88" s="648"/>
    </row>
    <row r="89" spans="1:41" s="44" customFormat="1">
      <c r="A89" s="648"/>
      <c r="B89" s="648"/>
      <c r="C89" s="648"/>
      <c r="D89" s="648"/>
      <c r="E89" s="649"/>
      <c r="F89" s="649"/>
      <c r="G89" s="648"/>
      <c r="H89" s="648"/>
      <c r="I89" s="649"/>
      <c r="J89" s="649"/>
      <c r="K89" s="649"/>
      <c r="L89" s="648"/>
      <c r="M89" s="648"/>
      <c r="N89" s="648"/>
      <c r="O89" s="648"/>
      <c r="P89" s="648"/>
      <c r="Q89" s="648"/>
      <c r="R89" s="648"/>
      <c r="S89" s="648"/>
      <c r="T89" s="648"/>
      <c r="U89" s="648"/>
      <c r="V89" s="648"/>
      <c r="W89" s="648"/>
      <c r="X89" s="648"/>
      <c r="Y89" s="648"/>
      <c r="Z89" s="648"/>
      <c r="AA89" s="648"/>
      <c r="AB89" s="648"/>
      <c r="AC89" s="648"/>
      <c r="AD89" s="648"/>
      <c r="AE89" s="648"/>
      <c r="AF89" s="648"/>
      <c r="AG89" s="648"/>
      <c r="AH89" s="648"/>
      <c r="AI89" s="648"/>
      <c r="AJ89" s="648"/>
      <c r="AK89" s="648"/>
      <c r="AL89" s="648"/>
      <c r="AM89" s="648"/>
      <c r="AN89" s="648"/>
      <c r="AO89" s="648"/>
    </row>
    <row r="90" spans="1:41" s="44" customFormat="1" ht="15.6">
      <c r="A90" s="650" t="s">
        <v>287</v>
      </c>
      <c r="B90" s="648"/>
      <c r="C90" s="648"/>
      <c r="D90" s="648"/>
      <c r="E90" s="649"/>
      <c r="F90" s="649"/>
      <c r="G90" s="648"/>
      <c r="H90" s="648"/>
      <c r="I90" s="649"/>
      <c r="J90" s="649"/>
      <c r="K90" s="649"/>
      <c r="L90" s="648"/>
      <c r="M90" s="648"/>
      <c r="N90" s="648"/>
      <c r="O90" s="648"/>
      <c r="P90" s="648"/>
      <c r="Q90" s="648"/>
      <c r="R90" s="648"/>
      <c r="S90" s="648"/>
      <c r="T90" s="648"/>
      <c r="U90" s="648"/>
      <c r="V90" s="648"/>
      <c r="W90" s="648"/>
      <c r="X90" s="648"/>
      <c r="Y90" s="648"/>
      <c r="Z90" s="648"/>
      <c r="AA90" s="648"/>
      <c r="AB90" s="648"/>
      <c r="AC90" s="648"/>
      <c r="AD90" s="648"/>
      <c r="AE90" s="648"/>
      <c r="AF90" s="648"/>
      <c r="AG90" s="648"/>
      <c r="AH90" s="648"/>
      <c r="AI90" s="648"/>
      <c r="AJ90" s="648"/>
      <c r="AK90" s="648"/>
      <c r="AL90" s="648"/>
      <c r="AM90" s="648"/>
      <c r="AN90" s="648"/>
      <c r="AO90" s="648"/>
    </row>
    <row r="91" spans="1:41" s="44" customFormat="1" ht="14.45" thickBot="1">
      <c r="A91" s="648"/>
      <c r="B91" s="648"/>
      <c r="C91" s="648"/>
      <c r="D91" s="648"/>
      <c r="E91" s="649"/>
      <c r="F91" s="649"/>
      <c r="G91" s="648"/>
      <c r="H91" s="648"/>
      <c r="I91" s="649"/>
      <c r="J91" s="649"/>
      <c r="K91" s="649"/>
      <c r="L91" s="648"/>
      <c r="M91" s="648"/>
      <c r="N91" s="648"/>
      <c r="O91" s="648"/>
      <c r="P91" s="648"/>
      <c r="Q91" s="648"/>
      <c r="R91" s="648"/>
      <c r="S91" s="648"/>
      <c r="T91" s="648"/>
      <c r="U91" s="648"/>
      <c r="V91" s="648"/>
      <c r="W91" s="648"/>
      <c r="X91" s="648"/>
      <c r="Y91" s="648"/>
      <c r="Z91" s="648"/>
      <c r="AA91" s="648"/>
      <c r="AB91" s="648"/>
      <c r="AC91" s="648"/>
      <c r="AD91" s="648"/>
      <c r="AE91" s="648"/>
      <c r="AF91" s="648"/>
      <c r="AG91" s="648"/>
      <c r="AH91" s="648"/>
      <c r="AI91" s="648"/>
      <c r="AJ91" s="648"/>
      <c r="AK91" s="648"/>
      <c r="AL91" s="648"/>
      <c r="AM91" s="648"/>
      <c r="AN91" s="648"/>
      <c r="AO91" s="648"/>
    </row>
    <row r="92" spans="1:41" s="44" customFormat="1" ht="30" customHeight="1" thickBot="1">
      <c r="A92" s="693" t="str">
        <f>Translate!B11</f>
        <v>Number of SMEs in Finland</v>
      </c>
      <c r="B92" s="694"/>
      <c r="C92" s="697" t="s">
        <v>288</v>
      </c>
      <c r="D92" s="698"/>
      <c r="E92" s="769" t="s">
        <v>289</v>
      </c>
      <c r="F92" s="770"/>
      <c r="G92" s="697" t="s">
        <v>290</v>
      </c>
      <c r="H92" s="698"/>
      <c r="I92" s="769" t="s">
        <v>291</v>
      </c>
      <c r="J92" s="770"/>
      <c r="K92" s="697" t="s">
        <v>292</v>
      </c>
      <c r="L92" s="698"/>
      <c r="M92" s="772" t="s">
        <v>293</v>
      </c>
      <c r="N92" s="773"/>
      <c r="O92" s="648"/>
      <c r="P92" s="648"/>
      <c r="Q92" s="648"/>
      <c r="R92" s="648"/>
      <c r="S92" s="648"/>
      <c r="T92" s="648"/>
      <c r="U92" s="648"/>
      <c r="V92" s="648"/>
      <c r="W92" s="648"/>
      <c r="X92" s="648"/>
      <c r="Y92" s="648"/>
      <c r="Z92" s="648"/>
      <c r="AA92" s="648"/>
      <c r="AB92" s="648"/>
      <c r="AC92" s="648"/>
      <c r="AD92" s="648"/>
      <c r="AE92" s="648"/>
      <c r="AF92" s="648"/>
      <c r="AG92" s="648"/>
      <c r="AH92" s="648"/>
      <c r="AI92" s="648"/>
      <c r="AJ92" s="648"/>
      <c r="AK92" s="648"/>
      <c r="AL92" s="648"/>
      <c r="AM92" s="648"/>
      <c r="AN92" s="648"/>
      <c r="AO92" s="648"/>
    </row>
    <row r="93" spans="1:41" s="44" customFormat="1" ht="14.45" customHeight="1">
      <c r="A93" s="700"/>
      <c r="B93" s="701">
        <v>2008</v>
      </c>
      <c r="C93" s="704">
        <f>'Knowledge Intensity'!AG6</f>
        <v>100</v>
      </c>
      <c r="D93" s="705"/>
      <c r="E93" s="702">
        <f>'Knowledge Intensity'!AG7</f>
        <v>100</v>
      </c>
      <c r="F93" s="730"/>
      <c r="G93" s="704">
        <f>'Knowledge Intensity'!AG8</f>
        <v>100</v>
      </c>
      <c r="H93" s="705"/>
      <c r="I93" s="702">
        <f>'Knowledge Intensity'!AG9</f>
        <v>100</v>
      </c>
      <c r="J93" s="730"/>
      <c r="K93" s="704">
        <f>'Knowledge Intensity'!AG13</f>
        <v>100</v>
      </c>
      <c r="L93" s="705"/>
      <c r="M93" s="704">
        <f>'Knowledge Intensity'!AG17</f>
        <v>100</v>
      </c>
      <c r="N93" s="705"/>
      <c r="O93" s="648"/>
      <c r="P93" s="648"/>
      <c r="Q93" s="648"/>
      <c r="R93" s="648"/>
      <c r="S93" s="648"/>
      <c r="T93" s="648"/>
      <c r="U93" s="648"/>
      <c r="V93" s="648"/>
      <c r="W93" s="648"/>
      <c r="X93" s="648"/>
      <c r="Y93" s="648"/>
      <c r="Z93" s="648"/>
      <c r="AA93" s="648"/>
      <c r="AB93" s="648"/>
      <c r="AC93" s="648"/>
      <c r="AD93" s="648"/>
      <c r="AE93" s="648"/>
      <c r="AF93" s="648"/>
      <c r="AG93" s="648"/>
      <c r="AH93" s="648"/>
      <c r="AI93" s="648"/>
      <c r="AJ93" s="648"/>
      <c r="AK93" s="648"/>
      <c r="AL93" s="648"/>
      <c r="AM93" s="648"/>
      <c r="AN93" s="648"/>
      <c r="AO93" s="648"/>
    </row>
    <row r="94" spans="1:41" s="44" customFormat="1" ht="14.45" customHeight="1">
      <c r="A94" s="700"/>
      <c r="B94" s="709">
        <v>2009</v>
      </c>
      <c r="C94" s="712">
        <f>'Knowledge Intensity'!AH6</f>
        <v>95.507487520798662</v>
      </c>
      <c r="D94" s="713"/>
      <c r="E94" s="710">
        <f>'Knowledge Intensity'!AH7</f>
        <v>95.653594771241828</v>
      </c>
      <c r="F94" s="716"/>
      <c r="G94" s="712">
        <f>'Knowledge Intensity'!AH8</f>
        <v>97.445334487984411</v>
      </c>
      <c r="H94" s="713"/>
      <c r="I94" s="710">
        <f>'Knowledge Intensity'!AH9</f>
        <v>96.500799548490264</v>
      </c>
      <c r="J94" s="716"/>
      <c r="K94" s="712">
        <f>'Knowledge Intensity'!AH13</f>
        <v>101.73650609402206</v>
      </c>
      <c r="L94" s="713"/>
      <c r="M94" s="712">
        <f>'Knowledge Intensity'!AH17</f>
        <v>100.08894697671042</v>
      </c>
      <c r="N94" s="713"/>
      <c r="O94" s="648"/>
      <c r="P94" s="648"/>
      <c r="Q94" s="648"/>
      <c r="R94" s="648"/>
      <c r="S94" s="648"/>
      <c r="T94" s="648"/>
      <c r="U94" s="648"/>
      <c r="V94" s="648"/>
      <c r="W94" s="648"/>
      <c r="X94" s="648"/>
      <c r="Y94" s="648"/>
      <c r="Z94" s="648"/>
      <c r="AA94" s="648"/>
      <c r="AB94" s="648"/>
      <c r="AC94" s="648"/>
      <c r="AD94" s="648"/>
      <c r="AE94" s="648"/>
      <c r="AF94" s="648"/>
      <c r="AG94" s="648"/>
      <c r="AH94" s="648"/>
      <c r="AI94" s="648"/>
      <c r="AJ94" s="648"/>
      <c r="AK94" s="648"/>
      <c r="AL94" s="648"/>
      <c r="AM94" s="648"/>
      <c r="AN94" s="648"/>
      <c r="AO94" s="648"/>
    </row>
    <row r="95" spans="1:41" s="44" customFormat="1" ht="14.45" customHeight="1">
      <c r="A95" s="700"/>
      <c r="B95" s="709">
        <v>2010</v>
      </c>
      <c r="C95" s="712">
        <f>'Knowledge Intensity'!AI6</f>
        <v>95.840266222961731</v>
      </c>
      <c r="D95" s="713"/>
      <c r="E95" s="710">
        <f>'Knowledge Intensity'!AI7</f>
        <v>94.477124183006538</v>
      </c>
      <c r="F95" s="716"/>
      <c r="G95" s="712">
        <f>'Knowledge Intensity'!AI8</f>
        <v>95.745832431262173</v>
      </c>
      <c r="H95" s="713"/>
      <c r="I95" s="710">
        <f>'Knowledge Intensity'!AI9</f>
        <v>92.709999059354715</v>
      </c>
      <c r="J95" s="716"/>
      <c r="K95" s="712">
        <f>'Knowledge Intensity'!AI13</f>
        <v>103.73998839233894</v>
      </c>
      <c r="L95" s="713"/>
      <c r="M95" s="712">
        <f>'Knowledge Intensity'!AI17</f>
        <v>99.718637114487464</v>
      </c>
      <c r="N95" s="713"/>
      <c r="O95" s="648"/>
      <c r="P95" s="648"/>
      <c r="Q95" s="648"/>
      <c r="R95" s="648"/>
      <c r="S95" s="648"/>
      <c r="T95" s="648"/>
      <c r="U95" s="648"/>
      <c r="V95" s="648"/>
      <c r="W95" s="648"/>
      <c r="X95" s="648"/>
      <c r="Y95" s="648"/>
      <c r="Z95" s="648"/>
      <c r="AA95" s="648"/>
      <c r="AB95" s="648"/>
      <c r="AC95" s="648"/>
      <c r="AD95" s="648"/>
      <c r="AE95" s="648"/>
      <c r="AF95" s="648"/>
      <c r="AG95" s="648"/>
      <c r="AH95" s="648"/>
      <c r="AI95" s="648"/>
      <c r="AJ95" s="648"/>
      <c r="AK95" s="648"/>
      <c r="AL95" s="648"/>
      <c r="AM95" s="648"/>
      <c r="AN95" s="648"/>
      <c r="AO95" s="648"/>
    </row>
    <row r="96" spans="1:41" s="44" customFormat="1" ht="14.45" customHeight="1">
      <c r="A96" s="700"/>
      <c r="B96" s="709">
        <v>2011</v>
      </c>
      <c r="C96" s="712">
        <f>'Knowledge Intensity'!AJ6</f>
        <v>97.004991680532441</v>
      </c>
      <c r="D96" s="713"/>
      <c r="E96" s="710">
        <f>'Knowledge Intensity'!AJ7</f>
        <v>92.679738562091501</v>
      </c>
      <c r="F96" s="716"/>
      <c r="G96" s="712">
        <f>'Knowledge Intensity'!AJ8</f>
        <v>96.113877462654258</v>
      </c>
      <c r="H96" s="713"/>
      <c r="I96" s="710">
        <f>'Knowledge Intensity'!AJ9</f>
        <v>91.430721474931801</v>
      </c>
      <c r="J96" s="716"/>
      <c r="K96" s="712">
        <f>'Knowledge Intensity'!AJ13</f>
        <v>105.71561230412073</v>
      </c>
      <c r="L96" s="713"/>
      <c r="M96" s="712">
        <f>'Knowledge Intensity'!AJ17</f>
        <v>100.00998384432464</v>
      </c>
      <c r="N96" s="713"/>
      <c r="O96" s="648"/>
      <c r="P96" s="648"/>
      <c r="Q96" s="648"/>
      <c r="R96" s="648"/>
      <c r="S96" s="648"/>
      <c r="T96" s="648"/>
      <c r="U96" s="648"/>
      <c r="V96" s="648"/>
      <c r="W96" s="648"/>
      <c r="X96" s="648"/>
      <c r="Y96" s="648"/>
      <c r="Z96" s="648"/>
      <c r="AA96" s="648"/>
      <c r="AB96" s="648"/>
      <c r="AC96" s="648"/>
      <c r="AD96" s="648"/>
      <c r="AE96" s="648"/>
      <c r="AF96" s="648"/>
      <c r="AG96" s="648"/>
      <c r="AH96" s="648"/>
      <c r="AI96" s="648"/>
      <c r="AJ96" s="648"/>
      <c r="AK96" s="648"/>
      <c r="AL96" s="648"/>
      <c r="AM96" s="648"/>
      <c r="AN96" s="648"/>
      <c r="AO96" s="648"/>
    </row>
    <row r="97" spans="1:41" s="44" customFormat="1" ht="14.45" customHeight="1">
      <c r="A97" s="700"/>
      <c r="B97" s="709">
        <v>2012</v>
      </c>
      <c r="C97" s="712">
        <f>'Knowledge Intensity'!AK6</f>
        <v>96.838602329450922</v>
      </c>
      <c r="D97" s="713"/>
      <c r="E97" s="710">
        <f>'Knowledge Intensity'!AK7</f>
        <v>90.588235294117652</v>
      </c>
      <c r="F97" s="716"/>
      <c r="G97" s="712">
        <f>'Knowledge Intensity'!AK8</f>
        <v>95.691708161939815</v>
      </c>
      <c r="H97" s="713"/>
      <c r="I97" s="710">
        <f>'Knowledge Intensity'!AK9</f>
        <v>88.872166306085973</v>
      </c>
      <c r="J97" s="716"/>
      <c r="K97" s="712">
        <f>'Knowledge Intensity'!AK13</f>
        <v>107.84910040626814</v>
      </c>
      <c r="L97" s="713"/>
      <c r="M97" s="712">
        <f>'Knowledge Intensity'!AK17</f>
        <v>99.948265533954142</v>
      </c>
      <c r="N97" s="713"/>
      <c r="O97" s="648"/>
      <c r="P97" s="648"/>
      <c r="Q97" s="648"/>
      <c r="R97" s="648"/>
      <c r="S97" s="648"/>
      <c r="T97" s="648"/>
      <c r="U97" s="648"/>
      <c r="V97" s="648"/>
      <c r="W97" s="648"/>
      <c r="X97" s="648"/>
      <c r="Y97" s="648"/>
      <c r="Z97" s="648"/>
      <c r="AA97" s="648"/>
      <c r="AB97" s="648"/>
      <c r="AC97" s="648"/>
      <c r="AD97" s="648"/>
      <c r="AE97" s="648"/>
      <c r="AF97" s="648"/>
      <c r="AG97" s="648"/>
      <c r="AH97" s="648"/>
      <c r="AI97" s="648"/>
      <c r="AJ97" s="648"/>
      <c r="AK97" s="648"/>
      <c r="AL97" s="648"/>
      <c r="AM97" s="648"/>
      <c r="AN97" s="648"/>
      <c r="AO97" s="648"/>
    </row>
    <row r="98" spans="1:41" s="44" customFormat="1" ht="14.45" customHeight="1">
      <c r="A98" s="700"/>
      <c r="B98" s="709">
        <v>2013</v>
      </c>
      <c r="C98" s="712">
        <f>'Knowledge Intensity'!AL6</f>
        <v>96.006655574043265</v>
      </c>
      <c r="D98" s="715"/>
      <c r="E98" s="712">
        <f>'Knowledge Intensity'!AL7</f>
        <v>89.738562091503269</v>
      </c>
      <c r="F98" s="714"/>
      <c r="G98" s="712">
        <f>'Knowledge Intensity'!AL8</f>
        <v>95.226239445767476</v>
      </c>
      <c r="H98" s="715"/>
      <c r="I98" s="712">
        <f>'Knowledge Intensity'!AL9</f>
        <v>87.235443514250775</v>
      </c>
      <c r="J98" s="714"/>
      <c r="K98" s="712">
        <f>'Knowledge Intensity'!AL13</f>
        <v>110.1288450377249</v>
      </c>
      <c r="L98" s="715"/>
      <c r="M98" s="712">
        <f>'Knowledge Intensity'!AL17</f>
        <v>104.56806258962769</v>
      </c>
      <c r="N98" s="715"/>
      <c r="O98" s="648"/>
      <c r="P98" s="648"/>
      <c r="Q98" s="648"/>
      <c r="R98" s="648"/>
      <c r="S98" s="648"/>
      <c r="T98" s="648"/>
      <c r="U98" s="648"/>
      <c r="V98" s="648"/>
      <c r="W98" s="648"/>
      <c r="X98" s="648"/>
      <c r="Y98" s="648"/>
      <c r="Z98" s="648"/>
      <c r="AA98" s="648"/>
      <c r="AB98" s="648"/>
      <c r="AC98" s="648"/>
      <c r="AD98" s="648"/>
      <c r="AE98" s="648"/>
      <c r="AF98" s="648"/>
      <c r="AG98" s="648"/>
      <c r="AH98" s="648"/>
      <c r="AI98" s="648"/>
      <c r="AJ98" s="648"/>
      <c r="AK98" s="648"/>
      <c r="AL98" s="648"/>
      <c r="AM98" s="648"/>
      <c r="AN98" s="648"/>
      <c r="AO98" s="648"/>
    </row>
    <row r="99" spans="1:41" s="44" customFormat="1" ht="14.45" customHeight="1">
      <c r="A99" s="700"/>
      <c r="B99" s="709">
        <v>2014</v>
      </c>
      <c r="C99" s="717">
        <f>'Knowledge Intensity'!AM6</f>
        <v>96.505823627287853</v>
      </c>
      <c r="D99" s="713"/>
      <c r="E99" s="714">
        <f>'Knowledge Intensity'!AM7</f>
        <v>87.026143790849673</v>
      </c>
      <c r="F99" s="713"/>
      <c r="G99" s="717">
        <f>'Knowledge Intensity'!AM8</f>
        <v>93.678285343147863</v>
      </c>
      <c r="H99" s="713"/>
      <c r="I99" s="714">
        <f>'Knowledge Intensity'!AM9</f>
        <v>84.150126987113154</v>
      </c>
      <c r="J99" s="713"/>
      <c r="K99" s="717">
        <f>'Knowledge Intensity'!AM13</f>
        <v>109.84561810795125</v>
      </c>
      <c r="L99" s="713"/>
      <c r="M99" s="717">
        <f>'Knowledge Intensity'!AM17</f>
        <v>103.34004973769719</v>
      </c>
      <c r="N99" s="713"/>
      <c r="O99" s="648"/>
      <c r="P99" s="648"/>
      <c r="Q99" s="648"/>
      <c r="R99" s="648"/>
      <c r="S99" s="648"/>
      <c r="T99" s="648"/>
      <c r="U99" s="648"/>
      <c r="V99" s="648"/>
      <c r="W99" s="648"/>
      <c r="X99" s="648"/>
      <c r="Y99" s="648"/>
      <c r="Z99" s="648"/>
      <c r="AA99" s="648"/>
      <c r="AB99" s="648"/>
      <c r="AC99" s="648"/>
      <c r="AD99" s="648"/>
      <c r="AE99" s="648"/>
      <c r="AF99" s="648"/>
      <c r="AG99" s="648"/>
      <c r="AH99" s="648"/>
      <c r="AI99" s="648"/>
      <c r="AJ99" s="648"/>
      <c r="AK99" s="648"/>
      <c r="AL99" s="648"/>
      <c r="AM99" s="648"/>
      <c r="AN99" s="648"/>
      <c r="AO99" s="648"/>
    </row>
    <row r="100" spans="1:41" s="44" customFormat="1" ht="14.45" customHeight="1">
      <c r="A100" s="700"/>
      <c r="B100" s="709">
        <v>2015</v>
      </c>
      <c r="C100" s="712">
        <f>'Knowledge Intensity'!AN6</f>
        <v>96.505823627287853</v>
      </c>
      <c r="D100" s="719"/>
      <c r="E100" s="710">
        <f>'Knowledge Intensity'!AN7</f>
        <v>85.06535947712419</v>
      </c>
      <c r="F100" s="716"/>
      <c r="G100" s="712">
        <f>'Knowledge Intensity'!AN8</f>
        <v>92.714873349209782</v>
      </c>
      <c r="H100" s="719"/>
      <c r="I100" s="710">
        <f>'Knowledge Intensity'!AN9</f>
        <v>82.964913930956641</v>
      </c>
      <c r="J100" s="716"/>
      <c r="K100" s="712">
        <f>'Knowledge Intensity'!AN13</f>
        <v>111.55658734764945</v>
      </c>
      <c r="L100" s="719"/>
      <c r="M100" s="712">
        <f>'Knowledge Intensity'!AN17</f>
        <v>102.98970756412351</v>
      </c>
      <c r="N100" s="719"/>
      <c r="O100" s="648"/>
      <c r="P100" s="648"/>
      <c r="Q100" s="648"/>
      <c r="R100" s="648"/>
      <c r="S100" s="648"/>
      <c r="T100" s="648"/>
      <c r="U100" s="648"/>
      <c r="V100" s="648"/>
      <c r="W100" s="648"/>
      <c r="X100" s="648"/>
      <c r="Y100" s="648"/>
      <c r="Z100" s="648"/>
      <c r="AA100" s="648"/>
      <c r="AB100" s="648"/>
      <c r="AC100" s="648"/>
      <c r="AD100" s="648"/>
      <c r="AE100" s="648"/>
      <c r="AF100" s="648"/>
      <c r="AG100" s="648"/>
      <c r="AH100" s="648"/>
      <c r="AI100" s="648"/>
      <c r="AJ100" s="648"/>
      <c r="AK100" s="648"/>
      <c r="AL100" s="648"/>
      <c r="AM100" s="648"/>
      <c r="AN100" s="648"/>
      <c r="AO100" s="648"/>
    </row>
    <row r="101" spans="1:41" s="44" customFormat="1" ht="14.45" customHeight="1">
      <c r="A101" s="700"/>
      <c r="B101" s="709">
        <v>2016</v>
      </c>
      <c r="C101" s="712">
        <f>'Knowledge Intensity'!AO6</f>
        <v>96.173044925124799</v>
      </c>
      <c r="D101" s="719"/>
      <c r="E101" s="710">
        <f>'Knowledge Intensity'!AO7</f>
        <v>81.862745098039213</v>
      </c>
      <c r="F101" s="716"/>
      <c r="G101" s="712">
        <f>'Knowledge Intensity'!AO8</f>
        <v>92.162805802121667</v>
      </c>
      <c r="H101" s="719"/>
      <c r="I101" s="710">
        <f>'Knowledge Intensity'!AO9</f>
        <v>79.653842535979678</v>
      </c>
      <c r="J101" s="716"/>
      <c r="K101" s="712">
        <f>'Knowledge Intensity'!AO13</f>
        <v>112.03017991874637</v>
      </c>
      <c r="L101" s="719"/>
      <c r="M101" s="712">
        <f>'Knowledge Intensity'!AO17</f>
        <v>103.51431320227269</v>
      </c>
      <c r="N101" s="719"/>
      <c r="O101" s="648"/>
      <c r="P101" s="648"/>
      <c r="Q101" s="648"/>
      <c r="R101" s="648"/>
      <c r="S101" s="648"/>
      <c r="T101" s="648"/>
      <c r="U101" s="648"/>
      <c r="V101" s="648"/>
      <c r="W101" s="648"/>
      <c r="X101" s="648"/>
      <c r="Y101" s="648"/>
      <c r="Z101" s="648"/>
      <c r="AA101" s="648"/>
      <c r="AB101" s="648"/>
      <c r="AC101" s="648"/>
      <c r="AD101" s="648"/>
      <c r="AE101" s="648"/>
      <c r="AF101" s="648"/>
      <c r="AG101" s="648"/>
      <c r="AH101" s="648"/>
      <c r="AI101" s="648"/>
      <c r="AJ101" s="648"/>
      <c r="AK101" s="648"/>
      <c r="AL101" s="648"/>
      <c r="AM101" s="648"/>
      <c r="AN101" s="648"/>
      <c r="AO101" s="648"/>
    </row>
    <row r="102" spans="1:41" s="44" customFormat="1" ht="14.45" customHeight="1">
      <c r="A102" s="700"/>
      <c r="B102" s="785">
        <v>2017</v>
      </c>
      <c r="C102" s="721">
        <f>'Knowledge Intensity'!AP6</f>
        <v>97.33777038269551</v>
      </c>
      <c r="D102" s="722"/>
      <c r="E102" s="720">
        <f>'Knowledge Intensity'!AP7</f>
        <v>82.41830065359477</v>
      </c>
      <c r="F102" s="723"/>
      <c r="G102" s="721">
        <f>'Knowledge Intensity'!AP8</f>
        <v>91.827235332323013</v>
      </c>
      <c r="H102" s="722"/>
      <c r="I102" s="720">
        <f>'Knowledge Intensity'!AP9</f>
        <v>78.957765026808389</v>
      </c>
      <c r="J102" s="723"/>
      <c r="K102" s="721">
        <f>'Knowledge Intensity'!AP13</f>
        <v>114.92048752176436</v>
      </c>
      <c r="L102" s="722"/>
      <c r="M102" s="721">
        <f>'Knowledge Intensity'!AP17</f>
        <v>104.24222621575996</v>
      </c>
      <c r="N102" s="722"/>
      <c r="O102" s="648"/>
      <c r="P102" s="648"/>
      <c r="Q102" s="648"/>
      <c r="R102" s="648"/>
      <c r="S102" s="648"/>
      <c r="T102" s="648"/>
      <c r="U102" s="648"/>
      <c r="V102" s="648"/>
      <c r="W102" s="648"/>
      <c r="X102" s="648"/>
      <c r="Y102" s="648"/>
      <c r="Z102" s="648"/>
      <c r="AA102" s="648"/>
      <c r="AB102" s="648"/>
      <c r="AC102" s="648"/>
      <c r="AD102" s="648"/>
      <c r="AE102" s="648"/>
      <c r="AF102" s="648"/>
      <c r="AG102" s="648"/>
      <c r="AH102" s="648"/>
      <c r="AI102" s="648"/>
      <c r="AJ102" s="648"/>
      <c r="AK102" s="648"/>
      <c r="AL102" s="648"/>
      <c r="AM102" s="648"/>
      <c r="AN102" s="648"/>
      <c r="AO102" s="648"/>
    </row>
    <row r="103" spans="1:41" s="44" customFormat="1" ht="13.15" customHeight="1">
      <c r="A103" s="700"/>
      <c r="B103" s="709">
        <v>2018</v>
      </c>
      <c r="C103" s="726">
        <f>'Knowledge Intensity'!AQ6</f>
        <v>95.008319467554074</v>
      </c>
      <c r="D103" s="719"/>
      <c r="E103" s="774">
        <f>'Knowledge Intensity'!AQ7</f>
        <v>81.437908496732021</v>
      </c>
      <c r="F103" s="716"/>
      <c r="G103" s="726">
        <f>'Knowledge Intensity'!AQ8</f>
        <v>91.426715739337524</v>
      </c>
      <c r="H103" s="719"/>
      <c r="I103" s="774">
        <f>'Knowledge Intensity'!AQ9</f>
        <v>76.559119556015432</v>
      </c>
      <c r="J103" s="716"/>
      <c r="K103" s="726">
        <f>'Knowledge Intensity'!AQ13</f>
        <v>115.05513639001741</v>
      </c>
      <c r="L103" s="719"/>
      <c r="M103" s="726">
        <f>'Knowledge Intensity'!AQ17</f>
        <v>103.69493002232751</v>
      </c>
      <c r="N103" s="719"/>
      <c r="O103" s="648"/>
      <c r="P103" s="648"/>
      <c r="Q103" s="648"/>
      <c r="R103" s="648"/>
      <c r="S103" s="648"/>
      <c r="T103" s="648"/>
      <c r="U103" s="648"/>
      <c r="V103" s="648"/>
      <c r="W103" s="648"/>
      <c r="X103" s="648"/>
      <c r="Y103" s="648"/>
      <c r="Z103" s="648"/>
      <c r="AA103" s="648"/>
      <c r="AB103" s="648"/>
      <c r="AC103" s="648"/>
      <c r="AD103" s="648"/>
      <c r="AE103" s="648"/>
      <c r="AF103" s="648"/>
      <c r="AG103" s="648"/>
      <c r="AH103" s="648"/>
      <c r="AI103" s="648"/>
      <c r="AJ103" s="648"/>
      <c r="AK103" s="648"/>
      <c r="AL103" s="648"/>
      <c r="AM103" s="648"/>
      <c r="AN103" s="648"/>
      <c r="AO103" s="648"/>
    </row>
    <row r="104" spans="1:41" s="44" customFormat="1" ht="14.45" customHeight="1">
      <c r="A104" s="700"/>
      <c r="B104" s="709">
        <v>2019</v>
      </c>
      <c r="C104" s="712">
        <f>'Knowledge Intensity'!AR6</f>
        <v>96.672212978369387</v>
      </c>
      <c r="D104" s="719">
        <f>'Knowledge Intensity'!$AR$6</f>
        <v>96.672212978369387</v>
      </c>
      <c r="E104" s="710">
        <f>'Knowledge Intensity'!AR7</f>
        <v>82.973856209150327</v>
      </c>
      <c r="F104" s="716">
        <f>'Knowledge Intensity'!$AR$7</f>
        <v>82.973856209150327</v>
      </c>
      <c r="G104" s="712">
        <f>'Knowledge Intensity'!AR8</f>
        <v>92.595799956700588</v>
      </c>
      <c r="H104" s="719">
        <f>'Knowledge Intensity'!$AR$8</f>
        <v>92.595799956700588</v>
      </c>
      <c r="I104" s="710">
        <f>'Knowledge Intensity'!AR9</f>
        <v>76.173454990123219</v>
      </c>
      <c r="J104" s="716">
        <f>'Knowledge Intensity'!$AR$9</f>
        <v>76.173454990123219</v>
      </c>
      <c r="K104" s="712">
        <f>'Knowledge Intensity'!AR13</f>
        <v>118.72083575159606</v>
      </c>
      <c r="L104" s="719">
        <f>'Knowledge Intensity'!$AR$13</f>
        <v>118.72083575159606</v>
      </c>
      <c r="M104" s="712">
        <f>'Knowledge Intensity'!AR17</f>
        <v>104.47366987964929</v>
      </c>
      <c r="N104" s="719">
        <f>'Knowledge Intensity'!$AR$17</f>
        <v>104.47366987964929</v>
      </c>
      <c r="O104" s="648"/>
      <c r="P104" s="648"/>
      <c r="Q104" s="648"/>
      <c r="R104" s="648"/>
      <c r="S104" s="648"/>
      <c r="T104" s="648"/>
      <c r="U104" s="648"/>
      <c r="V104" s="648"/>
      <c r="W104" s="648"/>
      <c r="X104" s="648"/>
      <c r="Y104" s="648"/>
      <c r="Z104" s="648"/>
      <c r="AA104" s="648"/>
      <c r="AB104" s="648"/>
      <c r="AC104" s="648"/>
      <c r="AD104" s="648"/>
      <c r="AE104" s="648"/>
      <c r="AF104" s="648"/>
      <c r="AG104" s="648"/>
      <c r="AH104" s="648"/>
      <c r="AI104" s="648"/>
      <c r="AJ104" s="648"/>
      <c r="AK104" s="648"/>
      <c r="AL104" s="648"/>
      <c r="AM104" s="648"/>
      <c r="AN104" s="648"/>
      <c r="AO104" s="648"/>
    </row>
    <row r="105" spans="1:41" s="44" customFormat="1" ht="14.45" customHeight="1">
      <c r="A105" s="700"/>
      <c r="B105" s="709" t="s">
        <v>262</v>
      </c>
      <c r="C105" s="733"/>
      <c r="D105" s="719">
        <f>'Knowledge Intensity'!$AS$6</f>
        <v>96.006655574043265</v>
      </c>
      <c r="E105" s="710"/>
      <c r="F105" s="716">
        <f>'Knowledge Intensity'!$AS$7</f>
        <v>82.352941176470594</v>
      </c>
      <c r="G105" s="733"/>
      <c r="H105" s="719">
        <f>'Knowledge Intensity'!$AS$8</f>
        <v>91.924659017103266</v>
      </c>
      <c r="I105" s="710"/>
      <c r="J105" s="716">
        <f>'Knowledge Intensity'!$AS$9</f>
        <v>75.609067820524885</v>
      </c>
      <c r="K105" s="733"/>
      <c r="L105" s="719">
        <f>'Knowledge Intensity'!$AS$13</f>
        <v>117.04004643064422</v>
      </c>
      <c r="M105" s="733"/>
      <c r="N105" s="719">
        <f>'Knowledge Intensity'!$AS$17</f>
        <v>101.54386538147361</v>
      </c>
      <c r="O105" s="648"/>
      <c r="P105" s="648"/>
      <c r="Q105" s="648"/>
      <c r="R105" s="648"/>
      <c r="S105" s="648"/>
      <c r="T105" s="648"/>
      <c r="U105" s="648"/>
      <c r="V105" s="648"/>
      <c r="W105" s="648"/>
      <c r="X105" s="648"/>
      <c r="Y105" s="648"/>
      <c r="Z105" s="648"/>
      <c r="AA105" s="648"/>
      <c r="AB105" s="648"/>
      <c r="AC105" s="648"/>
      <c r="AD105" s="648"/>
      <c r="AE105" s="648"/>
      <c r="AF105" s="648"/>
      <c r="AG105" s="648"/>
      <c r="AH105" s="648"/>
      <c r="AI105" s="648"/>
      <c r="AJ105" s="648"/>
      <c r="AK105" s="648"/>
      <c r="AL105" s="648"/>
      <c r="AM105" s="648"/>
      <c r="AN105" s="648"/>
      <c r="AO105" s="648"/>
    </row>
    <row r="106" spans="1:41" s="44" customFormat="1" ht="14.45" customHeight="1">
      <c r="A106" s="700"/>
      <c r="B106" s="709" t="s">
        <v>263</v>
      </c>
      <c r="C106" s="733"/>
      <c r="D106" s="719">
        <f>'Knowledge Intensity'!$AT$6</f>
        <v>95.840266222961731</v>
      </c>
      <c r="E106" s="710"/>
      <c r="F106" s="716">
        <f>'Knowledge Intensity'!$AT$7</f>
        <v>82.287581699346404</v>
      </c>
      <c r="G106" s="733"/>
      <c r="H106" s="719">
        <f>'Knowledge Intensity'!$AT$8</f>
        <v>91.827235332323013</v>
      </c>
      <c r="I106" s="710"/>
      <c r="J106" s="716">
        <f>'Knowledge Intensity'!$AT$9</f>
        <v>75.515003292258484</v>
      </c>
      <c r="K106" s="733"/>
      <c r="L106" s="719">
        <f>'Knowledge Intensity'!$AT$13</f>
        <v>122.33081834010447</v>
      </c>
      <c r="M106" s="733"/>
      <c r="N106" s="719">
        <f>'Knowledge Intensity'!$AT$17</f>
        <v>103.69220715569351</v>
      </c>
      <c r="O106" s="648"/>
      <c r="P106" s="648"/>
      <c r="Q106" s="648"/>
      <c r="R106" s="648"/>
      <c r="S106" s="648"/>
      <c r="T106" s="648"/>
      <c r="U106" s="648"/>
      <c r="V106" s="648"/>
      <c r="W106" s="648"/>
      <c r="X106" s="648"/>
      <c r="Y106" s="648"/>
      <c r="Z106" s="648"/>
      <c r="AA106" s="648"/>
      <c r="AB106" s="648"/>
      <c r="AC106" s="648"/>
      <c r="AD106" s="648"/>
      <c r="AE106" s="648"/>
      <c r="AF106" s="648"/>
      <c r="AG106" s="648"/>
      <c r="AH106" s="648"/>
      <c r="AI106" s="648"/>
      <c r="AJ106" s="648"/>
      <c r="AK106" s="648"/>
      <c r="AL106" s="648"/>
      <c r="AM106" s="648"/>
      <c r="AN106" s="648"/>
      <c r="AO106" s="648"/>
    </row>
    <row r="107" spans="1:41" s="44" customFormat="1" ht="15" customHeight="1" thickBot="1">
      <c r="A107" s="736"/>
      <c r="B107" s="737" t="s">
        <v>264</v>
      </c>
      <c r="C107" s="738"/>
      <c r="D107" s="740">
        <f>'Knowledge Intensity'!$AU$6</f>
        <v>95.174708818635608</v>
      </c>
      <c r="E107" s="786"/>
      <c r="F107" s="739">
        <f>'Knowledge Intensity'!$AU$7</f>
        <v>81.666666666666671</v>
      </c>
      <c r="G107" s="738"/>
      <c r="H107" s="740">
        <f>'Knowledge Intensity'!$AU$8</f>
        <v>91.210218662048064</v>
      </c>
      <c r="I107" s="786"/>
      <c r="J107" s="739">
        <f>'Knowledge Intensity'!$AU$9</f>
        <v>75.035274198099899</v>
      </c>
      <c r="K107" s="738"/>
      <c r="L107" s="740">
        <f>'Knowledge Intensity'!$AU$13</f>
        <v>126.08705745792223</v>
      </c>
      <c r="M107" s="738"/>
      <c r="N107" s="740">
        <f>'Knowledge Intensity'!$AU$17</f>
        <v>105.94401786200513</v>
      </c>
      <c r="O107" s="648"/>
      <c r="P107" s="648"/>
      <c r="Q107" s="648"/>
      <c r="R107" s="648"/>
      <c r="S107" s="648"/>
      <c r="T107" s="648"/>
      <c r="U107" s="648"/>
      <c r="V107" s="648"/>
      <c r="W107" s="648"/>
      <c r="X107" s="648"/>
      <c r="Y107" s="648"/>
      <c r="Z107" s="648"/>
      <c r="AA107" s="648"/>
      <c r="AB107" s="648"/>
      <c r="AC107" s="648"/>
      <c r="AD107" s="648"/>
      <c r="AE107" s="648"/>
      <c r="AF107" s="648"/>
      <c r="AG107" s="648"/>
      <c r="AH107" s="648"/>
      <c r="AI107" s="648"/>
      <c r="AJ107" s="648"/>
      <c r="AK107" s="648"/>
      <c r="AL107" s="648"/>
      <c r="AM107" s="648"/>
      <c r="AN107" s="648"/>
      <c r="AO107" s="648"/>
    </row>
    <row r="108" spans="1:41" s="44" customFormat="1" ht="14.45" thickBot="1">
      <c r="A108" s="648"/>
      <c r="B108" s="648"/>
      <c r="C108" s="648"/>
      <c r="D108" s="648"/>
      <c r="E108" s="649"/>
      <c r="F108" s="649"/>
      <c r="G108" s="648"/>
      <c r="H108" s="648"/>
      <c r="I108" s="649"/>
      <c r="J108" s="649"/>
      <c r="K108" s="649"/>
      <c r="L108" s="648"/>
      <c r="M108" s="648"/>
      <c r="N108" s="648"/>
      <c r="O108" s="648"/>
      <c r="P108" s="648"/>
      <c r="Q108" s="648"/>
      <c r="R108" s="648"/>
      <c r="S108" s="648"/>
      <c r="T108" s="648"/>
      <c r="U108" s="648"/>
      <c r="V108" s="648"/>
      <c r="W108" s="648"/>
      <c r="X108" s="648"/>
      <c r="Y108" s="648"/>
      <c r="Z108" s="648"/>
      <c r="AA108" s="648"/>
      <c r="AB108" s="648"/>
      <c r="AC108" s="648"/>
      <c r="AD108" s="648"/>
      <c r="AE108" s="648"/>
      <c r="AF108" s="648"/>
      <c r="AG108" s="648"/>
      <c r="AH108" s="648"/>
      <c r="AI108" s="648"/>
      <c r="AJ108" s="648"/>
      <c r="AK108" s="648"/>
      <c r="AL108" s="648"/>
      <c r="AM108" s="648"/>
      <c r="AN108" s="648"/>
      <c r="AO108" s="648"/>
    </row>
    <row r="109" spans="1:41" s="44" customFormat="1" ht="30" customHeight="1" thickBot="1">
      <c r="A109" s="787" t="str">
        <f>Translate!B12</f>
        <v>Number of persons employed in SMEs in Finland</v>
      </c>
      <c r="B109" s="744"/>
      <c r="C109" s="346" t="s">
        <v>288</v>
      </c>
      <c r="D109" s="347"/>
      <c r="E109" s="745" t="s">
        <v>289</v>
      </c>
      <c r="F109" s="782"/>
      <c r="G109" s="346" t="s">
        <v>290</v>
      </c>
      <c r="H109" s="347"/>
      <c r="I109" s="745" t="s">
        <v>291</v>
      </c>
      <c r="J109" s="746"/>
      <c r="K109" s="346" t="s">
        <v>292</v>
      </c>
      <c r="L109" s="347"/>
      <c r="M109" s="747" t="s">
        <v>293</v>
      </c>
      <c r="N109" s="748"/>
      <c r="O109" s="648"/>
      <c r="P109" s="648"/>
      <c r="Q109" s="648"/>
      <c r="R109" s="648"/>
      <c r="S109" s="648"/>
      <c r="T109" s="648"/>
      <c r="U109" s="648"/>
      <c r="V109" s="648"/>
      <c r="W109" s="648"/>
      <c r="X109" s="648"/>
      <c r="Y109" s="648"/>
      <c r="Z109" s="648"/>
      <c r="AA109" s="648"/>
      <c r="AB109" s="648"/>
      <c r="AC109" s="648"/>
      <c r="AD109" s="648"/>
      <c r="AE109" s="648"/>
      <c r="AF109" s="648"/>
      <c r="AG109" s="648"/>
      <c r="AH109" s="648"/>
      <c r="AI109" s="648"/>
      <c r="AJ109" s="648"/>
      <c r="AK109" s="648"/>
      <c r="AL109" s="648"/>
      <c r="AM109" s="648"/>
      <c r="AN109" s="648"/>
      <c r="AO109" s="648"/>
    </row>
    <row r="110" spans="1:41" s="44" customFormat="1">
      <c r="A110" s="788"/>
      <c r="B110" s="663">
        <v>2008</v>
      </c>
      <c r="C110" s="246">
        <f>'Knowledge Intensity'!AG29</f>
        <v>100</v>
      </c>
      <c r="D110" s="247"/>
      <c r="E110" s="246">
        <f>'Knowledge Intensity'!AG30</f>
        <v>100</v>
      </c>
      <c r="F110" s="752"/>
      <c r="G110" s="246">
        <f>'Knowledge Intensity'!AG31</f>
        <v>100</v>
      </c>
      <c r="H110" s="247"/>
      <c r="I110" s="753">
        <f>'Knowledge Intensity'!AG32</f>
        <v>100</v>
      </c>
      <c r="J110" s="789"/>
      <c r="K110" s="246">
        <f>'Knowledge Intensity'!AG36</f>
        <v>100</v>
      </c>
      <c r="L110" s="247"/>
      <c r="M110" s="753">
        <f>'Knowledge Intensity'!AG40</f>
        <v>100</v>
      </c>
      <c r="N110" s="789"/>
      <c r="O110" s="648"/>
      <c r="P110" s="648"/>
      <c r="Q110" s="648"/>
      <c r="R110" s="648"/>
      <c r="S110" s="648"/>
      <c r="T110" s="648"/>
      <c r="U110" s="648"/>
      <c r="V110" s="648"/>
      <c r="W110" s="648"/>
      <c r="X110" s="648"/>
      <c r="Y110" s="648"/>
      <c r="Z110" s="648"/>
      <c r="AA110" s="648"/>
      <c r="AB110" s="648"/>
      <c r="AC110" s="648"/>
      <c r="AD110" s="648"/>
      <c r="AE110" s="648"/>
      <c r="AF110" s="648"/>
      <c r="AG110" s="648"/>
      <c r="AH110" s="648"/>
      <c r="AI110" s="648"/>
      <c r="AJ110" s="648"/>
      <c r="AK110" s="648"/>
      <c r="AL110" s="648"/>
      <c r="AM110" s="648"/>
      <c r="AN110" s="648"/>
      <c r="AO110" s="648"/>
    </row>
    <row r="111" spans="1:41" s="44" customFormat="1">
      <c r="A111" s="788"/>
      <c r="B111" s="668">
        <v>2009</v>
      </c>
      <c r="C111" s="248">
        <f>'Knowledge Intensity'!AH29</f>
        <v>93.008279668813245</v>
      </c>
      <c r="D111" s="249"/>
      <c r="E111" s="248">
        <f>'Knowledge Intensity'!AH30</f>
        <v>94.524368466462008</v>
      </c>
      <c r="F111" s="672"/>
      <c r="G111" s="248">
        <f>'Knowledge Intensity'!AH31</f>
        <v>92.9493248939675</v>
      </c>
      <c r="H111" s="249"/>
      <c r="I111" s="248">
        <f>'Knowledge Intensity'!AH32</f>
        <v>93.860724993186153</v>
      </c>
      <c r="J111" s="249"/>
      <c r="K111" s="248">
        <f>'Knowledge Intensity'!AH36</f>
        <v>100.17313229737447</v>
      </c>
      <c r="L111" s="249"/>
      <c r="M111" s="248">
        <f>'Knowledge Intensity'!AH40</f>
        <v>98.778700407894988</v>
      </c>
      <c r="N111" s="249"/>
      <c r="O111" s="648"/>
      <c r="P111" s="648"/>
      <c r="Q111" s="648"/>
      <c r="R111" s="648"/>
      <c r="S111" s="648"/>
      <c r="T111" s="648"/>
      <c r="U111" s="648"/>
      <c r="V111" s="648"/>
      <c r="W111" s="648"/>
      <c r="X111" s="648"/>
      <c r="Y111" s="648"/>
      <c r="Z111" s="648"/>
      <c r="AA111" s="648"/>
      <c r="AB111" s="648"/>
      <c r="AC111" s="648"/>
      <c r="AD111" s="648"/>
      <c r="AE111" s="648"/>
      <c r="AF111" s="648"/>
      <c r="AG111" s="648"/>
      <c r="AH111" s="648"/>
      <c r="AI111" s="648"/>
      <c r="AJ111" s="648"/>
      <c r="AK111" s="648"/>
      <c r="AL111" s="648"/>
      <c r="AM111" s="648"/>
      <c r="AN111" s="648"/>
      <c r="AO111" s="648"/>
    </row>
    <row r="112" spans="1:41" s="44" customFormat="1">
      <c r="A112" s="788"/>
      <c r="B112" s="668">
        <v>2010</v>
      </c>
      <c r="C112" s="248">
        <f>'Knowledge Intensity'!AI29</f>
        <v>97.316773995706839</v>
      </c>
      <c r="D112" s="249"/>
      <c r="E112" s="248">
        <f>'Knowledge Intensity'!AI30</f>
        <v>89.504203535383937</v>
      </c>
      <c r="F112" s="672"/>
      <c r="G112" s="248">
        <f>'Knowledge Intensity'!AI31</f>
        <v>89.221650086252737</v>
      </c>
      <c r="H112" s="249"/>
      <c r="I112" s="248">
        <f>'Knowledge Intensity'!AI32</f>
        <v>91.13246116107932</v>
      </c>
      <c r="J112" s="249"/>
      <c r="K112" s="248">
        <f>'Knowledge Intensity'!AI36</f>
        <v>101.40996513054783</v>
      </c>
      <c r="L112" s="249"/>
      <c r="M112" s="248">
        <f>'Knowledge Intensity'!AI40</f>
        <v>99.096482137698345</v>
      </c>
      <c r="N112" s="249"/>
      <c r="O112" s="648"/>
      <c r="P112" s="648"/>
      <c r="Q112" s="648"/>
      <c r="R112" s="648"/>
      <c r="S112" s="648"/>
      <c r="T112" s="648"/>
      <c r="U112" s="648"/>
      <c r="V112" s="648"/>
      <c r="W112" s="648"/>
      <c r="X112" s="648"/>
      <c r="Y112" s="648"/>
      <c r="Z112" s="648"/>
      <c r="AA112" s="648"/>
      <c r="AB112" s="648"/>
      <c r="AC112" s="648"/>
      <c r="AD112" s="648"/>
      <c r="AE112" s="648"/>
      <c r="AF112" s="648"/>
      <c r="AG112" s="648"/>
      <c r="AH112" s="648"/>
      <c r="AI112" s="648"/>
      <c r="AJ112" s="648"/>
      <c r="AK112" s="648"/>
      <c r="AL112" s="648"/>
      <c r="AM112" s="648"/>
      <c r="AN112" s="648"/>
      <c r="AO112" s="648"/>
    </row>
    <row r="113" spans="1:41" s="44" customFormat="1">
      <c r="A113" s="788"/>
      <c r="B113" s="668">
        <v>2011</v>
      </c>
      <c r="C113" s="248">
        <f>'Knowledge Intensity'!AJ29</f>
        <v>99.218031278748853</v>
      </c>
      <c r="D113" s="249"/>
      <c r="E113" s="248">
        <f>'Knowledge Intensity'!AJ30</f>
        <v>91.131443247256158</v>
      </c>
      <c r="F113" s="672"/>
      <c r="G113" s="248">
        <f>'Knowledge Intensity'!AJ31</f>
        <v>90.483663860750468</v>
      </c>
      <c r="H113" s="249"/>
      <c r="I113" s="248">
        <f>'Knowledge Intensity'!AJ32</f>
        <v>91.061597165440176</v>
      </c>
      <c r="J113" s="249"/>
      <c r="K113" s="248">
        <f>'Knowledge Intensity'!AJ36</f>
        <v>106.74912218887822</v>
      </c>
      <c r="L113" s="249"/>
      <c r="M113" s="248">
        <f>'Knowledge Intensity'!AJ40</f>
        <v>100.91517957715682</v>
      </c>
      <c r="N113" s="249"/>
      <c r="O113" s="648"/>
      <c r="P113" s="648"/>
      <c r="Q113" s="648"/>
      <c r="R113" s="648"/>
      <c r="S113" s="648"/>
      <c r="T113" s="648"/>
      <c r="U113" s="648"/>
      <c r="V113" s="648"/>
      <c r="W113" s="648"/>
      <c r="X113" s="648"/>
      <c r="Y113" s="648"/>
      <c r="Z113" s="648"/>
      <c r="AA113" s="648"/>
      <c r="AB113" s="648"/>
      <c r="AC113" s="648"/>
      <c r="AD113" s="648"/>
      <c r="AE113" s="648"/>
      <c r="AF113" s="648"/>
      <c r="AG113" s="648"/>
      <c r="AH113" s="648"/>
      <c r="AI113" s="648"/>
      <c r="AJ113" s="648"/>
      <c r="AK113" s="648"/>
      <c r="AL113" s="648"/>
      <c r="AM113" s="648"/>
      <c r="AN113" s="648"/>
      <c r="AO113" s="648"/>
    </row>
    <row r="114" spans="1:41" s="44" customFormat="1">
      <c r="A114" s="788"/>
      <c r="B114" s="668">
        <v>2012</v>
      </c>
      <c r="C114" s="248">
        <f>'Knowledge Intensity'!AK29</f>
        <v>105.2591229684146</v>
      </c>
      <c r="D114" s="249"/>
      <c r="E114" s="248">
        <f>'Knowledge Intensity'!AK30</f>
        <v>90.92277132366219</v>
      </c>
      <c r="F114" s="672"/>
      <c r="G114" s="248">
        <f>'Knowledge Intensity'!AK31</f>
        <v>91.239834498501921</v>
      </c>
      <c r="H114" s="249"/>
      <c r="I114" s="248">
        <f>'Knowledge Intensity'!AK32</f>
        <v>89.636140637775966</v>
      </c>
      <c r="J114" s="249"/>
      <c r="K114" s="248">
        <f>'Knowledge Intensity'!AK36</f>
        <v>111.13514038903131</v>
      </c>
      <c r="L114" s="249"/>
      <c r="M114" s="248">
        <f>'Knowledge Intensity'!AK40</f>
        <v>100.35700749795258</v>
      </c>
      <c r="N114" s="249"/>
      <c r="O114" s="648"/>
      <c r="P114" s="648"/>
      <c r="Q114" s="648"/>
      <c r="R114" s="648"/>
      <c r="S114" s="648"/>
      <c r="T114" s="648"/>
      <c r="U114" s="648"/>
      <c r="V114" s="648"/>
      <c r="W114" s="648"/>
      <c r="X114" s="648"/>
      <c r="Y114" s="648"/>
      <c r="Z114" s="648"/>
      <c r="AA114" s="648"/>
      <c r="AB114" s="648"/>
      <c r="AC114" s="648"/>
      <c r="AD114" s="648"/>
      <c r="AE114" s="648"/>
      <c r="AF114" s="648"/>
      <c r="AG114" s="648"/>
      <c r="AH114" s="648"/>
      <c r="AI114" s="648"/>
      <c r="AJ114" s="648"/>
      <c r="AK114" s="648"/>
      <c r="AL114" s="648"/>
      <c r="AM114" s="648"/>
      <c r="AN114" s="648"/>
      <c r="AO114" s="648"/>
    </row>
    <row r="115" spans="1:41" s="44" customFormat="1">
      <c r="A115" s="788"/>
      <c r="B115" s="668">
        <v>2013</v>
      </c>
      <c r="C115" s="248">
        <f>'Knowledge Intensity'!AL29</f>
        <v>104.1245016865992</v>
      </c>
      <c r="D115" s="250"/>
      <c r="E115" s="248">
        <f>'Knowledge Intensity'!AL30</f>
        <v>90.615782820682597</v>
      </c>
      <c r="F115" s="671"/>
      <c r="G115" s="248">
        <f>'Knowledge Intensity'!AL31</f>
        <v>88.971322585247535</v>
      </c>
      <c r="H115" s="250"/>
      <c r="I115" s="248">
        <f>'Knowledge Intensity'!AL32</f>
        <v>88.098937040065408</v>
      </c>
      <c r="J115" s="250"/>
      <c r="K115" s="248">
        <f>'Knowledge Intensity'!AL36</f>
        <v>116.27139854447374</v>
      </c>
      <c r="L115" s="250"/>
      <c r="M115" s="248">
        <f>'Knowledge Intensity'!AL40</f>
        <v>104.25891127290268</v>
      </c>
      <c r="N115" s="250"/>
      <c r="O115" s="648"/>
      <c r="P115" s="648"/>
      <c r="Q115" s="648"/>
      <c r="R115" s="648"/>
      <c r="S115" s="648"/>
      <c r="T115" s="648"/>
      <c r="U115" s="648"/>
      <c r="V115" s="648"/>
      <c r="W115" s="648"/>
      <c r="X115" s="648"/>
      <c r="Y115" s="648"/>
      <c r="Z115" s="648"/>
      <c r="AA115" s="648"/>
      <c r="AB115" s="648"/>
      <c r="AC115" s="648"/>
      <c r="AD115" s="648"/>
      <c r="AE115" s="648"/>
      <c r="AF115" s="648"/>
      <c r="AG115" s="648"/>
      <c r="AH115" s="648"/>
      <c r="AI115" s="648"/>
      <c r="AJ115" s="648"/>
      <c r="AK115" s="648"/>
      <c r="AL115" s="648"/>
      <c r="AM115" s="648"/>
      <c r="AN115" s="648"/>
      <c r="AO115" s="648"/>
    </row>
    <row r="116" spans="1:41" s="44" customFormat="1">
      <c r="A116" s="788"/>
      <c r="B116" s="668">
        <v>2014</v>
      </c>
      <c r="C116" s="251">
        <f>'Knowledge Intensity'!AM29</f>
        <v>113.79944802207912</v>
      </c>
      <c r="D116" s="252"/>
      <c r="E116" s="251">
        <f>'Knowledge Intensity'!AM30</f>
        <v>89.221292562049797</v>
      </c>
      <c r="F116" s="672"/>
      <c r="G116" s="251">
        <f>'Knowledge Intensity'!AM31</f>
        <v>89.481056823045691</v>
      </c>
      <c r="H116" s="252"/>
      <c r="I116" s="251">
        <f>'Knowledge Intensity'!AM32</f>
        <v>85.087217225402014</v>
      </c>
      <c r="J116" s="252"/>
      <c r="K116" s="251">
        <f>'Knowledge Intensity'!AM36</f>
        <v>118.51239870241899</v>
      </c>
      <c r="L116" s="252"/>
      <c r="M116" s="251">
        <f>'Knowledge Intensity'!AM40</f>
        <v>106.38611407807518</v>
      </c>
      <c r="N116" s="252"/>
      <c r="O116" s="648"/>
      <c r="P116" s="648"/>
      <c r="Q116" s="648"/>
      <c r="R116" s="648"/>
      <c r="S116" s="648"/>
      <c r="T116" s="648"/>
      <c r="U116" s="648"/>
      <c r="V116" s="648"/>
      <c r="W116" s="648"/>
      <c r="X116" s="648"/>
      <c r="Y116" s="648"/>
      <c r="Z116" s="648"/>
      <c r="AA116" s="648"/>
      <c r="AB116" s="648"/>
      <c r="AC116" s="648"/>
      <c r="AD116" s="648"/>
      <c r="AE116" s="648"/>
      <c r="AF116" s="648"/>
      <c r="AG116" s="648"/>
      <c r="AH116" s="648"/>
      <c r="AI116" s="648"/>
      <c r="AJ116" s="648"/>
      <c r="AK116" s="648"/>
      <c r="AL116" s="648"/>
      <c r="AM116" s="648"/>
      <c r="AN116" s="648"/>
      <c r="AO116" s="648"/>
    </row>
    <row r="117" spans="1:41" s="44" customFormat="1">
      <c r="A117" s="788"/>
      <c r="B117" s="668">
        <v>2015</v>
      </c>
      <c r="C117" s="248">
        <f>'Knowledge Intensity'!AN29</f>
        <v>107.52836553204538</v>
      </c>
      <c r="D117" s="252"/>
      <c r="E117" s="248">
        <f>'Knowledge Intensity'!AN30</f>
        <v>87.764602018499573</v>
      </c>
      <c r="F117" s="672"/>
      <c r="G117" s="248">
        <f>'Knowledge Intensity'!AN31</f>
        <v>88.514766728491935</v>
      </c>
      <c r="H117" s="252"/>
      <c r="I117" s="248">
        <f>'Knowledge Intensity'!AN32</f>
        <v>82.658762605614612</v>
      </c>
      <c r="J117" s="252"/>
      <c r="K117" s="248">
        <f>'Knowledge Intensity'!AN36</f>
        <v>121.38882476581578</v>
      </c>
      <c r="L117" s="252"/>
      <c r="M117" s="248">
        <f>'Knowledge Intensity'!AN40</f>
        <v>105.0296446092398</v>
      </c>
      <c r="N117" s="252"/>
      <c r="O117" s="648"/>
      <c r="P117" s="648"/>
      <c r="Q117" s="648"/>
      <c r="R117" s="648"/>
      <c r="S117" s="648"/>
      <c r="T117" s="648"/>
      <c r="U117" s="648"/>
      <c r="V117" s="648"/>
      <c r="W117" s="648"/>
      <c r="X117" s="648"/>
      <c r="Y117" s="648"/>
      <c r="Z117" s="648"/>
      <c r="AA117" s="648"/>
      <c r="AB117" s="648"/>
      <c r="AC117" s="648"/>
      <c r="AD117" s="648"/>
      <c r="AE117" s="648"/>
      <c r="AF117" s="648"/>
      <c r="AG117" s="648"/>
      <c r="AH117" s="648"/>
      <c r="AI117" s="648"/>
      <c r="AJ117" s="648"/>
      <c r="AK117" s="648"/>
      <c r="AL117" s="648"/>
      <c r="AM117" s="648"/>
      <c r="AN117" s="648"/>
      <c r="AO117" s="648"/>
    </row>
    <row r="118" spans="1:41" s="44" customFormat="1">
      <c r="A118" s="788"/>
      <c r="B118" s="668">
        <v>2016</v>
      </c>
      <c r="C118" s="248">
        <f>'Knowledge Intensity'!AO29</f>
        <v>110.61024225697639</v>
      </c>
      <c r="D118" s="252"/>
      <c r="E118" s="248">
        <f>'Knowledge Intensity'!AO30</f>
        <v>85.617688958446195</v>
      </c>
      <c r="F118" s="672"/>
      <c r="G118" s="248">
        <f>'Knowledge Intensity'!AO31</f>
        <v>88.647064164256349</v>
      </c>
      <c r="H118" s="252"/>
      <c r="I118" s="248">
        <f>'Knowledge Intensity'!AO32</f>
        <v>81.14881439084219</v>
      </c>
      <c r="J118" s="252"/>
      <c r="K118" s="248">
        <f>'Knowledge Intensity'!AO36</f>
        <v>125.31133439440144</v>
      </c>
      <c r="L118" s="252"/>
      <c r="M118" s="248">
        <f>'Knowledge Intensity'!AO40</f>
        <v>105.43382904456101</v>
      </c>
      <c r="N118" s="252"/>
      <c r="O118" s="648"/>
      <c r="P118" s="648"/>
      <c r="Q118" s="648"/>
      <c r="R118" s="648"/>
      <c r="S118" s="648"/>
      <c r="T118" s="648"/>
      <c r="U118" s="648"/>
      <c r="V118" s="648"/>
      <c r="W118" s="648"/>
      <c r="X118" s="648"/>
      <c r="Y118" s="648"/>
      <c r="Z118" s="648"/>
      <c r="AA118" s="648"/>
      <c r="AB118" s="648"/>
      <c r="AC118" s="648"/>
      <c r="AD118" s="648"/>
      <c r="AE118" s="648"/>
      <c r="AF118" s="648"/>
      <c r="AG118" s="648"/>
      <c r="AH118" s="648"/>
      <c r="AI118" s="648"/>
      <c r="AJ118" s="648"/>
      <c r="AK118" s="648"/>
      <c r="AL118" s="648"/>
      <c r="AM118" s="648"/>
      <c r="AN118" s="648"/>
      <c r="AO118" s="648"/>
    </row>
    <row r="119" spans="1:41" s="44" customFormat="1">
      <c r="A119" s="788"/>
      <c r="B119" s="668">
        <v>2017</v>
      </c>
      <c r="C119" s="248">
        <f>'Knowledge Intensity'!AP29</f>
        <v>120.26985587243178</v>
      </c>
      <c r="D119" s="252"/>
      <c r="E119" s="248">
        <f>'Knowledge Intensity'!AP30</f>
        <v>82.142498846285037</v>
      </c>
      <c r="F119" s="672"/>
      <c r="G119" s="248">
        <f>'Knowledge Intensity'!AP31</f>
        <v>87.768972360212189</v>
      </c>
      <c r="H119" s="252"/>
      <c r="I119" s="248">
        <f>'Knowledge Intensity'!AP32</f>
        <v>78.934314527119099</v>
      </c>
      <c r="J119" s="252"/>
      <c r="K119" s="248">
        <f>'Knowledge Intensity'!AP36</f>
        <v>131.07269126562747</v>
      </c>
      <c r="L119" s="252"/>
      <c r="M119" s="248">
        <f>'Knowledge Intensity'!AP40</f>
        <v>105.24883184072218</v>
      </c>
      <c r="N119" s="252"/>
      <c r="O119" s="648"/>
      <c r="P119" s="648"/>
      <c r="Q119" s="648"/>
      <c r="R119" s="648"/>
      <c r="S119" s="648"/>
      <c r="T119" s="648"/>
      <c r="U119" s="648"/>
      <c r="V119" s="648"/>
      <c r="W119" s="648"/>
      <c r="X119" s="648"/>
      <c r="Y119" s="648"/>
      <c r="Z119" s="648"/>
      <c r="AA119" s="648"/>
      <c r="AB119" s="648"/>
      <c r="AC119" s="648"/>
      <c r="AD119" s="648"/>
      <c r="AE119" s="648"/>
      <c r="AF119" s="648"/>
      <c r="AG119" s="648"/>
      <c r="AH119" s="648"/>
      <c r="AI119" s="648"/>
      <c r="AJ119" s="648"/>
      <c r="AK119" s="648"/>
      <c r="AL119" s="648"/>
      <c r="AM119" s="648"/>
      <c r="AN119" s="648"/>
      <c r="AO119" s="648"/>
    </row>
    <row r="120" spans="1:41" s="44" customFormat="1">
      <c r="A120" s="788"/>
      <c r="B120" s="668">
        <v>2018</v>
      </c>
      <c r="C120" s="675">
        <f>'Knowledge Intensity'!AQ29</f>
        <v>123.87304507819687</v>
      </c>
      <c r="D120" s="252"/>
      <c r="E120" s="679">
        <f>'Knowledge Intensity'!AQ30</f>
        <v>82.194666827183525</v>
      </c>
      <c r="F120" s="672"/>
      <c r="G120" s="675">
        <f>'Knowledge Intensity'!AQ31</f>
        <v>88.889609463157754</v>
      </c>
      <c r="H120" s="252"/>
      <c r="I120" s="675">
        <f>'Knowledge Intensity'!AQ32</f>
        <v>76.196511310983922</v>
      </c>
      <c r="J120" s="252"/>
      <c r="K120" s="675">
        <f>'Knowledge Intensity'!AQ36</f>
        <v>132.82527610045318</v>
      </c>
      <c r="L120" s="252"/>
      <c r="M120" s="675">
        <f>'Knowledge Intensity'!AQ40</f>
        <v>106.23186139521816</v>
      </c>
      <c r="N120" s="252"/>
      <c r="O120" s="648"/>
      <c r="P120" s="648"/>
      <c r="Q120" s="648"/>
      <c r="R120" s="648"/>
      <c r="S120" s="648"/>
      <c r="T120" s="648"/>
      <c r="U120" s="648"/>
      <c r="V120" s="648"/>
      <c r="W120" s="648"/>
      <c r="X120" s="648"/>
      <c r="Y120" s="648"/>
      <c r="Z120" s="648"/>
      <c r="AA120" s="648"/>
      <c r="AB120" s="648"/>
      <c r="AC120" s="648"/>
      <c r="AD120" s="648"/>
      <c r="AE120" s="648"/>
      <c r="AF120" s="648"/>
      <c r="AG120" s="648"/>
      <c r="AH120" s="648"/>
      <c r="AI120" s="648"/>
      <c r="AJ120" s="648"/>
      <c r="AK120" s="648"/>
      <c r="AL120" s="648"/>
      <c r="AM120" s="648"/>
      <c r="AN120" s="648"/>
      <c r="AO120" s="648"/>
    </row>
    <row r="121" spans="1:41" s="44" customFormat="1">
      <c r="A121" s="790"/>
      <c r="B121" s="668">
        <v>2019</v>
      </c>
      <c r="C121" s="248">
        <f>'Knowledge Intensity'!AR29</f>
        <v>133.08800981294081</v>
      </c>
      <c r="D121" s="252">
        <f>'Knowledge Intensity'!$AR$29</f>
        <v>133.08800981294081</v>
      </c>
      <c r="E121" s="251">
        <f>'Knowledge Intensity'!AR30</f>
        <v>84.785007724874092</v>
      </c>
      <c r="F121" s="672">
        <f>'Knowledge Intensity'!$AR$30</f>
        <v>84.785007724874092</v>
      </c>
      <c r="G121" s="251">
        <f>'Knowledge Intensity'!AR31</f>
        <v>90.42140624392016</v>
      </c>
      <c r="H121" s="252">
        <f>'Knowledge Intensity'!$AR$31</f>
        <v>90.42140624392016</v>
      </c>
      <c r="I121" s="251">
        <f>'Knowledge Intensity'!AR32</f>
        <v>75.069501226492235</v>
      </c>
      <c r="J121" s="252">
        <f>'Knowledge Intensity'!$AR$32</f>
        <v>75.069501226492235</v>
      </c>
      <c r="K121" s="251">
        <f>'Knowledge Intensity'!AR36</f>
        <v>140.04337419660538</v>
      </c>
      <c r="L121" s="252">
        <f>'Knowledge Intensity'!$AR$36</f>
        <v>140.04337419660538</v>
      </c>
      <c r="M121" s="251">
        <f>'Knowledge Intensity'!AR40</f>
        <v>108.66650941020877</v>
      </c>
      <c r="N121" s="252">
        <f>'Knowledge Intensity'!$AR$40</f>
        <v>108.66650941020877</v>
      </c>
      <c r="O121" s="648"/>
      <c r="P121" s="648"/>
      <c r="Q121" s="648"/>
      <c r="R121" s="648"/>
      <c r="S121" s="648"/>
      <c r="T121" s="648"/>
      <c r="U121" s="648"/>
      <c r="V121" s="648"/>
      <c r="W121" s="648"/>
      <c r="X121" s="648"/>
      <c r="Y121" s="648"/>
      <c r="Z121" s="648"/>
      <c r="AA121" s="648"/>
      <c r="AB121" s="648"/>
      <c r="AC121" s="648"/>
      <c r="AD121" s="648"/>
      <c r="AE121" s="648"/>
      <c r="AF121" s="648"/>
      <c r="AG121" s="648"/>
      <c r="AH121" s="648"/>
      <c r="AI121" s="648"/>
      <c r="AJ121" s="648"/>
      <c r="AK121" s="648"/>
      <c r="AL121" s="648"/>
      <c r="AM121" s="648"/>
      <c r="AN121" s="648"/>
      <c r="AO121" s="648"/>
    </row>
    <row r="122" spans="1:41" s="44" customFormat="1">
      <c r="A122" s="790"/>
      <c r="B122" s="668" t="s">
        <v>262</v>
      </c>
      <c r="C122" s="253"/>
      <c r="D122" s="252">
        <f>'Knowledge Intensity'!$AS$29</f>
        <v>131.53940509046305</v>
      </c>
      <c r="E122" s="251"/>
      <c r="F122" s="672">
        <f>'Knowledge Intensity'!$AS$30</f>
        <v>83.72559642047392</v>
      </c>
      <c r="G122" s="251"/>
      <c r="H122" s="252">
        <f>'Knowledge Intensity'!$AS$31</f>
        <v>89.422690307267274</v>
      </c>
      <c r="I122" s="251"/>
      <c r="J122" s="252">
        <f>'Knowledge Intensity'!$AS$32</f>
        <v>74.216407740528751</v>
      </c>
      <c r="K122" s="251"/>
      <c r="L122" s="252">
        <f>'Knowledge Intensity'!$AS$36</f>
        <v>139.25061051915389</v>
      </c>
      <c r="M122" s="251"/>
      <c r="N122" s="252">
        <f>'Knowledge Intensity'!$AS$40</f>
        <v>107.9416278163704</v>
      </c>
      <c r="O122" s="648"/>
      <c r="P122" s="648"/>
      <c r="Q122" s="648"/>
      <c r="R122" s="648"/>
      <c r="S122" s="648"/>
      <c r="T122" s="648"/>
      <c r="U122" s="648"/>
      <c r="V122" s="648"/>
      <c r="W122" s="648"/>
      <c r="X122" s="648"/>
      <c r="Y122" s="648"/>
      <c r="Z122" s="648"/>
      <c r="AA122" s="648"/>
      <c r="AB122" s="648"/>
      <c r="AC122" s="648"/>
      <c r="AD122" s="648"/>
      <c r="AE122" s="648"/>
      <c r="AF122" s="648"/>
      <c r="AG122" s="648"/>
      <c r="AH122" s="648"/>
      <c r="AI122" s="648"/>
      <c r="AJ122" s="648"/>
      <c r="AK122" s="648"/>
      <c r="AL122" s="648"/>
      <c r="AM122" s="648"/>
      <c r="AN122" s="648"/>
      <c r="AO122" s="648"/>
    </row>
    <row r="123" spans="1:41" s="44" customFormat="1">
      <c r="A123" s="790"/>
      <c r="B123" s="668" t="s">
        <v>263</v>
      </c>
      <c r="C123" s="253"/>
      <c r="D123" s="252">
        <f>'Knowledge Intensity'!$AT$29</f>
        <v>129.91413676786263</v>
      </c>
      <c r="E123" s="251"/>
      <c r="F123" s="672">
        <f>'Knowledge Intensity'!$AT$30</f>
        <v>82.668191576877547</v>
      </c>
      <c r="G123" s="251"/>
      <c r="H123" s="252">
        <f>'Knowledge Intensity'!$AT$31</f>
        <v>88.368201922203923</v>
      </c>
      <c r="I123" s="251"/>
      <c r="J123" s="252">
        <f>'Knowledge Intensity'!$AT$32</f>
        <v>73.333333333333329</v>
      </c>
      <c r="K123" s="251"/>
      <c r="L123" s="252">
        <f>'Knowledge Intensity'!$AT$36</f>
        <v>142.03287691204881</v>
      </c>
      <c r="M123" s="251"/>
      <c r="N123" s="252">
        <f>'Knowledge Intensity'!$AT$40</f>
        <v>108.73568458241785</v>
      </c>
      <c r="O123" s="648"/>
      <c r="P123" s="648"/>
      <c r="Q123" s="648"/>
      <c r="R123" s="648"/>
      <c r="S123" s="648"/>
      <c r="T123" s="648"/>
      <c r="U123" s="648"/>
      <c r="V123" s="648"/>
      <c r="W123" s="648"/>
      <c r="X123" s="648"/>
      <c r="Y123" s="648"/>
      <c r="Z123" s="648"/>
      <c r="AA123" s="648"/>
      <c r="AB123" s="648"/>
      <c r="AC123" s="648"/>
      <c r="AD123" s="648"/>
      <c r="AE123" s="648"/>
      <c r="AF123" s="648"/>
      <c r="AG123" s="648"/>
      <c r="AH123" s="648"/>
      <c r="AI123" s="648"/>
      <c r="AJ123" s="648"/>
      <c r="AK123" s="648"/>
      <c r="AL123" s="648"/>
      <c r="AM123" s="648"/>
      <c r="AN123" s="648"/>
      <c r="AO123" s="648"/>
    </row>
    <row r="124" spans="1:41" s="44" customFormat="1" ht="14.45" thickBot="1">
      <c r="A124" s="791"/>
      <c r="B124" s="761" t="s">
        <v>264</v>
      </c>
      <c r="C124" s="784"/>
      <c r="D124" s="765">
        <f>'Knowledge Intensity'!$AU$29</f>
        <v>128.28886844526218</v>
      </c>
      <c r="E124" s="792"/>
      <c r="F124" s="763">
        <f>'Knowledge Intensity'!$AU$30</f>
        <v>81.58068982122434</v>
      </c>
      <c r="G124" s="792"/>
      <c r="H124" s="765">
        <f>'Knowledge Intensity'!$AU$31</f>
        <v>87.32279277292831</v>
      </c>
      <c r="I124" s="792"/>
      <c r="J124" s="765">
        <f>'Knowledge Intensity'!$AU$32</f>
        <v>72.455710002725539</v>
      </c>
      <c r="K124" s="792"/>
      <c r="L124" s="765">
        <f>'Knowledge Intensity'!$AU$36</f>
        <v>143.51452488852709</v>
      </c>
      <c r="M124" s="792"/>
      <c r="N124" s="765">
        <f>'Knowledge Intensity'!$AU$40</f>
        <v>109.05903213067482</v>
      </c>
      <c r="O124" s="648"/>
      <c r="P124" s="648"/>
      <c r="Q124" s="648"/>
      <c r="R124" s="648"/>
      <c r="S124" s="648"/>
      <c r="T124" s="648"/>
      <c r="U124" s="648"/>
      <c r="V124" s="648"/>
      <c r="W124" s="648"/>
      <c r="X124" s="648"/>
      <c r="Y124" s="648"/>
      <c r="Z124" s="648"/>
      <c r="AA124" s="648"/>
      <c r="AB124" s="648"/>
      <c r="AC124" s="648"/>
      <c r="AD124" s="648"/>
      <c r="AE124" s="648"/>
      <c r="AF124" s="648"/>
      <c r="AG124" s="648"/>
      <c r="AH124" s="648"/>
      <c r="AI124" s="648"/>
      <c r="AJ124" s="648"/>
      <c r="AK124" s="648"/>
      <c r="AL124" s="648"/>
      <c r="AM124" s="648"/>
      <c r="AN124" s="648"/>
      <c r="AO124" s="648"/>
    </row>
    <row r="125" spans="1:41" s="44" customFormat="1" ht="14.45" thickBot="1">
      <c r="A125" s="648"/>
      <c r="B125" s="648"/>
      <c r="C125" s="648"/>
      <c r="D125" s="648"/>
      <c r="E125" s="649"/>
      <c r="F125" s="649"/>
      <c r="G125" s="648"/>
      <c r="H125" s="648"/>
      <c r="I125" s="649"/>
      <c r="J125" s="649"/>
      <c r="K125" s="649"/>
      <c r="L125" s="648"/>
      <c r="M125" s="648"/>
      <c r="N125" s="648"/>
      <c r="O125" s="648"/>
      <c r="P125" s="648"/>
      <c r="Q125" s="648"/>
      <c r="R125" s="648"/>
      <c r="S125" s="648"/>
      <c r="T125" s="648"/>
      <c r="U125" s="648"/>
      <c r="V125" s="648"/>
      <c r="W125" s="648"/>
      <c r="X125" s="648"/>
      <c r="Y125" s="648"/>
      <c r="Z125" s="648"/>
      <c r="AA125" s="648"/>
      <c r="AB125" s="648"/>
      <c r="AC125" s="648"/>
      <c r="AD125" s="648"/>
      <c r="AE125" s="648"/>
      <c r="AF125" s="648"/>
      <c r="AG125" s="648"/>
      <c r="AH125" s="648"/>
      <c r="AI125" s="648"/>
      <c r="AJ125" s="648"/>
      <c r="AK125" s="648"/>
      <c r="AL125" s="648"/>
      <c r="AM125" s="648"/>
      <c r="AN125" s="648"/>
      <c r="AO125" s="648"/>
    </row>
    <row r="126" spans="1:41" s="44" customFormat="1" ht="30" customHeight="1" thickBot="1">
      <c r="A126" s="793" t="str">
        <f>Translate!B13</f>
        <v>Value added of SMEs in Finland</v>
      </c>
      <c r="B126" s="694"/>
      <c r="C126" s="697" t="s">
        <v>288</v>
      </c>
      <c r="D126" s="698"/>
      <c r="E126" s="794" t="s">
        <v>289</v>
      </c>
      <c r="F126" s="795"/>
      <c r="G126" s="697" t="s">
        <v>290</v>
      </c>
      <c r="H126" s="698"/>
      <c r="I126" s="794" t="s">
        <v>291</v>
      </c>
      <c r="J126" s="795"/>
      <c r="K126" s="697" t="s">
        <v>292</v>
      </c>
      <c r="L126" s="698"/>
      <c r="M126" s="772" t="s">
        <v>293</v>
      </c>
      <c r="N126" s="773"/>
      <c r="O126" s="648"/>
      <c r="P126" s="648"/>
      <c r="Q126" s="648"/>
      <c r="R126" s="648"/>
      <c r="S126" s="648"/>
      <c r="T126" s="648"/>
      <c r="U126" s="648"/>
      <c r="V126" s="648"/>
      <c r="W126" s="648"/>
      <c r="X126" s="648"/>
      <c r="Y126" s="648"/>
      <c r="Z126" s="648"/>
      <c r="AA126" s="648"/>
      <c r="AB126" s="648"/>
      <c r="AC126" s="648"/>
      <c r="AD126" s="648"/>
      <c r="AE126" s="648"/>
      <c r="AF126" s="648"/>
      <c r="AG126" s="648"/>
      <c r="AH126" s="648"/>
      <c r="AI126" s="648"/>
      <c r="AJ126" s="648"/>
      <c r="AK126" s="648"/>
      <c r="AL126" s="648"/>
      <c r="AM126" s="648"/>
      <c r="AN126" s="648"/>
      <c r="AO126" s="648"/>
    </row>
    <row r="127" spans="1:41" s="44" customFormat="1">
      <c r="A127" s="796"/>
      <c r="B127" s="701">
        <v>2008</v>
      </c>
      <c r="C127" s="704">
        <f>'Knowledge Intensity'!AG53</f>
        <v>100</v>
      </c>
      <c r="D127" s="705"/>
      <c r="E127" s="704">
        <f>'Knowledge Intensity'!AG54</f>
        <v>100</v>
      </c>
      <c r="F127" s="731"/>
      <c r="G127" s="704">
        <f>'Knowledge Intensity'!AG55</f>
        <v>100</v>
      </c>
      <c r="H127" s="705"/>
      <c r="I127" s="704">
        <f>'Knowledge Intensity'!AG56</f>
        <v>100</v>
      </c>
      <c r="J127" s="731"/>
      <c r="K127" s="704">
        <f>'Knowledge Intensity'!AG60</f>
        <v>100</v>
      </c>
      <c r="L127" s="705"/>
      <c r="M127" s="706">
        <f>'Knowledge Intensity'!AG64</f>
        <v>100</v>
      </c>
      <c r="N127" s="707"/>
      <c r="O127" s="648"/>
      <c r="P127" s="648"/>
      <c r="Q127" s="648"/>
      <c r="R127" s="648"/>
      <c r="S127" s="648"/>
      <c r="T127" s="648"/>
      <c r="U127" s="648"/>
      <c r="V127" s="648"/>
      <c r="W127" s="648"/>
      <c r="X127" s="648"/>
      <c r="Y127" s="648"/>
      <c r="Z127" s="648"/>
      <c r="AA127" s="648"/>
      <c r="AB127" s="648"/>
      <c r="AC127" s="648"/>
      <c r="AD127" s="648"/>
      <c r="AE127" s="648"/>
      <c r="AF127" s="648"/>
      <c r="AG127" s="648"/>
      <c r="AH127" s="648"/>
      <c r="AI127" s="648"/>
      <c r="AJ127" s="648"/>
      <c r="AK127" s="648"/>
      <c r="AL127" s="648"/>
      <c r="AM127" s="648"/>
      <c r="AN127" s="648"/>
      <c r="AO127" s="648"/>
    </row>
    <row r="128" spans="1:41" s="44" customFormat="1">
      <c r="A128" s="796"/>
      <c r="B128" s="709">
        <v>2009</v>
      </c>
      <c r="C128" s="712">
        <f>'Knowledge Intensity'!AH53</f>
        <v>85.531293422438139</v>
      </c>
      <c r="D128" s="713"/>
      <c r="E128" s="712">
        <f>'Knowledge Intensity'!AH54</f>
        <v>81.846714589450215</v>
      </c>
      <c r="F128" s="719"/>
      <c r="G128" s="712">
        <f>'Knowledge Intensity'!AH55</f>
        <v>78.461848601644547</v>
      </c>
      <c r="H128" s="713"/>
      <c r="I128" s="712">
        <f>'Knowledge Intensity'!AH56</f>
        <v>87.129699439794337</v>
      </c>
      <c r="J128" s="719"/>
      <c r="K128" s="712">
        <f>'Knowledge Intensity'!AH60</f>
        <v>95.128563657078246</v>
      </c>
      <c r="L128" s="713"/>
      <c r="M128" s="712">
        <f>'Knowledge Intensity'!AH64</f>
        <v>94.098577569190965</v>
      </c>
      <c r="N128" s="713"/>
      <c r="O128" s="648"/>
      <c r="P128" s="648"/>
      <c r="Q128" s="648"/>
      <c r="R128" s="648"/>
      <c r="S128" s="648"/>
      <c r="T128" s="648"/>
      <c r="U128" s="648"/>
      <c r="V128" s="648"/>
      <c r="W128" s="648"/>
      <c r="X128" s="648"/>
      <c r="Y128" s="648"/>
      <c r="Z128" s="648"/>
      <c r="AA128" s="648"/>
      <c r="AB128" s="648"/>
      <c r="AC128" s="648"/>
      <c r="AD128" s="648"/>
      <c r="AE128" s="648"/>
      <c r="AF128" s="648"/>
      <c r="AG128" s="648"/>
      <c r="AH128" s="648"/>
      <c r="AI128" s="648"/>
      <c r="AJ128" s="648"/>
      <c r="AK128" s="648"/>
      <c r="AL128" s="648"/>
      <c r="AM128" s="648"/>
      <c r="AN128" s="648"/>
      <c r="AO128" s="648"/>
    </row>
    <row r="129" spans="1:41" s="44" customFormat="1">
      <c r="A129" s="796"/>
      <c r="B129" s="709">
        <v>2010</v>
      </c>
      <c r="C129" s="712">
        <f>'Knowledge Intensity'!AI53</f>
        <v>105.32389990742735</v>
      </c>
      <c r="D129" s="713"/>
      <c r="E129" s="712">
        <f>'Knowledge Intensity'!AI54</f>
        <v>87.77440636495561</v>
      </c>
      <c r="F129" s="719"/>
      <c r="G129" s="712">
        <f>'Knowledge Intensity'!AI55</f>
        <v>81.79947315857882</v>
      </c>
      <c r="H129" s="713"/>
      <c r="I129" s="712">
        <f>'Knowledge Intensity'!AI56</f>
        <v>95.546754562214431</v>
      </c>
      <c r="J129" s="719"/>
      <c r="K129" s="712">
        <f>'Knowledge Intensity'!AI60</f>
        <v>98.618872694098997</v>
      </c>
      <c r="L129" s="713"/>
      <c r="M129" s="712">
        <f>'Knowledge Intensity'!AI64</f>
        <v>100.48454940940461</v>
      </c>
      <c r="N129" s="713"/>
      <c r="O129" s="648"/>
      <c r="P129" s="648"/>
      <c r="Q129" s="648"/>
      <c r="R129" s="648"/>
      <c r="S129" s="648"/>
      <c r="T129" s="648"/>
      <c r="U129" s="648"/>
      <c r="V129" s="648"/>
      <c r="W129" s="648"/>
      <c r="X129" s="648"/>
      <c r="Y129" s="648"/>
      <c r="Z129" s="648"/>
      <c r="AA129" s="648"/>
      <c r="AB129" s="648"/>
      <c r="AC129" s="648"/>
      <c r="AD129" s="648"/>
      <c r="AE129" s="648"/>
      <c r="AF129" s="648"/>
      <c r="AG129" s="648"/>
      <c r="AH129" s="648"/>
      <c r="AI129" s="648"/>
      <c r="AJ129" s="648"/>
      <c r="AK129" s="648"/>
      <c r="AL129" s="648"/>
      <c r="AM129" s="648"/>
      <c r="AN129" s="648"/>
      <c r="AO129" s="648"/>
    </row>
    <row r="130" spans="1:41" s="44" customFormat="1">
      <c r="A130" s="796"/>
      <c r="B130" s="709">
        <v>2011</v>
      </c>
      <c r="C130" s="712">
        <f>'Knowledge Intensity'!AJ53</f>
        <v>100.41548195113499</v>
      </c>
      <c r="D130" s="713"/>
      <c r="E130" s="712">
        <f>'Knowledge Intensity'!AJ54</f>
        <v>90.264846613344119</v>
      </c>
      <c r="F130" s="719"/>
      <c r="G130" s="712">
        <f>'Knowledge Intensity'!AJ55</f>
        <v>86.421362891275407</v>
      </c>
      <c r="H130" s="713"/>
      <c r="I130" s="712">
        <f>'Knowledge Intensity'!AJ56</f>
        <v>96.153480559623773</v>
      </c>
      <c r="J130" s="719"/>
      <c r="K130" s="712">
        <f>'Knowledge Intensity'!AJ60</f>
        <v>105.11355045441766</v>
      </c>
      <c r="L130" s="713"/>
      <c r="M130" s="712">
        <f>'Knowledge Intensity'!AJ64</f>
        <v>107.16338573435125</v>
      </c>
      <c r="N130" s="713"/>
      <c r="O130" s="648"/>
      <c r="P130" s="648"/>
      <c r="Q130" s="648"/>
      <c r="R130" s="648"/>
      <c r="S130" s="648"/>
      <c r="T130" s="648"/>
      <c r="U130" s="648"/>
      <c r="V130" s="648"/>
      <c r="W130" s="648"/>
      <c r="X130" s="648"/>
      <c r="Y130" s="648"/>
      <c r="Z130" s="648"/>
      <c r="AA130" s="648"/>
      <c r="AB130" s="648"/>
      <c r="AC130" s="648"/>
      <c r="AD130" s="648"/>
      <c r="AE130" s="648"/>
      <c r="AF130" s="648"/>
      <c r="AG130" s="648"/>
      <c r="AH130" s="648"/>
      <c r="AI130" s="648"/>
      <c r="AJ130" s="648"/>
      <c r="AK130" s="648"/>
      <c r="AL130" s="648"/>
      <c r="AM130" s="648"/>
      <c r="AN130" s="648"/>
      <c r="AO130" s="648"/>
    </row>
    <row r="131" spans="1:41" s="44" customFormat="1">
      <c r="A131" s="796"/>
      <c r="B131" s="709">
        <v>2012</v>
      </c>
      <c r="C131" s="712">
        <f>'Knowledge Intensity'!AK53</f>
        <v>118.90769329663436</v>
      </c>
      <c r="D131" s="713"/>
      <c r="E131" s="712">
        <f>'Knowledge Intensity'!AK54</f>
        <v>88.7626134791266</v>
      </c>
      <c r="F131" s="719"/>
      <c r="G131" s="712">
        <f>'Knowledge Intensity'!AK55</f>
        <v>86.68152315890886</v>
      </c>
      <c r="H131" s="713"/>
      <c r="I131" s="712">
        <f>'Knowledge Intensity'!AK56</f>
        <v>95.700048028991688</v>
      </c>
      <c r="J131" s="719"/>
      <c r="K131" s="712">
        <f>'Knowledge Intensity'!AK60</f>
        <v>110.7833994356114</v>
      </c>
      <c r="L131" s="713"/>
      <c r="M131" s="712">
        <f>'Knowledge Intensity'!AK64</f>
        <v>108.79261064747794</v>
      </c>
      <c r="N131" s="713"/>
      <c r="O131" s="648"/>
      <c r="P131" s="648"/>
      <c r="Q131" s="648"/>
      <c r="R131" s="648"/>
      <c r="S131" s="648"/>
      <c r="T131" s="648"/>
      <c r="U131" s="648"/>
      <c r="V131" s="648"/>
      <c r="W131" s="648"/>
      <c r="X131" s="648"/>
      <c r="Y131" s="648"/>
      <c r="Z131" s="648"/>
      <c r="AA131" s="648"/>
      <c r="AB131" s="648"/>
      <c r="AC131" s="648"/>
      <c r="AD131" s="648"/>
      <c r="AE131" s="648"/>
      <c r="AF131" s="648"/>
      <c r="AG131" s="648"/>
      <c r="AH131" s="648"/>
      <c r="AI131" s="648"/>
      <c r="AJ131" s="648"/>
      <c r="AK131" s="648"/>
      <c r="AL131" s="648"/>
      <c r="AM131" s="648"/>
      <c r="AN131" s="648"/>
      <c r="AO131" s="648"/>
    </row>
    <row r="132" spans="1:41" s="44" customFormat="1">
      <c r="A132" s="796"/>
      <c r="B132" s="709">
        <v>2013</v>
      </c>
      <c r="C132" s="712">
        <f>'Knowledge Intensity'!AL53</f>
        <v>128.39538800857588</v>
      </c>
      <c r="D132" s="715"/>
      <c r="E132" s="712">
        <f>'Knowledge Intensity'!AL54</f>
        <v>99.942817488441165</v>
      </c>
      <c r="F132" s="715"/>
      <c r="G132" s="712">
        <f>'Knowledge Intensity'!AL55</f>
        <v>80.642252894664722</v>
      </c>
      <c r="H132" s="715"/>
      <c r="I132" s="712">
        <f>'Knowledge Intensity'!AL56</f>
        <v>102.38280519792418</v>
      </c>
      <c r="J132" s="715"/>
      <c r="K132" s="712">
        <f>'Knowledge Intensity'!AL60</f>
        <v>123.3157878040717</v>
      </c>
      <c r="L132" s="715"/>
      <c r="M132" s="712">
        <f>'Knowledge Intensity'!AL64</f>
        <v>106.61664484921572</v>
      </c>
      <c r="N132" s="715"/>
      <c r="O132" s="648"/>
      <c r="P132" s="648"/>
      <c r="Q132" s="648"/>
      <c r="R132" s="648"/>
      <c r="S132" s="648"/>
      <c r="T132" s="648"/>
      <c r="U132" s="648"/>
      <c r="V132" s="648"/>
      <c r="W132" s="648"/>
      <c r="X132" s="648"/>
      <c r="Y132" s="648"/>
      <c r="Z132" s="648"/>
      <c r="AA132" s="648"/>
      <c r="AB132" s="648"/>
      <c r="AC132" s="648"/>
      <c r="AD132" s="648"/>
      <c r="AE132" s="648"/>
      <c r="AF132" s="648"/>
      <c r="AG132" s="648"/>
      <c r="AH132" s="648"/>
      <c r="AI132" s="648"/>
      <c r="AJ132" s="648"/>
      <c r="AK132" s="648"/>
      <c r="AL132" s="648"/>
      <c r="AM132" s="648"/>
      <c r="AN132" s="648"/>
      <c r="AO132" s="648"/>
    </row>
    <row r="133" spans="1:41" s="44" customFormat="1">
      <c r="A133" s="796"/>
      <c r="B133" s="709">
        <v>2014</v>
      </c>
      <c r="C133" s="717">
        <f>'Knowledge Intensity'!AM53</f>
        <v>112.04270732046547</v>
      </c>
      <c r="D133" s="713"/>
      <c r="E133" s="712">
        <f>'Knowledge Intensity'!AM54</f>
        <v>99.588269042556774</v>
      </c>
      <c r="F133" s="718"/>
      <c r="G133" s="717">
        <f>'Knowledge Intensity'!AM55</f>
        <v>80.461513111531275</v>
      </c>
      <c r="H133" s="713"/>
      <c r="I133" s="712">
        <f>'Knowledge Intensity'!AM56</f>
        <v>92.836418972138318</v>
      </c>
      <c r="J133" s="718"/>
      <c r="K133" s="717">
        <f>'Knowledge Intensity'!AM60</f>
        <v>123.11489012624875</v>
      </c>
      <c r="L133" s="713"/>
      <c r="M133" s="717">
        <f>'Knowledge Intensity'!AM64</f>
        <v>106.71771990918735</v>
      </c>
      <c r="N133" s="713"/>
      <c r="O133" s="648"/>
      <c r="P133" s="648"/>
      <c r="Q133" s="648"/>
      <c r="R133" s="648"/>
      <c r="S133" s="648"/>
      <c r="T133" s="648"/>
      <c r="U133" s="648"/>
      <c r="V133" s="648"/>
      <c r="W133" s="648"/>
      <c r="X133" s="648"/>
      <c r="Y133" s="648"/>
      <c r="Z133" s="648"/>
      <c r="AA133" s="648"/>
      <c r="AB133" s="648"/>
      <c r="AC133" s="648"/>
      <c r="AD133" s="648"/>
      <c r="AE133" s="648"/>
      <c r="AF133" s="648"/>
      <c r="AG133" s="648"/>
      <c r="AH133" s="648"/>
      <c r="AI133" s="648"/>
      <c r="AJ133" s="648"/>
      <c r="AK133" s="648"/>
      <c r="AL133" s="648"/>
      <c r="AM133" s="648"/>
      <c r="AN133" s="648"/>
      <c r="AO133" s="648"/>
    </row>
    <row r="134" spans="1:41" s="44" customFormat="1">
      <c r="A134" s="796"/>
      <c r="B134" s="709">
        <v>2015</v>
      </c>
      <c r="C134" s="712">
        <f>'Knowledge Intensity'!AN53</f>
        <v>106.0830755820878</v>
      </c>
      <c r="D134" s="719"/>
      <c r="E134" s="712">
        <f>'Knowledge Intensity'!AN54</f>
        <v>99.227160743815588</v>
      </c>
      <c r="F134" s="719"/>
      <c r="G134" s="712">
        <f>'Knowledge Intensity'!AN55</f>
        <v>82.155494158656126</v>
      </c>
      <c r="H134" s="719"/>
      <c r="I134" s="712">
        <f>'Knowledge Intensity'!AN56</f>
        <v>91.361346215905854</v>
      </c>
      <c r="J134" s="719"/>
      <c r="K134" s="712">
        <f>'Knowledge Intensity'!AN60</f>
        <v>135.65665762829377</v>
      </c>
      <c r="L134" s="719"/>
      <c r="M134" s="712">
        <f>'Knowledge Intensity'!AN64</f>
        <v>108.26483966102333</v>
      </c>
      <c r="N134" s="719"/>
      <c r="O134" s="648"/>
      <c r="P134" s="648"/>
      <c r="Q134" s="648"/>
      <c r="R134" s="648"/>
      <c r="S134" s="648"/>
      <c r="T134" s="648"/>
      <c r="U134" s="648"/>
      <c r="V134" s="648"/>
      <c r="W134" s="648"/>
      <c r="X134" s="648"/>
      <c r="Y134" s="648"/>
      <c r="Z134" s="648"/>
      <c r="AA134" s="648"/>
      <c r="AB134" s="648"/>
      <c r="AC134" s="648"/>
      <c r="AD134" s="648"/>
      <c r="AE134" s="648"/>
      <c r="AF134" s="648"/>
      <c r="AG134" s="648"/>
      <c r="AH134" s="648"/>
      <c r="AI134" s="648"/>
      <c r="AJ134" s="648"/>
      <c r="AK134" s="648"/>
      <c r="AL134" s="648"/>
      <c r="AM134" s="648"/>
      <c r="AN134" s="648"/>
      <c r="AO134" s="648"/>
    </row>
    <row r="135" spans="1:41" s="44" customFormat="1">
      <c r="A135" s="796"/>
      <c r="B135" s="709">
        <v>2016</v>
      </c>
      <c r="C135" s="712">
        <f>'Knowledge Intensity'!AO53</f>
        <v>110.48326136988703</v>
      </c>
      <c r="D135" s="719"/>
      <c r="E135" s="712">
        <f>'Knowledge Intensity'!AO54</f>
        <v>103.60770814349836</v>
      </c>
      <c r="F135" s="719"/>
      <c r="G135" s="712">
        <f>'Knowledge Intensity'!AO55</f>
        <v>89.31840676447959</v>
      </c>
      <c r="H135" s="719"/>
      <c r="I135" s="712">
        <f>'Knowledge Intensity'!AO56</f>
        <v>91.068918411774803</v>
      </c>
      <c r="J135" s="719"/>
      <c r="K135" s="712">
        <f>'Knowledge Intensity'!AO60</f>
        <v>141.94925870624513</v>
      </c>
      <c r="L135" s="719"/>
      <c r="M135" s="712">
        <f>'Knowledge Intensity'!AO64</f>
        <v>114.17682145811999</v>
      </c>
      <c r="N135" s="719"/>
      <c r="O135" s="648"/>
      <c r="P135" s="648"/>
      <c r="Q135" s="648"/>
      <c r="R135" s="648"/>
      <c r="S135" s="648"/>
      <c r="T135" s="648"/>
      <c r="U135" s="648"/>
      <c r="V135" s="648"/>
      <c r="W135" s="648"/>
      <c r="X135" s="648"/>
      <c r="Y135" s="648"/>
      <c r="Z135" s="648"/>
      <c r="AA135" s="648"/>
      <c r="AB135" s="648"/>
      <c r="AC135" s="648"/>
      <c r="AD135" s="648"/>
      <c r="AE135" s="648"/>
      <c r="AF135" s="648"/>
      <c r="AG135" s="648"/>
      <c r="AH135" s="648"/>
      <c r="AI135" s="648"/>
      <c r="AJ135" s="648"/>
      <c r="AK135" s="648"/>
      <c r="AL135" s="648"/>
      <c r="AM135" s="648"/>
      <c r="AN135" s="648"/>
      <c r="AO135" s="648"/>
    </row>
    <row r="136" spans="1:41" s="44" customFormat="1">
      <c r="A136" s="796"/>
      <c r="B136" s="709">
        <v>2017</v>
      </c>
      <c r="C136" s="712">
        <f>'Knowledge Intensity'!AP53</f>
        <v>122.63833883142726</v>
      </c>
      <c r="D136" s="719"/>
      <c r="E136" s="712">
        <f>'Knowledge Intensity'!AP53</f>
        <v>122.63833883142726</v>
      </c>
      <c r="F136" s="719"/>
      <c r="G136" s="712">
        <f>'Knowledge Intensity'!AP55</f>
        <v>92.640827510285405</v>
      </c>
      <c r="H136" s="719"/>
      <c r="I136" s="712">
        <f>'Knowledge Intensity'!AP56</f>
        <v>88.436956751613877</v>
      </c>
      <c r="J136" s="719"/>
      <c r="K136" s="712">
        <f>'Knowledge Intensity'!AP60</f>
        <v>152.45436206910293</v>
      </c>
      <c r="L136" s="719"/>
      <c r="M136" s="712">
        <f>'Knowledge Intensity'!AP64</f>
        <v>115.8314947947127</v>
      </c>
      <c r="N136" s="719"/>
      <c r="O136" s="648"/>
      <c r="P136" s="648"/>
      <c r="Q136" s="648"/>
      <c r="R136" s="648"/>
      <c r="S136" s="648"/>
      <c r="T136" s="648"/>
      <c r="U136" s="648"/>
      <c r="V136" s="648"/>
      <c r="W136" s="648"/>
      <c r="X136" s="648"/>
      <c r="Y136" s="648"/>
      <c r="Z136" s="648"/>
      <c r="AA136" s="648"/>
      <c r="AB136" s="648"/>
      <c r="AC136" s="648"/>
      <c r="AD136" s="648"/>
      <c r="AE136" s="648"/>
      <c r="AF136" s="648"/>
      <c r="AG136" s="648"/>
      <c r="AH136" s="648"/>
      <c r="AI136" s="648"/>
      <c r="AJ136" s="648"/>
      <c r="AK136" s="648"/>
      <c r="AL136" s="648"/>
      <c r="AM136" s="648"/>
      <c r="AN136" s="648"/>
      <c r="AO136" s="648"/>
    </row>
    <row r="137" spans="1:41" s="44" customFormat="1">
      <c r="A137" s="796"/>
      <c r="B137" s="709">
        <v>2018</v>
      </c>
      <c r="C137" s="726">
        <f>'Knowledge Intensity'!AQ53</f>
        <v>74.08110181513878</v>
      </c>
      <c r="D137" s="719"/>
      <c r="E137" s="797">
        <f>'Knowledge Intensity'!AQ54</f>
        <v>121.49775572879753</v>
      </c>
      <c r="F137" s="719"/>
      <c r="G137" s="726">
        <f>'Knowledge Intensity'!AQ55</f>
        <v>96.976432377275032</v>
      </c>
      <c r="H137" s="719"/>
      <c r="I137" s="797">
        <f>'Knowledge Intensity'!AQ56</f>
        <v>87.893209635698767</v>
      </c>
      <c r="J137" s="719"/>
      <c r="K137" s="726">
        <f>'Knowledge Intensity'!AQ60</f>
        <v>156.77741932034138</v>
      </c>
      <c r="L137" s="719"/>
      <c r="M137" s="726">
        <f>'Knowledge Intensity'!AQ64</f>
        <v>121.54969069690122</v>
      </c>
      <c r="N137" s="719"/>
      <c r="O137" s="648"/>
      <c r="P137" s="648"/>
      <c r="Q137" s="648"/>
      <c r="R137" s="648"/>
      <c r="S137" s="648"/>
      <c r="T137" s="648"/>
      <c r="U137" s="648"/>
      <c r="V137" s="648"/>
      <c r="W137" s="648"/>
      <c r="X137" s="648"/>
      <c r="Y137" s="648"/>
      <c r="Z137" s="648"/>
      <c r="AA137" s="648"/>
      <c r="AB137" s="648"/>
      <c r="AC137" s="648"/>
      <c r="AD137" s="648"/>
      <c r="AE137" s="648"/>
      <c r="AF137" s="648"/>
      <c r="AG137" s="648"/>
      <c r="AH137" s="648"/>
      <c r="AI137" s="648"/>
      <c r="AJ137" s="648"/>
      <c r="AK137" s="648"/>
      <c r="AL137" s="648"/>
      <c r="AM137" s="648"/>
      <c r="AN137" s="648"/>
      <c r="AO137" s="648"/>
    </row>
    <row r="138" spans="1:41" s="44" customFormat="1">
      <c r="A138" s="798"/>
      <c r="B138" s="709">
        <v>2019</v>
      </c>
      <c r="C138" s="712">
        <f>'Knowledge Intensity'!AR53</f>
        <v>64.734238947171818</v>
      </c>
      <c r="D138" s="719">
        <f>'Knowledge Intensity'!$AR$53</f>
        <v>64.734238947171818</v>
      </c>
      <c r="E138" s="712">
        <f>'Knowledge Intensity'!AR54</f>
        <v>121.57537713880731</v>
      </c>
      <c r="F138" s="719">
        <f>'Knowledge Intensity'!$AR$54</f>
        <v>121.57537713880731</v>
      </c>
      <c r="G138" s="712">
        <f>'Knowledge Intensity'!AR55</f>
        <v>98.257723620654289</v>
      </c>
      <c r="H138" s="719">
        <f>'Knowledge Intensity'!$AR$55</f>
        <v>98.257723620654289</v>
      </c>
      <c r="I138" s="712">
        <f>'Knowledge Intensity'!AR56</f>
        <v>86.031525313756788</v>
      </c>
      <c r="J138" s="719">
        <f>'Knowledge Intensity'!$AR$56</f>
        <v>86.031525313756788</v>
      </c>
      <c r="K138" s="712">
        <f>'Knowledge Intensity'!AR60</f>
        <v>165.06193360176832</v>
      </c>
      <c r="L138" s="719">
        <f>'Knowledge Intensity'!$AR$60</f>
        <v>165.06193360176832</v>
      </c>
      <c r="M138" s="712">
        <f>'Knowledge Intensity'!AR64</f>
        <v>122.62007279275505</v>
      </c>
      <c r="N138" s="719">
        <f>'Knowledge Intensity'!$AR$64</f>
        <v>122.62007279275505</v>
      </c>
      <c r="O138" s="648"/>
      <c r="P138" s="648"/>
      <c r="Q138" s="648"/>
      <c r="R138" s="648"/>
      <c r="S138" s="648"/>
      <c r="T138" s="648"/>
      <c r="U138" s="648"/>
      <c r="V138" s="648"/>
      <c r="W138" s="648"/>
      <c r="X138" s="648"/>
      <c r="Y138" s="648"/>
      <c r="Z138" s="648"/>
      <c r="AA138" s="648"/>
      <c r="AB138" s="648"/>
      <c r="AC138" s="648"/>
      <c r="AD138" s="648"/>
      <c r="AE138" s="648"/>
      <c r="AF138" s="648"/>
      <c r="AG138" s="648"/>
      <c r="AH138" s="648"/>
      <c r="AI138" s="648"/>
      <c r="AJ138" s="648"/>
      <c r="AK138" s="648"/>
      <c r="AL138" s="648"/>
      <c r="AM138" s="648"/>
      <c r="AN138" s="648"/>
      <c r="AO138" s="648"/>
    </row>
    <row r="139" spans="1:41" s="44" customFormat="1">
      <c r="A139" s="798"/>
      <c r="B139" s="709" t="s">
        <v>262</v>
      </c>
      <c r="C139" s="733"/>
      <c r="D139" s="719">
        <f>'Knowledge Intensity'!$AS$53</f>
        <v>63.520494528711986</v>
      </c>
      <c r="E139" s="712"/>
      <c r="F139" s="719">
        <f>'Knowledge Intensity'!$AS$54</f>
        <v>118.51129361142047</v>
      </c>
      <c r="G139" s="733"/>
      <c r="H139" s="719">
        <f>'Knowledge Intensity'!$AS$55</f>
        <v>96.118804930032155</v>
      </c>
      <c r="I139" s="712"/>
      <c r="J139" s="719">
        <f>'Knowledge Intensity'!$AS$56</f>
        <v>84.193167277500891</v>
      </c>
      <c r="K139" s="733"/>
      <c r="L139" s="719">
        <f>'Knowledge Intensity'!$AS$60</f>
        <v>163.3351012668617</v>
      </c>
      <c r="M139" s="733"/>
      <c r="N139" s="719">
        <f>'Knowledge Intensity'!$AS$64</f>
        <v>115.88690485697646</v>
      </c>
      <c r="O139" s="648"/>
      <c r="P139" s="648"/>
      <c r="Q139" s="648"/>
      <c r="R139" s="648"/>
      <c r="S139" s="648"/>
      <c r="T139" s="648"/>
      <c r="U139" s="648"/>
      <c r="V139" s="648"/>
      <c r="W139" s="648"/>
      <c r="X139" s="648"/>
      <c r="Y139" s="648"/>
      <c r="Z139" s="648"/>
      <c r="AA139" s="648"/>
      <c r="AB139" s="648"/>
      <c r="AC139" s="648"/>
      <c r="AD139" s="648"/>
      <c r="AE139" s="648"/>
      <c r="AF139" s="648"/>
      <c r="AG139" s="648"/>
      <c r="AH139" s="648"/>
      <c r="AI139" s="648"/>
      <c r="AJ139" s="648"/>
      <c r="AK139" s="648"/>
      <c r="AL139" s="648"/>
      <c r="AM139" s="648"/>
      <c r="AN139" s="648"/>
      <c r="AO139" s="648"/>
    </row>
    <row r="140" spans="1:41" s="44" customFormat="1">
      <c r="A140" s="798"/>
      <c r="B140" s="709" t="s">
        <v>263</v>
      </c>
      <c r="C140" s="733"/>
      <c r="D140" s="719">
        <f>'Knowledge Intensity'!$AT$53</f>
        <v>66.238622243588395</v>
      </c>
      <c r="E140" s="712"/>
      <c r="F140" s="719">
        <f>'Knowledge Intensity'!$AT$54</f>
        <v>128.95097448618</v>
      </c>
      <c r="G140" s="733"/>
      <c r="H140" s="719">
        <f>'Knowledge Intensity'!$AT$55</f>
        <v>102.49083332748963</v>
      </c>
      <c r="I140" s="712"/>
      <c r="J140" s="719">
        <f>'Knowledge Intensity'!$AT$56</f>
        <v>90.201762606915494</v>
      </c>
      <c r="K140" s="733"/>
      <c r="L140" s="719">
        <f>'Knowledge Intensity'!$AT$60</f>
        <v>172.24847995040787</v>
      </c>
      <c r="M140" s="733"/>
      <c r="N140" s="719">
        <f>'Knowledge Intensity'!$AT$64</f>
        <v>121.60905261611389</v>
      </c>
      <c r="O140" s="648"/>
      <c r="P140" s="648"/>
      <c r="Q140" s="648"/>
      <c r="R140" s="648"/>
      <c r="S140" s="648"/>
      <c r="T140" s="648"/>
      <c r="U140" s="648"/>
      <c r="V140" s="648"/>
      <c r="W140" s="648"/>
      <c r="X140" s="648"/>
      <c r="Y140" s="648"/>
      <c r="Z140" s="648"/>
      <c r="AA140" s="648"/>
      <c r="AB140" s="648"/>
      <c r="AC140" s="648"/>
      <c r="AD140" s="648"/>
      <c r="AE140" s="648"/>
      <c r="AF140" s="648"/>
      <c r="AG140" s="648"/>
      <c r="AH140" s="648"/>
      <c r="AI140" s="648"/>
      <c r="AJ140" s="648"/>
      <c r="AK140" s="648"/>
      <c r="AL140" s="648"/>
      <c r="AM140" s="648"/>
      <c r="AN140" s="648"/>
      <c r="AO140" s="648"/>
    </row>
    <row r="141" spans="1:41" s="44" customFormat="1" ht="14.45" thickBot="1">
      <c r="A141" s="799"/>
      <c r="B141" s="737" t="s">
        <v>264</v>
      </c>
      <c r="C141" s="738"/>
      <c r="D141" s="740">
        <f>'Knowledge Intensity'!$AU$53</f>
        <v>68.021962327777644</v>
      </c>
      <c r="E141" s="800"/>
      <c r="F141" s="740">
        <f>'Knowledge Intensity'!$AU$54</f>
        <v>131.94117120583169</v>
      </c>
      <c r="G141" s="738"/>
      <c r="H141" s="740">
        <f>'Knowledge Intensity'!$AU$55</f>
        <v>105.0438561205972</v>
      </c>
      <c r="I141" s="800"/>
      <c r="J141" s="740">
        <f>'Knowledge Intensity'!$AU$56</f>
        <v>92.406827267512838</v>
      </c>
      <c r="K141" s="738"/>
      <c r="L141" s="740">
        <f>'Knowledge Intensity'!$AU$60</f>
        <v>180.43343862760906</v>
      </c>
      <c r="M141" s="738"/>
      <c r="N141" s="740">
        <f>'Knowledge Intensity'!$AU$64</f>
        <v>127.58444184492575</v>
      </c>
      <c r="O141" s="648"/>
      <c r="P141" s="648"/>
      <c r="Q141" s="648"/>
      <c r="R141" s="648"/>
      <c r="S141" s="648"/>
      <c r="T141" s="648"/>
      <c r="U141" s="648"/>
      <c r="V141" s="648"/>
      <c r="W141" s="648"/>
      <c r="X141" s="648"/>
      <c r="Y141" s="648"/>
      <c r="Z141" s="648"/>
      <c r="AA141" s="648"/>
      <c r="AB141" s="648"/>
      <c r="AC141" s="648"/>
      <c r="AD141" s="648"/>
      <c r="AE141" s="648"/>
      <c r="AF141" s="648"/>
      <c r="AG141" s="648"/>
      <c r="AH141" s="648"/>
      <c r="AI141" s="648"/>
      <c r="AJ141" s="648"/>
      <c r="AK141" s="648"/>
      <c r="AL141" s="648"/>
      <c r="AM141" s="648"/>
      <c r="AN141" s="648"/>
      <c r="AO141" s="648"/>
    </row>
    <row r="142" spans="1:41" s="44" customFormat="1">
      <c r="A142" s="648"/>
      <c r="B142" s="691"/>
      <c r="C142" s="648"/>
      <c r="D142" s="649"/>
      <c r="E142" s="649"/>
      <c r="F142" s="649"/>
      <c r="G142" s="648"/>
      <c r="H142" s="649"/>
      <c r="I142" s="649"/>
      <c r="J142" s="649"/>
      <c r="K142" s="648"/>
      <c r="L142" s="649"/>
      <c r="M142" s="648"/>
      <c r="N142" s="649"/>
      <c r="O142" s="648"/>
      <c r="P142" s="648"/>
      <c r="Q142" s="648"/>
      <c r="R142" s="648"/>
      <c r="S142" s="648"/>
      <c r="T142" s="648"/>
      <c r="U142" s="648"/>
      <c r="V142" s="648"/>
      <c r="W142" s="648"/>
      <c r="X142" s="648"/>
      <c r="Y142" s="648"/>
      <c r="Z142" s="648"/>
      <c r="AA142" s="648"/>
      <c r="AB142" s="648"/>
      <c r="AC142" s="648"/>
      <c r="AD142" s="648"/>
      <c r="AE142" s="648"/>
      <c r="AF142" s="648"/>
      <c r="AG142" s="648"/>
      <c r="AH142" s="648"/>
      <c r="AI142" s="648"/>
      <c r="AJ142" s="648"/>
      <c r="AK142" s="648"/>
      <c r="AL142" s="648"/>
      <c r="AM142" s="648"/>
      <c r="AN142" s="648"/>
      <c r="AO142" s="648"/>
    </row>
    <row r="143" spans="1:41" s="44" customFormat="1">
      <c r="A143" s="648"/>
      <c r="B143" s="648"/>
      <c r="C143" s="648"/>
      <c r="D143" s="648"/>
      <c r="E143" s="649"/>
      <c r="F143" s="649"/>
      <c r="G143" s="648"/>
      <c r="H143" s="648"/>
      <c r="I143" s="649"/>
      <c r="J143" s="649"/>
      <c r="K143" s="649"/>
      <c r="L143" s="648"/>
      <c r="M143" s="648"/>
      <c r="N143" s="648"/>
      <c r="O143" s="648"/>
      <c r="P143" s="648"/>
      <c r="Q143" s="648"/>
      <c r="R143" s="648"/>
      <c r="S143" s="648"/>
      <c r="T143" s="648"/>
      <c r="U143" s="648"/>
      <c r="V143" s="648"/>
      <c r="W143" s="648"/>
      <c r="X143" s="648"/>
      <c r="Y143" s="648"/>
      <c r="Z143" s="648"/>
      <c r="AA143" s="648"/>
      <c r="AB143" s="648"/>
      <c r="AC143" s="648"/>
      <c r="AD143" s="648"/>
      <c r="AE143" s="648"/>
      <c r="AF143" s="648"/>
      <c r="AG143" s="648"/>
      <c r="AH143" s="648"/>
      <c r="AI143" s="648"/>
      <c r="AJ143" s="648"/>
      <c r="AK143" s="648"/>
      <c r="AL143" s="648"/>
      <c r="AM143" s="648"/>
      <c r="AN143" s="648"/>
      <c r="AO143" s="648"/>
    </row>
    <row r="144" spans="1:41" s="44" customFormat="1">
      <c r="A144" s="648"/>
      <c r="B144" s="648"/>
      <c r="C144" s="648"/>
      <c r="D144" s="648"/>
      <c r="E144" s="649"/>
      <c r="F144" s="649"/>
      <c r="G144" s="648"/>
      <c r="H144" s="648"/>
      <c r="I144" s="649"/>
      <c r="J144" s="649"/>
      <c r="K144" s="649"/>
      <c r="L144" s="648"/>
      <c r="M144" s="648"/>
      <c r="N144" s="648"/>
      <c r="O144" s="648"/>
      <c r="P144" s="648"/>
      <c r="Q144" s="648"/>
      <c r="R144" s="648"/>
      <c r="S144" s="648"/>
      <c r="T144" s="648"/>
      <c r="U144" s="648"/>
      <c r="V144" s="648"/>
      <c r="W144" s="648"/>
      <c r="X144" s="648"/>
      <c r="Y144" s="648"/>
      <c r="Z144" s="648"/>
      <c r="AA144" s="648"/>
      <c r="AB144" s="648"/>
      <c r="AC144" s="648"/>
      <c r="AD144" s="648"/>
      <c r="AE144" s="648"/>
      <c r="AF144" s="648"/>
      <c r="AG144" s="648"/>
      <c r="AH144" s="648"/>
      <c r="AI144" s="648"/>
      <c r="AJ144" s="648"/>
      <c r="AK144" s="648"/>
      <c r="AL144" s="648"/>
      <c r="AM144" s="648"/>
      <c r="AN144" s="648"/>
      <c r="AO144" s="648"/>
    </row>
    <row r="145" spans="5:22" s="44" customFormat="1">
      <c r="E145" s="649"/>
      <c r="F145" s="649"/>
      <c r="G145" s="648"/>
      <c r="H145" s="648"/>
      <c r="I145" s="649"/>
      <c r="J145" s="649"/>
      <c r="K145" s="649"/>
      <c r="L145" s="648"/>
      <c r="M145" s="648"/>
      <c r="N145" s="648"/>
      <c r="O145" s="648"/>
      <c r="P145" s="648"/>
      <c r="Q145" s="648"/>
      <c r="R145" s="648"/>
      <c r="S145" s="648"/>
      <c r="T145" s="648"/>
      <c r="U145" s="648"/>
      <c r="V145" s="648"/>
    </row>
    <row r="146" spans="5:22" s="44" customFormat="1">
      <c r="E146" s="649"/>
      <c r="F146" s="649"/>
      <c r="G146" s="648"/>
      <c r="H146" s="648"/>
      <c r="I146" s="649"/>
      <c r="J146" s="649"/>
      <c r="K146" s="649"/>
      <c r="L146" s="648"/>
      <c r="M146" s="648"/>
      <c r="N146" s="648"/>
      <c r="O146" s="648"/>
      <c r="P146" s="648"/>
      <c r="Q146" s="648"/>
      <c r="R146" s="648"/>
      <c r="S146" s="648"/>
      <c r="T146" s="648"/>
      <c r="U146" s="648"/>
      <c r="V146" s="648"/>
    </row>
    <row r="147" spans="5:22" s="44" customFormat="1">
      <c r="E147" s="649"/>
      <c r="F147" s="649"/>
      <c r="G147" s="648"/>
      <c r="H147" s="648"/>
      <c r="I147" s="649"/>
      <c r="J147" s="649"/>
      <c r="K147" s="649"/>
      <c r="L147" s="648"/>
      <c r="M147" s="648"/>
      <c r="N147" s="648"/>
      <c r="O147" s="648"/>
      <c r="P147" s="648"/>
      <c r="Q147" s="648"/>
      <c r="R147" s="648"/>
      <c r="S147" s="648"/>
      <c r="T147" s="648"/>
      <c r="U147" s="648"/>
      <c r="V147" s="648"/>
    </row>
    <row r="148" spans="5:22" s="44" customFormat="1">
      <c r="E148" s="649"/>
      <c r="F148" s="649"/>
      <c r="G148" s="648"/>
      <c r="H148" s="648"/>
      <c r="I148" s="649"/>
      <c r="J148" s="649"/>
      <c r="K148" s="649"/>
      <c r="L148" s="648"/>
      <c r="M148" s="648"/>
      <c r="N148" s="648"/>
      <c r="O148" s="648"/>
      <c r="P148" s="648"/>
      <c r="Q148" s="648"/>
      <c r="R148" s="648"/>
      <c r="S148" s="648"/>
      <c r="T148" s="648"/>
      <c r="U148" s="648"/>
      <c r="V148" s="648"/>
    </row>
    <row r="149" spans="5:22" s="44" customFormat="1">
      <c r="E149" s="649"/>
      <c r="F149" s="649"/>
      <c r="G149" s="648"/>
      <c r="H149" s="648"/>
      <c r="I149" s="649"/>
      <c r="J149" s="649"/>
      <c r="K149" s="649"/>
      <c r="L149" s="648"/>
      <c r="M149" s="648"/>
      <c r="N149" s="648"/>
      <c r="O149" s="648"/>
      <c r="P149" s="648"/>
      <c r="Q149" s="648"/>
      <c r="R149" s="648"/>
      <c r="S149" s="648"/>
      <c r="T149" s="648"/>
      <c r="U149" s="648"/>
      <c r="V149" s="648"/>
    </row>
    <row r="150" spans="5:22" s="44" customFormat="1">
      <c r="E150" s="649"/>
      <c r="F150" s="649"/>
      <c r="G150" s="648"/>
      <c r="H150" s="648"/>
      <c r="I150" s="649"/>
      <c r="J150" s="649"/>
      <c r="K150" s="649"/>
      <c r="L150" s="648"/>
      <c r="M150" s="648"/>
      <c r="N150" s="648"/>
      <c r="O150" s="648"/>
      <c r="P150" s="648"/>
      <c r="Q150" s="648"/>
      <c r="R150" s="648"/>
      <c r="S150" s="648"/>
      <c r="T150" s="648"/>
      <c r="U150" s="648"/>
      <c r="V150" s="648"/>
    </row>
    <row r="151" spans="5:22" s="44" customFormat="1">
      <c r="E151" s="649"/>
      <c r="F151" s="649"/>
      <c r="G151" s="648"/>
      <c r="H151" s="648"/>
      <c r="I151" s="649"/>
      <c r="J151" s="649"/>
      <c r="K151" s="649"/>
      <c r="L151" s="648"/>
      <c r="M151" s="648"/>
      <c r="N151" s="648"/>
      <c r="O151" s="648"/>
      <c r="P151" s="648"/>
      <c r="Q151" s="648"/>
      <c r="R151" s="648"/>
      <c r="S151" s="648"/>
      <c r="T151" s="648"/>
      <c r="U151" s="648"/>
      <c r="V151" s="648"/>
    </row>
    <row r="152" spans="5:22" s="44" customFormat="1">
      <c r="E152" s="649"/>
      <c r="F152" s="649"/>
      <c r="G152" s="648"/>
      <c r="H152" s="648"/>
      <c r="I152" s="649"/>
      <c r="J152" s="649"/>
      <c r="K152" s="649"/>
      <c r="L152" s="648"/>
      <c r="M152" s="648"/>
      <c r="N152" s="648"/>
      <c r="O152" s="648"/>
      <c r="P152" s="648"/>
      <c r="Q152" s="648"/>
      <c r="R152" s="648"/>
      <c r="S152" s="648"/>
      <c r="T152" s="648"/>
      <c r="U152" s="648"/>
      <c r="V152" s="648"/>
    </row>
    <row r="153" spans="5:22" s="44" customFormat="1">
      <c r="E153" s="649"/>
      <c r="F153" s="649"/>
      <c r="G153" s="648"/>
      <c r="H153" s="648"/>
      <c r="I153" s="649"/>
      <c r="J153" s="649"/>
      <c r="K153" s="649"/>
      <c r="L153" s="648"/>
      <c r="M153" s="648"/>
      <c r="N153" s="648"/>
      <c r="O153" s="648"/>
      <c r="P153" s="648"/>
      <c r="Q153" s="648"/>
      <c r="R153" s="648"/>
      <c r="S153" s="648"/>
      <c r="T153" s="648"/>
      <c r="U153" s="648"/>
      <c r="V153" s="648"/>
    </row>
    <row r="154" spans="5:22" s="44" customFormat="1">
      <c r="E154" s="649"/>
      <c r="F154" s="649"/>
      <c r="G154" s="648"/>
      <c r="H154" s="648"/>
      <c r="I154" s="649"/>
      <c r="J154" s="649"/>
      <c r="K154" s="649"/>
      <c r="L154" s="648"/>
      <c r="M154" s="648"/>
      <c r="N154" s="648"/>
      <c r="O154" s="648"/>
      <c r="P154" s="648"/>
      <c r="Q154" s="648"/>
      <c r="R154" s="648"/>
      <c r="S154" s="648"/>
      <c r="T154" s="648"/>
      <c r="U154" s="648"/>
      <c r="V154" s="648"/>
    </row>
    <row r="155" spans="5:22" s="44" customFormat="1">
      <c r="E155" s="649"/>
      <c r="F155" s="649"/>
      <c r="G155" s="648"/>
      <c r="H155" s="648"/>
      <c r="I155" s="649"/>
      <c r="J155" s="649"/>
      <c r="K155" s="649"/>
      <c r="L155" s="648"/>
      <c r="M155" s="648"/>
      <c r="N155" s="648"/>
      <c r="O155" s="648"/>
      <c r="P155" s="648"/>
      <c r="Q155" s="648"/>
      <c r="R155" s="648"/>
      <c r="S155" s="648"/>
      <c r="T155" s="648"/>
      <c r="U155" s="648"/>
      <c r="V155" s="648"/>
    </row>
    <row r="156" spans="5:22" s="44" customFormat="1">
      <c r="E156" s="649"/>
      <c r="F156" s="649"/>
      <c r="G156" s="648"/>
      <c r="H156" s="648"/>
      <c r="I156" s="649"/>
      <c r="J156" s="649"/>
      <c r="K156" s="649"/>
      <c r="L156" s="648"/>
      <c r="M156" s="648"/>
      <c r="N156" s="648"/>
      <c r="O156" s="648"/>
      <c r="P156" s="648"/>
      <c r="Q156" s="648"/>
      <c r="R156" s="648"/>
      <c r="S156" s="648"/>
      <c r="T156" s="648"/>
      <c r="U156" s="648"/>
      <c r="V156" s="648"/>
    </row>
    <row r="157" spans="5:22" s="44" customFormat="1">
      <c r="E157" s="649"/>
      <c r="F157" s="649"/>
      <c r="G157" s="648"/>
      <c r="H157" s="648"/>
      <c r="I157" s="649"/>
      <c r="J157" s="649"/>
      <c r="K157" s="649"/>
      <c r="L157" s="648"/>
      <c r="M157" s="648"/>
      <c r="N157" s="648"/>
      <c r="O157" s="648"/>
      <c r="P157" s="648"/>
      <c r="Q157" s="648"/>
      <c r="R157" s="648"/>
      <c r="S157" s="648"/>
      <c r="T157" s="648"/>
      <c r="U157" s="648"/>
      <c r="V157" s="648"/>
    </row>
    <row r="158" spans="5:22" s="44" customFormat="1">
      <c r="E158" s="649"/>
      <c r="F158" s="649"/>
      <c r="G158" s="648"/>
      <c r="H158" s="648"/>
      <c r="I158" s="649"/>
      <c r="J158" s="649"/>
      <c r="K158" s="649"/>
      <c r="L158" s="648"/>
      <c r="M158" s="648"/>
      <c r="N158" s="648"/>
      <c r="O158" s="648"/>
      <c r="P158" s="648"/>
      <c r="Q158" s="648"/>
      <c r="R158" s="648"/>
      <c r="S158" s="648"/>
      <c r="T158" s="648"/>
      <c r="U158" s="648"/>
      <c r="V158" s="648"/>
    </row>
    <row r="159" spans="5:22" s="44" customFormat="1">
      <c r="E159" s="649"/>
      <c r="F159" s="649"/>
      <c r="G159" s="648"/>
      <c r="H159" s="648"/>
      <c r="I159" s="649"/>
      <c r="J159" s="649"/>
      <c r="K159" s="649"/>
      <c r="L159" s="648"/>
      <c r="M159" s="648"/>
      <c r="N159" s="648"/>
      <c r="O159" s="648"/>
      <c r="P159" s="648"/>
      <c r="Q159" s="648"/>
      <c r="R159" s="648"/>
      <c r="S159" s="648"/>
      <c r="T159" s="648"/>
      <c r="U159" s="648"/>
      <c r="V159" s="648"/>
    </row>
    <row r="160" spans="5:22" s="44" customFormat="1">
      <c r="E160" s="649"/>
      <c r="F160" s="649"/>
      <c r="G160" s="648"/>
      <c r="H160" s="648"/>
      <c r="I160" s="649"/>
      <c r="J160" s="649"/>
      <c r="K160" s="649"/>
      <c r="L160" s="648"/>
      <c r="M160" s="648"/>
      <c r="N160" s="648"/>
      <c r="O160" s="648"/>
      <c r="P160" s="648"/>
      <c r="Q160" s="648"/>
      <c r="R160" s="648"/>
      <c r="S160" s="648"/>
      <c r="T160" s="648"/>
      <c r="U160" s="648"/>
      <c r="V160" s="648"/>
    </row>
    <row r="161" spans="5:22" s="44" customFormat="1">
      <c r="E161" s="649"/>
      <c r="F161" s="649"/>
      <c r="G161" s="648"/>
      <c r="H161" s="648"/>
      <c r="I161" s="649"/>
      <c r="J161" s="649"/>
      <c r="K161" s="649"/>
      <c r="L161" s="648"/>
      <c r="M161" s="648"/>
      <c r="N161" s="648"/>
      <c r="O161" s="648"/>
      <c r="P161" s="648"/>
      <c r="Q161" s="648"/>
      <c r="R161" s="648"/>
      <c r="S161" s="648"/>
      <c r="T161" s="648"/>
      <c r="U161" s="648"/>
      <c r="V161" s="648"/>
    </row>
    <row r="162" spans="5:22" s="44" customFormat="1">
      <c r="E162" s="649"/>
      <c r="F162" s="649"/>
      <c r="G162" s="648"/>
      <c r="H162" s="648"/>
      <c r="I162" s="649"/>
      <c r="J162" s="649"/>
      <c r="K162" s="649"/>
      <c r="L162" s="648"/>
      <c r="M162" s="648"/>
      <c r="N162" s="648"/>
      <c r="O162" s="648"/>
      <c r="P162" s="648"/>
      <c r="Q162" s="648"/>
      <c r="R162" s="648"/>
      <c r="S162" s="648"/>
      <c r="T162" s="648"/>
      <c r="U162" s="648"/>
      <c r="V162" s="648"/>
    </row>
    <row r="163" spans="5:22" s="44" customFormat="1">
      <c r="E163" s="649"/>
      <c r="F163" s="649"/>
      <c r="G163" s="648"/>
      <c r="H163" s="648"/>
      <c r="I163" s="649"/>
      <c r="J163" s="649"/>
      <c r="K163" s="649"/>
      <c r="L163" s="648"/>
      <c r="M163" s="648"/>
      <c r="N163" s="648"/>
      <c r="O163" s="648"/>
      <c r="P163" s="648"/>
      <c r="Q163" s="648"/>
      <c r="R163" s="648"/>
      <c r="S163" s="648"/>
      <c r="T163" s="648"/>
      <c r="U163" s="648"/>
      <c r="V163" s="648"/>
    </row>
    <row r="164" spans="5:22" s="44" customFormat="1">
      <c r="E164" s="649"/>
      <c r="F164" s="649"/>
      <c r="G164" s="648"/>
      <c r="H164" s="648"/>
      <c r="I164" s="649"/>
      <c r="J164" s="649"/>
      <c r="K164" s="649"/>
      <c r="L164" s="648"/>
      <c r="M164" s="648"/>
      <c r="N164" s="648"/>
      <c r="O164" s="648"/>
      <c r="P164" s="648"/>
      <c r="Q164" s="648"/>
      <c r="R164" s="648"/>
      <c r="S164" s="648"/>
      <c r="T164" s="648"/>
      <c r="U164" s="648"/>
      <c r="V164" s="648"/>
    </row>
    <row r="165" spans="5:22" s="44" customFormat="1">
      <c r="E165" s="649"/>
      <c r="F165" s="649"/>
      <c r="G165" s="648"/>
      <c r="H165" s="648"/>
      <c r="I165" s="649"/>
      <c r="J165" s="649"/>
      <c r="K165" s="649"/>
      <c r="L165" s="648"/>
      <c r="M165" s="648"/>
      <c r="N165" s="648"/>
      <c r="O165" s="648"/>
      <c r="P165" s="648"/>
      <c r="Q165" s="648"/>
      <c r="R165" s="648"/>
      <c r="S165" s="648"/>
      <c r="T165" s="648"/>
      <c r="U165" s="648"/>
      <c r="V165" s="648"/>
    </row>
    <row r="166" spans="5:22" s="44" customFormat="1">
      <c r="E166" s="649"/>
      <c r="F166" s="649"/>
      <c r="G166" s="648"/>
      <c r="H166" s="648"/>
      <c r="I166" s="649"/>
      <c r="J166" s="649"/>
      <c r="K166" s="649"/>
      <c r="L166" s="648"/>
      <c r="M166" s="648"/>
      <c r="N166" s="648"/>
      <c r="O166" s="648"/>
      <c r="P166" s="648"/>
      <c r="Q166" s="648"/>
      <c r="R166" s="648"/>
      <c r="S166" s="648"/>
      <c r="T166" s="648"/>
      <c r="U166" s="648"/>
      <c r="V166" s="648"/>
    </row>
    <row r="167" spans="5:22" s="44" customFormat="1">
      <c r="E167" s="649"/>
      <c r="F167" s="649"/>
      <c r="G167" s="648"/>
      <c r="H167" s="648"/>
      <c r="I167" s="649"/>
      <c r="J167" s="649"/>
      <c r="K167" s="649"/>
      <c r="L167" s="648"/>
      <c r="M167" s="648"/>
      <c r="N167" s="648"/>
      <c r="O167" s="648"/>
      <c r="P167" s="648"/>
      <c r="Q167" s="648"/>
      <c r="R167" s="648"/>
      <c r="S167" s="648"/>
      <c r="T167" s="648"/>
      <c r="U167" s="648"/>
      <c r="V167" s="648"/>
    </row>
    <row r="168" spans="5:22" s="44" customFormat="1">
      <c r="E168" s="649"/>
      <c r="F168" s="649"/>
      <c r="G168" s="648"/>
      <c r="H168" s="648"/>
      <c r="I168" s="649"/>
      <c r="J168" s="649"/>
      <c r="K168" s="649"/>
      <c r="L168" s="648"/>
      <c r="M168" s="648"/>
      <c r="N168" s="648"/>
      <c r="O168" s="648"/>
      <c r="P168" s="648"/>
      <c r="Q168" s="648"/>
      <c r="R168" s="648"/>
      <c r="S168" s="648"/>
      <c r="T168" s="648"/>
      <c r="U168" s="648"/>
      <c r="V168" s="648"/>
    </row>
    <row r="169" spans="5:22" s="44" customFormat="1">
      <c r="E169" s="649"/>
      <c r="F169" s="649"/>
      <c r="G169" s="648"/>
      <c r="H169" s="648"/>
      <c r="I169" s="649"/>
      <c r="J169" s="649"/>
      <c r="K169" s="649"/>
      <c r="L169" s="648"/>
      <c r="M169" s="648"/>
      <c r="N169" s="648"/>
      <c r="O169" s="648"/>
      <c r="P169" s="648"/>
      <c r="Q169" s="648"/>
      <c r="R169" s="648"/>
      <c r="S169" s="648"/>
      <c r="T169" s="648"/>
      <c r="U169" s="648"/>
      <c r="V169" s="648"/>
    </row>
    <row r="170" spans="5:22" s="44" customFormat="1">
      <c r="E170" s="649"/>
      <c r="F170" s="649"/>
      <c r="G170" s="648"/>
      <c r="H170" s="648"/>
      <c r="I170" s="649"/>
      <c r="J170" s="649"/>
      <c r="K170" s="649"/>
      <c r="L170" s="648"/>
      <c r="M170" s="648"/>
      <c r="N170" s="648"/>
      <c r="O170" s="648"/>
      <c r="P170" s="648"/>
      <c r="Q170" s="648"/>
      <c r="R170" s="648"/>
      <c r="S170" s="648"/>
      <c r="T170" s="648"/>
      <c r="U170" s="648"/>
      <c r="V170" s="648"/>
    </row>
    <row r="171" spans="5:22" s="44" customFormat="1">
      <c r="E171" s="649"/>
      <c r="F171" s="649"/>
      <c r="G171" s="648"/>
      <c r="H171" s="648"/>
      <c r="I171" s="649"/>
      <c r="J171" s="649"/>
      <c r="K171" s="649"/>
      <c r="L171" s="648"/>
      <c r="M171" s="648"/>
      <c r="N171" s="648"/>
      <c r="O171" s="648"/>
      <c r="P171" s="648"/>
      <c r="Q171" s="648"/>
      <c r="R171" s="648"/>
      <c r="S171" s="648"/>
      <c r="T171" s="648"/>
      <c r="U171" s="648"/>
      <c r="V171" s="648"/>
    </row>
    <row r="172" spans="5:22" s="44" customFormat="1">
      <c r="E172" s="649"/>
      <c r="F172" s="649"/>
      <c r="G172" s="648"/>
      <c r="H172" s="648"/>
      <c r="I172" s="649"/>
      <c r="J172" s="649"/>
      <c r="K172" s="649"/>
      <c r="L172" s="648"/>
      <c r="M172" s="648"/>
      <c r="N172" s="648"/>
      <c r="O172" s="648"/>
      <c r="P172" s="648"/>
      <c r="Q172" s="648"/>
      <c r="R172" s="648"/>
      <c r="S172" s="648"/>
      <c r="T172" s="648"/>
      <c r="U172" s="648"/>
      <c r="V172" s="648"/>
    </row>
    <row r="173" spans="5:22" s="44" customFormat="1">
      <c r="E173" s="649"/>
      <c r="F173" s="649"/>
      <c r="G173" s="648"/>
      <c r="H173" s="648"/>
      <c r="I173" s="649"/>
      <c r="J173" s="649"/>
      <c r="K173" s="649"/>
      <c r="L173" s="648"/>
      <c r="M173" s="648"/>
      <c r="N173" s="648"/>
      <c r="O173" s="648"/>
      <c r="P173" s="648"/>
      <c r="Q173" s="648"/>
      <c r="R173" s="648"/>
      <c r="S173" s="648"/>
      <c r="T173" s="648"/>
      <c r="U173" s="648"/>
      <c r="V173" s="648"/>
    </row>
    <row r="174" spans="5:22" s="44" customFormat="1">
      <c r="E174" s="649"/>
      <c r="F174" s="649"/>
      <c r="G174" s="648"/>
      <c r="H174" s="648"/>
      <c r="I174" s="649"/>
      <c r="J174" s="649"/>
      <c r="K174" s="649"/>
      <c r="L174" s="648"/>
      <c r="M174" s="648"/>
      <c r="N174" s="648"/>
      <c r="O174" s="648"/>
      <c r="P174" s="648"/>
      <c r="Q174" s="648"/>
      <c r="R174" s="648"/>
      <c r="S174" s="648"/>
      <c r="T174" s="648"/>
      <c r="U174" s="648"/>
      <c r="V174" s="648"/>
    </row>
    <row r="175" spans="5:22" s="44" customFormat="1">
      <c r="E175" s="649"/>
      <c r="F175" s="649"/>
      <c r="G175" s="648"/>
      <c r="H175" s="648"/>
      <c r="I175" s="649"/>
      <c r="J175" s="649"/>
      <c r="K175" s="649"/>
      <c r="L175" s="648"/>
      <c r="M175" s="648"/>
      <c r="N175" s="648"/>
      <c r="O175" s="648"/>
      <c r="P175" s="648"/>
      <c r="Q175" s="648"/>
      <c r="R175" s="648"/>
      <c r="S175" s="648"/>
      <c r="T175" s="648"/>
      <c r="U175" s="648"/>
      <c r="V175" s="648"/>
    </row>
    <row r="176" spans="5:22" s="44" customFormat="1">
      <c r="E176" s="649"/>
      <c r="F176" s="649"/>
      <c r="G176" s="648"/>
      <c r="H176" s="648"/>
      <c r="I176" s="649"/>
      <c r="J176" s="649"/>
      <c r="K176" s="649"/>
      <c r="L176" s="648"/>
      <c r="M176" s="648"/>
      <c r="N176" s="648"/>
      <c r="O176" s="648"/>
      <c r="P176" s="648"/>
      <c r="Q176" s="648"/>
      <c r="R176" s="648"/>
      <c r="S176" s="648"/>
      <c r="T176" s="648"/>
      <c r="U176" s="648"/>
      <c r="V176" s="648"/>
    </row>
    <row r="177" spans="5:22" s="44" customFormat="1">
      <c r="E177" s="649"/>
      <c r="F177" s="649"/>
      <c r="G177" s="648"/>
      <c r="H177" s="648"/>
      <c r="I177" s="649"/>
      <c r="J177" s="649"/>
      <c r="K177" s="649"/>
      <c r="L177" s="648"/>
      <c r="M177" s="648"/>
      <c r="N177" s="648"/>
      <c r="O177" s="648"/>
      <c r="P177" s="648"/>
      <c r="Q177" s="648"/>
      <c r="R177" s="648"/>
      <c r="S177" s="648"/>
      <c r="T177" s="648"/>
      <c r="U177" s="648"/>
      <c r="V177" s="648"/>
    </row>
    <row r="178" spans="5:22" s="44" customFormat="1">
      <c r="E178" s="649"/>
      <c r="F178" s="649"/>
      <c r="G178" s="648"/>
      <c r="H178" s="648"/>
      <c r="I178" s="649"/>
      <c r="J178" s="649"/>
      <c r="K178" s="649"/>
      <c r="L178" s="648"/>
      <c r="M178" s="648"/>
      <c r="N178" s="648"/>
      <c r="O178" s="648"/>
      <c r="P178" s="648"/>
      <c r="Q178" s="648"/>
      <c r="R178" s="648"/>
      <c r="S178" s="648"/>
      <c r="T178" s="648"/>
      <c r="U178" s="648"/>
      <c r="V178" s="648"/>
    </row>
    <row r="179" spans="5:22" s="44" customFormat="1">
      <c r="E179" s="649"/>
      <c r="F179" s="649"/>
      <c r="G179" s="648"/>
      <c r="H179" s="648"/>
      <c r="I179" s="649"/>
      <c r="J179" s="649"/>
      <c r="K179" s="649"/>
      <c r="L179" s="648"/>
      <c r="M179" s="648"/>
      <c r="N179" s="648"/>
      <c r="O179" s="648"/>
      <c r="P179" s="648"/>
      <c r="Q179" s="648"/>
      <c r="R179" s="648"/>
      <c r="S179" s="648"/>
      <c r="T179" s="648"/>
      <c r="U179" s="648"/>
      <c r="V179" s="648"/>
    </row>
    <row r="180" spans="5:22" s="44" customFormat="1">
      <c r="E180" s="649"/>
      <c r="F180" s="649"/>
      <c r="G180" s="648"/>
      <c r="H180" s="648"/>
      <c r="I180" s="649"/>
      <c r="J180" s="649"/>
      <c r="K180" s="649"/>
      <c r="L180" s="648"/>
      <c r="M180" s="648"/>
      <c r="N180" s="648"/>
      <c r="O180" s="648"/>
      <c r="P180" s="648"/>
      <c r="Q180" s="648"/>
      <c r="R180" s="648"/>
      <c r="S180" s="648"/>
      <c r="T180" s="648"/>
      <c r="U180" s="648"/>
      <c r="V180" s="648"/>
    </row>
    <row r="181" spans="5:22" s="44" customFormat="1">
      <c r="E181" s="649"/>
      <c r="F181" s="649"/>
      <c r="G181" s="648"/>
      <c r="H181" s="648"/>
      <c r="I181" s="649"/>
      <c r="J181" s="649"/>
      <c r="K181" s="649"/>
      <c r="L181" s="648"/>
      <c r="M181" s="648"/>
      <c r="N181" s="648"/>
      <c r="O181" s="648"/>
      <c r="P181" s="648"/>
      <c r="Q181" s="648"/>
      <c r="R181" s="648"/>
      <c r="S181" s="648"/>
      <c r="T181" s="648"/>
      <c r="U181" s="648"/>
      <c r="V181" s="648"/>
    </row>
    <row r="182" spans="5:22" s="44" customFormat="1">
      <c r="E182" s="649"/>
      <c r="F182" s="649"/>
      <c r="G182" s="648"/>
      <c r="H182" s="648"/>
      <c r="I182" s="649"/>
      <c r="J182" s="649"/>
      <c r="K182" s="649"/>
      <c r="L182" s="648"/>
      <c r="M182" s="648"/>
      <c r="N182" s="648"/>
      <c r="O182" s="648"/>
      <c r="P182" s="648"/>
      <c r="Q182" s="648"/>
      <c r="R182" s="648"/>
      <c r="S182" s="648"/>
      <c r="T182" s="648"/>
      <c r="U182" s="648"/>
      <c r="V182" s="648"/>
    </row>
    <row r="183" spans="5:22" s="44" customFormat="1">
      <c r="E183" s="649"/>
      <c r="F183" s="649"/>
      <c r="G183" s="648"/>
      <c r="H183" s="648"/>
      <c r="I183" s="649"/>
      <c r="J183" s="649"/>
      <c r="K183" s="649"/>
      <c r="L183" s="648"/>
      <c r="M183" s="648"/>
      <c r="N183" s="648"/>
      <c r="O183" s="648"/>
      <c r="P183" s="648"/>
      <c r="Q183" s="648"/>
      <c r="R183" s="648"/>
      <c r="S183" s="648"/>
      <c r="T183" s="648"/>
      <c r="U183" s="648"/>
      <c r="V183" s="648"/>
    </row>
    <row r="184" spans="5:22" s="44" customFormat="1">
      <c r="E184" s="649"/>
      <c r="F184" s="649"/>
      <c r="G184" s="648"/>
      <c r="H184" s="648"/>
      <c r="I184" s="649"/>
      <c r="J184" s="649"/>
      <c r="K184" s="649"/>
      <c r="L184" s="648"/>
      <c r="M184" s="648"/>
      <c r="N184" s="648"/>
      <c r="O184" s="648"/>
      <c r="P184" s="648"/>
      <c r="Q184" s="648"/>
      <c r="R184" s="648"/>
      <c r="S184" s="648"/>
      <c r="T184" s="648"/>
      <c r="U184" s="648"/>
      <c r="V184" s="648"/>
    </row>
    <row r="185" spans="5:22" s="44" customFormat="1">
      <c r="E185" s="649"/>
      <c r="F185" s="649"/>
      <c r="G185" s="648"/>
      <c r="H185" s="648"/>
      <c r="I185" s="649"/>
      <c r="J185" s="649"/>
      <c r="K185" s="649"/>
      <c r="L185" s="648"/>
      <c r="M185" s="648"/>
      <c r="N185" s="648"/>
      <c r="O185" s="648"/>
      <c r="P185" s="648"/>
      <c r="Q185" s="648"/>
      <c r="R185" s="648"/>
      <c r="S185" s="648"/>
      <c r="T185" s="648"/>
      <c r="U185" s="648"/>
      <c r="V185" s="648"/>
    </row>
    <row r="186" spans="5:22" s="44" customFormat="1">
      <c r="E186" s="649"/>
      <c r="F186" s="649"/>
      <c r="G186" s="648"/>
      <c r="H186" s="648"/>
      <c r="I186" s="649"/>
      <c r="J186" s="649"/>
      <c r="K186" s="649"/>
      <c r="L186" s="648"/>
      <c r="M186" s="648"/>
      <c r="N186" s="648"/>
      <c r="O186" s="648"/>
      <c r="P186" s="648"/>
      <c r="Q186" s="648"/>
      <c r="R186" s="648"/>
      <c r="S186" s="648"/>
      <c r="T186" s="648"/>
      <c r="U186" s="648"/>
      <c r="V186" s="648"/>
    </row>
    <row r="187" spans="5:22" s="44" customFormat="1">
      <c r="E187" s="649"/>
      <c r="F187" s="649"/>
      <c r="G187" s="648"/>
      <c r="H187" s="648"/>
      <c r="I187" s="649"/>
      <c r="J187" s="649"/>
      <c r="K187" s="649"/>
      <c r="L187" s="648"/>
      <c r="M187" s="648"/>
      <c r="N187" s="648"/>
      <c r="O187" s="648"/>
      <c r="P187" s="648"/>
      <c r="Q187" s="648"/>
      <c r="R187" s="648"/>
      <c r="S187" s="648"/>
      <c r="T187" s="648"/>
      <c r="U187" s="648"/>
      <c r="V187" s="648"/>
    </row>
    <row r="188" spans="5:22" s="44" customFormat="1">
      <c r="E188" s="649"/>
      <c r="F188" s="649"/>
      <c r="G188" s="648"/>
      <c r="H188" s="648"/>
      <c r="I188" s="649"/>
      <c r="J188" s="649"/>
      <c r="K188" s="649"/>
      <c r="L188" s="648"/>
      <c r="M188" s="648"/>
      <c r="N188" s="648"/>
      <c r="O188" s="648"/>
      <c r="P188" s="648"/>
      <c r="Q188" s="648"/>
      <c r="R188" s="648"/>
      <c r="S188" s="648"/>
      <c r="T188" s="648"/>
      <c r="U188" s="648"/>
      <c r="V188" s="648"/>
    </row>
    <row r="189" spans="5:22" s="44" customFormat="1">
      <c r="E189" s="649"/>
      <c r="F189" s="649"/>
      <c r="G189" s="648"/>
      <c r="H189" s="648"/>
      <c r="I189" s="649"/>
      <c r="J189" s="649"/>
      <c r="K189" s="649"/>
      <c r="L189" s="648"/>
      <c r="M189" s="648"/>
      <c r="N189" s="648"/>
      <c r="O189" s="648"/>
      <c r="P189" s="648"/>
      <c r="Q189" s="648"/>
      <c r="R189" s="648"/>
      <c r="S189" s="648"/>
      <c r="T189" s="648"/>
      <c r="U189" s="648"/>
      <c r="V189" s="648"/>
    </row>
    <row r="190" spans="5:22" s="44" customFormat="1">
      <c r="E190" s="649"/>
      <c r="F190" s="649"/>
      <c r="G190" s="648"/>
      <c r="H190" s="648"/>
      <c r="I190" s="649"/>
      <c r="J190" s="649"/>
      <c r="K190" s="649"/>
      <c r="L190" s="648"/>
      <c r="M190" s="648"/>
      <c r="N190" s="648"/>
      <c r="O190" s="648"/>
      <c r="P190" s="648"/>
      <c r="Q190" s="648"/>
      <c r="R190" s="648"/>
      <c r="S190" s="648"/>
      <c r="T190" s="648"/>
      <c r="U190" s="648"/>
      <c r="V190" s="648"/>
    </row>
    <row r="191" spans="5:22" s="44" customFormat="1">
      <c r="E191" s="649"/>
      <c r="F191" s="649"/>
      <c r="G191" s="648"/>
      <c r="H191" s="648"/>
      <c r="I191" s="649"/>
      <c r="J191" s="649"/>
      <c r="K191" s="649"/>
      <c r="L191" s="648"/>
      <c r="M191" s="648"/>
      <c r="N191" s="648"/>
      <c r="O191" s="648"/>
      <c r="P191" s="648"/>
      <c r="Q191" s="648"/>
      <c r="R191" s="648"/>
      <c r="S191" s="648"/>
      <c r="T191" s="648"/>
      <c r="U191" s="648"/>
      <c r="V191" s="648"/>
    </row>
    <row r="192" spans="5:22" s="44" customFormat="1">
      <c r="E192" s="649"/>
      <c r="F192" s="649"/>
      <c r="G192" s="648"/>
      <c r="H192" s="648"/>
      <c r="I192" s="649"/>
      <c r="J192" s="649"/>
      <c r="K192" s="649"/>
      <c r="L192" s="648"/>
      <c r="M192" s="648"/>
      <c r="N192" s="648"/>
      <c r="O192" s="648"/>
      <c r="P192" s="648"/>
      <c r="Q192" s="648"/>
      <c r="R192" s="648"/>
      <c r="S192" s="648"/>
      <c r="T192" s="648"/>
      <c r="U192" s="648"/>
      <c r="V192" s="648"/>
    </row>
    <row r="193" spans="5:22" s="44" customFormat="1">
      <c r="E193" s="649"/>
      <c r="F193" s="649"/>
      <c r="G193" s="648"/>
      <c r="H193" s="648"/>
      <c r="I193" s="649"/>
      <c r="J193" s="649"/>
      <c r="K193" s="649"/>
      <c r="L193" s="648"/>
      <c r="M193" s="648"/>
      <c r="N193" s="648"/>
      <c r="O193" s="648"/>
      <c r="P193" s="648"/>
      <c r="Q193" s="648"/>
      <c r="R193" s="648"/>
      <c r="S193" s="648"/>
      <c r="T193" s="648"/>
      <c r="U193" s="648"/>
      <c r="V193" s="648"/>
    </row>
    <row r="194" spans="5:22" s="44" customFormat="1">
      <c r="E194" s="649"/>
      <c r="F194" s="649"/>
      <c r="G194" s="648"/>
      <c r="H194" s="648"/>
      <c r="I194" s="649"/>
      <c r="J194" s="649"/>
      <c r="K194" s="649"/>
      <c r="L194" s="648"/>
      <c r="M194" s="648"/>
      <c r="N194" s="648"/>
      <c r="O194" s="648"/>
      <c r="P194" s="648"/>
      <c r="Q194" s="648"/>
      <c r="R194" s="648"/>
      <c r="S194" s="648"/>
      <c r="T194" s="648"/>
      <c r="U194" s="648"/>
      <c r="V194" s="648"/>
    </row>
    <row r="195" spans="5:22" s="44" customFormat="1">
      <c r="E195" s="649"/>
      <c r="F195" s="649"/>
      <c r="G195" s="648"/>
      <c r="H195" s="648"/>
      <c r="I195" s="649"/>
      <c r="J195" s="649"/>
      <c r="K195" s="649"/>
      <c r="L195" s="648"/>
      <c r="M195" s="648"/>
      <c r="N195" s="648"/>
      <c r="O195" s="648"/>
      <c r="P195" s="648"/>
      <c r="Q195" s="648"/>
      <c r="R195" s="648"/>
      <c r="S195" s="648"/>
      <c r="T195" s="648"/>
      <c r="U195" s="648"/>
      <c r="V195" s="648"/>
    </row>
    <row r="196" spans="5:22" s="44" customFormat="1">
      <c r="E196" s="649"/>
      <c r="F196" s="649"/>
      <c r="G196" s="648"/>
      <c r="H196" s="648"/>
      <c r="I196" s="649"/>
      <c r="J196" s="649"/>
      <c r="K196" s="649"/>
      <c r="L196" s="648"/>
      <c r="M196" s="648"/>
      <c r="N196" s="648"/>
      <c r="O196" s="648"/>
      <c r="P196" s="648"/>
      <c r="Q196" s="648"/>
      <c r="R196" s="648"/>
      <c r="S196" s="648"/>
      <c r="T196" s="648"/>
      <c r="U196" s="648"/>
      <c r="V196" s="648"/>
    </row>
    <row r="197" spans="5:22" s="44" customFormat="1">
      <c r="E197" s="649"/>
      <c r="F197" s="649"/>
      <c r="G197" s="648"/>
      <c r="H197" s="648"/>
      <c r="I197" s="649"/>
      <c r="J197" s="649"/>
      <c r="K197" s="649"/>
      <c r="L197" s="648"/>
      <c r="M197" s="648"/>
      <c r="N197" s="648"/>
      <c r="O197" s="648"/>
      <c r="P197" s="648"/>
      <c r="Q197" s="648"/>
      <c r="R197" s="648"/>
      <c r="S197" s="648"/>
      <c r="T197" s="648"/>
      <c r="U197" s="648"/>
      <c r="V197" s="648"/>
    </row>
    <row r="198" spans="5:22" s="44" customFormat="1">
      <c r="E198" s="649"/>
      <c r="F198" s="649"/>
      <c r="G198" s="648"/>
      <c r="H198" s="648"/>
      <c r="I198" s="649"/>
      <c r="J198" s="649"/>
      <c r="K198" s="649"/>
      <c r="L198" s="648"/>
      <c r="M198" s="648"/>
      <c r="N198" s="648"/>
      <c r="O198" s="648"/>
      <c r="P198" s="648"/>
      <c r="Q198" s="648"/>
      <c r="R198" s="648"/>
      <c r="S198" s="648"/>
      <c r="T198" s="648"/>
      <c r="U198" s="648"/>
      <c r="V198" s="648"/>
    </row>
    <row r="199" spans="5:22" s="44" customFormat="1">
      <c r="E199" s="649"/>
      <c r="F199" s="649"/>
      <c r="G199" s="648"/>
      <c r="H199" s="648"/>
      <c r="I199" s="649"/>
      <c r="J199" s="649"/>
      <c r="K199" s="649"/>
      <c r="L199" s="648"/>
      <c r="M199" s="648"/>
      <c r="N199" s="648"/>
      <c r="O199" s="648"/>
      <c r="P199" s="648"/>
      <c r="Q199" s="648"/>
      <c r="R199" s="648"/>
      <c r="S199" s="648"/>
      <c r="T199" s="648"/>
      <c r="U199" s="648"/>
      <c r="V199" s="648"/>
    </row>
    <row r="200" spans="5:22" s="44" customFormat="1">
      <c r="E200" s="649"/>
      <c r="F200" s="649"/>
      <c r="G200" s="648"/>
      <c r="H200" s="648"/>
      <c r="I200" s="649"/>
      <c r="J200" s="649"/>
      <c r="K200" s="649"/>
      <c r="L200" s="648"/>
      <c r="M200" s="648"/>
      <c r="N200" s="648"/>
      <c r="O200" s="648"/>
      <c r="P200" s="648"/>
      <c r="Q200" s="648"/>
      <c r="R200" s="648"/>
      <c r="S200" s="648"/>
      <c r="T200" s="648"/>
      <c r="U200" s="648"/>
      <c r="V200" s="648"/>
    </row>
    <row r="201" spans="5:22" s="44" customFormat="1">
      <c r="E201" s="649"/>
      <c r="F201" s="649"/>
      <c r="G201" s="648"/>
      <c r="H201" s="648"/>
      <c r="I201" s="649"/>
      <c r="J201" s="649"/>
      <c r="K201" s="649"/>
      <c r="L201" s="648"/>
      <c r="M201" s="648"/>
      <c r="N201" s="648"/>
      <c r="O201" s="648"/>
      <c r="P201" s="648"/>
      <c r="Q201" s="648"/>
      <c r="R201" s="648"/>
      <c r="S201" s="648"/>
      <c r="T201" s="648"/>
      <c r="U201" s="648"/>
      <c r="V201" s="648"/>
    </row>
    <row r="202" spans="5:22" s="44" customFormat="1">
      <c r="E202" s="649"/>
      <c r="F202" s="649"/>
      <c r="G202" s="648"/>
      <c r="H202" s="648"/>
      <c r="I202" s="649"/>
      <c r="J202" s="649"/>
      <c r="K202" s="649"/>
      <c r="L202" s="648"/>
      <c r="M202" s="648"/>
      <c r="N202" s="648"/>
      <c r="O202" s="648"/>
      <c r="P202" s="648"/>
      <c r="Q202" s="648"/>
      <c r="R202" s="648"/>
      <c r="S202" s="648"/>
      <c r="T202" s="648"/>
      <c r="U202" s="648"/>
      <c r="V202" s="648"/>
    </row>
    <row r="203" spans="5:22" s="44" customFormat="1">
      <c r="E203" s="649"/>
      <c r="F203" s="649"/>
      <c r="G203" s="648"/>
      <c r="H203" s="648"/>
      <c r="I203" s="649"/>
      <c r="J203" s="649"/>
      <c r="K203" s="649"/>
      <c r="L203" s="648"/>
      <c r="M203" s="648"/>
      <c r="N203" s="648"/>
      <c r="O203" s="648"/>
      <c r="P203" s="648"/>
      <c r="Q203" s="648"/>
      <c r="R203" s="648"/>
      <c r="S203" s="648"/>
      <c r="T203" s="648"/>
      <c r="U203" s="648"/>
      <c r="V203" s="648"/>
    </row>
    <row r="204" spans="5:22" s="44" customFormat="1">
      <c r="E204" s="649"/>
      <c r="F204" s="649"/>
      <c r="G204" s="648"/>
      <c r="H204" s="648"/>
      <c r="I204" s="649"/>
      <c r="J204" s="649"/>
      <c r="K204" s="649"/>
      <c r="L204" s="648"/>
      <c r="M204" s="648"/>
      <c r="N204" s="648"/>
      <c r="O204" s="648"/>
      <c r="P204" s="648"/>
      <c r="Q204" s="648"/>
      <c r="R204" s="648"/>
      <c r="S204" s="648"/>
      <c r="T204" s="648"/>
      <c r="U204" s="648"/>
      <c r="V204" s="648"/>
    </row>
    <row r="205" spans="5:22" s="44" customFormat="1">
      <c r="E205" s="649"/>
      <c r="F205" s="649"/>
      <c r="G205" s="648"/>
      <c r="H205" s="648"/>
      <c r="I205" s="649"/>
      <c r="J205" s="649"/>
      <c r="K205" s="649"/>
      <c r="L205" s="648"/>
      <c r="M205" s="648"/>
      <c r="N205" s="648"/>
      <c r="O205" s="648"/>
      <c r="P205" s="648"/>
      <c r="Q205" s="648"/>
      <c r="R205" s="648"/>
      <c r="S205" s="648"/>
      <c r="T205" s="648"/>
      <c r="U205" s="648"/>
      <c r="V205" s="648"/>
    </row>
    <row r="206" spans="5:22" s="44" customFormat="1">
      <c r="E206" s="649"/>
      <c r="F206" s="649"/>
      <c r="G206" s="648"/>
      <c r="H206" s="648"/>
      <c r="I206" s="649"/>
      <c r="J206" s="649"/>
      <c r="K206" s="649"/>
      <c r="L206" s="648"/>
      <c r="M206" s="648"/>
      <c r="N206" s="648"/>
      <c r="O206" s="648"/>
      <c r="P206" s="648"/>
      <c r="Q206" s="648"/>
      <c r="R206" s="648"/>
      <c r="S206" s="648"/>
      <c r="T206" s="648"/>
      <c r="U206" s="648"/>
      <c r="V206" s="648"/>
    </row>
    <row r="207" spans="5:22" s="44" customFormat="1">
      <c r="E207" s="649"/>
      <c r="F207" s="649"/>
      <c r="G207" s="648"/>
      <c r="H207" s="648"/>
      <c r="I207" s="649"/>
      <c r="J207" s="649"/>
      <c r="K207" s="649"/>
      <c r="L207" s="648"/>
      <c r="M207" s="648"/>
      <c r="N207" s="648"/>
      <c r="O207" s="648"/>
      <c r="P207" s="648"/>
      <c r="Q207" s="648"/>
      <c r="R207" s="648"/>
      <c r="S207" s="648"/>
      <c r="T207" s="648"/>
      <c r="U207" s="648"/>
      <c r="V207" s="648"/>
    </row>
    <row r="208" spans="5:22" s="44" customFormat="1">
      <c r="E208" s="649"/>
      <c r="F208" s="649"/>
      <c r="G208" s="648"/>
      <c r="H208" s="648"/>
      <c r="I208" s="649"/>
      <c r="J208" s="649"/>
      <c r="K208" s="649"/>
      <c r="L208" s="648"/>
      <c r="M208" s="648"/>
      <c r="N208" s="648"/>
      <c r="O208" s="648"/>
      <c r="P208" s="648"/>
      <c r="Q208" s="648"/>
      <c r="R208" s="648"/>
      <c r="S208" s="648"/>
      <c r="T208" s="648"/>
      <c r="U208" s="648"/>
      <c r="V208" s="648"/>
    </row>
    <row r="209" spans="5:22" s="44" customFormat="1">
      <c r="E209" s="649"/>
      <c r="F209" s="649"/>
      <c r="G209" s="648"/>
      <c r="H209" s="648"/>
      <c r="I209" s="649"/>
      <c r="J209" s="649"/>
      <c r="K209" s="649"/>
      <c r="L209" s="648"/>
      <c r="M209" s="648"/>
      <c r="N209" s="648"/>
      <c r="O209" s="648"/>
      <c r="P209" s="648"/>
      <c r="Q209" s="648"/>
      <c r="R209" s="648"/>
      <c r="S209" s="648"/>
      <c r="T209" s="648"/>
      <c r="U209" s="648"/>
      <c r="V209" s="648"/>
    </row>
    <row r="210" spans="5:22" s="44" customFormat="1">
      <c r="E210" s="649"/>
      <c r="F210" s="649"/>
      <c r="G210" s="648"/>
      <c r="H210" s="648"/>
      <c r="I210" s="649"/>
      <c r="J210" s="649"/>
      <c r="K210" s="649"/>
      <c r="L210" s="648"/>
      <c r="M210" s="648"/>
      <c r="N210" s="648"/>
      <c r="O210" s="648"/>
      <c r="P210" s="648"/>
      <c r="Q210" s="648"/>
      <c r="R210" s="648"/>
      <c r="S210" s="648"/>
      <c r="T210" s="648"/>
      <c r="U210" s="648"/>
      <c r="V210" s="648"/>
    </row>
    <row r="211" spans="5:22" s="44" customFormat="1">
      <c r="E211" s="649"/>
      <c r="F211" s="649"/>
      <c r="G211" s="648"/>
      <c r="H211" s="648"/>
      <c r="I211" s="649"/>
      <c r="J211" s="649"/>
      <c r="K211" s="649"/>
      <c r="L211" s="648"/>
      <c r="M211" s="648"/>
      <c r="N211" s="648"/>
      <c r="O211" s="648"/>
      <c r="P211" s="648"/>
      <c r="Q211" s="648"/>
      <c r="R211" s="648"/>
      <c r="S211" s="648"/>
      <c r="T211" s="648"/>
      <c r="U211" s="648"/>
      <c r="V211" s="648"/>
    </row>
    <row r="212" spans="5:22" s="44" customFormat="1">
      <c r="E212" s="649"/>
      <c r="F212" s="649"/>
      <c r="G212" s="648"/>
      <c r="H212" s="648"/>
      <c r="I212" s="649"/>
      <c r="J212" s="649"/>
      <c r="K212" s="649"/>
      <c r="L212" s="648"/>
      <c r="M212" s="648"/>
      <c r="N212" s="648"/>
      <c r="O212" s="648"/>
      <c r="P212" s="648"/>
      <c r="Q212" s="648"/>
      <c r="R212" s="648"/>
      <c r="S212" s="648"/>
      <c r="T212" s="648"/>
      <c r="U212" s="648"/>
      <c r="V212" s="648"/>
    </row>
    <row r="213" spans="5:22" s="44" customFormat="1">
      <c r="E213" s="649"/>
      <c r="F213" s="649"/>
      <c r="G213" s="648"/>
      <c r="H213" s="648"/>
      <c r="I213" s="649"/>
      <c r="J213" s="649"/>
      <c r="K213" s="649"/>
      <c r="L213" s="648"/>
      <c r="M213" s="648"/>
      <c r="N213" s="648"/>
      <c r="O213" s="648"/>
      <c r="P213" s="648"/>
      <c r="Q213" s="648"/>
      <c r="R213" s="648"/>
      <c r="S213" s="648"/>
      <c r="T213" s="648"/>
      <c r="U213" s="648"/>
      <c r="V213" s="648"/>
    </row>
    <row r="214" spans="5:22" s="44" customFormat="1">
      <c r="E214" s="649"/>
      <c r="F214" s="649"/>
      <c r="G214" s="648"/>
      <c r="H214" s="648"/>
      <c r="I214" s="649"/>
      <c r="J214" s="649"/>
      <c r="K214" s="649"/>
      <c r="L214" s="648"/>
      <c r="M214" s="648"/>
      <c r="N214" s="648"/>
      <c r="O214" s="648"/>
      <c r="P214" s="648"/>
      <c r="Q214" s="648"/>
      <c r="R214" s="648"/>
      <c r="S214" s="648"/>
      <c r="T214" s="648"/>
      <c r="U214" s="648"/>
      <c r="V214" s="648"/>
    </row>
    <row r="215" spans="5:22" s="44" customFormat="1">
      <c r="E215" s="649"/>
      <c r="F215" s="649"/>
      <c r="G215" s="648"/>
      <c r="H215" s="648"/>
      <c r="I215" s="649"/>
      <c r="J215" s="649"/>
      <c r="K215" s="649"/>
      <c r="L215" s="648"/>
      <c r="M215" s="648"/>
      <c r="N215" s="648"/>
      <c r="O215" s="648"/>
      <c r="P215" s="648"/>
      <c r="Q215" s="648"/>
      <c r="R215" s="648"/>
      <c r="S215" s="648"/>
      <c r="T215" s="648"/>
      <c r="U215" s="648"/>
      <c r="V215" s="648"/>
    </row>
    <row r="216" spans="5:22" s="44" customFormat="1">
      <c r="E216" s="649"/>
      <c r="F216" s="649"/>
      <c r="G216" s="648"/>
      <c r="H216" s="648"/>
      <c r="I216" s="649"/>
      <c r="J216" s="649"/>
      <c r="K216" s="649"/>
      <c r="L216" s="648"/>
      <c r="M216" s="648"/>
      <c r="N216" s="648"/>
      <c r="O216" s="648"/>
      <c r="P216" s="648"/>
      <c r="Q216" s="648"/>
      <c r="R216" s="648"/>
      <c r="S216" s="648"/>
      <c r="T216" s="648"/>
      <c r="U216" s="648"/>
      <c r="V216" s="648"/>
    </row>
    <row r="217" spans="5:22" s="44" customFormat="1">
      <c r="E217" s="649"/>
      <c r="F217" s="649"/>
      <c r="G217" s="648"/>
      <c r="H217" s="648"/>
      <c r="I217" s="649"/>
      <c r="J217" s="649"/>
      <c r="K217" s="649"/>
      <c r="L217" s="648"/>
      <c r="M217" s="648"/>
      <c r="N217" s="648"/>
      <c r="O217" s="648"/>
      <c r="P217" s="648"/>
      <c r="Q217" s="648"/>
      <c r="R217" s="648"/>
      <c r="S217" s="648"/>
      <c r="T217" s="648"/>
      <c r="U217" s="648"/>
      <c r="V217" s="648"/>
    </row>
    <row r="218" spans="5:22" s="44" customFormat="1">
      <c r="E218" s="649"/>
      <c r="F218" s="649"/>
      <c r="G218" s="648"/>
      <c r="H218" s="648"/>
      <c r="I218" s="649"/>
      <c r="J218" s="649"/>
      <c r="K218" s="649"/>
      <c r="L218" s="648"/>
      <c r="M218" s="648"/>
      <c r="N218" s="648"/>
      <c r="O218" s="648"/>
      <c r="P218" s="648"/>
      <c r="Q218" s="648"/>
      <c r="R218" s="648"/>
      <c r="S218" s="648"/>
      <c r="T218" s="648"/>
      <c r="U218" s="648"/>
      <c r="V218" s="648"/>
    </row>
    <row r="219" spans="5:22" s="44" customFormat="1">
      <c r="E219" s="649"/>
      <c r="F219" s="649"/>
      <c r="G219" s="648"/>
      <c r="H219" s="648"/>
      <c r="I219" s="649"/>
      <c r="J219" s="649"/>
      <c r="K219" s="649"/>
      <c r="L219" s="648"/>
      <c r="M219" s="648"/>
      <c r="N219" s="648"/>
      <c r="O219" s="648"/>
      <c r="P219" s="648"/>
      <c r="Q219" s="648"/>
      <c r="R219" s="648"/>
      <c r="S219" s="648"/>
      <c r="T219" s="648"/>
      <c r="U219" s="648"/>
      <c r="V219" s="648"/>
    </row>
    <row r="220" spans="5:22" s="44" customFormat="1">
      <c r="E220" s="649"/>
      <c r="F220" s="649"/>
      <c r="G220" s="648"/>
      <c r="H220" s="648"/>
      <c r="I220" s="649"/>
      <c r="J220" s="649"/>
      <c r="K220" s="649"/>
      <c r="L220" s="648"/>
      <c r="M220" s="648"/>
      <c r="N220" s="648"/>
      <c r="O220" s="648"/>
      <c r="P220" s="648"/>
      <c r="Q220" s="648"/>
      <c r="R220" s="648"/>
      <c r="S220" s="648"/>
      <c r="T220" s="648"/>
      <c r="U220" s="648"/>
      <c r="V220" s="648"/>
    </row>
    <row r="221" spans="5:22" s="44" customFormat="1">
      <c r="E221" s="649"/>
      <c r="F221" s="649"/>
      <c r="G221" s="648"/>
      <c r="H221" s="648"/>
      <c r="I221" s="649"/>
      <c r="J221" s="649"/>
      <c r="K221" s="649"/>
      <c r="L221" s="648"/>
      <c r="M221" s="648"/>
      <c r="N221" s="648"/>
      <c r="O221" s="648"/>
      <c r="P221" s="648"/>
      <c r="Q221" s="648"/>
      <c r="R221" s="648"/>
      <c r="S221" s="648"/>
      <c r="T221" s="648"/>
      <c r="U221" s="648"/>
      <c r="V221" s="648"/>
    </row>
    <row r="222" spans="5:22" s="44" customFormat="1">
      <c r="E222" s="649"/>
      <c r="F222" s="649"/>
      <c r="G222" s="648"/>
      <c r="H222" s="648"/>
      <c r="I222" s="649"/>
      <c r="J222" s="649"/>
      <c r="K222" s="649"/>
      <c r="L222" s="648"/>
      <c r="M222" s="648"/>
      <c r="N222" s="648"/>
      <c r="O222" s="648"/>
      <c r="P222" s="648"/>
      <c r="Q222" s="648"/>
      <c r="R222" s="648"/>
      <c r="S222" s="648"/>
      <c r="T222" s="648"/>
      <c r="U222" s="648"/>
      <c r="V222" s="648"/>
    </row>
    <row r="223" spans="5:22" s="44" customFormat="1">
      <c r="E223" s="649"/>
      <c r="F223" s="649"/>
      <c r="G223" s="648"/>
      <c r="H223" s="648"/>
      <c r="I223" s="649"/>
      <c r="J223" s="649"/>
      <c r="K223" s="649"/>
      <c r="L223" s="648"/>
      <c r="M223" s="648"/>
      <c r="N223" s="648"/>
      <c r="O223" s="648"/>
      <c r="P223" s="648"/>
      <c r="Q223" s="648"/>
      <c r="R223" s="648"/>
      <c r="S223" s="648"/>
      <c r="T223" s="648"/>
      <c r="U223" s="648"/>
      <c r="V223" s="648"/>
    </row>
    <row r="224" spans="5:22" s="44" customFormat="1">
      <c r="E224" s="649"/>
      <c r="F224" s="649"/>
      <c r="G224" s="648"/>
      <c r="H224" s="648"/>
      <c r="I224" s="649"/>
      <c r="J224" s="649"/>
      <c r="K224" s="649"/>
      <c r="L224" s="648"/>
      <c r="M224" s="648"/>
      <c r="N224" s="648"/>
      <c r="O224" s="648"/>
      <c r="P224" s="648"/>
      <c r="Q224" s="648"/>
      <c r="R224" s="648"/>
      <c r="S224" s="648"/>
      <c r="T224" s="648"/>
      <c r="U224" s="648"/>
      <c r="V224" s="648"/>
    </row>
    <row r="225" spans="5:22" s="44" customFormat="1">
      <c r="E225" s="649"/>
      <c r="F225" s="649"/>
      <c r="G225" s="648"/>
      <c r="H225" s="648"/>
      <c r="I225" s="649"/>
      <c r="J225" s="649"/>
      <c r="K225" s="649"/>
      <c r="L225" s="648"/>
      <c r="M225" s="648"/>
      <c r="N225" s="648"/>
      <c r="O225" s="648"/>
      <c r="P225" s="648"/>
      <c r="Q225" s="648"/>
      <c r="R225" s="648"/>
      <c r="S225" s="648"/>
      <c r="T225" s="648"/>
      <c r="U225" s="648"/>
      <c r="V225" s="648"/>
    </row>
    <row r="226" spans="5:22" s="44" customFormat="1">
      <c r="E226" s="649"/>
      <c r="F226" s="649"/>
      <c r="G226" s="648"/>
      <c r="H226" s="648"/>
      <c r="I226" s="649"/>
      <c r="J226" s="649"/>
      <c r="K226" s="649"/>
      <c r="L226" s="648"/>
      <c r="M226" s="648"/>
      <c r="N226" s="648"/>
      <c r="O226" s="648"/>
      <c r="P226" s="648"/>
      <c r="Q226" s="648"/>
      <c r="R226" s="648"/>
      <c r="S226" s="648"/>
      <c r="T226" s="648"/>
      <c r="U226" s="648"/>
      <c r="V226" s="648"/>
    </row>
    <row r="227" spans="5:22" s="44" customFormat="1">
      <c r="E227" s="649"/>
      <c r="F227" s="649"/>
      <c r="G227" s="648"/>
      <c r="H227" s="648"/>
      <c r="I227" s="649"/>
      <c r="J227" s="649"/>
      <c r="K227" s="649"/>
      <c r="L227" s="648"/>
      <c r="M227" s="648"/>
      <c r="N227" s="648"/>
      <c r="O227" s="648"/>
      <c r="P227" s="648"/>
      <c r="Q227" s="648"/>
      <c r="R227" s="648"/>
      <c r="S227" s="648"/>
      <c r="T227" s="648"/>
      <c r="U227" s="648"/>
      <c r="V227" s="648"/>
    </row>
    <row r="228" spans="5:22" s="44" customFormat="1">
      <c r="E228" s="649"/>
      <c r="F228" s="649"/>
      <c r="G228" s="648"/>
      <c r="H228" s="648"/>
      <c r="I228" s="649"/>
      <c r="J228" s="649"/>
      <c r="K228" s="649"/>
      <c r="L228" s="648"/>
      <c r="M228" s="648"/>
      <c r="N228" s="648"/>
      <c r="O228" s="648"/>
      <c r="P228" s="648"/>
      <c r="Q228" s="648"/>
      <c r="R228" s="648"/>
      <c r="S228" s="648"/>
      <c r="T228" s="648"/>
      <c r="U228" s="648"/>
      <c r="V228" s="648"/>
    </row>
    <row r="229" spans="5:22" s="44" customFormat="1">
      <c r="E229" s="649"/>
      <c r="F229" s="649"/>
      <c r="G229" s="648"/>
      <c r="H229" s="648"/>
      <c r="I229" s="649"/>
      <c r="J229" s="649"/>
      <c r="K229" s="649"/>
      <c r="L229" s="648"/>
      <c r="M229" s="648"/>
      <c r="N229" s="648"/>
      <c r="O229" s="648"/>
      <c r="P229" s="648"/>
      <c r="Q229" s="648"/>
      <c r="R229" s="648"/>
      <c r="S229" s="648"/>
      <c r="T229" s="648"/>
      <c r="U229" s="648"/>
      <c r="V229" s="648"/>
    </row>
    <row r="230" spans="5:22" s="44" customFormat="1">
      <c r="E230" s="649"/>
      <c r="F230" s="649"/>
      <c r="G230" s="648"/>
      <c r="H230" s="648"/>
      <c r="I230" s="649"/>
      <c r="J230" s="649"/>
      <c r="K230" s="649"/>
      <c r="L230" s="648"/>
      <c r="M230" s="648"/>
      <c r="N230" s="648"/>
      <c r="O230" s="648"/>
      <c r="P230" s="648"/>
      <c r="Q230" s="648"/>
      <c r="R230" s="648"/>
      <c r="S230" s="648"/>
      <c r="T230" s="648"/>
      <c r="U230" s="648"/>
      <c r="V230" s="648"/>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9" sqref="A9"/>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348" t="s">
        <v>313</v>
      </c>
      <c r="B35" s="348"/>
      <c r="C35" s="348"/>
      <c r="D35" s="348"/>
      <c r="E35" s="348"/>
      <c r="F35" s="348"/>
      <c r="G35" s="348"/>
      <c r="H35" s="348"/>
      <c r="I35" s="348"/>
      <c r="J35" s="348"/>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6F1E1A8-BCBF-4E3D-AC98-4C48F10B9242}"/>
</file>

<file path=customXml/itemProps2.xml><?xml version="1.0" encoding="utf-8"?>
<ds:datastoreItem xmlns:ds="http://schemas.openxmlformats.org/officeDocument/2006/customXml" ds:itemID="{6032483B-2BA8-4058-8FC7-110A79FEE75B}"/>
</file>

<file path=customXml/itemProps3.xml><?xml version="1.0" encoding="utf-8"?>
<ds:datastoreItem xmlns:ds="http://schemas.openxmlformats.org/officeDocument/2006/customXml" ds:itemID="{B6D1B960-07BC-4DE1-82E2-1C6A36C93F62}"/>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RISTANIEMI Michael (GROW)</cp:lastModifiedBy>
  <cp:revision/>
  <dcterms:created xsi:type="dcterms:W3CDTF">2013-01-10T09:35:42Z</dcterms:created>
  <dcterms:modified xsi:type="dcterms:W3CDTF">2022-03-25T18:27:01Z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