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DieseArbeitsmappe" defaultThemeVersion="124226"/>
  <mc:AlternateContent xmlns:mc="http://schemas.openxmlformats.org/markup-compatibility/2006">
    <mc:Choice Requires="x15">
      <x15ac:absPath xmlns:x15ac="http://schemas.microsoft.com/office/spreadsheetml/2010/11/ac" url="U:\France\4. FR knowledge repository\Key studies on FR\2022 SME fact sheet\"/>
    </mc:Choice>
  </mc:AlternateContent>
  <xr:revisionPtr revIDLastSave="0" documentId="13_ncr:1_{4413EA28-15D7-466C-9130-BA6AE3A98BA8}" xr6:coauthVersionLast="47" xr6:coauthVersionMax="47" xr10:uidLastSave="{00000000-0000-0000-0000-000000000000}"/>
  <bookViews>
    <workbookView xWindow="-120" yWindow="-120" windowWidth="29040" windowHeight="15840" tabRatio="893"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6" i="63" l="1"/>
  <c r="K6" i="63" s="1"/>
  <c r="H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AA15" i="4" s="1"/>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AB12" i="4" s="1"/>
  <c r="P31" i="68" s="1"/>
  <c r="L12" i="4"/>
  <c r="K12" i="4"/>
  <c r="J12" i="4"/>
  <c r="I12" i="4"/>
  <c r="H12" i="4"/>
  <c r="W12" i="4" s="1"/>
  <c r="P26" i="68" s="1"/>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AK38" i="67" s="1"/>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AR31" i="67" s="1"/>
  <c r="M31" i="67"/>
  <c r="L31" i="67"/>
  <c r="K31" i="67"/>
  <c r="J31" i="67"/>
  <c r="I31" i="67"/>
  <c r="H31" i="67"/>
  <c r="G31" i="67"/>
  <c r="F31" i="67"/>
  <c r="AJ31" i="67" s="1"/>
  <c r="G113" i="68" s="1"/>
  <c r="E31" i="67"/>
  <c r="D31" i="67"/>
  <c r="C31" i="67"/>
  <c r="AG30" i="67"/>
  <c r="E110" i="68" s="1"/>
  <c r="P30" i="67"/>
  <c r="O30" i="67"/>
  <c r="N30" i="67"/>
  <c r="M30" i="67"/>
  <c r="L30" i="67"/>
  <c r="K30" i="67"/>
  <c r="J30" i="67"/>
  <c r="AN30" i="67" s="1"/>
  <c r="E117" i="68" s="1"/>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AP38" i="67" l="1"/>
  <c r="K7" i="63"/>
  <c r="H7" i="63"/>
  <c r="E7" i="63"/>
  <c r="AN16" i="67"/>
  <c r="AI41" i="67"/>
  <c r="AA12" i="4"/>
  <c r="P30" i="68" s="1"/>
  <c r="AE15" i="5"/>
  <c r="C47" i="66"/>
  <c r="P64" i="67"/>
  <c r="AU66" i="67"/>
  <c r="C64" i="67"/>
  <c r="AT64" i="67" s="1"/>
  <c r="N140" i="68" s="1"/>
  <c r="AU53" i="67"/>
  <c r="D141" i="68" s="1"/>
  <c r="Q64" i="67"/>
  <c r="O64" i="67"/>
  <c r="G64" i="67"/>
  <c r="AK64" i="67" s="1"/>
  <c r="M131" i="68" s="1"/>
  <c r="D64" i="67"/>
  <c r="W14" i="5"/>
  <c r="AE26" i="68" s="1"/>
  <c r="AA11" i="5"/>
  <c r="Y30" i="68" s="1"/>
  <c r="AG12" i="5"/>
  <c r="AB36" i="68" s="1"/>
  <c r="K40" i="67"/>
  <c r="O40" i="67"/>
  <c r="E33" i="67"/>
  <c r="P40" i="67"/>
  <c r="Q40" i="67"/>
  <c r="AU42" i="67"/>
  <c r="AH42" i="67"/>
  <c r="AU29" i="67"/>
  <c r="D124" i="68" s="1"/>
  <c r="T12" i="4"/>
  <c r="P23" i="68" s="1"/>
  <c r="Q13" i="67"/>
  <c r="AJ15" i="67"/>
  <c r="AH15" i="67"/>
  <c r="N17" i="67"/>
  <c r="T15" i="3"/>
  <c r="U15" i="3"/>
  <c r="V15" i="3"/>
  <c r="W15" i="3"/>
  <c r="AB16" i="3"/>
  <c r="C14" i="68" s="1"/>
  <c r="AC15" i="3"/>
  <c r="W16" i="3"/>
  <c r="C9" i="68" s="1"/>
  <c r="X16" i="3"/>
  <c r="C10" i="68" s="1"/>
  <c r="AC16" i="3"/>
  <c r="C15" i="68" s="1"/>
  <c r="AD15" i="3"/>
  <c r="Y15" i="3"/>
  <c r="Z14" i="3"/>
  <c r="I29" i="68" s="1"/>
  <c r="AB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5" i="67"/>
  <c r="AI53" i="67"/>
  <c r="C129" i="68" s="1"/>
  <c r="AI63" i="67"/>
  <c r="AU65" i="67"/>
  <c r="G60" i="67"/>
  <c r="AH65" i="67"/>
  <c r="AJ63" i="67"/>
  <c r="AM63" i="67"/>
  <c r="AU63" i="67"/>
  <c r="AJ54" i="67"/>
  <c r="E130" i="68" s="1"/>
  <c r="AK54" i="67"/>
  <c r="E131" i="68" s="1"/>
  <c r="AN63" i="67"/>
  <c r="I60" i="67"/>
  <c r="AK66" i="67"/>
  <c r="AL65" i="67"/>
  <c r="AL66" i="67"/>
  <c r="L60" i="67"/>
  <c r="AQ63" i="67"/>
  <c r="Q60" i="67"/>
  <c r="Q67" i="67" s="1"/>
  <c r="AK63" i="67"/>
  <c r="AT63" i="67"/>
  <c r="AR63" i="67"/>
  <c r="AN65" i="67"/>
  <c r="AO65" i="67"/>
  <c r="AO66" i="67"/>
  <c r="AQ54" i="67"/>
  <c r="E137" i="68" s="1"/>
  <c r="AS62" i="67"/>
  <c r="L64" i="67"/>
  <c r="O60" i="67"/>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K43" i="67" s="1"/>
  <c r="K45" i="67" s="1"/>
  <c r="K47" i="67" s="1"/>
  <c r="AM41" i="67"/>
  <c r="AM42" i="67"/>
  <c r="AS30" i="67"/>
  <c r="F122" i="68" s="1"/>
  <c r="AS31" i="67"/>
  <c r="H122" i="68" s="1"/>
  <c r="AO42" i="67"/>
  <c r="AU30" i="67"/>
  <c r="F124" i="68" s="1"/>
  <c r="AR42" i="67"/>
  <c r="D33" i="67"/>
  <c r="O36" i="67"/>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D67" i="67"/>
  <c r="AS61" i="67"/>
  <c r="C7" i="66"/>
  <c r="D11" i="66" s="1"/>
  <c r="AH7" i="67"/>
  <c r="E94" i="68" s="1"/>
  <c r="AM9" i="67"/>
  <c r="I99" i="68" s="1"/>
  <c r="AR14" i="67"/>
  <c r="AM15" i="67"/>
  <c r="AH18" i="67"/>
  <c r="AT30" i="67"/>
  <c r="F123" i="68" s="1"/>
  <c r="AT37" i="67"/>
  <c r="AT54" i="67"/>
  <c r="F140" i="68" s="1"/>
  <c r="AI56" i="67"/>
  <c r="I129" i="68" s="1"/>
  <c r="C60" i="67"/>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M20" i="67" s="1"/>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N57" i="67"/>
  <c r="AO54" i="67"/>
  <c r="E135" i="68" s="1"/>
  <c r="AL54" i="67"/>
  <c r="E132" i="68" s="1"/>
  <c r="AK55" i="67"/>
  <c r="G131" i="68" s="1"/>
  <c r="AS55" i="67"/>
  <c r="H139" i="68" s="1"/>
  <c r="AM66" i="67"/>
  <c r="I64" i="67"/>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I64" i="67" s="1"/>
  <c r="M129" i="68" s="1"/>
  <c r="AQ65" i="67"/>
  <c r="M64" i="67"/>
  <c r="AN66" i="67"/>
  <c r="J64" i="67"/>
  <c r="AN64" i="67" s="1"/>
  <c r="M134" i="68" s="1"/>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N43"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H34" i="68"/>
  <c r="D30" i="70"/>
  <c r="D32" i="70" s="1"/>
  <c r="N30" i="70"/>
  <c r="N32" i="70" s="1"/>
  <c r="E30" i="70"/>
  <c r="E33" i="70" s="1"/>
  <c r="O30" i="70"/>
  <c r="O35" i="70" s="1"/>
  <c r="P30" i="70"/>
  <c r="P33" i="70" s="1"/>
  <c r="O67" i="67"/>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AR64" i="67" l="1"/>
  <c r="AQ64" i="67"/>
  <c r="AL64" i="67"/>
  <c r="M132" i="68" s="1"/>
  <c r="G67" i="67"/>
  <c r="AK67" i="67" s="1"/>
  <c r="AJ64" i="67"/>
  <c r="M130" i="68" s="1"/>
  <c r="AM64" i="67"/>
  <c r="M133" i="68" s="1"/>
  <c r="AO64" i="67"/>
  <c r="M135" i="68" s="1"/>
  <c r="C67" i="67"/>
  <c r="AH67" i="67" s="1"/>
  <c r="AH64" i="67"/>
  <c r="M128" i="68" s="1"/>
  <c r="AP64" i="67"/>
  <c r="M136" i="68" s="1"/>
  <c r="O43" i="67"/>
  <c r="AT40" i="67"/>
  <c r="N123" i="68" s="1"/>
  <c r="AQ36" i="67"/>
  <c r="AN17" i="67"/>
  <c r="M100" i="68" s="1"/>
  <c r="AU64" i="67"/>
  <c r="N141" i="68" s="1"/>
  <c r="AS67" i="67"/>
  <c r="AT60" i="67"/>
  <c r="L140" i="68" s="1"/>
  <c r="AS36" i="67"/>
  <c r="L122" i="68" s="1"/>
  <c r="D104" i="68"/>
  <c r="C104" i="68"/>
  <c r="J104" i="68"/>
  <c r="I104" i="68"/>
  <c r="AU10" i="67"/>
  <c r="N20" i="67"/>
  <c r="N22" i="67" s="1"/>
  <c r="I20" i="67"/>
  <c r="I22" i="67" s="1"/>
  <c r="F104" i="68"/>
  <c r="E104" i="68"/>
  <c r="H104" i="68"/>
  <c r="G104" i="68"/>
  <c r="C13" i="63"/>
  <c r="D10" i="63" s="1"/>
  <c r="R35" i="70"/>
  <c r="F32" i="70"/>
  <c r="J138" i="68"/>
  <c r="I138" i="68"/>
  <c r="N138" i="68"/>
  <c r="M138" i="68"/>
  <c r="D138" i="68"/>
  <c r="C138" i="68"/>
  <c r="H67" i="67"/>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N60" i="67"/>
  <c r="K134" i="68" s="1"/>
  <c r="AU60" i="67"/>
  <c r="L141" i="68" s="1"/>
  <c r="L67" i="67"/>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M33" i="70"/>
  <c r="AN40" i="67"/>
  <c r="M117" i="68" s="1"/>
  <c r="AS60" i="67"/>
  <c r="L139" i="68" s="1"/>
  <c r="P67" i="67"/>
  <c r="AR40" i="67"/>
  <c r="E43" i="67"/>
  <c r="E45" i="67" s="1"/>
  <c r="E47" i="67" s="1"/>
  <c r="K67" i="67"/>
  <c r="AO67" i="67" s="1"/>
  <c r="AP40" i="67"/>
  <c r="M119" i="68" s="1"/>
  <c r="AJ40" i="67"/>
  <c r="M113" i="68" s="1"/>
  <c r="D17" i="66"/>
  <c r="AK60" i="67"/>
  <c r="K131" i="68" s="1"/>
  <c r="H35" i="70"/>
  <c r="I35" i="70"/>
  <c r="N33" i="70"/>
  <c r="AL40" i="67"/>
  <c r="M115" i="68" s="1"/>
  <c r="AL60" i="67"/>
  <c r="K132" i="68" s="1"/>
  <c r="AK57" i="67"/>
  <c r="M35" i="70"/>
  <c r="O32" i="70"/>
  <c r="S32" i="70"/>
  <c r="Q34" i="70"/>
  <c r="AJ60" i="67"/>
  <c r="K130" i="68" s="1"/>
  <c r="F67" i="67"/>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L69" i="67"/>
  <c r="J33" i="70"/>
  <c r="I33" i="70"/>
  <c r="AJ36" i="67"/>
  <c r="K113" i="68" s="1"/>
  <c r="F43" i="67"/>
  <c r="F45" i="67" s="1"/>
  <c r="F47" i="67" s="1"/>
  <c r="AO13" i="67"/>
  <c r="K101" i="68" s="1"/>
  <c r="K20" i="67"/>
  <c r="AJ33" i="67"/>
  <c r="AI36" i="67"/>
  <c r="K112" i="68" s="1"/>
  <c r="AN36" i="67"/>
  <c r="K117" i="68" s="1"/>
  <c r="C43" i="67"/>
  <c r="C45" i="67" s="1"/>
  <c r="AH33" i="67"/>
  <c r="AM13" i="67"/>
  <c r="K99" i="68" s="1"/>
  <c r="J67" i="67"/>
  <c r="K48" i="67"/>
  <c r="AR13" i="67"/>
  <c r="D40" i="66"/>
  <c r="D47" i="66"/>
  <c r="J12" i="63"/>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T13" i="67"/>
  <c r="L106" i="68" s="1"/>
  <c r="AP13" i="67"/>
  <c r="K102" i="68" s="1"/>
  <c r="D60" i="66"/>
  <c r="AI33" i="67"/>
  <c r="AO57" i="67"/>
  <c r="AL17" i="67"/>
  <c r="M98" i="68" s="1"/>
  <c r="H20" i="67"/>
  <c r="D35" i="66"/>
  <c r="D38" i="66"/>
  <c r="D39" i="66"/>
  <c r="D36" i="66"/>
  <c r="D33" i="66"/>
  <c r="D46" i="66"/>
  <c r="AI10" i="67"/>
  <c r="AR10"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AQ13" i="67"/>
  <c r="D61" i="66"/>
  <c r="P34" i="70"/>
  <c r="E34" i="70"/>
  <c r="AR60" i="67"/>
  <c r="N67" i="67"/>
  <c r="AQ60" i="67"/>
  <c r="M67" i="67"/>
  <c r="AL33" i="67"/>
  <c r="AP10" i="67"/>
  <c r="P35" i="70"/>
  <c r="M34" i="70"/>
  <c r="L20" i="67"/>
  <c r="D31" i="66"/>
  <c r="AT10" i="67"/>
  <c r="AK33" i="67"/>
  <c r="I120" i="68"/>
  <c r="AO40" i="67"/>
  <c r="M118" i="68" s="1"/>
  <c r="AN13" i="67"/>
  <c r="K100" i="68" s="1"/>
  <c r="AQ67" i="67" l="1"/>
  <c r="C69" i="67"/>
  <c r="AI69" i="67" s="1"/>
  <c r="AL67" i="67"/>
  <c r="G69" i="67"/>
  <c r="G71" i="67" s="1"/>
  <c r="AP67" i="67"/>
  <c r="AU67" i="67"/>
  <c r="AR67" i="67"/>
  <c r="AN67" i="67"/>
  <c r="AJ67" i="67"/>
  <c r="AT67" i="67"/>
  <c r="H69" i="67"/>
  <c r="AR20" i="67"/>
  <c r="D12" i="63"/>
  <c r="D11" i="63"/>
  <c r="D8" i="63"/>
  <c r="D9" i="63"/>
  <c r="F69" i="67"/>
  <c r="J10" i="63"/>
  <c r="J8" i="63"/>
  <c r="AR43" i="67"/>
  <c r="N104" i="68"/>
  <c r="M104" i="68"/>
  <c r="L104" i="68"/>
  <c r="K104" i="68"/>
  <c r="E69" i="67"/>
  <c r="E72" i="67" s="1"/>
  <c r="L138" i="68"/>
  <c r="K138" i="68"/>
  <c r="J9" i="63"/>
  <c r="L121" i="68"/>
  <c r="K121" i="68"/>
  <c r="N121" i="68"/>
  <c r="M121" i="68"/>
  <c r="J69" i="67"/>
  <c r="C72" i="67"/>
  <c r="AU69" i="67"/>
  <c r="I69" i="67"/>
  <c r="Q71" i="67"/>
  <c r="AU43" i="67"/>
  <c r="Q48" i="67"/>
  <c r="AU45" i="67"/>
  <c r="AU20" i="67"/>
  <c r="Q22" i="67"/>
  <c r="D7" i="66"/>
  <c r="P69" i="67"/>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E71"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2" i="67"/>
  <c r="C71" i="67" l="1"/>
  <c r="J13" i="63"/>
  <c r="AT69" i="67"/>
  <c r="AM69" i="67"/>
  <c r="AN69" i="67"/>
  <c r="AJ69" i="67"/>
  <c r="J72" i="67"/>
  <c r="J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<sst xmlns="http://schemas.openxmlformats.org/spreadsheetml/2006/main" count="2336" uniqueCount="315">
  <si>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</si>
  <si>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</si>
  <si>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</si>
  <si>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</si>
  <si>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</si>
  <si>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</si>
  <si>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</si>
  <si>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</si>
  <si>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</si>
  <si>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</si>
  <si>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</si>
  <si>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</si>
  <si>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</si>
  <si>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</si>
  <si>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</si>
  <si>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</si>
  <si>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</si>
  <si>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</si>
  <si>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</si>
  <si>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</si>
  <si>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</si>
  <si>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</si>
  <si>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</si>
  <si>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</si>
  <si>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</si>
  <si>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</si>
  <si>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</si>
  <si>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</si>
  <si>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</si>
  <si>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</si>
  <si>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</si>
  <si>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</si>
  <si>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</si>
  <si>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</si>
  <si>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</si>
  <si>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</si>
  <si>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</si>
  <si>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</si>
  <si>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</si>
  <si>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</si>
  <si>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</si>
  <si>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</si>
  <si>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</si>
  <si>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</si>
  <si>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</si>
  <si>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</si>
  <si>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</si>
  <si>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</si>
  <si>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</si>
  <si>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</si>
  <si>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</si>
  <si>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</si>
  <si>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</si>
  <si>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</si>
  <si>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</si>
  <si>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</si>
  <si>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</si>
  <si>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</si>
  <si>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</si>
  <si>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</si>
  <si>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</si>
  <si>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</si>
  <si>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</si>
  <si>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</si>
  <si>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</si>
  <si>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</si>
  <si>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</si>
  <si>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</si>
  <si>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</si>
  <si>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</si>
  <si>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</si>
  <si>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</si>
  <si>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</si>
  <si>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</si>
  <si>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</si>
  <si>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</si>
  <si>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</si>
  <si>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</si>
  <si>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</si>
  <si>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</si>
  <si>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</si>
  <si>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</si>
  <si>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</si>
  <si>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</si>
  <si>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</si>
  <si>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Source Code</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</si>
  <si>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</si>
  <si>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</si>
  <si>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</si>
  <si>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</si>
  <si>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</si>
  <si>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</si>
  <si>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</si>
  <si>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</si>
  <si>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</si>
  <si>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</si>
  <si>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</si>
  <si>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</si>
  <si>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</si>
  <si>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</si>
  <si>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</si>
  <si>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</si>
  <si>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</si>
  <si>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</si>
  <si>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</si>
  <si>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</si>
  <si>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</si>
  <si>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</si>
  <si>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</si>
  <si>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</si>
  <si>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</si>
  <si>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</si>
  <si>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</si>
  <si>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</si>
  <si>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</si>
  <si>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</si>
  <si>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</si>
  <si>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</si>
  <si>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</si>
  <si>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</si>
  <si>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</si>
  <si>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</si>
  <si>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</si>
  <si>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</si>
  <si>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</si>
  <si>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</si>
  <si>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</si>
  <si>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</si>
  <si>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</si>
  <si>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</si>
  <si>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</si>
  <si>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</si>
  <si>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</si>
  <si>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</si>
  <si>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</si>
  <si>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</si>
  <si>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</si>
  <si>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</si>
  <si>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</si>
  <si>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</si>
  <si>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</si>
  <si>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</si>
  <si>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</si>
  <si>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</si>
  <si>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</si>
  <si>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</si>
  <si>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</si>
  <si>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</si>
  <si>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</si>
  <si>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</si>
  <si>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</si>
  <si>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</si>
  <si>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</si>
  <si>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</si>
  <si>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</si>
  <si>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</si>
  <si>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</si>
  <si>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</si>
  <si>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</si>
  <si>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</si>
  <si>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</si>
  <si>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</si>
  <si>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</si>
  <si>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</si>
  <si>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</si>
  <si>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</si>
  <si>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</si>
  <si>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</si>
  <si>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</si>
  <si>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</si>
  <si>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</si>
  <si>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</si>
  <si>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</si>
  <si>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</si>
  <si>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</si>
  <si>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</si>
  <si>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</si>
  <si>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</si>
  <si>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</si>
  <si>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</si>
  <si>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</si>
  <si>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</si>
  <si>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</si>
  <si>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</si>
  <si>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</si>
  <si>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</si>
  <si>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1 = Data from Eurostat</t>
  </si>
  <si>
    <t>2 = Data from NSO</t>
  </si>
  <si>
    <t>6 = Now-Cast</t>
  </si>
  <si>
    <t>7 = Forecast</t>
  </si>
  <si>
    <t>4 = Estimation</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</si>
  <si>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</si>
  <si>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</si>
  <si>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</si>
  <si>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</si>
  <si>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</si>
  <si>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</si>
  <si>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</si>
  <si>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</si>
  <si>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</si>
  <si>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</si>
  <si>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</si>
  <si>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</si>
  <si>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</si>
  <si>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</si>
  <si>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</si>
  <si>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</si>
  <si>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</si>
  <si>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</si>
  <si>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</si>
  <si>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</si>
  <si>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</si>
  <si>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</si>
  <si>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</si>
  <si>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</si>
  <si>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</si>
  <si>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</si>
  <si>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</si>
  <si>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</si>
  <si>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</si>
  <si>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</si>
  <si>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</si>
  <si>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</si>
  <si>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</si>
  <si>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</si>
  <si>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</si>
  <si>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</si>
  <si>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</si>
  <si>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</si>
  <si>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</si>
  <si>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</si>
  <si>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</si>
  <si>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</si>
  <si>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</si>
  <si>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The table below provides additional information on the source of a specific data points.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</si>
  <si>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</si>
  <si>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</si>
  <si>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</si>
  <si>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</si>
  <si>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</si>
  <si>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</si>
  <si>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</si>
  <si>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</si>
  <si>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</si>
  <si>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</si>
  <si>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</si>
  <si>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</si>
  <si>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</si>
  <si>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</si>
  <si>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</si>
  <si>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</si>
  <si>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</si>
  <si>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</si>
  <si>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</si>
  <si>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</si>
  <si>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</si>
  <si>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</si>
  <si>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</si>
  <si>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</si>
  <si>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</si>
  <si>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</si>
  <si>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</si>
  <si>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</si>
  <si>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</si>
  <si>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</si>
  <si>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</si>
  <si>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</si>
  <si>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</si>
  <si>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</si>
  <si>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</si>
  <si>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</si>
  <si>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</si>
  <si>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</si>
  <si>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</si>
  <si>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</si>
  <si>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</si>
  <si>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</si>
  <si>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</si>
  <si>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</si>
  <si>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 xml:space="preserve">Number </t>
  </si>
  <si>
    <t>2020e</t>
  </si>
  <si>
    <t>Country: Austria</t>
  </si>
  <si>
    <t>2021e</t>
  </si>
  <si>
    <t>EU27 Data</t>
  </si>
  <si>
    <t>Number of HGE (V11960) in EU27</t>
  </si>
  <si>
    <t>Number of Employees (V16961) in EU27</t>
  </si>
  <si>
    <t>Share of HGE (V97460) in EU27</t>
  </si>
  <si>
    <t>Employment Share (V97461) in EU27</t>
  </si>
  <si>
    <t>EU27</t>
  </si>
  <si>
    <t>The three graphs in the top row contrast the national development with the EU27 trend. The remaining graphs provide a more disaggregated picture to allow for comparisons across size-classes and sections.</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</si>
  <si>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</si>
  <si>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</si>
  <si>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</si>
  <si>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</si>
  <si>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</si>
  <si>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</si>
  <si>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</si>
  <si>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</si>
  <si>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</si>
  <si>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</si>
  <si>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</si>
  <si>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</si>
  <si>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</si>
  <si>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France</t>
  </si>
  <si>
    <t>in France</t>
  </si>
  <si>
    <t>France vs. EU27</t>
  </si>
  <si>
    <t>Number of SMEs in France</t>
  </si>
  <si>
    <t>Number of persons employed in SMEs in France</t>
  </si>
  <si>
    <t>Value added of SMEs in France</t>
  </si>
  <si>
    <t>FR</t>
  </si>
  <si>
    <t>SMEs in FR</t>
  </si>
  <si>
    <t>Country: France</t>
  </si>
  <si>
    <t>provided by COIN - JRC</t>
  </si>
  <si>
    <t>15th January 2022</t>
  </si>
  <si>
    <t>Break in time series: 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</si>
</sst>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164"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s>
  <fills count="1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s>
  <borders count="2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969">
    <xf numFmtId="0" fontId="0" fillId="0" borderId="0" xfId="0"/>
    <xf numFmtId="0" fontId="1" fillId="0" borderId="0" xfId="1" applyFont="1" applyBorder="1"/>
    <xf numFmtId="0" fontId="1" fillId="0" borderId="2" xfId="1" applyFont="1" applyBorder="1"/>
    <xf numFmtId="0" fontId="1" fillId="0" borderId="11" xfId="1" applyFont="1" applyBorder="1"/>
    <xf numFmtId="0" fontId="1" fillId="0" borderId="14" xfId="1" applyFont="1" applyBorder="1"/>
    <xf numFmtId="0" fontId="1" fillId="0" borderId="5" xfId="1" applyFont="1" applyBorder="1"/>
    <xf numFmtId="0" fontId="1" fillId="0" borderId="16"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10" borderId="3"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6" fontId="21" fillId="7" borderId="26"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7" borderId="28"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10" xfId="0" applyFont="1" applyBorder="1" applyAlignment="1">
      <alignment horizontal="right" vertical="center"/>
    </xf>
    <xf numFmtId="0" fontId="29" fillId="0" borderId="0" xfId="0" applyFont="1" applyAlignment="1">
      <alignment horizontal="right" vertical="center"/>
    </xf>
    <xf numFmtId="1" fontId="29" fillId="0" borderId="108" xfId="0" applyNumberFormat="1" applyFont="1" applyBorder="1" applyAlignment="1">
      <alignment horizontal="right" vertical="center"/>
    </xf>
    <xf numFmtId="1" fontId="29" fillId="0" borderId="0" xfId="0" applyNumberFormat="1" applyFont="1" applyBorder="1" applyAlignment="1">
      <alignment horizontal="right" vertical="center"/>
    </xf>
    <xf numFmtId="1" fontId="29" fillId="0" borderId="109"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12"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168" fontId="29" fillId="0" borderId="0" xfId="0" applyNumberFormat="1" applyFont="1" applyBorder="1"/>
    <xf numFmtId="0" fontId="29" fillId="0" borderId="0" xfId="0" applyFont="1" applyAlignment="1">
      <alignment wrapText="1"/>
    </xf>
    <xf numFmtId="0" fontId="29" fillId="0" borderId="113" xfId="0" applyFont="1" applyBorder="1" applyAlignment="1">
      <alignment wrapText="1"/>
    </xf>
    <xf numFmtId="0" fontId="30" fillId="0" borderId="0" xfId="0" applyFont="1" applyAlignment="1">
      <alignment wrapText="1"/>
    </xf>
    <xf numFmtId="0" fontId="29" fillId="0" borderId="114" xfId="0" applyFont="1" applyBorder="1" applyAlignment="1">
      <alignment wrapText="1"/>
    </xf>
    <xf numFmtId="1" fontId="29" fillId="0" borderId="115" xfId="0" applyNumberFormat="1" applyFont="1" applyBorder="1" applyAlignment="1">
      <alignment horizontal="right" vertical="center" wrapText="1"/>
    </xf>
    <xf numFmtId="168" fontId="29" fillId="0" borderId="0" xfId="0" applyNumberFormat="1" applyFont="1" applyBorder="1" applyAlignment="1">
      <alignment wrapText="1"/>
    </xf>
    <xf numFmtId="1" fontId="29" fillId="0" borderId="18" xfId="0" applyNumberFormat="1" applyFont="1" applyBorder="1" applyAlignment="1">
      <alignment horizontal="right" vertical="center"/>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6"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7"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9"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20"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3" xfId="2" applyFont="1" applyFill="1" applyBorder="1" applyAlignment="1">
      <alignment horizontal="left" vertical="center" wrapText="1"/>
    </xf>
    <xf numFmtId="0" fontId="35" fillId="3" borderId="121"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22"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4" xfId="0" applyFont="1" applyBorder="1" applyAlignment="1">
      <alignment wrapText="1"/>
    </xf>
    <xf numFmtId="0" fontId="10" fillId="0" borderId="49" xfId="2" applyFont="1" applyFill="1" applyBorder="1"/>
    <xf numFmtId="0" fontId="10" fillId="0" borderId="1" xfId="2" applyFont="1" applyFill="1" applyBorder="1"/>
    <xf numFmtId="0" fontId="10" fillId="0" borderId="3" xfId="2" applyFont="1" applyFill="1" applyBorder="1"/>
    <xf numFmtId="169" fontId="29" fillId="0" borderId="0" xfId="4" applyNumberFormat="1" applyFont="1" applyBorder="1" applyAlignment="1">
      <alignment horizontal="right" vertical="center"/>
    </xf>
    <xf numFmtId="169" fontId="29" fillId="0" borderId="4" xfId="4" applyNumberFormat="1" applyFont="1" applyBorder="1" applyAlignment="1">
      <alignment horizontal="right" vertical="center"/>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10"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10" fillId="0" borderId="12" xfId="2" applyFont="1" applyFill="1" applyBorder="1"/>
    <xf numFmtId="1" fontId="29" fillId="0" borderId="13" xfId="0" applyNumberFormat="1" applyFont="1" applyBorder="1" applyAlignment="1">
      <alignment horizontal="right" vertical="center"/>
    </xf>
    <xf numFmtId="1" fontId="29" fillId="0" borderId="125" xfId="0" applyNumberFormat="1" applyFont="1" applyBorder="1" applyAlignment="1">
      <alignment horizontal="right" vertical="center"/>
    </xf>
    <xf numFmtId="169" fontId="29" fillId="0" borderId="10" xfId="4" applyNumberFormat="1" applyFont="1" applyBorder="1" applyAlignment="1">
      <alignment horizontal="right" vertical="center"/>
    </xf>
    <xf numFmtId="0" fontId="37" fillId="0" borderId="126" xfId="0" applyFont="1" applyBorder="1" applyAlignment="1">
      <alignment horizontal="center" vertical="center"/>
    </xf>
    <xf numFmtId="0" fontId="36" fillId="0" borderId="1" xfId="0" applyFont="1" applyBorder="1"/>
    <xf numFmtId="0" fontId="10" fillId="0" borderId="9" xfId="2" applyFont="1" applyFill="1" applyBorder="1"/>
    <xf numFmtId="0" fontId="32" fillId="0" borderId="0" xfId="0" applyFont="1" applyFill="1" applyBorder="1" applyAlignment="1"/>
    <xf numFmtId="0" fontId="39" fillId="3" borderId="0" xfId="0" applyFont="1" applyFill="1"/>
    <xf numFmtId="0" fontId="30" fillId="15" borderId="127" xfId="0" applyFont="1" applyFill="1" applyBorder="1" applyAlignment="1">
      <alignment vertical="center"/>
    </xf>
    <xf numFmtId="0" fontId="30" fillId="15" borderId="128" xfId="0" applyFont="1" applyFill="1" applyBorder="1" applyAlignment="1">
      <alignment vertical="center"/>
    </xf>
    <xf numFmtId="0" fontId="29" fillId="15" borderId="128" xfId="0" applyFont="1" applyFill="1" applyBorder="1" applyAlignment="1">
      <alignment horizontal="right" vertical="center"/>
    </xf>
    <xf numFmtId="1" fontId="29" fillId="0" borderId="129" xfId="0" applyNumberFormat="1" applyFont="1" applyBorder="1" applyAlignment="1">
      <alignment horizontal="right" vertical="center"/>
    </xf>
    <xf numFmtId="0" fontId="40" fillId="0" borderId="0" xfId="0" applyFont="1"/>
    <xf numFmtId="0" fontId="41" fillId="0" borderId="4" xfId="0" applyFont="1" applyBorder="1" applyAlignment="1">
      <alignment horizontal="left" vertical="center" wrapText="1"/>
    </xf>
    <xf numFmtId="0" fontId="41" fillId="0" borderId="0" xfId="0" applyFont="1" applyBorder="1" applyAlignment="1">
      <alignment horizontal="center" vertical="center" wrapText="1"/>
    </xf>
    <xf numFmtId="0" fontId="40" fillId="0" borderId="0" xfId="0" applyFont="1" applyBorder="1" applyAlignment="1">
      <alignment vertical="center"/>
    </xf>
    <xf numFmtId="0" fontId="40" fillId="0" borderId="0" xfId="0" applyFont="1" applyBorder="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40" fillId="0" borderId="0" xfId="0" applyFont="1" applyFill="1" applyBorder="1" applyAlignment="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105" xfId="0" applyFont="1" applyFill="1" applyBorder="1" applyAlignment="1">
      <alignment vertical="center"/>
    </xf>
    <xf numFmtId="0" fontId="42" fillId="3" borderId="107" xfId="0" applyFont="1" applyFill="1" applyBorder="1" applyAlignment="1">
      <alignment horizontal="left" vertical="center"/>
    </xf>
    <xf numFmtId="0" fontId="42" fillId="3" borderId="13" xfId="0" applyFont="1" applyFill="1" applyBorder="1" applyAlignment="1">
      <alignment horizontal="left" vertical="center"/>
    </xf>
    <xf numFmtId="0" fontId="42" fillId="3" borderId="13" xfId="0" applyFont="1" applyFill="1" applyBorder="1" applyAlignment="1">
      <alignment vertical="center"/>
    </xf>
    <xf numFmtId="0" fontId="42" fillId="3" borderId="62" xfId="0" applyFont="1" applyFill="1" applyBorder="1" applyAlignment="1">
      <alignment vertical="center"/>
    </xf>
    <xf numFmtId="0" fontId="44" fillId="3" borderId="0" xfId="2" applyFont="1" applyFill="1" applyBorder="1"/>
    <xf numFmtId="0" fontId="44" fillId="3" borderId="0" xfId="2" applyFont="1" applyFill="1"/>
    <xf numFmtId="0" fontId="44" fillId="3" borderId="0" xfId="3" applyFont="1" applyFill="1"/>
    <xf numFmtId="0" fontId="44" fillId="3" borderId="0" xfId="0" applyFont="1" applyFill="1"/>
    <xf numFmtId="0" fontId="44" fillId="0" borderId="0" xfId="0" applyFont="1"/>
    <xf numFmtId="0" fontId="43" fillId="0" borderId="0" xfId="0" applyFont="1"/>
    <xf numFmtId="0" fontId="30" fillId="0" borderId="78" xfId="0" applyFont="1" applyBorder="1"/>
    <xf numFmtId="0" fontId="2" fillId="0" borderId="130" xfId="0" applyFont="1" applyBorder="1"/>
    <xf numFmtId="0" fontId="32" fillId="0" borderId="0" xfId="0" applyFont="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0" xfId="0" applyFont="1" applyFill="1" applyBorder="1" applyAlignment="1">
      <alignment vertical="center"/>
    </xf>
    <xf numFmtId="0" fontId="32" fillId="0" borderId="0" xfId="0" applyFont="1" applyBorder="1" applyAlignment="1">
      <alignment vertical="center"/>
    </xf>
    <xf numFmtId="169" fontId="12" fillId="10" borderId="111"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8" fillId="3" borderId="0" xfId="0" applyFont="1" applyFill="1" applyAlignment="1">
      <alignment horizontal="left" vertical="top" wrapText="1"/>
    </xf>
    <xf numFmtId="0" fontId="38"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32"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35"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33"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0" fontId="30" fillId="0" borderId="0" xfId="0" applyFont="1" applyFill="1" applyBorder="1" applyAlignment="1">
      <alignmen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7"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10"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22"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37"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15" borderId="138" xfId="0" applyFont="1" applyFill="1" applyBorder="1" applyAlignment="1">
      <alignment horizontal="right" vertical="center"/>
    </xf>
    <xf numFmtId="1" fontId="29" fillId="0" borderId="139"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8" xfId="0" applyFont="1" applyBorder="1" applyAlignment="1">
      <alignment horizontal="right" vertical="center"/>
    </xf>
    <xf numFmtId="0" fontId="29" fillId="0" borderId="50" xfId="0" applyFont="1" applyBorder="1" applyAlignment="1">
      <alignment horizontal="right" vertical="center"/>
    </xf>
    <xf numFmtId="0" fontId="29" fillId="0" borderId="2" xfId="0" applyFont="1" applyBorder="1" applyAlignment="1">
      <alignment horizontal="right" vertical="center"/>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1" fontId="29" fillId="0" borderId="2" xfId="0" applyNumberFormat="1" applyFont="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9" fillId="0" borderId="1" xfId="0" applyFont="1" applyFill="1" applyBorder="1" applyAlignment="1">
      <alignment horizontal="left" vertical="center"/>
    </xf>
    <xf numFmtId="0" fontId="39" fillId="0" borderId="0" xfId="0" applyFont="1" applyFill="1" applyBorder="1" applyAlignment="1">
      <alignment horizontal="left" vertical="center"/>
    </xf>
    <xf numFmtId="0" fontId="30" fillId="15" borderId="127" xfId="0" applyFont="1" applyFill="1" applyBorder="1" applyAlignment="1">
      <alignment horizontal="left" vertical="center"/>
    </xf>
    <xf numFmtId="0" fontId="30" fillId="15" borderId="128" xfId="0" applyFont="1" applyFill="1" applyBorder="1" applyAlignment="1">
      <alignment horizontal="left" vertical="center"/>
    </xf>
    <xf numFmtId="0" fontId="30" fillId="15" borderId="50" xfId="0" applyFont="1" applyFill="1" applyBorder="1" applyAlignment="1">
      <alignment horizontal="left" vertical="center"/>
    </xf>
    <xf numFmtId="1" fontId="29" fillId="0" borderId="50" xfId="0" applyNumberFormat="1" applyFont="1" applyBorder="1" applyAlignment="1">
      <alignment horizontal="right" vertical="center"/>
    </xf>
    <xf numFmtId="1" fontId="29" fillId="0" borderId="14" xfId="0" applyNumberFormat="1" applyFont="1" applyBorder="1" applyAlignment="1">
      <alignment horizontal="right" vertical="center"/>
    </xf>
    <xf numFmtId="1" fontId="29" fillId="0" borderId="140" xfId="0" applyNumberFormat="1" applyFont="1" applyBorder="1" applyAlignment="1">
      <alignment horizontal="right" vertical="center"/>
    </xf>
    <xf numFmtId="0" fontId="29" fillId="0" borderId="64" xfId="0" applyFont="1" applyBorder="1" applyAlignment="1">
      <alignment horizontal="right" vertical="center"/>
    </xf>
    <xf numFmtId="0" fontId="29" fillId="0" borderId="65" xfId="0" applyFont="1" applyBorder="1" applyAlignment="1">
      <alignment horizontal="right" vertical="center"/>
    </xf>
    <xf numFmtId="0" fontId="29" fillId="0" borderId="69" xfId="0" applyFont="1" applyBorder="1" applyAlignment="1">
      <alignment horizontal="right" vertical="center"/>
    </xf>
    <xf numFmtId="0" fontId="29" fillId="0" borderId="66" xfId="0" applyFont="1" applyBorder="1" applyAlignment="1">
      <alignment horizontal="right" vertical="center"/>
    </xf>
    <xf numFmtId="0" fontId="29" fillId="0" borderId="141"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42" xfId="3" applyNumberFormat="1" applyFont="1" applyFill="1" applyBorder="1" applyAlignment="1">
      <alignment horizontal="left" vertical="center"/>
    </xf>
    <xf numFmtId="0" fontId="45" fillId="16" borderId="143" xfId="0" applyNumberFormat="1" applyFont="1" applyFill="1" applyBorder="1" applyAlignment="1" applyProtection="1">
      <alignment horizontal="left" vertical="center"/>
    </xf>
    <xf numFmtId="0" fontId="46" fillId="17" borderId="144" xfId="0" applyNumberFormat="1" applyFont="1" applyFill="1" applyBorder="1" applyAlignment="1" applyProtection="1">
      <alignment horizontal="left" vertical="center"/>
    </xf>
    <xf numFmtId="0" fontId="47" fillId="18" borderId="145" xfId="0" applyNumberFormat="1" applyFont="1" applyFill="1" applyBorder="1" applyAlignment="1" applyProtection="1">
      <alignment horizontal="left" vertical="center"/>
    </xf>
    <xf numFmtId="0" fontId="48" fillId="19" borderId="146" xfId="0" applyNumberFormat="1" applyFont="1" applyFill="1" applyBorder="1" applyAlignment="1" applyProtection="1">
      <alignment horizontal="left" vertical="center"/>
    </xf>
    <xf numFmtId="0" fontId="49" fillId="20" borderId="147" xfId="0" applyNumberFormat="1" applyFont="1" applyFill="1" applyBorder="1" applyAlignment="1" applyProtection="1">
      <alignment horizontal="left" vertical="center"/>
    </xf>
    <xf numFmtId="0" fontId="50" fillId="21" borderId="148" xfId="0" applyNumberFormat="1" applyFont="1" applyFill="1" applyBorder="1" applyAlignment="1" applyProtection="1">
      <alignment horizontal="left" vertical="center"/>
    </xf>
    <xf numFmtId="1" fontId="51" fillId="22" borderId="149" xfId="0" applyNumberFormat="1" applyFont="1" applyFill="1" applyBorder="1" applyAlignment="1" applyProtection="1">
      <alignment horizontal="left" vertical="center"/>
    </xf>
    <xf numFmtId="0" fontId="52" fillId="23" borderId="150" xfId="0" applyNumberFormat="1" applyFont="1" applyFill="1" applyBorder="1" applyAlignment="1" applyProtection="1">
      <alignment horizontal="left" vertical="center"/>
    </xf>
    <xf numFmtId="1" fontId="53" fillId="24" borderId="151" xfId="0" applyNumberFormat="1" applyFont="1" applyFill="1" applyBorder="1" applyAlignment="1" applyProtection="1">
      <alignment horizontal="left" vertical="center"/>
    </xf>
    <xf numFmtId="0" fontId="54" fillId="25" borderId="152" xfId="0" applyNumberFormat="1" applyFont="1" applyFill="1" applyBorder="1" applyAlignment="1" applyProtection="1">
      <alignment horizontal="left" vertical="center"/>
    </xf>
    <xf numFmtId="1" fontId="55" fillId="26" borderId="153" xfId="0" applyNumberFormat="1" applyFont="1" applyFill="1" applyBorder="1" applyAlignment="1" applyProtection="1">
      <alignment horizontal="left" vertical="center"/>
    </xf>
    <xf numFmtId="1" fontId="56" fillId="27" borderId="154" xfId="0" applyNumberFormat="1" applyFont="1" applyFill="1" applyBorder="1" applyAlignment="1" applyProtection="1">
      <alignment horizontal="left" vertical="center"/>
    </xf>
    <xf numFmtId="1" fontId="57" fillId="28" borderId="155" xfId="0" applyNumberFormat="1" applyFont="1" applyFill="1" applyBorder="1" applyAlignment="1" applyProtection="1">
      <alignment horizontal="left" vertical="center"/>
    </xf>
    <xf numFmtId="1" fontId="58" fillId="29" borderId="156" xfId="0" applyNumberFormat="1" applyFont="1" applyFill="1" applyBorder="1" applyAlignment="1" applyProtection="1">
      <alignment horizontal="left" vertical="center"/>
    </xf>
    <xf numFmtId="1" fontId="59" fillId="30" borderId="157" xfId="0" applyNumberFormat="1" applyFont="1" applyFill="1" applyBorder="1" applyAlignment="1" applyProtection="1">
      <alignment horizontal="left" vertical="center"/>
    </xf>
    <xf numFmtId="1" fontId="60" fillId="31" borderId="158" xfId="0" applyNumberFormat="1" applyFont="1" applyFill="1" applyBorder="1" applyAlignment="1" applyProtection="1">
      <alignment horizontal="left" vertical="center"/>
    </xf>
    <xf numFmtId="1" fontId="61" fillId="32" borderId="159" xfId="0" applyNumberFormat="1" applyFont="1" applyFill="1" applyBorder="1" applyAlignment="1" applyProtection="1">
      <alignment horizontal="left" vertical="center"/>
    </xf>
    <xf numFmtId="0" fontId="62" fillId="33" borderId="160" xfId="0" applyNumberFormat="1" applyFont="1" applyFill="1" applyBorder="1" applyAlignment="1" applyProtection="1">
      <alignment horizontal="left" vertical="center"/>
    </xf>
    <xf numFmtId="0" fontId="63" fillId="34" borderId="161" xfId="0" applyNumberFormat="1" applyFont="1" applyFill="1" applyBorder="1" applyAlignment="1" applyProtection="1">
      <alignment horizontal="left" vertical="center"/>
    </xf>
    <xf numFmtId="0" fontId="64" fillId="35" borderId="162" xfId="0" applyNumberFormat="1" applyFont="1" applyFill="1" applyBorder="1" applyAlignment="1" applyProtection="1">
      <alignment horizontal="left" vertical="center"/>
    </xf>
    <xf numFmtId="0" fontId="65" fillId="36" borderId="163" xfId="0" applyNumberFormat="1" applyFont="1" applyFill="1" applyBorder="1" applyAlignment="1" applyProtection="1">
      <alignment horizontal="left" vertical="center"/>
    </xf>
    <xf numFmtId="0" fontId="66" fillId="37" borderId="164" xfId="0" applyNumberFormat="1" applyFont="1" applyFill="1" applyBorder="1" applyAlignment="1" applyProtection="1">
      <alignment horizontal="left" vertical="center"/>
    </xf>
    <xf numFmtId="0" fontId="67" fillId="0" borderId="165" xfId="0" applyNumberFormat="1" applyFont="1" applyBorder="1" applyAlignment="1" applyProtection="1">
      <alignment horizontal="left" vertical="center"/>
    </xf>
    <xf numFmtId="1" fontId="68" fillId="0" borderId="166" xfId="0" applyNumberFormat="1" applyFont="1" applyBorder="1" applyAlignment="1" applyProtection="1">
      <alignment horizontal="left" vertical="center"/>
    </xf>
    <xf numFmtId="0" fontId="69" fillId="0" borderId="167" xfId="0" applyNumberFormat="1" applyFont="1" applyBorder="1" applyAlignment="1" applyProtection="1">
      <alignment horizontal="left" vertical="center"/>
    </xf>
    <xf numFmtId="1" fontId="70" fillId="0" borderId="168" xfId="0" applyNumberFormat="1" applyFont="1" applyBorder="1" applyAlignment="1" applyProtection="1">
      <alignment horizontal="left" vertical="center"/>
    </xf>
    <xf numFmtId="0" fontId="71" fillId="0" borderId="169" xfId="0" applyNumberFormat="1" applyFont="1" applyBorder="1" applyAlignment="1" applyProtection="1">
      <alignment horizontal="left" vertical="center"/>
    </xf>
    <xf numFmtId="1" fontId="72" fillId="0" borderId="170" xfId="0" applyNumberFormat="1" applyFont="1" applyBorder="1" applyAlignment="1" applyProtection="1">
      <alignment horizontal="left" vertical="center"/>
    </xf>
    <xf numFmtId="1" fontId="73" fillId="0" borderId="171" xfId="0" applyNumberFormat="1" applyFont="1" applyBorder="1" applyAlignment="1" applyProtection="1">
      <alignment horizontal="left" vertical="center"/>
    </xf>
    <xf numFmtId="1" fontId="74" fillId="0" borderId="172" xfId="0" applyNumberFormat="1" applyFont="1" applyBorder="1" applyAlignment="1" applyProtection="1">
      <alignment horizontal="left" vertical="center"/>
    </xf>
    <xf numFmtId="1" fontId="75" fillId="0" borderId="173" xfId="0" applyNumberFormat="1" applyFont="1" applyBorder="1" applyAlignment="1" applyProtection="1">
      <alignment horizontal="left" vertical="center"/>
    </xf>
    <xf numFmtId="1" fontId="76" fillId="0" borderId="174" xfId="0" applyNumberFormat="1" applyFont="1" applyBorder="1" applyAlignment="1" applyProtection="1">
      <alignment horizontal="left" vertical="center"/>
    </xf>
    <xf numFmtId="1" fontId="77" fillId="0" borderId="175" xfId="0" applyNumberFormat="1" applyFont="1" applyBorder="1" applyAlignment="1" applyProtection="1">
      <alignment horizontal="left" vertical="center"/>
    </xf>
    <xf numFmtId="1" fontId="78" fillId="0" borderId="176" xfId="0" applyNumberFormat="1" applyFont="1" applyBorder="1" applyAlignment="1" applyProtection="1">
      <alignment horizontal="left" vertical="center"/>
    </xf>
    <xf numFmtId="1" fontId="79" fillId="38" borderId="177" xfId="0" applyNumberFormat="1" applyFont="1" applyFill="1" applyBorder="1" applyAlignment="1" applyProtection="1">
      <alignment horizontal="left" vertical="center"/>
    </xf>
    <xf numFmtId="0" fontId="80" fillId="39" borderId="178" xfId="0" applyNumberFormat="1" applyFont="1" applyFill="1" applyBorder="1" applyAlignment="1" applyProtection="1">
      <alignment horizontal="left" vertical="center"/>
    </xf>
    <xf numFmtId="0" fontId="81" fillId="40" borderId="179" xfId="0" applyNumberFormat="1" applyFont="1" applyFill="1" applyBorder="1" applyAlignment="1" applyProtection="1">
      <alignment horizontal="left" vertical="center"/>
    </xf>
    <xf numFmtId="0" fontId="82" fillId="41" borderId="180" xfId="0" applyNumberFormat="1" applyFont="1" applyFill="1" applyBorder="1" applyAlignment="1" applyProtection="1">
      <alignment horizontal="left" vertical="center"/>
    </xf>
    <xf numFmtId="0" fontId="83" fillId="42" borderId="181" xfId="0" applyNumberFormat="1" applyFont="1" applyFill="1" applyBorder="1" applyAlignment="1" applyProtection="1">
      <alignment horizontal="left" vertical="center"/>
    </xf>
    <xf numFmtId="0" fontId="84" fillId="43" borderId="182" xfId="0" applyNumberFormat="1" applyFont="1" applyFill="1" applyBorder="1" applyAlignment="1" applyProtection="1">
      <alignment horizontal="left" vertical="center"/>
    </xf>
    <xf numFmtId="0" fontId="85" fillId="44" borderId="183" xfId="0" applyNumberFormat="1" applyFont="1" applyFill="1" applyBorder="1" applyAlignment="1" applyProtection="1">
      <alignment horizontal="left" vertical="center"/>
    </xf>
    <xf numFmtId="1" fontId="86" fillId="45" borderId="184" xfId="0" applyNumberFormat="1" applyFont="1" applyFill="1" applyBorder="1" applyAlignment="1" applyProtection="1">
      <alignment horizontal="left" vertical="center"/>
    </xf>
    <xf numFmtId="0" fontId="87" fillId="46" borderId="185" xfId="0" applyNumberFormat="1" applyFont="1" applyFill="1" applyBorder="1" applyAlignment="1" applyProtection="1">
      <alignment horizontal="left" vertical="center"/>
    </xf>
    <xf numFmtId="1" fontId="88" fillId="47" borderId="186" xfId="0" applyNumberFormat="1" applyFont="1" applyFill="1" applyBorder="1" applyAlignment="1" applyProtection="1">
      <alignment horizontal="left" vertical="center"/>
    </xf>
    <xf numFmtId="0" fontId="89" fillId="48" borderId="187" xfId="0" applyNumberFormat="1" applyFont="1" applyFill="1" applyBorder="1" applyAlignment="1" applyProtection="1">
      <alignment horizontal="left" vertical="center"/>
    </xf>
    <xf numFmtId="1" fontId="90" fillId="49" borderId="188" xfId="0" applyNumberFormat="1" applyFont="1" applyFill="1" applyBorder="1" applyAlignment="1" applyProtection="1">
      <alignment horizontal="left" vertical="center"/>
    </xf>
    <xf numFmtId="1" fontId="91" fillId="50" borderId="189" xfId="0" applyNumberFormat="1" applyFont="1" applyFill="1" applyBorder="1" applyAlignment="1" applyProtection="1">
      <alignment horizontal="left" vertical="center"/>
    </xf>
    <xf numFmtId="1" fontId="92" fillId="51" borderId="190" xfId="0" applyNumberFormat="1" applyFont="1" applyFill="1" applyBorder="1" applyAlignment="1" applyProtection="1">
      <alignment horizontal="left" vertical="center"/>
    </xf>
    <xf numFmtId="1" fontId="93" fillId="52" borderId="191" xfId="0" applyNumberFormat="1" applyFont="1" applyFill="1" applyBorder="1" applyAlignment="1" applyProtection="1">
      <alignment horizontal="left" vertical="center"/>
    </xf>
    <xf numFmtId="1" fontId="94" fillId="53" borderId="192" xfId="0" applyNumberFormat="1" applyFont="1" applyFill="1" applyBorder="1" applyAlignment="1" applyProtection="1">
      <alignment horizontal="left" vertical="center"/>
    </xf>
    <xf numFmtId="1" fontId="95" fillId="54" borderId="193" xfId="0" applyNumberFormat="1" applyFont="1" applyFill="1" applyBorder="1" applyAlignment="1" applyProtection="1">
      <alignment horizontal="left" vertical="center"/>
    </xf>
    <xf numFmtId="1" fontId="96" fillId="55" borderId="194" xfId="0" applyNumberFormat="1" applyFont="1" applyFill="1" applyBorder="1" applyAlignment="1" applyProtection="1">
      <alignment horizontal="left" vertical="center"/>
    </xf>
    <xf numFmtId="0" fontId="97" fillId="56" borderId="195" xfId="0" applyNumberFormat="1" applyFont="1" applyFill="1" applyBorder="1" applyAlignment="1" applyProtection="1">
      <alignment horizontal="left" vertical="center"/>
    </xf>
    <xf numFmtId="1" fontId="98" fillId="57" borderId="196" xfId="0" applyNumberFormat="1" applyFont="1" applyFill="1" applyBorder="1" applyAlignment="1" applyProtection="1">
      <alignment horizontal="left" vertical="center"/>
    </xf>
    <xf numFmtId="0" fontId="99" fillId="58" borderId="197" xfId="0" applyNumberFormat="1" applyFont="1" applyFill="1" applyBorder="1" applyAlignment="1" applyProtection="1">
      <alignment horizontal="left" vertical="center"/>
    </xf>
    <xf numFmtId="1" fontId="100" fillId="59" borderId="198" xfId="0" applyNumberFormat="1" applyFont="1" applyFill="1" applyBorder="1" applyAlignment="1" applyProtection="1">
      <alignment horizontal="left" vertical="center"/>
    </xf>
    <xf numFmtId="0" fontId="101" fillId="60" borderId="199" xfId="0" applyNumberFormat="1" applyFont="1" applyFill="1" applyBorder="1" applyAlignment="1" applyProtection="1">
      <alignment horizontal="left" vertical="center"/>
    </xf>
    <xf numFmtId="0" fontId="102" fillId="61" borderId="200" xfId="0" applyNumberFormat="1" applyFont="1" applyFill="1" applyBorder="1" applyAlignment="1" applyProtection="1">
      <alignment horizontal="left" vertical="center"/>
    </xf>
    <xf numFmtId="0" fontId="103" fillId="62" borderId="201" xfId="0" applyNumberFormat="1" applyFont="1" applyFill="1" applyBorder="1" applyAlignment="1" applyProtection="1">
      <alignment horizontal="left" vertical="center"/>
    </xf>
    <xf numFmtId="1" fontId="104" fillId="63" borderId="202" xfId="0" applyNumberFormat="1" applyFont="1" applyFill="1" applyBorder="1" applyAlignment="1" applyProtection="1">
      <alignment horizontal="left" vertical="center"/>
    </xf>
    <xf numFmtId="0" fontId="105" fillId="64" borderId="203" xfId="0" applyNumberFormat="1" applyFont="1" applyFill="1" applyBorder="1" applyAlignment="1" applyProtection="1">
      <alignment horizontal="left" vertical="center"/>
    </xf>
    <xf numFmtId="0" fontId="106" fillId="65" borderId="204" xfId="0" applyNumberFormat="1" applyFont="1" applyFill="1" applyBorder="1" applyAlignment="1" applyProtection="1">
      <alignment horizontal="left" vertical="center"/>
    </xf>
    <xf numFmtId="0" fontId="107" fillId="66" borderId="205" xfId="0" applyNumberFormat="1" applyFont="1" applyFill="1" applyBorder="1" applyAlignment="1" applyProtection="1">
      <alignment horizontal="left" vertical="center"/>
    </xf>
    <xf numFmtId="0" fontId="108" fillId="67" borderId="206" xfId="0" applyNumberFormat="1" applyFont="1" applyFill="1" applyBorder="1" applyAlignment="1" applyProtection="1">
      <alignment horizontal="left" vertical="center"/>
    </xf>
    <xf numFmtId="0" fontId="109" fillId="68" borderId="207" xfId="0" applyNumberFormat="1" applyFont="1" applyFill="1" applyBorder="1" applyAlignment="1" applyProtection="1">
      <alignment horizontal="left" vertical="center"/>
    </xf>
    <xf numFmtId="1" fontId="110" fillId="69" borderId="208" xfId="0" applyNumberFormat="1" applyFont="1" applyFill="1" applyBorder="1" applyAlignment="1" applyProtection="1">
      <alignment horizontal="left" vertical="center"/>
    </xf>
    <xf numFmtId="0" fontId="111" fillId="70" borderId="209" xfId="0" applyNumberFormat="1" applyFont="1" applyFill="1" applyBorder="1" applyAlignment="1" applyProtection="1">
      <alignment horizontal="left" vertical="center"/>
    </xf>
    <xf numFmtId="1" fontId="112" fillId="71" borderId="210" xfId="0" applyNumberFormat="1" applyFont="1" applyFill="1" applyBorder="1" applyAlignment="1" applyProtection="1">
      <alignment horizontal="left" vertical="center"/>
    </xf>
    <xf numFmtId="0" fontId="113" fillId="72" borderId="211" xfId="0" applyNumberFormat="1" applyFont="1" applyFill="1" applyBorder="1" applyAlignment="1" applyProtection="1">
      <alignment horizontal="left" vertical="center"/>
    </xf>
    <xf numFmtId="0" fontId="114" fillId="73" borderId="212" xfId="0" applyNumberFormat="1" applyFont="1" applyFill="1" applyBorder="1" applyAlignment="1" applyProtection="1">
      <alignment horizontal="left" vertical="center"/>
    </xf>
    <xf numFmtId="165" fontId="115" fillId="0" borderId="213" xfId="0" applyNumberFormat="1" applyFont="1" applyBorder="1" applyAlignment="1" applyProtection="1">
      <alignment horizontal="right" vertical="center" wrapText="1"/>
    </xf>
    <xf numFmtId="165" fontId="116" fillId="0" borderId="214" xfId="0" applyNumberFormat="1" applyFont="1" applyBorder="1" applyAlignment="1" applyProtection="1">
      <alignment horizontal="right" vertical="center" wrapText="1"/>
    </xf>
    <xf numFmtId="165" fontId="117" fillId="0" borderId="215" xfId="0" applyNumberFormat="1" applyFont="1" applyBorder="1" applyAlignment="1" applyProtection="1">
      <alignment horizontal="right" vertical="center" wrapText="1"/>
    </xf>
    <xf numFmtId="165" fontId="118" fillId="0" borderId="216" xfId="0" applyNumberFormat="1" applyFont="1" applyBorder="1" applyAlignment="1" applyProtection="1">
      <alignment horizontal="right" vertical="center" wrapText="1"/>
    </xf>
    <xf numFmtId="165" fontId="119" fillId="0" borderId="217" xfId="0" applyNumberFormat="1" applyFont="1" applyBorder="1" applyAlignment="1" applyProtection="1">
      <alignment horizontal="right" vertical="center" wrapText="1"/>
    </xf>
    <xf numFmtId="165" fontId="120" fillId="0" borderId="218" xfId="0" applyNumberFormat="1" applyFont="1" applyBorder="1" applyAlignment="1" applyProtection="1">
      <alignment horizontal="right" vertical="center" wrapText="1"/>
    </xf>
    <xf numFmtId="165" fontId="121" fillId="0" borderId="219" xfId="0" applyNumberFormat="1" applyFont="1" applyBorder="1" applyAlignment="1" applyProtection="1">
      <alignment horizontal="right" vertical="center" wrapText="1"/>
    </xf>
    <xf numFmtId="165" fontId="122" fillId="0" borderId="220" xfId="0" applyNumberFormat="1" applyFont="1" applyBorder="1" applyAlignment="1" applyProtection="1">
      <alignment horizontal="right" vertical="center" wrapText="1"/>
    </xf>
    <xf numFmtId="168" fontId="123" fillId="0" borderId="221" xfId="0" applyNumberFormat="1" applyFont="1" applyBorder="1" applyAlignment="1" applyProtection="1">
      <alignment horizontal="right" vertical="center" wrapText="1"/>
    </xf>
    <xf numFmtId="168" fontId="124" fillId="0" borderId="222" xfId="0" applyNumberFormat="1" applyFont="1" applyBorder="1" applyAlignment="1" applyProtection="1">
      <alignment horizontal="right" vertical="center" wrapText="1"/>
    </xf>
    <xf numFmtId="168" fontId="125" fillId="0" borderId="223" xfId="0" applyNumberFormat="1" applyFont="1" applyBorder="1" applyAlignment="1" applyProtection="1">
      <alignment horizontal="right" vertical="center" wrapText="1"/>
    </xf>
    <xf numFmtId="168" fontId="126" fillId="0" borderId="224" xfId="0" applyNumberFormat="1" applyFont="1" applyBorder="1" applyAlignment="1" applyProtection="1">
      <alignment horizontal="right" vertical="center" wrapText="1"/>
    </xf>
    <xf numFmtId="164" fontId="127" fillId="74" borderId="225" xfId="0" applyNumberFormat="1" applyFont="1" applyFill="1" applyBorder="1" applyAlignment="1" applyProtection="1">
      <alignment horizontal="center"/>
    </xf>
    <xf numFmtId="164" fontId="128" fillId="75" borderId="226" xfId="0" applyNumberFormat="1" applyFont="1" applyFill="1" applyBorder="1" applyAlignment="1" applyProtection="1">
      <alignment horizontal="center"/>
    </xf>
    <xf numFmtId="164" fontId="129" fillId="76" borderId="227" xfId="0" applyNumberFormat="1" applyFont="1" applyFill="1" applyBorder="1" applyAlignment="1" applyProtection="1">
      <alignment horizontal="center"/>
    </xf>
    <xf numFmtId="164" fontId="130" fillId="77" borderId="228" xfId="0" applyNumberFormat="1" applyFont="1" applyFill="1" applyBorder="1" applyAlignment="1" applyProtection="1">
      <alignment horizontal="center"/>
    </xf>
    <xf numFmtId="164" fontId="131" fillId="78" borderId="229" xfId="0" applyNumberFormat="1" applyFont="1" applyFill="1" applyBorder="1" applyAlignment="1" applyProtection="1">
      <alignment horizontal="center"/>
    </xf>
    <xf numFmtId="164" fontId="132" fillId="79" borderId="230" xfId="0" applyNumberFormat="1" applyFont="1" applyFill="1" applyBorder="1" applyAlignment="1" applyProtection="1">
      <alignment horizontal="center"/>
    </xf>
    <xf numFmtId="164" fontId="133" fillId="80" borderId="231" xfId="0" applyNumberFormat="1" applyFont="1" applyFill="1" applyBorder="1" applyAlignment="1" applyProtection="1">
      <alignment horizontal="center"/>
    </xf>
    <xf numFmtId="164" fontId="134" fillId="81" borderId="232" xfId="0" applyNumberFormat="1" applyFont="1" applyFill="1" applyBorder="1" applyAlignment="1" applyProtection="1">
      <alignment horizontal="center"/>
    </xf>
    <xf numFmtId="164" fontId="135" fillId="82" borderId="233" xfId="0" applyNumberFormat="1" applyFont="1" applyFill="1" applyBorder="1" applyAlignment="1" applyProtection="1">
      <alignment horizontal="center"/>
    </xf>
    <xf numFmtId="164" fontId="136" fillId="83" borderId="234" xfId="0" applyNumberFormat="1" applyFont="1" applyFill="1" applyBorder="1" applyAlignment="1" applyProtection="1">
      <alignment horizontal="center"/>
    </xf>
    <xf numFmtId="164" fontId="137" fillId="84" borderId="235" xfId="0" applyNumberFormat="1" applyFont="1" applyFill="1" applyBorder="1" applyAlignment="1" applyProtection="1">
      <alignment horizontal="center"/>
    </xf>
    <xf numFmtId="164" fontId="138" fillId="85" borderId="236" xfId="0" applyNumberFormat="1" applyFont="1" applyFill="1" applyBorder="1" applyAlignment="1" applyProtection="1">
      <alignment horizontal="center"/>
    </xf>
    <xf numFmtId="164" fontId="139" fillId="86" borderId="237" xfId="0" applyNumberFormat="1" applyFont="1" applyFill="1" applyBorder="1" applyAlignment="1" applyProtection="1">
      <alignment horizontal="center"/>
    </xf>
    <xf numFmtId="164" fontId="140" fillId="87" borderId="238" xfId="0" applyNumberFormat="1" applyFont="1" applyFill="1" applyBorder="1" applyAlignment="1" applyProtection="1">
      <alignment horizontal="center"/>
    </xf>
    <xf numFmtId="164" fontId="141" fillId="88" borderId="239" xfId="0" applyNumberFormat="1" applyFont="1" applyFill="1" applyBorder="1" applyAlignment="1" applyProtection="1">
      <alignment horizontal="center"/>
    </xf>
    <xf numFmtId="164" fontId="142" fillId="89" borderId="240" xfId="0" applyNumberFormat="1" applyFont="1" applyFill="1" applyBorder="1" applyAlignment="1" applyProtection="1">
      <alignment horizontal="center"/>
    </xf>
    <xf numFmtId="164" fontId="143" fillId="90" borderId="241" xfId="0" applyNumberFormat="1" applyFont="1" applyFill="1" applyBorder="1" applyAlignment="1" applyProtection="1">
      <alignment horizontal="center"/>
    </xf>
    <xf numFmtId="164" fontId="144" fillId="91" borderId="242" xfId="0" applyNumberFormat="1" applyFont="1" applyFill="1" applyBorder="1" applyAlignment="1" applyProtection="1">
      <alignment horizontal="center"/>
    </xf>
    <xf numFmtId="164" fontId="145" fillId="92" borderId="243" xfId="0" applyNumberFormat="1" applyFont="1" applyFill="1" applyBorder="1" applyAlignment="1" applyProtection="1">
      <alignment horizontal="center"/>
    </xf>
    <xf numFmtId="164" fontId="146" fillId="93" borderId="244" xfId="0" applyNumberFormat="1" applyFont="1" applyFill="1" applyBorder="1" applyAlignment="1" applyProtection="1">
      <alignment horizontal="center"/>
    </xf>
    <xf numFmtId="164" fontId="147" fillId="94" borderId="245" xfId="0" applyNumberFormat="1" applyFont="1" applyFill="1" applyBorder="1" applyAlignment="1" applyProtection="1">
      <alignment horizontal="center"/>
    </xf>
    <xf numFmtId="164" fontId="148" fillId="95" borderId="246" xfId="0" applyNumberFormat="1" applyFont="1" applyFill="1" applyBorder="1" applyAlignment="1" applyProtection="1">
      <alignment horizontal="center"/>
    </xf>
    <xf numFmtId="164" fontId="149" fillId="96" borderId="247" xfId="0" applyNumberFormat="1" applyFont="1" applyFill="1" applyBorder="1" applyAlignment="1" applyProtection="1">
      <alignment horizontal="center"/>
    </xf>
    <xf numFmtId="164" fontId="150" fillId="97" borderId="248" xfId="0" applyNumberFormat="1" applyFont="1" applyFill="1" applyBorder="1" applyAlignment="1" applyProtection="1">
      <alignment horizontal="center"/>
    </xf>
    <xf numFmtId="164" fontId="151" fillId="98" borderId="249" xfId="0" applyNumberFormat="1" applyFont="1" applyFill="1" applyBorder="1" applyAlignment="1" applyProtection="1">
      <alignment horizontal="center"/>
    </xf>
    <xf numFmtId="164" fontId="152" fillId="99" borderId="250" xfId="0" applyNumberFormat="1" applyFont="1" applyFill="1" applyBorder="1" applyAlignment="1" applyProtection="1">
      <alignment horizontal="center"/>
    </xf>
    <xf numFmtId="164" fontId="153" fillId="100" borderId="251" xfId="0" applyNumberFormat="1" applyFont="1" applyFill="1" applyBorder="1" applyAlignment="1" applyProtection="1">
      <alignment horizontal="center"/>
    </xf>
    <xf numFmtId="164" fontId="154" fillId="101" borderId="252" xfId="0" applyNumberFormat="1" applyFont="1" applyFill="1" applyBorder="1" applyAlignment="1" applyProtection="1">
      <alignment horizontal="center"/>
    </xf>
    <xf numFmtId="164" fontId="155" fillId="102" borderId="253" xfId="0" applyNumberFormat="1" applyFont="1" applyFill="1" applyBorder="1" applyAlignment="1" applyProtection="1">
      <alignment horizontal="center"/>
    </xf>
    <xf numFmtId="164" fontId="156" fillId="103" borderId="254" xfId="0" applyNumberFormat="1" applyFont="1" applyFill="1" applyBorder="1" applyAlignment="1" applyProtection="1">
      <alignment horizontal="center"/>
    </xf>
    <xf numFmtId="164" fontId="157" fillId="104" borderId="255" xfId="0" applyNumberFormat="1" applyFont="1" applyFill="1" applyBorder="1" applyAlignment="1" applyProtection="1">
      <alignment horizontal="center"/>
    </xf>
    <xf numFmtId="164" fontId="158" fillId="105" borderId="256" xfId="0" applyNumberFormat="1" applyFont="1" applyFill="1" applyBorder="1" applyAlignment="1" applyProtection="1">
      <alignment horizontal="center"/>
    </xf>
    <xf numFmtId="164" fontId="159" fillId="106" borderId="257" xfId="0" applyNumberFormat="1" applyFont="1" applyFill="1" applyBorder="1" applyAlignment="1" applyProtection="1">
      <alignment horizontal="center"/>
    </xf>
    <xf numFmtId="164" fontId="160" fillId="107" borderId="258" xfId="0" applyNumberFormat="1" applyFont="1" applyFill="1" applyBorder="1" applyAlignment="1" applyProtection="1">
      <alignment horizontal="center"/>
    </xf>
    <xf numFmtId="164" fontId="161" fillId="108" borderId="259" xfId="0" applyNumberFormat="1" applyFont="1" applyFill="1" applyBorder="1" applyAlignment="1" applyProtection="1">
      <alignment horizontal="center"/>
    </xf>
    <xf numFmtId="164" fontId="162" fillId="109" borderId="260"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63" fillId="0" borderId="0" xfId="0" applyFont="1"/>
    <xf numFmtId="169" fontId="29" fillId="0" borderId="11" xfId="4" applyNumberFormat="1" applyFont="1" applyBorder="1" applyAlignment="1">
      <alignment horizontal="right" vertical="center"/>
    </xf>
    <xf numFmtId="169" fontId="29" fillId="0" borderId="2" xfId="4" applyNumberFormat="1" applyFont="1" applyBorder="1" applyAlignment="1">
      <alignment horizontal="right" vertical="center"/>
    </xf>
    <xf numFmtId="169" fontId="29" fillId="0" borderId="5" xfId="4" applyNumberFormat="1" applyFont="1" applyBorder="1" applyAlignment="1">
      <alignment horizontal="right" vertical="center"/>
    </xf>
    <xf numFmtId="0" fontId="0" fillId="4" borderId="0" xfId="0" applyFill="1"/>
    <xf numFmtId="0" fontId="0" fillId="5" borderId="0" xfId="0" applyFill="1"/>
    <xf numFmtId="3" fontId="14" fillId="0" borderId="1" xfId="1" applyNumberFormat="1" applyFont="1" applyFill="1" applyBorder="1"/>
    <xf numFmtId="3" fontId="14" fillId="0" borderId="0" xfId="1" applyNumberFormat="1" applyFont="1" applyFill="1" applyBorder="1"/>
    <xf numFmtId="3" fontId="14" fillId="0" borderId="18" xfId="1" applyNumberFormat="1" applyFont="1" applyFill="1" applyBorder="1"/>
    <xf numFmtId="3" fontId="14" fillId="0" borderId="2" xfId="1" applyNumberFormat="1" applyFont="1" applyFill="1" applyBorder="1"/>
    <xf numFmtId="3" fontId="14" fillId="0" borderId="12" xfId="1" applyNumberFormat="1" applyFont="1" applyFill="1" applyBorder="1"/>
    <xf numFmtId="3" fontId="14" fillId="0" borderId="13" xfId="1" applyNumberFormat="1" applyFont="1" applyFill="1" applyBorder="1"/>
    <xf numFmtId="3" fontId="14" fillId="0" borderId="14" xfId="1" applyNumberFormat="1" applyFont="1" applyFill="1" applyBorder="1"/>
    <xf numFmtId="3" fontId="14" fillId="0" borderId="3" xfId="1" applyNumberFormat="1" applyFont="1" applyFill="1" applyBorder="1"/>
    <xf numFmtId="3" fontId="14" fillId="0" borderId="4" xfId="1" applyNumberFormat="1" applyFont="1" applyFill="1" applyBorder="1"/>
    <xf numFmtId="3" fontId="14" fillId="0" borderId="5" xfId="1" applyNumberFormat="1" applyFont="1" applyFill="1" applyBorder="1"/>
    <xf numFmtId="0" fontId="24" fillId="0" borderId="1" xfId="0" applyFont="1" applyBorder="1"/>
    <xf numFmtId="0" fontId="24" fillId="0" borderId="0" xfId="0" applyFont="1" applyBorder="1"/>
    <xf numFmtId="0" fontId="24" fillId="0" borderId="2" xfId="0" applyFont="1" applyBorder="1"/>
    <xf numFmtId="1" fontId="0" fillId="4" borderId="0" xfId="0" applyNumberFormat="1" applyFill="1"/>
    <xf numFmtId="1" fontId="0" fillId="5" borderId="0" xfId="0" applyNumberFormat="1" applyFill="1"/>
    <xf numFmtId="1" fontId="45" fillId="16" borderId="143"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3" fontId="0" fillId="4" borderId="25" xfId="0" applyNumberFormat="1" applyFill="1" applyBorder="1"/>
    <xf numFmtId="1" fontId="29" fillId="0" borderId="4" xfId="0" applyNumberFormat="1" applyFont="1" applyBorder="1" applyAlignment="1">
      <alignment horizontal="right" vertical="center" wrapText="1"/>
    </xf>
    <xf numFmtId="0" fontId="29" fillId="4" borderId="25" xfId="0" applyFont="1" applyFill="1" applyBorder="1" applyAlignment="1">
      <alignment horizontal="right" vertical="center"/>
    </xf>
    <xf numFmtId="0" fontId="9" fillId="0" borderId="19" xfId="0" applyFont="1" applyBorder="1"/>
    <xf numFmtId="0" fontId="9" fillId="0" borderId="20" xfId="0" applyFont="1" applyBorder="1"/>
    <xf numFmtId="0" fontId="9" fillId="0" borderId="21" xfId="0" applyFont="1" applyBorder="1"/>
    <xf numFmtId="3" fontId="1" fillId="0" borderId="1" xfId="1" applyNumberFormat="1" applyFont="1" applyFill="1" applyBorder="1"/>
    <xf numFmtId="3" fontId="1" fillId="0" borderId="0" xfId="1" applyNumberFormat="1" applyFont="1" applyFill="1" applyBorder="1"/>
    <xf numFmtId="3" fontId="1" fillId="0" borderId="18" xfId="1" applyNumberFormat="1" applyFont="1" applyFill="1" applyBorder="1"/>
    <xf numFmtId="3" fontId="1" fillId="0" borderId="2" xfId="1" applyNumberFormat="1" applyFont="1" applyFill="1" applyBorder="1"/>
    <xf numFmtId="3" fontId="1" fillId="0" borderId="12" xfId="1" applyNumberFormat="1" applyFont="1" applyFill="1" applyBorder="1"/>
    <xf numFmtId="3" fontId="1" fillId="0" borderId="13" xfId="1" applyNumberFormat="1" applyFont="1" applyFill="1" applyBorder="1"/>
    <xf numFmtId="3" fontId="1" fillId="0" borderId="14" xfId="1" applyNumberFormat="1" applyFont="1" applyFill="1" applyBorder="1"/>
    <xf numFmtId="3" fontId="1" fillId="0" borderId="3" xfId="1" applyNumberFormat="1" applyFont="1" applyFill="1" applyBorder="1"/>
    <xf numFmtId="3" fontId="1" fillId="0" borderId="4" xfId="1" applyNumberFormat="1" applyFont="1" applyFill="1" applyBorder="1"/>
    <xf numFmtId="3" fontId="1" fillId="0" borderId="5" xfId="1" applyNumberFormat="1" applyFont="1" applyFill="1" applyBorder="1"/>
    <xf numFmtId="166" fontId="23" fillId="0" borderId="29" xfId="2" applyNumberFormat="1" applyFont="1" applyBorder="1" applyAlignment="1">
      <alignment horizontal="right" vertical="center" wrapText="1"/>
    </xf>
    <xf numFmtId="166" fontId="22" fillId="12" borderId="29" xfId="2" applyNumberFormat="1" applyFont="1" applyFill="1" applyBorder="1" applyAlignment="1">
      <alignment horizontal="right" vertical="center" wrapText="1"/>
    </xf>
    <xf numFmtId="166" fontId="22" fillId="0" borderId="32" xfId="2" applyNumberFormat="1" applyFont="1" applyBorder="1" applyAlignment="1">
      <alignment horizontal="right" vertical="center" wrapText="1"/>
    </xf>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24"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24"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3"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183" xfId="0" applyFont="1" applyFill="1" applyBorder="1" applyAlignment="1">
      <alignment horizontal="left" vertical="center"/>
    </xf>
    <xf numFmtId="1" fontId="2" fillId="85" borderId="183" xfId="0" applyNumberFormat="1" applyFont="1" applyFill="1" applyBorder="1" applyAlignment="1">
      <alignment horizontal="left" vertical="center"/>
    </xf>
    <xf numFmtId="164" fontId="11" fillId="85" borderId="20" xfId="2" applyNumberFormat="1" applyFont="1" applyFill="1" applyBorder="1" applyAlignment="1">
      <alignment horizontal="center"/>
    </xf>
    <xf numFmtId="169" fontId="11" fillId="85" borderId="21" xfId="2" applyNumberFormat="1" applyFont="1" applyFill="1" applyBorder="1" applyAlignment="1">
      <alignment horizont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1" fillId="97" borderId="4" xfId="2" applyNumberFormat="1" applyFont="1" applyFill="1" applyBorder="1" applyAlignment="1">
      <alignment horizontal="center"/>
    </xf>
    <xf numFmtId="169" fontId="11" fillId="97" borderId="5" xfId="2" applyNumberFormat="1" applyFont="1" applyFill="1" applyBorder="1" applyAlignment="1">
      <alignment horizontal="center"/>
    </xf>
    <xf numFmtId="164" fontId="12" fillId="97" borderId="2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260"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Alignment="1">
      <alignment horizontal="center"/>
    </xf>
    <xf numFmtId="164" fontId="1" fillId="97" borderId="260"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1" fillId="109" borderId="20" xfId="2" applyNumberFormat="1" applyFont="1" applyFill="1" applyBorder="1" applyAlignment="1">
      <alignment horizontal="center"/>
    </xf>
    <xf numFmtId="169" fontId="11" fillId="109" borderId="21" xfId="2" applyNumberFormat="1" applyFont="1" applyFill="1" applyBorder="1" applyAlignment="1">
      <alignment horizontal="center"/>
    </xf>
    <xf numFmtId="164" fontId="12" fillId="109" borderId="2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260"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260"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0" fontId="1" fillId="2" borderId="0" xfId="1" applyFill="1" applyAlignment="1">
      <alignment vertical="center"/>
    </xf>
    <xf numFmtId="167" fontId="1" fillId="2" borderId="0" xfId="1" applyNumberFormat="1" applyFill="1"/>
    <xf numFmtId="3" fontId="27" fillId="0" borderId="38" xfId="2" applyNumberFormat="1" applyFont="1" applyBorder="1" applyAlignment="1">
      <alignment horizontal="center" vertical="center" wrapText="1"/>
    </xf>
    <xf numFmtId="0" fontId="22" fillId="0" borderId="29" xfId="2" applyFont="1" applyBorder="1" applyAlignment="1">
      <alignment horizontal="right" vertical="center" wrapText="1"/>
    </xf>
    <xf numFmtId="166" fontId="22" fillId="12" borderId="26" xfId="2" applyNumberFormat="1" applyFont="1" applyFill="1" applyBorder="1" applyAlignment="1">
      <alignment horizontal="right" vertical="center" wrapText="1"/>
    </xf>
    <xf numFmtId="166" fontId="23" fillId="0" borderId="26" xfId="2" applyNumberFormat="1" applyFont="1" applyBorder="1" applyAlignment="1">
      <alignment horizontal="right" vertical="center" wrapText="1"/>
    </xf>
    <xf numFmtId="166" fontId="22" fillId="0" borderId="31" xfId="2" applyNumberFormat="1" applyFont="1" applyBorder="1" applyAlignment="1">
      <alignment horizontal="right" vertical="center" wrapText="1"/>
    </xf>
    <xf numFmtId="3" fontId="1" fillId="73" borderId="0" xfId="2" applyNumberFormat="1" applyFill="1"/>
    <xf numFmtId="0" fontId="1" fillId="73" borderId="0" xfId="2" applyFill="1"/>
    <xf numFmtId="3" fontId="11" fillId="85" borderId="20" xfId="2" applyNumberFormat="1" applyFont="1" applyFill="1" applyBorder="1" applyAlignment="1">
      <alignment horizontal="center"/>
    </xf>
    <xf numFmtId="0" fontId="11" fillId="85" borderId="21" xfId="2" applyFont="1" applyFill="1" applyBorder="1" applyAlignment="1">
      <alignment horizontal="center"/>
    </xf>
    <xf numFmtId="164" fontId="11" fillId="73" borderId="0" xfId="2" applyNumberFormat="1" applyFont="1" applyFill="1" applyAlignment="1">
      <alignment horizontal="center"/>
    </xf>
    <xf numFmtId="10" fontId="11" fillId="73" borderId="0" xfId="2" applyNumberFormat="1" applyFont="1" applyFill="1" applyAlignment="1">
      <alignment horizontal="center"/>
    </xf>
    <xf numFmtId="164" fontId="12" fillId="73" borderId="0" xfId="2" applyNumberFormat="1" applyFont="1" applyFill="1"/>
    <xf numFmtId="10" fontId="12" fillId="73" borderId="0" xfId="2" applyNumberFormat="1" applyFont="1" applyFill="1"/>
    <xf numFmtId="164" fontId="11" fillId="97" borderId="19" xfId="2" applyNumberFormat="1" applyFont="1" applyFill="1" applyBorder="1" applyAlignment="1">
      <alignment horizontal="center" vertical="center"/>
    </xf>
    <xf numFmtId="164" fontId="11" fillId="97" borderId="21" xfId="2" applyNumberFormat="1" applyFont="1" applyFill="1" applyBorder="1" applyAlignment="1">
      <alignment horizontal="center" vertical="center"/>
    </xf>
    <xf numFmtId="164" fontId="11" fillId="73" borderId="0" xfId="2" applyNumberFormat="1" applyFont="1" applyFill="1"/>
    <xf numFmtId="10" fontId="11" fillId="73" borderId="0" xfId="2" applyNumberFormat="1" applyFont="1" applyFill="1"/>
    <xf numFmtId="3" fontId="11" fillId="109" borderId="19" xfId="2" applyNumberFormat="1" applyFont="1" applyFill="1" applyBorder="1" applyAlignment="1">
      <alignment horizontal="center"/>
    </xf>
    <xf numFmtId="0" fontId="11" fillId="109" borderId="21" xfId="2" applyFont="1" applyFill="1" applyBorder="1" applyAlignment="1">
      <alignment horizontal="center"/>
    </xf>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 fillId="3" borderId="0" xfId="2" applyFill="1" applyAlignment="1">
      <alignment horizontal="left" wrapText="1"/>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3" fontId="11" fillId="85" borderId="19" xfId="2" applyNumberFormat="1" applyFont="1" applyFill="1" applyBorder="1" applyAlignment="1">
      <alignment horizontal="center"/>
    </xf>
    <xf numFmtId="3" fontId="11" fillId="85" borderId="21" xfId="2" applyNumberFormat="1" applyFont="1" applyFill="1" applyBorder="1" applyAlignment="1">
      <alignment horizontal="center"/>
    </xf>
    <xf numFmtId="0" fontId="11" fillId="10" borderId="19" xfId="2" applyFont="1" applyFill="1" applyBorder="1" applyAlignment="1">
      <alignment horizontal="center"/>
    </xf>
    <xf numFmtId="0" fontId="11" fillId="10" borderId="21" xfId="2" applyFont="1" applyFill="1" applyBorder="1" applyAlignment="1">
      <alignment horizontal="center"/>
    </xf>
    <xf numFmtId="0" fontId="11" fillId="97" borderId="19" xfId="2" applyFont="1" applyFill="1" applyBorder="1" applyAlignment="1">
      <alignment horizontal="center"/>
    </xf>
    <xf numFmtId="0" fontId="11" fillId="97" borderId="21" xfId="2" applyFont="1" applyFill="1" applyBorder="1" applyAlignment="1">
      <alignment horizontal="center"/>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09" borderId="20" xfId="2" applyFont="1" applyFill="1" applyBorder="1" applyAlignment="1">
      <alignment horizontal="center"/>
    </xf>
    <xf numFmtId="0" fontId="11" fillId="109" borderId="21"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11" borderId="20"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8"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8"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8" fillId="3" borderId="0" xfId="0" applyFont="1" applyFill="1" applyAlignment="1">
      <alignment vertical="top" wrapText="1"/>
    </xf>
    <xf numFmtId="0" fontId="2" fillId="0" borderId="1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32" fillId="0" borderId="0" xfId="0" applyFont="1" applyAlignment="1">
      <alignment horizontal="left" vertical="center"/>
    </xf>
    <xf numFmtId="0" fontId="42" fillId="3" borderId="10" xfId="0" applyFont="1" applyFill="1" applyBorder="1" applyAlignment="1">
      <alignment horizontal="left" vertical="center"/>
    </xf>
    <xf numFmtId="0" fontId="42" fillId="3" borderId="70" xfId="0" applyFont="1" applyFill="1" applyBorder="1" applyAlignment="1">
      <alignment horizontal="left" vertical="center"/>
    </xf>
    <xf numFmtId="0" fontId="42" fillId="3" borderId="131" xfId="0" applyFont="1" applyFill="1" applyBorder="1" applyAlignment="1">
      <alignment horizontal="left" vertical="center"/>
    </xf>
    <xf numFmtId="0" fontId="41" fillId="0" borderId="13" xfId="0" applyFont="1" applyBorder="1" applyAlignment="1">
      <alignment horizontal="left" vertical="center" wrapText="1"/>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3" borderId="5" xfId="0" applyFont="1" applyFill="1" applyBorder="1" applyAlignment="1">
      <alignment horizontal="left" vertical="center"/>
    </xf>
    <xf numFmtId="0" fontId="16" fillId="0" borderId="0" xfId="0" applyFont="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7" fillId="3" borderId="136"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6" fillId="3" borderId="74"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0" fontId="16" fillId="85" borderId="76" xfId="0" applyFont="1" applyFill="1" applyBorder="1" applyAlignment="1">
      <alignment horizontal="left" vertical="center"/>
    </xf>
    <xf numFmtId="0" fontId="16" fillId="85" borderId="39" xfId="0" applyFont="1" applyFill="1" applyBorder="1" applyAlignment="1">
      <alignment horizontal="left" vertical="center"/>
    </xf>
    <xf numFmtId="0" fontId="16" fillId="3" borderId="40" xfId="0" applyFont="1" applyFill="1" applyBorder="1" applyAlignment="1">
      <alignment horizontal="left" vertical="center"/>
    </xf>
    <xf numFmtId="1" fontId="16" fillId="9" borderId="74" xfId="0" applyNumberFormat="1" applyFont="1" applyFill="1" applyBorder="1" applyAlignment="1">
      <alignment horizontal="left" vertical="center"/>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6" fillId="9" borderId="134"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0" fontId="0" fillId="0" borderId="0" xfId="0" applyAlignment="1">
      <alignment horizontal="left" vertical="top" wrapText="1"/>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FR</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93.942531133333162</c:v>
                </c:pt>
                <c:pt idx="2">
                  <c:v>107.70575212312721</c:v>
                </c:pt>
                <c:pt idx="3">
                  <c:v>110.00885047673252</c:v>
                </c:pt>
                <c:pt idx="4">
                  <c:v>121.84333711903676</c:v>
                </c:pt>
                <c:pt idx="5">
                  <c:v>127.50382218696912</c:v>
                </c:pt>
                <c:pt idx="6">
                  <c:v>134.34843408369238</c:v>
                </c:pt>
                <c:pt idx="7">
                  <c:v>122.99402785968689</c:v>
                </c:pt>
                <c:pt idx="8">
                  <c:v>129.34855855693448</c:v>
                </c:pt>
                <c:pt idx="9">
                  <c:v>117.65030573203572</c:v>
                </c:pt>
                <c:pt idx="10" formatCode="General">
                  <c:v>121.16036531608907</c:v>
                </c:pt>
                <c:pt idx="11">
                  <c:v>125.7490499257882</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FR</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125.7490499257882</c:v>
                </c:pt>
                <c:pt idx="12" formatCode="0">
                  <c:v>124.52538790226465</c:v>
                </c:pt>
                <c:pt idx="13" formatCode="0">
                  <c:v>126.15333043181914</c:v>
                </c:pt>
                <c:pt idx="14" formatCode="0">
                  <c:v>127.1289431191621</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89.560975609756099</c:v>
                </c:pt>
                <c:pt idx="2">
                  <c:v>88.292682926829272</c:v>
                </c:pt>
                <c:pt idx="3">
                  <c:v>86.926829268292678</c:v>
                </c:pt>
                <c:pt idx="4">
                  <c:v>83.268292682926827</c:v>
                </c:pt>
                <c:pt idx="5">
                  <c:v>90.097560975609753</c:v>
                </c:pt>
                <c:pt idx="6">
                  <c:v>91.560975609756099</c:v>
                </c:pt>
                <c:pt idx="7">
                  <c:v>101.60975609756098</c:v>
                </c:pt>
                <c:pt idx="8">
                  <c:v>81.317073170731703</c:v>
                </c:pt>
                <c:pt idx="9">
                  <c:v>63.414634146341463</c:v>
                </c:pt>
                <c:pt idx="10" formatCode="General">
                  <c:v>54.146341463414636</c:v>
                </c:pt>
                <c:pt idx="11">
                  <c:v>50.341463414634148</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50.341463414634148</c:v>
                </c:pt>
                <c:pt idx="12" formatCode="0">
                  <c:v>50.341463414634148</c:v>
                </c:pt>
                <c:pt idx="13" formatCode="0">
                  <c:v>50.536585365853661</c:v>
                </c:pt>
                <c:pt idx="14" formatCode="0">
                  <c:v>50.731707317073173</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97.831935734251417</c:v>
                </c:pt>
                <c:pt idx="2">
                  <c:v>100.31475740822751</c:v>
                </c:pt>
                <c:pt idx="3">
                  <c:v>97.840507040375613</c:v>
                </c:pt>
                <c:pt idx="4">
                  <c:v>103.03424236796617</c:v>
                </c:pt>
                <c:pt idx="5">
                  <c:v>107.0903748994062</c:v>
                </c:pt>
                <c:pt idx="6">
                  <c:v>111.30126712475536</c:v>
                </c:pt>
                <c:pt idx="7">
                  <c:v>100.92665342876055</c:v>
                </c:pt>
                <c:pt idx="8">
                  <c:v>102.23377761270078</c:v>
                </c:pt>
                <c:pt idx="9">
                  <c:v>93.461045794583882</c:v>
                </c:pt>
                <c:pt idx="10">
                  <c:v>96.045770774703215</c:v>
                </c:pt>
                <c:pt idx="11">
                  <c:v>99.024775836535667</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99.024775836535667</c:v>
                </c:pt>
                <c:pt idx="12">
                  <c:v>98.263358142502724</c:v>
                </c:pt>
                <c:pt idx="13">
                  <c:v>97.376227958648215</c:v>
                </c:pt>
                <c:pt idx="14">
                  <c:v>97.73907991790594</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168.88484533402652</c:v>
                </c:pt>
                <c:pt idx="2">
                  <c:v>372.1341304912919</c:v>
                </c:pt>
                <c:pt idx="3">
                  <c:v>434.36443982323891</c:v>
                </c:pt>
                <c:pt idx="4">
                  <c:v>481.75201455679752</c:v>
                </c:pt>
                <c:pt idx="5">
                  <c:v>538.93943332466858</c:v>
                </c:pt>
                <c:pt idx="6">
                  <c:v>646.29581492071748</c:v>
                </c:pt>
                <c:pt idx="7">
                  <c:v>702.93735378216797</c:v>
                </c:pt>
                <c:pt idx="8">
                  <c:v>771.27631920977387</c:v>
                </c:pt>
                <c:pt idx="9">
                  <c:v>683.96152846373798</c:v>
                </c:pt>
                <c:pt idx="10" formatCode="General">
                  <c:v>700.28593709383938</c:v>
                </c:pt>
                <c:pt idx="11">
                  <c:v>756.22563036132055</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756.22563036132055</c:v>
                </c:pt>
                <c:pt idx="12" formatCode="0">
                  <c:v>755.96568754873931</c:v>
                </c:pt>
                <c:pt idx="13" formatCode="0">
                  <c:v>758.64309851832593</c:v>
                </c:pt>
                <c:pt idx="14" formatCode="0">
                  <c:v>761.4244866129452</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62.746411483253588</c:v>
                </c:pt>
                <c:pt idx="2">
                  <c:v>115.97129186602871</c:v>
                </c:pt>
                <c:pt idx="3">
                  <c:v>110.76555023923444</c:v>
                </c:pt>
                <c:pt idx="4">
                  <c:v>128.30622009569379</c:v>
                </c:pt>
                <c:pt idx="5">
                  <c:v>131.43540669856461</c:v>
                </c:pt>
                <c:pt idx="6">
                  <c:v>122.22966507177034</c:v>
                </c:pt>
                <c:pt idx="7">
                  <c:v>116.80382775119617</c:v>
                </c:pt>
                <c:pt idx="8">
                  <c:v>121.97129186602871</c:v>
                </c:pt>
                <c:pt idx="9">
                  <c:v>104.48803827751196</c:v>
                </c:pt>
                <c:pt idx="10">
                  <c:v>103.56937799043062</c:v>
                </c:pt>
                <c:pt idx="11">
                  <c:v>102.50717703349282</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102.50717703349282</c:v>
                </c:pt>
                <c:pt idx="12">
                  <c:v>102.47846889952153</c:v>
                </c:pt>
                <c:pt idx="13">
                  <c:v>102.83253588516746</c:v>
                </c:pt>
                <c:pt idx="14">
                  <c:v>103.2153110047847</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92.248910792412801</c:v>
                </c:pt>
                <c:pt idx="2">
                  <c:v>104.33237175237842</c:v>
                </c:pt>
                <c:pt idx="3">
                  <c:v>106.02092924379507</c:v>
                </c:pt>
                <c:pt idx="4">
                  <c:v>117.16284853499864</c:v>
                </c:pt>
                <c:pt idx="5">
                  <c:v>122.55905493812203</c:v>
                </c:pt>
                <c:pt idx="6">
                  <c:v>131.55158935159577</c:v>
                </c:pt>
                <c:pt idx="7">
                  <c:v>112.89219473614432</c:v>
                </c:pt>
                <c:pt idx="8">
                  <c:v>115.85099914509205</c:v>
                </c:pt>
                <c:pt idx="9">
                  <c:v>107.1560824186123</c:v>
                </c:pt>
                <c:pt idx="10" formatCode="General">
                  <c:v>107.94447212862936</c:v>
                </c:pt>
                <c:pt idx="11">
                  <c:v>111.23746782665941</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111.23746782665941</c:v>
                </c:pt>
                <c:pt idx="12" formatCode="0">
                  <c:v>113.07277689645557</c:v>
                </c:pt>
                <c:pt idx="13" formatCode="0">
                  <c:v>116.61081572847758</c:v>
                </c:pt>
                <c:pt idx="14" formatCode="0">
                  <c:v>117.03689819280689</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94.351742164151844</c:v>
                </c:pt>
                <c:pt idx="2">
                  <c:v>104.00200719668939</c:v>
                </c:pt>
                <c:pt idx="3">
                  <c:v>108.29524846998892</c:v>
                </c:pt>
                <c:pt idx="4">
                  <c:v>112.62961821975628</c:v>
                </c:pt>
                <c:pt idx="5">
                  <c:v>119.44090679556766</c:v>
                </c:pt>
                <c:pt idx="6">
                  <c:v>127.2684974925921</c:v>
                </c:pt>
                <c:pt idx="7">
                  <c:v>113.76882937875357</c:v>
                </c:pt>
                <c:pt idx="8">
                  <c:v>120.55359882108954</c:v>
                </c:pt>
                <c:pt idx="9">
                  <c:v>103.94499899957761</c:v>
                </c:pt>
                <c:pt idx="10">
                  <c:v>107.99543934423106</c:v>
                </c:pt>
                <c:pt idx="11">
                  <c:v>107.00295680398391</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107.00295680398391</c:v>
                </c:pt>
                <c:pt idx="12">
                  <c:v>105.71368228490124</c:v>
                </c:pt>
                <c:pt idx="13">
                  <c:v>106.27645958452298</c:v>
                </c:pt>
                <c:pt idx="14">
                  <c:v>107.24766329910724</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95.211248774400573</c:v>
                </c:pt>
                <c:pt idx="2">
                  <c:v>97.751582137445411</c:v>
                </c:pt>
                <c:pt idx="3">
                  <c:v>103.49407255548623</c:v>
                </c:pt>
                <c:pt idx="4">
                  <c:v>109.44602905784829</c:v>
                </c:pt>
                <c:pt idx="5">
                  <c:v>114.72502005526339</c:v>
                </c:pt>
                <c:pt idx="6">
                  <c:v>117.78344772261342</c:v>
                </c:pt>
                <c:pt idx="7">
                  <c:v>118.05865050360995</c:v>
                </c:pt>
                <c:pt idx="8">
                  <c:v>128.45953293519921</c:v>
                </c:pt>
                <c:pt idx="9">
                  <c:v>125.64288260985828</c:v>
                </c:pt>
                <c:pt idx="10">
                  <c:v>149.44959443800695</c:v>
                </c:pt>
                <c:pt idx="11">
                  <c:v>161.93176753721366</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161.93176753721366</c:v>
                </c:pt>
                <c:pt idx="12">
                  <c:v>159.97972190034761</c:v>
                </c:pt>
                <c:pt idx="13">
                  <c:v>161.07719048043498</c:v>
                </c:pt>
                <c:pt idx="14">
                  <c:v>162.54902397718158</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95.642686311820256</c:v>
                </c:pt>
                <c:pt idx="2">
                  <c:v>104.52272052790531</c:v>
                </c:pt>
                <c:pt idx="3">
                  <c:v>107.27222736239374</c:v>
                </c:pt>
                <c:pt idx="4">
                  <c:v>110.19936106698323</c:v>
                </c:pt>
                <c:pt idx="5">
                  <c:v>114.04779777595448</c:v>
                </c:pt>
                <c:pt idx="6">
                  <c:v>119.09597961000645</c:v>
                </c:pt>
                <c:pt idx="7">
                  <c:v>115.51638356929629</c:v>
                </c:pt>
                <c:pt idx="8">
                  <c:v>118.11706789099733</c:v>
                </c:pt>
                <c:pt idx="9">
                  <c:v>111.87786952498996</c:v>
                </c:pt>
                <c:pt idx="10">
                  <c:v>112.64991358692807</c:v>
                </c:pt>
                <c:pt idx="11">
                  <c:v>115.50198139063946</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115.50198139063946</c:v>
                </c:pt>
                <c:pt idx="12">
                  <c:v>114.11064364645706</c:v>
                </c:pt>
                <c:pt idx="13">
                  <c:v>116.96925789501248</c:v>
                </c:pt>
                <c:pt idx="14">
                  <c:v>118.03807412321282</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92.173252279635264</c:v>
                </c:pt>
                <c:pt idx="2">
                  <c:v>124.75131251726997</c:v>
                </c:pt>
                <c:pt idx="3">
                  <c:v>124.65575204936907</c:v>
                </c:pt>
                <c:pt idx="4">
                  <c:v>144.2893985447177</c:v>
                </c:pt>
                <c:pt idx="5">
                  <c:v>158.69715390991988</c:v>
                </c:pt>
                <c:pt idx="6">
                  <c:v>175.19227226674036</c:v>
                </c:pt>
                <c:pt idx="7">
                  <c:v>148.21658837616283</c:v>
                </c:pt>
                <c:pt idx="8">
                  <c:v>153.747582205029</c:v>
                </c:pt>
                <c:pt idx="9">
                  <c:v>147.22989776181265</c:v>
                </c:pt>
                <c:pt idx="10">
                  <c:v>154.79874735193883</c:v>
                </c:pt>
                <c:pt idx="11">
                  <c:v>169.4736114948881</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169.4736114948881</c:v>
                </c:pt>
                <c:pt idx="12">
                  <c:v>170.39582757667864</c:v>
                </c:pt>
                <c:pt idx="13">
                  <c:v>174.63963341622917</c:v>
                </c:pt>
                <c:pt idx="14">
                  <c:v>176.2365294280188</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91.448324232252887</c:v>
                </c:pt>
                <c:pt idx="2">
                  <c:v>93.700215420069128</c:v>
                </c:pt>
                <c:pt idx="3">
                  <c:v>96.223886578828711</c:v>
                </c:pt>
                <c:pt idx="4">
                  <c:v>143.17794699664344</c:v>
                </c:pt>
                <c:pt idx="5">
                  <c:v>136.25507239116277</c:v>
                </c:pt>
                <c:pt idx="6">
                  <c:v>131.89970442362608</c:v>
                </c:pt>
                <c:pt idx="7">
                  <c:v>152.95826862381645</c:v>
                </c:pt>
                <c:pt idx="8">
                  <c:v>172.37488101798508</c:v>
                </c:pt>
                <c:pt idx="9">
                  <c:v>146.25832874104503</c:v>
                </c:pt>
                <c:pt idx="10">
                  <c:v>133.66189068683934</c:v>
                </c:pt>
                <c:pt idx="11">
                  <c:v>137.28520615199639</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137.28520615199639</c:v>
                </c:pt>
                <c:pt idx="12">
                  <c:v>137.86947046741145</c:v>
                </c:pt>
                <c:pt idx="13">
                  <c:v>138.08238565202143</c:v>
                </c:pt>
                <c:pt idx="14">
                  <c:v>139.34359501027004</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92.790392867026114</c:v>
                </c:pt>
                <c:pt idx="2">
                  <c:v>124.12822080106071</c:v>
                </c:pt>
                <c:pt idx="3">
                  <c:v>125.97137200879457</c:v>
                </c:pt>
                <c:pt idx="4">
                  <c:v>143.13326582309276</c:v>
                </c:pt>
                <c:pt idx="5">
                  <c:v>151.44979762132837</c:v>
                </c:pt>
                <c:pt idx="6">
                  <c:v>156.7745918215297</c:v>
                </c:pt>
                <c:pt idx="7">
                  <c:v>140.83001103883663</c:v>
                </c:pt>
                <c:pt idx="8">
                  <c:v>146.43913890992249</c:v>
                </c:pt>
                <c:pt idx="9">
                  <c:v>138.3874783708745</c:v>
                </c:pt>
                <c:pt idx="10">
                  <c:v>148.65694154282187</c:v>
                </c:pt>
                <c:pt idx="11">
                  <c:v>160.24711180851421</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160.24711180851421</c:v>
                </c:pt>
                <c:pt idx="12">
                  <c:v>155.33315695522734</c:v>
                </c:pt>
                <c:pt idx="13">
                  <c:v>152.57344779664211</c:v>
                </c:pt>
                <c:pt idx="14">
                  <c:v>153.9671389342505</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94.932144542336587</c:v>
                </c:pt>
                <c:pt idx="2">
                  <c:v>116.68392103836105</c:v>
                </c:pt>
                <c:pt idx="3">
                  <c:v>117.49170733768565</c:v>
                </c:pt>
                <c:pt idx="4">
                  <c:v>134.87214158444431</c:v>
                </c:pt>
                <c:pt idx="5">
                  <c:v>143.20424246265662</c:v>
                </c:pt>
                <c:pt idx="6">
                  <c:v>157.00703555809091</c:v>
                </c:pt>
                <c:pt idx="7">
                  <c:v>137.47297401984605</c:v>
                </c:pt>
                <c:pt idx="8">
                  <c:v>149.67920953849838</c:v>
                </c:pt>
                <c:pt idx="9">
                  <c:v>138.92022846196645</c:v>
                </c:pt>
                <c:pt idx="10">
                  <c:v>141.51683533695322</c:v>
                </c:pt>
                <c:pt idx="11">
                  <c:v>152.8906354538604</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152.8906354538604</c:v>
                </c:pt>
                <c:pt idx="12">
                  <c:v>148.19955913319671</c:v>
                </c:pt>
                <c:pt idx="13">
                  <c:v>160.42410541364714</c:v>
                </c:pt>
                <c:pt idx="14">
                  <c:v>161.89107913770397</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25"/>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FR</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97.569811859107162</c:v>
                </c:pt>
                <c:pt idx="2">
                  <c:v>97.026185503034483</c:v>
                </c:pt>
                <c:pt idx="3">
                  <c:v>98.046632946778161</c:v>
                </c:pt>
                <c:pt idx="4">
                  <c:v>98.978623021366275</c:v>
                </c:pt>
                <c:pt idx="5">
                  <c:v>96.973808232708649</c:v>
                </c:pt>
                <c:pt idx="6">
                  <c:v>98.889327050081619</c:v>
                </c:pt>
                <c:pt idx="7">
                  <c:v>90.293746159985275</c:v>
                </c:pt>
                <c:pt idx="8">
                  <c:v>99.41440312291391</c:v>
                </c:pt>
                <c:pt idx="9">
                  <c:v>84.295023058022281</c:v>
                </c:pt>
                <c:pt idx="10" formatCode="General">
                  <c:v>83.810179680104611</c:v>
                </c:pt>
                <c:pt idx="11">
                  <c:v>81.908422020560295</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81.908422020560295</c:v>
                </c:pt>
                <c:pt idx="12" formatCode="0">
                  <c:v>81.087400225290963</c:v>
                </c:pt>
                <c:pt idx="13" formatCode="0">
                  <c:v>82.080113176935043</c:v>
                </c:pt>
                <c:pt idx="14">
                  <c:v>82.631529439531889</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FR</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89.478746338976009</c:v>
                </c:pt>
                <c:pt idx="2">
                  <c:v>97.984878223087406</c:v>
                </c:pt>
                <c:pt idx="3">
                  <c:v>101.44786750709132</c:v>
                </c:pt>
                <c:pt idx="4">
                  <c:v>99.758914318563868</c:v>
                </c:pt>
                <c:pt idx="5">
                  <c:v>99.904523106184712</c:v>
                </c:pt>
                <c:pt idx="6">
                  <c:v>94.593099670202463</c:v>
                </c:pt>
                <c:pt idx="7">
                  <c:v>97.657565082177939</c:v>
                </c:pt>
                <c:pt idx="8">
                  <c:v>100.94642777511724</c:v>
                </c:pt>
                <c:pt idx="9">
                  <c:v>84.904036869075611</c:v>
                </c:pt>
                <c:pt idx="10" formatCode="General">
                  <c:v>86.534857523978644</c:v>
                </c:pt>
                <c:pt idx="11">
                  <c:v>86.573304819386905</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86.573304819386905</c:v>
                </c:pt>
                <c:pt idx="12" formatCode="0">
                  <c:v>79.414636715712973</c:v>
                </c:pt>
                <c:pt idx="13" formatCode="0">
                  <c:v>86.608333366939974</c:v>
                </c:pt>
                <c:pt idx="14" formatCode="0">
                  <c:v>91.28755132801183</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93.499269287962733</c:v>
                </c:pt>
                <c:pt idx="2">
                  <c:v>108.2828815844105</c:v>
                </c:pt>
                <c:pt idx="3">
                  <c:v>110.55334746591991</c:v>
                </c:pt>
                <c:pt idx="4">
                  <c:v>123.12991675918694</c:v>
                </c:pt>
                <c:pt idx="5">
                  <c:v>129.36227769983921</c:v>
                </c:pt>
                <c:pt idx="6">
                  <c:v>136.80767549435092</c:v>
                </c:pt>
                <c:pt idx="7">
                  <c:v>124.67465480943872</c:v>
                </c:pt>
                <c:pt idx="8">
                  <c:v>131.19084113277742</c:v>
                </c:pt>
                <c:pt idx="9">
                  <c:v>119.85227545008752</c:v>
                </c:pt>
                <c:pt idx="10" formatCode="General">
                  <c:v>123.56473157535662</c:v>
                </c:pt>
                <c:pt idx="11">
                  <c:v>126.96363998851346</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126.96363998851346</c:v>
                </c:pt>
                <c:pt idx="12" formatCode="0">
                  <c:v>125.74296678232463</c:v>
                </c:pt>
                <c:pt idx="13" formatCode="0">
                  <c:v>127.45899690339054</c:v>
                </c:pt>
                <c:pt idx="14" formatCode="0">
                  <c:v>128.52227894360439</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101.14428429180066</c:v>
                </c:pt>
                <c:pt idx="2">
                  <c:v>98.889179086204933</c:v>
                </c:pt>
                <c:pt idx="3">
                  <c:v>101.87966242797212</c:v>
                </c:pt>
                <c:pt idx="4">
                  <c:v>102.66972462088441</c:v>
                </c:pt>
                <c:pt idx="5">
                  <c:v>99.292371982174629</c:v>
                </c:pt>
                <c:pt idx="6">
                  <c:v>97.0943993731738</c:v>
                </c:pt>
                <c:pt idx="7">
                  <c:v>97.615938362090077</c:v>
                </c:pt>
                <c:pt idx="8">
                  <c:v>101.99311144121056</c:v>
                </c:pt>
                <c:pt idx="9">
                  <c:v>84.200388501656846</c:v>
                </c:pt>
                <c:pt idx="10" formatCode="General">
                  <c:v>84.887612020698327</c:v>
                </c:pt>
                <c:pt idx="11">
                  <c:v>108.22219682995707</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108.22219682995707</c:v>
                </c:pt>
                <c:pt idx="12" formatCode="0">
                  <c:v>107.68596660191639</c:v>
                </c:pt>
                <c:pt idx="13" formatCode="0">
                  <c:v>107.5717014087266</c:v>
                </c:pt>
                <c:pt idx="14" formatCode="0">
                  <c:v>107.30562674458464</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98.20973121443987</c:v>
                </c:pt>
                <c:pt idx="2">
                  <c:v>98.78359819501668</c:v>
                </c:pt>
                <c:pt idx="3">
                  <c:v>100.45615067686875</c:v>
                </c:pt>
                <c:pt idx="4">
                  <c:v>99.063174416323321</c:v>
                </c:pt>
                <c:pt idx="5">
                  <c:v>97.694722385717085</c:v>
                </c:pt>
                <c:pt idx="6">
                  <c:v>94.437904649793992</c:v>
                </c:pt>
                <c:pt idx="7">
                  <c:v>95.232489699823432</c:v>
                </c:pt>
                <c:pt idx="8">
                  <c:v>96.130076515597409</c:v>
                </c:pt>
                <c:pt idx="9">
                  <c:v>82.47498528546204</c:v>
                </c:pt>
                <c:pt idx="10" formatCode="General">
                  <c:v>81.238964096527368</c:v>
                </c:pt>
                <c:pt idx="11">
                  <c:v>100.79458505002943</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100.79458505002943</c:v>
                </c:pt>
                <c:pt idx="12" formatCode="0">
                  <c:v>97.768295075534624</c:v>
                </c:pt>
                <c:pt idx="13" formatCode="0">
                  <c:v>97.768295075534624</c:v>
                </c:pt>
                <c:pt idx="14" formatCode="0">
                  <c:v>96.802040415930946</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98.56948228882834</c:v>
                </c:pt>
                <c:pt idx="2">
                  <c:v>98.433242506811993</c:v>
                </c:pt>
                <c:pt idx="3">
                  <c:v>100.65849227974569</c:v>
                </c:pt>
                <c:pt idx="4">
                  <c:v>99.59128065395096</c:v>
                </c:pt>
                <c:pt idx="5">
                  <c:v>100.4314259763851</c:v>
                </c:pt>
                <c:pt idx="6">
                  <c:v>94.118982742960938</c:v>
                </c:pt>
                <c:pt idx="7">
                  <c:v>94.709355131698459</c:v>
                </c:pt>
                <c:pt idx="8">
                  <c:v>94.822888283378745</c:v>
                </c:pt>
                <c:pt idx="9">
                  <c:v>91.598546775658491</c:v>
                </c:pt>
                <c:pt idx="10" formatCode="General">
                  <c:v>88.010899182561303</c:v>
                </c:pt>
                <c:pt idx="11">
                  <c:v>107.92461398728429</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107.92461398728429</c:v>
                </c:pt>
                <c:pt idx="12" formatCode="0">
                  <c:v>106.78928247048138</c:v>
                </c:pt>
                <c:pt idx="13" formatCode="0">
                  <c:v>107.24341507720254</c:v>
                </c:pt>
                <c:pt idx="14" formatCode="0">
                  <c:v>107.37965485921889</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97.263818213273566</c:v>
                </c:pt>
                <c:pt idx="2">
                  <c:v>97.362624037509349</c:v>
                </c:pt>
                <c:pt idx="3">
                  <c:v>100.86728816544301</c:v>
                </c:pt>
                <c:pt idx="4">
                  <c:v>99.236447956158557</c:v>
                </c:pt>
                <c:pt idx="5">
                  <c:v>99.011986174735512</c:v>
                </c:pt>
                <c:pt idx="6">
                  <c:v>106.58256882262056</c:v>
                </c:pt>
                <c:pt idx="7">
                  <c:v>86.148773721781538</c:v>
                </c:pt>
                <c:pt idx="8">
                  <c:v>103.0043499880407</c:v>
                </c:pt>
                <c:pt idx="9">
                  <c:v>88.20128760712015</c:v>
                </c:pt>
                <c:pt idx="10" formatCode="General">
                  <c:v>87.318764378645952</c:v>
                </c:pt>
                <c:pt idx="11">
                  <c:v>78.667802559801515</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78.667802559801515</c:v>
                </c:pt>
                <c:pt idx="12" formatCode="0">
                  <c:v>77.96141531514705</c:v>
                </c:pt>
                <c:pt idx="13" formatCode="0">
                  <c:v>79.768946721918567</c:v>
                </c:pt>
                <c:pt idx="14" formatCode="0">
                  <c:v>80.911021235590269</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98.742572326807363</c:v>
                </c:pt>
                <c:pt idx="2">
                  <c:v>98.472490669439892</c:v>
                </c:pt>
                <c:pt idx="3">
                  <c:v>97.923227706717668</c:v>
                </c:pt>
                <c:pt idx="4">
                  <c:v>101.39693280286262</c:v>
                </c:pt>
                <c:pt idx="5">
                  <c:v>97.095296576685058</c:v>
                </c:pt>
                <c:pt idx="6">
                  <c:v>95.180299604199519</c:v>
                </c:pt>
                <c:pt idx="7">
                  <c:v>95.120228243802146</c:v>
                </c:pt>
                <c:pt idx="8">
                  <c:v>99.284035591254764</c:v>
                </c:pt>
                <c:pt idx="9">
                  <c:v>81.02052894269616</c:v>
                </c:pt>
                <c:pt idx="10" formatCode="General">
                  <c:v>81.085081708681273</c:v>
                </c:pt>
                <c:pt idx="11">
                  <c:v>86.175890037938004</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86.175890037938004</c:v>
                </c:pt>
                <c:pt idx="12" formatCode="0">
                  <c:v>85.795825793054846</c:v>
                </c:pt>
                <c:pt idx="13" formatCode="0">
                  <c:v>86.542065346419491</c:v>
                </c:pt>
                <c:pt idx="14" formatCode="0">
                  <c:v>86.892470212336519</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96.740188600917193</c:v>
                </c:pt>
                <c:pt idx="2">
                  <c:v>94.702568762942747</c:v>
                </c:pt>
                <c:pt idx="3">
                  <c:v>93.053625748645942</c:v>
                </c:pt>
                <c:pt idx="4">
                  <c:v>95.648567528046158</c:v>
                </c:pt>
                <c:pt idx="5">
                  <c:v>93.116746282160108</c:v>
                </c:pt>
                <c:pt idx="6">
                  <c:v>89.259919836922435</c:v>
                </c:pt>
                <c:pt idx="7">
                  <c:v>92.136840461233064</c:v>
                </c:pt>
                <c:pt idx="8">
                  <c:v>93.028053840196606</c:v>
                </c:pt>
                <c:pt idx="9">
                  <c:v>81.051175377165421</c:v>
                </c:pt>
                <c:pt idx="10" formatCode="General">
                  <c:v>80.641053756845139</c:v>
                </c:pt>
                <c:pt idx="11">
                  <c:v>82.765059709596997</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82.765059709596997</c:v>
                </c:pt>
                <c:pt idx="12" formatCode="0">
                  <c:v>81.213629827203491</c:v>
                </c:pt>
                <c:pt idx="13" formatCode="0">
                  <c:v>81.013343518937376</c:v>
                </c:pt>
                <c:pt idx="14" formatCode="0">
                  <c:v>80.726387862730647</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97.326302849620561</c:v>
                </c:pt>
                <c:pt idx="2">
                  <c:v>96.884057169406404</c:v>
                </c:pt>
                <c:pt idx="3">
                  <c:v>96.947543778623427</c:v>
                </c:pt>
                <c:pt idx="4">
                  <c:v>97.288138288457702</c:v>
                </c:pt>
                <c:pt idx="5">
                  <c:v>97.194299790924575</c:v>
                </c:pt>
                <c:pt idx="6">
                  <c:v>98.136176270492712</c:v>
                </c:pt>
                <c:pt idx="7">
                  <c:v>97.5615991227682</c:v>
                </c:pt>
                <c:pt idx="8">
                  <c:v>98.781499590698914</c:v>
                </c:pt>
                <c:pt idx="9">
                  <c:v>126.29154544348326</c:v>
                </c:pt>
                <c:pt idx="10" formatCode="General">
                  <c:v>128.51288537910131</c:v>
                </c:pt>
                <c:pt idx="11">
                  <c:v>133.62990953892785</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133.62990953892785</c:v>
                </c:pt>
                <c:pt idx="12" formatCode="0">
                  <c:v>132.19780512290095</c:v>
                </c:pt>
                <c:pt idx="13" formatCode="0">
                  <c:v>134.79487931148918</c:v>
                </c:pt>
                <c:pt idx="14" formatCode="0">
                  <c:v>135.8566077236222</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4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83.42849151683528</c:v>
                </c:pt>
                <c:pt idx="2">
                  <c:v>99.69679893763869</c:v>
                </c:pt>
                <c:pt idx="3">
                  <c:v>105.86500323251386</c:v>
                </c:pt>
                <c:pt idx="4">
                  <c:v>98.792481347521445</c:v>
                </c:pt>
                <c:pt idx="5">
                  <c:v>99.483315903968133</c:v>
                </c:pt>
                <c:pt idx="6">
                  <c:v>87.753359193444098</c:v>
                </c:pt>
                <c:pt idx="7">
                  <c:v>91.162176093375948</c:v>
                </c:pt>
                <c:pt idx="8">
                  <c:v>94.244771190438755</c:v>
                </c:pt>
                <c:pt idx="9">
                  <c:v>80.757238210060976</c:v>
                </c:pt>
                <c:pt idx="10" formatCode="General">
                  <c:v>82.100871905086393</c:v>
                </c:pt>
                <c:pt idx="11">
                  <c:v>78.468574723489013</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78.468574723489013</c:v>
                </c:pt>
                <c:pt idx="12" formatCode="0">
                  <c:v>75.459337904719476</c:v>
                </c:pt>
                <c:pt idx="13" formatCode="0">
                  <c:v>80.913343729796793</c:v>
                </c:pt>
                <c:pt idx="14" formatCode="0">
                  <c:v>85.991529852702214</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93.751959312041194</c:v>
                </c:pt>
                <c:pt idx="2">
                  <c:v>94.789230206316518</c:v>
                </c:pt>
                <c:pt idx="3">
                  <c:v>95.538016943619326</c:v>
                </c:pt>
                <c:pt idx="4">
                  <c:v>97.629283157551086</c:v>
                </c:pt>
                <c:pt idx="5">
                  <c:v>96.449931617853807</c:v>
                </c:pt>
                <c:pt idx="6">
                  <c:v>96.837843615759311</c:v>
                </c:pt>
                <c:pt idx="7">
                  <c:v>99.358262842662228</c:v>
                </c:pt>
                <c:pt idx="8">
                  <c:v>103.2577518189664</c:v>
                </c:pt>
                <c:pt idx="9">
                  <c:v>83.130917095213306</c:v>
                </c:pt>
                <c:pt idx="10" formatCode="General">
                  <c:v>85.224853658457747</c:v>
                </c:pt>
                <c:pt idx="11">
                  <c:v>88.412012450748108</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88.412012450748108</c:v>
                </c:pt>
                <c:pt idx="12" formatCode="0">
                  <c:v>75.18676945106165</c:v>
                </c:pt>
                <c:pt idx="13" formatCode="0">
                  <c:v>86.57687314911486</c:v>
                </c:pt>
                <c:pt idx="14" formatCode="0">
                  <c:v>91.084825666900471</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94.957265202504587</c:v>
                </c:pt>
                <c:pt idx="2">
                  <c:v>98.759964436373281</c:v>
                </c:pt>
                <c:pt idx="3">
                  <c:v>100.71392088984734</c:v>
                </c:pt>
                <c:pt idx="4">
                  <c:v>103.92569472031478</c:v>
                </c:pt>
                <c:pt idx="5">
                  <c:v>104.67771772317121</c:v>
                </c:pt>
                <c:pt idx="6">
                  <c:v>103.81348012787771</c:v>
                </c:pt>
                <c:pt idx="7">
                  <c:v>106.91826040898171</c:v>
                </c:pt>
                <c:pt idx="8">
                  <c:v>109.84968692658381</c:v>
                </c:pt>
                <c:pt idx="9">
                  <c:v>94.162571174545519</c:v>
                </c:pt>
                <c:pt idx="10" formatCode="General">
                  <c:v>95.748784594139579</c:v>
                </c:pt>
                <c:pt idx="11">
                  <c:v>98.460170629741029</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98.460170629741029</c:v>
                </c:pt>
                <c:pt idx="12" formatCode="0">
                  <c:v>91.214719936439479</c:v>
                </c:pt>
                <c:pt idx="13" formatCode="0">
                  <c:v>96.510051945595222</c:v>
                </c:pt>
                <c:pt idx="14" formatCode="0">
                  <c:v>100.69864000151334</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100.49006184552414</c:v>
                </c:pt>
                <c:pt idx="2">
                  <c:v>105.06398439509562</c:v>
                </c:pt>
                <c:pt idx="3">
                  <c:v>106.4384266053612</c:v>
                </c:pt>
                <c:pt idx="4">
                  <c:v>107.10727434068863</c:v>
                </c:pt>
                <c:pt idx="5">
                  <c:v>107.8115840678451</c:v>
                </c:pt>
                <c:pt idx="6">
                  <c:v>114.2129506540565</c:v>
                </c:pt>
                <c:pt idx="7">
                  <c:v>117.66679465720281</c:v>
                </c:pt>
                <c:pt idx="8">
                  <c:v>120.00830456891801</c:v>
                </c:pt>
                <c:pt idx="9">
                  <c:v>156.63730340094463</c:v>
                </c:pt>
                <c:pt idx="10" formatCode="General">
                  <c:v>159.88973505385496</c:v>
                </c:pt>
                <c:pt idx="11">
                  <c:v>171.36265759969857</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171.36265759969857</c:v>
                </c:pt>
                <c:pt idx="12" formatCode="0">
                  <c:v>155.48944446850041</c:v>
                </c:pt>
                <c:pt idx="13" formatCode="0">
                  <c:v>174.72059278162052</c:v>
                </c:pt>
                <c:pt idx="14" formatCode="0">
                  <c:v>184.39229101147987</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101.11672740096391</c:v>
                </c:pt>
                <c:pt idx="2">
                  <c:v>102.78006347713648</c:v>
                </c:pt>
                <c:pt idx="3">
                  <c:v>121.85846949570941</c:v>
                </c:pt>
                <c:pt idx="4">
                  <c:v>110.5795227459739</c:v>
                </c:pt>
                <c:pt idx="5">
                  <c:v>110.94392852944634</c:v>
                </c:pt>
                <c:pt idx="6">
                  <c:v>99.053720465498998</c:v>
                </c:pt>
                <c:pt idx="7">
                  <c:v>91.407076525214535</c:v>
                </c:pt>
                <c:pt idx="8">
                  <c:v>84.971200188080402</c:v>
                </c:pt>
                <c:pt idx="9">
                  <c:v>57.399788409545081</c:v>
                </c:pt>
                <c:pt idx="10" formatCode="General">
                  <c:v>53.426589867168211</c:v>
                </c:pt>
                <c:pt idx="11">
                  <c:v>53.597037733631126</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53.597037733631126</c:v>
                </c:pt>
                <c:pt idx="12" formatCode="0">
                  <c:v>53.273774538615257</c:v>
                </c:pt>
                <c:pt idx="13" formatCode="0">
                  <c:v>53.144469260608908</c:v>
                </c:pt>
                <c:pt idx="14" formatCode="0">
                  <c:v>53.03279652051252</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94.815134392457324</c:v>
                </c:pt>
                <c:pt idx="2">
                  <c:v>90.325315670575918</c:v>
                </c:pt>
                <c:pt idx="3">
                  <c:v>91.432755662257705</c:v>
                </c:pt>
                <c:pt idx="4">
                  <c:v>86.884378360846043</c:v>
                </c:pt>
                <c:pt idx="5">
                  <c:v>86.655989554639248</c:v>
                </c:pt>
                <c:pt idx="6">
                  <c:v>85.05225008238034</c:v>
                </c:pt>
                <c:pt idx="7">
                  <c:v>79.175544861200123</c:v>
                </c:pt>
                <c:pt idx="8">
                  <c:v>82.425701215711285</c:v>
                </c:pt>
                <c:pt idx="9">
                  <c:v>66.162400736224114</c:v>
                </c:pt>
                <c:pt idx="10">
                  <c:v>64.480186559771397</c:v>
                </c:pt>
                <c:pt idx="11">
                  <c:v>62.827303403277732</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62.827303403277732</c:v>
                </c:pt>
                <c:pt idx="12">
                  <c:v>61.909816683711767</c:v>
                </c:pt>
                <c:pt idx="13">
                  <c:v>61.053319862790836</c:v>
                </c:pt>
                <c:pt idx="14">
                  <c:v>61.098894163644331</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99.988983144210636</c:v>
                </c:pt>
                <c:pt idx="2">
                  <c:v>100.53982593367853</c:v>
                </c:pt>
                <c:pt idx="3">
                  <c:v>96.617825272667176</c:v>
                </c:pt>
                <c:pt idx="4">
                  <c:v>124.27013330395505</c:v>
                </c:pt>
                <c:pt idx="5">
                  <c:v>127.36586978076457</c:v>
                </c:pt>
                <c:pt idx="6">
                  <c:v>168.04010135507326</c:v>
                </c:pt>
                <c:pt idx="7">
                  <c:v>188.92805993169549</c:v>
                </c:pt>
                <c:pt idx="8">
                  <c:v>208.05332158202049</c:v>
                </c:pt>
                <c:pt idx="9">
                  <c:v>218.42018287980611</c:v>
                </c:pt>
                <c:pt idx="10" formatCode="General">
                  <c:v>221.37270023135397</c:v>
                </c:pt>
                <c:pt idx="11">
                  <c:v>228.98534758180014</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228.98534758180014</c:v>
                </c:pt>
                <c:pt idx="12" formatCode="0">
                  <c:v>229.44805552495319</c:v>
                </c:pt>
                <c:pt idx="13" formatCode="0">
                  <c:v>230.99041533546327</c:v>
                </c:pt>
                <c:pt idx="14" formatCode="0">
                  <c:v>232.675994271235</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100.77450564154026</c:v>
                </c:pt>
                <c:pt idx="2">
                  <c:v>102.0777850682517</c:v>
                </c:pt>
                <c:pt idx="3">
                  <c:v>98.301748427187462</c:v>
                </c:pt>
                <c:pt idx="4">
                  <c:v>108.33815791166519</c:v>
                </c:pt>
                <c:pt idx="5">
                  <c:v>105.48972686453871</c:v>
                </c:pt>
                <c:pt idx="6">
                  <c:v>103.56761485712815</c:v>
                </c:pt>
                <c:pt idx="7">
                  <c:v>103.16363683147426</c:v>
                </c:pt>
                <c:pt idx="8">
                  <c:v>107.94061265712044</c:v>
                </c:pt>
                <c:pt idx="9">
                  <c:v>77.577933021987207</c:v>
                </c:pt>
                <c:pt idx="10">
                  <c:v>71.465513914083914</c:v>
                </c:pt>
                <c:pt idx="11">
                  <c:v>69.091821374811843</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69.091821374811843</c:v>
                </c:pt>
                <c:pt idx="12">
                  <c:v>68.461409806116279</c:v>
                </c:pt>
                <c:pt idx="13">
                  <c:v>68.081876310677117</c:v>
                </c:pt>
                <c:pt idx="14">
                  <c:v>67.744799104558268</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100.0305744513692</c:v>
                </c:pt>
                <c:pt idx="2">
                  <c:v>98.461021444687972</c:v>
                </c:pt>
                <c:pt idx="3">
                  <c:v>96.674802652881937</c:v>
                </c:pt>
                <c:pt idx="4">
                  <c:v>97.206243380373266</c:v>
                </c:pt>
                <c:pt idx="5">
                  <c:v>93.38127630918639</c:v>
                </c:pt>
                <c:pt idx="6">
                  <c:v>92.561248882484449</c:v>
                </c:pt>
                <c:pt idx="7">
                  <c:v>77.137663724897024</c:v>
                </c:pt>
                <c:pt idx="8">
                  <c:v>86.497509536777713</c:v>
                </c:pt>
                <c:pt idx="9">
                  <c:v>82.54837407131717</c:v>
                </c:pt>
                <c:pt idx="10" formatCode="General">
                  <c:v>82.92668452971462</c:v>
                </c:pt>
                <c:pt idx="11">
                  <c:v>83.718330609154023</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83.718330609154023</c:v>
                </c:pt>
                <c:pt idx="12" formatCode="0">
                  <c:v>85.112306281179173</c:v>
                </c:pt>
                <c:pt idx="13" formatCode="0">
                  <c:v>87.801116418996415</c:v>
                </c:pt>
                <c:pt idx="14" formatCode="0">
                  <c:v>88.157108817955589</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98.976756347528578</c:v>
                </c:pt>
                <c:pt idx="2">
                  <c:v>99.656284125923477</c:v>
                </c:pt>
                <c:pt idx="3">
                  <c:v>100.32393458760076</c:v>
                </c:pt>
                <c:pt idx="4">
                  <c:v>99.795778511114264</c:v>
                </c:pt>
                <c:pt idx="5">
                  <c:v>99.172304831760798</c:v>
                </c:pt>
                <c:pt idx="6">
                  <c:v>102.17705234051498</c:v>
                </c:pt>
                <c:pt idx="7">
                  <c:v>94.716431199574814</c:v>
                </c:pt>
                <c:pt idx="8">
                  <c:v>102.51021534686038</c:v>
                </c:pt>
                <c:pt idx="9">
                  <c:v>85.974555198761337</c:v>
                </c:pt>
                <c:pt idx="10">
                  <c:v>85.100760660959864</c:v>
                </c:pt>
                <c:pt idx="11">
                  <c:v>82.038805500821155</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82.038805500821155</c:v>
                </c:pt>
                <c:pt idx="12">
                  <c:v>81.072641327251688</c:v>
                </c:pt>
                <c:pt idx="13">
                  <c:v>81.493987001601297</c:v>
                </c:pt>
                <c:pt idx="14">
                  <c:v>82.221536736796949</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99.091642367298448</c:v>
                </c:pt>
                <c:pt idx="2">
                  <c:v>99.695920406069447</c:v>
                </c:pt>
                <c:pt idx="3">
                  <c:v>97.640261353204821</c:v>
                </c:pt>
                <c:pt idx="4">
                  <c:v>98.950233543927851</c:v>
                </c:pt>
                <c:pt idx="5">
                  <c:v>98.293813110859119</c:v>
                </c:pt>
                <c:pt idx="6">
                  <c:v>95.924624709757552</c:v>
                </c:pt>
                <c:pt idx="7">
                  <c:v>90.398037151034075</c:v>
                </c:pt>
                <c:pt idx="8">
                  <c:v>98.622192073006104</c:v>
                </c:pt>
                <c:pt idx="9">
                  <c:v>75.24754981370485</c:v>
                </c:pt>
                <c:pt idx="10">
                  <c:v>78.204310437928612</c:v>
                </c:pt>
                <c:pt idx="11">
                  <c:v>78.843181327285492</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78.843181327285492</c:v>
                </c:pt>
                <c:pt idx="12">
                  <c:v>77.996584588800687</c:v>
                </c:pt>
                <c:pt idx="13">
                  <c:v>78.472109725147149</c:v>
                </c:pt>
                <c:pt idx="14">
                  <c:v>79.110474377666179</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98.95229646434899</c:v>
                </c:pt>
                <c:pt idx="2">
                  <c:v>99.648058870152624</c:v>
                </c:pt>
                <c:pt idx="3">
                  <c:v>98.394692766543287</c:v>
                </c:pt>
                <c:pt idx="4">
                  <c:v>97.819879826162406</c:v>
                </c:pt>
                <c:pt idx="5">
                  <c:v>97.405161318470363</c:v>
                </c:pt>
                <c:pt idx="6">
                  <c:v>101.89010807889105</c:v>
                </c:pt>
                <c:pt idx="7">
                  <c:v>80.90064934592759</c:v>
                </c:pt>
                <c:pt idx="8">
                  <c:v>105.54392113803993</c:v>
                </c:pt>
                <c:pt idx="9">
                  <c:v>99.437063860832978</c:v>
                </c:pt>
                <c:pt idx="10">
                  <c:v>99.027920178200489</c:v>
                </c:pt>
                <c:pt idx="11">
                  <c:v>103.96406419289865</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103.96406419289865</c:v>
                </c:pt>
                <c:pt idx="12">
                  <c:v>102.71251596702612</c:v>
                </c:pt>
                <c:pt idx="13">
                  <c:v>105.28323747058067</c:v>
                </c:pt>
                <c:pt idx="14">
                  <c:v>106.24513717705402</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99.617531242761501</c:v>
                </c:pt>
                <c:pt idx="2">
                  <c:v>98.94276480515326</c:v>
                </c:pt>
                <c:pt idx="3">
                  <c:v>102.03725968167129</c:v>
                </c:pt>
                <c:pt idx="4">
                  <c:v>105.99320545769405</c:v>
                </c:pt>
                <c:pt idx="5">
                  <c:v>105.72738002007479</c:v>
                </c:pt>
                <c:pt idx="6">
                  <c:v>111.30612942720684</c:v>
                </c:pt>
                <c:pt idx="7">
                  <c:v>110.95564796329182</c:v>
                </c:pt>
                <c:pt idx="8">
                  <c:v>120.39934481199192</c:v>
                </c:pt>
                <c:pt idx="9">
                  <c:v>102.34444799858815</c:v>
                </c:pt>
                <c:pt idx="10">
                  <c:v>106.26564895600093</c:v>
                </c:pt>
                <c:pt idx="11">
                  <c:v>101.47500027575254</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101.47500027575254</c:v>
                </c:pt>
                <c:pt idx="12">
                  <c:v>101.97466385766758</c:v>
                </c:pt>
                <c:pt idx="13">
                  <c:v>104.2727854314424</c:v>
                </c:pt>
                <c:pt idx="14">
                  <c:v>105.13782111381961</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92.267195514352167</c:v>
                </c:pt>
                <c:pt idx="2">
                  <c:v>91.701710790404277</c:v>
                </c:pt>
                <c:pt idx="3">
                  <c:v>98.34376692471885</c:v>
                </c:pt>
                <c:pt idx="4">
                  <c:v>115.59025454777151</c:v>
                </c:pt>
                <c:pt idx="5">
                  <c:v>108.22382044665329</c:v>
                </c:pt>
                <c:pt idx="6">
                  <c:v>104.32157762273408</c:v>
                </c:pt>
                <c:pt idx="7">
                  <c:v>97.648857880149095</c:v>
                </c:pt>
                <c:pt idx="8">
                  <c:v>115.73998853101405</c:v>
                </c:pt>
                <c:pt idx="9">
                  <c:v>92.369938513491988</c:v>
                </c:pt>
                <c:pt idx="10">
                  <c:v>82.980104495205325</c:v>
                </c:pt>
                <c:pt idx="11">
                  <c:v>81.039137914556051</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81.039137914556051</c:v>
                </c:pt>
                <c:pt idx="12">
                  <c:v>81.391570295326389</c:v>
                </c:pt>
                <c:pt idx="13">
                  <c:v>81.519401701232923</c:v>
                </c:pt>
                <c:pt idx="14">
                  <c:v>82.280416706489532</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95.626147010297657</c:v>
                </c:pt>
                <c:pt idx="2">
                  <c:v>97.456013558246866</c:v>
                </c:pt>
                <c:pt idx="3">
                  <c:v>99.092613946307736</c:v>
                </c:pt>
                <c:pt idx="4">
                  <c:v>107.35490946679366</c:v>
                </c:pt>
                <c:pt idx="5">
                  <c:v>106.44733234423349</c:v>
                </c:pt>
                <c:pt idx="6">
                  <c:v>104.06221966614537</c:v>
                </c:pt>
                <c:pt idx="7">
                  <c:v>101.80273476870636</c:v>
                </c:pt>
                <c:pt idx="8">
                  <c:v>109.80947567836613</c:v>
                </c:pt>
                <c:pt idx="9">
                  <c:v>92.878576689789185</c:v>
                </c:pt>
                <c:pt idx="10">
                  <c:v>93.318703827013891</c:v>
                </c:pt>
                <c:pt idx="11">
                  <c:v>95.95067748243838</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95.95067748243838</c:v>
                </c:pt>
                <c:pt idx="12">
                  <c:v>93.001242902985737</c:v>
                </c:pt>
                <c:pt idx="13">
                  <c:v>91.347446316813205</c:v>
                </c:pt>
                <c:pt idx="14">
                  <c:v>92.181939597398795</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95.84940926220321</c:v>
                </c:pt>
                <c:pt idx="2">
                  <c:v>97.583982821427895</c:v>
                </c:pt>
                <c:pt idx="3">
                  <c:v>105.34665106474164</c:v>
                </c:pt>
                <c:pt idx="4">
                  <c:v>108.57099904301711</c:v>
                </c:pt>
                <c:pt idx="5">
                  <c:v>99.374427128501594</c:v>
                </c:pt>
                <c:pt idx="6">
                  <c:v>116.69267610785074</c:v>
                </c:pt>
                <c:pt idx="7">
                  <c:v>108.15937299109322</c:v>
                </c:pt>
                <c:pt idx="8">
                  <c:v>118.52967937146531</c:v>
                </c:pt>
                <c:pt idx="9">
                  <c:v>94.280652902418041</c:v>
                </c:pt>
                <c:pt idx="10">
                  <c:v>93.706687549013125</c:v>
                </c:pt>
                <c:pt idx="11">
                  <c:v>77.374927497046585</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77.374927497046585</c:v>
                </c:pt>
                <c:pt idx="12">
                  <c:v>75.299632128148204</c:v>
                </c:pt>
                <c:pt idx="13">
                  <c:v>80.692169007890342</c:v>
                </c:pt>
                <c:pt idx="14">
                  <c:v>81.339731169706837</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84.797345342498218</c:v>
                </c:pt>
                <c:pt idx="2">
                  <c:v>86.61703057596587</c:v>
                </c:pt>
                <c:pt idx="3">
                  <c:v>96.694985541597532</c:v>
                </c:pt>
                <c:pt idx="4">
                  <c:v>81.012086750414795</c:v>
                </c:pt>
                <c:pt idx="5">
                  <c:v>77.706421900924383</c:v>
                </c:pt>
                <c:pt idx="6">
                  <c:v>66.447025361460064</c:v>
                </c:pt>
                <c:pt idx="7">
                  <c:v>65.868689262858496</c:v>
                </c:pt>
                <c:pt idx="8">
                  <c:v>52.889310263095517</c:v>
                </c:pt>
                <c:pt idx="9">
                  <c:v>34.543730741881966</c:v>
                </c:pt>
                <c:pt idx="10" formatCode="General">
                  <c:v>32.794501066603459</c:v>
                </c:pt>
                <c:pt idx="11">
                  <c:v>35.705143398909698</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35.705143398909698</c:v>
                </c:pt>
                <c:pt idx="12" formatCode="0">
                  <c:v>32.528423560085329</c:v>
                </c:pt>
                <c:pt idx="13" formatCode="0">
                  <c:v>41.613360511969667</c:v>
                </c:pt>
                <c:pt idx="14" formatCode="0">
                  <c:v>43.283559137236317</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85.484410151100249</c:v>
                </c:pt>
                <c:pt idx="2">
                  <c:v>92.100877528781652</c:v>
                </c:pt>
                <c:pt idx="3">
                  <c:v>97.403702045050053</c:v>
                </c:pt>
                <c:pt idx="4">
                  <c:v>91.467403901316573</c:v>
                </c:pt>
                <c:pt idx="5">
                  <c:v>90.595643505374568</c:v>
                </c:pt>
                <c:pt idx="6">
                  <c:v>90.079635186313624</c:v>
                </c:pt>
                <c:pt idx="7">
                  <c:v>90.705662352263786</c:v>
                </c:pt>
                <c:pt idx="8">
                  <c:v>92.364440314513374</c:v>
                </c:pt>
                <c:pt idx="9">
                  <c:v>74.454966212991877</c:v>
                </c:pt>
                <c:pt idx="10">
                  <c:v>73.62568211160675</c:v>
                </c:pt>
                <c:pt idx="11">
                  <c:v>71.978126281499328</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71.978126281499328</c:v>
                </c:pt>
                <c:pt idx="12">
                  <c:v>64.433117665628714</c:v>
                </c:pt>
                <c:pt idx="13">
                  <c:v>68.36999684311985</c:v>
                </c:pt>
                <c:pt idx="14">
                  <c:v>71.532222726810318</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15.112526158445442</c:v>
                </c:pt>
                <c:pt idx="2">
                  <c:v>24.677656977556975</c:v>
                </c:pt>
                <c:pt idx="3">
                  <c:v>17.275865406329647</c:v>
                </c:pt>
                <c:pt idx="4">
                  <c:v>37.301459281005691</c:v>
                </c:pt>
                <c:pt idx="5">
                  <c:v>35.249647815379987</c:v>
                </c:pt>
                <c:pt idx="6">
                  <c:v>39.346818509318112</c:v>
                </c:pt>
                <c:pt idx="7">
                  <c:v>45.124797023367869</c:v>
                </c:pt>
                <c:pt idx="8">
                  <c:v>52.815863900807621</c:v>
                </c:pt>
                <c:pt idx="9">
                  <c:v>42.520243894570456</c:v>
                </c:pt>
                <c:pt idx="10" formatCode="General">
                  <c:v>45.30223354948329</c:v>
                </c:pt>
                <c:pt idx="11">
                  <c:v>50.027422008581489</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50.027422008581489</c:v>
                </c:pt>
                <c:pt idx="12" formatCode="0">
                  <c:v>64.051836091664796</c:v>
                </c:pt>
                <c:pt idx="13" formatCode="0">
                  <c:v>54.266422019335216</c:v>
                </c:pt>
                <c:pt idx="14" formatCode="0">
                  <c:v>57.166912711982889</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90.280930549750323</c:v>
                </c:pt>
                <c:pt idx="2">
                  <c:v>126.54376663660163</c:v>
                </c:pt>
                <c:pt idx="3">
                  <c:v>128.59845568339313</c:v>
                </c:pt>
                <c:pt idx="4">
                  <c:v>126.23138350529072</c:v>
                </c:pt>
                <c:pt idx="5">
                  <c:v>117.9642299315837</c:v>
                </c:pt>
                <c:pt idx="6">
                  <c:v>111.41518358008669</c:v>
                </c:pt>
                <c:pt idx="7">
                  <c:v>114.10563829553203</c:v>
                </c:pt>
                <c:pt idx="8">
                  <c:v>113.94724684867019</c:v>
                </c:pt>
                <c:pt idx="9">
                  <c:v>80.93362958400246</c:v>
                </c:pt>
                <c:pt idx="10">
                  <c:v>78.841542556701938</c:v>
                </c:pt>
                <c:pt idx="11">
                  <c:v>70.27740502012891</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70.27740502012891</c:v>
                </c:pt>
                <c:pt idx="12">
                  <c:v>69.122079107728183</c:v>
                </c:pt>
                <c:pt idx="13">
                  <c:v>78.693675341531559</c:v>
                </c:pt>
                <c:pt idx="14">
                  <c:v>82.014624810260244</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90.948752898644543</c:v>
                </c:pt>
                <c:pt idx="2">
                  <c:v>94.199373345419644</c:v>
                </c:pt>
                <c:pt idx="3">
                  <c:v>94.350363189984193</c:v>
                </c:pt>
                <c:pt idx="4">
                  <c:v>95.593259257973671</c:v>
                </c:pt>
                <c:pt idx="5">
                  <c:v>95.279798466605328</c:v>
                </c:pt>
                <c:pt idx="6">
                  <c:v>85.781589385053465</c:v>
                </c:pt>
                <c:pt idx="7">
                  <c:v>84.050479469519658</c:v>
                </c:pt>
                <c:pt idx="8">
                  <c:v>84.907957605362455</c:v>
                </c:pt>
                <c:pt idx="9">
                  <c:v>83.389114580065325</c:v>
                </c:pt>
                <c:pt idx="10" formatCode="General">
                  <c:v>86.879770164353289</c:v>
                </c:pt>
                <c:pt idx="11">
                  <c:v>91.082387588661447</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91.082387588661447</c:v>
                </c:pt>
                <c:pt idx="12" formatCode="0">
                  <c:v>78.591006959416973</c:v>
                </c:pt>
                <c:pt idx="13" formatCode="0">
                  <c:v>93.589905708110322</c:v>
                </c:pt>
                <c:pt idx="14" formatCode="0">
                  <c:v>98.395770949340289</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90.544872256268917</c:v>
                </c:pt>
                <c:pt idx="2">
                  <c:v>97.400824661703609</c:v>
                </c:pt>
                <c:pt idx="3">
                  <c:v>101.18720780378123</c:v>
                </c:pt>
                <c:pt idx="4">
                  <c:v>99.24277478440888</c:v>
                </c:pt>
                <c:pt idx="5">
                  <c:v>100.98498402774921</c:v>
                </c:pt>
                <c:pt idx="6">
                  <c:v>94.188637080299969</c:v>
                </c:pt>
                <c:pt idx="7">
                  <c:v>96.447973649213722</c:v>
                </c:pt>
                <c:pt idx="8">
                  <c:v>100.16357846968013</c:v>
                </c:pt>
                <c:pt idx="9">
                  <c:v>86.718782133015253</c:v>
                </c:pt>
                <c:pt idx="10">
                  <c:v>87.43993268347522</c:v>
                </c:pt>
                <c:pt idx="11">
                  <c:v>86.071151921468612</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86.071151921468612</c:v>
                </c:pt>
                <c:pt idx="12">
                  <c:v>75.980716763322775</c:v>
                </c:pt>
                <c:pt idx="13">
                  <c:v>84.648628477220683</c:v>
                </c:pt>
                <c:pt idx="14">
                  <c:v>89.438591665638398</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94.489341784016247</c:v>
                </c:pt>
                <c:pt idx="2">
                  <c:v>97.25163835914644</c:v>
                </c:pt>
                <c:pt idx="3">
                  <c:v>92.983589952908986</c:v>
                </c:pt>
                <c:pt idx="4">
                  <c:v>97.649606567042326</c:v>
                </c:pt>
                <c:pt idx="5">
                  <c:v>95.584710537653905</c:v>
                </c:pt>
                <c:pt idx="6">
                  <c:v>94.68393085255147</c:v>
                </c:pt>
                <c:pt idx="7">
                  <c:v>96.717612644277636</c:v>
                </c:pt>
                <c:pt idx="8">
                  <c:v>101.34999281918712</c:v>
                </c:pt>
                <c:pt idx="9">
                  <c:v>76.263634096011231</c:v>
                </c:pt>
                <c:pt idx="10">
                  <c:v>77.382329153344358</c:v>
                </c:pt>
                <c:pt idx="11">
                  <c:v>78.584926339977457</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78.584926339977457</c:v>
                </c:pt>
                <c:pt idx="12">
                  <c:v>69.740935546535439</c:v>
                </c:pt>
                <c:pt idx="13">
                  <c:v>76.460308245840793</c:v>
                </c:pt>
                <c:pt idx="14">
                  <c:v>80.722598773970674</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102.12418702481884</c:v>
                </c:pt>
                <c:pt idx="2">
                  <c:v>113.37761602930924</c:v>
                </c:pt>
                <c:pt idx="3">
                  <c:v>118.52254121613953</c:v>
                </c:pt>
                <c:pt idx="4">
                  <c:v>109.82581419099648</c:v>
                </c:pt>
                <c:pt idx="5">
                  <c:v>116.6615332241801</c:v>
                </c:pt>
                <c:pt idx="6">
                  <c:v>105.85334024997162</c:v>
                </c:pt>
                <c:pt idx="7">
                  <c:v>112.27203462642046</c:v>
                </c:pt>
                <c:pt idx="8">
                  <c:v>114.13466370548086</c:v>
                </c:pt>
                <c:pt idx="9">
                  <c:v>113.53850892408448</c:v>
                </c:pt>
                <c:pt idx="10">
                  <c:v>119.13288050966975</c:v>
                </c:pt>
                <c:pt idx="11">
                  <c:v>124.31103798207076</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124.31103798207076</c:v>
                </c:pt>
                <c:pt idx="12">
                  <c:v>110.04581192147452</c:v>
                </c:pt>
                <c:pt idx="13">
                  <c:v>112.38764488465962</c:v>
                </c:pt>
                <c:pt idx="14">
                  <c:v>118.77674631607955</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91.914962563506663</c:v>
                </c:pt>
                <c:pt idx="2">
                  <c:v>101.30190999447196</c:v>
                </c:pt>
                <c:pt idx="3">
                  <c:v>108.78168751903789</c:v>
                </c:pt>
                <c:pt idx="4">
                  <c:v>111.29562983938597</c:v>
                </c:pt>
                <c:pt idx="5">
                  <c:v>115.2592726301816</c:v>
                </c:pt>
                <c:pt idx="6">
                  <c:v>114.44999755562826</c:v>
                </c:pt>
                <c:pt idx="7">
                  <c:v>119.02886991053599</c:v>
                </c:pt>
                <c:pt idx="8">
                  <c:v>123.51711248246635</c:v>
                </c:pt>
                <c:pt idx="9">
                  <c:v>98.410406254583194</c:v>
                </c:pt>
                <c:pt idx="10">
                  <c:v>102.72378223280197</c:v>
                </c:pt>
                <c:pt idx="11">
                  <c:v>102.39360401929925</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102.39360401929925</c:v>
                </c:pt>
                <c:pt idx="12">
                  <c:v>101.24450035161347</c:v>
                </c:pt>
                <c:pt idx="13">
                  <c:v>109.94624676120743</c:v>
                </c:pt>
                <c:pt idx="14">
                  <c:v>116.0335837874224</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102.97346272791827</c:v>
                </c:pt>
                <c:pt idx="2">
                  <c:v>113.29618606744712</c:v>
                </c:pt>
                <c:pt idx="3">
                  <c:v>123.43575993450078</c:v>
                </c:pt>
                <c:pt idx="4">
                  <c:v>115.83622091241033</c:v>
                </c:pt>
                <c:pt idx="5">
                  <c:v>115.06792439651863</c:v>
                </c:pt>
                <c:pt idx="6">
                  <c:v>103.28146465253984</c:v>
                </c:pt>
                <c:pt idx="7">
                  <c:v>116.9999185140059</c:v>
                </c:pt>
                <c:pt idx="8">
                  <c:v>127.81194584673648</c:v>
                </c:pt>
                <c:pt idx="9">
                  <c:v>95.037890987261022</c:v>
                </c:pt>
                <c:pt idx="10">
                  <c:v>85.782634170569594</c:v>
                </c:pt>
                <c:pt idx="11">
                  <c:v>91.042749104624136</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91.042749104624136</c:v>
                </c:pt>
                <c:pt idx="12">
                  <c:v>91.279174120048268</c:v>
                </c:pt>
                <c:pt idx="13">
                  <c:v>93.103520971002609</c:v>
                </c:pt>
                <c:pt idx="14">
                  <c:v>98.436988044840575</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88.728053439199513</c:v>
                </c:pt>
                <c:pt idx="2">
                  <c:v>105.3584755957469</c:v>
                </c:pt>
                <c:pt idx="3">
                  <c:v>109.00038386949009</c:v>
                </c:pt>
                <c:pt idx="4">
                  <c:v>106.77194299324019</c:v>
                </c:pt>
                <c:pt idx="5">
                  <c:v>105.2064975262537</c:v>
                </c:pt>
                <c:pt idx="6">
                  <c:v>97.312628164604405</c:v>
                </c:pt>
                <c:pt idx="7">
                  <c:v>103.77419341028799</c:v>
                </c:pt>
                <c:pt idx="8">
                  <c:v>107.38841741597325</c:v>
                </c:pt>
                <c:pt idx="9">
                  <c:v>91.248917245443877</c:v>
                </c:pt>
                <c:pt idx="10">
                  <c:v>95.822101464269466</c:v>
                </c:pt>
                <c:pt idx="11">
                  <c:v>98.820421856872343</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98.820421856872343</c:v>
                </c:pt>
                <c:pt idx="12">
                  <c:v>94.791988401147918</c:v>
                </c:pt>
                <c:pt idx="13">
                  <c:v>102.36930100077204</c:v>
                </c:pt>
                <c:pt idx="14">
                  <c:v>108.19794394363825</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90.484915827144022</c:v>
                </c:pt>
                <c:pt idx="2">
                  <c:v>101.25992028140764</c:v>
                </c:pt>
                <c:pt idx="3">
                  <c:v>104.72406473190424</c:v>
                </c:pt>
                <c:pt idx="4">
                  <c:v>106.31818204957214</c:v>
                </c:pt>
                <c:pt idx="5">
                  <c:v>105.09847740542963</c:v>
                </c:pt>
                <c:pt idx="6">
                  <c:v>105.06615217800767</c:v>
                </c:pt>
                <c:pt idx="7">
                  <c:v>109.69451387439486</c:v>
                </c:pt>
                <c:pt idx="8">
                  <c:v>114.20171960028712</c:v>
                </c:pt>
                <c:pt idx="9">
                  <c:v>81.684831577929259</c:v>
                </c:pt>
                <c:pt idx="10">
                  <c:v>86.714586058918457</c:v>
                </c:pt>
                <c:pt idx="11">
                  <c:v>74.350313834688279</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74.350313834688279</c:v>
                </c:pt>
                <c:pt idx="12">
                  <c:v>72.179510896401453</c:v>
                </c:pt>
                <c:pt idx="13">
                  <c:v>76.842733441593154</c:v>
                </c:pt>
                <c:pt idx="14">
                  <c:v>81.147312933654376</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15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FR</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6.9575723263549952E-2</c:v>
                </c:pt>
                <c:pt idx="1">
                  <c:v>0.17356828163855928</c:v>
                </c:pt>
                <c:pt idx="2">
                  <c:v>0.22770549102238305</c:v>
                </c:pt>
                <c:pt idx="3">
                  <c:v>0.51521208733294022</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FR</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0.14527975522833111</c:v>
                </c:pt>
                <c:pt idx="1">
                  <c:v>0.16755586290974586</c:v>
                </c:pt>
                <c:pt idx="2">
                  <c:v>0.23479667683266089</c:v>
                </c:pt>
                <c:pt idx="3">
                  <c:v>0.44215981750448313</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FR</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0.14593429292297411</c:v>
                </c:pt>
                <c:pt idx="1">
                  <c:v>0.15693769713103117</c:v>
                </c:pt>
                <c:pt idx="2">
                  <c:v>0.22114804896876653</c:v>
                </c:pt>
                <c:pt idx="3">
                  <c:v>0.45471001044884513</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France</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94.187643020594962</c:v>
                </c:pt>
                <c:pt idx="2">
                  <c:v>74.439359267734559</c:v>
                </c:pt>
                <c:pt idx="3">
                  <c:v>68.649885583524025</c:v>
                </c:pt>
                <c:pt idx="4">
                  <c:v>70.320366132723109</c:v>
                </c:pt>
                <c:pt idx="5">
                  <c:v>72.242562929061791</c:v>
                </c:pt>
                <c:pt idx="6">
                  <c:v>69.839816933638446</c:v>
                </c:pt>
                <c:pt idx="7">
                  <c:v>73.52402745995424</c:v>
                </c:pt>
                <c:pt idx="8">
                  <c:v>74.622425629290618</c:v>
                </c:pt>
                <c:pt idx="9">
                  <c:v>55.926773455377571</c:v>
                </c:pt>
                <c:pt idx="10" formatCode="General">
                  <c:v>55.400457665903893</c:v>
                </c:pt>
                <c:pt idx="11">
                  <c:v>60.274599542334094</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60.274599542334094</c:v>
                </c:pt>
                <c:pt idx="12" formatCode="0">
                  <c:v>59.725400457665906</c:v>
                </c:pt>
                <c:pt idx="13" formatCode="0">
                  <c:v>59.016018306636155</c:v>
                </c:pt>
                <c:pt idx="14" formatCode="0">
                  <c:v>59.06178489702517</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84.93483818669327</c:v>
                </c:pt>
                <c:pt idx="2">
                  <c:v>83.61913076011723</c:v>
                </c:pt>
                <c:pt idx="3">
                  <c:v>81.255845856456943</c:v>
                </c:pt>
                <c:pt idx="4">
                  <c:v>79.279166926482503</c:v>
                </c:pt>
                <c:pt idx="5">
                  <c:v>79.940138429880903</c:v>
                </c:pt>
                <c:pt idx="6">
                  <c:v>80.18332605848974</c:v>
                </c:pt>
                <c:pt idx="7">
                  <c:v>73.991394899295386</c:v>
                </c:pt>
                <c:pt idx="8">
                  <c:v>74.995323314834451</c:v>
                </c:pt>
                <c:pt idx="9">
                  <c:v>71.004551973561135</c:v>
                </c:pt>
                <c:pt idx="10">
                  <c:v>69.258589511754067</c:v>
                </c:pt>
                <c:pt idx="11">
                  <c:v>73.405250358545857</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73.405250358545857</c:v>
                </c:pt>
                <c:pt idx="12">
                  <c:v>72.750514435368217</c:v>
                </c:pt>
                <c:pt idx="13">
                  <c:v>71.90247552534764</c:v>
                </c:pt>
                <c:pt idx="14">
                  <c:v>71.927417846230597</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105.27657314806621</c:v>
                </c:pt>
                <c:pt idx="2">
                  <c:v>106.60589432693159</c:v>
                </c:pt>
                <c:pt idx="3">
                  <c:v>101.80369944242854</c:v>
                </c:pt>
                <c:pt idx="4">
                  <c:v>107.3918045844765</c:v>
                </c:pt>
                <c:pt idx="5">
                  <c:v>108.80431896628021</c:v>
                </c:pt>
                <c:pt idx="6">
                  <c:v>117.61925834144614</c:v>
                </c:pt>
                <c:pt idx="7">
                  <c:v>102.1293919815913</c:v>
                </c:pt>
                <c:pt idx="8">
                  <c:v>108.30161961235508</c:v>
                </c:pt>
                <c:pt idx="9">
                  <c:v>92.859545092486059</c:v>
                </c:pt>
                <c:pt idx="10" formatCode="General">
                  <c:v>92.123196743074615</c:v>
                </c:pt>
                <c:pt idx="11">
                  <c:v>93.82246216479335</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93.82246216479335</c:v>
                </c:pt>
                <c:pt idx="12" formatCode="0">
                  <c:v>92.882555978405165</c:v>
                </c:pt>
                <c:pt idx="13" formatCode="0">
                  <c:v>91.993981768298084</c:v>
                </c:pt>
                <c:pt idx="14" formatCode="0">
                  <c:v>92.254181785998767</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96.292376062216618</c:v>
                </c:pt>
                <c:pt idx="2">
                  <c:v>100.44590577425457</c:v>
                </c:pt>
                <c:pt idx="3">
                  <c:v>99.049635168002879</c:v>
                </c:pt>
                <c:pt idx="4">
                  <c:v>105.06260697234484</c:v>
                </c:pt>
                <c:pt idx="5">
                  <c:v>110.7160015614209</c:v>
                </c:pt>
                <c:pt idx="6">
                  <c:v>113.65943008137405</c:v>
                </c:pt>
                <c:pt idx="7">
                  <c:v>104.49283848301955</c:v>
                </c:pt>
                <c:pt idx="8">
                  <c:v>103.78494429931237</c:v>
                </c:pt>
                <c:pt idx="9">
                  <c:v>97.621835870642286</c:v>
                </c:pt>
                <c:pt idx="10">
                  <c:v>102.23253160375943</c:v>
                </c:pt>
                <c:pt idx="11">
                  <c:v>105.53553733897847</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105.53553733897847</c:v>
                </c:pt>
                <c:pt idx="12">
                  <c:v>104.84641023331231</c:v>
                </c:pt>
                <c:pt idx="13">
                  <c:v>103.94559048734348</c:v>
                </c:pt>
                <c:pt idx="14">
                  <c:v>104.40200582530102</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92.595055699890239</c:v>
                </c:pt>
                <c:pt idx="2">
                  <c:v>123.06994875287934</c:v>
                </c:pt>
                <c:pt idx="3">
                  <c:v>128.7839912003148</c:v>
                </c:pt>
                <c:pt idx="4">
                  <c:v>141.75938475841136</c:v>
                </c:pt>
                <c:pt idx="5">
                  <c:v>151.17486382809318</c:v>
                </c:pt>
                <c:pt idx="6">
                  <c:v>158.77379700433312</c:v>
                </c:pt>
                <c:pt idx="7">
                  <c:v>140.93510462282626</c:v>
                </c:pt>
                <c:pt idx="8">
                  <c:v>146.49565883730938</c:v>
                </c:pt>
                <c:pt idx="9">
                  <c:v>138.25193701229517</c:v>
                </c:pt>
                <c:pt idx="10" formatCode="General">
                  <c:v>147.4697453291943</c:v>
                </c:pt>
                <c:pt idx="11">
                  <c:v>159.26440706828271</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159.26440706828271</c:v>
                </c:pt>
                <c:pt idx="12" formatCode="0">
                  <c:v>155.55238505066032</c:v>
                </c:pt>
                <c:pt idx="13" formatCode="0">
                  <c:v>154.55689765073257</c:v>
                </c:pt>
                <c:pt idx="14" formatCode="0">
                  <c:v>155.96360464928975</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94.399947377695781</c:v>
                </c:pt>
                <c:pt idx="2">
                  <c:v>103.88008286388769</c:v>
                </c:pt>
                <c:pt idx="3">
                  <c:v>107.42932735214798</c:v>
                </c:pt>
                <c:pt idx="4">
                  <c:v>118.57153182065863</c:v>
                </c:pt>
                <c:pt idx="5">
                  <c:v>123.13375566522144</c:v>
                </c:pt>
                <c:pt idx="6">
                  <c:v>129.23014705822641</c:v>
                </c:pt>
                <c:pt idx="7">
                  <c:v>122.2933417355778</c:v>
                </c:pt>
                <c:pt idx="8">
                  <c:v>130.8561600172809</c:v>
                </c:pt>
                <c:pt idx="9">
                  <c:v>116.67485506534342</c:v>
                </c:pt>
                <c:pt idx="10" formatCode="General">
                  <c:v>119.30540182570161</c:v>
                </c:pt>
                <c:pt idx="11">
                  <c:v>121.98930175561975</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121.98930175561975</c:v>
                </c:pt>
                <c:pt idx="12" formatCode="0">
                  <c:v>120.52635297385045</c:v>
                </c:pt>
                <c:pt idx="13" formatCode="0">
                  <c:v>122.77701217378029</c:v>
                </c:pt>
                <c:pt idx="14" formatCode="0">
                  <c:v>123.90067702492333</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75"/>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France</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94.465375352747373</c:v>
                </c:pt>
                <c:pt idx="2">
                  <c:v>89.688695832040537</c:v>
                </c:pt>
                <c:pt idx="3">
                  <c:v>88.915975946692669</c:v>
                </c:pt>
                <c:pt idx="4">
                  <c:v>91.482351550610943</c:v>
                </c:pt>
                <c:pt idx="5">
                  <c:v>89.233633260937012</c:v>
                </c:pt>
                <c:pt idx="6">
                  <c:v>88.520012410797392</c:v>
                </c:pt>
                <c:pt idx="7">
                  <c:v>90.058064802092105</c:v>
                </c:pt>
                <c:pt idx="8">
                  <c:v>86.269816645243267</c:v>
                </c:pt>
                <c:pt idx="9">
                  <c:v>65.975207954730138</c:v>
                </c:pt>
                <c:pt idx="10" formatCode="General">
                  <c:v>63.358598170884861</c:v>
                </c:pt>
                <c:pt idx="11">
                  <c:v>59.496476220025706</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59.496476220025706</c:v>
                </c:pt>
                <c:pt idx="12" formatCode="0">
                  <c:v>58.120946175553684</c:v>
                </c:pt>
                <c:pt idx="13" formatCode="0">
                  <c:v>56.769055745164962</c:v>
                </c:pt>
                <c:pt idx="14" formatCode="0">
                  <c:v>56.377524636910302</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94.594755265541352</c:v>
                </c:pt>
                <c:pt idx="2">
                  <c:v>89.942754831918819</c:v>
                </c:pt>
                <c:pt idx="3">
                  <c:v>90.600182541097979</c:v>
                </c:pt>
                <c:pt idx="4">
                  <c:v>90.908614051468192</c:v>
                </c:pt>
                <c:pt idx="5">
                  <c:v>89.788888772323688</c:v>
                </c:pt>
                <c:pt idx="6">
                  <c:v>90.541783377569828</c:v>
                </c:pt>
                <c:pt idx="7">
                  <c:v>89.590611372799984</c:v>
                </c:pt>
                <c:pt idx="8">
                  <c:v>88.32051698996024</c:v>
                </c:pt>
                <c:pt idx="9">
                  <c:v>66.166951668572509</c:v>
                </c:pt>
                <c:pt idx="10">
                  <c:v>65.183607669523681</c:v>
                </c:pt>
                <c:pt idx="11">
                  <c:v>60.236114462360518</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60.236114462360518</c:v>
                </c:pt>
                <c:pt idx="12">
                  <c:v>58.859013228984168</c:v>
                </c:pt>
                <c:pt idx="13">
                  <c:v>57.560593503355328</c:v>
                </c:pt>
                <c:pt idx="14">
                  <c:v>57.20565247951658</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95.018066222486013</c:v>
                </c:pt>
                <c:pt idx="2">
                  <c:v>90.812481684613886</c:v>
                </c:pt>
                <c:pt idx="3">
                  <c:v>88.239923004719984</c:v>
                </c:pt>
                <c:pt idx="4">
                  <c:v>85.911321549009372</c:v>
                </c:pt>
                <c:pt idx="5">
                  <c:v>84.79551475718074</c:v>
                </c:pt>
                <c:pt idx="6">
                  <c:v>82.986066174884598</c:v>
                </c:pt>
                <c:pt idx="7">
                  <c:v>79.37802808185657</c:v>
                </c:pt>
                <c:pt idx="8">
                  <c:v>80.301197919223384</c:v>
                </c:pt>
                <c:pt idx="9">
                  <c:v>64.481464457366243</c:v>
                </c:pt>
                <c:pt idx="10" formatCode="General">
                  <c:v>63.499090366813491</c:v>
                </c:pt>
                <c:pt idx="11">
                  <c:v>61.304219121188723</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61.304219121188723</c:v>
                </c:pt>
                <c:pt idx="12" formatCode="0">
                  <c:v>59.801204613171606</c:v>
                </c:pt>
                <c:pt idx="13" formatCode="0">
                  <c:v>58.89365398832873</c:v>
                </c:pt>
                <c:pt idx="14" formatCode="0">
                  <c:v>58.844416280277102</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94.760436633954754</c:v>
                </c:pt>
                <c:pt idx="2">
                  <c:v>90.320685439913234</c:v>
                </c:pt>
                <c:pt idx="3">
                  <c:v>91.636253007838292</c:v>
                </c:pt>
                <c:pt idx="4">
                  <c:v>86.196516143397417</c:v>
                </c:pt>
                <c:pt idx="5">
                  <c:v>87.020357953424394</c:v>
                </c:pt>
                <c:pt idx="6">
                  <c:v>84.748454883252336</c:v>
                </c:pt>
                <c:pt idx="7">
                  <c:v>75.061203928956047</c:v>
                </c:pt>
                <c:pt idx="8">
                  <c:v>81.750261515211974</c:v>
                </c:pt>
                <c:pt idx="9">
                  <c:v>68.09051457595956</c:v>
                </c:pt>
                <c:pt idx="10" formatCode="General">
                  <c:v>65.657238156860629</c:v>
                </c:pt>
                <c:pt idx="11">
                  <c:v>65.433696386625854</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65.433696386625854</c:v>
                </c:pt>
                <c:pt idx="12" formatCode="0">
                  <c:v>64.716665215335311</c:v>
                </c:pt>
                <c:pt idx="13" formatCode="0">
                  <c:v>64.07381728436431</c:v>
                </c:pt>
                <c:pt idx="14" formatCode="0">
                  <c:v>64.348945616960961</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96.477555407341981</c:v>
                </c:pt>
                <c:pt idx="2">
                  <c:v>97.759033266937664</c:v>
                </c:pt>
                <c:pt idx="3">
                  <c:v>103.55151147803986</c:v>
                </c:pt>
                <c:pt idx="4">
                  <c:v>109.77762706059431</c:v>
                </c:pt>
                <c:pt idx="5">
                  <c:v>104.07330713558237</c:v>
                </c:pt>
                <c:pt idx="6">
                  <c:v>110.81209272561762</c:v>
                </c:pt>
                <c:pt idx="7">
                  <c:v>109.16570152589883</c:v>
                </c:pt>
                <c:pt idx="8">
                  <c:v>118.41826572090382</c:v>
                </c:pt>
                <c:pt idx="9">
                  <c:v>94.735682869014255</c:v>
                </c:pt>
                <c:pt idx="10" formatCode="General">
                  <c:v>94.5139070400447</c:v>
                </c:pt>
                <c:pt idx="11">
                  <c:v>89.017111157177496</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89.017111157177496</c:v>
                </c:pt>
                <c:pt idx="12" formatCode="0">
                  <c:v>87.065517660949425</c:v>
                </c:pt>
                <c:pt idx="13" formatCode="0">
                  <c:v>87.170800623698753</c:v>
                </c:pt>
                <c:pt idx="14" formatCode="0">
                  <c:v>87.918765941722015</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98.195731480354439</c:v>
                </c:pt>
                <c:pt idx="2">
                  <c:v>98.962771071372501</c:v>
                </c:pt>
                <c:pt idx="3">
                  <c:v>99.056862143238945</c:v>
                </c:pt>
                <c:pt idx="4">
                  <c:v>100.31559208356046</c:v>
                </c:pt>
                <c:pt idx="5">
                  <c:v>99.558762046391507</c:v>
                </c:pt>
                <c:pt idx="6">
                  <c:v>102.06453496474506</c:v>
                </c:pt>
                <c:pt idx="7">
                  <c:v>91.871320811966044</c:v>
                </c:pt>
                <c:pt idx="8">
                  <c:v>103.56897777448485</c:v>
                </c:pt>
                <c:pt idx="9">
                  <c:v>87.718590296557764</c:v>
                </c:pt>
                <c:pt idx="10" formatCode="General">
                  <c:v>87.26769406090628</c:v>
                </c:pt>
                <c:pt idx="11">
                  <c:v>86.661206870698976</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86.661206870698976</c:v>
                </c:pt>
                <c:pt idx="12" formatCode="0">
                  <c:v>85.569931254200696</c:v>
                </c:pt>
                <c:pt idx="13" formatCode="0">
                  <c:v>87.145069160355703</c:v>
                </c:pt>
                <c:pt idx="14" formatCode="0">
                  <c:v>87.917423011584646</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25"/>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France</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86.340736846716609</c:v>
                </c:pt>
                <c:pt idx="2">
                  <c:v>92.283261050510376</c:v>
                </c:pt>
                <c:pt idx="3">
                  <c:v>95.555701581460553</c:v>
                </c:pt>
                <c:pt idx="4">
                  <c:v>91.481578832084821</c:v>
                </c:pt>
                <c:pt idx="5">
                  <c:v>89.746791080737736</c:v>
                </c:pt>
                <c:pt idx="6">
                  <c:v>92.765125684496439</c:v>
                </c:pt>
                <c:pt idx="7">
                  <c:v>102.39190997502959</c:v>
                </c:pt>
                <c:pt idx="8">
                  <c:v>106.26889210145882</c:v>
                </c:pt>
                <c:pt idx="9">
                  <c:v>77.020633460375876</c:v>
                </c:pt>
                <c:pt idx="10" formatCode="General">
                  <c:v>69.33236956236037</c:v>
                </c:pt>
                <c:pt idx="11">
                  <c:v>64.517903447671614</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64.517903447671614</c:v>
                </c:pt>
                <c:pt idx="12" formatCode="0">
                  <c:v>57.15707237043852</c:v>
                </c:pt>
                <c:pt idx="13" formatCode="0">
                  <c:v>59.775139045866737</c:v>
                </c:pt>
                <c:pt idx="14" formatCode="0">
                  <c:v>62.102392145266577</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83.467340637341238</c:v>
                </c:pt>
                <c:pt idx="2">
                  <c:v>87.94784063734123</c:v>
                </c:pt>
                <c:pt idx="3">
                  <c:v>102.70317406001466</c:v>
                </c:pt>
                <c:pt idx="4">
                  <c:v>89.20534727767992</c:v>
                </c:pt>
                <c:pt idx="5">
                  <c:v>89.414840664690246</c:v>
                </c:pt>
                <c:pt idx="6">
                  <c:v>91.753180689413739</c:v>
                </c:pt>
                <c:pt idx="7">
                  <c:v>93.184625537407967</c:v>
                </c:pt>
                <c:pt idx="8">
                  <c:v>96.445723162420293</c:v>
                </c:pt>
                <c:pt idx="9">
                  <c:v>77.020633460375876</c:v>
                </c:pt>
                <c:pt idx="10">
                  <c:v>69.268914025664301</c:v>
                </c:pt>
                <c:pt idx="11">
                  <c:v>66.85355110435286</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66.85355110435286</c:v>
                </c:pt>
                <c:pt idx="12">
                  <c:v>58.666367165877205</c:v>
                </c:pt>
                <c:pt idx="13">
                  <c:v>61.548188642504719</c:v>
                </c:pt>
                <c:pt idx="14">
                  <c:v>64.027422673420062</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90.268067092681321</c:v>
                </c:pt>
                <c:pt idx="2">
                  <c:v>92.797814950014057</c:v>
                </c:pt>
                <c:pt idx="3">
                  <c:v>93.231667911137606</c:v>
                </c:pt>
                <c:pt idx="4">
                  <c:v>90.237645277949213</c:v>
                </c:pt>
                <c:pt idx="5">
                  <c:v>88.936321542686841</c:v>
                </c:pt>
                <c:pt idx="6">
                  <c:v>87.410552472916208</c:v>
                </c:pt>
                <c:pt idx="7">
                  <c:v>87.133296464407593</c:v>
                </c:pt>
                <c:pt idx="8">
                  <c:v>88.91192531033191</c:v>
                </c:pt>
                <c:pt idx="9">
                  <c:v>74.803354332127242</c:v>
                </c:pt>
                <c:pt idx="10" formatCode="General">
                  <c:v>74.854696437035017</c:v>
                </c:pt>
                <c:pt idx="11">
                  <c:v>73.558288033715471</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73.558288033715471</c:v>
                </c:pt>
                <c:pt idx="12" formatCode="0">
                  <c:v>64.614228786518055</c:v>
                </c:pt>
                <c:pt idx="13" formatCode="0">
                  <c:v>68.649477481064892</c:v>
                </c:pt>
                <c:pt idx="14" formatCode="0">
                  <c:v>71.838928403243187</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91.665512285712822</c:v>
                </c:pt>
                <c:pt idx="2">
                  <c:v>93.605459489773878</c:v>
                </c:pt>
                <c:pt idx="3">
                  <c:v>99.415435883735839</c:v>
                </c:pt>
                <c:pt idx="4">
                  <c:v>94.762547657576505</c:v>
                </c:pt>
                <c:pt idx="5">
                  <c:v>93.51871971907515</c:v>
                </c:pt>
                <c:pt idx="6">
                  <c:v>90.331471298135099</c:v>
                </c:pt>
                <c:pt idx="7">
                  <c:v>89.83159968321911</c:v>
                </c:pt>
                <c:pt idx="8">
                  <c:v>90.398208131388458</c:v>
                </c:pt>
                <c:pt idx="9">
                  <c:v>74.877456148090133</c:v>
                </c:pt>
                <c:pt idx="10">
                  <c:v>72.966034107745145</c:v>
                </c:pt>
                <c:pt idx="11">
                  <c:v>73.049151137069018</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73.049151137069018</c:v>
                </c:pt>
                <c:pt idx="12">
                  <c:v>67.109874728978227</c:v>
                </c:pt>
                <c:pt idx="13">
                  <c:v>71.570558566321964</c:v>
                </c:pt>
                <c:pt idx="14">
                  <c:v>75.097700381318418</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92.819563182603986</c:v>
                </c:pt>
                <c:pt idx="2">
                  <c:v>102.92146239477202</c:v>
                </c:pt>
                <c:pt idx="3">
                  <c:v>107.18561326245054</c:v>
                </c:pt>
                <c:pt idx="4">
                  <c:v>107.51979704562275</c:v>
                </c:pt>
                <c:pt idx="5">
                  <c:v>107.04416421014135</c:v>
                </c:pt>
                <c:pt idx="6">
                  <c:v>102.1855628715538</c:v>
                </c:pt>
                <c:pt idx="7">
                  <c:v>108.51368344861386</c:v>
                </c:pt>
                <c:pt idx="8">
                  <c:v>112.83937296702351</c:v>
                </c:pt>
                <c:pt idx="9">
                  <c:v>92.163891690956788</c:v>
                </c:pt>
                <c:pt idx="10" formatCode="General">
                  <c:v>96.43705319832037</c:v>
                </c:pt>
                <c:pt idx="11">
                  <c:v>94.852854350219403</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94.852854350219403</c:v>
                </c:pt>
                <c:pt idx="12" formatCode="0">
                  <c:v>91.622739119980835</c:v>
                </c:pt>
                <c:pt idx="13" formatCode="0">
                  <c:v>98.987266269780761</c:v>
                </c:pt>
                <c:pt idx="14" formatCode="0">
                  <c:v>104.56482734332124</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94.661206684174488</c:v>
                </c:pt>
                <c:pt idx="2">
                  <c:v>101.97968456101931</c:v>
                </c:pt>
                <c:pt idx="3">
                  <c:v>105.7635431743371</c:v>
                </c:pt>
                <c:pt idx="4">
                  <c:v>103.52196330767615</c:v>
                </c:pt>
                <c:pt idx="5">
                  <c:v>104.84909053861473</c:v>
                </c:pt>
                <c:pt idx="6">
                  <c:v>98.044995553755015</c:v>
                </c:pt>
                <c:pt idx="7">
                  <c:v>102.16965973518258</c:v>
                </c:pt>
                <c:pt idx="8">
                  <c:v>106.66425478062358</c:v>
                </c:pt>
                <c:pt idx="9">
                  <c:v>88.594849215239037</c:v>
                </c:pt>
                <c:pt idx="10" formatCode="General">
                  <c:v>88.922828906294683</c:v>
                </c:pt>
                <c:pt idx="11">
                  <c:v>89.578410837354213</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89.578410837354213</c:v>
                </c:pt>
                <c:pt idx="12" formatCode="0">
                  <c:v>81.36744436602585</c:v>
                </c:pt>
                <c:pt idx="13" formatCode="0">
                  <c:v>87.876101189443176</c:v>
                </c:pt>
                <c:pt idx="14" formatCode="0">
                  <c:v>92.851284790026156</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125"/>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France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9.84</c:v>
                </c:pt>
                <c:pt idx="1">
                  <c:v>7.02</c:v>
                </c:pt>
                <c:pt idx="2">
                  <c:v>6.29</c:v>
                </c:pt>
                <c:pt idx="3">
                  <c:v>0.97</c:v>
                </c:pt>
                <c:pt idx="4">
                  <c:v>10.73</c:v>
                </c:pt>
                <c:pt idx="5">
                  <c:v>11.92</c:v>
                </c:pt>
                <c:pt idx="6">
                  <c:v>7.39</c:v>
                </c:pt>
                <c:pt idx="7">
                  <c:v>7.42</c:v>
                </c:pt>
                <c:pt idx="8">
                  <c:v>11.74</c:v>
                </c:pt>
                <c:pt idx="9">
                  <c:v>16.47</c:v>
                </c:pt>
                <c:pt idx="10">
                  <c:v>11.41</c:v>
                </c:pt>
                <c:pt idx="11">
                  <c:v>17.8</c:v>
                </c:pt>
                <c:pt idx="12">
                  <c:v>18.96</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France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11.6</c:v>
                </c:pt>
                <c:pt idx="1">
                  <c:v>7.01</c:v>
                </c:pt>
                <c:pt idx="2">
                  <c:v>9.4700000000000006</c:v>
                </c:pt>
                <c:pt idx="3">
                  <c:v>10.96</c:v>
                </c:pt>
                <c:pt idx="4">
                  <c:v>13.25</c:v>
                </c:pt>
                <c:pt idx="5">
                  <c:v>11.36</c:v>
                </c:pt>
                <c:pt idx="6">
                  <c:v>8.98</c:v>
                </c:pt>
                <c:pt idx="7">
                  <c:v>14.57</c:v>
                </c:pt>
                <c:pt idx="8">
                  <c:v>9.86</c:v>
                </c:pt>
                <c:pt idx="9">
                  <c:v>18.829999999999998</c:v>
                </c:pt>
                <c:pt idx="10">
                  <c:v>10.039999999999999</c:v>
                </c:pt>
                <c:pt idx="11">
                  <c:v>14.02</c:v>
                </c:pt>
                <c:pt idx="12">
                  <c:v>17.21</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France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General</c:formatCode>
                <c:ptCount val="13"/>
                <c:pt idx="0">
                  <c:v>0.75</c:v>
                </c:pt>
                <c:pt idx="1">
                  <c:v>0</c:v>
                </c:pt>
                <c:pt idx="2">
                  <c:v>0.46</c:v>
                </c:pt>
                <c:pt idx="3">
                  <c:v>0</c:v>
                </c:pt>
                <c:pt idx="4">
                  <c:v>1.34</c:v>
                </c:pt>
                <c:pt idx="5">
                  <c:v>0.67</c:v>
                </c:pt>
                <c:pt idx="6">
                  <c:v>0.46</c:v>
                </c:pt>
                <c:pt idx="7">
                  <c:v>0.87</c:v>
                </c:pt>
                <c:pt idx="8">
                  <c:v>1.03</c:v>
                </c:pt>
                <c:pt idx="9">
                  <c:v>1.38</c:v>
                </c:pt>
                <c:pt idx="10">
                  <c:v>0.26</c:v>
                </c:pt>
                <c:pt idx="11">
                  <c:v>1</c:v>
                </c:pt>
                <c:pt idx="12">
                  <c:v>1.3</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6"/>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FR</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0.15127927008230715</c:v>
                </c:pt>
                <c:pt idx="1">
                  <c:v>0.1029733707231712</c:v>
                </c:pt>
                <c:pt idx="2">
                  <c:v>0.15493910902429051</c:v>
                </c:pt>
                <c:pt idx="3">
                  <c:v>0.5908082501702312</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FR</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0.18795445492591242</c:v>
                      </c:pt>
                      <c:pt idx="1">
                        <c:v>0.10263114700110716</c:v>
                      </c:pt>
                      <c:pt idx="2">
                        <c:v>0.20829417158127053</c:v>
                      </c:pt>
                      <c:pt idx="3">
                        <c:v>0.50112022649170995</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France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General</c:formatCode>
                <c:ptCount val="13"/>
                <c:pt idx="0">
                  <c:v>1199</c:v>
                </c:pt>
                <c:pt idx="1">
                  <c:v>0</c:v>
                </c:pt>
                <c:pt idx="2">
                  <c:v>137</c:v>
                </c:pt>
                <c:pt idx="3">
                  <c:v>0</c:v>
                </c:pt>
                <c:pt idx="4">
                  <c:v>22</c:v>
                </c:pt>
                <c:pt idx="5">
                  <c:v>161</c:v>
                </c:pt>
                <c:pt idx="6">
                  <c:v>167</c:v>
                </c:pt>
                <c:pt idx="7">
                  <c:v>94</c:v>
                </c:pt>
                <c:pt idx="8">
                  <c:v>163</c:v>
                </c:pt>
                <c:pt idx="9">
                  <c:v>104</c:v>
                </c:pt>
                <c:pt idx="10">
                  <c:v>7</c:v>
                </c:pt>
                <c:pt idx="11">
                  <c:v>166</c:v>
                </c:pt>
                <c:pt idx="12">
                  <c:v>163</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4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0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FR</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0.15512664528260148</c:v>
                </c:pt>
                <c:pt idx="1">
                  <c:v>0.14992810529808651</c:v>
                </c:pt>
                <c:pt idx="2">
                  <c:v>0.17934962946576707</c:v>
                </c:pt>
                <c:pt idx="3">
                  <c:v>0.51559561995354497</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France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France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France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nast\Desktop\sba-sbs\SBS%202021\06_wide_and_national_sheets\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abSelected="1" topLeftCell="A8" zoomScale="118" zoomScaleNormal="118" workbookViewId="0">
      <selection activeCell="H18" sqref="H18"/>
    </sheetView>
  </sheetViews>
  <sheetFormatPr defaultColWidth="11.42578125" defaultRowHeight="15" x14ac:dyDescent="0.25"/>
  <cols>
    <col min="1" max="1" width="11.42578125" style="27"/>
    <col min="2" max="2" width="18.42578125" style="27" customWidth="1"/>
    <col min="3" max="3" width="44.7109375" style="27" customWidth="1"/>
    <col min="4" max="7" width="11.42578125" style="27"/>
    <col min="8" max="8" width="11.7109375" style="27" bestFit="1" customWidth="1"/>
    <col min="9" max="17" width="11.42578125" style="27"/>
    <col min="18" max="18" width="11.42578125" style="427"/>
    <col min="19" max="20" width="11.42578125" style="367"/>
    <col min="21" max="26" width="11.42578125" style="427"/>
    <col min="27" max="16384" width="11.42578125" style="27"/>
  </cols>
  <sheetData>
    <row r="4" spans="2:18" ht="26.25" customHeight="1" x14ac:dyDescent="0.45">
      <c r="D4" s="844"/>
      <c r="E4" s="844"/>
      <c r="F4" s="844"/>
      <c r="G4" s="844"/>
      <c r="H4" s="844"/>
      <c r="I4" s="844"/>
      <c r="J4" s="844"/>
      <c r="K4" s="844"/>
      <c r="L4" s="844"/>
      <c r="M4" s="844"/>
      <c r="N4" s="844"/>
      <c r="O4" s="844"/>
      <c r="P4" s="844"/>
      <c r="Q4" s="844"/>
      <c r="R4" s="844"/>
    </row>
    <row r="9" spans="2:18" ht="66.75" customHeight="1" x14ac:dyDescent="0.45">
      <c r="D9" s="845" t="s">
        <v>292</v>
      </c>
      <c r="E9" s="844"/>
      <c r="F9" s="844"/>
      <c r="G9" s="844"/>
      <c r="H9" s="844"/>
      <c r="I9" s="844"/>
      <c r="J9" s="844"/>
      <c r="K9" s="844"/>
      <c r="L9" s="844"/>
      <c r="M9" s="844"/>
      <c r="N9" s="844"/>
      <c r="O9" s="844"/>
      <c r="P9" s="844"/>
      <c r="Q9" s="844"/>
      <c r="R9" s="844"/>
    </row>
    <row r="10" spans="2:18" ht="15.75" thickBot="1" x14ac:dyDescent="0.3">
      <c r="I10" s="28"/>
      <c r="J10" s="28"/>
      <c r="K10" s="28"/>
    </row>
    <row r="11" spans="2:18" ht="15.75" thickBot="1" x14ac:dyDescent="0.3">
      <c r="B11" s="847" t="s">
        <v>196</v>
      </c>
      <c r="C11" s="848"/>
      <c r="I11" s="28"/>
      <c r="J11" s="28"/>
      <c r="K11" s="28"/>
    </row>
    <row r="12" spans="2:18" ht="31.5" customHeight="1" x14ac:dyDescent="0.25">
      <c r="B12" s="430" t="s">
        <v>214</v>
      </c>
      <c r="C12" s="395" t="s">
        <v>293</v>
      </c>
      <c r="I12" s="28"/>
      <c r="J12" s="28"/>
      <c r="K12" s="28"/>
    </row>
    <row r="13" spans="2:18" ht="32.25" customHeight="1" x14ac:dyDescent="0.25">
      <c r="B13" s="431" t="s">
        <v>215</v>
      </c>
      <c r="C13" s="428" t="s">
        <v>200</v>
      </c>
    </row>
    <row r="14" spans="2:18" ht="27" customHeight="1" x14ac:dyDescent="0.25">
      <c r="B14" s="432" t="s">
        <v>216</v>
      </c>
      <c r="C14" s="395" t="s">
        <v>291</v>
      </c>
      <c r="D14" s="846"/>
      <c r="E14" s="846"/>
      <c r="F14" s="846"/>
      <c r="G14" s="846"/>
      <c r="H14" s="846"/>
      <c r="I14" s="846"/>
      <c r="J14" s="846"/>
      <c r="K14" s="846"/>
      <c r="L14" s="846"/>
      <c r="M14" s="846"/>
      <c r="N14" s="846"/>
      <c r="O14" s="846"/>
      <c r="P14" s="846"/>
      <c r="Q14" s="846"/>
      <c r="R14" s="846"/>
    </row>
    <row r="15" spans="2:18" ht="27" customHeight="1" x14ac:dyDescent="0.25">
      <c r="B15" s="431" t="s">
        <v>217</v>
      </c>
      <c r="C15" s="428" t="s">
        <v>212</v>
      </c>
      <c r="D15" s="397"/>
      <c r="E15" s="397"/>
      <c r="F15" s="397"/>
      <c r="G15" s="397"/>
      <c r="H15" s="397"/>
      <c r="I15" s="397"/>
      <c r="J15" s="397"/>
      <c r="K15" s="397"/>
      <c r="L15" s="397"/>
      <c r="M15" s="397"/>
      <c r="N15" s="397"/>
      <c r="O15" s="397"/>
      <c r="P15" s="397"/>
      <c r="Q15" s="397"/>
      <c r="R15" s="397"/>
    </row>
    <row r="16" spans="2:18" ht="26.25" customHeight="1" x14ac:dyDescent="0.25">
      <c r="B16" s="431" t="s">
        <v>251</v>
      </c>
      <c r="C16" s="428" t="s">
        <v>213</v>
      </c>
      <c r="D16" s="141"/>
      <c r="H16" s="823" t="s">
        <v>312</v>
      </c>
    </row>
    <row r="17" spans="2:8" ht="26.25" customHeight="1" x14ac:dyDescent="0.25">
      <c r="B17" s="431" t="s">
        <v>218</v>
      </c>
      <c r="C17" s="428" t="s">
        <v>225</v>
      </c>
      <c r="D17" s="396"/>
      <c r="H17" s="824" t="s">
        <v>313</v>
      </c>
    </row>
    <row r="18" spans="2:8" ht="26.25" customHeight="1" x14ac:dyDescent="0.25">
      <c r="B18" s="431" t="s">
        <v>219</v>
      </c>
      <c r="C18" s="428" t="s">
        <v>226</v>
      </c>
      <c r="D18" s="396"/>
      <c r="H18" s="142"/>
    </row>
    <row r="19" spans="2:8" ht="26.25" customHeight="1" x14ac:dyDescent="0.25">
      <c r="B19" s="431" t="s">
        <v>220</v>
      </c>
      <c r="C19" s="428" t="s">
        <v>227</v>
      </c>
      <c r="D19" s="396"/>
      <c r="H19" s="142"/>
    </row>
    <row r="20" spans="2:8" ht="26.25" customHeight="1" x14ac:dyDescent="0.25">
      <c r="B20" s="431" t="s">
        <v>221</v>
      </c>
      <c r="C20" s="428" t="s">
        <v>228</v>
      </c>
      <c r="D20" s="396"/>
      <c r="H20" s="142"/>
    </row>
    <row r="21" spans="2:8" ht="26.25" customHeight="1" x14ac:dyDescent="0.25">
      <c r="B21" s="431" t="s">
        <v>222</v>
      </c>
      <c r="C21" s="428" t="s">
        <v>229</v>
      </c>
      <c r="D21" s="396"/>
      <c r="H21" s="142"/>
    </row>
    <row r="22" spans="2:8" ht="26.25" customHeight="1" x14ac:dyDescent="0.25">
      <c r="B22" s="431" t="s">
        <v>223</v>
      </c>
      <c r="C22" s="428" t="s">
        <v>230</v>
      </c>
      <c r="D22" s="396"/>
      <c r="H22" s="142"/>
    </row>
    <row r="23" spans="2:8" ht="26.25" customHeight="1" x14ac:dyDescent="0.25">
      <c r="B23" s="431" t="s">
        <v>224</v>
      </c>
      <c r="C23" s="428" t="s">
        <v>231</v>
      </c>
      <c r="D23" s="396"/>
      <c r="H23" s="142"/>
    </row>
    <row r="24" spans="2:8" ht="24.75" thickBot="1" x14ac:dyDescent="0.3">
      <c r="B24" s="433" t="s">
        <v>276</v>
      </c>
      <c r="C24" s="429" t="s">
        <v>278</v>
      </c>
    </row>
    <row r="26" spans="2:8" x14ac:dyDescent="0.25">
      <c r="H26" s="29"/>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8515625" defaultRowHeight="12.75" x14ac:dyDescent="0.2"/>
  <cols>
    <col min="1" max="1" width="9.28515625" style="58"/>
    <col min="2" max="11" width="13.7109375" style="34" customWidth="1"/>
    <col min="12" max="12" width="18.7109375" style="58" customWidth="1"/>
    <col min="13" max="42" width="9.28515625" style="58"/>
    <col min="43" max="257" width="9.28515625" style="34"/>
    <col min="258" max="258" width="13.28515625" style="34" customWidth="1"/>
    <col min="259" max="513" width="9.28515625" style="34"/>
    <col min="514" max="514" width="13.28515625" style="34" customWidth="1"/>
    <col min="515" max="769" width="9.28515625" style="34"/>
    <col min="770" max="770" width="13.28515625" style="34" customWidth="1"/>
    <col min="771" max="1025" width="9.28515625" style="34"/>
    <col min="1026" max="1026" width="13.28515625" style="34" customWidth="1"/>
    <col min="1027" max="1281" width="9.28515625" style="34"/>
    <col min="1282" max="1282" width="13.28515625" style="34" customWidth="1"/>
    <col min="1283" max="1537" width="9.28515625" style="34"/>
    <col min="1538" max="1538" width="13.28515625" style="34" customWidth="1"/>
    <col min="1539" max="1793" width="9.28515625" style="34"/>
    <col min="1794" max="1794" width="13.28515625" style="34" customWidth="1"/>
    <col min="1795" max="2049" width="9.28515625" style="34"/>
    <col min="2050" max="2050" width="13.28515625" style="34" customWidth="1"/>
    <col min="2051" max="2305" width="9.28515625" style="34"/>
    <col min="2306" max="2306" width="13.28515625" style="34" customWidth="1"/>
    <col min="2307" max="2561" width="9.28515625" style="34"/>
    <col min="2562" max="2562" width="13.28515625" style="34" customWidth="1"/>
    <col min="2563" max="2817" width="9.28515625" style="34"/>
    <col min="2818" max="2818" width="13.28515625" style="34" customWidth="1"/>
    <col min="2819" max="3073" width="9.28515625" style="34"/>
    <col min="3074" max="3074" width="13.28515625" style="34" customWidth="1"/>
    <col min="3075" max="3329" width="9.28515625" style="34"/>
    <col min="3330" max="3330" width="13.28515625" style="34" customWidth="1"/>
    <col min="3331" max="3585" width="9.28515625" style="34"/>
    <col min="3586" max="3586" width="13.28515625" style="34" customWidth="1"/>
    <col min="3587" max="3841" width="9.28515625" style="34"/>
    <col min="3842" max="3842" width="13.28515625" style="34" customWidth="1"/>
    <col min="3843" max="4097" width="9.28515625" style="34"/>
    <col min="4098" max="4098" width="13.28515625" style="34" customWidth="1"/>
    <col min="4099" max="4353" width="9.28515625" style="34"/>
    <col min="4354" max="4354" width="13.28515625" style="34" customWidth="1"/>
    <col min="4355" max="4609" width="9.28515625" style="34"/>
    <col min="4610" max="4610" width="13.28515625" style="34" customWidth="1"/>
    <col min="4611" max="4865" width="9.28515625" style="34"/>
    <col min="4866" max="4866" width="13.28515625" style="34" customWidth="1"/>
    <col min="4867" max="5121" width="9.28515625" style="34"/>
    <col min="5122" max="5122" width="13.28515625" style="34" customWidth="1"/>
    <col min="5123" max="5377" width="9.28515625" style="34"/>
    <col min="5378" max="5378" width="13.28515625" style="34" customWidth="1"/>
    <col min="5379" max="5633" width="9.28515625" style="34"/>
    <col min="5634" max="5634" width="13.28515625" style="34" customWidth="1"/>
    <col min="5635" max="5889" width="9.28515625" style="34"/>
    <col min="5890" max="5890" width="13.28515625" style="34" customWidth="1"/>
    <col min="5891" max="6145" width="9.28515625" style="34"/>
    <col min="6146" max="6146" width="13.28515625" style="34" customWidth="1"/>
    <col min="6147" max="6401" width="9.28515625" style="34"/>
    <col min="6402" max="6402" width="13.28515625" style="34" customWidth="1"/>
    <col min="6403" max="6657" width="9.28515625" style="34"/>
    <col min="6658" max="6658" width="13.28515625" style="34" customWidth="1"/>
    <col min="6659" max="6913" width="9.28515625" style="34"/>
    <col min="6914" max="6914" width="13.28515625" style="34" customWidth="1"/>
    <col min="6915" max="7169" width="9.28515625" style="34"/>
    <col min="7170" max="7170" width="13.28515625" style="34" customWidth="1"/>
    <col min="7171" max="7425" width="9.28515625" style="34"/>
    <col min="7426" max="7426" width="13.28515625" style="34" customWidth="1"/>
    <col min="7427" max="7681" width="9.28515625" style="34"/>
    <col min="7682" max="7682" width="13.28515625" style="34" customWidth="1"/>
    <col min="7683" max="7937" width="9.28515625" style="34"/>
    <col min="7938" max="7938" width="13.28515625" style="34" customWidth="1"/>
    <col min="7939" max="8193" width="9.28515625" style="34"/>
    <col min="8194" max="8194" width="13.28515625" style="34" customWidth="1"/>
    <col min="8195" max="8449" width="9.28515625" style="34"/>
    <col min="8450" max="8450" width="13.28515625" style="34" customWidth="1"/>
    <col min="8451" max="8705" width="9.28515625" style="34"/>
    <col min="8706" max="8706" width="13.28515625" style="34" customWidth="1"/>
    <col min="8707" max="8961" width="9.28515625" style="34"/>
    <col min="8962" max="8962" width="13.28515625" style="34" customWidth="1"/>
    <col min="8963" max="9217" width="9.28515625" style="34"/>
    <col min="9218" max="9218" width="13.28515625" style="34" customWidth="1"/>
    <col min="9219" max="9473" width="9.28515625" style="34"/>
    <col min="9474" max="9474" width="13.28515625" style="34" customWidth="1"/>
    <col min="9475" max="9729" width="9.28515625" style="34"/>
    <col min="9730" max="9730" width="13.28515625" style="34" customWidth="1"/>
    <col min="9731" max="9985" width="9.28515625" style="34"/>
    <col min="9986" max="9986" width="13.28515625" style="34" customWidth="1"/>
    <col min="9987" max="10241" width="9.28515625" style="34"/>
    <col min="10242" max="10242" width="13.28515625" style="34" customWidth="1"/>
    <col min="10243" max="10497" width="9.28515625" style="34"/>
    <col min="10498" max="10498" width="13.28515625" style="34" customWidth="1"/>
    <col min="10499" max="10753" width="9.28515625" style="34"/>
    <col min="10754" max="10754" width="13.28515625" style="34" customWidth="1"/>
    <col min="10755" max="11009" width="9.28515625" style="34"/>
    <col min="11010" max="11010" width="13.28515625" style="34" customWidth="1"/>
    <col min="11011" max="11265" width="9.28515625" style="34"/>
    <col min="11266" max="11266" width="13.28515625" style="34" customWidth="1"/>
    <col min="11267" max="11521" width="9.28515625" style="34"/>
    <col min="11522" max="11522" width="13.28515625" style="34" customWidth="1"/>
    <col min="11523" max="11777" width="9.28515625" style="34"/>
    <col min="11778" max="11778" width="13.28515625" style="34" customWidth="1"/>
    <col min="11779" max="12033" width="9.28515625" style="34"/>
    <col min="12034" max="12034" width="13.28515625" style="34" customWidth="1"/>
    <col min="12035" max="12289" width="9.28515625" style="34"/>
    <col min="12290" max="12290" width="13.28515625" style="34" customWidth="1"/>
    <col min="12291" max="12545" width="9.28515625" style="34"/>
    <col min="12546" max="12546" width="13.28515625" style="34" customWidth="1"/>
    <col min="12547" max="12801" width="9.28515625" style="34"/>
    <col min="12802" max="12802" width="13.28515625" style="34" customWidth="1"/>
    <col min="12803" max="13057" width="9.28515625" style="34"/>
    <col min="13058" max="13058" width="13.28515625" style="34" customWidth="1"/>
    <col min="13059" max="13313" width="9.28515625" style="34"/>
    <col min="13314" max="13314" width="13.28515625" style="34" customWidth="1"/>
    <col min="13315" max="13569" width="9.28515625" style="34"/>
    <col min="13570" max="13570" width="13.28515625" style="34" customWidth="1"/>
    <col min="13571" max="13825" width="9.28515625" style="34"/>
    <col min="13826" max="13826" width="13.28515625" style="34" customWidth="1"/>
    <col min="13827" max="14081" width="9.28515625" style="34"/>
    <col min="14082" max="14082" width="13.28515625" style="34" customWidth="1"/>
    <col min="14083" max="14337" width="9.28515625" style="34"/>
    <col min="14338" max="14338" width="13.28515625" style="34" customWidth="1"/>
    <col min="14339" max="14593" width="9.28515625" style="34"/>
    <col min="14594" max="14594" width="13.28515625" style="34" customWidth="1"/>
    <col min="14595" max="14849" width="9.28515625" style="34"/>
    <col min="14850" max="14850" width="13.28515625" style="34" customWidth="1"/>
    <col min="14851" max="15105" width="9.28515625" style="34"/>
    <col min="15106" max="15106" width="13.28515625" style="34" customWidth="1"/>
    <col min="15107" max="15361" width="9.28515625" style="34"/>
    <col min="15362" max="15362" width="13.28515625" style="34" customWidth="1"/>
    <col min="15363" max="15617" width="9.28515625" style="34"/>
    <col min="15618" max="15618" width="13.28515625" style="34" customWidth="1"/>
    <col min="15619" max="15873" width="9.28515625" style="34"/>
    <col min="15874" max="15874" width="13.28515625" style="34" customWidth="1"/>
    <col min="15875" max="16129" width="9.28515625" style="34"/>
    <col min="16130" max="16130" width="13.28515625" style="34" customWidth="1"/>
    <col min="16131" max="16384" width="9.28515625" style="34"/>
  </cols>
  <sheetData>
    <row r="1" spans="1:12" ht="15" x14ac:dyDescent="0.25">
      <c r="A1" s="507" t="s">
        <v>294</v>
      </c>
      <c r="B1" s="56"/>
      <c r="C1" s="56"/>
      <c r="D1" s="56"/>
      <c r="E1" s="56"/>
      <c r="F1" s="56"/>
      <c r="G1" s="56"/>
      <c r="H1" s="56"/>
      <c r="I1" s="56"/>
      <c r="J1" s="56"/>
      <c r="K1" s="56"/>
    </row>
    <row r="2" spans="1:12" x14ac:dyDescent="0.2">
      <c r="B2" s="58"/>
      <c r="C2" s="58"/>
      <c r="D2" s="58"/>
      <c r="E2" s="58"/>
      <c r="F2" s="58"/>
      <c r="G2" s="58"/>
      <c r="H2" s="58"/>
      <c r="I2" s="58"/>
      <c r="J2" s="58"/>
      <c r="K2" s="56"/>
    </row>
    <row r="3" spans="1:12" x14ac:dyDescent="0.2">
      <c r="B3" s="58"/>
      <c r="C3" s="58"/>
      <c r="D3" s="58"/>
      <c r="E3" s="58"/>
      <c r="F3" s="58"/>
      <c r="G3" s="58"/>
      <c r="H3" s="58"/>
      <c r="I3" s="58"/>
      <c r="J3" s="58"/>
      <c r="K3" s="56"/>
    </row>
    <row r="4" spans="1:12" s="58" customFormat="1" ht="13.5" thickBot="1" x14ac:dyDescent="0.25"/>
    <row r="5" spans="1:12" ht="33.75" customHeight="1" thickBot="1" x14ac:dyDescent="0.25">
      <c r="B5" s="140" t="s">
        <v>146</v>
      </c>
      <c r="C5" s="852" t="str">
        <f>Translate!A2</f>
        <v>Number of enterprises</v>
      </c>
      <c r="D5" s="853"/>
      <c r="E5" s="854"/>
      <c r="F5" s="855" t="str">
        <f>Translate!A3</f>
        <v>Number of persons employed</v>
      </c>
      <c r="G5" s="853"/>
      <c r="H5" s="856"/>
      <c r="I5" s="852" t="str">
        <f>Translate!A4</f>
        <v>Value added</v>
      </c>
      <c r="J5" s="853"/>
      <c r="K5" s="857"/>
      <c r="L5" s="59"/>
    </row>
    <row r="6" spans="1:12" ht="13.5" customHeight="1" x14ac:dyDescent="0.2">
      <c r="B6" s="860"/>
      <c r="C6" s="858" t="str">
        <f>Translate!B6</f>
        <v>France</v>
      </c>
      <c r="D6" s="859"/>
      <c r="E6" s="825" t="str">
        <f>[1]Translate!A7</f>
        <v>EU</v>
      </c>
      <c r="F6" s="858" t="str">
        <f>C6</f>
        <v>France</v>
      </c>
      <c r="G6" s="859"/>
      <c r="H6" s="825" t="str">
        <f>E6</f>
        <v>EU</v>
      </c>
      <c r="I6" s="858" t="str">
        <f>C6</f>
        <v>France</v>
      </c>
      <c r="J6" s="859"/>
      <c r="K6" s="825" t="str">
        <f>E6</f>
        <v>EU</v>
      </c>
    </row>
    <row r="7" spans="1:12" ht="15" x14ac:dyDescent="0.2">
      <c r="B7" s="861"/>
      <c r="C7" s="313" t="str">
        <f>Translate!A23</f>
        <v>Number</v>
      </c>
      <c r="D7" s="314" t="str">
        <f>Translate!A24</f>
        <v>Share</v>
      </c>
      <c r="E7" s="826" t="str">
        <f>D7</f>
        <v>Share</v>
      </c>
      <c r="F7" s="313" t="s">
        <v>279</v>
      </c>
      <c r="G7" s="314" t="str">
        <f>D7</f>
        <v>Share</v>
      </c>
      <c r="H7" s="826" t="str">
        <f>D7</f>
        <v>Share</v>
      </c>
      <c r="I7" s="313" t="s">
        <v>100</v>
      </c>
      <c r="J7" s="314" t="str">
        <f>D7</f>
        <v>Share</v>
      </c>
      <c r="K7" s="826" t="str">
        <f>D7</f>
        <v>Share</v>
      </c>
    </row>
    <row r="8" spans="1:12" ht="14.65" customHeight="1" x14ac:dyDescent="0.2">
      <c r="B8" s="322" t="str">
        <f>Translate!A28</f>
        <v>Micro</v>
      </c>
      <c r="C8" s="684">
        <f>'NoE 1DGT--'!Q11</f>
        <v>2787411</v>
      </c>
      <c r="D8" s="315">
        <f>C8/C13</f>
        <v>0.94685389892067096</v>
      </c>
      <c r="E8" s="776">
        <v>0.93054117893954269</v>
      </c>
      <c r="F8" s="688">
        <f>'EMP 1DGT--'!Q11</f>
        <v>3591813</v>
      </c>
      <c r="G8" s="315">
        <f>F8/F13</f>
        <v>0.22558329380814474</v>
      </c>
      <c r="H8" s="776">
        <v>0.28549265940441765</v>
      </c>
      <c r="I8" s="692">
        <f>'VA 1DGT--'!Q11/1000</f>
        <v>185.230063</v>
      </c>
      <c r="J8" s="315">
        <f>I8/I13</f>
        <v>0.17540845543595049</v>
      </c>
      <c r="K8" s="776">
        <v>0.18227470795251291</v>
      </c>
    </row>
    <row r="9" spans="1:12" ht="14.65" customHeight="1" x14ac:dyDescent="0.2">
      <c r="B9" s="322" t="str">
        <f>Translate!A29</f>
        <v>Small</v>
      </c>
      <c r="C9" s="685">
        <f>'NoE 1DGT--'!Q12</f>
        <v>131799</v>
      </c>
      <c r="D9" s="315">
        <f>C9/C13</f>
        <v>4.4770719862928542E-2</v>
      </c>
      <c r="E9" s="776">
        <v>5.8641338402466339E-2</v>
      </c>
      <c r="F9" s="689">
        <f>'EMP 1DGT--'!Q12</f>
        <v>2529789</v>
      </c>
      <c r="G9" s="315">
        <f>F9/F13</f>
        <v>0.15888303073116911</v>
      </c>
      <c r="H9" s="776">
        <v>0.19973479456129623</v>
      </c>
      <c r="I9" s="693">
        <f>'VA 1DGT--'!Q12/1000</f>
        <v>133.92533219000001</v>
      </c>
      <c r="J9" s="315">
        <f>I9/I13</f>
        <v>0.12682409800397509</v>
      </c>
      <c r="K9" s="776">
        <v>0.16722009077013297</v>
      </c>
    </row>
    <row r="10" spans="1:12" ht="14.65" customHeight="1" x14ac:dyDescent="0.2">
      <c r="B10" s="322" t="str">
        <f>Translate!A30</f>
        <v>Medium-sized</v>
      </c>
      <c r="C10" s="686">
        <f>'NoE 1DGT--'!Q13</f>
        <v>19933</v>
      </c>
      <c r="D10" s="315">
        <f>C10/C13</f>
        <v>6.7710283008805428E-3</v>
      </c>
      <c r="E10" s="776">
        <v>8.9696799722941267E-3</v>
      </c>
      <c r="F10" s="690">
        <f>'EMP 1DGT--'!Q13</f>
        <v>2002214</v>
      </c>
      <c r="G10" s="315">
        <f>F10/F13</f>
        <v>0.12574875947850869</v>
      </c>
      <c r="H10" s="776">
        <v>0.15888440773847803</v>
      </c>
      <c r="I10" s="694">
        <f>'VA 1DGT--'!Q13/1000</f>
        <v>127.54527190000002</v>
      </c>
      <c r="J10" s="315">
        <f>I10/I13</f>
        <v>0.12078233295281739</v>
      </c>
      <c r="K10" s="776">
        <v>0.16835012146674116</v>
      </c>
    </row>
    <row r="11" spans="1:12" ht="14.65" customHeight="1" x14ac:dyDescent="0.2">
      <c r="B11" s="323" t="str">
        <f>Translate!A31</f>
        <v>SMEs</v>
      </c>
      <c r="C11" s="316">
        <f>SUM(C8:C10)</f>
        <v>2939143</v>
      </c>
      <c r="D11" s="317">
        <f>C11/C13</f>
        <v>0.99839564708448003</v>
      </c>
      <c r="E11" s="827">
        <v>0.99815219731430316</v>
      </c>
      <c r="F11" s="316">
        <f>SUM(F8:F10)</f>
        <v>8123816</v>
      </c>
      <c r="G11" s="317">
        <f>F11/F13</f>
        <v>0.51021508401782256</v>
      </c>
      <c r="H11" s="777">
        <v>0.64411186170419188</v>
      </c>
      <c r="I11" s="320">
        <f>SUM(I8:I10)</f>
        <v>446.70066709000002</v>
      </c>
      <c r="J11" s="317">
        <f>I11/I13</f>
        <v>0.42301488639274298</v>
      </c>
      <c r="K11" s="777">
        <v>0.51784492018938699</v>
      </c>
    </row>
    <row r="12" spans="1:12" ht="14.65" customHeight="1" x14ac:dyDescent="0.2">
      <c r="B12" s="322" t="str">
        <f>Translate!A32</f>
        <v>Large</v>
      </c>
      <c r="C12" s="687">
        <f>'NoE 1DGT--'!Q14</f>
        <v>4723</v>
      </c>
      <c r="D12" s="315">
        <f>C12/C13</f>
        <v>1.6043529155199319E-3</v>
      </c>
      <c r="E12" s="828">
        <v>1.8478026856968781E-3</v>
      </c>
      <c r="F12" s="691">
        <f>'EMP 1DGT--'!Q14</f>
        <v>7798520</v>
      </c>
      <c r="G12" s="315">
        <f>F12/F13</f>
        <v>0.48978491598217749</v>
      </c>
      <c r="H12" s="776">
        <v>0.35588813829580807</v>
      </c>
      <c r="I12" s="695">
        <f>'VA 1DGT--'!Q14/1000</f>
        <v>609.29211581000004</v>
      </c>
      <c r="J12" s="315">
        <f>I12/I13</f>
        <v>0.57698511360725702</v>
      </c>
      <c r="K12" s="776">
        <v>0.48215507981061301</v>
      </c>
    </row>
    <row r="13" spans="1:12" ht="14.65" customHeight="1" thickBot="1" x14ac:dyDescent="0.25">
      <c r="B13" s="324" t="str">
        <f>Translate!A33</f>
        <v>Total</v>
      </c>
      <c r="C13" s="318">
        <f>C11+C12</f>
        <v>2943866</v>
      </c>
      <c r="D13" s="319">
        <f>D8+D9+D10+D12</f>
        <v>1</v>
      </c>
      <c r="E13" s="829">
        <v>1</v>
      </c>
      <c r="F13" s="318">
        <f>F11+F12</f>
        <v>15922336</v>
      </c>
      <c r="G13" s="319">
        <f>G8+G9+G10+G12</f>
        <v>1</v>
      </c>
      <c r="H13" s="778">
        <v>1</v>
      </c>
      <c r="I13" s="321">
        <f>I11+I12</f>
        <v>1055.9927829000001</v>
      </c>
      <c r="J13" s="319">
        <f>J8+J9+J10+J12</f>
        <v>1</v>
      </c>
      <c r="K13" s="778">
        <v>1</v>
      </c>
    </row>
    <row r="14" spans="1:12" ht="100.5" customHeight="1" thickBot="1" x14ac:dyDescent="0.25">
      <c r="B14" s="849"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850"/>
      <c r="D14" s="850"/>
      <c r="E14" s="850"/>
      <c r="F14" s="850"/>
      <c r="G14" s="850"/>
      <c r="H14" s="850"/>
      <c r="I14" s="850"/>
      <c r="J14" s="850"/>
      <c r="K14" s="851"/>
    </row>
    <row r="15" spans="1:12" s="56" customFormat="1" x14ac:dyDescent="0.2"/>
    <row r="16" spans="1:12" s="56" customFormat="1" x14ac:dyDescent="0.2"/>
    <row r="17" spans="3:9" s="56" customFormat="1" x14ac:dyDescent="0.2">
      <c r="C17" s="57"/>
      <c r="F17" s="57"/>
      <c r="I17" s="57"/>
    </row>
    <row r="18" spans="3:9" s="56" customFormat="1" x14ac:dyDescent="0.2">
      <c r="C18" s="57"/>
      <c r="F18" s="57"/>
      <c r="I18" s="57"/>
    </row>
    <row r="19" spans="3:9" s="56" customFormat="1" x14ac:dyDescent="0.2"/>
    <row r="20" spans="3:9" s="56" customFormat="1" x14ac:dyDescent="0.2"/>
    <row r="21" spans="3:9" s="56" customFormat="1" x14ac:dyDescent="0.2"/>
    <row r="22" spans="3:9" s="56" customFormat="1" x14ac:dyDescent="0.2"/>
    <row r="23" spans="3:9" s="56" customFormat="1" x14ac:dyDescent="0.2"/>
    <row r="24" spans="3:9" s="56" customFormat="1" x14ac:dyDescent="0.2"/>
    <row r="25" spans="3:9" s="56" customFormat="1" x14ac:dyDescent="0.2"/>
    <row r="26" spans="3:9" s="56" customFormat="1" x14ac:dyDescent="0.2"/>
    <row r="27" spans="3:9" s="56" customFormat="1" x14ac:dyDescent="0.2"/>
    <row r="28" spans="3:9" s="56" customFormat="1" x14ac:dyDescent="0.2"/>
    <row r="29" spans="3:9" s="56" customFormat="1" x14ac:dyDescent="0.2"/>
    <row r="30" spans="3:9" s="56" customFormat="1" x14ac:dyDescent="0.2"/>
    <row r="31" spans="3:9" s="56" customFormat="1" x14ac:dyDescent="0.2"/>
    <row r="32" spans="3:9" s="56" customFormat="1" x14ac:dyDescent="0.2"/>
    <row r="33" s="56" customFormat="1" x14ac:dyDescent="0.2"/>
    <row r="34" s="56" customFormat="1" x14ac:dyDescent="0.2"/>
    <row r="35" s="56" customFormat="1" x14ac:dyDescent="0.2"/>
    <row r="36" s="56" customFormat="1" x14ac:dyDescent="0.2"/>
    <row r="37" s="56" customFormat="1" x14ac:dyDescent="0.2"/>
    <row r="38" s="56" customFormat="1" x14ac:dyDescent="0.2"/>
    <row r="39" s="56" customFormat="1" x14ac:dyDescent="0.2"/>
    <row r="40" s="56" customFormat="1" x14ac:dyDescent="0.2"/>
    <row r="41" s="56" customFormat="1" x14ac:dyDescent="0.2"/>
    <row r="42" s="56" customFormat="1" x14ac:dyDescent="0.2"/>
    <row r="43" s="56" customFormat="1" x14ac:dyDescent="0.2"/>
    <row r="44" s="56" customFormat="1" x14ac:dyDescent="0.2"/>
    <row r="45" s="56" customFormat="1" x14ac:dyDescent="0.2"/>
    <row r="46" s="56" customFormat="1" x14ac:dyDescent="0.2"/>
    <row r="47" s="56" customFormat="1" x14ac:dyDescent="0.2"/>
    <row r="48" s="56" customFormat="1" x14ac:dyDescent="0.2"/>
    <row r="49" s="56" customFormat="1" x14ac:dyDescent="0.2"/>
    <row r="50" s="56" customFormat="1" x14ac:dyDescent="0.2"/>
    <row r="51" s="56" customFormat="1" x14ac:dyDescent="0.2"/>
    <row r="52" s="56" customFormat="1" x14ac:dyDescent="0.2"/>
    <row r="53" s="56" customFormat="1" x14ac:dyDescent="0.2"/>
    <row r="54" s="56" customFormat="1" x14ac:dyDescent="0.2"/>
    <row r="55" s="56" customFormat="1" x14ac:dyDescent="0.2"/>
    <row r="56" s="56" customFormat="1" x14ac:dyDescent="0.2"/>
    <row r="57" s="56" customFormat="1" x14ac:dyDescent="0.2"/>
    <row r="58" s="56" customFormat="1" x14ac:dyDescent="0.2"/>
    <row r="59" s="56" customFormat="1" x14ac:dyDescent="0.2"/>
    <row r="60" s="56" customFormat="1" x14ac:dyDescent="0.2"/>
    <row r="61" s="56" customFormat="1" x14ac:dyDescent="0.2"/>
    <row r="62" s="56" customFormat="1" x14ac:dyDescent="0.2"/>
    <row r="63" s="56" customFormat="1" x14ac:dyDescent="0.2"/>
    <row r="64" s="56" customFormat="1" x14ac:dyDescent="0.2"/>
    <row r="65" s="56" customFormat="1" x14ac:dyDescent="0.2"/>
    <row r="66" s="56" customFormat="1" x14ac:dyDescent="0.2"/>
    <row r="67" s="56" customFormat="1" x14ac:dyDescent="0.2"/>
    <row r="68" s="56" customFormat="1" x14ac:dyDescent="0.2"/>
    <row r="69" s="56" customFormat="1" x14ac:dyDescent="0.2"/>
    <row r="70" s="56" customFormat="1" x14ac:dyDescent="0.2"/>
    <row r="71" s="56" customFormat="1" x14ac:dyDescent="0.2"/>
    <row r="72" s="56" customFormat="1" x14ac:dyDescent="0.2"/>
    <row r="73" s="56" customFormat="1" x14ac:dyDescent="0.2"/>
    <row r="74" s="56" customFormat="1" x14ac:dyDescent="0.2"/>
    <row r="75" s="56" customFormat="1" x14ac:dyDescent="0.2"/>
    <row r="76" s="56" customFormat="1" x14ac:dyDescent="0.2"/>
    <row r="77" s="56" customFormat="1" x14ac:dyDescent="0.2"/>
    <row r="78" s="56" customFormat="1" x14ac:dyDescent="0.2"/>
    <row r="79" s="56" customFormat="1" x14ac:dyDescent="0.2"/>
    <row r="80" s="56" customFormat="1" x14ac:dyDescent="0.2"/>
    <row r="81" s="56" customFormat="1" x14ac:dyDescent="0.2"/>
    <row r="82" s="56" customFormat="1" x14ac:dyDescent="0.2"/>
    <row r="83" s="56" customFormat="1" x14ac:dyDescent="0.2"/>
    <row r="84" s="56" customFormat="1" x14ac:dyDescent="0.2"/>
    <row r="85" s="56" customFormat="1" x14ac:dyDescent="0.2"/>
    <row r="86" s="56" customFormat="1" x14ac:dyDescent="0.2"/>
    <row r="87" s="56" customFormat="1" x14ac:dyDescent="0.2"/>
    <row r="88" s="56" customFormat="1" x14ac:dyDescent="0.2"/>
    <row r="89" s="56" customFormat="1" x14ac:dyDescent="0.2"/>
    <row r="90" s="56" customFormat="1" x14ac:dyDescent="0.2"/>
    <row r="91" s="56" customFormat="1" x14ac:dyDescent="0.2"/>
    <row r="92" s="56" customFormat="1" x14ac:dyDescent="0.2"/>
    <row r="93" s="56" customFormat="1" x14ac:dyDescent="0.2"/>
    <row r="94" s="56" customFormat="1" x14ac:dyDescent="0.2"/>
    <row r="95" s="56" customFormat="1" x14ac:dyDescent="0.2"/>
    <row r="96" s="56" customFormat="1" x14ac:dyDescent="0.2"/>
    <row r="97" s="56" customFormat="1" x14ac:dyDescent="0.2"/>
    <row r="98" s="56" customFormat="1" x14ac:dyDescent="0.2"/>
    <row r="99" s="56" customFormat="1" x14ac:dyDescent="0.2"/>
    <row r="100" s="56" customFormat="1" x14ac:dyDescent="0.2"/>
    <row r="101" s="56" customFormat="1" x14ac:dyDescent="0.2"/>
    <row r="102" s="56" customFormat="1" x14ac:dyDescent="0.2"/>
    <row r="103" s="56" customFormat="1" x14ac:dyDescent="0.2"/>
    <row r="104" s="56" customFormat="1" x14ac:dyDescent="0.2"/>
    <row r="105" s="56" customFormat="1" x14ac:dyDescent="0.2"/>
    <row r="106" s="56" customFormat="1" x14ac:dyDescent="0.2"/>
    <row r="107" s="56" customFormat="1" x14ac:dyDescent="0.2"/>
    <row r="108" s="56" customFormat="1" x14ac:dyDescent="0.2"/>
    <row r="109" s="56" customFormat="1" x14ac:dyDescent="0.2"/>
    <row r="110" s="56" customFormat="1" x14ac:dyDescent="0.2"/>
    <row r="111" s="56" customFormat="1" x14ac:dyDescent="0.2"/>
    <row r="112" s="56" customFormat="1" x14ac:dyDescent="0.2"/>
    <row r="113" s="56" customFormat="1" x14ac:dyDescent="0.2"/>
    <row r="114" s="56" customFormat="1" x14ac:dyDescent="0.2"/>
    <row r="115" s="56" customFormat="1" x14ac:dyDescent="0.2"/>
    <row r="116" s="56" customFormat="1" x14ac:dyDescent="0.2"/>
    <row r="117" s="56" customFormat="1" x14ac:dyDescent="0.2"/>
    <row r="118" s="56" customFormat="1" x14ac:dyDescent="0.2"/>
    <row r="119" s="56" customFormat="1" x14ac:dyDescent="0.2"/>
    <row r="120" s="56" customFormat="1" x14ac:dyDescent="0.2"/>
    <row r="121" s="56" customFormat="1" x14ac:dyDescent="0.2"/>
    <row r="122" s="56" customFormat="1" x14ac:dyDescent="0.2"/>
    <row r="123" s="56" customFormat="1" x14ac:dyDescent="0.2"/>
    <row r="124" s="56" customFormat="1" x14ac:dyDescent="0.2"/>
    <row r="125" s="56" customFormat="1" x14ac:dyDescent="0.2"/>
    <row r="126" s="56" customFormat="1" x14ac:dyDescent="0.2"/>
    <row r="127" s="56" customFormat="1" x14ac:dyDescent="0.2"/>
    <row r="128" s="56" customFormat="1" x14ac:dyDescent="0.2"/>
    <row r="129" s="56" customFormat="1" x14ac:dyDescent="0.2"/>
    <row r="130" s="56" customFormat="1" x14ac:dyDescent="0.2"/>
    <row r="131" s="56" customFormat="1" x14ac:dyDescent="0.2"/>
    <row r="132" s="56" customFormat="1" x14ac:dyDescent="0.2"/>
    <row r="133" s="56" customFormat="1" x14ac:dyDescent="0.2"/>
    <row r="134" s="56" customFormat="1" x14ac:dyDescent="0.2"/>
    <row r="135" s="56" customFormat="1" x14ac:dyDescent="0.2"/>
    <row r="136" s="56" customFormat="1" x14ac:dyDescent="0.2"/>
    <row r="137" s="56" customFormat="1" x14ac:dyDescent="0.2"/>
    <row r="138" s="56" customFormat="1" x14ac:dyDescent="0.2"/>
    <row r="139" s="56" customFormat="1" x14ac:dyDescent="0.2"/>
    <row r="140" s="56" customFormat="1" x14ac:dyDescent="0.2"/>
    <row r="141" s="56" customFormat="1" x14ac:dyDescent="0.2"/>
    <row r="142" s="56" customFormat="1" x14ac:dyDescent="0.2"/>
    <row r="143" s="56" customFormat="1" x14ac:dyDescent="0.2"/>
    <row r="144" s="56" customFormat="1" x14ac:dyDescent="0.2"/>
    <row r="145" s="56" customFormat="1" x14ac:dyDescent="0.2"/>
    <row r="146" s="56" customFormat="1" x14ac:dyDescent="0.2"/>
    <row r="147" s="56" customFormat="1" x14ac:dyDescent="0.2"/>
    <row r="148" s="56" customFormat="1" x14ac:dyDescent="0.2"/>
    <row r="149" s="56" customFormat="1" x14ac:dyDescent="0.2"/>
    <row r="150" s="56" customFormat="1" x14ac:dyDescent="0.2"/>
    <row r="151" s="56" customFormat="1" x14ac:dyDescent="0.2"/>
    <row r="152" s="56" customFormat="1" x14ac:dyDescent="0.2"/>
    <row r="153" s="56" customFormat="1" x14ac:dyDescent="0.2"/>
    <row r="154" s="56" customFormat="1" x14ac:dyDescent="0.2"/>
    <row r="155" s="56" customFormat="1" x14ac:dyDescent="0.2"/>
    <row r="156" s="56" customFormat="1" x14ac:dyDescent="0.2"/>
    <row r="157" s="56" customFormat="1" x14ac:dyDescent="0.2"/>
    <row r="158" s="56" customFormat="1" x14ac:dyDescent="0.2"/>
    <row r="159" s="56" customFormat="1" x14ac:dyDescent="0.2"/>
    <row r="160" s="56" customFormat="1" x14ac:dyDescent="0.2"/>
    <row r="161" s="56" customFormat="1" x14ac:dyDescent="0.2"/>
    <row r="162" s="56" customFormat="1" x14ac:dyDescent="0.2"/>
    <row r="163" s="56" customFormat="1" x14ac:dyDescent="0.2"/>
    <row r="164" s="56" customFormat="1" x14ac:dyDescent="0.2"/>
    <row r="165" s="56" customFormat="1" x14ac:dyDescent="0.2"/>
    <row r="166" s="56" customFormat="1" x14ac:dyDescent="0.2"/>
    <row r="167" s="56" customFormat="1" x14ac:dyDescent="0.2"/>
    <row r="168" s="56" customFormat="1" x14ac:dyDescent="0.2"/>
    <row r="169" s="56" customFormat="1" x14ac:dyDescent="0.2"/>
    <row r="170" s="56" customFormat="1" x14ac:dyDescent="0.2"/>
    <row r="171" s="56" customFormat="1" x14ac:dyDescent="0.2"/>
    <row r="172" s="56" customFormat="1" x14ac:dyDescent="0.2"/>
    <row r="173" s="56" customFormat="1" x14ac:dyDescent="0.2"/>
    <row r="174" s="56" customFormat="1" x14ac:dyDescent="0.2"/>
    <row r="175" s="56" customFormat="1" x14ac:dyDescent="0.2"/>
    <row r="176" s="56" customFormat="1" x14ac:dyDescent="0.2"/>
    <row r="177" s="56" customFormat="1" x14ac:dyDescent="0.2"/>
    <row r="178" s="56" customFormat="1" x14ac:dyDescent="0.2"/>
    <row r="179" s="56" customFormat="1" x14ac:dyDescent="0.2"/>
    <row r="180" s="56" customFormat="1" x14ac:dyDescent="0.2"/>
    <row r="181" s="56" customFormat="1" x14ac:dyDescent="0.2"/>
    <row r="182" s="56" customFormat="1" x14ac:dyDescent="0.2"/>
    <row r="183" s="56" customFormat="1" x14ac:dyDescent="0.2"/>
    <row r="184" s="56" customFormat="1" x14ac:dyDescent="0.2"/>
    <row r="185" s="56" customFormat="1" x14ac:dyDescent="0.2"/>
    <row r="186" s="56" customFormat="1" x14ac:dyDescent="0.2"/>
    <row r="187" s="56" customFormat="1" x14ac:dyDescent="0.2"/>
    <row r="188" s="56" customFormat="1" x14ac:dyDescent="0.2"/>
    <row r="189" s="56" customFormat="1" x14ac:dyDescent="0.2"/>
    <row r="190" s="56" customFormat="1" x14ac:dyDescent="0.2"/>
    <row r="191" s="56" customFormat="1" x14ac:dyDescent="0.2"/>
    <row r="192" s="56" customFormat="1" x14ac:dyDescent="0.2"/>
    <row r="193" s="56" customFormat="1" x14ac:dyDescent="0.2"/>
    <row r="194" s="56" customFormat="1" x14ac:dyDescent="0.2"/>
    <row r="195" s="56" customFormat="1" x14ac:dyDescent="0.2"/>
    <row r="196" s="56" customFormat="1" x14ac:dyDescent="0.2"/>
    <row r="197" s="56" customFormat="1" x14ac:dyDescent="0.2"/>
    <row r="198" s="56" customFormat="1" x14ac:dyDescent="0.2"/>
    <row r="199" s="56" customFormat="1" x14ac:dyDescent="0.2"/>
    <row r="200" s="56" customFormat="1" x14ac:dyDescent="0.2"/>
    <row r="201" s="56" customFormat="1" x14ac:dyDescent="0.2"/>
    <row r="202" s="56" customFormat="1" x14ac:dyDescent="0.2"/>
    <row r="203" s="56" customFormat="1" x14ac:dyDescent="0.2"/>
    <row r="204" s="56" customFormat="1" x14ac:dyDescent="0.2"/>
    <row r="205" s="56" customFormat="1" x14ac:dyDescent="0.2"/>
    <row r="206" s="56" customFormat="1" x14ac:dyDescent="0.2"/>
    <row r="207" s="56" customFormat="1" x14ac:dyDescent="0.2"/>
    <row r="208" s="56" customFormat="1" x14ac:dyDescent="0.2"/>
    <row r="209" s="56" customFormat="1" x14ac:dyDescent="0.2"/>
    <row r="210" s="56" customFormat="1" x14ac:dyDescent="0.2"/>
    <row r="211" s="56" customFormat="1" x14ac:dyDescent="0.2"/>
    <row r="212" s="56" customFormat="1" x14ac:dyDescent="0.2"/>
    <row r="213" s="56" customFormat="1" x14ac:dyDescent="0.2"/>
    <row r="214" s="56" customFormat="1" x14ac:dyDescent="0.2"/>
    <row r="215" s="56" customFormat="1" x14ac:dyDescent="0.2"/>
    <row r="216" s="56" customFormat="1" x14ac:dyDescent="0.2"/>
    <row r="217" s="56" customFormat="1" x14ac:dyDescent="0.2"/>
    <row r="218" s="56" customFormat="1" x14ac:dyDescent="0.2"/>
    <row r="219" s="56" customFormat="1" x14ac:dyDescent="0.2"/>
    <row r="220" s="56" customFormat="1" x14ac:dyDescent="0.2"/>
    <row r="221" s="56" customFormat="1" x14ac:dyDescent="0.2"/>
    <row r="222" s="56" customFormat="1" x14ac:dyDescent="0.2"/>
    <row r="223" s="56" customFormat="1" x14ac:dyDescent="0.2"/>
    <row r="224" s="56" customFormat="1" x14ac:dyDescent="0.2"/>
    <row r="225" s="56" customFormat="1" x14ac:dyDescent="0.2"/>
    <row r="226" s="56" customFormat="1" x14ac:dyDescent="0.2"/>
    <row r="227" s="56" customFormat="1" x14ac:dyDescent="0.2"/>
    <row r="228" s="56" customFormat="1" x14ac:dyDescent="0.2"/>
    <row r="229" s="56" customFormat="1" x14ac:dyDescent="0.2"/>
    <row r="230" s="56" customFormat="1" x14ac:dyDescent="0.2"/>
    <row r="231" s="56" customFormat="1" x14ac:dyDescent="0.2"/>
    <row r="232" s="56" customFormat="1" x14ac:dyDescent="0.2"/>
    <row r="233" s="56" customFormat="1" x14ac:dyDescent="0.2"/>
    <row r="234" s="56" customFormat="1" x14ac:dyDescent="0.2"/>
    <row r="235" s="56" customFormat="1" x14ac:dyDescent="0.2"/>
    <row r="236" s="56" customFormat="1" x14ac:dyDescent="0.2"/>
    <row r="237" s="56" customFormat="1" x14ac:dyDescent="0.2"/>
    <row r="238" s="56" customFormat="1" x14ac:dyDescent="0.2"/>
    <row r="239" s="56" customFormat="1" x14ac:dyDescent="0.2"/>
    <row r="240" s="56" customFormat="1" x14ac:dyDescent="0.2"/>
    <row r="241" s="56" customFormat="1" x14ac:dyDescent="0.2"/>
    <row r="242" s="56" customFormat="1" x14ac:dyDescent="0.2"/>
    <row r="243" s="56" customFormat="1" x14ac:dyDescent="0.2"/>
    <row r="244" s="56" customFormat="1" x14ac:dyDescent="0.2"/>
    <row r="245" s="56" customFormat="1" x14ac:dyDescent="0.2"/>
    <row r="246" s="56" customFormat="1" x14ac:dyDescent="0.2"/>
    <row r="247" s="56" customFormat="1" x14ac:dyDescent="0.2"/>
    <row r="248" s="56" customFormat="1" x14ac:dyDescent="0.2"/>
    <row r="249" s="56" customFormat="1" x14ac:dyDescent="0.2"/>
    <row r="250" s="56" customFormat="1" x14ac:dyDescent="0.2"/>
    <row r="251" s="56" customFormat="1" x14ac:dyDescent="0.2"/>
    <row r="252" s="56" customFormat="1" x14ac:dyDescent="0.2"/>
    <row r="253" s="56" customFormat="1" x14ac:dyDescent="0.2"/>
    <row r="254" s="56" customFormat="1" x14ac:dyDescent="0.2"/>
    <row r="255" s="56" customFormat="1" x14ac:dyDescent="0.2"/>
    <row r="256" s="56" customFormat="1" x14ac:dyDescent="0.2"/>
    <row r="257" s="56" customFormat="1" x14ac:dyDescent="0.2"/>
    <row r="258" s="56" customFormat="1" x14ac:dyDescent="0.2"/>
    <row r="259" s="56" customFormat="1" x14ac:dyDescent="0.2"/>
    <row r="260" s="56" customFormat="1" x14ac:dyDescent="0.2"/>
    <row r="261" s="56" customFormat="1" x14ac:dyDescent="0.2"/>
    <row r="262" s="56" customFormat="1" x14ac:dyDescent="0.2"/>
    <row r="263" s="56" customFormat="1" x14ac:dyDescent="0.2"/>
    <row r="264" s="56" customFormat="1" x14ac:dyDescent="0.2"/>
    <row r="265" s="56" customFormat="1" x14ac:dyDescent="0.2"/>
    <row r="266" s="56" customFormat="1" x14ac:dyDescent="0.2"/>
    <row r="267" s="56" customFormat="1" x14ac:dyDescent="0.2"/>
    <row r="268" s="56" customFormat="1" x14ac:dyDescent="0.2"/>
    <row r="269" s="56" customFormat="1" x14ac:dyDescent="0.2"/>
    <row r="270" s="56" customFormat="1" x14ac:dyDescent="0.2"/>
    <row r="271" s="56" customFormat="1" x14ac:dyDescent="0.2"/>
    <row r="272" s="56" customFormat="1" x14ac:dyDescent="0.2"/>
    <row r="273" s="56" customFormat="1" x14ac:dyDescent="0.2"/>
    <row r="274" s="56" customFormat="1" x14ac:dyDescent="0.2"/>
    <row r="275" s="56" customFormat="1" x14ac:dyDescent="0.2"/>
    <row r="276" s="56" customFormat="1" x14ac:dyDescent="0.2"/>
    <row r="277" s="56" customFormat="1" x14ac:dyDescent="0.2"/>
    <row r="278" s="56" customFormat="1" x14ac:dyDescent="0.2"/>
    <row r="279" s="56" customFormat="1" x14ac:dyDescent="0.2"/>
    <row r="280" s="56" customFormat="1" x14ac:dyDescent="0.2"/>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W7" sqref="W7"/>
    </sheetView>
  </sheetViews>
  <sheetFormatPr defaultColWidth="9.28515625" defaultRowHeight="11.25" customHeight="1" x14ac:dyDescent="0.2"/>
  <cols>
    <col min="1" max="1" width="9.28515625" style="58" customWidth="1"/>
    <col min="2" max="7" width="9.28515625" style="58"/>
    <col min="8" max="8" width="3.42578125" style="58" customWidth="1"/>
    <col min="9" max="14" width="9.28515625" style="58"/>
    <col min="15" max="15" width="3.28515625" style="58" customWidth="1"/>
    <col min="16" max="21" width="9.28515625" style="58"/>
    <col min="22" max="22" width="3.28515625" style="58" customWidth="1"/>
    <col min="23" max="23" width="12.28515625" style="60" customWidth="1"/>
    <col min="24" max="24" width="40.42578125" style="58" customWidth="1"/>
    <col min="25" max="25" width="2.7109375" style="58" customWidth="1"/>
    <col min="26" max="59" width="9.28515625" style="58"/>
    <col min="60" max="16384" width="9.28515625" style="34"/>
  </cols>
  <sheetData>
    <row r="1" spans="1:24" ht="15" x14ac:dyDescent="0.25">
      <c r="A1" s="508" t="s">
        <v>301</v>
      </c>
    </row>
    <row r="2" spans="1:24" ht="15" x14ac:dyDescent="0.25">
      <c r="A2" s="508" t="s">
        <v>289</v>
      </c>
    </row>
    <row r="6" spans="1:24" ht="11.25" customHeight="1" x14ac:dyDescent="0.2">
      <c r="W6" s="864" t="s">
        <v>314</v>
      </c>
      <c r="X6" s="864"/>
    </row>
    <row r="8" spans="1:24" ht="25.5" customHeight="1" x14ac:dyDescent="0.2"/>
    <row r="9" spans="1:24" ht="25.5" customHeight="1" x14ac:dyDescent="0.2"/>
    <row r="11" spans="1:24" ht="25.5" customHeight="1" x14ac:dyDescent="0.2"/>
    <row r="17" spans="23:26" ht="12" customHeight="1" x14ac:dyDescent="0.2"/>
    <row r="20" spans="23:26" ht="11.25" customHeight="1" x14ac:dyDescent="0.2">
      <c r="W20" s="59"/>
    </row>
    <row r="24" spans="23:26" ht="14.25" customHeight="1" x14ac:dyDescent="0.2">
      <c r="Z24" s="736" t="s">
        <v>302</v>
      </c>
    </row>
    <row r="42" spans="23:24" ht="11.25" customHeight="1" thickBot="1" x14ac:dyDescent="0.25"/>
    <row r="43" spans="23:24" ht="11.25" customHeight="1" x14ac:dyDescent="0.2">
      <c r="W43" s="862" t="s">
        <v>106</v>
      </c>
      <c r="X43" s="863"/>
    </row>
    <row r="44" spans="23:24" ht="12.75" x14ac:dyDescent="0.2">
      <c r="W44" s="122" t="s">
        <v>252</v>
      </c>
      <c r="X44" s="119" t="s">
        <v>197</v>
      </c>
    </row>
    <row r="45" spans="23:24" ht="12.75" x14ac:dyDescent="0.2">
      <c r="W45" s="122" t="s">
        <v>253</v>
      </c>
      <c r="X45" s="119" t="s">
        <v>111</v>
      </c>
    </row>
    <row r="46" spans="23:24" ht="12.75" x14ac:dyDescent="0.2">
      <c r="W46" s="122" t="s">
        <v>254</v>
      </c>
      <c r="X46" s="119" t="s">
        <v>172</v>
      </c>
    </row>
    <row r="47" spans="23:24" ht="24" x14ac:dyDescent="0.2">
      <c r="W47" s="122" t="s">
        <v>255</v>
      </c>
      <c r="X47" s="119" t="s">
        <v>173</v>
      </c>
    </row>
    <row r="48" spans="23:24" ht="12.75" x14ac:dyDescent="0.2">
      <c r="W48" s="122" t="s">
        <v>256</v>
      </c>
      <c r="X48" s="119" t="s">
        <v>114</v>
      </c>
    </row>
    <row r="49" spans="23:24" ht="24" x14ac:dyDescent="0.2">
      <c r="W49" s="122" t="s">
        <v>257</v>
      </c>
      <c r="X49" s="119" t="s">
        <v>174</v>
      </c>
    </row>
    <row r="50" spans="23:24" ht="12.75" x14ac:dyDescent="0.2">
      <c r="W50" s="122" t="s">
        <v>258</v>
      </c>
      <c r="X50" s="119" t="s">
        <v>175</v>
      </c>
    </row>
    <row r="51" spans="23:24" ht="12.75" x14ac:dyDescent="0.2">
      <c r="W51" s="122" t="s">
        <v>259</v>
      </c>
      <c r="X51" s="119" t="s">
        <v>198</v>
      </c>
    </row>
    <row r="52" spans="23:24" ht="12.75" x14ac:dyDescent="0.2">
      <c r="W52" s="122" t="s">
        <v>260</v>
      </c>
      <c r="X52" s="119" t="s">
        <v>176</v>
      </c>
    </row>
    <row r="53" spans="23:24" ht="12.75" x14ac:dyDescent="0.2">
      <c r="W53" s="122" t="s">
        <v>261</v>
      </c>
      <c r="X53" s="119" t="s">
        <v>177</v>
      </c>
    </row>
    <row r="54" spans="23:24" ht="12.75" x14ac:dyDescent="0.2">
      <c r="W54" s="122" t="s">
        <v>262</v>
      </c>
      <c r="X54" s="119" t="s">
        <v>178</v>
      </c>
    </row>
    <row r="55" spans="23:24" ht="13.5" thickBot="1" x14ac:dyDescent="0.25">
      <c r="W55" s="123" t="s">
        <v>263</v>
      </c>
      <c r="X55" s="120" t="s">
        <v>179</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zoomScaleNormal="100" workbookViewId="0">
      <selection activeCell="E1" sqref="E1"/>
    </sheetView>
  </sheetViews>
  <sheetFormatPr defaultColWidth="9.28515625" defaultRowHeight="12.75" x14ac:dyDescent="0.2"/>
  <cols>
    <col min="1" max="1" width="9.28515625" style="56" customWidth="1"/>
    <col min="2" max="2" width="51.7109375" style="58" customWidth="1"/>
    <col min="3" max="3" width="14.42578125" style="111" customWidth="1"/>
    <col min="4" max="4" width="9.28515625" style="440"/>
    <col min="5" max="5" width="12" style="830" bestFit="1" customWidth="1"/>
    <col min="6" max="6" width="9.28515625" style="831"/>
    <col min="7" max="7" width="4.28515625" style="58" customWidth="1"/>
    <col min="8" max="14" width="9.28515625" style="58"/>
    <col min="15" max="15" width="15" style="60" customWidth="1"/>
    <col min="16" max="16" width="2" style="58" customWidth="1"/>
    <col min="17" max="61" width="9.28515625" style="58"/>
    <col min="62" max="257" width="9.28515625" style="34"/>
    <col min="258" max="258" width="51.7109375" style="34" customWidth="1"/>
    <col min="259" max="260" width="9.28515625" style="34"/>
    <col min="261" max="261" width="11.28515625" style="34" customWidth="1"/>
    <col min="262" max="513" width="9.28515625" style="34"/>
    <col min="514" max="514" width="51.7109375" style="34" customWidth="1"/>
    <col min="515" max="516" width="9.28515625" style="34"/>
    <col min="517" max="517" width="11.28515625" style="34" customWidth="1"/>
    <col min="518" max="769" width="9.28515625" style="34"/>
    <col min="770" max="770" width="51.7109375" style="34" customWidth="1"/>
    <col min="771" max="772" width="9.28515625" style="34"/>
    <col min="773" max="773" width="11.28515625" style="34" customWidth="1"/>
    <col min="774" max="1025" width="9.28515625" style="34"/>
    <col min="1026" max="1026" width="51.7109375" style="34" customWidth="1"/>
    <col min="1027" max="1028" width="9.28515625" style="34"/>
    <col min="1029" max="1029" width="11.28515625" style="34" customWidth="1"/>
    <col min="1030" max="1281" width="9.28515625" style="34"/>
    <col min="1282" max="1282" width="51.7109375" style="34" customWidth="1"/>
    <col min="1283" max="1284" width="9.28515625" style="34"/>
    <col min="1285" max="1285" width="11.28515625" style="34" customWidth="1"/>
    <col min="1286" max="1537" width="9.28515625" style="34"/>
    <col min="1538" max="1538" width="51.7109375" style="34" customWidth="1"/>
    <col min="1539" max="1540" width="9.28515625" style="34"/>
    <col min="1541" max="1541" width="11.28515625" style="34" customWidth="1"/>
    <col min="1542" max="1793" width="9.28515625" style="34"/>
    <col min="1794" max="1794" width="51.7109375" style="34" customWidth="1"/>
    <col min="1795" max="1796" width="9.28515625" style="34"/>
    <col min="1797" max="1797" width="11.28515625" style="34" customWidth="1"/>
    <col min="1798" max="2049" width="9.28515625" style="34"/>
    <col min="2050" max="2050" width="51.7109375" style="34" customWidth="1"/>
    <col min="2051" max="2052" width="9.28515625" style="34"/>
    <col min="2053" max="2053" width="11.28515625" style="34" customWidth="1"/>
    <col min="2054" max="2305" width="9.28515625" style="34"/>
    <col min="2306" max="2306" width="51.7109375" style="34" customWidth="1"/>
    <col min="2307" max="2308" width="9.28515625" style="34"/>
    <col min="2309" max="2309" width="11.28515625" style="34" customWidth="1"/>
    <col min="2310" max="2561" width="9.28515625" style="34"/>
    <col min="2562" max="2562" width="51.7109375" style="34" customWidth="1"/>
    <col min="2563" max="2564" width="9.28515625" style="34"/>
    <col min="2565" max="2565" width="11.28515625" style="34" customWidth="1"/>
    <col min="2566" max="2817" width="9.28515625" style="34"/>
    <col min="2818" max="2818" width="51.7109375" style="34" customWidth="1"/>
    <col min="2819" max="2820" width="9.28515625" style="34"/>
    <col min="2821" max="2821" width="11.28515625" style="34" customWidth="1"/>
    <col min="2822" max="3073" width="9.28515625" style="34"/>
    <col min="3074" max="3074" width="51.7109375" style="34" customWidth="1"/>
    <col min="3075" max="3076" width="9.28515625" style="34"/>
    <col min="3077" max="3077" width="11.28515625" style="34" customWidth="1"/>
    <col min="3078" max="3329" width="9.28515625" style="34"/>
    <col min="3330" max="3330" width="51.7109375" style="34" customWidth="1"/>
    <col min="3331" max="3332" width="9.28515625" style="34"/>
    <col min="3333" max="3333" width="11.28515625" style="34" customWidth="1"/>
    <col min="3334" max="3585" width="9.28515625" style="34"/>
    <col min="3586" max="3586" width="51.7109375" style="34" customWidth="1"/>
    <col min="3587" max="3588" width="9.28515625" style="34"/>
    <col min="3589" max="3589" width="11.28515625" style="34" customWidth="1"/>
    <col min="3590" max="3841" width="9.28515625" style="34"/>
    <col min="3842" max="3842" width="51.7109375" style="34" customWidth="1"/>
    <col min="3843" max="3844" width="9.28515625" style="34"/>
    <col min="3845" max="3845" width="11.28515625" style="34" customWidth="1"/>
    <col min="3846" max="4097" width="9.28515625" style="34"/>
    <col min="4098" max="4098" width="51.7109375" style="34" customWidth="1"/>
    <col min="4099" max="4100" width="9.28515625" style="34"/>
    <col min="4101" max="4101" width="11.28515625" style="34" customWidth="1"/>
    <col min="4102" max="4353" width="9.28515625" style="34"/>
    <col min="4354" max="4354" width="51.7109375" style="34" customWidth="1"/>
    <col min="4355" max="4356" width="9.28515625" style="34"/>
    <col min="4357" max="4357" width="11.28515625" style="34" customWidth="1"/>
    <col min="4358" max="4609" width="9.28515625" style="34"/>
    <col min="4610" max="4610" width="51.7109375" style="34" customWidth="1"/>
    <col min="4611" max="4612" width="9.28515625" style="34"/>
    <col min="4613" max="4613" width="11.28515625" style="34" customWidth="1"/>
    <col min="4614" max="4865" width="9.28515625" style="34"/>
    <col min="4866" max="4866" width="51.7109375" style="34" customWidth="1"/>
    <col min="4867" max="4868" width="9.28515625" style="34"/>
    <col min="4869" max="4869" width="11.28515625" style="34" customWidth="1"/>
    <col min="4870" max="5121" width="9.28515625" style="34"/>
    <col min="5122" max="5122" width="51.7109375" style="34" customWidth="1"/>
    <col min="5123" max="5124" width="9.28515625" style="34"/>
    <col min="5125" max="5125" width="11.28515625" style="34" customWidth="1"/>
    <col min="5126" max="5377" width="9.28515625" style="34"/>
    <col min="5378" max="5378" width="51.7109375" style="34" customWidth="1"/>
    <col min="5379" max="5380" width="9.28515625" style="34"/>
    <col min="5381" max="5381" width="11.28515625" style="34" customWidth="1"/>
    <col min="5382" max="5633" width="9.28515625" style="34"/>
    <col min="5634" max="5634" width="51.7109375" style="34" customWidth="1"/>
    <col min="5635" max="5636" width="9.28515625" style="34"/>
    <col min="5637" max="5637" width="11.28515625" style="34" customWidth="1"/>
    <col min="5638" max="5889" width="9.28515625" style="34"/>
    <col min="5890" max="5890" width="51.7109375" style="34" customWidth="1"/>
    <col min="5891" max="5892" width="9.28515625" style="34"/>
    <col min="5893" max="5893" width="11.28515625" style="34" customWidth="1"/>
    <col min="5894" max="6145" width="9.28515625" style="34"/>
    <col min="6146" max="6146" width="51.7109375" style="34" customWidth="1"/>
    <col min="6147" max="6148" width="9.28515625" style="34"/>
    <col min="6149" max="6149" width="11.28515625" style="34" customWidth="1"/>
    <col min="6150" max="6401" width="9.28515625" style="34"/>
    <col min="6402" max="6402" width="51.7109375" style="34" customWidth="1"/>
    <col min="6403" max="6404" width="9.28515625" style="34"/>
    <col min="6405" max="6405" width="11.28515625" style="34" customWidth="1"/>
    <col min="6406" max="6657" width="9.28515625" style="34"/>
    <col min="6658" max="6658" width="51.7109375" style="34" customWidth="1"/>
    <col min="6659" max="6660" width="9.28515625" style="34"/>
    <col min="6661" max="6661" width="11.28515625" style="34" customWidth="1"/>
    <col min="6662" max="6913" width="9.28515625" style="34"/>
    <col min="6914" max="6914" width="51.7109375" style="34" customWidth="1"/>
    <col min="6915" max="6916" width="9.28515625" style="34"/>
    <col min="6917" max="6917" width="11.28515625" style="34" customWidth="1"/>
    <col min="6918" max="7169" width="9.28515625" style="34"/>
    <col min="7170" max="7170" width="51.7109375" style="34" customWidth="1"/>
    <col min="7171" max="7172" width="9.28515625" style="34"/>
    <col min="7173" max="7173" width="11.28515625" style="34" customWidth="1"/>
    <col min="7174" max="7425" width="9.28515625" style="34"/>
    <col min="7426" max="7426" width="51.7109375" style="34" customWidth="1"/>
    <col min="7427" max="7428" width="9.28515625" style="34"/>
    <col min="7429" max="7429" width="11.28515625" style="34" customWidth="1"/>
    <col min="7430" max="7681" width="9.28515625" style="34"/>
    <col min="7682" max="7682" width="51.7109375" style="34" customWidth="1"/>
    <col min="7683" max="7684" width="9.28515625" style="34"/>
    <col min="7685" max="7685" width="11.28515625" style="34" customWidth="1"/>
    <col min="7686" max="7937" width="9.28515625" style="34"/>
    <col min="7938" max="7938" width="51.7109375" style="34" customWidth="1"/>
    <col min="7939" max="7940" width="9.28515625" style="34"/>
    <col min="7941" max="7941" width="11.28515625" style="34" customWidth="1"/>
    <col min="7942" max="8193" width="9.28515625" style="34"/>
    <col min="8194" max="8194" width="51.7109375" style="34" customWidth="1"/>
    <col min="8195" max="8196" width="9.28515625" style="34"/>
    <col min="8197" max="8197" width="11.28515625" style="34" customWidth="1"/>
    <col min="8198" max="8449" width="9.28515625" style="34"/>
    <col min="8450" max="8450" width="51.7109375" style="34" customWidth="1"/>
    <col min="8451" max="8452" width="9.28515625" style="34"/>
    <col min="8453" max="8453" width="11.28515625" style="34" customWidth="1"/>
    <col min="8454" max="8705" width="9.28515625" style="34"/>
    <col min="8706" max="8706" width="51.7109375" style="34" customWidth="1"/>
    <col min="8707" max="8708" width="9.28515625" style="34"/>
    <col min="8709" max="8709" width="11.28515625" style="34" customWidth="1"/>
    <col min="8710" max="8961" width="9.28515625" style="34"/>
    <col min="8962" max="8962" width="51.7109375" style="34" customWidth="1"/>
    <col min="8963" max="8964" width="9.28515625" style="34"/>
    <col min="8965" max="8965" width="11.28515625" style="34" customWidth="1"/>
    <col min="8966" max="9217" width="9.28515625" style="34"/>
    <col min="9218" max="9218" width="51.7109375" style="34" customWidth="1"/>
    <col min="9219" max="9220" width="9.28515625" style="34"/>
    <col min="9221" max="9221" width="11.28515625" style="34" customWidth="1"/>
    <col min="9222" max="9473" width="9.28515625" style="34"/>
    <col min="9474" max="9474" width="51.7109375" style="34" customWidth="1"/>
    <col min="9475" max="9476" width="9.28515625" style="34"/>
    <col min="9477" max="9477" width="11.28515625" style="34" customWidth="1"/>
    <col min="9478" max="9729" width="9.28515625" style="34"/>
    <col min="9730" max="9730" width="51.7109375" style="34" customWidth="1"/>
    <col min="9731" max="9732" width="9.28515625" style="34"/>
    <col min="9733" max="9733" width="11.28515625" style="34" customWidth="1"/>
    <col min="9734" max="9985" width="9.28515625" style="34"/>
    <col min="9986" max="9986" width="51.7109375" style="34" customWidth="1"/>
    <col min="9987" max="9988" width="9.28515625" style="34"/>
    <col min="9989" max="9989" width="11.28515625" style="34" customWidth="1"/>
    <col min="9990" max="10241" width="9.28515625" style="34"/>
    <col min="10242" max="10242" width="51.7109375" style="34" customWidth="1"/>
    <col min="10243" max="10244" width="9.28515625" style="34"/>
    <col min="10245" max="10245" width="11.28515625" style="34" customWidth="1"/>
    <col min="10246" max="10497" width="9.28515625" style="34"/>
    <col min="10498" max="10498" width="51.7109375" style="34" customWidth="1"/>
    <col min="10499" max="10500" width="9.28515625" style="34"/>
    <col min="10501" max="10501" width="11.28515625" style="34" customWidth="1"/>
    <col min="10502" max="10753" width="9.28515625" style="34"/>
    <col min="10754" max="10754" width="51.7109375" style="34" customWidth="1"/>
    <col min="10755" max="10756" width="9.28515625" style="34"/>
    <col min="10757" max="10757" width="11.28515625" style="34" customWidth="1"/>
    <col min="10758" max="11009" width="9.28515625" style="34"/>
    <col min="11010" max="11010" width="51.7109375" style="34" customWidth="1"/>
    <col min="11011" max="11012" width="9.28515625" style="34"/>
    <col min="11013" max="11013" width="11.28515625" style="34" customWidth="1"/>
    <col min="11014" max="11265" width="9.28515625" style="34"/>
    <col min="11266" max="11266" width="51.7109375" style="34" customWidth="1"/>
    <col min="11267" max="11268" width="9.28515625" style="34"/>
    <col min="11269" max="11269" width="11.28515625" style="34" customWidth="1"/>
    <col min="11270" max="11521" width="9.28515625" style="34"/>
    <col min="11522" max="11522" width="51.7109375" style="34" customWidth="1"/>
    <col min="11523" max="11524" width="9.28515625" style="34"/>
    <col min="11525" max="11525" width="11.28515625" style="34" customWidth="1"/>
    <col min="11526" max="11777" width="9.28515625" style="34"/>
    <col min="11778" max="11778" width="51.7109375" style="34" customWidth="1"/>
    <col min="11779" max="11780" width="9.28515625" style="34"/>
    <col min="11781" max="11781" width="11.28515625" style="34" customWidth="1"/>
    <col min="11782" max="12033" width="9.28515625" style="34"/>
    <col min="12034" max="12034" width="51.7109375" style="34" customWidth="1"/>
    <col min="12035" max="12036" width="9.28515625" style="34"/>
    <col min="12037" max="12037" width="11.28515625" style="34" customWidth="1"/>
    <col min="12038" max="12289" width="9.28515625" style="34"/>
    <col min="12290" max="12290" width="51.7109375" style="34" customWidth="1"/>
    <col min="12291" max="12292" width="9.28515625" style="34"/>
    <col min="12293" max="12293" width="11.28515625" style="34" customWidth="1"/>
    <col min="12294" max="12545" width="9.28515625" style="34"/>
    <col min="12546" max="12546" width="51.7109375" style="34" customWidth="1"/>
    <col min="12547" max="12548" width="9.28515625" style="34"/>
    <col min="12549" max="12549" width="11.28515625" style="34" customWidth="1"/>
    <col min="12550" max="12801" width="9.28515625" style="34"/>
    <col min="12802" max="12802" width="51.7109375" style="34" customWidth="1"/>
    <col min="12803" max="12804" width="9.28515625" style="34"/>
    <col min="12805" max="12805" width="11.28515625" style="34" customWidth="1"/>
    <col min="12806" max="13057" width="9.28515625" style="34"/>
    <col min="13058" max="13058" width="51.7109375" style="34" customWidth="1"/>
    <col min="13059" max="13060" width="9.28515625" style="34"/>
    <col min="13061" max="13061" width="11.28515625" style="34" customWidth="1"/>
    <col min="13062" max="13313" width="9.28515625" style="34"/>
    <col min="13314" max="13314" width="51.7109375" style="34" customWidth="1"/>
    <col min="13315" max="13316" width="9.28515625" style="34"/>
    <col min="13317" max="13317" width="11.28515625" style="34" customWidth="1"/>
    <col min="13318" max="13569" width="9.28515625" style="34"/>
    <col min="13570" max="13570" width="51.7109375" style="34" customWidth="1"/>
    <col min="13571" max="13572" width="9.28515625" style="34"/>
    <col min="13573" max="13573" width="11.28515625" style="34" customWidth="1"/>
    <col min="13574" max="13825" width="9.28515625" style="34"/>
    <col min="13826" max="13826" width="51.7109375" style="34" customWidth="1"/>
    <col min="13827" max="13828" width="9.28515625" style="34"/>
    <col min="13829" max="13829" width="11.28515625" style="34" customWidth="1"/>
    <col min="13830" max="14081" width="9.28515625" style="34"/>
    <col min="14082" max="14082" width="51.7109375" style="34" customWidth="1"/>
    <col min="14083" max="14084" width="9.28515625" style="34"/>
    <col min="14085" max="14085" width="11.28515625" style="34" customWidth="1"/>
    <col min="14086" max="14337" width="9.28515625" style="34"/>
    <col min="14338" max="14338" width="51.7109375" style="34" customWidth="1"/>
    <col min="14339" max="14340" width="9.28515625" style="34"/>
    <col min="14341" max="14341" width="11.28515625" style="34" customWidth="1"/>
    <col min="14342" max="14593" width="9.28515625" style="34"/>
    <col min="14594" max="14594" width="51.7109375" style="34" customWidth="1"/>
    <col min="14595" max="14596" width="9.28515625" style="34"/>
    <col min="14597" max="14597" width="11.28515625" style="34" customWidth="1"/>
    <col min="14598" max="14849" width="9.28515625" style="34"/>
    <col min="14850" max="14850" width="51.7109375" style="34" customWidth="1"/>
    <col min="14851" max="14852" width="9.28515625" style="34"/>
    <col min="14853" max="14853" width="11.28515625" style="34" customWidth="1"/>
    <col min="14854" max="15105" width="9.28515625" style="34"/>
    <col min="15106" max="15106" width="51.7109375" style="34" customWidth="1"/>
    <col min="15107" max="15108" width="9.28515625" style="34"/>
    <col min="15109" max="15109" width="11.28515625" style="34" customWidth="1"/>
    <col min="15110" max="15361" width="9.28515625" style="34"/>
    <col min="15362" max="15362" width="51.7109375" style="34" customWidth="1"/>
    <col min="15363" max="15364" width="9.28515625" style="34"/>
    <col min="15365" max="15365" width="11.28515625" style="34" customWidth="1"/>
    <col min="15366" max="15617" width="9.28515625" style="34"/>
    <col min="15618" max="15618" width="51.7109375" style="34" customWidth="1"/>
    <col min="15619" max="15620" width="9.28515625" style="34"/>
    <col min="15621" max="15621" width="11.28515625" style="34" customWidth="1"/>
    <col min="15622" max="15873" width="9.28515625" style="34"/>
    <col min="15874" max="15874" width="51.7109375" style="34" customWidth="1"/>
    <col min="15875" max="15876" width="9.28515625" style="34"/>
    <col min="15877" max="15877" width="11.28515625" style="34" customWidth="1"/>
    <col min="15878" max="16129" width="9.28515625" style="34"/>
    <col min="16130" max="16130" width="51.7109375" style="34" customWidth="1"/>
    <col min="16131" max="16132" width="9.28515625" style="34"/>
    <col min="16133" max="16133" width="11.28515625" style="34" customWidth="1"/>
    <col min="16134" max="16384" width="9.28515625" style="34"/>
  </cols>
  <sheetData>
    <row r="1" spans="1:61" ht="15" x14ac:dyDescent="0.25">
      <c r="A1" s="508" t="s">
        <v>236</v>
      </c>
    </row>
    <row r="2" spans="1:61" x14ac:dyDescent="0.2">
      <c r="B2" s="519"/>
    </row>
    <row r="3" spans="1:61" ht="13.5" thickBot="1" x14ac:dyDescent="0.25"/>
    <row r="4" spans="1:61" ht="15.75" customHeight="1" thickBot="1" x14ac:dyDescent="0.25">
      <c r="B4" s="878" t="s">
        <v>298</v>
      </c>
      <c r="C4" s="879"/>
      <c r="D4" s="879"/>
      <c r="E4" s="879"/>
      <c r="F4" s="880"/>
    </row>
    <row r="5" spans="1:61" ht="15.75" customHeight="1" thickBot="1" x14ac:dyDescent="0.25">
      <c r="B5" s="70"/>
      <c r="C5" s="866" t="s">
        <v>303</v>
      </c>
      <c r="D5" s="867"/>
      <c r="E5" s="868" t="s">
        <v>288</v>
      </c>
      <c r="F5" s="869"/>
    </row>
    <row r="6" spans="1:61" ht="13.5" customHeight="1" thickBot="1" x14ac:dyDescent="0.25">
      <c r="B6" s="126"/>
      <c r="C6" s="127" t="s">
        <v>107</v>
      </c>
      <c r="D6" s="441" t="s">
        <v>108</v>
      </c>
      <c r="E6" s="832" t="s">
        <v>107</v>
      </c>
      <c r="F6" s="833" t="s">
        <v>108</v>
      </c>
      <c r="O6" s="865"/>
      <c r="P6" s="865"/>
    </row>
    <row r="7" spans="1:61" s="36" customFormat="1" ht="13.5" thickBot="1" x14ac:dyDescent="0.25">
      <c r="A7" s="117"/>
      <c r="B7" s="71" t="s">
        <v>109</v>
      </c>
      <c r="C7" s="133">
        <f>SUM(C8:C19)</f>
        <v>2939143</v>
      </c>
      <c r="D7" s="441">
        <f>SUM(D8:D19)</f>
        <v>1</v>
      </c>
      <c r="E7" s="795">
        <v>22808796</v>
      </c>
      <c r="F7" s="796">
        <v>0.99999999999999989</v>
      </c>
      <c r="G7" s="58"/>
      <c r="H7" s="112"/>
      <c r="I7" s="112"/>
      <c r="J7" s="112"/>
      <c r="K7" s="112"/>
      <c r="L7" s="112"/>
      <c r="M7" s="112"/>
      <c r="N7" s="112"/>
      <c r="O7" s="865"/>
      <c r="P7" s="865"/>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1" x14ac:dyDescent="0.2">
      <c r="B8" s="358" t="s">
        <v>110</v>
      </c>
      <c r="C8" s="696">
        <f>'NoE 1DGT--'!Q22</f>
        <v>1036</v>
      </c>
      <c r="D8" s="442">
        <f>C8/$C$7</f>
        <v>3.5248370018063087E-4</v>
      </c>
      <c r="E8" s="797">
        <v>16750</v>
      </c>
      <c r="F8" s="798">
        <v>7.3436581220683462E-4</v>
      </c>
    </row>
    <row r="9" spans="1:61" x14ac:dyDescent="0.2">
      <c r="B9" s="70" t="s">
        <v>111</v>
      </c>
      <c r="C9" s="697">
        <f>'NoE 1DGT--'!Q28</f>
        <v>204493</v>
      </c>
      <c r="D9" s="443">
        <f t="shared" ref="D9:D19" si="0">C9/$C$7</f>
        <v>6.9575723263549952E-2</v>
      </c>
      <c r="E9" s="799">
        <v>1980884</v>
      </c>
      <c r="F9" s="800">
        <v>8.6847372390896918E-2</v>
      </c>
    </row>
    <row r="10" spans="1:61" x14ac:dyDescent="0.2">
      <c r="B10" s="70" t="s">
        <v>112</v>
      </c>
      <c r="C10" s="698">
        <f>'NoE 1DGT--'!Q34</f>
        <v>29185</v>
      </c>
      <c r="D10" s="443">
        <f t="shared" si="0"/>
        <v>9.9297652410923858E-3</v>
      </c>
      <c r="E10" s="799">
        <v>172622</v>
      </c>
      <c r="F10" s="800">
        <v>7.5682206110309373E-3</v>
      </c>
    </row>
    <row r="11" spans="1:61" x14ac:dyDescent="0.2">
      <c r="B11" s="70" t="s">
        <v>113</v>
      </c>
      <c r="C11" s="699">
        <f>'NoE 1DGT--'!Q40</f>
        <v>10746</v>
      </c>
      <c r="D11" s="443">
        <f t="shared" si="0"/>
        <v>3.6561678012944588E-3</v>
      </c>
      <c r="E11" s="799">
        <v>76215</v>
      </c>
      <c r="F11" s="800">
        <v>3.3414740523787403E-3</v>
      </c>
    </row>
    <row r="12" spans="1:61" x14ac:dyDescent="0.2">
      <c r="B12" s="70" t="s">
        <v>114</v>
      </c>
      <c r="C12" s="700">
        <f>'NoE 1DGT--'!Q46</f>
        <v>510142</v>
      </c>
      <c r="D12" s="443">
        <f t="shared" si="0"/>
        <v>0.17356828163855928</v>
      </c>
      <c r="E12" s="799">
        <v>3544252</v>
      </c>
      <c r="F12" s="800">
        <v>0.15538970141168346</v>
      </c>
    </row>
    <row r="13" spans="1:61" x14ac:dyDescent="0.2">
      <c r="B13" s="70" t="s">
        <v>115</v>
      </c>
      <c r="C13" s="701">
        <f>'NoE 1DGT--'!Q52</f>
        <v>669259</v>
      </c>
      <c r="D13" s="443">
        <f t="shared" si="0"/>
        <v>0.22770549102238305</v>
      </c>
      <c r="E13" s="799">
        <v>5558164</v>
      </c>
      <c r="F13" s="800">
        <v>0.24368511165604709</v>
      </c>
    </row>
    <row r="14" spans="1:61" x14ac:dyDescent="0.2">
      <c r="B14" s="70" t="s">
        <v>116</v>
      </c>
      <c r="C14" s="702">
        <f>'NoE 1DGT--'!Q58</f>
        <v>144570</v>
      </c>
      <c r="D14" s="443">
        <f t="shared" si="0"/>
        <v>4.9187807466326068E-2</v>
      </c>
      <c r="E14" s="799">
        <v>1218570</v>
      </c>
      <c r="F14" s="800">
        <v>5.3425441658560148E-2</v>
      </c>
    </row>
    <row r="15" spans="1:61" x14ac:dyDescent="0.2">
      <c r="B15" s="70" t="s">
        <v>117</v>
      </c>
      <c r="C15" s="703">
        <f>'NoE 1DGT--'!Q64</f>
        <v>268014</v>
      </c>
      <c r="D15" s="443">
        <f t="shared" si="0"/>
        <v>9.1187805424914684E-2</v>
      </c>
      <c r="E15" s="799">
        <v>1729105</v>
      </c>
      <c r="F15" s="800">
        <v>7.5808692400949174E-2</v>
      </c>
    </row>
    <row r="16" spans="1:61" x14ac:dyDescent="0.2">
      <c r="B16" s="70" t="s">
        <v>118</v>
      </c>
      <c r="C16" s="704">
        <f>'NoE 1DGT--'!Q70</f>
        <v>151685</v>
      </c>
      <c r="D16" s="443">
        <f t="shared" si="0"/>
        <v>5.1608581140829148E-2</v>
      </c>
      <c r="E16" s="799">
        <v>1200868</v>
      </c>
      <c r="F16" s="800">
        <v>5.2649337562578925E-2</v>
      </c>
    </row>
    <row r="17" spans="2:6" x14ac:dyDescent="0.2">
      <c r="B17" s="70" t="s">
        <v>119</v>
      </c>
      <c r="C17" s="705">
        <f>'NoE 1DGT--'!Q76</f>
        <v>220501</v>
      </c>
      <c r="D17" s="443">
        <f t="shared" si="0"/>
        <v>7.5022208854758007E-2</v>
      </c>
      <c r="E17" s="799">
        <v>1345230</v>
      </c>
      <c r="F17" s="800">
        <v>5.897856248089553E-2</v>
      </c>
    </row>
    <row r="18" spans="2:6" x14ac:dyDescent="0.2">
      <c r="B18" s="70" t="s">
        <v>120</v>
      </c>
      <c r="C18" s="706">
        <f>'NoE 1DGT--'!Q82</f>
        <v>501721</v>
      </c>
      <c r="D18" s="443">
        <f t="shared" si="0"/>
        <v>0.17070316075128023</v>
      </c>
      <c r="E18" s="799">
        <v>4425375</v>
      </c>
      <c r="F18" s="800">
        <v>0.19402054365342214</v>
      </c>
    </row>
    <row r="19" spans="2:6" x14ac:dyDescent="0.2">
      <c r="B19" s="70" t="s">
        <v>121</v>
      </c>
      <c r="C19" s="707">
        <f>'NoE 1DGT--'!Q88</f>
        <v>227791</v>
      </c>
      <c r="D19" s="443">
        <f t="shared" si="0"/>
        <v>7.7502523694832126E-2</v>
      </c>
      <c r="E19" s="799">
        <v>1540761</v>
      </c>
      <c r="F19" s="800">
        <v>6.7551176309350133E-2</v>
      </c>
    </row>
    <row r="20" spans="2:6" x14ac:dyDescent="0.2">
      <c r="B20" s="70"/>
      <c r="C20" s="132"/>
      <c r="D20" s="443"/>
      <c r="E20" s="799"/>
      <c r="F20" s="800"/>
    </row>
    <row r="21" spans="2:6" x14ac:dyDescent="0.2">
      <c r="B21" s="70" t="s">
        <v>122</v>
      </c>
      <c r="C21" s="132">
        <f>C9</f>
        <v>204493</v>
      </c>
      <c r="D21" s="443">
        <f>C21/$C$7</f>
        <v>6.9575723263549952E-2</v>
      </c>
      <c r="E21" s="799">
        <v>1980884</v>
      </c>
      <c r="F21" s="800">
        <v>8.6847372390896918E-2</v>
      </c>
    </row>
    <row r="22" spans="2:6" x14ac:dyDescent="0.2">
      <c r="B22" s="70" t="s">
        <v>114</v>
      </c>
      <c r="C22" s="132">
        <f>C12</f>
        <v>510142</v>
      </c>
      <c r="D22" s="443">
        <f>C22/$C$7</f>
        <v>0.17356828163855928</v>
      </c>
      <c r="E22" s="799">
        <v>3544252</v>
      </c>
      <c r="F22" s="800">
        <v>0.15538970141168346</v>
      </c>
    </row>
    <row r="23" spans="2:6" x14ac:dyDescent="0.2">
      <c r="B23" s="70" t="s">
        <v>123</v>
      </c>
      <c r="C23" s="132">
        <f>C13</f>
        <v>669259</v>
      </c>
      <c r="D23" s="443">
        <f>C23/$C$7</f>
        <v>0.22770549102238305</v>
      </c>
      <c r="E23" s="799">
        <v>5558164</v>
      </c>
      <c r="F23" s="800">
        <v>0.24368511165604709</v>
      </c>
    </row>
    <row r="24" spans="2:6" ht="14.25" customHeight="1" thickBot="1" x14ac:dyDescent="0.25">
      <c r="B24" s="359" t="s">
        <v>124</v>
      </c>
      <c r="C24" s="360">
        <f>C14+C15+C16+C17+C18+C19</f>
        <v>1514282</v>
      </c>
      <c r="D24" s="444">
        <f>C24/$C$7</f>
        <v>0.51521208733294022</v>
      </c>
      <c r="E24" s="801">
        <v>11459909</v>
      </c>
      <c r="F24" s="802">
        <v>0.50243375406575608</v>
      </c>
    </row>
    <row r="25" spans="2:6" x14ac:dyDescent="0.2">
      <c r="B25" s="356"/>
      <c r="C25" s="357"/>
      <c r="D25" s="445"/>
      <c r="E25" s="834"/>
      <c r="F25" s="835"/>
    </row>
    <row r="26" spans="2:6" ht="13.5" thickBot="1" x14ac:dyDescent="0.25">
      <c r="B26" s="115"/>
      <c r="C26" s="116"/>
      <c r="D26" s="446"/>
      <c r="E26" s="836"/>
      <c r="F26" s="837"/>
    </row>
    <row r="27" spans="2:6" ht="15.75" customHeight="1" thickBot="1" x14ac:dyDescent="0.25">
      <c r="B27" s="870" t="s">
        <v>299</v>
      </c>
      <c r="C27" s="881"/>
      <c r="D27" s="881"/>
      <c r="E27" s="881"/>
      <c r="F27" s="882"/>
    </row>
    <row r="28" spans="2:6" ht="15.75" customHeight="1" thickBot="1" x14ac:dyDescent="0.25">
      <c r="B28" s="522"/>
      <c r="C28" s="870" t="s">
        <v>303</v>
      </c>
      <c r="D28" s="871"/>
      <c r="E28" s="872" t="s">
        <v>288</v>
      </c>
      <c r="F28" s="873"/>
    </row>
    <row r="29" spans="2:6" ht="13.5" thickBot="1" x14ac:dyDescent="0.25">
      <c r="B29" s="72"/>
      <c r="C29" s="125" t="s">
        <v>107</v>
      </c>
      <c r="D29" s="447" t="s">
        <v>108</v>
      </c>
      <c r="E29" s="838" t="s">
        <v>107</v>
      </c>
      <c r="F29" s="839" t="s">
        <v>108</v>
      </c>
    </row>
    <row r="30" spans="2:6" ht="13.5" thickBot="1" x14ac:dyDescent="0.25">
      <c r="B30" s="73" t="s">
        <v>109</v>
      </c>
      <c r="C30" s="134">
        <f>SUM(C31:C42)</f>
        <v>8123816</v>
      </c>
      <c r="D30" s="448">
        <f>SUM(D31:D42)</f>
        <v>1.0000000000000002</v>
      </c>
      <c r="E30" s="803">
        <v>83211291</v>
      </c>
      <c r="F30" s="804">
        <v>1</v>
      </c>
    </row>
    <row r="31" spans="2:6" x14ac:dyDescent="0.2">
      <c r="B31" s="361" t="s">
        <v>110</v>
      </c>
      <c r="C31" s="708">
        <f>'EMP 1DGT--'!Q22</f>
        <v>9042</v>
      </c>
      <c r="D31" s="449">
        <f>C31/$C$30</f>
        <v>1.1130237317044109E-3</v>
      </c>
      <c r="E31" s="805">
        <v>158280</v>
      </c>
      <c r="F31" s="806">
        <v>1.9021457076059546E-3</v>
      </c>
    </row>
    <row r="32" spans="2:6" x14ac:dyDescent="0.2">
      <c r="B32" s="72" t="s">
        <v>111</v>
      </c>
      <c r="C32" s="709">
        <f>'EMP 1DGT--'!Q28</f>
        <v>1180226</v>
      </c>
      <c r="D32" s="450">
        <f t="shared" ref="D32:D42" si="1">C32/$C$30</f>
        <v>0.14527975522833111</v>
      </c>
      <c r="E32" s="807">
        <v>15245314</v>
      </c>
      <c r="F32" s="808">
        <v>0.18321208356207333</v>
      </c>
    </row>
    <row r="33" spans="2:6" x14ac:dyDescent="0.2">
      <c r="B33" s="72" t="s">
        <v>112</v>
      </c>
      <c r="C33" s="710">
        <f>'EMP 1DGT--'!Q34</f>
        <v>20967</v>
      </c>
      <c r="D33" s="450">
        <f t="shared" si="1"/>
        <v>2.5809299472070763E-3</v>
      </c>
      <c r="E33" s="807">
        <v>415241</v>
      </c>
      <c r="F33" s="808">
        <v>4.9902001880970694E-3</v>
      </c>
    </row>
    <row r="34" spans="2:6" x14ac:dyDescent="0.2">
      <c r="B34" s="72" t="s">
        <v>113</v>
      </c>
      <c r="C34" s="711">
        <f>'EMP 1DGT--'!Q40</f>
        <v>52918</v>
      </c>
      <c r="D34" s="450">
        <f t="shared" si="1"/>
        <v>6.5139338458675084E-3</v>
      </c>
      <c r="E34" s="807">
        <v>727073</v>
      </c>
      <c r="F34" s="808">
        <v>8.737672391118171E-3</v>
      </c>
    </row>
    <row r="35" spans="2:6" x14ac:dyDescent="0.2">
      <c r="B35" s="72" t="s">
        <v>114</v>
      </c>
      <c r="C35" s="712">
        <f>'EMP 1DGT--'!Q46</f>
        <v>1361193</v>
      </c>
      <c r="D35" s="450">
        <f t="shared" si="1"/>
        <v>0.16755586290974586</v>
      </c>
      <c r="E35" s="807">
        <v>11478897</v>
      </c>
      <c r="F35" s="808">
        <v>0.13794879110816824</v>
      </c>
    </row>
    <row r="36" spans="2:6" x14ac:dyDescent="0.2">
      <c r="B36" s="72" t="s">
        <v>115</v>
      </c>
      <c r="C36" s="713">
        <f>'EMP 1DGT--'!Q52</f>
        <v>1907445</v>
      </c>
      <c r="D36" s="520">
        <f t="shared" si="1"/>
        <v>0.23479667683266089</v>
      </c>
      <c r="E36" s="809">
        <v>19775630</v>
      </c>
      <c r="F36" s="808">
        <v>0.23765560853995163</v>
      </c>
    </row>
    <row r="37" spans="2:6" x14ac:dyDescent="0.2">
      <c r="B37" s="72" t="s">
        <v>116</v>
      </c>
      <c r="C37" s="714">
        <f>'EMP 1DGT--'!Q58</f>
        <v>465032</v>
      </c>
      <c r="D37" s="450">
        <f t="shared" si="1"/>
        <v>5.7243049325587873E-2</v>
      </c>
      <c r="E37" s="807">
        <v>5348894</v>
      </c>
      <c r="F37" s="808">
        <v>6.4280867845206244E-2</v>
      </c>
    </row>
    <row r="38" spans="2:6" x14ac:dyDescent="0.2">
      <c r="B38" s="72" t="s">
        <v>117</v>
      </c>
      <c r="C38" s="715">
        <f>'EMP 1DGT--'!Q64</f>
        <v>868732</v>
      </c>
      <c r="D38" s="450">
        <f t="shared" si="1"/>
        <v>0.1069364446462106</v>
      </c>
      <c r="E38" s="807">
        <v>8490024</v>
      </c>
      <c r="F38" s="808">
        <v>0.10202971132847825</v>
      </c>
    </row>
    <row r="39" spans="2:6" x14ac:dyDescent="0.2">
      <c r="B39" s="72" t="s">
        <v>118</v>
      </c>
      <c r="C39" s="716">
        <f>'EMP 1DGT--'!Q70</f>
        <v>378139</v>
      </c>
      <c r="D39" s="450">
        <f t="shared" si="1"/>
        <v>4.6546967582722205E-2</v>
      </c>
      <c r="E39" s="807">
        <v>3699719</v>
      </c>
      <c r="F39" s="808">
        <v>4.4461742577698977E-2</v>
      </c>
    </row>
    <row r="40" spans="2:6" x14ac:dyDescent="0.2">
      <c r="B40" s="72" t="s">
        <v>119</v>
      </c>
      <c r="C40" s="717">
        <f>'EMP 1DGT--'!Q76</f>
        <v>204705</v>
      </c>
      <c r="D40" s="450">
        <f t="shared" si="1"/>
        <v>2.519813348800613E-2</v>
      </c>
      <c r="E40" s="807">
        <v>2283513</v>
      </c>
      <c r="F40" s="808">
        <v>2.7442345534574149E-2</v>
      </c>
    </row>
    <row r="41" spans="2:6" x14ac:dyDescent="0.2">
      <c r="B41" s="72" t="s">
        <v>120</v>
      </c>
      <c r="C41" s="718">
        <f>'EMP 1DGT--'!Q82</f>
        <v>956173</v>
      </c>
      <c r="D41" s="450">
        <f t="shared" si="1"/>
        <v>0.11769998237281593</v>
      </c>
      <c r="E41" s="807">
        <v>9247663</v>
      </c>
      <c r="F41" s="808">
        <v>0.11113471367725805</v>
      </c>
    </row>
    <row r="42" spans="2:6" x14ac:dyDescent="0.2">
      <c r="B42" s="72" t="s">
        <v>121</v>
      </c>
      <c r="C42" s="719">
        <f>'EMP 1DGT--'!Q88</f>
        <v>719244</v>
      </c>
      <c r="D42" s="450">
        <f t="shared" si="1"/>
        <v>8.8535240089140377E-2</v>
      </c>
      <c r="E42" s="807">
        <v>6341043</v>
      </c>
      <c r="F42" s="808">
        <v>7.6204117539769939E-2</v>
      </c>
    </row>
    <row r="43" spans="2:6" x14ac:dyDescent="0.2">
      <c r="B43" s="74"/>
      <c r="C43" s="136"/>
      <c r="D43" s="451"/>
      <c r="E43" s="810"/>
      <c r="F43" s="808"/>
    </row>
    <row r="44" spans="2:6" x14ac:dyDescent="0.2">
      <c r="B44" s="72" t="s">
        <v>122</v>
      </c>
      <c r="C44" s="135">
        <f>C32</f>
        <v>1180226</v>
      </c>
      <c r="D44" s="450">
        <f>C44/$C$30</f>
        <v>0.14527975522833111</v>
      </c>
      <c r="E44" s="807">
        <v>15245314</v>
      </c>
      <c r="F44" s="808">
        <v>0.18321208356207333</v>
      </c>
    </row>
    <row r="45" spans="2:6" x14ac:dyDescent="0.2">
      <c r="B45" s="72" t="s">
        <v>114</v>
      </c>
      <c r="C45" s="135">
        <f>C35</f>
        <v>1361193</v>
      </c>
      <c r="D45" s="450">
        <f>C45/$C$30</f>
        <v>0.16755586290974586</v>
      </c>
      <c r="E45" s="807">
        <v>11478897</v>
      </c>
      <c r="F45" s="808">
        <v>0.13794879110816824</v>
      </c>
    </row>
    <row r="46" spans="2:6" x14ac:dyDescent="0.2">
      <c r="B46" s="72" t="s">
        <v>123</v>
      </c>
      <c r="C46" s="135">
        <f>C36</f>
        <v>1907445</v>
      </c>
      <c r="D46" s="450">
        <f>C46/$C$30</f>
        <v>0.23479667683266089</v>
      </c>
      <c r="E46" s="807">
        <v>19775630</v>
      </c>
      <c r="F46" s="808">
        <v>0.23765560853995163</v>
      </c>
    </row>
    <row r="47" spans="2:6" ht="13.5" thickBot="1" x14ac:dyDescent="0.25">
      <c r="B47" s="362" t="s">
        <v>124</v>
      </c>
      <c r="C47" s="363">
        <f>C37+C38+C39+C40+C41+C42</f>
        <v>3592025</v>
      </c>
      <c r="D47" s="452">
        <f>C47/$C$30</f>
        <v>0.44215981750448313</v>
      </c>
      <c r="E47" s="811">
        <v>35410856</v>
      </c>
      <c r="F47" s="812">
        <v>0.42555349850298563</v>
      </c>
    </row>
    <row r="48" spans="2:6" x14ac:dyDescent="0.2">
      <c r="B48" s="356"/>
      <c r="C48" s="357"/>
      <c r="D48" s="445"/>
      <c r="E48" s="834"/>
      <c r="F48" s="835"/>
    </row>
    <row r="49" spans="2:7" ht="9" customHeight="1" x14ac:dyDescent="0.2">
      <c r="B49" s="113"/>
      <c r="C49" s="114"/>
      <c r="D49" s="453"/>
      <c r="E49" s="840"/>
      <c r="F49" s="841"/>
    </row>
    <row r="50" spans="2:7" ht="6.75" customHeight="1" thickBot="1" x14ac:dyDescent="0.25">
      <c r="B50" s="113"/>
      <c r="C50" s="114"/>
      <c r="D50" s="453"/>
      <c r="E50" s="840"/>
      <c r="F50" s="841"/>
    </row>
    <row r="51" spans="2:7" ht="15.75" customHeight="1" thickBot="1" x14ac:dyDescent="0.25">
      <c r="B51" s="874" t="s">
        <v>300</v>
      </c>
      <c r="C51" s="883"/>
      <c r="D51" s="883"/>
      <c r="E51" s="883"/>
      <c r="F51" s="875"/>
    </row>
    <row r="52" spans="2:7" ht="15.75" customHeight="1" thickBot="1" x14ac:dyDescent="0.25">
      <c r="B52" s="523"/>
      <c r="C52" s="874" t="s">
        <v>303</v>
      </c>
      <c r="D52" s="875"/>
      <c r="E52" s="876" t="s">
        <v>288</v>
      </c>
      <c r="F52" s="877"/>
    </row>
    <row r="53" spans="2:7" ht="13.5" thickBot="1" x14ac:dyDescent="0.25">
      <c r="B53" s="193"/>
      <c r="C53" s="194" t="s">
        <v>182</v>
      </c>
      <c r="D53" s="454" t="s">
        <v>108</v>
      </c>
      <c r="E53" s="842" t="s">
        <v>182</v>
      </c>
      <c r="F53" s="843" t="s">
        <v>108</v>
      </c>
    </row>
    <row r="54" spans="2:7" ht="13.5" thickBot="1" x14ac:dyDescent="0.25">
      <c r="B54" s="195" t="s">
        <v>109</v>
      </c>
      <c r="C54" s="196">
        <f>SUM(C55:C66)</f>
        <v>446700.66709</v>
      </c>
      <c r="D54" s="454">
        <f>SUM(D55:D66)</f>
        <v>0.99999999999999978</v>
      </c>
      <c r="E54" s="813">
        <v>3648974.5691999998</v>
      </c>
      <c r="F54" s="814">
        <v>1</v>
      </c>
      <c r="G54" s="56"/>
    </row>
    <row r="55" spans="2:7" x14ac:dyDescent="0.2">
      <c r="B55" s="364" t="s">
        <v>110</v>
      </c>
      <c r="C55" s="720">
        <f>'VA 1DGT--'!Q22</f>
        <v>877.83384000000001</v>
      </c>
      <c r="D55" s="455">
        <f>C55/$C$54</f>
        <v>1.9651500538796743E-3</v>
      </c>
      <c r="E55" s="815">
        <v>15004.703600000001</v>
      </c>
      <c r="F55" s="816">
        <v>4.1120329329370001E-3</v>
      </c>
    </row>
    <row r="56" spans="2:7" x14ac:dyDescent="0.2">
      <c r="B56" s="193" t="s">
        <v>111</v>
      </c>
      <c r="C56" s="721">
        <f>'VA 1DGT--'!Q28</f>
        <v>65188.946000000004</v>
      </c>
      <c r="D56" s="456">
        <f t="shared" ref="D56:D66" si="2">C56/$C$54</f>
        <v>0.14593429292297411</v>
      </c>
      <c r="E56" s="817">
        <v>721095.89999999991</v>
      </c>
      <c r="F56" s="818">
        <v>0.19761603878705375</v>
      </c>
    </row>
    <row r="57" spans="2:7" x14ac:dyDescent="0.2">
      <c r="B57" s="193" t="s">
        <v>112</v>
      </c>
      <c r="C57" s="722">
        <f>'VA 1DGT--'!Q34</f>
        <v>5046.2888499999999</v>
      </c>
      <c r="D57" s="456">
        <f t="shared" si="2"/>
        <v>1.1296801687970813E-2</v>
      </c>
      <c r="E57" s="817">
        <v>79312.634000000005</v>
      </c>
      <c r="F57" s="818">
        <v>2.1735595164037683E-2</v>
      </c>
    </row>
    <row r="58" spans="2:7" x14ac:dyDescent="0.2">
      <c r="B58" s="193" t="s">
        <v>113</v>
      </c>
      <c r="C58" s="723">
        <f>'VA 1DGT--'!Q40</f>
        <v>3577.1783999999998</v>
      </c>
      <c r="D58" s="456">
        <f t="shared" si="2"/>
        <v>8.007998786532548E-3</v>
      </c>
      <c r="E58" s="817">
        <v>47530.232600000003</v>
      </c>
      <c r="F58" s="818">
        <v>1.3025640957103332E-2</v>
      </c>
    </row>
    <row r="59" spans="2:7" x14ac:dyDescent="0.2">
      <c r="B59" s="193" t="s">
        <v>114</v>
      </c>
      <c r="C59" s="724">
        <f>'VA 1DGT--'!Q46</f>
        <v>70104.173999999999</v>
      </c>
      <c r="D59" s="456">
        <f t="shared" si="2"/>
        <v>0.15693769713103117</v>
      </c>
      <c r="E59" s="817">
        <v>477461.65899999999</v>
      </c>
      <c r="F59" s="818">
        <v>0.1308481739034642</v>
      </c>
    </row>
    <row r="60" spans="2:7" x14ac:dyDescent="0.2">
      <c r="B60" s="193" t="s">
        <v>115</v>
      </c>
      <c r="C60" s="725">
        <f>'VA 1DGT--'!Q52</f>
        <v>98786.981</v>
      </c>
      <c r="D60" s="456">
        <f t="shared" si="2"/>
        <v>0.22114804896876653</v>
      </c>
      <c r="E60" s="817">
        <v>784824.89</v>
      </c>
      <c r="F60" s="818">
        <v>0.21508094263645822</v>
      </c>
    </row>
    <row r="61" spans="2:7" x14ac:dyDescent="0.2">
      <c r="B61" s="193" t="s">
        <v>116</v>
      </c>
      <c r="C61" s="726">
        <f>'VA 1DGT--'!Q58</f>
        <v>20230.9388</v>
      </c>
      <c r="D61" s="456">
        <f t="shared" si="2"/>
        <v>4.5289699099383539E-2</v>
      </c>
      <c r="E61" s="817">
        <v>216299.65700000001</v>
      </c>
      <c r="F61" s="818">
        <v>5.9276833230279671E-2</v>
      </c>
    </row>
    <row r="62" spans="2:7" x14ac:dyDescent="0.2">
      <c r="B62" s="193" t="s">
        <v>117</v>
      </c>
      <c r="C62" s="727">
        <f>'VA 1DGT--'!Q64</f>
        <v>27731.426599999999</v>
      </c>
      <c r="D62" s="456">
        <f t="shared" si="2"/>
        <v>6.2080557838998587E-2</v>
      </c>
      <c r="E62" s="817">
        <v>178205.09</v>
      </c>
      <c r="F62" s="818">
        <v>4.8837032602030338E-2</v>
      </c>
    </row>
    <row r="63" spans="2:7" x14ac:dyDescent="0.2">
      <c r="B63" s="193" t="s">
        <v>118</v>
      </c>
      <c r="C63" s="728">
        <f>'VA 1DGT--'!Q70</f>
        <v>29236.576099999998</v>
      </c>
      <c r="D63" s="456">
        <f t="shared" si="2"/>
        <v>6.5450039039474939E-2</v>
      </c>
      <c r="E63" s="817">
        <v>226471.41499999998</v>
      </c>
      <c r="F63" s="818">
        <v>6.2064399382660403E-2</v>
      </c>
    </row>
    <row r="64" spans="2:7" x14ac:dyDescent="0.2">
      <c r="B64" s="193" t="s">
        <v>119</v>
      </c>
      <c r="C64" s="729">
        <f>'VA 1DGT--'!Q76</f>
        <v>23993.987699999998</v>
      </c>
      <c r="D64" s="456">
        <f t="shared" si="2"/>
        <v>5.371379419759352E-2</v>
      </c>
      <c r="E64" s="817">
        <v>224740.641</v>
      </c>
      <c r="F64" s="818">
        <v>6.1590081470277849E-2</v>
      </c>
    </row>
    <row r="65" spans="2:6" x14ac:dyDescent="0.2">
      <c r="B65" s="193" t="s">
        <v>120</v>
      </c>
      <c r="C65" s="730">
        <f>'VA 1DGT--'!Q82</f>
        <v>71736.209000000003</v>
      </c>
      <c r="D65" s="456">
        <f t="shared" si="2"/>
        <v>0.16059122872441736</v>
      </c>
      <c r="E65" s="817">
        <v>445541.114</v>
      </c>
      <c r="F65" s="818">
        <v>0.12210036149900609</v>
      </c>
    </row>
    <row r="66" spans="2:6" x14ac:dyDescent="0.2">
      <c r="B66" s="193" t="s">
        <v>121</v>
      </c>
      <c r="C66" s="731">
        <f>'VA 1DGT--'!Q88</f>
        <v>30190.126799999998</v>
      </c>
      <c r="D66" s="456">
        <f t="shared" si="2"/>
        <v>6.7584691548977199E-2</v>
      </c>
      <c r="E66" s="817">
        <v>232486.63299999997</v>
      </c>
      <c r="F66" s="818">
        <v>6.3712867434691456E-2</v>
      </c>
    </row>
    <row r="67" spans="2:6" x14ac:dyDescent="0.2">
      <c r="B67" s="197"/>
      <c r="C67" s="198"/>
      <c r="D67" s="457"/>
      <c r="E67" s="819"/>
      <c r="F67" s="820"/>
    </row>
    <row r="68" spans="2:6" x14ac:dyDescent="0.2">
      <c r="B68" s="193" t="s">
        <v>122</v>
      </c>
      <c r="C68" s="192">
        <f>C56</f>
        <v>65188.946000000004</v>
      </c>
      <c r="D68" s="456">
        <f>C68/$C$54</f>
        <v>0.14593429292297411</v>
      </c>
      <c r="E68" s="817">
        <v>721095.89999999991</v>
      </c>
      <c r="F68" s="818">
        <v>0.19761603878705375</v>
      </c>
    </row>
    <row r="69" spans="2:6" x14ac:dyDescent="0.2">
      <c r="B69" s="193" t="s">
        <v>114</v>
      </c>
      <c r="C69" s="192">
        <f>C59</f>
        <v>70104.173999999999</v>
      </c>
      <c r="D69" s="456">
        <f>C69/$C$54</f>
        <v>0.15693769713103117</v>
      </c>
      <c r="E69" s="817">
        <v>477461.65899999999</v>
      </c>
      <c r="F69" s="818">
        <v>0.1308481739034642</v>
      </c>
    </row>
    <row r="70" spans="2:6" x14ac:dyDescent="0.2">
      <c r="B70" s="193" t="s">
        <v>123</v>
      </c>
      <c r="C70" s="192">
        <f>C60</f>
        <v>98786.981</v>
      </c>
      <c r="D70" s="456">
        <f>C70/$C$54</f>
        <v>0.22114804896876653</v>
      </c>
      <c r="E70" s="817">
        <v>784824.89</v>
      </c>
      <c r="F70" s="818">
        <v>0.21508094263645822</v>
      </c>
    </row>
    <row r="71" spans="2:6" ht="13.5" thickBot="1" x14ac:dyDescent="0.25">
      <c r="B71" s="365" t="s">
        <v>124</v>
      </c>
      <c r="C71" s="366">
        <f>C61+C62+C63+C64+C65+C66</f>
        <v>203119.26499999998</v>
      </c>
      <c r="D71" s="458">
        <f>C71/$C$54</f>
        <v>0.45471001044884513</v>
      </c>
      <c r="E71" s="821">
        <v>1523744.55</v>
      </c>
      <c r="F71" s="822">
        <v>0.41758157561894582</v>
      </c>
    </row>
    <row r="72" spans="2:6" x14ac:dyDescent="0.2">
      <c r="B72" s="356"/>
      <c r="C72" s="357"/>
      <c r="D72" s="445"/>
      <c r="E72" s="834"/>
      <c r="F72" s="835"/>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zoomScale="87" zoomScaleNormal="87" workbookViewId="0">
      <selection activeCell="AY40" sqref="AY40"/>
    </sheetView>
  </sheetViews>
  <sheetFormatPr defaultColWidth="9.28515625" defaultRowHeight="11.25" x14ac:dyDescent="0.2"/>
  <cols>
    <col min="1" max="1" width="2" style="62" customWidth="1"/>
    <col min="2" max="2" width="33.7109375" style="128" customWidth="1"/>
    <col min="3" max="4" width="11" style="131" bestFit="1" customWidth="1"/>
    <col min="5" max="5" width="11" style="131" customWidth="1"/>
    <col min="6" max="6" width="10.42578125" style="131" bestFit="1" customWidth="1"/>
    <col min="7" max="11" width="11" style="137" bestFit="1" customWidth="1"/>
    <col min="12" max="15" width="11" style="137" customWidth="1"/>
    <col min="16" max="16" width="10.7109375" style="62" customWidth="1"/>
    <col min="17" max="31" width="9.28515625" style="62"/>
    <col min="32" max="32" width="2.7109375" style="62" customWidth="1"/>
    <col min="33" max="34" width="5.7109375" style="63" customWidth="1"/>
    <col min="35" max="43" width="5.28515625" style="63" customWidth="1"/>
    <col min="44" max="70" width="9.28515625" style="62"/>
    <col min="71" max="268" width="9.28515625" style="37"/>
    <col min="269" max="269" width="32.7109375" style="37" customWidth="1"/>
    <col min="270" max="277" width="8" style="37" customWidth="1"/>
    <col min="278" max="278" width="2" style="37" customWidth="1"/>
    <col min="279" max="287" width="9.28515625" style="37"/>
    <col min="288" max="288" width="2.7109375" style="37" customWidth="1"/>
    <col min="289" max="290" width="5.7109375" style="37" customWidth="1"/>
    <col min="291" max="296" width="5.28515625" style="37" customWidth="1"/>
    <col min="297" max="524" width="9.28515625" style="37"/>
    <col min="525" max="525" width="32.7109375" style="37" customWidth="1"/>
    <col min="526" max="533" width="8" style="37" customWidth="1"/>
    <col min="534" max="534" width="2" style="37" customWidth="1"/>
    <col min="535" max="543" width="9.28515625" style="37"/>
    <col min="544" max="544" width="2.7109375" style="37" customWidth="1"/>
    <col min="545" max="546" width="5.7109375" style="37" customWidth="1"/>
    <col min="547" max="552" width="5.28515625" style="37" customWidth="1"/>
    <col min="553" max="780" width="9.28515625" style="37"/>
    <col min="781" max="781" width="32.7109375" style="37" customWidth="1"/>
    <col min="782" max="789" width="8" style="37" customWidth="1"/>
    <col min="790" max="790" width="2" style="37" customWidth="1"/>
    <col min="791" max="799" width="9.28515625" style="37"/>
    <col min="800" max="800" width="2.7109375" style="37" customWidth="1"/>
    <col min="801" max="802" width="5.7109375" style="37" customWidth="1"/>
    <col min="803" max="808" width="5.28515625" style="37" customWidth="1"/>
    <col min="809" max="1036" width="9.28515625" style="37"/>
    <col min="1037" max="1037" width="32.7109375" style="37" customWidth="1"/>
    <col min="1038" max="1045" width="8" style="37" customWidth="1"/>
    <col min="1046" max="1046" width="2" style="37" customWidth="1"/>
    <col min="1047" max="1055" width="9.28515625" style="37"/>
    <col min="1056" max="1056" width="2.7109375" style="37" customWidth="1"/>
    <col min="1057" max="1058" width="5.7109375" style="37" customWidth="1"/>
    <col min="1059" max="1064" width="5.28515625" style="37" customWidth="1"/>
    <col min="1065" max="1292" width="9.28515625" style="37"/>
    <col min="1293" max="1293" width="32.7109375" style="37" customWidth="1"/>
    <col min="1294" max="1301" width="8" style="37" customWidth="1"/>
    <col min="1302" max="1302" width="2" style="37" customWidth="1"/>
    <col min="1303" max="1311" width="9.28515625" style="37"/>
    <col min="1312" max="1312" width="2.7109375" style="37" customWidth="1"/>
    <col min="1313" max="1314" width="5.7109375" style="37" customWidth="1"/>
    <col min="1315" max="1320" width="5.28515625" style="37" customWidth="1"/>
    <col min="1321" max="1548" width="9.28515625" style="37"/>
    <col min="1549" max="1549" width="32.7109375" style="37" customWidth="1"/>
    <col min="1550" max="1557" width="8" style="37" customWidth="1"/>
    <col min="1558" max="1558" width="2" style="37" customWidth="1"/>
    <col min="1559" max="1567" width="9.28515625" style="37"/>
    <col min="1568" max="1568" width="2.7109375" style="37" customWidth="1"/>
    <col min="1569" max="1570" width="5.7109375" style="37" customWidth="1"/>
    <col min="1571" max="1576" width="5.28515625" style="37" customWidth="1"/>
    <col min="1577" max="1804" width="9.28515625" style="37"/>
    <col min="1805" max="1805" width="32.7109375" style="37" customWidth="1"/>
    <col min="1806" max="1813" width="8" style="37" customWidth="1"/>
    <col min="1814" max="1814" width="2" style="37" customWidth="1"/>
    <col min="1815" max="1823" width="9.28515625" style="37"/>
    <col min="1824" max="1824" width="2.7109375" style="37" customWidth="1"/>
    <col min="1825" max="1826" width="5.7109375" style="37" customWidth="1"/>
    <col min="1827" max="1832" width="5.28515625" style="37" customWidth="1"/>
    <col min="1833" max="2060" width="9.28515625" style="37"/>
    <col min="2061" max="2061" width="32.7109375" style="37" customWidth="1"/>
    <col min="2062" max="2069" width="8" style="37" customWidth="1"/>
    <col min="2070" max="2070" width="2" style="37" customWidth="1"/>
    <col min="2071" max="2079" width="9.28515625" style="37"/>
    <col min="2080" max="2080" width="2.7109375" style="37" customWidth="1"/>
    <col min="2081" max="2082" width="5.7109375" style="37" customWidth="1"/>
    <col min="2083" max="2088" width="5.28515625" style="37" customWidth="1"/>
    <col min="2089" max="2316" width="9.28515625" style="37"/>
    <col min="2317" max="2317" width="32.7109375" style="37" customWidth="1"/>
    <col min="2318" max="2325" width="8" style="37" customWidth="1"/>
    <col min="2326" max="2326" width="2" style="37" customWidth="1"/>
    <col min="2327" max="2335" width="9.28515625" style="37"/>
    <col min="2336" max="2336" width="2.7109375" style="37" customWidth="1"/>
    <col min="2337" max="2338" width="5.7109375" style="37" customWidth="1"/>
    <col min="2339" max="2344" width="5.28515625" style="37" customWidth="1"/>
    <col min="2345" max="2572" width="9.28515625" style="37"/>
    <col min="2573" max="2573" width="32.7109375" style="37" customWidth="1"/>
    <col min="2574" max="2581" width="8" style="37" customWidth="1"/>
    <col min="2582" max="2582" width="2" style="37" customWidth="1"/>
    <col min="2583" max="2591" width="9.28515625" style="37"/>
    <col min="2592" max="2592" width="2.7109375" style="37" customWidth="1"/>
    <col min="2593" max="2594" width="5.7109375" style="37" customWidth="1"/>
    <col min="2595" max="2600" width="5.28515625" style="37" customWidth="1"/>
    <col min="2601" max="2828" width="9.28515625" style="37"/>
    <col min="2829" max="2829" width="32.7109375" style="37" customWidth="1"/>
    <col min="2830" max="2837" width="8" style="37" customWidth="1"/>
    <col min="2838" max="2838" width="2" style="37" customWidth="1"/>
    <col min="2839" max="2847" width="9.28515625" style="37"/>
    <col min="2848" max="2848" width="2.7109375" style="37" customWidth="1"/>
    <col min="2849" max="2850" width="5.7109375" style="37" customWidth="1"/>
    <col min="2851" max="2856" width="5.28515625" style="37" customWidth="1"/>
    <col min="2857" max="3084" width="9.28515625" style="37"/>
    <col min="3085" max="3085" width="32.7109375" style="37" customWidth="1"/>
    <col min="3086" max="3093" width="8" style="37" customWidth="1"/>
    <col min="3094" max="3094" width="2" style="37" customWidth="1"/>
    <col min="3095" max="3103" width="9.28515625" style="37"/>
    <col min="3104" max="3104" width="2.7109375" style="37" customWidth="1"/>
    <col min="3105" max="3106" width="5.7109375" style="37" customWidth="1"/>
    <col min="3107" max="3112" width="5.28515625" style="37" customWidth="1"/>
    <col min="3113" max="3340" width="9.28515625" style="37"/>
    <col min="3341" max="3341" width="32.7109375" style="37" customWidth="1"/>
    <col min="3342" max="3349" width="8" style="37" customWidth="1"/>
    <col min="3350" max="3350" width="2" style="37" customWidth="1"/>
    <col min="3351" max="3359" width="9.28515625" style="37"/>
    <col min="3360" max="3360" width="2.7109375" style="37" customWidth="1"/>
    <col min="3361" max="3362" width="5.7109375" style="37" customWidth="1"/>
    <col min="3363" max="3368" width="5.28515625" style="37" customWidth="1"/>
    <col min="3369" max="3596" width="9.28515625" style="37"/>
    <col min="3597" max="3597" width="32.7109375" style="37" customWidth="1"/>
    <col min="3598" max="3605" width="8" style="37" customWidth="1"/>
    <col min="3606" max="3606" width="2" style="37" customWidth="1"/>
    <col min="3607" max="3615" width="9.28515625" style="37"/>
    <col min="3616" max="3616" width="2.7109375" style="37" customWidth="1"/>
    <col min="3617" max="3618" width="5.7109375" style="37" customWidth="1"/>
    <col min="3619" max="3624" width="5.28515625" style="37" customWidth="1"/>
    <col min="3625" max="3852" width="9.28515625" style="37"/>
    <col min="3853" max="3853" width="32.7109375" style="37" customWidth="1"/>
    <col min="3854" max="3861" width="8" style="37" customWidth="1"/>
    <col min="3862" max="3862" width="2" style="37" customWidth="1"/>
    <col min="3863" max="3871" width="9.28515625" style="37"/>
    <col min="3872" max="3872" width="2.7109375" style="37" customWidth="1"/>
    <col min="3873" max="3874" width="5.7109375" style="37" customWidth="1"/>
    <col min="3875" max="3880" width="5.28515625" style="37" customWidth="1"/>
    <col min="3881" max="4108" width="9.28515625" style="37"/>
    <col min="4109" max="4109" width="32.7109375" style="37" customWidth="1"/>
    <col min="4110" max="4117" width="8" style="37" customWidth="1"/>
    <col min="4118" max="4118" width="2" style="37" customWidth="1"/>
    <col min="4119" max="4127" width="9.28515625" style="37"/>
    <col min="4128" max="4128" width="2.7109375" style="37" customWidth="1"/>
    <col min="4129" max="4130" width="5.7109375" style="37" customWidth="1"/>
    <col min="4131" max="4136" width="5.28515625" style="37" customWidth="1"/>
    <col min="4137" max="4364" width="9.28515625" style="37"/>
    <col min="4365" max="4365" width="32.7109375" style="37" customWidth="1"/>
    <col min="4366" max="4373" width="8" style="37" customWidth="1"/>
    <col min="4374" max="4374" width="2" style="37" customWidth="1"/>
    <col min="4375" max="4383" width="9.28515625" style="37"/>
    <col min="4384" max="4384" width="2.7109375" style="37" customWidth="1"/>
    <col min="4385" max="4386" width="5.7109375" style="37" customWidth="1"/>
    <col min="4387" max="4392" width="5.28515625" style="37" customWidth="1"/>
    <col min="4393" max="4620" width="9.28515625" style="37"/>
    <col min="4621" max="4621" width="32.7109375" style="37" customWidth="1"/>
    <col min="4622" max="4629" width="8" style="37" customWidth="1"/>
    <col min="4630" max="4630" width="2" style="37" customWidth="1"/>
    <col min="4631" max="4639" width="9.28515625" style="37"/>
    <col min="4640" max="4640" width="2.7109375" style="37" customWidth="1"/>
    <col min="4641" max="4642" width="5.7109375" style="37" customWidth="1"/>
    <col min="4643" max="4648" width="5.28515625" style="37" customWidth="1"/>
    <col min="4649" max="4876" width="9.28515625" style="37"/>
    <col min="4877" max="4877" width="32.7109375" style="37" customWidth="1"/>
    <col min="4878" max="4885" width="8" style="37" customWidth="1"/>
    <col min="4886" max="4886" width="2" style="37" customWidth="1"/>
    <col min="4887" max="4895" width="9.28515625" style="37"/>
    <col min="4896" max="4896" width="2.7109375" style="37" customWidth="1"/>
    <col min="4897" max="4898" width="5.7109375" style="37" customWidth="1"/>
    <col min="4899" max="4904" width="5.28515625" style="37" customWidth="1"/>
    <col min="4905" max="5132" width="9.28515625" style="37"/>
    <col min="5133" max="5133" width="32.7109375" style="37" customWidth="1"/>
    <col min="5134" max="5141" width="8" style="37" customWidth="1"/>
    <col min="5142" max="5142" width="2" style="37" customWidth="1"/>
    <col min="5143" max="5151" width="9.28515625" style="37"/>
    <col min="5152" max="5152" width="2.7109375" style="37" customWidth="1"/>
    <col min="5153" max="5154" width="5.7109375" style="37" customWidth="1"/>
    <col min="5155" max="5160" width="5.28515625" style="37" customWidth="1"/>
    <col min="5161" max="5388" width="9.28515625" style="37"/>
    <col min="5389" max="5389" width="32.7109375" style="37" customWidth="1"/>
    <col min="5390" max="5397" width="8" style="37" customWidth="1"/>
    <col min="5398" max="5398" width="2" style="37" customWidth="1"/>
    <col min="5399" max="5407" width="9.28515625" style="37"/>
    <col min="5408" max="5408" width="2.7109375" style="37" customWidth="1"/>
    <col min="5409" max="5410" width="5.7109375" style="37" customWidth="1"/>
    <col min="5411" max="5416" width="5.28515625" style="37" customWidth="1"/>
    <col min="5417" max="5644" width="9.28515625" style="37"/>
    <col min="5645" max="5645" width="32.7109375" style="37" customWidth="1"/>
    <col min="5646" max="5653" width="8" style="37" customWidth="1"/>
    <col min="5654" max="5654" width="2" style="37" customWidth="1"/>
    <col min="5655" max="5663" width="9.28515625" style="37"/>
    <col min="5664" max="5664" width="2.7109375" style="37" customWidth="1"/>
    <col min="5665" max="5666" width="5.7109375" style="37" customWidth="1"/>
    <col min="5667" max="5672" width="5.28515625" style="37" customWidth="1"/>
    <col min="5673" max="5900" width="9.28515625" style="37"/>
    <col min="5901" max="5901" width="32.7109375" style="37" customWidth="1"/>
    <col min="5902" max="5909" width="8" style="37" customWidth="1"/>
    <col min="5910" max="5910" width="2" style="37" customWidth="1"/>
    <col min="5911" max="5919" width="9.28515625" style="37"/>
    <col min="5920" max="5920" width="2.7109375" style="37" customWidth="1"/>
    <col min="5921" max="5922" width="5.7109375" style="37" customWidth="1"/>
    <col min="5923" max="5928" width="5.28515625" style="37" customWidth="1"/>
    <col min="5929" max="6156" width="9.28515625" style="37"/>
    <col min="6157" max="6157" width="32.7109375" style="37" customWidth="1"/>
    <col min="6158" max="6165" width="8" style="37" customWidth="1"/>
    <col min="6166" max="6166" width="2" style="37" customWidth="1"/>
    <col min="6167" max="6175" width="9.28515625" style="37"/>
    <col min="6176" max="6176" width="2.7109375" style="37" customWidth="1"/>
    <col min="6177" max="6178" width="5.7109375" style="37" customWidth="1"/>
    <col min="6179" max="6184" width="5.28515625" style="37" customWidth="1"/>
    <col min="6185" max="6412" width="9.28515625" style="37"/>
    <col min="6413" max="6413" width="32.7109375" style="37" customWidth="1"/>
    <col min="6414" max="6421" width="8" style="37" customWidth="1"/>
    <col min="6422" max="6422" width="2" style="37" customWidth="1"/>
    <col min="6423" max="6431" width="9.28515625" style="37"/>
    <col min="6432" max="6432" width="2.7109375" style="37" customWidth="1"/>
    <col min="6433" max="6434" width="5.7109375" style="37" customWidth="1"/>
    <col min="6435" max="6440" width="5.28515625" style="37" customWidth="1"/>
    <col min="6441" max="6668" width="9.28515625" style="37"/>
    <col min="6669" max="6669" width="32.7109375" style="37" customWidth="1"/>
    <col min="6670" max="6677" width="8" style="37" customWidth="1"/>
    <col min="6678" max="6678" width="2" style="37" customWidth="1"/>
    <col min="6679" max="6687" width="9.28515625" style="37"/>
    <col min="6688" max="6688" width="2.7109375" style="37" customWidth="1"/>
    <col min="6689" max="6690" width="5.7109375" style="37" customWidth="1"/>
    <col min="6691" max="6696" width="5.28515625" style="37" customWidth="1"/>
    <col min="6697" max="6924" width="9.28515625" style="37"/>
    <col min="6925" max="6925" width="32.7109375" style="37" customWidth="1"/>
    <col min="6926" max="6933" width="8" style="37" customWidth="1"/>
    <col min="6934" max="6934" width="2" style="37" customWidth="1"/>
    <col min="6935" max="6943" width="9.28515625" style="37"/>
    <col min="6944" max="6944" width="2.7109375" style="37" customWidth="1"/>
    <col min="6945" max="6946" width="5.7109375" style="37" customWidth="1"/>
    <col min="6947" max="6952" width="5.28515625" style="37" customWidth="1"/>
    <col min="6953" max="7180" width="9.28515625" style="37"/>
    <col min="7181" max="7181" width="32.7109375" style="37" customWidth="1"/>
    <col min="7182" max="7189" width="8" style="37" customWidth="1"/>
    <col min="7190" max="7190" width="2" style="37" customWidth="1"/>
    <col min="7191" max="7199" width="9.28515625" style="37"/>
    <col min="7200" max="7200" width="2.7109375" style="37" customWidth="1"/>
    <col min="7201" max="7202" width="5.7109375" style="37" customWidth="1"/>
    <col min="7203" max="7208" width="5.28515625" style="37" customWidth="1"/>
    <col min="7209" max="7436" width="9.28515625" style="37"/>
    <col min="7437" max="7437" width="32.7109375" style="37" customWidth="1"/>
    <col min="7438" max="7445" width="8" style="37" customWidth="1"/>
    <col min="7446" max="7446" width="2" style="37" customWidth="1"/>
    <col min="7447" max="7455" width="9.28515625" style="37"/>
    <col min="7456" max="7456" width="2.7109375" style="37" customWidth="1"/>
    <col min="7457" max="7458" width="5.7109375" style="37" customWidth="1"/>
    <col min="7459" max="7464" width="5.28515625" style="37" customWidth="1"/>
    <col min="7465" max="7692" width="9.28515625" style="37"/>
    <col min="7693" max="7693" width="32.7109375" style="37" customWidth="1"/>
    <col min="7694" max="7701" width="8" style="37" customWidth="1"/>
    <col min="7702" max="7702" width="2" style="37" customWidth="1"/>
    <col min="7703" max="7711" width="9.28515625" style="37"/>
    <col min="7712" max="7712" width="2.7109375" style="37" customWidth="1"/>
    <col min="7713" max="7714" width="5.7109375" style="37" customWidth="1"/>
    <col min="7715" max="7720" width="5.28515625" style="37" customWidth="1"/>
    <col min="7721" max="7948" width="9.28515625" style="37"/>
    <col min="7949" max="7949" width="32.7109375" style="37" customWidth="1"/>
    <col min="7950" max="7957" width="8" style="37" customWidth="1"/>
    <col min="7958" max="7958" width="2" style="37" customWidth="1"/>
    <col min="7959" max="7967" width="9.28515625" style="37"/>
    <col min="7968" max="7968" width="2.7109375" style="37" customWidth="1"/>
    <col min="7969" max="7970" width="5.7109375" style="37" customWidth="1"/>
    <col min="7971" max="7976" width="5.28515625" style="37" customWidth="1"/>
    <col min="7977" max="8204" width="9.28515625" style="37"/>
    <col min="8205" max="8205" width="32.7109375" style="37" customWidth="1"/>
    <col min="8206" max="8213" width="8" style="37" customWidth="1"/>
    <col min="8214" max="8214" width="2" style="37" customWidth="1"/>
    <col min="8215" max="8223" width="9.28515625" style="37"/>
    <col min="8224" max="8224" width="2.7109375" style="37" customWidth="1"/>
    <col min="8225" max="8226" width="5.7109375" style="37" customWidth="1"/>
    <col min="8227" max="8232" width="5.28515625" style="37" customWidth="1"/>
    <col min="8233" max="8460" width="9.28515625" style="37"/>
    <col min="8461" max="8461" width="32.7109375" style="37" customWidth="1"/>
    <col min="8462" max="8469" width="8" style="37" customWidth="1"/>
    <col min="8470" max="8470" width="2" style="37" customWidth="1"/>
    <col min="8471" max="8479" width="9.28515625" style="37"/>
    <col min="8480" max="8480" width="2.7109375" style="37" customWidth="1"/>
    <col min="8481" max="8482" width="5.7109375" style="37" customWidth="1"/>
    <col min="8483" max="8488" width="5.28515625" style="37" customWidth="1"/>
    <col min="8489" max="8716" width="9.28515625" style="37"/>
    <col min="8717" max="8717" width="32.7109375" style="37" customWidth="1"/>
    <col min="8718" max="8725" width="8" style="37" customWidth="1"/>
    <col min="8726" max="8726" width="2" style="37" customWidth="1"/>
    <col min="8727" max="8735" width="9.28515625" style="37"/>
    <col min="8736" max="8736" width="2.7109375" style="37" customWidth="1"/>
    <col min="8737" max="8738" width="5.7109375" style="37" customWidth="1"/>
    <col min="8739" max="8744" width="5.28515625" style="37" customWidth="1"/>
    <col min="8745" max="8972" width="9.28515625" style="37"/>
    <col min="8973" max="8973" width="32.7109375" style="37" customWidth="1"/>
    <col min="8974" max="8981" width="8" style="37" customWidth="1"/>
    <col min="8982" max="8982" width="2" style="37" customWidth="1"/>
    <col min="8983" max="8991" width="9.28515625" style="37"/>
    <col min="8992" max="8992" width="2.7109375" style="37" customWidth="1"/>
    <col min="8993" max="8994" width="5.7109375" style="37" customWidth="1"/>
    <col min="8995" max="9000" width="5.28515625" style="37" customWidth="1"/>
    <col min="9001" max="9228" width="9.28515625" style="37"/>
    <col min="9229" max="9229" width="32.7109375" style="37" customWidth="1"/>
    <col min="9230" max="9237" width="8" style="37" customWidth="1"/>
    <col min="9238" max="9238" width="2" style="37" customWidth="1"/>
    <col min="9239" max="9247" width="9.28515625" style="37"/>
    <col min="9248" max="9248" width="2.7109375" style="37" customWidth="1"/>
    <col min="9249" max="9250" width="5.7109375" style="37" customWidth="1"/>
    <col min="9251" max="9256" width="5.28515625" style="37" customWidth="1"/>
    <col min="9257" max="9484" width="9.28515625" style="37"/>
    <col min="9485" max="9485" width="32.7109375" style="37" customWidth="1"/>
    <col min="9486" max="9493" width="8" style="37" customWidth="1"/>
    <col min="9494" max="9494" width="2" style="37" customWidth="1"/>
    <col min="9495" max="9503" width="9.28515625" style="37"/>
    <col min="9504" max="9504" width="2.7109375" style="37" customWidth="1"/>
    <col min="9505" max="9506" width="5.7109375" style="37" customWidth="1"/>
    <col min="9507" max="9512" width="5.28515625" style="37" customWidth="1"/>
    <col min="9513" max="9740" width="9.28515625" style="37"/>
    <col min="9741" max="9741" width="32.7109375" style="37" customWidth="1"/>
    <col min="9742" max="9749" width="8" style="37" customWidth="1"/>
    <col min="9750" max="9750" width="2" style="37" customWidth="1"/>
    <col min="9751" max="9759" width="9.28515625" style="37"/>
    <col min="9760" max="9760" width="2.7109375" style="37" customWidth="1"/>
    <col min="9761" max="9762" width="5.7109375" style="37" customWidth="1"/>
    <col min="9763" max="9768" width="5.28515625" style="37" customWidth="1"/>
    <col min="9769" max="9996" width="9.28515625" style="37"/>
    <col min="9997" max="9997" width="32.7109375" style="37" customWidth="1"/>
    <col min="9998" max="10005" width="8" style="37" customWidth="1"/>
    <col min="10006" max="10006" width="2" style="37" customWidth="1"/>
    <col min="10007" max="10015" width="9.28515625" style="37"/>
    <col min="10016" max="10016" width="2.7109375" style="37" customWidth="1"/>
    <col min="10017" max="10018" width="5.7109375" style="37" customWidth="1"/>
    <col min="10019" max="10024" width="5.28515625" style="37" customWidth="1"/>
    <col min="10025" max="10252" width="9.28515625" style="37"/>
    <col min="10253" max="10253" width="32.7109375" style="37" customWidth="1"/>
    <col min="10254" max="10261" width="8" style="37" customWidth="1"/>
    <col min="10262" max="10262" width="2" style="37" customWidth="1"/>
    <col min="10263" max="10271" width="9.28515625" style="37"/>
    <col min="10272" max="10272" width="2.7109375" style="37" customWidth="1"/>
    <col min="10273" max="10274" width="5.7109375" style="37" customWidth="1"/>
    <col min="10275" max="10280" width="5.28515625" style="37" customWidth="1"/>
    <col min="10281" max="10508" width="9.28515625" style="37"/>
    <col min="10509" max="10509" width="32.7109375" style="37" customWidth="1"/>
    <col min="10510" max="10517" width="8" style="37" customWidth="1"/>
    <col min="10518" max="10518" width="2" style="37" customWidth="1"/>
    <col min="10519" max="10527" width="9.28515625" style="37"/>
    <col min="10528" max="10528" width="2.7109375" style="37" customWidth="1"/>
    <col min="10529" max="10530" width="5.7109375" style="37" customWidth="1"/>
    <col min="10531" max="10536" width="5.28515625" style="37" customWidth="1"/>
    <col min="10537" max="10764" width="9.28515625" style="37"/>
    <col min="10765" max="10765" width="32.7109375" style="37" customWidth="1"/>
    <col min="10766" max="10773" width="8" style="37" customWidth="1"/>
    <col min="10774" max="10774" width="2" style="37" customWidth="1"/>
    <col min="10775" max="10783" width="9.28515625" style="37"/>
    <col min="10784" max="10784" width="2.7109375" style="37" customWidth="1"/>
    <col min="10785" max="10786" width="5.7109375" style="37" customWidth="1"/>
    <col min="10787" max="10792" width="5.28515625" style="37" customWidth="1"/>
    <col min="10793" max="11020" width="9.28515625" style="37"/>
    <col min="11021" max="11021" width="32.7109375" style="37" customWidth="1"/>
    <col min="11022" max="11029" width="8" style="37" customWidth="1"/>
    <col min="11030" max="11030" width="2" style="37" customWidth="1"/>
    <col min="11031" max="11039" width="9.28515625" style="37"/>
    <col min="11040" max="11040" width="2.7109375" style="37" customWidth="1"/>
    <col min="11041" max="11042" width="5.7109375" style="37" customWidth="1"/>
    <col min="11043" max="11048" width="5.28515625" style="37" customWidth="1"/>
    <col min="11049" max="11276" width="9.28515625" style="37"/>
    <col min="11277" max="11277" width="32.7109375" style="37" customWidth="1"/>
    <col min="11278" max="11285" width="8" style="37" customWidth="1"/>
    <col min="11286" max="11286" width="2" style="37" customWidth="1"/>
    <col min="11287" max="11295" width="9.28515625" style="37"/>
    <col min="11296" max="11296" width="2.7109375" style="37" customWidth="1"/>
    <col min="11297" max="11298" width="5.7109375" style="37" customWidth="1"/>
    <col min="11299" max="11304" width="5.28515625" style="37" customWidth="1"/>
    <col min="11305" max="11532" width="9.28515625" style="37"/>
    <col min="11533" max="11533" width="32.7109375" style="37" customWidth="1"/>
    <col min="11534" max="11541" width="8" style="37" customWidth="1"/>
    <col min="11542" max="11542" width="2" style="37" customWidth="1"/>
    <col min="11543" max="11551" width="9.28515625" style="37"/>
    <col min="11552" max="11552" width="2.7109375" style="37" customWidth="1"/>
    <col min="11553" max="11554" width="5.7109375" style="37" customWidth="1"/>
    <col min="11555" max="11560" width="5.28515625" style="37" customWidth="1"/>
    <col min="11561" max="11788" width="9.28515625" style="37"/>
    <col min="11789" max="11789" width="32.7109375" style="37" customWidth="1"/>
    <col min="11790" max="11797" width="8" style="37" customWidth="1"/>
    <col min="11798" max="11798" width="2" style="37" customWidth="1"/>
    <col min="11799" max="11807" width="9.28515625" style="37"/>
    <col min="11808" max="11808" width="2.7109375" style="37" customWidth="1"/>
    <col min="11809" max="11810" width="5.7109375" style="37" customWidth="1"/>
    <col min="11811" max="11816" width="5.28515625" style="37" customWidth="1"/>
    <col min="11817" max="12044" width="9.28515625" style="37"/>
    <col min="12045" max="12045" width="32.7109375" style="37" customWidth="1"/>
    <col min="12046" max="12053" width="8" style="37" customWidth="1"/>
    <col min="12054" max="12054" width="2" style="37" customWidth="1"/>
    <col min="12055" max="12063" width="9.28515625" style="37"/>
    <col min="12064" max="12064" width="2.7109375" style="37" customWidth="1"/>
    <col min="12065" max="12066" width="5.7109375" style="37" customWidth="1"/>
    <col min="12067" max="12072" width="5.28515625" style="37" customWidth="1"/>
    <col min="12073" max="12300" width="9.28515625" style="37"/>
    <col min="12301" max="12301" width="32.7109375" style="37" customWidth="1"/>
    <col min="12302" max="12309" width="8" style="37" customWidth="1"/>
    <col min="12310" max="12310" width="2" style="37" customWidth="1"/>
    <col min="12311" max="12319" width="9.28515625" style="37"/>
    <col min="12320" max="12320" width="2.7109375" style="37" customWidth="1"/>
    <col min="12321" max="12322" width="5.7109375" style="37" customWidth="1"/>
    <col min="12323" max="12328" width="5.28515625" style="37" customWidth="1"/>
    <col min="12329" max="12556" width="9.28515625" style="37"/>
    <col min="12557" max="12557" width="32.7109375" style="37" customWidth="1"/>
    <col min="12558" max="12565" width="8" style="37" customWidth="1"/>
    <col min="12566" max="12566" width="2" style="37" customWidth="1"/>
    <col min="12567" max="12575" width="9.28515625" style="37"/>
    <col min="12576" max="12576" width="2.7109375" style="37" customWidth="1"/>
    <col min="12577" max="12578" width="5.7109375" style="37" customWidth="1"/>
    <col min="12579" max="12584" width="5.28515625" style="37" customWidth="1"/>
    <col min="12585" max="12812" width="9.28515625" style="37"/>
    <col min="12813" max="12813" width="32.7109375" style="37" customWidth="1"/>
    <col min="12814" max="12821" width="8" style="37" customWidth="1"/>
    <col min="12822" max="12822" width="2" style="37" customWidth="1"/>
    <col min="12823" max="12831" width="9.28515625" style="37"/>
    <col min="12832" max="12832" width="2.7109375" style="37" customWidth="1"/>
    <col min="12833" max="12834" width="5.7109375" style="37" customWidth="1"/>
    <col min="12835" max="12840" width="5.28515625" style="37" customWidth="1"/>
    <col min="12841" max="13068" width="9.28515625" style="37"/>
    <col min="13069" max="13069" width="32.7109375" style="37" customWidth="1"/>
    <col min="13070" max="13077" width="8" style="37" customWidth="1"/>
    <col min="13078" max="13078" width="2" style="37" customWidth="1"/>
    <col min="13079" max="13087" width="9.28515625" style="37"/>
    <col min="13088" max="13088" width="2.7109375" style="37" customWidth="1"/>
    <col min="13089" max="13090" width="5.7109375" style="37" customWidth="1"/>
    <col min="13091" max="13096" width="5.28515625" style="37" customWidth="1"/>
    <col min="13097" max="13324" width="9.28515625" style="37"/>
    <col min="13325" max="13325" width="32.7109375" style="37" customWidth="1"/>
    <col min="13326" max="13333" width="8" style="37" customWidth="1"/>
    <col min="13334" max="13334" width="2" style="37" customWidth="1"/>
    <col min="13335" max="13343" width="9.28515625" style="37"/>
    <col min="13344" max="13344" width="2.7109375" style="37" customWidth="1"/>
    <col min="13345" max="13346" width="5.7109375" style="37" customWidth="1"/>
    <col min="13347" max="13352" width="5.28515625" style="37" customWidth="1"/>
    <col min="13353" max="13580" width="9.28515625" style="37"/>
    <col min="13581" max="13581" width="32.7109375" style="37" customWidth="1"/>
    <col min="13582" max="13589" width="8" style="37" customWidth="1"/>
    <col min="13590" max="13590" width="2" style="37" customWidth="1"/>
    <col min="13591" max="13599" width="9.28515625" style="37"/>
    <col min="13600" max="13600" width="2.7109375" style="37" customWidth="1"/>
    <col min="13601" max="13602" width="5.7109375" style="37" customWidth="1"/>
    <col min="13603" max="13608" width="5.28515625" style="37" customWidth="1"/>
    <col min="13609" max="13836" width="9.28515625" style="37"/>
    <col min="13837" max="13837" width="32.7109375" style="37" customWidth="1"/>
    <col min="13838" max="13845" width="8" style="37" customWidth="1"/>
    <col min="13846" max="13846" width="2" style="37" customWidth="1"/>
    <col min="13847" max="13855" width="9.28515625" style="37"/>
    <col min="13856" max="13856" width="2.7109375" style="37" customWidth="1"/>
    <col min="13857" max="13858" width="5.7109375" style="37" customWidth="1"/>
    <col min="13859" max="13864" width="5.28515625" style="37" customWidth="1"/>
    <col min="13865" max="14092" width="9.28515625" style="37"/>
    <col min="14093" max="14093" width="32.7109375" style="37" customWidth="1"/>
    <col min="14094" max="14101" width="8" style="37" customWidth="1"/>
    <col min="14102" max="14102" width="2" style="37" customWidth="1"/>
    <col min="14103" max="14111" width="9.28515625" style="37"/>
    <col min="14112" max="14112" width="2.7109375" style="37" customWidth="1"/>
    <col min="14113" max="14114" width="5.7109375" style="37" customWidth="1"/>
    <col min="14115" max="14120" width="5.28515625" style="37" customWidth="1"/>
    <col min="14121" max="14348" width="9.28515625" style="37"/>
    <col min="14349" max="14349" width="32.7109375" style="37" customWidth="1"/>
    <col min="14350" max="14357" width="8" style="37" customWidth="1"/>
    <col min="14358" max="14358" width="2" style="37" customWidth="1"/>
    <col min="14359" max="14367" width="9.28515625" style="37"/>
    <col min="14368" max="14368" width="2.7109375" style="37" customWidth="1"/>
    <col min="14369" max="14370" width="5.7109375" style="37" customWidth="1"/>
    <col min="14371" max="14376" width="5.28515625" style="37" customWidth="1"/>
    <col min="14377" max="14604" width="9.28515625" style="37"/>
    <col min="14605" max="14605" width="32.7109375" style="37" customWidth="1"/>
    <col min="14606" max="14613" width="8" style="37" customWidth="1"/>
    <col min="14614" max="14614" width="2" style="37" customWidth="1"/>
    <col min="14615" max="14623" width="9.28515625" style="37"/>
    <col min="14624" max="14624" width="2.7109375" style="37" customWidth="1"/>
    <col min="14625" max="14626" width="5.7109375" style="37" customWidth="1"/>
    <col min="14627" max="14632" width="5.28515625" style="37" customWidth="1"/>
    <col min="14633" max="14860" width="9.28515625" style="37"/>
    <col min="14861" max="14861" width="32.7109375" style="37" customWidth="1"/>
    <col min="14862" max="14869" width="8" style="37" customWidth="1"/>
    <col min="14870" max="14870" width="2" style="37" customWidth="1"/>
    <col min="14871" max="14879" width="9.28515625" style="37"/>
    <col min="14880" max="14880" width="2.7109375" style="37" customWidth="1"/>
    <col min="14881" max="14882" width="5.7109375" style="37" customWidth="1"/>
    <col min="14883" max="14888" width="5.28515625" style="37" customWidth="1"/>
    <col min="14889" max="15116" width="9.28515625" style="37"/>
    <col min="15117" max="15117" width="32.7109375" style="37" customWidth="1"/>
    <col min="15118" max="15125" width="8" style="37" customWidth="1"/>
    <col min="15126" max="15126" width="2" style="37" customWidth="1"/>
    <col min="15127" max="15135" width="9.28515625" style="37"/>
    <col min="15136" max="15136" width="2.7109375" style="37" customWidth="1"/>
    <col min="15137" max="15138" width="5.7109375" style="37" customWidth="1"/>
    <col min="15139" max="15144" width="5.28515625" style="37" customWidth="1"/>
    <col min="15145" max="15372" width="9.28515625" style="37"/>
    <col min="15373" max="15373" width="32.7109375" style="37" customWidth="1"/>
    <col min="15374" max="15381" width="8" style="37" customWidth="1"/>
    <col min="15382" max="15382" width="2" style="37" customWidth="1"/>
    <col min="15383" max="15391" width="9.28515625" style="37"/>
    <col min="15392" max="15392" width="2.7109375" style="37" customWidth="1"/>
    <col min="15393" max="15394" width="5.7109375" style="37" customWidth="1"/>
    <col min="15395" max="15400" width="5.28515625" style="37" customWidth="1"/>
    <col min="15401" max="15628" width="9.28515625" style="37"/>
    <col min="15629" max="15629" width="32.7109375" style="37" customWidth="1"/>
    <col min="15630" max="15637" width="8" style="37" customWidth="1"/>
    <col min="15638" max="15638" width="2" style="37" customWidth="1"/>
    <col min="15639" max="15647" width="9.28515625" style="37"/>
    <col min="15648" max="15648" width="2.7109375" style="37" customWidth="1"/>
    <col min="15649" max="15650" width="5.7109375" style="37" customWidth="1"/>
    <col min="15651" max="15656" width="5.28515625" style="37" customWidth="1"/>
    <col min="15657" max="15884" width="9.28515625" style="37"/>
    <col min="15885" max="15885" width="32.7109375" style="37" customWidth="1"/>
    <col min="15886" max="15893" width="8" style="37" customWidth="1"/>
    <col min="15894" max="15894" width="2" style="37" customWidth="1"/>
    <col min="15895" max="15903" width="9.28515625" style="37"/>
    <col min="15904" max="15904" width="2.7109375" style="37" customWidth="1"/>
    <col min="15905" max="15906" width="5.7109375" style="37" customWidth="1"/>
    <col min="15907" max="15912" width="5.28515625" style="37" customWidth="1"/>
    <col min="15913" max="16140" width="9.28515625" style="37"/>
    <col min="16141" max="16141" width="32.7109375" style="37" customWidth="1"/>
    <col min="16142" max="16149" width="8" style="37" customWidth="1"/>
    <col min="16150" max="16150" width="2" style="37" customWidth="1"/>
    <col min="16151" max="16159" width="9.28515625" style="37"/>
    <col min="16160" max="16160" width="2.7109375" style="37" customWidth="1"/>
    <col min="16161" max="16162" width="5.7109375" style="37" customWidth="1"/>
    <col min="16163" max="16168" width="5.28515625" style="37" customWidth="1"/>
    <col min="16169" max="16384" width="9.28515625" style="37"/>
  </cols>
  <sheetData>
    <row r="1" spans="1:70" ht="15" x14ac:dyDescent="0.25">
      <c r="A1" s="509" t="s">
        <v>237</v>
      </c>
    </row>
    <row r="3" spans="1:70" ht="12" thickBot="1" x14ac:dyDescent="0.25"/>
    <row r="4" spans="1:70" ht="15.75" customHeight="1" thickBot="1" x14ac:dyDescent="0.25">
      <c r="B4" s="884" t="s">
        <v>0</v>
      </c>
      <c r="C4" s="885"/>
      <c r="D4" s="885"/>
      <c r="E4" s="885"/>
      <c r="F4" s="885"/>
      <c r="G4" s="885"/>
      <c r="H4" s="885"/>
      <c r="I4" s="885"/>
      <c r="J4" s="885"/>
      <c r="K4" s="885"/>
      <c r="L4" s="885"/>
      <c r="M4" s="885"/>
      <c r="N4" s="885"/>
      <c r="O4" s="885"/>
      <c r="P4" s="885"/>
      <c r="Q4" s="886"/>
    </row>
    <row r="5" spans="1:70" s="38" customFormat="1" ht="12" thickBot="1" x14ac:dyDescent="0.25">
      <c r="A5" s="64"/>
      <c r="B5" s="246" t="s">
        <v>125</v>
      </c>
      <c r="C5" s="247">
        <v>2008</v>
      </c>
      <c r="D5" s="248">
        <v>2009</v>
      </c>
      <c r="E5" s="248">
        <v>2010</v>
      </c>
      <c r="F5" s="248">
        <v>2011</v>
      </c>
      <c r="G5" s="248">
        <v>2012</v>
      </c>
      <c r="H5" s="248">
        <v>2013</v>
      </c>
      <c r="I5" s="248">
        <v>2014</v>
      </c>
      <c r="J5" s="248">
        <v>2015</v>
      </c>
      <c r="K5" s="248">
        <v>2016</v>
      </c>
      <c r="L5" s="249">
        <v>2017</v>
      </c>
      <c r="M5" s="249">
        <v>2018</v>
      </c>
      <c r="N5" s="249">
        <v>2019</v>
      </c>
      <c r="O5" s="249">
        <v>2020</v>
      </c>
      <c r="P5" s="249">
        <v>2021</v>
      </c>
      <c r="Q5" s="249">
        <v>2022</v>
      </c>
      <c r="R5" s="64"/>
      <c r="S5" s="64"/>
      <c r="T5" s="64"/>
      <c r="U5" s="64"/>
      <c r="V5" s="64"/>
      <c r="W5" s="64"/>
      <c r="X5" s="64"/>
      <c r="Y5" s="64"/>
      <c r="Z5" s="64"/>
      <c r="AA5" s="64"/>
      <c r="AB5" s="64"/>
      <c r="AC5" s="64"/>
      <c r="AD5" s="64"/>
      <c r="AE5" s="64"/>
      <c r="AF5" s="64"/>
      <c r="AG5" s="65">
        <v>2008</v>
      </c>
      <c r="AH5" s="65">
        <v>2009</v>
      </c>
      <c r="AI5" s="65">
        <v>2010</v>
      </c>
      <c r="AJ5" s="65">
        <v>2011</v>
      </c>
      <c r="AK5" s="65">
        <v>2012</v>
      </c>
      <c r="AL5" s="65">
        <v>2013</v>
      </c>
      <c r="AM5" s="65">
        <v>2014</v>
      </c>
      <c r="AN5" s="65">
        <v>2015</v>
      </c>
      <c r="AO5" s="65">
        <v>2016</v>
      </c>
      <c r="AP5" s="65">
        <v>2017</v>
      </c>
      <c r="AQ5" s="65">
        <v>2018</v>
      </c>
      <c r="AR5" s="65">
        <v>2019</v>
      </c>
      <c r="AS5" s="65">
        <v>2020</v>
      </c>
      <c r="AT5" s="65">
        <v>2021</v>
      </c>
      <c r="AU5" s="65">
        <v>2022</v>
      </c>
      <c r="AV5" s="64"/>
      <c r="AW5" s="64"/>
      <c r="AX5" s="64"/>
      <c r="AY5" s="64"/>
      <c r="AZ5" s="64"/>
      <c r="BA5" s="64"/>
      <c r="BB5" s="64"/>
      <c r="BC5" s="64"/>
      <c r="BD5" s="64"/>
      <c r="BE5" s="64"/>
      <c r="BF5" s="64"/>
      <c r="BG5" s="64"/>
      <c r="BH5" s="64"/>
      <c r="BI5" s="64"/>
      <c r="BJ5" s="64"/>
      <c r="BK5" s="64"/>
      <c r="BL5" s="64"/>
      <c r="BM5" s="64"/>
      <c r="BN5" s="64"/>
      <c r="BO5" s="64"/>
      <c r="BP5" s="64"/>
      <c r="BQ5" s="64"/>
      <c r="BR5" s="64"/>
    </row>
    <row r="6" spans="1:70" x14ac:dyDescent="0.2">
      <c r="B6" s="250" t="s">
        <v>239</v>
      </c>
      <c r="C6" s="251">
        <f>'NoE 2DGT--'!D$113+'NoE 2DGT--'!D$143</f>
        <v>4370</v>
      </c>
      <c r="D6" s="252">
        <f>'NoE 2DGT--'!E$113+'NoE 2DGT--'!E$143</f>
        <v>4116</v>
      </c>
      <c r="E6" s="252">
        <f>'NoE 2DGT--'!F$113+'NoE 2DGT--'!F$143</f>
        <v>3253</v>
      </c>
      <c r="F6" s="252">
        <f>'NoE 2DGT--'!G$113+'NoE 2DGT--'!G$143</f>
        <v>3000</v>
      </c>
      <c r="G6" s="252">
        <f>'NoE 2DGT--'!H$113+'NoE 2DGT--'!H$143</f>
        <v>3073</v>
      </c>
      <c r="H6" s="252">
        <f>'NoE 2DGT--'!I$113+'NoE 2DGT--'!I$143</f>
        <v>3157</v>
      </c>
      <c r="I6" s="252">
        <f>'NoE 2DGT--'!J$113+'NoE 2DGT--'!J$143</f>
        <v>3052</v>
      </c>
      <c r="J6" s="252">
        <f>'NoE 2DGT--'!K$113+'NoE 2DGT--'!K$143</f>
        <v>3213</v>
      </c>
      <c r="K6" s="252">
        <f>'NoE 2DGT--'!L$113+'NoE 2DGT--'!L$143</f>
        <v>3261</v>
      </c>
      <c r="L6" s="253">
        <f>'NoE 2DGT--'!M$113+'NoE 2DGT--'!M$143</f>
        <v>2444</v>
      </c>
      <c r="M6" s="253">
        <f>'NoE 2DGT--'!N$113+'NoE 2DGT--'!N$143</f>
        <v>2421</v>
      </c>
      <c r="N6" s="253">
        <f>'NoE 2DGT--'!O$113+'NoE 2DGT--'!O$143</f>
        <v>2634</v>
      </c>
      <c r="O6" s="253">
        <f>'NoE 2DGT--'!P$113+'NoE 2DGT--'!P$143</f>
        <v>2610</v>
      </c>
      <c r="P6" s="253">
        <f>'NoE 2DGT--'!Q$113+'NoE 2DGT--'!Q$143</f>
        <v>2579</v>
      </c>
      <c r="Q6" s="253">
        <f>'NoE 2DGT--'!R$113+'NoE 2DGT--'!R$143</f>
        <v>2581</v>
      </c>
      <c r="AG6" s="63">
        <f>100</f>
        <v>100</v>
      </c>
      <c r="AH6" s="63">
        <f t="shared" ref="AH6:AU10" si="0">D6*100/$C6</f>
        <v>94.187643020594962</v>
      </c>
      <c r="AI6" s="63">
        <f t="shared" si="0"/>
        <v>74.439359267734559</v>
      </c>
      <c r="AJ6" s="63">
        <f t="shared" si="0"/>
        <v>68.649885583524025</v>
      </c>
      <c r="AK6" s="63">
        <f t="shared" si="0"/>
        <v>70.320366132723109</v>
      </c>
      <c r="AL6" s="63">
        <f t="shared" si="0"/>
        <v>72.242562929061791</v>
      </c>
      <c r="AM6" s="63">
        <f t="shared" si="0"/>
        <v>69.839816933638446</v>
      </c>
      <c r="AN6" s="63">
        <f t="shared" si="0"/>
        <v>73.52402745995424</v>
      </c>
      <c r="AO6" s="63">
        <f t="shared" si="0"/>
        <v>74.622425629290618</v>
      </c>
      <c r="AP6" s="63">
        <f t="shared" si="0"/>
        <v>55.926773455377571</v>
      </c>
      <c r="AQ6" s="63">
        <f t="shared" si="0"/>
        <v>55.400457665903893</v>
      </c>
      <c r="AR6" s="63">
        <f t="shared" si="0"/>
        <v>60.274599542334094</v>
      </c>
      <c r="AS6" s="63">
        <f t="shared" si="0"/>
        <v>59.725400457665906</v>
      </c>
      <c r="AT6" s="63">
        <f t="shared" si="0"/>
        <v>59.016018306636155</v>
      </c>
      <c r="AU6" s="63">
        <f t="shared" si="0"/>
        <v>59.06178489702517</v>
      </c>
    </row>
    <row r="7" spans="1:70" x14ac:dyDescent="0.2">
      <c r="B7" s="254" t="s">
        <v>127</v>
      </c>
      <c r="C7" s="255">
        <f>'NoE 2DGT--'!D$107+'NoE 2DGT--'!D$149+'NoE 2DGT--'!D$155+'NoE 2DGT--'!D$161+'NoE 2DGT--'!D$167</f>
        <v>16037</v>
      </c>
      <c r="D7" s="256">
        <f>'NoE 2DGT--'!E$107+'NoE 2DGT--'!E$149+'NoE 2DGT--'!E$155+'NoE 2DGT--'!E$161+'NoE 2DGT--'!E$167</f>
        <v>13621</v>
      </c>
      <c r="E7" s="256">
        <f>'NoE 2DGT--'!F$107+'NoE 2DGT--'!F$149+'NoE 2DGT--'!F$155+'NoE 2DGT--'!F$161+'NoE 2DGT--'!F$167</f>
        <v>13410</v>
      </c>
      <c r="F7" s="256">
        <f>'NoE 2DGT--'!G$107+'NoE 2DGT--'!G$149+'NoE 2DGT--'!G$155+'NoE 2DGT--'!G$161+'NoE 2DGT--'!G$167</f>
        <v>13031</v>
      </c>
      <c r="G7" s="256">
        <f>'NoE 2DGT--'!H$107+'NoE 2DGT--'!H$149+'NoE 2DGT--'!H$155+'NoE 2DGT--'!H$161+'NoE 2DGT--'!H$167</f>
        <v>12714</v>
      </c>
      <c r="H7" s="256">
        <f>'NoE 2DGT--'!I$107+'NoE 2DGT--'!I$149+'NoE 2DGT--'!I$155+'NoE 2DGT--'!I$161+'NoE 2DGT--'!I$167</f>
        <v>12820</v>
      </c>
      <c r="I7" s="256">
        <f>'NoE 2DGT--'!J$107+'NoE 2DGT--'!J$149+'NoE 2DGT--'!J$155+'NoE 2DGT--'!J$161+'NoE 2DGT--'!J$167</f>
        <v>12859</v>
      </c>
      <c r="J7" s="256">
        <f>'NoE 2DGT--'!K$107+'NoE 2DGT--'!K$149+'NoE 2DGT--'!K$155+'NoE 2DGT--'!K$161+'NoE 2DGT--'!K$167</f>
        <v>11866</v>
      </c>
      <c r="K7" s="256">
        <f>'NoE 2DGT--'!L$107+'NoE 2DGT--'!L$149+'NoE 2DGT--'!L$155+'NoE 2DGT--'!L$161+'NoE 2DGT--'!L$167</f>
        <v>12027</v>
      </c>
      <c r="L7" s="257">
        <f>'NoE 2DGT--'!M$107+'NoE 2DGT--'!M$149+'NoE 2DGT--'!M$155+'NoE 2DGT--'!M$161+'NoE 2DGT--'!M$167</f>
        <v>11387</v>
      </c>
      <c r="M7" s="257">
        <f>'NoE 2DGT--'!N$107+'NoE 2DGT--'!N$149+'NoE 2DGT--'!N$155+'NoE 2DGT--'!N$161+'NoE 2DGT--'!N$167</f>
        <v>11107</v>
      </c>
      <c r="N7" s="257">
        <f>'NoE 2DGT--'!O$107+'NoE 2DGT--'!O$149+'NoE 2DGT--'!O$155+'NoE 2DGT--'!O$161+'NoE 2DGT--'!O$167</f>
        <v>11772</v>
      </c>
      <c r="O7" s="257">
        <f>'NoE 2DGT--'!P$107+'NoE 2DGT--'!P$149+'NoE 2DGT--'!P$155+'NoE 2DGT--'!P$161+'NoE 2DGT--'!P$167</f>
        <v>11667</v>
      </c>
      <c r="P7" s="257">
        <f>'NoE 2DGT--'!Q$107+'NoE 2DGT--'!Q$149+'NoE 2DGT--'!Q$155+'NoE 2DGT--'!Q$161+'NoE 2DGT--'!Q$167</f>
        <v>11531</v>
      </c>
      <c r="Q7" s="257">
        <f>'NoE 2DGT--'!R$107+'NoE 2DGT--'!R$149+'NoE 2DGT--'!R$155+'NoE 2DGT--'!R$161+'NoE 2DGT--'!R$167</f>
        <v>11535</v>
      </c>
      <c r="AG7" s="63">
        <f>100</f>
        <v>100</v>
      </c>
      <c r="AH7" s="63">
        <f t="shared" si="0"/>
        <v>84.93483818669327</v>
      </c>
      <c r="AI7" s="63">
        <f t="shared" si="0"/>
        <v>83.61913076011723</v>
      </c>
      <c r="AJ7" s="63">
        <f>F7*100/$C7</f>
        <v>81.255845856456943</v>
      </c>
      <c r="AK7" s="63">
        <f t="shared" si="0"/>
        <v>79.279166926482503</v>
      </c>
      <c r="AL7" s="63">
        <f t="shared" si="0"/>
        <v>79.940138429880903</v>
      </c>
      <c r="AM7" s="63">
        <f t="shared" si="0"/>
        <v>80.18332605848974</v>
      </c>
      <c r="AN7" s="63">
        <f t="shared" si="0"/>
        <v>73.991394899295386</v>
      </c>
      <c r="AO7" s="63">
        <f t="shared" si="0"/>
        <v>74.995323314834451</v>
      </c>
      <c r="AP7" s="63">
        <f t="shared" si="0"/>
        <v>71.004551973561135</v>
      </c>
      <c r="AQ7" s="63">
        <f t="shared" si="0"/>
        <v>69.258589511754067</v>
      </c>
      <c r="AR7" s="63">
        <f t="shared" si="0"/>
        <v>73.405250358545857</v>
      </c>
      <c r="AS7" s="63">
        <f t="shared" si="0"/>
        <v>72.750514435368217</v>
      </c>
      <c r="AT7" s="63">
        <f t="shared" si="0"/>
        <v>71.90247552534764</v>
      </c>
      <c r="AU7" s="63">
        <f t="shared" si="0"/>
        <v>71.927417846230597</v>
      </c>
    </row>
    <row r="8" spans="1:70" x14ac:dyDescent="0.2">
      <c r="B8" s="254" t="s">
        <v>128</v>
      </c>
      <c r="C8" s="255">
        <f>'NoE 2DGT--'!D$101+'NoE 2DGT--'!D$119+'NoE 2DGT--'!D$125+'NoE 2DGT--'!D$131+'NoE 2DGT--'!D$137+'NoE 2DGT--'!D$185</f>
        <v>56495</v>
      </c>
      <c r="D8" s="256">
        <f>'NoE 2DGT--'!E$101+'NoE 2DGT--'!E$119+'NoE 2DGT--'!E$125+'NoE 2DGT--'!E$131+'NoE 2DGT--'!E$137+'NoE 2DGT--'!E$185</f>
        <v>59476</v>
      </c>
      <c r="E8" s="256">
        <f>'NoE 2DGT--'!F$101+'NoE 2DGT--'!F$119+'NoE 2DGT--'!F$125+'NoE 2DGT--'!F$131+'NoE 2DGT--'!F$137+'NoE 2DGT--'!F$185</f>
        <v>60227</v>
      </c>
      <c r="F8" s="256">
        <f>'NoE 2DGT--'!G$101+'NoE 2DGT--'!G$119+'NoE 2DGT--'!G$125+'NoE 2DGT--'!G$131+'NoE 2DGT--'!G$137+'NoE 2DGT--'!G$185</f>
        <v>57514</v>
      </c>
      <c r="G8" s="256">
        <f>'NoE 2DGT--'!H$101+'NoE 2DGT--'!H$119+'NoE 2DGT--'!H$125+'NoE 2DGT--'!H$131+'NoE 2DGT--'!H$137+'NoE 2DGT--'!H$185</f>
        <v>60671</v>
      </c>
      <c r="H8" s="256">
        <f>'NoE 2DGT--'!I$101+'NoE 2DGT--'!I$119+'NoE 2DGT--'!I$125+'NoE 2DGT--'!I$131+'NoE 2DGT--'!I$137+'NoE 2DGT--'!I$185</f>
        <v>61469</v>
      </c>
      <c r="I8" s="256">
        <f>'NoE 2DGT--'!J$101+'NoE 2DGT--'!J$119+'NoE 2DGT--'!J$125+'NoE 2DGT--'!J$131+'NoE 2DGT--'!J$137+'NoE 2DGT--'!J$185</f>
        <v>66449</v>
      </c>
      <c r="J8" s="256">
        <f>'NoE 2DGT--'!K$101+'NoE 2DGT--'!K$119+'NoE 2DGT--'!K$125+'NoE 2DGT--'!K$131+'NoE 2DGT--'!K$137+'NoE 2DGT--'!K$185</f>
        <v>57698</v>
      </c>
      <c r="K8" s="256">
        <f>'NoE 2DGT--'!L$101+'NoE 2DGT--'!L$119+'NoE 2DGT--'!L$125+'NoE 2DGT--'!L$131+'NoE 2DGT--'!L$137+'NoE 2DGT--'!L$185</f>
        <v>61185</v>
      </c>
      <c r="L8" s="257">
        <f>'NoE 2DGT--'!M$101+'NoE 2DGT--'!M$119+'NoE 2DGT--'!M$125+'NoE 2DGT--'!M$131+'NoE 2DGT--'!M$137+'NoE 2DGT--'!M$185</f>
        <v>52461</v>
      </c>
      <c r="M8" s="257">
        <f>'NoE 2DGT--'!N$101+'NoE 2DGT--'!N$119+'NoE 2DGT--'!N$125+'NoE 2DGT--'!N$131+'NoE 2DGT--'!N$137+'NoE 2DGT--'!N$185</f>
        <v>52045</v>
      </c>
      <c r="N8" s="257">
        <f>'NoE 2DGT--'!O$101+'NoE 2DGT--'!O$119+'NoE 2DGT--'!O$125+'NoE 2DGT--'!O$131+'NoE 2DGT--'!O$137+'NoE 2DGT--'!O$185</f>
        <v>53005</v>
      </c>
      <c r="O8" s="257">
        <f>'NoE 2DGT--'!P$101+'NoE 2DGT--'!P$119+'NoE 2DGT--'!P$125+'NoE 2DGT--'!P$131+'NoE 2DGT--'!P$137+'NoE 2DGT--'!P$185</f>
        <v>52474</v>
      </c>
      <c r="P8" s="257">
        <f>'NoE 2DGT--'!Q$101+'NoE 2DGT--'!Q$119+'NoE 2DGT--'!Q$125+'NoE 2DGT--'!Q$131+'NoE 2DGT--'!Q$137+'NoE 2DGT--'!Q$185</f>
        <v>51972</v>
      </c>
      <c r="Q8" s="257">
        <f>'NoE 2DGT--'!R$101+'NoE 2DGT--'!R$119+'NoE 2DGT--'!R$125+'NoE 2DGT--'!R$131+'NoE 2DGT--'!R$137+'NoE 2DGT--'!R$185</f>
        <v>52119</v>
      </c>
      <c r="AG8" s="63">
        <f>100</f>
        <v>100</v>
      </c>
      <c r="AH8" s="63">
        <f t="shared" si="0"/>
        <v>105.27657314806621</v>
      </c>
      <c r="AI8" s="63">
        <f t="shared" si="0"/>
        <v>106.60589432693159</v>
      </c>
      <c r="AJ8" s="63">
        <f t="shared" si="0"/>
        <v>101.80369944242854</v>
      </c>
      <c r="AK8" s="63">
        <f t="shared" si="0"/>
        <v>107.3918045844765</v>
      </c>
      <c r="AL8" s="63">
        <f t="shared" si="0"/>
        <v>108.80431896628021</v>
      </c>
      <c r="AM8" s="63">
        <f t="shared" si="0"/>
        <v>117.61925834144614</v>
      </c>
      <c r="AN8" s="63">
        <f t="shared" si="0"/>
        <v>102.1293919815913</v>
      </c>
      <c r="AO8" s="63">
        <f t="shared" si="0"/>
        <v>108.30161961235508</v>
      </c>
      <c r="AP8" s="63">
        <f t="shared" si="0"/>
        <v>92.859545092486059</v>
      </c>
      <c r="AQ8" s="63">
        <f t="shared" si="0"/>
        <v>92.123196743074615</v>
      </c>
      <c r="AR8" s="63">
        <f t="shared" si="0"/>
        <v>93.82246216479335</v>
      </c>
      <c r="AS8" s="63">
        <f t="shared" si="0"/>
        <v>92.882555978405165</v>
      </c>
      <c r="AT8" s="63">
        <f t="shared" si="0"/>
        <v>91.993981768298084</v>
      </c>
      <c r="AU8" s="63">
        <f t="shared" si="0"/>
        <v>92.254181785998767</v>
      </c>
    </row>
    <row r="9" spans="1:70" x14ac:dyDescent="0.2">
      <c r="B9" s="254" t="s">
        <v>129</v>
      </c>
      <c r="C9" s="255">
        <f>'NoE 2DGT--'!D$47+'NoE 2DGT--'!D$53+'NoE 2DGT--'!D$59+'NoE 2DGT--'!D$65+'NoE 2DGT--'!D$71+'NoE 2DGT--'!D$77+'NoE 2DGT--'!D$83+'NoE 2DGT--'!D$89+'NoE 2DGT--'!D$95+'NoE 2DGT--'!D$173+'NoE 2DGT--'!D$179</f>
        <v>133212</v>
      </c>
      <c r="D9" s="256">
        <f>'NoE 2DGT--'!E$47+'NoE 2DGT--'!E$53+'NoE 2DGT--'!E$59+'NoE 2DGT--'!E$65+'NoE 2DGT--'!E$71+'NoE 2DGT--'!E$77+'NoE 2DGT--'!E$83+'NoE 2DGT--'!E$89+'NoE 2DGT--'!E$95+'NoE 2DGT--'!E$173+'NoE 2DGT--'!E$179</f>
        <v>128273</v>
      </c>
      <c r="E9" s="256">
        <f>'NoE 2DGT--'!F$47+'NoE 2DGT--'!F$53+'NoE 2DGT--'!F$59+'NoE 2DGT--'!F$65+'NoE 2DGT--'!F$71+'NoE 2DGT--'!F$77+'NoE 2DGT--'!F$83+'NoE 2DGT--'!F$89+'NoE 2DGT--'!F$95+'NoE 2DGT--'!F$173+'NoE 2DGT--'!F$179</f>
        <v>133806</v>
      </c>
      <c r="F9" s="256">
        <f>'NoE 2DGT--'!G$47+'NoE 2DGT--'!G$53+'NoE 2DGT--'!G$59+'NoE 2DGT--'!G$65+'NoE 2DGT--'!G$71+'NoE 2DGT--'!G$77+'NoE 2DGT--'!G$83+'NoE 2DGT--'!G$89+'NoE 2DGT--'!G$95+'NoE 2DGT--'!G$173+'NoE 2DGT--'!G$179</f>
        <v>131946</v>
      </c>
      <c r="G9" s="256">
        <f>'NoE 2DGT--'!H$47+'NoE 2DGT--'!H$53+'NoE 2DGT--'!H$59+'NoE 2DGT--'!H$65+'NoE 2DGT--'!H$71+'NoE 2DGT--'!H$77+'NoE 2DGT--'!H$83+'NoE 2DGT--'!H$89+'NoE 2DGT--'!H$95+'NoE 2DGT--'!H$173+'NoE 2DGT--'!H$179</f>
        <v>139956</v>
      </c>
      <c r="H9" s="256">
        <f>'NoE 2DGT--'!I$47+'NoE 2DGT--'!I$53+'NoE 2DGT--'!I$59+'NoE 2DGT--'!I$65+'NoE 2DGT--'!I$71+'NoE 2DGT--'!I$77+'NoE 2DGT--'!I$83+'NoE 2DGT--'!I$89+'NoE 2DGT--'!I$95+'NoE 2DGT--'!I$173+'NoE 2DGT--'!I$179</f>
        <v>147487</v>
      </c>
      <c r="I9" s="256">
        <f>'NoE 2DGT--'!J$47+'NoE 2DGT--'!J$53+'NoE 2DGT--'!J$59+'NoE 2DGT--'!J$65+'NoE 2DGT--'!J$71+'NoE 2DGT--'!J$77+'NoE 2DGT--'!J$83+'NoE 2DGT--'!J$89+'NoE 2DGT--'!J$95+'NoE 2DGT--'!J$173+'NoE 2DGT--'!J$179</f>
        <v>151408</v>
      </c>
      <c r="J9" s="256">
        <f>'NoE 2DGT--'!K$47+'NoE 2DGT--'!K$53+'NoE 2DGT--'!K$59+'NoE 2DGT--'!K$65+'NoE 2DGT--'!K$71+'NoE 2DGT--'!K$77+'NoE 2DGT--'!K$83+'NoE 2DGT--'!K$89+'NoE 2DGT--'!K$95+'NoE 2DGT--'!K$173+'NoE 2DGT--'!K$179</f>
        <v>139197</v>
      </c>
      <c r="K9" s="256">
        <f>'NoE 2DGT--'!L$47+'NoE 2DGT--'!L$53+'NoE 2DGT--'!L$59+'NoE 2DGT--'!L$65+'NoE 2DGT--'!L$71+'NoE 2DGT--'!L$77+'NoE 2DGT--'!L$83+'NoE 2DGT--'!L$89+'NoE 2DGT--'!L$95+'NoE 2DGT--'!L$173+'NoE 2DGT--'!L$179</f>
        <v>138254</v>
      </c>
      <c r="L9" s="257">
        <f>'NoE 2DGT--'!M$47+'NoE 2DGT--'!M$53+'NoE 2DGT--'!M$59+'NoE 2DGT--'!M$65+'NoE 2DGT--'!M$71+'NoE 2DGT--'!M$77+'NoE 2DGT--'!M$83+'NoE 2DGT--'!M$89+'NoE 2DGT--'!M$95+'NoE 2DGT--'!M$173+'NoE 2DGT--'!M$179</f>
        <v>130044</v>
      </c>
      <c r="M9" s="257">
        <f>'NoE 2DGT--'!N$47+'NoE 2DGT--'!N$53+'NoE 2DGT--'!N$59+'NoE 2DGT--'!N$65+'NoE 2DGT--'!N$71+'NoE 2DGT--'!N$77+'NoE 2DGT--'!N$83+'NoE 2DGT--'!N$89+'NoE 2DGT--'!N$95+'NoE 2DGT--'!N$173+'NoE 2DGT--'!N$179</f>
        <v>136186</v>
      </c>
      <c r="N9" s="257">
        <f>'NoE 2DGT--'!O$47+'NoE 2DGT--'!O$53+'NoE 2DGT--'!O$59+'NoE 2DGT--'!O$65+'NoE 2DGT--'!O$71+'NoE 2DGT--'!O$77+'NoE 2DGT--'!O$83+'NoE 2DGT--'!O$89+'NoE 2DGT--'!O$95+'NoE 2DGT--'!O$173+'NoE 2DGT--'!O$179</f>
        <v>140586</v>
      </c>
      <c r="O9" s="257">
        <f>'NoE 2DGT--'!P$47+'NoE 2DGT--'!P$53+'NoE 2DGT--'!P$59+'NoE 2DGT--'!P$65+'NoE 2DGT--'!P$71+'NoE 2DGT--'!P$77+'NoE 2DGT--'!P$83+'NoE 2DGT--'!P$89+'NoE 2DGT--'!P$95+'NoE 2DGT--'!P$173+'NoE 2DGT--'!P$179</f>
        <v>139668</v>
      </c>
      <c r="P9" s="257">
        <f>'NoE 2DGT--'!Q$47+'NoE 2DGT--'!Q$53+'NoE 2DGT--'!Q$59+'NoE 2DGT--'!Q$65+'NoE 2DGT--'!Q$71+'NoE 2DGT--'!Q$77+'NoE 2DGT--'!Q$83+'NoE 2DGT--'!Q$89+'NoE 2DGT--'!Q$95+'NoE 2DGT--'!Q$173+'NoE 2DGT--'!Q$179</f>
        <v>138468</v>
      </c>
      <c r="Q9" s="257">
        <f>'NoE 2DGT--'!R$47+'NoE 2DGT--'!R$53+'NoE 2DGT--'!R$59+'NoE 2DGT--'!R$65+'NoE 2DGT--'!R$71+'NoE 2DGT--'!R$77+'NoE 2DGT--'!R$83+'NoE 2DGT--'!R$89+'NoE 2DGT--'!R$95+'NoE 2DGT--'!R$173+'NoE 2DGT--'!R$179</f>
        <v>139076</v>
      </c>
      <c r="AG9" s="63">
        <f>100</f>
        <v>100</v>
      </c>
      <c r="AH9" s="63">
        <f t="shared" si="0"/>
        <v>96.292376062216618</v>
      </c>
      <c r="AI9" s="63">
        <f t="shared" si="0"/>
        <v>100.44590577425457</v>
      </c>
      <c r="AJ9" s="63">
        <f t="shared" si="0"/>
        <v>99.049635168002879</v>
      </c>
      <c r="AK9" s="63">
        <f t="shared" si="0"/>
        <v>105.06260697234484</v>
      </c>
      <c r="AL9" s="63">
        <f t="shared" si="0"/>
        <v>110.7160015614209</v>
      </c>
      <c r="AM9" s="63">
        <f t="shared" si="0"/>
        <v>113.65943008137405</v>
      </c>
      <c r="AN9" s="63">
        <f t="shared" si="0"/>
        <v>104.49283848301955</v>
      </c>
      <c r="AO9" s="63">
        <f t="shared" si="0"/>
        <v>103.78494429931237</v>
      </c>
      <c r="AP9" s="63">
        <f t="shared" si="0"/>
        <v>97.621835870642286</v>
      </c>
      <c r="AQ9" s="63">
        <f t="shared" si="0"/>
        <v>102.23253160375943</v>
      </c>
      <c r="AR9" s="63">
        <f t="shared" si="0"/>
        <v>105.53553733897847</v>
      </c>
      <c r="AS9" s="63">
        <f t="shared" si="0"/>
        <v>104.84641023331231</v>
      </c>
      <c r="AT9" s="63">
        <f t="shared" si="0"/>
        <v>103.94559048734348</v>
      </c>
      <c r="AU9" s="63">
        <f t="shared" si="0"/>
        <v>104.40200582530102</v>
      </c>
    </row>
    <row r="10" spans="1:70" s="38" customFormat="1" ht="12" thickBot="1" x14ac:dyDescent="0.25">
      <c r="A10" s="64"/>
      <c r="B10" s="258" t="s">
        <v>130</v>
      </c>
      <c r="C10" s="259">
        <f>SUM(C6:C9)</f>
        <v>210114</v>
      </c>
      <c r="D10" s="260">
        <f t="shared" ref="D10:K10" si="1">SUM(D6:D9)</f>
        <v>205486</v>
      </c>
      <c r="E10" s="260">
        <f t="shared" si="1"/>
        <v>210696</v>
      </c>
      <c r="F10" s="260">
        <f t="shared" si="1"/>
        <v>205491</v>
      </c>
      <c r="G10" s="260">
        <f t="shared" si="1"/>
        <v>216414</v>
      </c>
      <c r="H10" s="260">
        <f t="shared" si="1"/>
        <v>224933</v>
      </c>
      <c r="I10" s="260">
        <f t="shared" si="1"/>
        <v>233768</v>
      </c>
      <c r="J10" s="260">
        <f t="shared" si="1"/>
        <v>211974</v>
      </c>
      <c r="K10" s="260">
        <f t="shared" si="1"/>
        <v>214727</v>
      </c>
      <c r="L10" s="261">
        <f>SUM(L6:L9)</f>
        <v>196336</v>
      </c>
      <c r="M10" s="261">
        <f t="shared" ref="M10:N10" si="2">SUM(M6:M9)</f>
        <v>201759</v>
      </c>
      <c r="N10" s="261">
        <f t="shared" si="2"/>
        <v>207997</v>
      </c>
      <c r="O10" s="261">
        <f t="shared" ref="O10:P10" si="3">SUM(O6:O9)</f>
        <v>206419</v>
      </c>
      <c r="P10" s="261">
        <f t="shared" si="3"/>
        <v>204550</v>
      </c>
      <c r="Q10" s="261">
        <f t="shared" ref="Q10" si="4">SUM(Q6:Q9)</f>
        <v>205311</v>
      </c>
      <c r="R10" s="64"/>
      <c r="S10" s="64"/>
      <c r="T10" s="64"/>
      <c r="U10" s="64"/>
      <c r="V10" s="64"/>
      <c r="W10" s="64"/>
      <c r="X10" s="64"/>
      <c r="Y10" s="64"/>
      <c r="Z10" s="64"/>
      <c r="AA10" s="64"/>
      <c r="AB10" s="64"/>
      <c r="AC10" s="64"/>
      <c r="AD10" s="64"/>
      <c r="AE10" s="64"/>
      <c r="AF10" s="64"/>
      <c r="AG10" s="63">
        <f>100</f>
        <v>100</v>
      </c>
      <c r="AH10" s="63">
        <f t="shared" si="0"/>
        <v>97.797386180835161</v>
      </c>
      <c r="AI10" s="63">
        <f t="shared" si="0"/>
        <v>100.27699248979125</v>
      </c>
      <c r="AJ10" s="63">
        <f t="shared" si="0"/>
        <v>97.799765841400387</v>
      </c>
      <c r="AK10" s="63">
        <f t="shared" si="0"/>
        <v>102.99837231217339</v>
      </c>
      <c r="AL10" s="63">
        <f t="shared" si="0"/>
        <v>107.05283798319007</v>
      </c>
      <c r="AM10" s="63">
        <f t="shared" si="0"/>
        <v>111.25769820192848</v>
      </c>
      <c r="AN10" s="63">
        <f t="shared" si="0"/>
        <v>100.88523373026072</v>
      </c>
      <c r="AO10" s="63">
        <f t="shared" si="0"/>
        <v>102.19547483746918</v>
      </c>
      <c r="AP10" s="63">
        <f t="shared" si="0"/>
        <v>93.442607346488103</v>
      </c>
      <c r="AQ10" s="63">
        <f t="shared" si="0"/>
        <v>96.023587195522424</v>
      </c>
      <c r="AR10" s="63">
        <f t="shared" si="0"/>
        <v>98.992451716687128</v>
      </c>
      <c r="AS10" s="63">
        <f t="shared" si="0"/>
        <v>98.241430842304652</v>
      </c>
      <c r="AT10" s="63">
        <f t="shared" si="0"/>
        <v>97.351913723026541</v>
      </c>
      <c r="AU10" s="63">
        <f t="shared" si="0"/>
        <v>97.714098061052567</v>
      </c>
      <c r="AV10" s="64"/>
      <c r="AW10" s="64"/>
      <c r="AX10" s="64"/>
      <c r="AY10" s="64"/>
      <c r="AZ10" s="64"/>
      <c r="BA10" s="64"/>
      <c r="BB10" s="64"/>
      <c r="BC10" s="64"/>
      <c r="BD10" s="64"/>
      <c r="BE10" s="64"/>
      <c r="BF10" s="64"/>
      <c r="BG10" s="64"/>
      <c r="BH10" s="64"/>
      <c r="BI10" s="64"/>
      <c r="BJ10" s="64"/>
      <c r="BK10" s="64"/>
      <c r="BL10" s="64"/>
      <c r="BM10" s="64"/>
      <c r="BN10" s="64"/>
      <c r="BO10" s="64"/>
      <c r="BP10" s="64"/>
      <c r="BQ10" s="64"/>
      <c r="BR10" s="64"/>
    </row>
    <row r="11" spans="1:70" s="61" customFormat="1" ht="12" thickBot="1" x14ac:dyDescent="0.25">
      <c r="A11" s="66"/>
      <c r="B11" s="262"/>
      <c r="C11" s="263"/>
      <c r="D11" s="263"/>
      <c r="E11" s="263"/>
      <c r="F11" s="263"/>
      <c r="G11" s="263"/>
      <c r="H11" s="263"/>
      <c r="I11" s="263"/>
      <c r="J11" s="263"/>
      <c r="K11" s="263"/>
      <c r="L11" s="263"/>
      <c r="M11" s="263"/>
      <c r="N11" s="264"/>
      <c r="O11" s="264"/>
      <c r="P11" s="264"/>
      <c r="Q11" s="264"/>
      <c r="R11" s="66"/>
      <c r="S11" s="66"/>
      <c r="T11" s="66"/>
      <c r="U11" s="66"/>
      <c r="V11" s="66"/>
      <c r="W11" s="66"/>
      <c r="X11" s="66"/>
      <c r="Y11" s="66"/>
      <c r="Z11" s="66"/>
      <c r="AA11" s="66"/>
      <c r="AB11" s="66"/>
      <c r="AC11" s="66"/>
      <c r="AD11" s="66"/>
      <c r="AE11" s="66"/>
      <c r="AF11" s="66"/>
      <c r="AG11" s="67"/>
      <c r="AH11" s="67"/>
      <c r="AI11" s="67"/>
      <c r="AJ11" s="67"/>
      <c r="AK11" s="67"/>
      <c r="AL11" s="67"/>
      <c r="AM11" s="67"/>
      <c r="AN11" s="67"/>
      <c r="AO11" s="67"/>
      <c r="AP11" s="67"/>
      <c r="AQ11" s="67"/>
      <c r="AR11" s="67"/>
      <c r="AS11" s="67"/>
      <c r="AT11" s="67"/>
      <c r="AU11" s="67"/>
      <c r="AV11" s="66"/>
      <c r="AW11" s="66"/>
      <c r="AX11" s="66"/>
      <c r="AY11" s="66"/>
      <c r="AZ11" s="66"/>
      <c r="BA11" s="66"/>
      <c r="BB11" s="66"/>
      <c r="BC11" s="66"/>
      <c r="BD11" s="66"/>
      <c r="BE11" s="66"/>
      <c r="BF11" s="66"/>
      <c r="BG11" s="66"/>
      <c r="BH11" s="66"/>
      <c r="BI11" s="66"/>
      <c r="BJ11" s="66"/>
      <c r="BK11" s="66"/>
      <c r="BL11" s="66"/>
      <c r="BM11" s="66"/>
      <c r="BN11" s="66"/>
      <c r="BO11" s="66"/>
      <c r="BP11" s="66"/>
      <c r="BQ11" s="66"/>
      <c r="BR11" s="66"/>
    </row>
    <row r="12" spans="1:70" s="38" customFormat="1" ht="12" thickBot="1" x14ac:dyDescent="0.25">
      <c r="A12" s="64"/>
      <c r="B12" s="265" t="s">
        <v>131</v>
      </c>
      <c r="C12" s="266">
        <v>2008</v>
      </c>
      <c r="D12" s="267">
        <v>2009</v>
      </c>
      <c r="E12" s="267">
        <v>2010</v>
      </c>
      <c r="F12" s="267">
        <v>2011</v>
      </c>
      <c r="G12" s="267">
        <v>2012</v>
      </c>
      <c r="H12" s="267">
        <v>2013</v>
      </c>
      <c r="I12" s="267">
        <v>2014</v>
      </c>
      <c r="J12" s="267">
        <v>2015</v>
      </c>
      <c r="K12" s="267">
        <v>2016</v>
      </c>
      <c r="L12" s="268">
        <v>2017</v>
      </c>
      <c r="M12" s="268">
        <v>2018</v>
      </c>
      <c r="N12" s="267">
        <v>2019</v>
      </c>
      <c r="O12" s="268">
        <v>2020</v>
      </c>
      <c r="P12" s="268">
        <v>2021</v>
      </c>
      <c r="Q12" s="268">
        <v>2022</v>
      </c>
      <c r="R12" s="64"/>
      <c r="S12" s="64"/>
      <c r="T12" s="64"/>
      <c r="U12" s="64"/>
      <c r="V12" s="64"/>
      <c r="W12" s="64"/>
      <c r="X12" s="64"/>
      <c r="Y12" s="64"/>
      <c r="Z12" s="64"/>
      <c r="AA12" s="64"/>
      <c r="AB12" s="64"/>
      <c r="AC12" s="64"/>
      <c r="AD12" s="64"/>
      <c r="AE12" s="64"/>
      <c r="AF12" s="64"/>
      <c r="AG12" s="63"/>
      <c r="AH12" s="63"/>
      <c r="AI12" s="63"/>
      <c r="AJ12" s="63"/>
      <c r="AK12" s="63"/>
      <c r="AL12" s="63"/>
      <c r="AM12" s="63"/>
      <c r="AN12" s="63"/>
      <c r="AO12" s="63"/>
      <c r="AP12" s="63"/>
      <c r="AQ12" s="63"/>
      <c r="AR12" s="63"/>
      <c r="AS12" s="63"/>
      <c r="AT12" s="63"/>
      <c r="AU12" s="63"/>
      <c r="AV12" s="64"/>
      <c r="AW12" s="64"/>
      <c r="AX12" s="64"/>
      <c r="AY12" s="64"/>
      <c r="AZ12" s="64"/>
      <c r="BA12" s="64"/>
      <c r="BB12" s="64"/>
      <c r="BC12" s="64"/>
      <c r="BD12" s="64"/>
      <c r="BE12" s="64"/>
      <c r="BF12" s="64"/>
      <c r="BG12" s="64"/>
      <c r="BH12" s="64"/>
      <c r="BI12" s="64"/>
      <c r="BJ12" s="64"/>
      <c r="BK12" s="64"/>
      <c r="BL12" s="64"/>
      <c r="BM12" s="64"/>
      <c r="BN12" s="64"/>
      <c r="BO12" s="64"/>
      <c r="BP12" s="64"/>
      <c r="BQ12" s="64"/>
      <c r="BR12" s="64"/>
    </row>
    <row r="13" spans="1:70" s="38" customFormat="1" ht="20.25" customHeight="1" x14ac:dyDescent="0.2">
      <c r="A13" s="64"/>
      <c r="B13" s="250" t="s">
        <v>132</v>
      </c>
      <c r="C13" s="269">
        <f>SUM(C14:C16)</f>
        <v>434561</v>
      </c>
      <c r="D13" s="270">
        <f t="shared" ref="D13:K13" si="5">SUM(D14:D16)</f>
        <v>402382</v>
      </c>
      <c r="E13" s="270">
        <f t="shared" si="5"/>
        <v>534814</v>
      </c>
      <c r="F13" s="270">
        <f t="shared" si="5"/>
        <v>559645</v>
      </c>
      <c r="G13" s="270">
        <f t="shared" si="5"/>
        <v>616031</v>
      </c>
      <c r="H13" s="270">
        <f t="shared" si="5"/>
        <v>656947</v>
      </c>
      <c r="I13" s="270">
        <f t="shared" si="5"/>
        <v>689969</v>
      </c>
      <c r="J13" s="270">
        <f t="shared" si="5"/>
        <v>612449</v>
      </c>
      <c r="K13" s="270">
        <f t="shared" si="5"/>
        <v>636613</v>
      </c>
      <c r="L13" s="271">
        <f>SUM(L14:L16)</f>
        <v>600789</v>
      </c>
      <c r="M13" s="271">
        <f t="shared" ref="M13:N13" si="6">SUM(M14:M16)</f>
        <v>640846</v>
      </c>
      <c r="N13" s="271">
        <f t="shared" si="6"/>
        <v>692101</v>
      </c>
      <c r="O13" s="271">
        <f t="shared" ref="O13:P13" si="7">SUM(O14:O16)</f>
        <v>675970</v>
      </c>
      <c r="P13" s="271">
        <f t="shared" si="7"/>
        <v>671644</v>
      </c>
      <c r="Q13" s="271">
        <f t="shared" ref="Q13" si="8">SUM(Q14:Q16)</f>
        <v>677757</v>
      </c>
      <c r="R13" s="64"/>
      <c r="S13" s="64"/>
      <c r="T13" s="64"/>
      <c r="U13" s="64"/>
      <c r="V13" s="64"/>
      <c r="W13" s="64"/>
      <c r="X13" s="64"/>
      <c r="Y13" s="64"/>
      <c r="Z13" s="64"/>
      <c r="AA13" s="64"/>
      <c r="AB13" s="64"/>
      <c r="AC13" s="64"/>
      <c r="AD13" s="64"/>
      <c r="AE13" s="64"/>
      <c r="AF13" s="64"/>
      <c r="AG13" s="63">
        <f>100</f>
        <v>100</v>
      </c>
      <c r="AH13" s="63">
        <f t="shared" ref="AH13:AU20" si="9">D13*100/$C13</f>
        <v>92.595055699890239</v>
      </c>
      <c r="AI13" s="63">
        <f t="shared" si="9"/>
        <v>123.06994875287934</v>
      </c>
      <c r="AJ13" s="63">
        <f t="shared" si="9"/>
        <v>128.7839912003148</v>
      </c>
      <c r="AK13" s="63">
        <f t="shared" si="9"/>
        <v>141.75938475841136</v>
      </c>
      <c r="AL13" s="63">
        <f t="shared" si="9"/>
        <v>151.17486382809318</v>
      </c>
      <c r="AM13" s="63">
        <f t="shared" si="9"/>
        <v>158.77379700433312</v>
      </c>
      <c r="AN13" s="63">
        <f t="shared" si="9"/>
        <v>140.93510462282626</v>
      </c>
      <c r="AO13" s="63">
        <f t="shared" si="9"/>
        <v>146.49565883730938</v>
      </c>
      <c r="AP13" s="63">
        <f t="shared" si="9"/>
        <v>138.25193701229517</v>
      </c>
      <c r="AQ13" s="63">
        <f t="shared" si="9"/>
        <v>147.4697453291943</v>
      </c>
      <c r="AR13" s="63">
        <f t="shared" si="9"/>
        <v>159.26440706828271</v>
      </c>
      <c r="AS13" s="63">
        <f t="shared" si="9"/>
        <v>155.55238505066032</v>
      </c>
      <c r="AT13" s="63">
        <f t="shared" si="9"/>
        <v>154.55689765073257</v>
      </c>
      <c r="AU13" s="63">
        <f t="shared" si="9"/>
        <v>155.96360464928975</v>
      </c>
      <c r="AV13" s="64"/>
      <c r="AW13" s="64"/>
      <c r="AX13" s="64"/>
      <c r="AY13" s="64"/>
      <c r="AZ13" s="64"/>
      <c r="BA13" s="64"/>
      <c r="BB13" s="64"/>
      <c r="BC13" s="64"/>
      <c r="BD13" s="64"/>
      <c r="BE13" s="64"/>
      <c r="BF13" s="64"/>
      <c r="BG13" s="64"/>
      <c r="BH13" s="64"/>
      <c r="BI13" s="64"/>
      <c r="BJ13" s="64"/>
      <c r="BK13" s="64"/>
      <c r="BL13" s="64"/>
      <c r="BM13" s="64"/>
      <c r="BN13" s="64"/>
      <c r="BO13" s="64"/>
      <c r="BP13" s="64"/>
      <c r="BQ13" s="64"/>
      <c r="BR13" s="64"/>
    </row>
    <row r="14" spans="1:70" x14ac:dyDescent="0.2">
      <c r="B14" s="254" t="s">
        <v>133</v>
      </c>
      <c r="C14" s="255">
        <f>'NoE 2DGT--'!D$263+'NoE 2DGT--'!D$269+'NoE 2DGT--'!D$341+'NoE 2DGT--'!D$347+'NoE 2DGT--'!D$353+'NoE 2DGT--'!D$365+'NoE 2DGT--'!D$371+'NoE 2DGT--'!D$389+'NoE 2DGT--'!D$401</f>
        <v>336772</v>
      </c>
      <c r="D14" s="256">
        <f>'NoE 2DGT--'!E$263+'NoE 2DGT--'!E$269+'NoE 2DGT--'!E$341+'NoE 2DGT--'!E$347+'NoE 2DGT--'!E$353+'NoE 2DGT--'!E$365+'NoE 2DGT--'!E$371+'NoE 2DGT--'!E$389+'NoE 2DGT--'!E$401</f>
        <v>311946</v>
      </c>
      <c r="E14" s="256">
        <f>'NoE 2DGT--'!F$263+'NoE 2DGT--'!F$269+'NoE 2DGT--'!F$341+'NoE 2DGT--'!F$347+'NoE 2DGT--'!F$353+'NoE 2DGT--'!F$365+'NoE 2DGT--'!F$371+'NoE 2DGT--'!F$389+'NoE 2DGT--'!F$401</f>
        <v>415213</v>
      </c>
      <c r="F14" s="256">
        <f>'NoE 2DGT--'!G$263+'NoE 2DGT--'!G$269+'NoE 2DGT--'!G$341+'NoE 2DGT--'!G$347+'NoE 2DGT--'!G$353+'NoE 2DGT--'!G$365+'NoE 2DGT--'!G$371+'NoE 2DGT--'!G$389+'NoE 2DGT--'!G$401</f>
        <v>440258</v>
      </c>
      <c r="G14" s="256">
        <f>'NoE 2DGT--'!H$263+'NoE 2DGT--'!H$269+'NoE 2DGT--'!H$341+'NoE 2DGT--'!H$347+'NoE 2DGT--'!H$353+'NoE 2DGT--'!H$365+'NoE 2DGT--'!H$371+'NoE 2DGT--'!H$389+'NoE 2DGT--'!H$401</f>
        <v>478559</v>
      </c>
      <c r="H14" s="256">
        <f>'NoE 2DGT--'!I$263+'NoE 2DGT--'!I$269+'NoE 2DGT--'!I$341+'NoE 2DGT--'!I$347+'NoE 2DGT--'!I$353+'NoE 2DGT--'!I$365+'NoE 2DGT--'!I$371+'NoE 2DGT--'!I$389+'NoE 2DGT--'!I$401</f>
        <v>506020</v>
      </c>
      <c r="I14" s="256">
        <f>'NoE 2DGT--'!J$263+'NoE 2DGT--'!J$269+'NoE 2DGT--'!J$341+'NoE 2DGT--'!J$347+'NoE 2DGT--'!J$353+'NoE 2DGT--'!J$365+'NoE 2DGT--'!J$371+'NoE 2DGT--'!J$389+'NoE 2DGT--'!J$401</f>
        <v>523282</v>
      </c>
      <c r="J14" s="256">
        <f>'NoE 2DGT--'!K$263+'NoE 2DGT--'!K$269+'NoE 2DGT--'!K$341+'NoE 2DGT--'!K$347+'NoE 2DGT--'!K$353+'NoE 2DGT--'!K$365+'NoE 2DGT--'!K$371+'NoE 2DGT--'!K$389+'NoE 2DGT--'!K$401</f>
        <v>469532</v>
      </c>
      <c r="K14" s="256">
        <f>'NoE 2DGT--'!L$263+'NoE 2DGT--'!L$269+'NoE 2DGT--'!L$341+'NoE 2DGT--'!L$347+'NoE 2DGT--'!L$353+'NoE 2DGT--'!L$365+'NoE 2DGT--'!L$371+'NoE 2DGT--'!L$389+'NoE 2DGT--'!L$401</f>
        <v>488204</v>
      </c>
      <c r="L14" s="257">
        <f>'NoE 2DGT--'!M$263+'NoE 2DGT--'!M$269+'NoE 2DGT--'!M$341+'NoE 2DGT--'!M$347+'NoE 2DGT--'!M$353+'NoE 2DGT--'!M$365+'NoE 2DGT--'!M$371+'NoE 2DGT--'!M$389+'NoE 2DGT--'!M$401</f>
        <v>458602</v>
      </c>
      <c r="M14" s="257">
        <f>'NoE 2DGT--'!N$263+'NoE 2DGT--'!N$269+'NoE 2DGT--'!N$341+'NoE 2DGT--'!N$347+'NoE 2DGT--'!N$353+'NoE 2DGT--'!N$365+'NoE 2DGT--'!N$371+'NoE 2DGT--'!N$389+'NoE 2DGT--'!N$401</f>
        <v>491783</v>
      </c>
      <c r="N14" s="257">
        <f>'NoE 2DGT--'!O$263+'NoE 2DGT--'!O$269+'NoE 2DGT--'!O$341+'NoE 2DGT--'!O$347+'NoE 2DGT--'!O$353+'NoE 2DGT--'!O$365+'NoE 2DGT--'!O$371+'NoE 2DGT--'!O$389+'NoE 2DGT--'!O$401</f>
        <v>529584</v>
      </c>
      <c r="O14" s="257">
        <f>'NoE 2DGT--'!P$263+'NoE 2DGT--'!P$269+'NoE 2DGT--'!P$341+'NoE 2DGT--'!P$347+'NoE 2DGT--'!P$353+'NoE 2DGT--'!P$365+'NoE 2DGT--'!P$371+'NoE 2DGT--'!P$389+'NoE 2DGT--'!P$401</f>
        <v>513108</v>
      </c>
      <c r="P14" s="257">
        <f>'NoE 2DGT--'!Q$263+'NoE 2DGT--'!Q$269+'NoE 2DGT--'!Q$341+'NoE 2DGT--'!Q$347+'NoE 2DGT--'!Q$353+'NoE 2DGT--'!Q$365+'NoE 2DGT--'!Q$371+'NoE 2DGT--'!Q$389+'NoE 2DGT--'!Q$401</f>
        <v>505351</v>
      </c>
      <c r="Q14" s="257">
        <f>'NoE 2DGT--'!R$263+'NoE 2DGT--'!R$269+'NoE 2DGT--'!R$341+'NoE 2DGT--'!R$347+'NoE 2DGT--'!R$353+'NoE 2DGT--'!R$365+'NoE 2DGT--'!R$371+'NoE 2DGT--'!R$389+'NoE 2DGT--'!R$401</f>
        <v>509948</v>
      </c>
      <c r="AG14" s="63">
        <f>100</f>
        <v>100</v>
      </c>
      <c r="AH14" s="63">
        <f t="shared" si="9"/>
        <v>92.628247003907688</v>
      </c>
      <c r="AI14" s="63">
        <f t="shared" si="9"/>
        <v>123.29201952656396</v>
      </c>
      <c r="AJ14" s="63">
        <f t="shared" si="9"/>
        <v>130.72880168185003</v>
      </c>
      <c r="AK14" s="63">
        <f t="shared" si="9"/>
        <v>142.10177805755822</v>
      </c>
      <c r="AL14" s="63">
        <f t="shared" si="9"/>
        <v>150.25595952157542</v>
      </c>
      <c r="AM14" s="63">
        <f t="shared" si="9"/>
        <v>155.38168256268335</v>
      </c>
      <c r="AN14" s="63">
        <f t="shared" si="9"/>
        <v>139.42132956421554</v>
      </c>
      <c r="AO14" s="63">
        <f t="shared" si="9"/>
        <v>144.9657334932833</v>
      </c>
      <c r="AP14" s="63">
        <f t="shared" si="9"/>
        <v>136.17581034052714</v>
      </c>
      <c r="AQ14" s="63">
        <f t="shared" si="9"/>
        <v>146.02847030038126</v>
      </c>
      <c r="AR14" s="63">
        <f t="shared" si="9"/>
        <v>157.2529782761037</v>
      </c>
      <c r="AS14" s="63">
        <f t="shared" si="9"/>
        <v>152.36064755977338</v>
      </c>
      <c r="AT14" s="63">
        <f t="shared" si="9"/>
        <v>150.05730880239449</v>
      </c>
      <c r="AU14" s="63">
        <f t="shared" si="9"/>
        <v>151.42232727186345</v>
      </c>
    </row>
    <row r="15" spans="1:70" x14ac:dyDescent="0.2">
      <c r="B15" s="254" t="s">
        <v>134</v>
      </c>
      <c r="C15" s="255">
        <f>'NoE 2DGT--'!D$305+'NoE 2DGT--'!D$311+'NoE 2DGT--'!D$317+'NoE 2DGT--'!D$323+'NoE 2DGT--'!D$329+'NoE 2DGT--'!D$359</f>
        <v>77263</v>
      </c>
      <c r="D15" s="256">
        <f>'NoE 2DGT--'!E$305+'NoE 2DGT--'!E$311+'NoE 2DGT--'!E$317+'NoE 2DGT--'!E$323+'NoE 2DGT--'!E$329+'NoE 2DGT--'!E$359</f>
        <v>70759</v>
      </c>
      <c r="E15" s="256">
        <f>'NoE 2DGT--'!F$305+'NoE 2DGT--'!F$311+'NoE 2DGT--'!F$317+'NoE 2DGT--'!F$323+'NoE 2DGT--'!F$329+'NoE 2DGT--'!F$359</f>
        <v>97933</v>
      </c>
      <c r="F15" s="256">
        <f>'NoE 2DGT--'!G$305+'NoE 2DGT--'!G$311+'NoE 2DGT--'!G$317+'NoE 2DGT--'!G$323+'NoE 2DGT--'!G$329+'NoE 2DGT--'!G$359</f>
        <v>98209</v>
      </c>
      <c r="G15" s="256">
        <f>'NoE 2DGT--'!H$305+'NoE 2DGT--'!H$311+'NoE 2DGT--'!H$317+'NoE 2DGT--'!H$323+'NoE 2DGT--'!H$329+'NoE 2DGT--'!H$359</f>
        <v>115592</v>
      </c>
      <c r="H15" s="256">
        <f>'NoE 2DGT--'!I$305+'NoE 2DGT--'!I$311+'NoE 2DGT--'!I$317+'NoE 2DGT--'!I$323+'NoE 2DGT--'!I$329+'NoE 2DGT--'!I$359</f>
        <v>127291</v>
      </c>
      <c r="I15" s="256">
        <f>'NoE 2DGT--'!J$305+'NoE 2DGT--'!J$311+'NoE 2DGT--'!J$317+'NoE 2DGT--'!J$323+'NoE 2DGT--'!J$329+'NoE 2DGT--'!J$359</f>
        <v>141394</v>
      </c>
      <c r="J15" s="256">
        <f>'NoE 2DGT--'!K$305+'NoE 2DGT--'!K$311+'NoE 2DGT--'!K$317+'NoE 2DGT--'!K$323+'NoE 2DGT--'!K$329+'NoE 2DGT--'!K$359</f>
        <v>117875</v>
      </c>
      <c r="K15" s="256">
        <f>'NoE 2DGT--'!L$305+'NoE 2DGT--'!L$311+'NoE 2DGT--'!L$317+'NoE 2DGT--'!L$323+'NoE 2DGT--'!L$329+'NoE 2DGT--'!L$359</f>
        <v>120984</v>
      </c>
      <c r="L15" s="257">
        <f>'NoE 2DGT--'!M$305+'NoE 2DGT--'!M$311+'NoE 2DGT--'!M$317+'NoE 2DGT--'!M$323+'NoE 2DGT--'!M$329+'NoE 2DGT--'!M$359</f>
        <v>117176</v>
      </c>
      <c r="M15" s="257">
        <f>'NoE 2DGT--'!N$305+'NoE 2DGT--'!N$311+'NoE 2DGT--'!N$317+'NoE 2DGT--'!N$323+'NoE 2DGT--'!N$329+'NoE 2DGT--'!N$359</f>
        <v>124153</v>
      </c>
      <c r="N15" s="257">
        <f>'NoE 2DGT--'!O$305+'NoE 2DGT--'!O$311+'NoE 2DGT--'!O$317+'NoE 2DGT--'!O$323+'NoE 2DGT--'!O$329+'NoE 2DGT--'!O$359</f>
        <v>134596</v>
      </c>
      <c r="O15" s="257">
        <f>'NoE 2DGT--'!P$305+'NoE 2DGT--'!P$311+'NoE 2DGT--'!P$317+'NoE 2DGT--'!P$323+'NoE 2DGT--'!P$329+'NoE 2DGT--'!P$359</f>
        <v>135110</v>
      </c>
      <c r="P15" s="257">
        <f>'NoE 2DGT--'!Q$305+'NoE 2DGT--'!Q$311+'NoE 2DGT--'!Q$317+'NoE 2DGT--'!Q$323+'NoE 2DGT--'!Q$329+'NoE 2DGT--'!Q$359</f>
        <v>138230</v>
      </c>
      <c r="Q15" s="257">
        <f>'NoE 2DGT--'!R$305+'NoE 2DGT--'!R$311+'NoE 2DGT--'!R$317+'NoE 2DGT--'!R$323+'NoE 2DGT--'!R$329+'NoE 2DGT--'!R$359</f>
        <v>139495</v>
      </c>
      <c r="AG15" s="63">
        <f>100</f>
        <v>100</v>
      </c>
      <c r="AH15" s="63">
        <f t="shared" si="9"/>
        <v>91.581999145774816</v>
      </c>
      <c r="AI15" s="63">
        <f t="shared" si="9"/>
        <v>126.75277946753297</v>
      </c>
      <c r="AJ15" s="63">
        <f t="shared" si="9"/>
        <v>127.1100009059964</v>
      </c>
      <c r="AK15" s="63">
        <f t="shared" si="9"/>
        <v>149.60848012632178</v>
      </c>
      <c r="AL15" s="63">
        <f t="shared" si="9"/>
        <v>164.75026856321912</v>
      </c>
      <c r="AM15" s="63">
        <f t="shared" si="9"/>
        <v>183.00350750035594</v>
      </c>
      <c r="AN15" s="63">
        <f t="shared" si="9"/>
        <v>152.56332267708993</v>
      </c>
      <c r="AO15" s="63">
        <f t="shared" si="9"/>
        <v>156.5872409821001</v>
      </c>
      <c r="AP15" s="63">
        <f t="shared" si="9"/>
        <v>151.65862055576409</v>
      </c>
      <c r="AQ15" s="63">
        <f t="shared" si="9"/>
        <v>160.68881612155883</v>
      </c>
      <c r="AR15" s="63">
        <f t="shared" si="9"/>
        <v>174.20498815733274</v>
      </c>
      <c r="AS15" s="63">
        <f t="shared" si="9"/>
        <v>174.87024837244218</v>
      </c>
      <c r="AT15" s="63">
        <f t="shared" si="9"/>
        <v>178.90840376376792</v>
      </c>
      <c r="AU15" s="63">
        <f t="shared" si="9"/>
        <v>180.54566869005862</v>
      </c>
    </row>
    <row r="16" spans="1:70" x14ac:dyDescent="0.2">
      <c r="B16" s="254" t="s">
        <v>135</v>
      </c>
      <c r="C16" s="255">
        <f>'NoE 2DGT--'!D$299+'NoE 2DGT--'!D$377</f>
        <v>20526</v>
      </c>
      <c r="D16" s="256">
        <f>'NoE 2DGT--'!E$299+'NoE 2DGT--'!E$377</f>
        <v>19677</v>
      </c>
      <c r="E16" s="256">
        <f>'NoE 2DGT--'!F$299+'NoE 2DGT--'!F$377</f>
        <v>21668</v>
      </c>
      <c r="F16" s="256">
        <f>'NoE 2DGT--'!G$299+'NoE 2DGT--'!G$377</f>
        <v>21178</v>
      </c>
      <c r="G16" s="256">
        <f>'NoE 2DGT--'!H$299+'NoE 2DGT--'!H$377</f>
        <v>21880</v>
      </c>
      <c r="H16" s="256">
        <f>'NoE 2DGT--'!I$299+'NoE 2DGT--'!I$377</f>
        <v>23636</v>
      </c>
      <c r="I16" s="256">
        <f>'NoE 2DGT--'!J$299+'NoE 2DGT--'!J$377</f>
        <v>25293</v>
      </c>
      <c r="J16" s="256">
        <f>'NoE 2DGT--'!K$299+'NoE 2DGT--'!K$377</f>
        <v>25042</v>
      </c>
      <c r="K16" s="256">
        <f>'NoE 2DGT--'!L$299+'NoE 2DGT--'!L$377</f>
        <v>27425</v>
      </c>
      <c r="L16" s="257">
        <f>'NoE 2DGT--'!M$299+'NoE 2DGT--'!M$377</f>
        <v>25011</v>
      </c>
      <c r="M16" s="257">
        <f>'NoE 2DGT--'!N$299+'NoE 2DGT--'!N$377</f>
        <v>24910</v>
      </c>
      <c r="N16" s="257">
        <f>'NoE 2DGT--'!O$299+'NoE 2DGT--'!O$377</f>
        <v>27921</v>
      </c>
      <c r="O16" s="257">
        <f>'NoE 2DGT--'!P$299+'NoE 2DGT--'!P$377</f>
        <v>27752</v>
      </c>
      <c r="P16" s="257">
        <f>'NoE 2DGT--'!Q$299+'NoE 2DGT--'!Q$377</f>
        <v>28063</v>
      </c>
      <c r="Q16" s="257">
        <f>'NoE 2DGT--'!R$299+'NoE 2DGT--'!R$377</f>
        <v>28314</v>
      </c>
      <c r="AG16" s="63">
        <f>100</f>
        <v>100</v>
      </c>
      <c r="AH16" s="63">
        <f t="shared" si="9"/>
        <v>95.863782519731075</v>
      </c>
      <c r="AI16" s="63">
        <f t="shared" si="9"/>
        <v>105.56367533859495</v>
      </c>
      <c r="AJ16" s="63">
        <f t="shared" si="9"/>
        <v>103.17645912501219</v>
      </c>
      <c r="AK16" s="63">
        <f t="shared" si="9"/>
        <v>106.59651174120627</v>
      </c>
      <c r="AL16" s="63">
        <f t="shared" si="9"/>
        <v>115.15151515151516</v>
      </c>
      <c r="AM16" s="63">
        <f t="shared" si="9"/>
        <v>123.22420344928383</v>
      </c>
      <c r="AN16" s="63">
        <f t="shared" si="9"/>
        <v>122.00136412355062</v>
      </c>
      <c r="AO16" s="63">
        <f t="shared" si="9"/>
        <v>133.61102991328073</v>
      </c>
      <c r="AP16" s="63">
        <f t="shared" si="9"/>
        <v>121.85033615901783</v>
      </c>
      <c r="AQ16" s="63">
        <f t="shared" si="9"/>
        <v>121.35827730683036</v>
      </c>
      <c r="AR16" s="63">
        <f t="shared" si="9"/>
        <v>136.02747734580532</v>
      </c>
      <c r="AS16" s="63">
        <f t="shared" si="9"/>
        <v>135.20413134561045</v>
      </c>
      <c r="AT16" s="63">
        <f t="shared" si="9"/>
        <v>136.71928286076195</v>
      </c>
      <c r="AU16" s="63">
        <f t="shared" si="9"/>
        <v>137.94212218649517</v>
      </c>
    </row>
    <row r="17" spans="1:70" s="38" customFormat="1" ht="21" customHeight="1" x14ac:dyDescent="0.2">
      <c r="A17" s="64"/>
      <c r="B17" s="254" t="s">
        <v>136</v>
      </c>
      <c r="C17" s="272">
        <f>SUM(C18:C19)</f>
        <v>1231417</v>
      </c>
      <c r="D17" s="273">
        <f>SUM(D18:D19)</f>
        <v>1162457</v>
      </c>
      <c r="E17" s="273">
        <f t="shared" ref="E17:K17" si="10">SUM(E18:E19)</f>
        <v>1279197</v>
      </c>
      <c r="F17" s="273">
        <f t="shared" si="10"/>
        <v>1322903</v>
      </c>
      <c r="G17" s="273">
        <f t="shared" si="10"/>
        <v>1460110</v>
      </c>
      <c r="H17" s="273">
        <f t="shared" si="10"/>
        <v>1516290</v>
      </c>
      <c r="I17" s="273">
        <f t="shared" si="10"/>
        <v>1591362</v>
      </c>
      <c r="J17" s="273">
        <f t="shared" si="10"/>
        <v>1505941</v>
      </c>
      <c r="K17" s="273">
        <f t="shared" si="10"/>
        <v>1611385</v>
      </c>
      <c r="L17" s="274">
        <f>SUM(L18:L19)</f>
        <v>1436754</v>
      </c>
      <c r="M17" s="274">
        <f t="shared" ref="M17:N17" si="11">SUM(M18:M19)</f>
        <v>1469147</v>
      </c>
      <c r="N17" s="274">
        <f t="shared" si="11"/>
        <v>1502197</v>
      </c>
      <c r="O17" s="274">
        <f t="shared" ref="O17:P17" si="12">SUM(O18:O19)</f>
        <v>1484182</v>
      </c>
      <c r="P17" s="274">
        <f t="shared" si="12"/>
        <v>1511897</v>
      </c>
      <c r="Q17" s="274">
        <f t="shared" ref="Q17" si="13">SUM(Q18:Q19)</f>
        <v>1525734</v>
      </c>
      <c r="R17" s="64"/>
      <c r="S17" s="64"/>
      <c r="T17" s="64"/>
      <c r="U17" s="64"/>
      <c r="V17" s="64"/>
      <c r="W17" s="64"/>
      <c r="X17" s="64"/>
      <c r="Y17" s="64"/>
      <c r="Z17" s="64"/>
      <c r="AA17" s="64"/>
      <c r="AB17" s="64"/>
      <c r="AC17" s="64"/>
      <c r="AD17" s="64"/>
      <c r="AE17" s="64"/>
      <c r="AF17" s="64"/>
      <c r="AG17" s="63">
        <f>100</f>
        <v>100</v>
      </c>
      <c r="AH17" s="63">
        <f t="shared" si="9"/>
        <v>94.399947377695781</v>
      </c>
      <c r="AI17" s="63">
        <f t="shared" si="9"/>
        <v>103.88008286388769</v>
      </c>
      <c r="AJ17" s="63">
        <f t="shared" si="9"/>
        <v>107.42932735214798</v>
      </c>
      <c r="AK17" s="63">
        <f t="shared" si="9"/>
        <v>118.57153182065863</v>
      </c>
      <c r="AL17" s="63">
        <f t="shared" si="9"/>
        <v>123.13375566522144</v>
      </c>
      <c r="AM17" s="63">
        <f t="shared" si="9"/>
        <v>129.23014705822641</v>
      </c>
      <c r="AN17" s="63">
        <f t="shared" si="9"/>
        <v>122.2933417355778</v>
      </c>
      <c r="AO17" s="63">
        <f t="shared" si="9"/>
        <v>130.8561600172809</v>
      </c>
      <c r="AP17" s="63">
        <f t="shared" si="9"/>
        <v>116.67485506534342</v>
      </c>
      <c r="AQ17" s="63">
        <f t="shared" si="9"/>
        <v>119.30540182570161</v>
      </c>
      <c r="AR17" s="63">
        <f t="shared" si="9"/>
        <v>121.98930175561975</v>
      </c>
      <c r="AS17" s="63">
        <f t="shared" si="9"/>
        <v>120.52635297385045</v>
      </c>
      <c r="AT17" s="63">
        <f t="shared" si="9"/>
        <v>122.77701217378029</v>
      </c>
      <c r="AU17" s="63">
        <f t="shared" si="9"/>
        <v>123.90067702492333</v>
      </c>
      <c r="AV17" s="64"/>
      <c r="AW17" s="64"/>
      <c r="AX17" s="64"/>
      <c r="AY17" s="64"/>
      <c r="AZ17" s="64"/>
      <c r="BA17" s="64"/>
      <c r="BB17" s="64"/>
      <c r="BC17" s="64"/>
      <c r="BD17" s="64"/>
      <c r="BE17" s="64"/>
      <c r="BF17" s="64"/>
      <c r="BG17" s="64"/>
      <c r="BH17" s="64"/>
      <c r="BI17" s="64"/>
      <c r="BJ17" s="64"/>
      <c r="BK17" s="64"/>
      <c r="BL17" s="64"/>
      <c r="BM17" s="64"/>
      <c r="BN17" s="64"/>
      <c r="BO17" s="64"/>
      <c r="BP17" s="64"/>
      <c r="BQ17" s="64"/>
      <c r="BR17" s="64"/>
    </row>
    <row r="18" spans="1:70" x14ac:dyDescent="0.2">
      <c r="A18" s="400"/>
      <c r="B18" s="254" t="s">
        <v>133</v>
      </c>
      <c r="C18" s="255">
        <f>'NoE 2DGT--'!D$239+'NoE 2DGT--'!D$245+'NoE 2DGT--'!D$251+'NoE 2DGT--'!D$257+'NoE 2DGT--'!D$275+'NoE 2DGT--'!D$287+'NoE 2DGT--'!D$293+'NoE 2DGT--'!D$335+'NoE 2DGT--'!D$383+'NoE 2DGT--'!D$395+'NoE 2DGT--'!D$407+'NoE 2DGT--'!D$413</f>
        <v>1230009</v>
      </c>
      <c r="D18" s="256">
        <f>'NoE 2DGT--'!E$239+'NoE 2DGT--'!E$245+'NoE 2DGT--'!E$251+'NoE 2DGT--'!E$257+'NoE 2DGT--'!E$275+'NoE 2DGT--'!E$287+'NoE 2DGT--'!E$293+'NoE 2DGT--'!E$335+'NoE 2DGT--'!E$383+'NoE 2DGT--'!E$395+'NoE 2DGT--'!E$407+'NoE 2DGT--'!E$413</f>
        <v>1160917</v>
      </c>
      <c r="E18" s="256">
        <f>'NoE 2DGT--'!F$239+'NoE 2DGT--'!F$245+'NoE 2DGT--'!F$251+'NoE 2DGT--'!F$257+'NoE 2DGT--'!F$275+'NoE 2DGT--'!F$287+'NoE 2DGT--'!F$293+'NoE 2DGT--'!F$335+'NoE 2DGT--'!F$383+'NoE 2DGT--'!F$395+'NoE 2DGT--'!F$407+'NoE 2DGT--'!F$413</f>
        <v>1277670</v>
      </c>
      <c r="F18" s="256">
        <f>'NoE 2DGT--'!G$239+'NoE 2DGT--'!G$245+'NoE 2DGT--'!G$251+'NoE 2DGT--'!G$257+'NoE 2DGT--'!G$275+'NoE 2DGT--'!G$287+'NoE 2DGT--'!G$293+'NoE 2DGT--'!G$335+'NoE 2DGT--'!G$383+'NoE 2DGT--'!G$395+'NoE 2DGT--'!G$407+'NoE 2DGT--'!G$413</f>
        <v>1321199</v>
      </c>
      <c r="G18" s="256">
        <f>'NoE 2DGT--'!H$239+'NoE 2DGT--'!H$245+'NoE 2DGT--'!H$251+'NoE 2DGT--'!H$257+'NoE 2DGT--'!H$275+'NoE 2DGT--'!H$287+'NoE 2DGT--'!H$293+'NoE 2DGT--'!H$335+'NoE 2DGT--'!H$383+'NoE 2DGT--'!H$395+'NoE 2DGT--'!H$407+'NoE 2DGT--'!H$413</f>
        <v>1456868</v>
      </c>
      <c r="H18" s="256">
        <f>'NoE 2DGT--'!I$239+'NoE 2DGT--'!I$245+'NoE 2DGT--'!I$251+'NoE 2DGT--'!I$257+'NoE 2DGT--'!I$275+'NoE 2DGT--'!I$287+'NoE 2DGT--'!I$293+'NoE 2DGT--'!I$335+'NoE 2DGT--'!I$383+'NoE 2DGT--'!I$395+'NoE 2DGT--'!I$407+'NoE 2DGT--'!I$413</f>
        <v>1513315</v>
      </c>
      <c r="I18" s="256">
        <f>'NoE 2DGT--'!J$239+'NoE 2DGT--'!J$245+'NoE 2DGT--'!J$251+'NoE 2DGT--'!J$257+'NoE 2DGT--'!J$275+'NoE 2DGT--'!J$287+'NoE 2DGT--'!J$293+'NoE 2DGT--'!J$335+'NoE 2DGT--'!J$383+'NoE 2DGT--'!J$395+'NoE 2DGT--'!J$407+'NoE 2DGT--'!J$413</f>
        <v>1587684</v>
      </c>
      <c r="J18" s="256">
        <f>'NoE 2DGT--'!K$239+'NoE 2DGT--'!K$245+'NoE 2DGT--'!K$251+'NoE 2DGT--'!K$257+'NoE 2DGT--'!K$275+'NoE 2DGT--'!K$287+'NoE 2DGT--'!K$293+'NoE 2DGT--'!K$335+'NoE 2DGT--'!K$383+'NoE 2DGT--'!K$395+'NoE 2DGT--'!K$407+'NoE 2DGT--'!K$413</f>
        <v>1502497</v>
      </c>
      <c r="K18" s="256">
        <f>'NoE 2DGT--'!L$239+'NoE 2DGT--'!L$245+'NoE 2DGT--'!L$251+'NoE 2DGT--'!L$257+'NoE 2DGT--'!L$275+'NoE 2DGT--'!L$287+'NoE 2DGT--'!L$293+'NoE 2DGT--'!L$335+'NoE 2DGT--'!L$383+'NoE 2DGT--'!L$395+'NoE 2DGT--'!L$407+'NoE 2DGT--'!L$413</f>
        <v>1603549</v>
      </c>
      <c r="L18" s="257">
        <f>'NoE 2DGT--'!M$239+'NoE 2DGT--'!M$245+'NoE 2DGT--'!M$251+'NoE 2DGT--'!M$257+'NoE 2DGT--'!M$275+'NoE 2DGT--'!M$287+'NoE 2DGT--'!M$293+'NoE 2DGT--'!M$335+'NoE 2DGT--'!M$383+'NoE 2DGT--'!M$395+'NoE 2DGT--'!M$407+'NoE 2DGT--'!M$413</f>
        <v>1426653</v>
      </c>
      <c r="M18" s="257">
        <f>'NoE 2DGT--'!N$239+'NoE 2DGT--'!N$245+'NoE 2DGT--'!N$251+'NoE 2DGT--'!N$257+'NoE 2DGT--'!N$275+'NoE 2DGT--'!N$287+'NoE 2DGT--'!N$293+'NoE 2DGT--'!N$335+'NoE 2DGT--'!N$383+'NoE 2DGT--'!N$395+'NoE 2DGT--'!N$407+'NoE 2DGT--'!N$413</f>
        <v>1442495</v>
      </c>
      <c r="N18" s="257">
        <f>'NoE 2DGT--'!O$239+'NoE 2DGT--'!O$245+'NoE 2DGT--'!O$251+'NoE 2DGT--'!O$257+'NoE 2DGT--'!O$275+'NoE 2DGT--'!O$287+'NoE 2DGT--'!O$293+'NoE 2DGT--'!O$335+'NoE 2DGT--'!O$383+'NoE 2DGT--'!O$395+'NoE 2DGT--'!O$407+'NoE 2DGT--'!O$413</f>
        <v>1469334</v>
      </c>
      <c r="O18" s="257">
        <f>'NoE 2DGT--'!P$239+'NoE 2DGT--'!P$245+'NoE 2DGT--'!P$251+'NoE 2DGT--'!P$257+'NoE 2DGT--'!P$275+'NoE 2DGT--'!P$287+'NoE 2DGT--'!P$293+'NoE 2DGT--'!P$335+'NoE 2DGT--'!P$383+'NoE 2DGT--'!P$395+'NoE 2DGT--'!P$407+'NoE 2DGT--'!P$413</f>
        <v>1458055</v>
      </c>
      <c r="P18" s="257">
        <f>'NoE 2DGT--'!Q$239+'NoE 2DGT--'!Q$245+'NoE 2DGT--'!Q$251+'NoE 2DGT--'!Q$257+'NoE 2DGT--'!Q$275+'NoE 2DGT--'!Q$287+'NoE 2DGT--'!Q$293+'NoE 2DGT--'!Q$335+'NoE 2DGT--'!Q$383+'NoE 2DGT--'!Q$395+'NoE 2DGT--'!Q$407+'NoE 2DGT--'!Q$413</f>
        <v>1485581</v>
      </c>
      <c r="Q18" s="257">
        <f>'NoE 2DGT--'!R$239+'NoE 2DGT--'!R$245+'NoE 2DGT--'!R$251+'NoE 2DGT--'!R$257+'NoE 2DGT--'!R$275+'NoE 2DGT--'!R$287+'NoE 2DGT--'!R$293+'NoE 2DGT--'!R$335+'NoE 2DGT--'!R$383+'NoE 2DGT--'!R$395+'NoE 2DGT--'!R$407+'NoE 2DGT--'!R$413</f>
        <v>1499165</v>
      </c>
      <c r="AG18" s="63">
        <f>100</f>
        <v>100</v>
      </c>
      <c r="AH18" s="63">
        <f t="shared" si="9"/>
        <v>94.382805329066699</v>
      </c>
      <c r="AI18" s="63">
        <f t="shared" si="9"/>
        <v>103.87484969622173</v>
      </c>
      <c r="AJ18" s="63">
        <f t="shared" si="9"/>
        <v>107.41376689113658</v>
      </c>
      <c r="AK18" s="63">
        <f t="shared" si="9"/>
        <v>118.44368618441003</v>
      </c>
      <c r="AL18" s="63">
        <f t="shared" si="9"/>
        <v>123.03283959710863</v>
      </c>
      <c r="AM18" s="63">
        <f t="shared" si="9"/>
        <v>129.07905551910596</v>
      </c>
      <c r="AN18" s="63">
        <f t="shared" si="9"/>
        <v>122.15333383739468</v>
      </c>
      <c r="AO18" s="63">
        <f t="shared" si="9"/>
        <v>130.36888347971438</v>
      </c>
      <c r="AP18" s="63">
        <f t="shared" si="9"/>
        <v>115.98720009365785</v>
      </c>
      <c r="AQ18" s="63">
        <f t="shared" si="9"/>
        <v>117.27515814924931</v>
      </c>
      <c r="AR18" s="63">
        <f t="shared" si="9"/>
        <v>119.45717470359973</v>
      </c>
      <c r="AS18" s="63">
        <f t="shared" si="9"/>
        <v>118.54018954332855</v>
      </c>
      <c r="AT18" s="63">
        <f t="shared" si="9"/>
        <v>120.77805934753323</v>
      </c>
      <c r="AU18" s="63">
        <f t="shared" si="9"/>
        <v>121.88244151059057</v>
      </c>
    </row>
    <row r="19" spans="1:70" ht="12" thickBot="1" x14ac:dyDescent="0.25">
      <c r="B19" s="275" t="s">
        <v>137</v>
      </c>
      <c r="C19" s="276">
        <f>'NoE 2DGT--'!D$281</f>
        <v>1408</v>
      </c>
      <c r="D19" s="277">
        <f>'NoE 2DGT--'!E$281</f>
        <v>1540</v>
      </c>
      <c r="E19" s="277">
        <f>'NoE 2DGT--'!F$281</f>
        <v>1527</v>
      </c>
      <c r="F19" s="277">
        <f>'NoE 2DGT--'!G$281</f>
        <v>1704</v>
      </c>
      <c r="G19" s="277">
        <f>'NoE 2DGT--'!H$281</f>
        <v>3242</v>
      </c>
      <c r="H19" s="277">
        <f>'NoE 2DGT--'!I$281</f>
        <v>2975</v>
      </c>
      <c r="I19" s="277">
        <f>'NoE 2DGT--'!J$281</f>
        <v>3678</v>
      </c>
      <c r="J19" s="277">
        <f>'NoE 2DGT--'!K$281</f>
        <v>3444</v>
      </c>
      <c r="K19" s="277">
        <f>'NoE 2DGT--'!L$281</f>
        <v>7836</v>
      </c>
      <c r="L19" s="278">
        <f>'NoE 2DGT--'!M$281</f>
        <v>10101</v>
      </c>
      <c r="M19" s="278">
        <f>'NoE 2DGT--'!N$281</f>
        <v>26652</v>
      </c>
      <c r="N19" s="278">
        <f>'NoE 2DGT--'!O$281</f>
        <v>32863</v>
      </c>
      <c r="O19" s="278">
        <f>'NoE 2DGT--'!P$281</f>
        <v>26127</v>
      </c>
      <c r="P19" s="278">
        <f>'NoE 2DGT--'!Q$281</f>
        <v>26316</v>
      </c>
      <c r="Q19" s="278">
        <f>'NoE 2DGT--'!R$281</f>
        <v>26569</v>
      </c>
      <c r="AG19" s="63">
        <f>100</f>
        <v>100</v>
      </c>
      <c r="AH19" s="63">
        <f t="shared" si="9"/>
        <v>109.375</v>
      </c>
      <c r="AI19" s="63">
        <f t="shared" si="9"/>
        <v>108.45170454545455</v>
      </c>
      <c r="AJ19" s="63">
        <f t="shared" si="9"/>
        <v>121.02272727272727</v>
      </c>
      <c r="AK19" s="63">
        <f t="shared" si="9"/>
        <v>230.25568181818181</v>
      </c>
      <c r="AL19" s="63">
        <f t="shared" si="9"/>
        <v>211.29261363636363</v>
      </c>
      <c r="AM19" s="63">
        <f t="shared" si="9"/>
        <v>261.22159090909093</v>
      </c>
      <c r="AN19" s="63">
        <f t="shared" si="9"/>
        <v>244.60227272727272</v>
      </c>
      <c r="AO19" s="63">
        <f t="shared" si="9"/>
        <v>556.53409090909088</v>
      </c>
      <c r="AP19" s="63">
        <f t="shared" si="9"/>
        <v>717.40056818181813</v>
      </c>
      <c r="AQ19" s="63">
        <f t="shared" si="9"/>
        <v>1892.8977272727273</v>
      </c>
      <c r="AR19" s="63">
        <f t="shared" si="9"/>
        <v>2334.0198863636365</v>
      </c>
      <c r="AS19" s="63">
        <f t="shared" si="9"/>
        <v>1855.6107954545455</v>
      </c>
      <c r="AT19" s="63">
        <f t="shared" si="9"/>
        <v>1869.034090909091</v>
      </c>
      <c r="AU19" s="63">
        <f t="shared" si="9"/>
        <v>1887.002840909091</v>
      </c>
    </row>
    <row r="20" spans="1:70" s="38" customFormat="1" ht="12" thickBot="1" x14ac:dyDescent="0.25">
      <c r="A20" s="64"/>
      <c r="B20" s="246" t="s">
        <v>138</v>
      </c>
      <c r="C20" s="279">
        <f>C13+C17</f>
        <v>1665978</v>
      </c>
      <c r="D20" s="280">
        <f t="shared" ref="D20:K20" si="14">D13+D17</f>
        <v>1564839</v>
      </c>
      <c r="E20" s="280">
        <f t="shared" si="14"/>
        <v>1814011</v>
      </c>
      <c r="F20" s="280">
        <f t="shared" si="14"/>
        <v>1882548</v>
      </c>
      <c r="G20" s="280">
        <f t="shared" si="14"/>
        <v>2076141</v>
      </c>
      <c r="H20" s="280">
        <f t="shared" si="14"/>
        <v>2173237</v>
      </c>
      <c r="I20" s="280">
        <f t="shared" si="14"/>
        <v>2281331</v>
      </c>
      <c r="J20" s="280">
        <f t="shared" si="14"/>
        <v>2118390</v>
      </c>
      <c r="K20" s="280">
        <f t="shared" si="14"/>
        <v>2247998</v>
      </c>
      <c r="L20" s="281">
        <f>L13+L17</f>
        <v>2037543</v>
      </c>
      <c r="M20" s="281">
        <f t="shared" ref="M20:N20" si="15">M13+M17</f>
        <v>2109993</v>
      </c>
      <c r="N20" s="281">
        <f t="shared" si="15"/>
        <v>2194298</v>
      </c>
      <c r="O20" s="281">
        <f t="shared" ref="O20:P20" si="16">O13+O17</f>
        <v>2160152</v>
      </c>
      <c r="P20" s="281">
        <f t="shared" si="16"/>
        <v>2183541</v>
      </c>
      <c r="Q20" s="281">
        <f t="shared" ref="Q20" si="17">Q13+Q17</f>
        <v>2203491</v>
      </c>
      <c r="R20" s="64"/>
      <c r="S20" s="64"/>
      <c r="T20" s="64"/>
      <c r="U20" s="64"/>
      <c r="V20" s="64"/>
      <c r="W20" s="64"/>
      <c r="X20" s="64"/>
      <c r="Y20" s="64"/>
      <c r="Z20" s="64"/>
      <c r="AA20" s="64"/>
      <c r="AB20" s="64"/>
      <c r="AC20" s="64"/>
      <c r="AD20" s="64"/>
      <c r="AE20" s="64"/>
      <c r="AF20" s="64"/>
      <c r="AG20" s="63">
        <f>100</f>
        <v>100</v>
      </c>
      <c r="AH20" s="63">
        <f t="shared" si="9"/>
        <v>93.929151525410305</v>
      </c>
      <c r="AI20" s="63">
        <f t="shared" si="9"/>
        <v>108.88565155122096</v>
      </c>
      <c r="AJ20" s="63">
        <f t="shared" si="9"/>
        <v>112.99957142291194</v>
      </c>
      <c r="AK20" s="63">
        <f t="shared" si="9"/>
        <v>124.61995296456496</v>
      </c>
      <c r="AL20" s="63">
        <f t="shared" si="9"/>
        <v>130.44812116366484</v>
      </c>
      <c r="AM20" s="63">
        <f t="shared" si="9"/>
        <v>136.93644213789139</v>
      </c>
      <c r="AN20" s="63">
        <f t="shared" si="9"/>
        <v>127.15594083475293</v>
      </c>
      <c r="AO20" s="63">
        <f t="shared" si="9"/>
        <v>134.93563540454915</v>
      </c>
      <c r="AP20" s="63">
        <f t="shared" si="9"/>
        <v>122.3031156473855</v>
      </c>
      <c r="AQ20" s="63">
        <f t="shared" si="9"/>
        <v>126.65191257027404</v>
      </c>
      <c r="AR20" s="63">
        <f t="shared" si="9"/>
        <v>131.71230352381605</v>
      </c>
      <c r="AS20" s="63">
        <f t="shared" si="9"/>
        <v>129.66269662624597</v>
      </c>
      <c r="AT20" s="63">
        <f t="shared" si="9"/>
        <v>131.06661672603119</v>
      </c>
      <c r="AU20" s="63">
        <f t="shared" si="9"/>
        <v>132.26411153088455</v>
      </c>
      <c r="AV20" s="64"/>
      <c r="AW20" s="64"/>
      <c r="AX20" s="64"/>
      <c r="AY20" s="64"/>
      <c r="AZ20" s="64"/>
      <c r="BA20" s="64"/>
      <c r="BB20" s="64"/>
      <c r="BC20" s="64"/>
      <c r="BD20" s="64"/>
      <c r="BE20" s="64"/>
      <c r="BF20" s="64"/>
      <c r="BG20" s="64"/>
      <c r="BH20" s="64"/>
      <c r="BI20" s="64"/>
      <c r="BJ20" s="64"/>
      <c r="BK20" s="64"/>
      <c r="BL20" s="64"/>
      <c r="BM20" s="64"/>
      <c r="BN20" s="64"/>
      <c r="BO20" s="64"/>
      <c r="BP20" s="64"/>
      <c r="BQ20" s="64"/>
      <c r="BR20" s="64"/>
    </row>
    <row r="21" spans="1:70" s="61" customFormat="1" ht="12" thickBot="1" x14ac:dyDescent="0.25">
      <c r="A21" s="66"/>
      <c r="B21" s="282"/>
      <c r="C21" s="283"/>
      <c r="D21" s="283"/>
      <c r="E21" s="283"/>
      <c r="F21" s="283"/>
      <c r="G21" s="283"/>
      <c r="H21" s="283"/>
      <c r="I21" s="283"/>
      <c r="J21" s="283"/>
      <c r="K21" s="283"/>
      <c r="L21" s="283"/>
      <c r="M21" s="283"/>
      <c r="N21" s="284"/>
      <c r="O21" s="284"/>
      <c r="P21" s="284"/>
      <c r="Q21" s="284"/>
      <c r="R21" s="66"/>
      <c r="S21" s="66"/>
      <c r="T21" s="66"/>
      <c r="U21" s="66"/>
      <c r="V21" s="66"/>
      <c r="W21" s="66"/>
      <c r="X21" s="66"/>
      <c r="Y21" s="66"/>
      <c r="Z21" s="66"/>
      <c r="AA21" s="66"/>
      <c r="AB21" s="66"/>
      <c r="AC21" s="66"/>
      <c r="AD21" s="66"/>
      <c r="AE21" s="66"/>
      <c r="AF21" s="66"/>
      <c r="AG21" s="67"/>
      <c r="AH21" s="67"/>
      <c r="AI21" s="67"/>
      <c r="AJ21" s="67"/>
      <c r="AK21" s="67"/>
      <c r="AL21" s="67"/>
      <c r="AM21" s="67"/>
      <c r="AN21" s="67"/>
      <c r="AO21" s="67"/>
      <c r="AP21" s="67"/>
      <c r="AQ21" s="67"/>
      <c r="AR21" s="67"/>
      <c r="AS21" s="67"/>
      <c r="AT21" s="67"/>
      <c r="AU21" s="67"/>
      <c r="AV21" s="66"/>
      <c r="AW21" s="66"/>
      <c r="AX21" s="66"/>
      <c r="AY21" s="66"/>
      <c r="AZ21" s="66"/>
      <c r="BA21" s="66"/>
      <c r="BB21" s="66"/>
      <c r="BC21" s="66"/>
      <c r="BD21" s="66"/>
      <c r="BE21" s="66"/>
      <c r="BF21" s="66"/>
      <c r="BG21" s="66"/>
      <c r="BH21" s="66"/>
      <c r="BI21" s="66"/>
      <c r="BJ21" s="66"/>
      <c r="BK21" s="66"/>
      <c r="BL21" s="66"/>
      <c r="BM21" s="66"/>
      <c r="BN21" s="66"/>
      <c r="BO21" s="66"/>
      <c r="BP21" s="66"/>
      <c r="BQ21" s="66"/>
      <c r="BR21" s="66"/>
    </row>
    <row r="22" spans="1:70" s="38" customFormat="1" ht="12" thickBot="1" x14ac:dyDescent="0.25">
      <c r="A22" s="64"/>
      <c r="B22" s="285" t="s">
        <v>139</v>
      </c>
      <c r="C22" s="286">
        <f>C10+C20</f>
        <v>1876092</v>
      </c>
      <c r="D22" s="287">
        <f t="shared" ref="D22:K22" si="18">D10+D20</f>
        <v>1770325</v>
      </c>
      <c r="E22" s="287">
        <f t="shared" si="18"/>
        <v>2024707</v>
      </c>
      <c r="F22" s="287">
        <f t="shared" si="18"/>
        <v>2088039</v>
      </c>
      <c r="G22" s="287">
        <f t="shared" si="18"/>
        <v>2292555</v>
      </c>
      <c r="H22" s="287">
        <f t="shared" si="18"/>
        <v>2398170</v>
      </c>
      <c r="I22" s="287">
        <f t="shared" si="18"/>
        <v>2515099</v>
      </c>
      <c r="J22" s="287">
        <f t="shared" si="18"/>
        <v>2330364</v>
      </c>
      <c r="K22" s="287">
        <f t="shared" si="18"/>
        <v>2462725</v>
      </c>
      <c r="L22" s="288">
        <f>L10+L20</f>
        <v>2233879</v>
      </c>
      <c r="M22" s="288">
        <f t="shared" ref="M22:N22" si="19">M10+M20</f>
        <v>2311752</v>
      </c>
      <c r="N22" s="288">
        <f t="shared" si="19"/>
        <v>2402295</v>
      </c>
      <c r="O22" s="288">
        <f t="shared" ref="O22:P22" si="20">O10+O20</f>
        <v>2366571</v>
      </c>
      <c r="P22" s="288">
        <f t="shared" si="20"/>
        <v>2388091</v>
      </c>
      <c r="Q22" s="288">
        <f t="shared" ref="Q22" si="21">Q10+Q20</f>
        <v>2408802</v>
      </c>
      <c r="R22" s="64"/>
      <c r="S22" s="64"/>
      <c r="T22" s="64"/>
      <c r="U22" s="64"/>
      <c r="V22" s="64"/>
      <c r="W22" s="64"/>
      <c r="X22" s="64"/>
      <c r="Y22" s="64"/>
      <c r="Z22" s="64"/>
      <c r="AA22" s="64"/>
      <c r="AB22" s="64"/>
      <c r="AC22" s="64"/>
      <c r="AD22" s="64"/>
      <c r="AE22" s="64"/>
      <c r="AF22" s="64"/>
      <c r="AG22" s="63">
        <f>100</f>
        <v>100</v>
      </c>
      <c r="AH22" s="63">
        <f t="shared" ref="AH22:AU22" si="22">D22*100/$C22</f>
        <v>94.362376685151901</v>
      </c>
      <c r="AI22" s="63">
        <f t="shared" si="22"/>
        <v>107.92151984017842</v>
      </c>
      <c r="AJ22" s="63">
        <f t="shared" si="22"/>
        <v>111.29726047549907</v>
      </c>
      <c r="AK22" s="63">
        <f t="shared" si="22"/>
        <v>122.1984316334167</v>
      </c>
      <c r="AL22" s="63">
        <f t="shared" si="22"/>
        <v>127.8279530001727</v>
      </c>
      <c r="AM22" s="63">
        <f t="shared" si="22"/>
        <v>134.06053647688918</v>
      </c>
      <c r="AN22" s="63">
        <f t="shared" si="22"/>
        <v>124.21373791903595</v>
      </c>
      <c r="AO22" s="63">
        <f t="shared" si="22"/>
        <v>131.2688823362607</v>
      </c>
      <c r="AP22" s="63">
        <f t="shared" si="22"/>
        <v>119.07086646070661</v>
      </c>
      <c r="AQ22" s="63">
        <f t="shared" si="22"/>
        <v>123.22167569607461</v>
      </c>
      <c r="AR22" s="63">
        <f t="shared" si="22"/>
        <v>128.04782494675101</v>
      </c>
      <c r="AS22" s="63">
        <f t="shared" si="22"/>
        <v>126.14365393594771</v>
      </c>
      <c r="AT22" s="63">
        <f t="shared" si="22"/>
        <v>127.2907192184605</v>
      </c>
      <c r="AU22" s="63">
        <f t="shared" si="22"/>
        <v>128.3946629482989</v>
      </c>
      <c r="AV22" s="64"/>
      <c r="AW22" s="64"/>
      <c r="AX22" s="64"/>
      <c r="AY22" s="64"/>
      <c r="AZ22" s="64"/>
      <c r="BA22" s="64"/>
      <c r="BB22" s="64"/>
      <c r="BC22" s="64"/>
      <c r="BD22" s="64"/>
      <c r="BE22" s="64"/>
      <c r="BF22" s="64"/>
      <c r="BG22" s="64"/>
      <c r="BH22" s="64"/>
      <c r="BI22" s="64"/>
      <c r="BJ22" s="64"/>
      <c r="BK22" s="64"/>
      <c r="BL22" s="64"/>
      <c r="BM22" s="64"/>
      <c r="BN22" s="64"/>
      <c r="BO22" s="64"/>
      <c r="BP22" s="64"/>
      <c r="BQ22" s="64"/>
      <c r="BR22" s="64"/>
    </row>
    <row r="23" spans="1:70" s="38" customFormat="1" ht="12" thickBot="1" x14ac:dyDescent="0.25">
      <c r="A23" s="64"/>
      <c r="B23" s="289"/>
      <c r="C23" s="290"/>
      <c r="D23" s="290"/>
      <c r="E23" s="290"/>
      <c r="F23" s="290"/>
      <c r="G23" s="290"/>
      <c r="H23" s="290"/>
      <c r="I23" s="290"/>
      <c r="J23" s="290"/>
      <c r="K23" s="290"/>
      <c r="L23" s="290"/>
      <c r="M23" s="290"/>
      <c r="N23" s="291"/>
      <c r="O23" s="291"/>
      <c r="P23" s="291"/>
      <c r="Q23" s="291"/>
      <c r="R23" s="64"/>
      <c r="S23" s="64"/>
      <c r="T23" s="64"/>
      <c r="U23" s="64"/>
      <c r="V23" s="64"/>
      <c r="W23" s="64"/>
      <c r="X23" s="64"/>
      <c r="Y23" s="64"/>
      <c r="Z23" s="64"/>
      <c r="AA23" s="64"/>
      <c r="AB23" s="64"/>
      <c r="AC23" s="64"/>
      <c r="AD23" s="64"/>
      <c r="AE23" s="64"/>
      <c r="AF23" s="64"/>
      <c r="AG23" s="63"/>
      <c r="AH23" s="63"/>
      <c r="AI23" s="63"/>
      <c r="AJ23" s="63"/>
      <c r="AK23" s="63"/>
      <c r="AL23" s="63"/>
      <c r="AM23" s="63"/>
      <c r="AN23" s="63"/>
      <c r="AO23" s="63"/>
      <c r="AP23" s="63"/>
      <c r="AQ23" s="63"/>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row>
    <row r="24" spans="1:70" s="38" customFormat="1" ht="23.25" thickBot="1" x14ac:dyDescent="0.25">
      <c r="A24" s="64"/>
      <c r="B24" s="246" t="s">
        <v>140</v>
      </c>
      <c r="C24" s="292">
        <f>(C6+C7+C13)/C22</f>
        <v>0.24250836312931348</v>
      </c>
      <c r="D24" s="292">
        <f t="shared" ref="D24:I24" si="23">(D6+D7+D13)/D22</f>
        <v>0.23731179303235281</v>
      </c>
      <c r="E24" s="292">
        <f t="shared" si="23"/>
        <v>0.27237373111269925</v>
      </c>
      <c r="F24" s="292">
        <f t="shared" si="23"/>
        <v>0.27570174695012878</v>
      </c>
      <c r="G24" s="292">
        <f t="shared" si="23"/>
        <v>0.2755955691357459</v>
      </c>
      <c r="H24" s="292">
        <f t="shared" si="23"/>
        <v>0.28059895670448715</v>
      </c>
      <c r="I24" s="292">
        <f t="shared" si="23"/>
        <v>0.28065694431909044</v>
      </c>
      <c r="J24" s="292">
        <f>(J6+J7+J13)/J22</f>
        <v>0.26928325360329974</v>
      </c>
      <c r="K24" s="292">
        <f>(K6+K7+K13)/K22</f>
        <v>0.26470718411515698</v>
      </c>
      <c r="L24" s="292">
        <f>(L6+L7+L13)/L22</f>
        <v>0.27513576160570918</v>
      </c>
      <c r="M24" s="353">
        <f t="shared" ref="M24:N24" si="24">(M6+M7+M13)/M22</f>
        <v>0.28306410030141643</v>
      </c>
      <c r="N24" s="352">
        <f t="shared" si="24"/>
        <v>0.29409668671000022</v>
      </c>
      <c r="O24" s="352">
        <f t="shared" ref="O24:P24" si="25">(O6+O7+O13)/O22</f>
        <v>0.29166545182882747</v>
      </c>
      <c r="P24" s="352">
        <f t="shared" si="25"/>
        <v>0.28715572396529276</v>
      </c>
      <c r="Q24" s="352">
        <f t="shared" ref="Q24" si="26">(Q6+Q7+Q13)/Q22</f>
        <v>0.28722701160161773</v>
      </c>
      <c r="R24" s="64"/>
      <c r="S24" s="64"/>
      <c r="T24" s="64"/>
      <c r="U24" s="64"/>
      <c r="V24" s="64"/>
      <c r="W24" s="64"/>
      <c r="X24" s="64"/>
      <c r="Y24" s="64"/>
      <c r="Z24" s="64"/>
      <c r="AA24" s="64"/>
      <c r="AB24" s="64"/>
      <c r="AC24" s="64"/>
      <c r="AD24" s="64"/>
      <c r="AE24" s="64"/>
      <c r="AF24" s="64"/>
      <c r="AG24" s="63"/>
      <c r="AH24" s="63"/>
      <c r="AI24" s="63"/>
      <c r="AJ24" s="63"/>
      <c r="AK24" s="63"/>
      <c r="AL24" s="63"/>
      <c r="AM24" s="63"/>
      <c r="AN24" s="63"/>
      <c r="AO24" s="63"/>
      <c r="AP24" s="63"/>
      <c r="AQ24" s="63"/>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row>
    <row r="25" spans="1:70" s="38" customFormat="1" ht="23.25" thickBot="1" x14ac:dyDescent="0.25">
      <c r="A25" s="64"/>
      <c r="B25" s="265" t="s">
        <v>141</v>
      </c>
      <c r="C25" s="292">
        <f t="shared" ref="C25:K25" si="27">(C8+C9+C17)/C22</f>
        <v>0.75749163687068655</v>
      </c>
      <c r="D25" s="292">
        <f t="shared" si="27"/>
        <v>0.76268820696764716</v>
      </c>
      <c r="E25" s="292">
        <f t="shared" si="27"/>
        <v>0.72762626888730075</v>
      </c>
      <c r="F25" s="292">
        <f t="shared" si="27"/>
        <v>0.72429825304987117</v>
      </c>
      <c r="G25" s="292">
        <f t="shared" si="27"/>
        <v>0.7244044308642541</v>
      </c>
      <c r="H25" s="292">
        <f t="shared" si="27"/>
        <v>0.7194010432955128</v>
      </c>
      <c r="I25" s="292">
        <f t="shared" si="27"/>
        <v>0.71934305568090962</v>
      </c>
      <c r="J25" s="292">
        <f t="shared" si="27"/>
        <v>0.73071674639670026</v>
      </c>
      <c r="K25" s="292">
        <f t="shared" si="27"/>
        <v>0.73529281588484297</v>
      </c>
      <c r="L25" s="292">
        <f>(L8+L9+L17)/L22</f>
        <v>0.72486423839429082</v>
      </c>
      <c r="M25" s="353">
        <f t="shared" ref="M25:N25" si="28">(M8+M9+M17)/M22</f>
        <v>0.71693589969858362</v>
      </c>
      <c r="N25" s="353">
        <f t="shared" si="28"/>
        <v>0.70590331328999978</v>
      </c>
      <c r="O25" s="353">
        <f t="shared" ref="O25:P25" si="29">(O8+O9+O17)/O22</f>
        <v>0.70833454817117258</v>
      </c>
      <c r="P25" s="352">
        <f t="shared" si="29"/>
        <v>0.71284427603470724</v>
      </c>
      <c r="Q25" s="352">
        <f t="shared" ref="Q25" si="30">(Q8+Q9+Q17)/Q22</f>
        <v>0.71277298839838221</v>
      </c>
      <c r="R25" s="64"/>
      <c r="S25" s="64"/>
      <c r="T25" s="64"/>
      <c r="U25" s="64"/>
      <c r="V25" s="64"/>
      <c r="W25" s="64"/>
      <c r="X25" s="64"/>
      <c r="Y25" s="64"/>
      <c r="Z25" s="64"/>
      <c r="AA25" s="64"/>
      <c r="AB25" s="64"/>
      <c r="AC25" s="64"/>
      <c r="AD25" s="64"/>
      <c r="AE25" s="64"/>
      <c r="AF25" s="64"/>
      <c r="AG25" s="65"/>
      <c r="AH25" s="65"/>
      <c r="AI25" s="65"/>
      <c r="AJ25" s="65"/>
      <c r="AK25" s="65"/>
      <c r="AL25" s="65"/>
      <c r="AM25" s="65"/>
      <c r="AN25" s="65"/>
      <c r="AO25" s="65"/>
      <c r="AP25" s="65"/>
      <c r="AQ25" s="65"/>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row>
    <row r="26" spans="1:70" ht="12" thickBot="1" x14ac:dyDescent="0.25"/>
    <row r="27" spans="1:70" ht="12" customHeight="1" thickBot="1" x14ac:dyDescent="0.25">
      <c r="B27" s="887" t="s">
        <v>81</v>
      </c>
      <c r="C27" s="888"/>
      <c r="D27" s="888"/>
      <c r="E27" s="888"/>
      <c r="F27" s="888"/>
      <c r="G27" s="888"/>
      <c r="H27" s="888"/>
      <c r="I27" s="888"/>
      <c r="J27" s="888"/>
      <c r="K27" s="888"/>
      <c r="L27" s="888"/>
      <c r="M27" s="888"/>
      <c r="N27" s="888"/>
      <c r="O27" s="888"/>
      <c r="P27" s="888"/>
      <c r="Q27" s="889"/>
    </row>
    <row r="28" spans="1:70" ht="12" thickBot="1" x14ac:dyDescent="0.25">
      <c r="B28" s="145" t="s">
        <v>125</v>
      </c>
      <c r="C28" s="146">
        <v>2008</v>
      </c>
      <c r="D28" s="147">
        <v>2009</v>
      </c>
      <c r="E28" s="147">
        <v>2010</v>
      </c>
      <c r="F28" s="147">
        <v>2011</v>
      </c>
      <c r="G28" s="147">
        <v>2012</v>
      </c>
      <c r="H28" s="147">
        <v>2013</v>
      </c>
      <c r="I28" s="147">
        <v>2014</v>
      </c>
      <c r="J28" s="147">
        <v>2015</v>
      </c>
      <c r="K28" s="147">
        <v>2016</v>
      </c>
      <c r="L28" s="148">
        <v>2017</v>
      </c>
      <c r="M28" s="148">
        <v>2018</v>
      </c>
      <c r="N28" s="148">
        <v>2019</v>
      </c>
      <c r="O28" s="148">
        <v>2020</v>
      </c>
      <c r="P28" s="148">
        <v>2021</v>
      </c>
      <c r="Q28" s="148">
        <v>2022</v>
      </c>
      <c r="AG28" s="65">
        <v>2008</v>
      </c>
      <c r="AH28" s="65">
        <v>2009</v>
      </c>
      <c r="AI28" s="65">
        <v>2010</v>
      </c>
      <c r="AJ28" s="65">
        <v>2011</v>
      </c>
      <c r="AK28" s="65">
        <v>2012</v>
      </c>
      <c r="AL28" s="65">
        <v>2013</v>
      </c>
      <c r="AM28" s="65">
        <v>2014</v>
      </c>
      <c r="AN28" s="65">
        <v>2015</v>
      </c>
      <c r="AO28" s="65">
        <v>2016</v>
      </c>
      <c r="AP28" s="65">
        <v>2017</v>
      </c>
      <c r="AQ28" s="65">
        <v>2018</v>
      </c>
      <c r="AR28" s="65">
        <v>2019</v>
      </c>
      <c r="AS28" s="65">
        <v>2020</v>
      </c>
      <c r="AT28" s="65">
        <v>2021</v>
      </c>
      <c r="AU28" s="65">
        <v>2022</v>
      </c>
    </row>
    <row r="29" spans="1:70" x14ac:dyDescent="0.2">
      <c r="B29" s="149" t="s">
        <v>239</v>
      </c>
      <c r="C29" s="150">
        <f>'EMP 2DGT--'!D$113+'EMP 2DGT--'!D$143</f>
        <v>67683</v>
      </c>
      <c r="D29" s="151">
        <f>'EMP 2DGT--'!E$113+'EMP 2DGT--'!E$143</f>
        <v>63937</v>
      </c>
      <c r="E29" s="151">
        <f>'EMP 2DGT--'!F$113+'EMP 2DGT--'!F$143</f>
        <v>60704</v>
      </c>
      <c r="F29" s="151">
        <f>'EMP 2DGT--'!G$113+'EMP 2DGT--'!G$143</f>
        <v>60181</v>
      </c>
      <c r="G29" s="151">
        <f>'EMP 2DGT--'!H$113+'EMP 2DGT--'!H$143</f>
        <v>61918</v>
      </c>
      <c r="H29" s="151">
        <f>'EMP 2DGT--'!I$113+'EMP 2DGT--'!I$143</f>
        <v>60396</v>
      </c>
      <c r="I29" s="151">
        <f>'EMP 2DGT--'!J$113+'EMP 2DGT--'!J$143</f>
        <v>59913</v>
      </c>
      <c r="J29" s="151">
        <f>'EMP 2DGT--'!K$113+'EMP 2DGT--'!K$143</f>
        <v>60954</v>
      </c>
      <c r="K29" s="151">
        <f>'EMP 2DGT--'!L$113+'EMP 2DGT--'!L$143</f>
        <v>58390</v>
      </c>
      <c r="L29" s="152">
        <f>'EMP 2DGT--'!M$113+'EMP 2DGT--'!M$143</f>
        <v>44654</v>
      </c>
      <c r="M29" s="152">
        <f>'EMP 2DGT--'!N$113+'EMP 2DGT--'!N$143</f>
        <v>42883</v>
      </c>
      <c r="N29" s="152">
        <f>'EMP 2DGT--'!O$113+'EMP 2DGT--'!O$143</f>
        <v>40269</v>
      </c>
      <c r="O29" s="152">
        <f>'EMP 2DGT--'!P$113+'EMP 2DGT--'!P$143</f>
        <v>39338</v>
      </c>
      <c r="P29" s="152">
        <f>'EMP 2DGT--'!Q$113+'EMP 2DGT--'!Q$143</f>
        <v>38423</v>
      </c>
      <c r="Q29" s="152">
        <f>'EMP 2DGT--'!R$113+'EMP 2DGT--'!R$143</f>
        <v>38158</v>
      </c>
      <c r="AG29" s="63">
        <f>100</f>
        <v>100</v>
      </c>
      <c r="AH29" s="63">
        <f t="shared" ref="AH29:AU33" si="31">D29*100/$C29</f>
        <v>94.465375352747373</v>
      </c>
      <c r="AI29" s="63">
        <f t="shared" si="31"/>
        <v>89.688695832040537</v>
      </c>
      <c r="AJ29" s="63">
        <f t="shared" si="31"/>
        <v>88.915975946692669</v>
      </c>
      <c r="AK29" s="63">
        <f t="shared" si="31"/>
        <v>91.482351550610943</v>
      </c>
      <c r="AL29" s="63">
        <f t="shared" si="31"/>
        <v>89.233633260937012</v>
      </c>
      <c r="AM29" s="63">
        <f t="shared" si="31"/>
        <v>88.520012410797392</v>
      </c>
      <c r="AN29" s="63">
        <f t="shared" si="31"/>
        <v>90.058064802092105</v>
      </c>
      <c r="AO29" s="63">
        <f t="shared" si="31"/>
        <v>86.269816645243267</v>
      </c>
      <c r="AP29" s="63">
        <f t="shared" si="31"/>
        <v>65.975207954730138</v>
      </c>
      <c r="AQ29" s="63">
        <f t="shared" si="31"/>
        <v>63.358598170884861</v>
      </c>
      <c r="AR29" s="63">
        <f t="shared" si="31"/>
        <v>59.496476220025706</v>
      </c>
      <c r="AS29" s="63">
        <f t="shared" si="31"/>
        <v>58.120946175553684</v>
      </c>
      <c r="AT29" s="63">
        <f t="shared" si="31"/>
        <v>56.769055745164962</v>
      </c>
      <c r="AU29" s="63">
        <f t="shared" si="31"/>
        <v>56.377524636910302</v>
      </c>
    </row>
    <row r="30" spans="1:70" x14ac:dyDescent="0.2">
      <c r="B30" s="153" t="s">
        <v>127</v>
      </c>
      <c r="C30" s="154">
        <f>'EMP 2DGT--'!D$107+'EMP 2DGT--'!D$149+'EMP 2DGT--'!D$155+'EMP 2DGT--'!D$161+'EMP 2DGT--'!D$167</f>
        <v>285963</v>
      </c>
      <c r="D30" s="155">
        <f>'EMP 2DGT--'!E$107+'EMP 2DGT--'!E$149+'EMP 2DGT--'!E$155+'EMP 2DGT--'!E$161+'EMP 2DGT--'!E$167</f>
        <v>270506</v>
      </c>
      <c r="E30" s="155">
        <f>'EMP 2DGT--'!F$107+'EMP 2DGT--'!F$149+'EMP 2DGT--'!F$155+'EMP 2DGT--'!F$161+'EMP 2DGT--'!F$167</f>
        <v>257203</v>
      </c>
      <c r="F30" s="155">
        <f>'EMP 2DGT--'!G$107+'EMP 2DGT--'!G$149+'EMP 2DGT--'!G$155+'EMP 2DGT--'!G$161+'EMP 2DGT--'!G$167</f>
        <v>259083</v>
      </c>
      <c r="G30" s="155">
        <f>'EMP 2DGT--'!H$107+'EMP 2DGT--'!H$149+'EMP 2DGT--'!H$155+'EMP 2DGT--'!H$161+'EMP 2DGT--'!H$167</f>
        <v>259965</v>
      </c>
      <c r="H30" s="155">
        <f>'EMP 2DGT--'!I$107+'EMP 2DGT--'!I$149+'EMP 2DGT--'!I$155+'EMP 2DGT--'!I$161+'EMP 2DGT--'!I$167</f>
        <v>256763</v>
      </c>
      <c r="I30" s="155">
        <f>'EMP 2DGT--'!J$107+'EMP 2DGT--'!J$149+'EMP 2DGT--'!J$155+'EMP 2DGT--'!J$161+'EMP 2DGT--'!J$167</f>
        <v>258916</v>
      </c>
      <c r="J30" s="155">
        <f>'EMP 2DGT--'!K$107+'EMP 2DGT--'!K$149+'EMP 2DGT--'!K$155+'EMP 2DGT--'!K$161+'EMP 2DGT--'!K$167</f>
        <v>256196</v>
      </c>
      <c r="K30" s="155">
        <f>'EMP 2DGT--'!L$107+'EMP 2DGT--'!L$149+'EMP 2DGT--'!L$155+'EMP 2DGT--'!L$161+'EMP 2DGT--'!L$167</f>
        <v>252564</v>
      </c>
      <c r="L30" s="156">
        <f>'EMP 2DGT--'!M$107+'EMP 2DGT--'!M$149+'EMP 2DGT--'!M$155+'EMP 2DGT--'!M$161+'EMP 2DGT--'!M$167</f>
        <v>189213</v>
      </c>
      <c r="M30" s="156">
        <f>'EMP 2DGT--'!N$107+'EMP 2DGT--'!N$149+'EMP 2DGT--'!N$155+'EMP 2DGT--'!N$161+'EMP 2DGT--'!N$167</f>
        <v>186401</v>
      </c>
      <c r="N30" s="156">
        <f>'EMP 2DGT--'!O$107+'EMP 2DGT--'!O$149+'EMP 2DGT--'!O$155+'EMP 2DGT--'!O$161+'EMP 2DGT--'!O$167</f>
        <v>172253</v>
      </c>
      <c r="O30" s="156">
        <f>'EMP 2DGT--'!P$107+'EMP 2DGT--'!P$149+'EMP 2DGT--'!P$155+'EMP 2DGT--'!P$161+'EMP 2DGT--'!P$167</f>
        <v>168315</v>
      </c>
      <c r="P30" s="156">
        <f>'EMP 2DGT--'!Q$107+'EMP 2DGT--'!Q$149+'EMP 2DGT--'!Q$155+'EMP 2DGT--'!Q$161+'EMP 2DGT--'!Q$167</f>
        <v>164602</v>
      </c>
      <c r="Q30" s="156">
        <f>'EMP 2DGT--'!R$107+'EMP 2DGT--'!R$149+'EMP 2DGT--'!R$155+'EMP 2DGT--'!R$161+'EMP 2DGT--'!R$167</f>
        <v>163587</v>
      </c>
      <c r="AG30" s="63">
        <f>100</f>
        <v>100</v>
      </c>
      <c r="AH30" s="63">
        <f t="shared" si="31"/>
        <v>94.594755265541352</v>
      </c>
      <c r="AI30" s="63">
        <f t="shared" si="31"/>
        <v>89.942754831918819</v>
      </c>
      <c r="AJ30" s="63">
        <f t="shared" si="31"/>
        <v>90.600182541097979</v>
      </c>
      <c r="AK30" s="63">
        <f t="shared" si="31"/>
        <v>90.908614051468192</v>
      </c>
      <c r="AL30" s="63">
        <f t="shared" si="31"/>
        <v>89.788888772323688</v>
      </c>
      <c r="AM30" s="63">
        <f t="shared" si="31"/>
        <v>90.541783377569828</v>
      </c>
      <c r="AN30" s="63">
        <f t="shared" si="31"/>
        <v>89.590611372799984</v>
      </c>
      <c r="AO30" s="63">
        <f t="shared" si="31"/>
        <v>88.32051698996024</v>
      </c>
      <c r="AP30" s="63">
        <f t="shared" si="31"/>
        <v>66.166951668572509</v>
      </c>
      <c r="AQ30" s="63">
        <f t="shared" si="31"/>
        <v>65.183607669523681</v>
      </c>
      <c r="AR30" s="63">
        <f t="shared" si="31"/>
        <v>60.236114462360518</v>
      </c>
      <c r="AS30" s="63">
        <f t="shared" si="31"/>
        <v>58.859013228984168</v>
      </c>
      <c r="AT30" s="63">
        <f t="shared" si="31"/>
        <v>57.560593503355328</v>
      </c>
      <c r="AU30" s="63">
        <f t="shared" si="31"/>
        <v>57.20565247951658</v>
      </c>
    </row>
    <row r="31" spans="1:70" x14ac:dyDescent="0.2">
      <c r="B31" s="153" t="s">
        <v>128</v>
      </c>
      <c r="C31" s="154">
        <f>'EMP 2DGT--'!D$101+'EMP 2DGT--'!D$119+'EMP 2DGT--'!D$125+'EMP 2DGT--'!D$131+'EMP 2DGT--'!D$137+'EMP 2DGT--'!D$185</f>
        <v>672249</v>
      </c>
      <c r="D31" s="155">
        <f>'EMP 2DGT--'!E$101+'EMP 2DGT--'!E$119+'EMP 2DGT--'!E$125+'EMP 2DGT--'!E$131+'EMP 2DGT--'!E$137+'EMP 2DGT--'!E$185</f>
        <v>638758</v>
      </c>
      <c r="E31" s="155">
        <f>'EMP 2DGT--'!F$101+'EMP 2DGT--'!F$119+'EMP 2DGT--'!F$125+'EMP 2DGT--'!F$131+'EMP 2DGT--'!F$137+'EMP 2DGT--'!F$185</f>
        <v>610486</v>
      </c>
      <c r="F31" s="155">
        <f>'EMP 2DGT--'!G$101+'EMP 2DGT--'!G$119+'EMP 2DGT--'!G$125+'EMP 2DGT--'!G$131+'EMP 2DGT--'!G$137+'EMP 2DGT--'!G$185</f>
        <v>593192</v>
      </c>
      <c r="G31" s="155">
        <f>'EMP 2DGT--'!H$101+'EMP 2DGT--'!H$119+'EMP 2DGT--'!H$125+'EMP 2DGT--'!H$131+'EMP 2DGT--'!H$137+'EMP 2DGT--'!H$185</f>
        <v>577538</v>
      </c>
      <c r="H31" s="155">
        <f>'EMP 2DGT--'!I$101+'EMP 2DGT--'!I$119+'EMP 2DGT--'!I$125+'EMP 2DGT--'!I$131+'EMP 2DGT--'!I$137+'EMP 2DGT--'!I$185</f>
        <v>570037</v>
      </c>
      <c r="I31" s="155">
        <f>'EMP 2DGT--'!J$101+'EMP 2DGT--'!J$119+'EMP 2DGT--'!J$125+'EMP 2DGT--'!J$131+'EMP 2DGT--'!J$137+'EMP 2DGT--'!J$185</f>
        <v>557873</v>
      </c>
      <c r="J31" s="155">
        <f>'EMP 2DGT--'!K$101+'EMP 2DGT--'!K$119+'EMP 2DGT--'!K$125+'EMP 2DGT--'!K$131+'EMP 2DGT--'!K$137+'EMP 2DGT--'!K$185</f>
        <v>533618</v>
      </c>
      <c r="K31" s="155">
        <f>'EMP 2DGT--'!L$101+'EMP 2DGT--'!L$119+'EMP 2DGT--'!L$125+'EMP 2DGT--'!L$131+'EMP 2DGT--'!L$137+'EMP 2DGT--'!L$185</f>
        <v>539824</v>
      </c>
      <c r="L31" s="156">
        <f>'EMP 2DGT--'!M$101+'EMP 2DGT--'!M$119+'EMP 2DGT--'!M$125+'EMP 2DGT--'!M$131+'EMP 2DGT--'!M$137+'EMP 2DGT--'!M$185</f>
        <v>433476</v>
      </c>
      <c r="M31" s="156">
        <f>'EMP 2DGT--'!N$101+'EMP 2DGT--'!N$119+'EMP 2DGT--'!N$125+'EMP 2DGT--'!N$131+'EMP 2DGT--'!N$137+'EMP 2DGT--'!N$185</f>
        <v>426872</v>
      </c>
      <c r="N31" s="156">
        <f>'EMP 2DGT--'!O$101+'EMP 2DGT--'!O$119+'EMP 2DGT--'!O$125+'EMP 2DGT--'!O$131+'EMP 2DGT--'!O$137+'EMP 2DGT--'!O$185</f>
        <v>412117</v>
      </c>
      <c r="O31" s="156">
        <f>'EMP 2DGT--'!P$101+'EMP 2DGT--'!P$119+'EMP 2DGT--'!P$125+'EMP 2DGT--'!P$131+'EMP 2DGT--'!P$137+'EMP 2DGT--'!P$185</f>
        <v>402013</v>
      </c>
      <c r="P31" s="156">
        <f>'EMP 2DGT--'!Q$101+'EMP 2DGT--'!Q$119+'EMP 2DGT--'!Q$125+'EMP 2DGT--'!Q$131+'EMP 2DGT--'!Q$137+'EMP 2DGT--'!Q$185</f>
        <v>395912</v>
      </c>
      <c r="Q31" s="156">
        <f>'EMP 2DGT--'!R$101+'EMP 2DGT--'!R$119+'EMP 2DGT--'!R$125+'EMP 2DGT--'!R$131+'EMP 2DGT--'!R$137+'EMP 2DGT--'!R$185</f>
        <v>395581</v>
      </c>
      <c r="AG31" s="63">
        <f>100</f>
        <v>100</v>
      </c>
      <c r="AH31" s="63">
        <f t="shared" si="31"/>
        <v>95.018066222486013</v>
      </c>
      <c r="AI31" s="63">
        <f t="shared" si="31"/>
        <v>90.812481684613886</v>
      </c>
      <c r="AJ31" s="63">
        <f t="shared" si="31"/>
        <v>88.239923004719984</v>
      </c>
      <c r="AK31" s="63">
        <f t="shared" si="31"/>
        <v>85.911321549009372</v>
      </c>
      <c r="AL31" s="63">
        <f t="shared" si="31"/>
        <v>84.79551475718074</v>
      </c>
      <c r="AM31" s="63">
        <f t="shared" si="31"/>
        <v>82.986066174884598</v>
      </c>
      <c r="AN31" s="63">
        <f t="shared" si="31"/>
        <v>79.37802808185657</v>
      </c>
      <c r="AO31" s="63">
        <f t="shared" si="31"/>
        <v>80.301197919223384</v>
      </c>
      <c r="AP31" s="63">
        <f t="shared" si="31"/>
        <v>64.481464457366243</v>
      </c>
      <c r="AQ31" s="63">
        <f t="shared" si="31"/>
        <v>63.499090366813491</v>
      </c>
      <c r="AR31" s="63">
        <f t="shared" si="31"/>
        <v>61.304219121188723</v>
      </c>
      <c r="AS31" s="63">
        <f t="shared" si="31"/>
        <v>59.801204613171606</v>
      </c>
      <c r="AT31" s="63">
        <f t="shared" si="31"/>
        <v>58.89365398832873</v>
      </c>
      <c r="AU31" s="63">
        <f t="shared" si="31"/>
        <v>58.844416280277102</v>
      </c>
    </row>
    <row r="32" spans="1:70" x14ac:dyDescent="0.2">
      <c r="B32" s="153" t="s">
        <v>129</v>
      </c>
      <c r="C32" s="154">
        <f>'EMP 2DGT--'!D$47+'EMP 2DGT--'!D$53+'EMP 2DGT--'!D$59+'EMP 2DGT--'!D$65+'EMP 2DGT--'!D$71+'EMP 2DGT--'!D$77+'EMP 2DGT--'!D$83+'EMP 2DGT--'!D$89+'EMP 2DGT--'!D$95+'EMP 2DGT--'!D$173+'EMP 2DGT--'!D$179</f>
        <v>907213</v>
      </c>
      <c r="D32" s="155">
        <f>'EMP 2DGT--'!E$47+'EMP 2DGT--'!E$53+'EMP 2DGT--'!E$59+'EMP 2DGT--'!E$65+'EMP 2DGT--'!E$71+'EMP 2DGT--'!E$77+'EMP 2DGT--'!E$83+'EMP 2DGT--'!E$89+'EMP 2DGT--'!E$95+'EMP 2DGT--'!E$173+'EMP 2DGT--'!E$179</f>
        <v>859679</v>
      </c>
      <c r="E32" s="155">
        <f>'EMP 2DGT--'!F$47+'EMP 2DGT--'!F$53+'EMP 2DGT--'!F$59+'EMP 2DGT--'!F$65+'EMP 2DGT--'!F$71+'EMP 2DGT--'!F$77+'EMP 2DGT--'!F$83+'EMP 2DGT--'!F$89+'EMP 2DGT--'!F$95+'EMP 2DGT--'!F$173+'EMP 2DGT--'!F$179</f>
        <v>819401</v>
      </c>
      <c r="F32" s="155">
        <f>'EMP 2DGT--'!G$47+'EMP 2DGT--'!G$53+'EMP 2DGT--'!G$59+'EMP 2DGT--'!G$65+'EMP 2DGT--'!G$71+'EMP 2DGT--'!G$77+'EMP 2DGT--'!G$83+'EMP 2DGT--'!G$89+'EMP 2DGT--'!G$95+'EMP 2DGT--'!G$173+'EMP 2DGT--'!G$179</f>
        <v>831336</v>
      </c>
      <c r="G32" s="155">
        <f>'EMP 2DGT--'!H$47+'EMP 2DGT--'!H$53+'EMP 2DGT--'!H$59+'EMP 2DGT--'!H$65+'EMP 2DGT--'!H$71+'EMP 2DGT--'!H$77+'EMP 2DGT--'!H$83+'EMP 2DGT--'!H$89+'EMP 2DGT--'!H$95+'EMP 2DGT--'!H$173+'EMP 2DGT--'!H$179</f>
        <v>781986</v>
      </c>
      <c r="H32" s="155">
        <f>'EMP 2DGT--'!I$47+'EMP 2DGT--'!I$53+'EMP 2DGT--'!I$59+'EMP 2DGT--'!I$65+'EMP 2DGT--'!I$71+'EMP 2DGT--'!I$77+'EMP 2DGT--'!I$83+'EMP 2DGT--'!I$89+'EMP 2DGT--'!I$95+'EMP 2DGT--'!I$173+'EMP 2DGT--'!I$179</f>
        <v>789460</v>
      </c>
      <c r="I32" s="155">
        <f>'EMP 2DGT--'!J$47+'EMP 2DGT--'!J$53+'EMP 2DGT--'!J$59+'EMP 2DGT--'!J$65+'EMP 2DGT--'!J$71+'EMP 2DGT--'!J$77+'EMP 2DGT--'!J$83+'EMP 2DGT--'!J$89+'EMP 2DGT--'!J$95+'EMP 2DGT--'!J$173+'EMP 2DGT--'!J$179</f>
        <v>768849</v>
      </c>
      <c r="J32" s="155">
        <f>'EMP 2DGT--'!K$47+'EMP 2DGT--'!K$53+'EMP 2DGT--'!K$59+'EMP 2DGT--'!K$65+'EMP 2DGT--'!K$71+'EMP 2DGT--'!K$77+'EMP 2DGT--'!K$83+'EMP 2DGT--'!K$89+'EMP 2DGT--'!K$95+'EMP 2DGT--'!K$173+'EMP 2DGT--'!K$179</f>
        <v>680965</v>
      </c>
      <c r="K32" s="155">
        <f>'EMP 2DGT--'!L$47+'EMP 2DGT--'!L$53+'EMP 2DGT--'!L$59+'EMP 2DGT--'!L$65+'EMP 2DGT--'!L$71+'EMP 2DGT--'!L$77+'EMP 2DGT--'!L$83+'EMP 2DGT--'!L$89+'EMP 2DGT--'!L$95+'EMP 2DGT--'!L$173+'EMP 2DGT--'!L$179</f>
        <v>741649</v>
      </c>
      <c r="L32" s="156">
        <f>'EMP 2DGT--'!M$47+'EMP 2DGT--'!M$53+'EMP 2DGT--'!M$59+'EMP 2DGT--'!M$65+'EMP 2DGT--'!M$71+'EMP 2DGT--'!M$77+'EMP 2DGT--'!M$83+'EMP 2DGT--'!M$89+'EMP 2DGT--'!M$95+'EMP 2DGT--'!M$173+'EMP 2DGT--'!M$179</f>
        <v>617726</v>
      </c>
      <c r="M32" s="156">
        <f>'EMP 2DGT--'!N$47+'EMP 2DGT--'!N$53+'EMP 2DGT--'!N$59+'EMP 2DGT--'!N$65+'EMP 2DGT--'!N$71+'EMP 2DGT--'!N$77+'EMP 2DGT--'!N$83+'EMP 2DGT--'!N$89+'EMP 2DGT--'!N$95+'EMP 2DGT--'!N$173+'EMP 2DGT--'!N$179</f>
        <v>595651</v>
      </c>
      <c r="N32" s="156">
        <f>'EMP 2DGT--'!O$47+'EMP 2DGT--'!O$53+'EMP 2DGT--'!O$59+'EMP 2DGT--'!O$65+'EMP 2DGT--'!O$71+'EMP 2DGT--'!O$77+'EMP 2DGT--'!O$83+'EMP 2DGT--'!O$89+'EMP 2DGT--'!O$95+'EMP 2DGT--'!O$173+'EMP 2DGT--'!O$179</f>
        <v>593623</v>
      </c>
      <c r="O32" s="156">
        <f>'EMP 2DGT--'!P$47+'EMP 2DGT--'!P$53+'EMP 2DGT--'!P$59+'EMP 2DGT--'!P$65+'EMP 2DGT--'!P$71+'EMP 2DGT--'!P$77+'EMP 2DGT--'!P$83+'EMP 2DGT--'!P$89+'EMP 2DGT--'!P$95+'EMP 2DGT--'!P$173+'EMP 2DGT--'!P$179</f>
        <v>587118</v>
      </c>
      <c r="P32" s="156">
        <f>'EMP 2DGT--'!Q$47+'EMP 2DGT--'!Q$53+'EMP 2DGT--'!Q$59+'EMP 2DGT--'!Q$65+'EMP 2DGT--'!Q$71+'EMP 2DGT--'!Q$77+'EMP 2DGT--'!Q$83+'EMP 2DGT--'!Q$89+'EMP 2DGT--'!Q$95+'EMP 2DGT--'!Q$173+'EMP 2DGT--'!Q$179</f>
        <v>581286</v>
      </c>
      <c r="Q32" s="156">
        <f>'EMP 2DGT--'!R$47+'EMP 2DGT--'!R$53+'EMP 2DGT--'!R$59+'EMP 2DGT--'!R$65+'EMP 2DGT--'!R$71+'EMP 2DGT--'!R$77+'EMP 2DGT--'!R$83+'EMP 2DGT--'!R$89+'EMP 2DGT--'!R$95+'EMP 2DGT--'!R$173+'EMP 2DGT--'!R$179</f>
        <v>583782</v>
      </c>
      <c r="AG32" s="63">
        <f>100</f>
        <v>100</v>
      </c>
      <c r="AH32" s="63">
        <f t="shared" si="31"/>
        <v>94.760436633954754</v>
      </c>
      <c r="AI32" s="63">
        <f t="shared" si="31"/>
        <v>90.320685439913234</v>
      </c>
      <c r="AJ32" s="63">
        <f t="shared" si="31"/>
        <v>91.636253007838292</v>
      </c>
      <c r="AK32" s="63">
        <f t="shared" si="31"/>
        <v>86.196516143397417</v>
      </c>
      <c r="AL32" s="63">
        <f t="shared" si="31"/>
        <v>87.020357953424394</v>
      </c>
      <c r="AM32" s="63">
        <f t="shared" si="31"/>
        <v>84.748454883252336</v>
      </c>
      <c r="AN32" s="63">
        <f t="shared" si="31"/>
        <v>75.061203928956047</v>
      </c>
      <c r="AO32" s="63">
        <f t="shared" si="31"/>
        <v>81.750261515211974</v>
      </c>
      <c r="AP32" s="63">
        <f t="shared" si="31"/>
        <v>68.09051457595956</v>
      </c>
      <c r="AQ32" s="63">
        <f t="shared" si="31"/>
        <v>65.657238156860629</v>
      </c>
      <c r="AR32" s="63">
        <f t="shared" si="31"/>
        <v>65.433696386625854</v>
      </c>
      <c r="AS32" s="63">
        <f t="shared" si="31"/>
        <v>64.716665215335311</v>
      </c>
      <c r="AT32" s="63">
        <f t="shared" si="31"/>
        <v>64.07381728436431</v>
      </c>
      <c r="AU32" s="63">
        <f t="shared" si="31"/>
        <v>64.348945616960961</v>
      </c>
    </row>
    <row r="33" spans="1:70" ht="12" thickBot="1" x14ac:dyDescent="0.25">
      <c r="B33" s="157" t="s">
        <v>130</v>
      </c>
      <c r="C33" s="158">
        <f>SUM(C29:C32)</f>
        <v>1933108</v>
      </c>
      <c r="D33" s="159">
        <f t="shared" ref="D33:K33" si="32">SUM(D29:D32)</f>
        <v>1832880</v>
      </c>
      <c r="E33" s="159">
        <f t="shared" si="32"/>
        <v>1747794</v>
      </c>
      <c r="F33" s="159">
        <f t="shared" si="32"/>
        <v>1743792</v>
      </c>
      <c r="G33" s="159">
        <f t="shared" si="32"/>
        <v>1681407</v>
      </c>
      <c r="H33" s="159">
        <f t="shared" si="32"/>
        <v>1676656</v>
      </c>
      <c r="I33" s="159">
        <f t="shared" si="32"/>
        <v>1645551</v>
      </c>
      <c r="J33" s="159">
        <f t="shared" si="32"/>
        <v>1531733</v>
      </c>
      <c r="K33" s="159">
        <f t="shared" si="32"/>
        <v>1592427</v>
      </c>
      <c r="L33" s="160">
        <f>SUM(L29:L32)</f>
        <v>1285069</v>
      </c>
      <c r="M33" s="160">
        <f t="shared" ref="M33:N33" si="33">SUM(M29:M32)</f>
        <v>1251807</v>
      </c>
      <c r="N33" s="160">
        <f t="shared" si="33"/>
        <v>1218262</v>
      </c>
      <c r="O33" s="160">
        <f t="shared" ref="O33:P33" si="34">SUM(O29:O32)</f>
        <v>1196784</v>
      </c>
      <c r="P33" s="160">
        <f t="shared" si="34"/>
        <v>1180223</v>
      </c>
      <c r="Q33" s="160">
        <f t="shared" ref="Q33" si="35">SUM(Q29:Q32)</f>
        <v>1181108</v>
      </c>
      <c r="AG33" s="63">
        <f>100</f>
        <v>100</v>
      </c>
      <c r="AH33" s="63">
        <f t="shared" si="31"/>
        <v>94.815188804764148</v>
      </c>
      <c r="AI33" s="63">
        <f t="shared" si="31"/>
        <v>90.413675800834724</v>
      </c>
      <c r="AJ33" s="63">
        <f t="shared" si="31"/>
        <v>90.206651671815536</v>
      </c>
      <c r="AK33" s="63">
        <f t="shared" si="31"/>
        <v>86.979465192839712</v>
      </c>
      <c r="AL33" s="63">
        <f t="shared" si="31"/>
        <v>86.733695168609302</v>
      </c>
      <c r="AM33" s="63">
        <f t="shared" si="31"/>
        <v>85.124628318748876</v>
      </c>
      <c r="AN33" s="63">
        <f t="shared" si="31"/>
        <v>79.236804151656301</v>
      </c>
      <c r="AO33" s="63">
        <f t="shared" si="31"/>
        <v>82.376514917945613</v>
      </c>
      <c r="AP33" s="63">
        <f t="shared" si="31"/>
        <v>66.476834196537396</v>
      </c>
      <c r="AQ33" s="63">
        <f t="shared" si="31"/>
        <v>64.756185376088666</v>
      </c>
      <c r="AR33" s="63">
        <f t="shared" si="31"/>
        <v>63.020896918330479</v>
      </c>
      <c r="AS33" s="63">
        <f t="shared" si="31"/>
        <v>61.909836387827269</v>
      </c>
      <c r="AT33" s="63">
        <f t="shared" si="31"/>
        <v>61.053133089304893</v>
      </c>
      <c r="AU33" s="63">
        <f t="shared" si="31"/>
        <v>61.098914287251411</v>
      </c>
    </row>
    <row r="34" spans="1:70" ht="12" thickBot="1" x14ac:dyDescent="0.25">
      <c r="B34" s="161"/>
      <c r="C34" s="162"/>
      <c r="D34" s="162"/>
      <c r="E34" s="162"/>
      <c r="F34" s="162"/>
      <c r="G34" s="162"/>
      <c r="H34" s="162"/>
      <c r="I34" s="162"/>
      <c r="J34" s="162"/>
      <c r="K34" s="162"/>
      <c r="L34" s="162"/>
      <c r="M34" s="162"/>
      <c r="N34" s="163"/>
      <c r="O34" s="163"/>
      <c r="P34" s="163"/>
      <c r="Q34" s="163"/>
      <c r="AR34" s="63"/>
      <c r="AS34" s="63"/>
      <c r="AT34" s="63"/>
      <c r="AU34" s="63"/>
    </row>
    <row r="35" spans="1:70" ht="12" thickBot="1" x14ac:dyDescent="0.25">
      <c r="B35" s="164" t="s">
        <v>131</v>
      </c>
      <c r="C35" s="165">
        <v>2008</v>
      </c>
      <c r="D35" s="166">
        <v>2009</v>
      </c>
      <c r="E35" s="166">
        <v>2010</v>
      </c>
      <c r="F35" s="166">
        <v>2011</v>
      </c>
      <c r="G35" s="166">
        <v>2012</v>
      </c>
      <c r="H35" s="166">
        <v>2013</v>
      </c>
      <c r="I35" s="166">
        <v>2014</v>
      </c>
      <c r="J35" s="166">
        <v>2015</v>
      </c>
      <c r="K35" s="166">
        <v>2016</v>
      </c>
      <c r="L35" s="167">
        <v>2017</v>
      </c>
      <c r="M35" s="167">
        <v>2018</v>
      </c>
      <c r="N35" s="167">
        <v>2019</v>
      </c>
      <c r="O35" s="167">
        <v>2020</v>
      </c>
      <c r="P35" s="167">
        <v>2021</v>
      </c>
      <c r="Q35" s="167">
        <v>2022</v>
      </c>
      <c r="AR35" s="63"/>
      <c r="AS35" s="63"/>
      <c r="AT35" s="63"/>
      <c r="AU35" s="63"/>
    </row>
    <row r="36" spans="1:70" x14ac:dyDescent="0.2">
      <c r="B36" s="149" t="s">
        <v>132</v>
      </c>
      <c r="C36" s="168">
        <f>SUM(C37:C39)</f>
        <v>1775216</v>
      </c>
      <c r="D36" s="169">
        <f t="shared" ref="D36:K36" si="36">SUM(D37:D39)</f>
        <v>1712685</v>
      </c>
      <c r="E36" s="169">
        <f t="shared" si="36"/>
        <v>1735434</v>
      </c>
      <c r="F36" s="169">
        <f t="shared" si="36"/>
        <v>1838263</v>
      </c>
      <c r="G36" s="169">
        <f t="shared" si="36"/>
        <v>1948790</v>
      </c>
      <c r="H36" s="169">
        <f t="shared" si="36"/>
        <v>1847526</v>
      </c>
      <c r="I36" s="169">
        <f t="shared" si="36"/>
        <v>1967154</v>
      </c>
      <c r="J36" s="169">
        <f t="shared" si="36"/>
        <v>1937927</v>
      </c>
      <c r="K36" s="169">
        <f t="shared" si="36"/>
        <v>2102180</v>
      </c>
      <c r="L36" s="170">
        <f>SUM(L37:L39)</f>
        <v>1681763</v>
      </c>
      <c r="M36" s="170">
        <f t="shared" ref="M36:N36" si="37">SUM(M37:M39)</f>
        <v>1677826</v>
      </c>
      <c r="N36" s="170">
        <f t="shared" si="37"/>
        <v>1580246</v>
      </c>
      <c r="O36" s="170">
        <f t="shared" ref="O36:P36" si="38">SUM(O37:O39)</f>
        <v>1545601</v>
      </c>
      <c r="P36" s="170">
        <f t="shared" si="38"/>
        <v>1547470</v>
      </c>
      <c r="Q36" s="170">
        <f t="shared" ref="Q36" si="39">SUM(Q37:Q39)</f>
        <v>1560748</v>
      </c>
      <c r="AG36" s="63">
        <f>100</f>
        <v>100</v>
      </c>
      <c r="AH36" s="63">
        <f t="shared" ref="AH36:AU43" si="40">D36*100/$C36</f>
        <v>96.477555407341981</v>
      </c>
      <c r="AI36" s="63">
        <f t="shared" si="40"/>
        <v>97.759033266937664</v>
      </c>
      <c r="AJ36" s="63">
        <f t="shared" si="40"/>
        <v>103.55151147803986</v>
      </c>
      <c r="AK36" s="63">
        <f t="shared" si="40"/>
        <v>109.77762706059431</v>
      </c>
      <c r="AL36" s="63">
        <f t="shared" si="40"/>
        <v>104.07330713558237</v>
      </c>
      <c r="AM36" s="63">
        <f t="shared" si="40"/>
        <v>110.81209272561762</v>
      </c>
      <c r="AN36" s="63">
        <f t="shared" si="40"/>
        <v>109.16570152589883</v>
      </c>
      <c r="AO36" s="63">
        <f t="shared" si="40"/>
        <v>118.41826572090382</v>
      </c>
      <c r="AP36" s="63">
        <f t="shared" si="40"/>
        <v>94.735682869014255</v>
      </c>
      <c r="AQ36" s="63">
        <f t="shared" si="40"/>
        <v>94.5139070400447</v>
      </c>
      <c r="AR36" s="63">
        <f t="shared" si="40"/>
        <v>89.017111157177496</v>
      </c>
      <c r="AS36" s="63">
        <f t="shared" si="40"/>
        <v>87.065517660949425</v>
      </c>
      <c r="AT36" s="63">
        <f t="shared" si="40"/>
        <v>87.170800623698753</v>
      </c>
      <c r="AU36" s="63">
        <f t="shared" si="40"/>
        <v>87.918765941722015</v>
      </c>
    </row>
    <row r="37" spans="1:70" x14ac:dyDescent="0.2">
      <c r="B37" s="153" t="s">
        <v>133</v>
      </c>
      <c r="C37" s="154">
        <f>'EMP 2DGT--'!D$263+'EMP 2DGT--'!D$269+'EMP 2DGT--'!D$341+'EMP 2DGT--'!D$347+'EMP 2DGT--'!D$353+'EMP 2DGT--'!D$365+'EMP 2DGT--'!D$371+'EMP 2DGT--'!D$389+'EMP 2DGT--'!D$401</f>
        <v>1368425</v>
      </c>
      <c r="D37" s="155">
        <f>'EMP 2DGT--'!E$263+'EMP 2DGT--'!E$269+'EMP 2DGT--'!E$341+'EMP 2DGT--'!E$347+'EMP 2DGT--'!E$353+'EMP 2DGT--'!E$365+'EMP 2DGT--'!E$371+'EMP 2DGT--'!E$389+'EMP 2DGT--'!E$401</f>
        <v>1309242</v>
      </c>
      <c r="E37" s="155">
        <f>'EMP 2DGT--'!F$263+'EMP 2DGT--'!F$269+'EMP 2DGT--'!F$341+'EMP 2DGT--'!F$347+'EMP 2DGT--'!F$353+'EMP 2DGT--'!F$365+'EMP 2DGT--'!F$371+'EMP 2DGT--'!F$389+'EMP 2DGT--'!F$401</f>
        <v>1333618</v>
      </c>
      <c r="F37" s="155">
        <f>'EMP 2DGT--'!G$263+'EMP 2DGT--'!G$269+'EMP 2DGT--'!G$341+'EMP 2DGT--'!G$347+'EMP 2DGT--'!G$353+'EMP 2DGT--'!G$365+'EMP 2DGT--'!G$371+'EMP 2DGT--'!G$389+'EMP 2DGT--'!G$401</f>
        <v>1424581</v>
      </c>
      <c r="G37" s="155">
        <f>'EMP 2DGT--'!H$263+'EMP 2DGT--'!H$269+'EMP 2DGT--'!H$341+'EMP 2DGT--'!H$347+'EMP 2DGT--'!H$353+'EMP 2DGT--'!H$365+'EMP 2DGT--'!H$371+'EMP 2DGT--'!H$389+'EMP 2DGT--'!H$401</f>
        <v>1517614</v>
      </c>
      <c r="H37" s="155">
        <f>'EMP 2DGT--'!I$263+'EMP 2DGT--'!I$269+'EMP 2DGT--'!I$341+'EMP 2DGT--'!I$347+'EMP 2DGT--'!I$353+'EMP 2DGT--'!I$365+'EMP 2DGT--'!I$371+'EMP 2DGT--'!I$389+'EMP 2DGT--'!I$401</f>
        <v>1389215</v>
      </c>
      <c r="I37" s="155">
        <f>'EMP 2DGT--'!J$263+'EMP 2DGT--'!J$269+'EMP 2DGT--'!J$341+'EMP 2DGT--'!J$347+'EMP 2DGT--'!J$353+'EMP 2DGT--'!J$365+'EMP 2DGT--'!J$371+'EMP 2DGT--'!J$389+'EMP 2DGT--'!J$401</f>
        <v>1483278</v>
      </c>
      <c r="J37" s="155">
        <f>'EMP 2DGT--'!K$263+'EMP 2DGT--'!K$269+'EMP 2DGT--'!K$341+'EMP 2DGT--'!K$347+'EMP 2DGT--'!K$353+'EMP 2DGT--'!K$365+'EMP 2DGT--'!K$371+'EMP 2DGT--'!K$389+'EMP 2DGT--'!K$401</f>
        <v>1479699</v>
      </c>
      <c r="K37" s="155">
        <f>'EMP 2DGT--'!L$263+'EMP 2DGT--'!L$269+'EMP 2DGT--'!L$341+'EMP 2DGT--'!L$347+'EMP 2DGT--'!L$353+'EMP 2DGT--'!L$365+'EMP 2DGT--'!L$371+'EMP 2DGT--'!L$389+'EMP 2DGT--'!L$401</f>
        <v>1601606</v>
      </c>
      <c r="L37" s="156">
        <f>'EMP 2DGT--'!M$263+'EMP 2DGT--'!M$269+'EMP 2DGT--'!M$341+'EMP 2DGT--'!M$347+'EMP 2DGT--'!M$353+'EMP 2DGT--'!M$365+'EMP 2DGT--'!M$371+'EMP 2DGT--'!M$389+'EMP 2DGT--'!M$401</f>
        <v>1257530</v>
      </c>
      <c r="M37" s="156">
        <f>'EMP 2DGT--'!N$263+'EMP 2DGT--'!N$269+'EMP 2DGT--'!N$341+'EMP 2DGT--'!N$347+'EMP 2DGT--'!N$353+'EMP 2DGT--'!N$365+'EMP 2DGT--'!N$371+'EMP 2DGT--'!N$389+'EMP 2DGT--'!N$401</f>
        <v>1239314</v>
      </c>
      <c r="N37" s="156">
        <f>'EMP 2DGT--'!O$263+'EMP 2DGT--'!O$269+'EMP 2DGT--'!O$341+'EMP 2DGT--'!O$347+'EMP 2DGT--'!O$353+'EMP 2DGT--'!O$365+'EMP 2DGT--'!O$371+'EMP 2DGT--'!O$389+'EMP 2DGT--'!O$401</f>
        <v>1155853</v>
      </c>
      <c r="O37" s="156">
        <f>'EMP 2DGT--'!P$263+'EMP 2DGT--'!P$269+'EMP 2DGT--'!P$341+'EMP 2DGT--'!P$347+'EMP 2DGT--'!P$353+'EMP 2DGT--'!P$365+'EMP 2DGT--'!P$371+'EMP 2DGT--'!P$389+'EMP 2DGT--'!P$401</f>
        <v>1121058</v>
      </c>
      <c r="P37" s="156">
        <f>'EMP 2DGT--'!Q$263+'EMP 2DGT--'!Q$269+'EMP 2DGT--'!Q$341+'EMP 2DGT--'!Q$347+'EMP 2DGT--'!Q$353+'EMP 2DGT--'!Q$365+'EMP 2DGT--'!Q$371+'EMP 2DGT--'!Q$389+'EMP 2DGT--'!Q$401</f>
        <v>1115528</v>
      </c>
      <c r="Q37" s="156">
        <f>'EMP 2DGT--'!R$263+'EMP 2DGT--'!R$269+'EMP 2DGT--'!R$341+'EMP 2DGT--'!R$347+'EMP 2DGT--'!R$353+'EMP 2DGT--'!R$365+'EMP 2DGT--'!R$371+'EMP 2DGT--'!R$389+'EMP 2DGT--'!R$401</f>
        <v>1125201</v>
      </c>
      <c r="AG37" s="63">
        <f>100</f>
        <v>100</v>
      </c>
      <c r="AH37" s="63">
        <f t="shared" si="40"/>
        <v>95.675100937208839</v>
      </c>
      <c r="AI37" s="63">
        <f t="shared" si="40"/>
        <v>97.456418875714775</v>
      </c>
      <c r="AJ37" s="63">
        <f t="shared" si="40"/>
        <v>104.1036958547235</v>
      </c>
      <c r="AK37" s="63">
        <f t="shared" si="40"/>
        <v>110.90224162814916</v>
      </c>
      <c r="AL37" s="63">
        <f t="shared" si="40"/>
        <v>101.51926484827447</v>
      </c>
      <c r="AM37" s="63">
        <f t="shared" si="40"/>
        <v>108.39307963534721</v>
      </c>
      <c r="AN37" s="63">
        <f t="shared" si="40"/>
        <v>108.13153808210168</v>
      </c>
      <c r="AO37" s="63">
        <f t="shared" si="40"/>
        <v>117.04010084586294</v>
      </c>
      <c r="AP37" s="63">
        <f t="shared" si="40"/>
        <v>91.89615799185195</v>
      </c>
      <c r="AQ37" s="63">
        <f t="shared" si="40"/>
        <v>90.564992600982876</v>
      </c>
      <c r="AR37" s="63">
        <f t="shared" si="40"/>
        <v>84.465937117489091</v>
      </c>
      <c r="AS37" s="63">
        <f t="shared" si="40"/>
        <v>81.923232913751207</v>
      </c>
      <c r="AT37" s="63">
        <f t="shared" si="40"/>
        <v>81.519118694849922</v>
      </c>
      <c r="AU37" s="63">
        <f t="shared" si="40"/>
        <v>82.225989732721928</v>
      </c>
    </row>
    <row r="38" spans="1:70" x14ac:dyDescent="0.2">
      <c r="B38" s="153" t="s">
        <v>134</v>
      </c>
      <c r="C38" s="154">
        <f>'EMP 2DGT--'!D$305+'EMP 2DGT--'!D$311+'EMP 2DGT--'!D$317+'EMP 2DGT--'!D$323+'EMP 2DGT--'!D$329+'EMP 2DGT--'!D$359</f>
        <v>299907</v>
      </c>
      <c r="D38" s="155">
        <f>'EMP 2DGT--'!E$305+'EMP 2DGT--'!E$311+'EMP 2DGT--'!E$317+'EMP 2DGT--'!E$323+'EMP 2DGT--'!E$329+'EMP 2DGT--'!E$359</f>
        <v>298067</v>
      </c>
      <c r="E38" s="155">
        <f>'EMP 2DGT--'!F$305+'EMP 2DGT--'!F$311+'EMP 2DGT--'!F$317+'EMP 2DGT--'!F$323+'EMP 2DGT--'!F$329+'EMP 2DGT--'!F$359</f>
        <v>296483</v>
      </c>
      <c r="F38" s="155">
        <f>'EMP 2DGT--'!G$305+'EMP 2DGT--'!G$311+'EMP 2DGT--'!G$317+'EMP 2DGT--'!G$323+'EMP 2DGT--'!G$329+'EMP 2DGT--'!G$359</f>
        <v>306053</v>
      </c>
      <c r="G38" s="155">
        <f>'EMP 2DGT--'!H$305+'EMP 2DGT--'!H$311+'EMP 2DGT--'!H$317+'EMP 2DGT--'!H$323+'EMP 2DGT--'!H$329+'EMP 2DGT--'!H$359</f>
        <v>322747</v>
      </c>
      <c r="H38" s="155">
        <f>'EMP 2DGT--'!I$305+'EMP 2DGT--'!I$311+'EMP 2DGT--'!I$317+'EMP 2DGT--'!I$323+'EMP 2DGT--'!I$329+'EMP 2DGT--'!I$359</f>
        <v>351010</v>
      </c>
      <c r="I38" s="155">
        <f>'EMP 2DGT--'!J$305+'EMP 2DGT--'!J$311+'EMP 2DGT--'!J$317+'EMP 2DGT--'!J$323+'EMP 2DGT--'!J$329+'EMP 2DGT--'!J$359</f>
        <v>370487</v>
      </c>
      <c r="J38" s="155">
        <f>'EMP 2DGT--'!K$305+'EMP 2DGT--'!K$311+'EMP 2DGT--'!K$317+'EMP 2DGT--'!K$323+'EMP 2DGT--'!K$329+'EMP 2DGT--'!K$359</f>
        <v>342120</v>
      </c>
      <c r="K38" s="155">
        <f>'EMP 2DGT--'!L$305+'EMP 2DGT--'!L$311+'EMP 2DGT--'!L$317+'EMP 2DGT--'!L$323+'EMP 2DGT--'!L$329+'EMP 2DGT--'!L$359</f>
        <v>373815</v>
      </c>
      <c r="L38" s="156">
        <f>'EMP 2DGT--'!M$305+'EMP 2DGT--'!M$311+'EMP 2DGT--'!M$317+'EMP 2DGT--'!M$323+'EMP 2DGT--'!M$329+'EMP 2DGT--'!M$359</f>
        <v>317329</v>
      </c>
      <c r="M38" s="156">
        <f>'EMP 2DGT--'!N$305+'EMP 2DGT--'!N$311+'EMP 2DGT--'!N$317+'EMP 2DGT--'!N$323+'EMP 2DGT--'!N$329+'EMP 2DGT--'!N$359</f>
        <v>319237</v>
      </c>
      <c r="N38" s="156">
        <f>'EMP 2DGT--'!O$305+'EMP 2DGT--'!O$311+'EMP 2DGT--'!O$317+'EMP 2DGT--'!O$323+'EMP 2DGT--'!O$329+'EMP 2DGT--'!O$359</f>
        <v>315780</v>
      </c>
      <c r="O38" s="156">
        <f>'EMP 2DGT--'!P$305+'EMP 2DGT--'!P$311+'EMP 2DGT--'!P$317+'EMP 2DGT--'!P$323+'EMP 2DGT--'!P$329+'EMP 2DGT--'!P$359</f>
        <v>316574</v>
      </c>
      <c r="P38" s="156">
        <f>'EMP 2DGT--'!Q$305+'EMP 2DGT--'!Q$311+'EMP 2DGT--'!Q$317+'EMP 2DGT--'!Q$323+'EMP 2DGT--'!Q$329+'EMP 2DGT--'!Q$359</f>
        <v>322880</v>
      </c>
      <c r="Q38" s="156">
        <f>'EMP 2DGT--'!R$305+'EMP 2DGT--'!R$311+'EMP 2DGT--'!R$317+'EMP 2DGT--'!R$323+'EMP 2DGT--'!R$329+'EMP 2DGT--'!R$359</f>
        <v>325581</v>
      </c>
      <c r="AG38" s="63">
        <f>100</f>
        <v>100</v>
      </c>
      <c r="AH38" s="63">
        <f t="shared" si="40"/>
        <v>99.386476474373723</v>
      </c>
      <c r="AI38" s="63">
        <f t="shared" si="40"/>
        <v>98.858312743617191</v>
      </c>
      <c r="AJ38" s="63">
        <f t="shared" si="40"/>
        <v>102.04930195027126</v>
      </c>
      <c r="AK38" s="63">
        <f t="shared" si="40"/>
        <v>107.61569419853488</v>
      </c>
      <c r="AL38" s="63">
        <f t="shared" si="40"/>
        <v>117.03961561417373</v>
      </c>
      <c r="AM38" s="63">
        <f t="shared" si="40"/>
        <v>123.53396219494709</v>
      </c>
      <c r="AN38" s="63">
        <f t="shared" si="40"/>
        <v>114.07536336264242</v>
      </c>
      <c r="AO38" s="63">
        <f t="shared" si="40"/>
        <v>124.64363952825376</v>
      </c>
      <c r="AP38" s="63">
        <f t="shared" si="40"/>
        <v>105.80913416492446</v>
      </c>
      <c r="AQ38" s="63">
        <f t="shared" si="40"/>
        <v>106.44533138606302</v>
      </c>
      <c r="AR38" s="63">
        <f t="shared" si="40"/>
        <v>105.29264071862278</v>
      </c>
      <c r="AS38" s="63">
        <f t="shared" si="40"/>
        <v>105.55738945739846</v>
      </c>
      <c r="AT38" s="63">
        <f t="shared" si="40"/>
        <v>107.6600412794633</v>
      </c>
      <c r="AU38" s="63">
        <f t="shared" si="40"/>
        <v>108.56065380267883</v>
      </c>
    </row>
    <row r="39" spans="1:70" x14ac:dyDescent="0.2">
      <c r="B39" s="153" t="s">
        <v>135</v>
      </c>
      <c r="C39" s="154">
        <f>'EMP 2DGT--'!D$299+'EMP 2DGT--'!D$377</f>
        <v>106884</v>
      </c>
      <c r="D39" s="155">
        <f>'EMP 2DGT--'!E$299+'EMP 2DGT--'!E$377</f>
        <v>105376</v>
      </c>
      <c r="E39" s="155">
        <f>'EMP 2DGT--'!F$299+'EMP 2DGT--'!F$377</f>
        <v>105333</v>
      </c>
      <c r="F39" s="155">
        <f>'EMP 2DGT--'!G$299+'EMP 2DGT--'!G$377</f>
        <v>107629</v>
      </c>
      <c r="G39" s="155">
        <f>'EMP 2DGT--'!H$299+'EMP 2DGT--'!H$377</f>
        <v>108429</v>
      </c>
      <c r="H39" s="155">
        <f>'EMP 2DGT--'!I$299+'EMP 2DGT--'!I$377</f>
        <v>107301</v>
      </c>
      <c r="I39" s="155">
        <f>'EMP 2DGT--'!J$299+'EMP 2DGT--'!J$377</f>
        <v>113389</v>
      </c>
      <c r="J39" s="155">
        <f>'EMP 2DGT--'!K$299+'EMP 2DGT--'!K$377</f>
        <v>116108</v>
      </c>
      <c r="K39" s="155">
        <f>'EMP 2DGT--'!L$299+'EMP 2DGT--'!L$377</f>
        <v>126759</v>
      </c>
      <c r="L39" s="156">
        <f>'EMP 2DGT--'!M$299+'EMP 2DGT--'!M$377</f>
        <v>106904</v>
      </c>
      <c r="M39" s="156">
        <f>'EMP 2DGT--'!N$299+'EMP 2DGT--'!N$377</f>
        <v>119275</v>
      </c>
      <c r="N39" s="156">
        <f>'EMP 2DGT--'!O$299+'EMP 2DGT--'!O$377</f>
        <v>108613</v>
      </c>
      <c r="O39" s="156">
        <f>'EMP 2DGT--'!P$299+'EMP 2DGT--'!P$377</f>
        <v>107969</v>
      </c>
      <c r="P39" s="156">
        <f>'EMP 2DGT--'!Q$299+'EMP 2DGT--'!Q$377</f>
        <v>109062</v>
      </c>
      <c r="Q39" s="156">
        <f>'EMP 2DGT--'!R$299+'EMP 2DGT--'!R$377</f>
        <v>109966</v>
      </c>
      <c r="AG39" s="63">
        <f>100</f>
        <v>100</v>
      </c>
      <c r="AH39" s="63">
        <f t="shared" si="40"/>
        <v>98.589124658508283</v>
      </c>
      <c r="AI39" s="63">
        <f t="shared" si="40"/>
        <v>98.54889412821376</v>
      </c>
      <c r="AJ39" s="63">
        <f t="shared" si="40"/>
        <v>100.69701732719584</v>
      </c>
      <c r="AK39" s="63">
        <f t="shared" si="40"/>
        <v>101.44549230941956</v>
      </c>
      <c r="AL39" s="63">
        <f t="shared" si="40"/>
        <v>100.39014258448411</v>
      </c>
      <c r="AM39" s="63">
        <f t="shared" si="40"/>
        <v>106.08603719920661</v>
      </c>
      <c r="AN39" s="63">
        <f t="shared" si="40"/>
        <v>108.62991654503948</v>
      </c>
      <c r="AO39" s="63">
        <f t="shared" si="40"/>
        <v>118.59492533962052</v>
      </c>
      <c r="AP39" s="63">
        <f t="shared" si="40"/>
        <v>100.01871187455559</v>
      </c>
      <c r="AQ39" s="63">
        <f t="shared" si="40"/>
        <v>111.59294188091764</v>
      </c>
      <c r="AR39" s="63">
        <f t="shared" si="40"/>
        <v>101.61764155533102</v>
      </c>
      <c r="AS39" s="63">
        <f t="shared" si="40"/>
        <v>101.01511919464092</v>
      </c>
      <c r="AT39" s="63">
        <f t="shared" si="40"/>
        <v>102.03772313910407</v>
      </c>
      <c r="AU39" s="63">
        <f t="shared" si="40"/>
        <v>102.88349986901687</v>
      </c>
    </row>
    <row r="40" spans="1:70" x14ac:dyDescent="0.2">
      <c r="B40" s="153" t="s">
        <v>136</v>
      </c>
      <c r="C40" s="171">
        <f>SUM(C41:C42)</f>
        <v>4534968</v>
      </c>
      <c r="D40" s="172">
        <f t="shared" ref="D40:K40" si="41">SUM(D41:D42)</f>
        <v>4453145</v>
      </c>
      <c r="E40" s="172">
        <f t="shared" si="41"/>
        <v>4487930</v>
      </c>
      <c r="F40" s="172">
        <f t="shared" si="41"/>
        <v>4492197</v>
      </c>
      <c r="G40" s="172">
        <f t="shared" si="41"/>
        <v>4549280</v>
      </c>
      <c r="H40" s="172">
        <f t="shared" si="41"/>
        <v>4514958</v>
      </c>
      <c r="I40" s="172">
        <f t="shared" si="41"/>
        <v>4628594</v>
      </c>
      <c r="J40" s="172">
        <f t="shared" si="41"/>
        <v>4166335</v>
      </c>
      <c r="K40" s="172">
        <f t="shared" si="41"/>
        <v>4696820</v>
      </c>
      <c r="L40" s="173">
        <f>SUM(L41:L42)</f>
        <v>3978010</v>
      </c>
      <c r="M40" s="173">
        <f t="shared" ref="M40:N40" si="42">SUM(M41:M42)</f>
        <v>3957562</v>
      </c>
      <c r="N40" s="173">
        <f t="shared" si="42"/>
        <v>3930058</v>
      </c>
      <c r="O40" s="173">
        <f t="shared" ref="O40:P40" si="43">SUM(O41:O42)</f>
        <v>3880569</v>
      </c>
      <c r="P40" s="173">
        <f t="shared" si="43"/>
        <v>3952001</v>
      </c>
      <c r="Q40" s="173">
        <f t="shared" ref="Q40" si="44">SUM(Q41:Q42)</f>
        <v>3987027</v>
      </c>
      <c r="AG40" s="63">
        <f>100</f>
        <v>100</v>
      </c>
      <c r="AH40" s="63">
        <f t="shared" si="40"/>
        <v>98.195731480354439</v>
      </c>
      <c r="AI40" s="63">
        <f t="shared" si="40"/>
        <v>98.962771071372501</v>
      </c>
      <c r="AJ40" s="63">
        <f t="shared" si="40"/>
        <v>99.056862143238945</v>
      </c>
      <c r="AK40" s="63">
        <f t="shared" si="40"/>
        <v>100.31559208356046</v>
      </c>
      <c r="AL40" s="63">
        <f t="shared" si="40"/>
        <v>99.558762046391507</v>
      </c>
      <c r="AM40" s="63">
        <f t="shared" si="40"/>
        <v>102.06453496474506</v>
      </c>
      <c r="AN40" s="63">
        <f t="shared" si="40"/>
        <v>91.871320811966044</v>
      </c>
      <c r="AO40" s="63">
        <f t="shared" si="40"/>
        <v>103.56897777448485</v>
      </c>
      <c r="AP40" s="63">
        <f t="shared" si="40"/>
        <v>87.718590296557764</v>
      </c>
      <c r="AQ40" s="63">
        <f t="shared" si="40"/>
        <v>87.26769406090628</v>
      </c>
      <c r="AR40" s="63">
        <f t="shared" si="40"/>
        <v>86.661206870698976</v>
      </c>
      <c r="AS40" s="63">
        <f t="shared" si="40"/>
        <v>85.569931254200696</v>
      </c>
      <c r="AT40" s="63">
        <f t="shared" si="40"/>
        <v>87.145069160355703</v>
      </c>
      <c r="AU40" s="63">
        <f t="shared" si="40"/>
        <v>87.917423011584646</v>
      </c>
    </row>
    <row r="41" spans="1:70" x14ac:dyDescent="0.2">
      <c r="B41" s="153" t="s">
        <v>133</v>
      </c>
      <c r="C41" s="154">
        <f>'EMP 2DGT--'!D$239+'EMP 2DGT--'!D$245+'EMP 2DGT--'!D$251+'EMP 2DGT--'!D$257+'EMP 2DGT--'!D$275+'EMP 2DGT--'!D$287+'EMP 2DGT--'!D$293+'EMP 2DGT--'!D$335+'EMP 2DGT--'!D$383+'EMP 2DGT--'!D$395+'EMP 2DGT--'!D$407+'EMP 2DGT--'!D$413</f>
        <v>4528140</v>
      </c>
      <c r="D41" s="155">
        <f>'EMP 2DGT--'!E$239+'EMP 2DGT--'!E$245+'EMP 2DGT--'!E$251+'EMP 2DGT--'!E$257+'EMP 2DGT--'!E$275+'EMP 2DGT--'!E$287+'EMP 2DGT--'!E$293+'EMP 2DGT--'!E$335+'EMP 2DGT--'!E$383+'EMP 2DGT--'!E$395+'EMP 2DGT--'!E$407+'EMP 2DGT--'!E$413</f>
        <v>4449182</v>
      </c>
      <c r="E41" s="155">
        <f>'EMP 2DGT--'!F$239+'EMP 2DGT--'!F$245+'EMP 2DGT--'!F$251+'EMP 2DGT--'!F$257+'EMP 2DGT--'!F$275+'EMP 2DGT--'!F$287+'EMP 2DGT--'!F$293+'EMP 2DGT--'!F$335+'EMP 2DGT--'!F$383+'EMP 2DGT--'!F$395+'EMP 2DGT--'!F$407+'EMP 2DGT--'!F$413</f>
        <v>4481127</v>
      </c>
      <c r="F41" s="155">
        <f>'EMP 2DGT--'!G$239+'EMP 2DGT--'!G$245+'EMP 2DGT--'!G$251+'EMP 2DGT--'!G$257+'EMP 2DGT--'!G$275+'EMP 2DGT--'!G$287+'EMP 2DGT--'!G$293+'EMP 2DGT--'!G$335+'EMP 2DGT--'!G$383+'EMP 2DGT--'!G$395+'EMP 2DGT--'!G$407+'EMP 2DGT--'!G$413</f>
        <v>4485145</v>
      </c>
      <c r="G41" s="155">
        <f>'EMP 2DGT--'!H$239+'EMP 2DGT--'!H$245+'EMP 2DGT--'!H$251+'EMP 2DGT--'!H$257+'EMP 2DGT--'!H$275+'EMP 2DGT--'!H$287+'EMP 2DGT--'!H$293+'EMP 2DGT--'!H$335+'EMP 2DGT--'!H$383+'EMP 2DGT--'!H$395+'EMP 2DGT--'!H$407+'EMP 2DGT--'!H$413</f>
        <v>4537729</v>
      </c>
      <c r="H41" s="155">
        <f>'EMP 2DGT--'!I$239+'EMP 2DGT--'!I$245+'EMP 2DGT--'!I$251+'EMP 2DGT--'!I$257+'EMP 2DGT--'!I$275+'EMP 2DGT--'!I$287+'EMP 2DGT--'!I$293+'EMP 2DGT--'!I$335+'EMP 2DGT--'!I$383+'EMP 2DGT--'!I$395+'EMP 2DGT--'!I$407+'EMP 2DGT--'!I$413</f>
        <v>4507937</v>
      </c>
      <c r="I41" s="155">
        <f>'EMP 2DGT--'!J$239+'EMP 2DGT--'!J$245+'EMP 2DGT--'!J$251+'EMP 2DGT--'!J$257+'EMP 2DGT--'!J$275+'EMP 2DGT--'!J$287+'EMP 2DGT--'!J$293+'EMP 2DGT--'!J$335+'EMP 2DGT--'!J$383+'EMP 2DGT--'!J$395+'EMP 2DGT--'!J$407+'EMP 2DGT--'!J$413</f>
        <v>4619904</v>
      </c>
      <c r="J41" s="155">
        <f>'EMP 2DGT--'!K$239+'EMP 2DGT--'!K$245+'EMP 2DGT--'!K$251+'EMP 2DGT--'!K$257+'EMP 2DGT--'!K$275+'EMP 2DGT--'!K$287+'EMP 2DGT--'!K$293+'EMP 2DGT--'!K$335+'EMP 2DGT--'!K$383+'EMP 2DGT--'!K$395+'EMP 2DGT--'!K$407+'EMP 2DGT--'!K$413</f>
        <v>4159002</v>
      </c>
      <c r="K41" s="155">
        <f>'EMP 2DGT--'!L$239+'EMP 2DGT--'!L$245+'EMP 2DGT--'!L$251+'EMP 2DGT--'!L$257+'EMP 2DGT--'!L$275+'EMP 2DGT--'!L$287+'EMP 2DGT--'!L$293+'EMP 2DGT--'!L$335+'EMP 2DGT--'!L$383+'EMP 2DGT--'!L$395+'EMP 2DGT--'!L$407+'EMP 2DGT--'!L$413</f>
        <v>4689702</v>
      </c>
      <c r="L41" s="156">
        <f>'EMP 2DGT--'!M$239+'EMP 2DGT--'!M$245+'EMP 2DGT--'!M$251+'EMP 2DGT--'!M$257+'EMP 2DGT--'!M$275+'EMP 2DGT--'!M$287+'EMP 2DGT--'!M$293+'EMP 2DGT--'!M$335+'EMP 2DGT--'!M$383+'EMP 2DGT--'!M$395+'EMP 2DGT--'!M$407+'EMP 2DGT--'!M$413</f>
        <v>3970736</v>
      </c>
      <c r="M41" s="156">
        <f>'EMP 2DGT--'!N$239+'EMP 2DGT--'!N$245+'EMP 2DGT--'!N$251+'EMP 2DGT--'!N$257+'EMP 2DGT--'!N$275+'EMP 2DGT--'!N$287+'EMP 2DGT--'!N$293+'EMP 2DGT--'!N$335+'EMP 2DGT--'!N$383+'EMP 2DGT--'!N$395+'EMP 2DGT--'!N$407+'EMP 2DGT--'!N$413</f>
        <v>3937400</v>
      </c>
      <c r="N41" s="156">
        <f>'EMP 2DGT--'!O$239+'EMP 2DGT--'!O$245+'EMP 2DGT--'!O$251+'EMP 2DGT--'!O$257+'EMP 2DGT--'!O$275+'EMP 2DGT--'!O$287+'EMP 2DGT--'!O$293+'EMP 2DGT--'!O$335+'EMP 2DGT--'!O$383+'EMP 2DGT--'!O$395+'EMP 2DGT--'!O$407+'EMP 2DGT--'!O$413</f>
        <v>3904778</v>
      </c>
      <c r="O41" s="156">
        <f>'EMP 2DGT--'!P$239+'EMP 2DGT--'!P$245+'EMP 2DGT--'!P$251+'EMP 2DGT--'!P$257+'EMP 2DGT--'!P$275+'EMP 2DGT--'!P$287+'EMP 2DGT--'!P$293+'EMP 2DGT--'!P$335+'EMP 2DGT--'!P$383+'EMP 2DGT--'!P$395+'EMP 2DGT--'!P$407+'EMP 2DGT--'!P$413</f>
        <v>3859871</v>
      </c>
      <c r="P41" s="156">
        <f>'EMP 2DGT--'!Q$239+'EMP 2DGT--'!Q$245+'EMP 2DGT--'!Q$251+'EMP 2DGT--'!Q$257+'EMP 2DGT--'!Q$275+'EMP 2DGT--'!Q$287+'EMP 2DGT--'!Q$293+'EMP 2DGT--'!Q$335+'EMP 2DGT--'!Q$383+'EMP 2DGT--'!Q$395+'EMP 2DGT--'!Q$407+'EMP 2DGT--'!Q$413</f>
        <v>3931117</v>
      </c>
      <c r="Q41" s="156">
        <f>'EMP 2DGT--'!R$239+'EMP 2DGT--'!R$245+'EMP 2DGT--'!R$251+'EMP 2DGT--'!R$257+'EMP 2DGT--'!R$275+'EMP 2DGT--'!R$287+'EMP 2DGT--'!R$293+'EMP 2DGT--'!R$335+'EMP 2DGT--'!R$383+'EMP 2DGT--'!R$395+'EMP 2DGT--'!R$407+'EMP 2DGT--'!R$413</f>
        <v>3965894</v>
      </c>
      <c r="AG41" s="63">
        <f>100</f>
        <v>100</v>
      </c>
      <c r="AH41" s="63">
        <f t="shared" si="40"/>
        <v>98.256281828742047</v>
      </c>
      <c r="AI41" s="63">
        <f t="shared" si="40"/>
        <v>98.961759132889</v>
      </c>
      <c r="AJ41" s="63">
        <f t="shared" si="40"/>
        <v>99.05049313846304</v>
      </c>
      <c r="AK41" s="63">
        <f t="shared" si="40"/>
        <v>100.21176465391972</v>
      </c>
      <c r="AL41" s="63">
        <f t="shared" si="40"/>
        <v>99.55383446624883</v>
      </c>
      <c r="AM41" s="63">
        <f t="shared" si="40"/>
        <v>102.02652744835628</v>
      </c>
      <c r="AN41" s="63">
        <f t="shared" si="40"/>
        <v>91.847911062820501</v>
      </c>
      <c r="AO41" s="63">
        <f t="shared" si="40"/>
        <v>103.5679550543932</v>
      </c>
      <c r="AP41" s="63">
        <f t="shared" si="40"/>
        <v>87.690221592088591</v>
      </c>
      <c r="AQ41" s="63">
        <f t="shared" si="40"/>
        <v>86.954025273070172</v>
      </c>
      <c r="AR41" s="63">
        <f t="shared" si="40"/>
        <v>86.233597017760047</v>
      </c>
      <c r="AS41" s="63">
        <f t="shared" si="40"/>
        <v>85.241865313351624</v>
      </c>
      <c r="AT41" s="63">
        <f t="shared" si="40"/>
        <v>86.815270729261911</v>
      </c>
      <c r="AU41" s="63">
        <f t="shared" si="40"/>
        <v>87.583290269293798</v>
      </c>
    </row>
    <row r="42" spans="1:70" ht="12" thickBot="1" x14ac:dyDescent="0.25">
      <c r="B42" s="174" t="s">
        <v>137</v>
      </c>
      <c r="C42" s="175">
        <f>'EMP 2DGT--'!D$281</f>
        <v>6828</v>
      </c>
      <c r="D42" s="176">
        <f>'EMP 2DGT--'!E$281</f>
        <v>3963</v>
      </c>
      <c r="E42" s="176">
        <f>'EMP 2DGT--'!F$281</f>
        <v>6803</v>
      </c>
      <c r="F42" s="176">
        <f>'EMP 2DGT--'!G$281</f>
        <v>7052</v>
      </c>
      <c r="G42" s="176">
        <f>'EMP 2DGT--'!H$281</f>
        <v>11551</v>
      </c>
      <c r="H42" s="176">
        <f>'EMP 2DGT--'!I$281</f>
        <v>7021</v>
      </c>
      <c r="I42" s="176">
        <f>'EMP 2DGT--'!J$281</f>
        <v>8690</v>
      </c>
      <c r="J42" s="176">
        <f>'EMP 2DGT--'!K$281</f>
        <v>7333</v>
      </c>
      <c r="K42" s="176">
        <f>'EMP 2DGT--'!L$281</f>
        <v>7118</v>
      </c>
      <c r="L42" s="177">
        <f>'EMP 2DGT--'!M$281</f>
        <v>7274</v>
      </c>
      <c r="M42" s="177">
        <f>'EMP 2DGT--'!N$281</f>
        <v>20162</v>
      </c>
      <c r="N42" s="177">
        <f>'EMP 2DGT--'!O$281</f>
        <v>25280</v>
      </c>
      <c r="O42" s="177">
        <f>'EMP 2DGT--'!P$281</f>
        <v>20698</v>
      </c>
      <c r="P42" s="177">
        <f>'EMP 2DGT--'!Q$281</f>
        <v>20884</v>
      </c>
      <c r="Q42" s="177">
        <f>'EMP 2DGT--'!R$281</f>
        <v>21133</v>
      </c>
      <c r="AG42" s="63">
        <f>100</f>
        <v>100</v>
      </c>
      <c r="AH42" s="63">
        <f t="shared" si="40"/>
        <v>58.040421792618631</v>
      </c>
      <c r="AI42" s="63">
        <f t="shared" si="40"/>
        <v>99.63386057410662</v>
      </c>
      <c r="AJ42" s="63">
        <f t="shared" si="40"/>
        <v>103.28060925600468</v>
      </c>
      <c r="AK42" s="63">
        <f t="shared" si="40"/>
        <v>169.1710603397774</v>
      </c>
      <c r="AL42" s="63">
        <f t="shared" si="40"/>
        <v>102.8265963678969</v>
      </c>
      <c r="AM42" s="63">
        <f t="shared" si="40"/>
        <v>127.27006444053896</v>
      </c>
      <c r="AN42" s="63">
        <f t="shared" si="40"/>
        <v>107.39601640304627</v>
      </c>
      <c r="AO42" s="63">
        <f t="shared" si="40"/>
        <v>104.24721734036321</v>
      </c>
      <c r="AP42" s="63">
        <f t="shared" si="40"/>
        <v>106.5319273579379</v>
      </c>
      <c r="AQ42" s="63">
        <f t="shared" si="40"/>
        <v>295.28412419449324</v>
      </c>
      <c r="AR42" s="63">
        <f t="shared" si="40"/>
        <v>370.24018746338606</v>
      </c>
      <c r="AS42" s="63">
        <f t="shared" si="40"/>
        <v>303.13415348564735</v>
      </c>
      <c r="AT42" s="63">
        <f t="shared" si="40"/>
        <v>305.85823081429407</v>
      </c>
      <c r="AU42" s="63">
        <f t="shared" si="40"/>
        <v>309.50497949619216</v>
      </c>
    </row>
    <row r="43" spans="1:70" ht="12" thickBot="1" x14ac:dyDescent="0.25">
      <c r="B43" s="145" t="s">
        <v>138</v>
      </c>
      <c r="C43" s="178">
        <f>C36+C40</f>
        <v>6310184</v>
      </c>
      <c r="D43" s="179">
        <f t="shared" ref="D43:K43" si="45">D36+D40</f>
        <v>6165830</v>
      </c>
      <c r="E43" s="179">
        <f t="shared" si="45"/>
        <v>6223364</v>
      </c>
      <c r="F43" s="179">
        <f t="shared" si="45"/>
        <v>6330460</v>
      </c>
      <c r="G43" s="179">
        <f t="shared" si="45"/>
        <v>6498070</v>
      </c>
      <c r="H43" s="179">
        <f t="shared" si="45"/>
        <v>6362484</v>
      </c>
      <c r="I43" s="179">
        <f t="shared" si="45"/>
        <v>6595748</v>
      </c>
      <c r="J43" s="179">
        <f t="shared" si="45"/>
        <v>6104262</v>
      </c>
      <c r="K43" s="179">
        <f t="shared" si="45"/>
        <v>6799000</v>
      </c>
      <c r="L43" s="180">
        <f>L36+L40</f>
        <v>5659773</v>
      </c>
      <c r="M43" s="180">
        <f t="shared" ref="M43:N43" si="46">M36+M40</f>
        <v>5635388</v>
      </c>
      <c r="N43" s="180">
        <f t="shared" si="46"/>
        <v>5510304</v>
      </c>
      <c r="O43" s="180">
        <f t="shared" ref="O43:P43" si="47">O36+O40</f>
        <v>5426170</v>
      </c>
      <c r="P43" s="180">
        <f t="shared" si="47"/>
        <v>5499471</v>
      </c>
      <c r="Q43" s="180">
        <f t="shared" ref="Q43" si="48">Q36+Q40</f>
        <v>5547775</v>
      </c>
      <c r="AG43" s="63">
        <f>100</f>
        <v>100</v>
      </c>
      <c r="AH43" s="63">
        <f t="shared" si="40"/>
        <v>97.712364647370023</v>
      </c>
      <c r="AI43" s="63">
        <f t="shared" si="40"/>
        <v>98.624128868508436</v>
      </c>
      <c r="AJ43" s="63">
        <f t="shared" si="40"/>
        <v>100.32132185051974</v>
      </c>
      <c r="AK43" s="63">
        <f t="shared" si="40"/>
        <v>102.97750430098394</v>
      </c>
      <c r="AL43" s="63">
        <f t="shared" si="40"/>
        <v>100.82881893776791</v>
      </c>
      <c r="AM43" s="63">
        <f t="shared" si="40"/>
        <v>104.52544648460331</v>
      </c>
      <c r="AN43" s="63">
        <f t="shared" si="40"/>
        <v>96.736672020974353</v>
      </c>
      <c r="AO43" s="63">
        <f t="shared" si="40"/>
        <v>107.74646190982703</v>
      </c>
      <c r="AP43" s="63">
        <f t="shared" si="40"/>
        <v>89.692677741251288</v>
      </c>
      <c r="AQ43" s="63">
        <f t="shared" si="40"/>
        <v>89.306238930592201</v>
      </c>
      <c r="AR43" s="63">
        <f t="shared" si="40"/>
        <v>87.323982945663701</v>
      </c>
      <c r="AS43" s="63">
        <f t="shared" si="40"/>
        <v>85.990677926348894</v>
      </c>
      <c r="AT43" s="63">
        <f t="shared" si="40"/>
        <v>87.152308078496603</v>
      </c>
      <c r="AU43" s="63">
        <f t="shared" si="40"/>
        <v>87.917800812147476</v>
      </c>
    </row>
    <row r="44" spans="1:70" ht="12" thickBot="1" x14ac:dyDescent="0.25">
      <c r="B44" s="181"/>
      <c r="C44" s="182"/>
      <c r="D44" s="182"/>
      <c r="E44" s="182"/>
      <c r="F44" s="182"/>
      <c r="G44" s="182"/>
      <c r="H44" s="182"/>
      <c r="I44" s="182"/>
      <c r="J44" s="182"/>
      <c r="K44" s="182"/>
      <c r="L44" s="182"/>
      <c r="M44" s="182"/>
      <c r="N44" s="183"/>
      <c r="O44" s="183"/>
      <c r="P44" s="183"/>
      <c r="Q44" s="183"/>
      <c r="AR44" s="63"/>
      <c r="AS44" s="63"/>
      <c r="AT44" s="63"/>
      <c r="AU44" s="63"/>
    </row>
    <row r="45" spans="1:70" ht="12" thickBot="1" x14ac:dyDescent="0.25">
      <c r="B45" s="184" t="s">
        <v>139</v>
      </c>
      <c r="C45" s="185">
        <f>C33+C43</f>
        <v>8243292</v>
      </c>
      <c r="D45" s="186">
        <f t="shared" ref="D45:K45" si="49">D33+D43</f>
        <v>7998710</v>
      </c>
      <c r="E45" s="186">
        <f t="shared" si="49"/>
        <v>7971158</v>
      </c>
      <c r="F45" s="186">
        <f t="shared" si="49"/>
        <v>8074252</v>
      </c>
      <c r="G45" s="186">
        <f t="shared" si="49"/>
        <v>8179477</v>
      </c>
      <c r="H45" s="186">
        <f t="shared" si="49"/>
        <v>8039140</v>
      </c>
      <c r="I45" s="186">
        <f t="shared" si="49"/>
        <v>8241299</v>
      </c>
      <c r="J45" s="186">
        <f t="shared" si="49"/>
        <v>7635995</v>
      </c>
      <c r="K45" s="186">
        <f t="shared" si="49"/>
        <v>8391427</v>
      </c>
      <c r="L45" s="187">
        <f>L33+L43</f>
        <v>6944842</v>
      </c>
      <c r="M45" s="187">
        <f t="shared" ref="M45:N45" si="50">M33+M43</f>
        <v>6887195</v>
      </c>
      <c r="N45" s="187">
        <f t="shared" si="50"/>
        <v>6728566</v>
      </c>
      <c r="O45" s="187">
        <f t="shared" ref="O45:P45" si="51">O33+O43</f>
        <v>6622954</v>
      </c>
      <c r="P45" s="187">
        <f t="shared" si="51"/>
        <v>6679694</v>
      </c>
      <c r="Q45" s="187">
        <f t="shared" ref="Q45" si="52">Q33+Q43</f>
        <v>6728883</v>
      </c>
      <c r="AG45" s="63">
        <f>100</f>
        <v>100</v>
      </c>
      <c r="AH45" s="63">
        <f t="shared" ref="AH45:AU45" si="53">D45*100/$C45</f>
        <v>97.032957221459583</v>
      </c>
      <c r="AI45" s="63">
        <f t="shared" si="53"/>
        <v>96.698721821330608</v>
      </c>
      <c r="AJ45" s="63">
        <f t="shared" si="53"/>
        <v>97.94936294868603</v>
      </c>
      <c r="AK45" s="63">
        <f t="shared" si="53"/>
        <v>99.225855398547083</v>
      </c>
      <c r="AL45" s="63">
        <f t="shared" si="53"/>
        <v>97.52341661559484</v>
      </c>
      <c r="AM45" s="63">
        <f t="shared" si="53"/>
        <v>99.975822765953211</v>
      </c>
      <c r="AN45" s="63">
        <f t="shared" si="53"/>
        <v>92.632834066778173</v>
      </c>
      <c r="AO45" s="63">
        <f t="shared" si="53"/>
        <v>101.79703691195216</v>
      </c>
      <c r="AP45" s="63">
        <f t="shared" si="53"/>
        <v>84.248404642223036</v>
      </c>
      <c r="AQ45" s="63">
        <f t="shared" si="53"/>
        <v>83.549084516234529</v>
      </c>
      <c r="AR45" s="63">
        <f t="shared" si="53"/>
        <v>81.624744094956242</v>
      </c>
      <c r="AS45" s="63">
        <f t="shared" si="53"/>
        <v>80.343556918764975</v>
      </c>
      <c r="AT45" s="63">
        <f t="shared" si="53"/>
        <v>81.031874159013171</v>
      </c>
      <c r="AU45" s="63">
        <f t="shared" si="53"/>
        <v>81.628589645981236</v>
      </c>
    </row>
    <row r="46" spans="1:70" ht="12" thickBot="1" x14ac:dyDescent="0.25">
      <c r="B46" s="188"/>
      <c r="C46" s="189"/>
      <c r="D46" s="189"/>
      <c r="E46" s="189"/>
      <c r="F46" s="189"/>
      <c r="G46" s="189"/>
      <c r="H46" s="189"/>
      <c r="I46" s="189"/>
      <c r="J46" s="189"/>
      <c r="K46" s="189"/>
      <c r="L46" s="189"/>
      <c r="M46" s="189"/>
      <c r="N46" s="190"/>
      <c r="O46" s="190"/>
      <c r="P46" s="190"/>
      <c r="Q46" s="190"/>
    </row>
    <row r="47" spans="1:70" ht="23.25" thickBot="1" x14ac:dyDescent="0.25">
      <c r="B47" s="164" t="s">
        <v>140</v>
      </c>
      <c r="C47" s="191">
        <f>(C29+C30+C36)/C45</f>
        <v>0.25825386265584188</v>
      </c>
      <c r="D47" s="191">
        <f t="shared" ref="D47:I47" si="54">(D29+D30+D36)/D45</f>
        <v>0.2559322690783889</v>
      </c>
      <c r="E47" s="191">
        <f t="shared" si="54"/>
        <v>0.25759632414763328</v>
      </c>
      <c r="F47" s="191">
        <f t="shared" si="54"/>
        <v>0.26721075834640784</v>
      </c>
      <c r="G47" s="191">
        <f t="shared" si="54"/>
        <v>0.27760613545340368</v>
      </c>
      <c r="H47" s="191">
        <f t="shared" si="54"/>
        <v>0.26926823018382562</v>
      </c>
      <c r="I47" s="191">
        <f t="shared" si="54"/>
        <v>0.27738139339441514</v>
      </c>
      <c r="J47" s="191">
        <f>(J29+J30+J36)/J45</f>
        <v>0.29532195869693473</v>
      </c>
      <c r="K47" s="191">
        <f>(K29+K30+K36)/K45</f>
        <v>0.28757135109439669</v>
      </c>
      <c r="L47" s="191">
        <f>(L29+L30+L36)/L45</f>
        <v>0.27583492900198447</v>
      </c>
      <c r="M47" s="529">
        <f t="shared" ref="M47:N47" si="55">(M29+M30+M36)/M45</f>
        <v>0.27690663615593869</v>
      </c>
      <c r="N47" s="354">
        <f t="shared" si="55"/>
        <v>0.26644131899724249</v>
      </c>
      <c r="O47" s="354">
        <f t="shared" ref="O47:P47" si="56">(O29+O30+O36)/O45</f>
        <v>0.26472386792962777</v>
      </c>
      <c r="P47" s="354">
        <f t="shared" si="56"/>
        <v>0.262062154344196</v>
      </c>
      <c r="Q47" s="354">
        <f t="shared" ref="Q47" si="57">(Q29+Q30+Q36)/Q45</f>
        <v>0.26192950598189924</v>
      </c>
    </row>
    <row r="48" spans="1:70" s="38" customFormat="1" ht="23.25" thickBot="1" x14ac:dyDescent="0.25">
      <c r="A48" s="64"/>
      <c r="B48" s="145" t="s">
        <v>141</v>
      </c>
      <c r="C48" s="191">
        <f t="shared" ref="C48:K48" si="58">(C31+C32+C40)/C45</f>
        <v>0.74174613734415817</v>
      </c>
      <c r="D48" s="191">
        <f t="shared" si="58"/>
        <v>0.74406773092161116</v>
      </c>
      <c r="E48" s="191">
        <f t="shared" si="58"/>
        <v>0.74240367585236677</v>
      </c>
      <c r="F48" s="191">
        <f t="shared" si="58"/>
        <v>0.73278924165359216</v>
      </c>
      <c r="G48" s="191">
        <f t="shared" si="58"/>
        <v>0.72239386454659626</v>
      </c>
      <c r="H48" s="191">
        <f t="shared" si="58"/>
        <v>0.73073176981617438</v>
      </c>
      <c r="I48" s="191">
        <f t="shared" si="58"/>
        <v>0.72261860660558486</v>
      </c>
      <c r="J48" s="191">
        <f t="shared" si="58"/>
        <v>0.70467804130306533</v>
      </c>
      <c r="K48" s="191">
        <f t="shared" si="58"/>
        <v>0.71242864890560331</v>
      </c>
      <c r="L48" s="191">
        <f>(L31+L32+L40)/L45</f>
        <v>0.72416507099801553</v>
      </c>
      <c r="M48" s="529">
        <f t="shared" ref="M48:N48" si="59">(M31+M32+M40)/M45</f>
        <v>0.72309336384406131</v>
      </c>
      <c r="N48" s="354">
        <f t="shared" si="59"/>
        <v>0.73355868100275745</v>
      </c>
      <c r="O48" s="354">
        <f t="shared" ref="O48:P48" si="60">(O31+O32+O40)/O45</f>
        <v>0.73527613207037223</v>
      </c>
      <c r="P48" s="354">
        <f t="shared" si="60"/>
        <v>0.737937845655804</v>
      </c>
      <c r="Q48" s="354">
        <f t="shared" ref="Q48" si="61">(Q31+Q32+Q40)/Q45</f>
        <v>0.73807049401810076</v>
      </c>
      <c r="R48" s="64"/>
      <c r="S48" s="64"/>
      <c r="T48" s="64"/>
      <c r="U48" s="64"/>
      <c r="V48" s="64"/>
      <c r="W48" s="64"/>
      <c r="X48" s="64"/>
      <c r="Y48" s="64"/>
      <c r="Z48" s="64"/>
      <c r="AA48" s="64"/>
      <c r="AB48" s="64"/>
      <c r="AC48" s="64"/>
      <c r="AD48" s="64"/>
      <c r="AE48" s="64"/>
      <c r="AF48" s="64"/>
      <c r="AG48" s="65"/>
      <c r="AH48" s="65"/>
      <c r="AI48" s="65"/>
      <c r="AJ48" s="65"/>
      <c r="AK48" s="65"/>
      <c r="AL48" s="65"/>
      <c r="AM48" s="65"/>
      <c r="AN48" s="65"/>
      <c r="AO48" s="65"/>
      <c r="AP48" s="65"/>
      <c r="AQ48" s="65"/>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row>
    <row r="49" spans="1:70" s="38" customFormat="1" x14ac:dyDescent="0.2">
      <c r="A49" s="64"/>
      <c r="B49" s="129"/>
      <c r="C49" s="138"/>
      <c r="D49" s="138"/>
      <c r="E49" s="138"/>
      <c r="F49" s="138"/>
      <c r="G49" s="138"/>
      <c r="H49" s="138"/>
      <c r="I49" s="138"/>
      <c r="J49" s="138"/>
      <c r="K49" s="138"/>
      <c r="L49" s="138"/>
      <c r="M49" s="138"/>
      <c r="N49" s="138"/>
      <c r="O49" s="138"/>
      <c r="P49" s="62"/>
      <c r="Q49" s="64"/>
      <c r="R49" s="64"/>
      <c r="S49" s="64"/>
      <c r="T49" s="64"/>
      <c r="U49" s="64"/>
      <c r="V49" s="64"/>
      <c r="W49" s="64"/>
      <c r="X49" s="64"/>
      <c r="Y49" s="64"/>
      <c r="Z49" s="64"/>
      <c r="AA49" s="64"/>
      <c r="AB49" s="64"/>
      <c r="AC49" s="64"/>
      <c r="AD49" s="64"/>
      <c r="AE49" s="64"/>
      <c r="AF49" s="64"/>
      <c r="AG49" s="65"/>
      <c r="AH49" s="65"/>
      <c r="AI49" s="65"/>
      <c r="AJ49" s="65"/>
      <c r="AK49" s="65"/>
      <c r="AL49" s="65"/>
      <c r="AM49" s="65"/>
      <c r="AN49" s="65"/>
      <c r="AO49" s="65"/>
      <c r="AP49" s="65"/>
      <c r="AQ49" s="65"/>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row>
    <row r="50" spans="1:70" s="118" customFormat="1" ht="5.25" customHeight="1" thickBot="1" x14ac:dyDescent="0.25">
      <c r="B50" s="130"/>
      <c r="C50" s="139"/>
      <c r="D50" s="139"/>
      <c r="E50" s="139"/>
      <c r="F50" s="139"/>
      <c r="G50" s="139"/>
      <c r="H50" s="139"/>
      <c r="I50" s="139"/>
      <c r="J50" s="139"/>
      <c r="K50" s="139"/>
      <c r="L50" s="139"/>
      <c r="M50" s="139"/>
      <c r="N50" s="139"/>
      <c r="O50" s="139"/>
      <c r="P50" s="66"/>
      <c r="AG50" s="124"/>
      <c r="AH50" s="124"/>
      <c r="AI50" s="124"/>
      <c r="AJ50" s="124"/>
      <c r="AK50" s="124"/>
      <c r="AL50" s="124"/>
      <c r="AM50" s="124"/>
      <c r="AN50" s="124"/>
      <c r="AO50" s="124"/>
      <c r="AP50" s="124"/>
      <c r="AQ50" s="124"/>
    </row>
    <row r="51" spans="1:70" ht="15.75" customHeight="1" thickBot="1" x14ac:dyDescent="0.25">
      <c r="B51" s="890" t="s">
        <v>181</v>
      </c>
      <c r="C51" s="891"/>
      <c r="D51" s="891"/>
      <c r="E51" s="891"/>
      <c r="F51" s="891"/>
      <c r="G51" s="891"/>
      <c r="H51" s="891"/>
      <c r="I51" s="891"/>
      <c r="J51" s="891"/>
      <c r="K51" s="891"/>
      <c r="L51" s="891"/>
      <c r="M51" s="891"/>
      <c r="N51" s="891"/>
      <c r="O51" s="891"/>
      <c r="P51" s="891"/>
      <c r="Q51" s="892"/>
    </row>
    <row r="52" spans="1:70" ht="12" thickBot="1" x14ac:dyDescent="0.25">
      <c r="B52" s="199" t="s">
        <v>125</v>
      </c>
      <c r="C52" s="200">
        <v>2008</v>
      </c>
      <c r="D52" s="201">
        <v>2009</v>
      </c>
      <c r="E52" s="201">
        <v>2010</v>
      </c>
      <c r="F52" s="201">
        <v>2011</v>
      </c>
      <c r="G52" s="201">
        <v>2012</v>
      </c>
      <c r="H52" s="201">
        <v>2013</v>
      </c>
      <c r="I52" s="201">
        <v>2014</v>
      </c>
      <c r="J52" s="201">
        <v>2015</v>
      </c>
      <c r="K52" s="201">
        <v>2016</v>
      </c>
      <c r="L52" s="202">
        <v>2017</v>
      </c>
      <c r="M52" s="202">
        <v>2018</v>
      </c>
      <c r="N52" s="201">
        <v>2019</v>
      </c>
      <c r="O52" s="202">
        <v>2020</v>
      </c>
      <c r="P52" s="202">
        <v>2021</v>
      </c>
      <c r="Q52" s="202">
        <v>2022</v>
      </c>
      <c r="AG52" s="65">
        <v>2008</v>
      </c>
      <c r="AH52" s="65">
        <v>2009</v>
      </c>
      <c r="AI52" s="65">
        <v>2010</v>
      </c>
      <c r="AJ52" s="65">
        <v>2011</v>
      </c>
      <c r="AK52" s="65">
        <v>2012</v>
      </c>
      <c r="AL52" s="65">
        <v>2013</v>
      </c>
      <c r="AM52" s="65">
        <v>2014</v>
      </c>
      <c r="AN52" s="65">
        <v>2015</v>
      </c>
      <c r="AO52" s="65">
        <v>2016</v>
      </c>
      <c r="AP52" s="65">
        <v>2017</v>
      </c>
      <c r="AQ52" s="65">
        <v>2018</v>
      </c>
      <c r="AR52" s="65">
        <v>2019</v>
      </c>
      <c r="AS52" s="65">
        <v>2020</v>
      </c>
      <c r="AT52" s="65">
        <v>2021</v>
      </c>
      <c r="AU52" s="65">
        <v>2022</v>
      </c>
    </row>
    <row r="53" spans="1:70" x14ac:dyDescent="0.2">
      <c r="B53" s="203" t="s">
        <v>239</v>
      </c>
      <c r="C53" s="204">
        <f>'VA 2DGT--'!D$113+'VA 2DGT--'!D$143</f>
        <v>4565.3999999999996</v>
      </c>
      <c r="D53" s="205">
        <f>'VA 2DGT--'!E$113+'VA 2DGT--'!E$143</f>
        <v>3941.8</v>
      </c>
      <c r="E53" s="205">
        <f>'VA 2DGT--'!F$113+'VA 2DGT--'!F$143</f>
        <v>4213.1000000000004</v>
      </c>
      <c r="F53" s="205">
        <f>'VA 2DGT--'!G$113+'VA 2DGT--'!G$143</f>
        <v>4362.5</v>
      </c>
      <c r="G53" s="205">
        <f>'VA 2DGT--'!H$113+'VA 2DGT--'!H$143</f>
        <v>4176.5</v>
      </c>
      <c r="H53" s="205">
        <f>'VA 2DGT--'!I$113+'VA 2DGT--'!I$143</f>
        <v>4097.3</v>
      </c>
      <c r="I53" s="205">
        <f>'VA 2DGT--'!J$113+'VA 2DGT--'!J$143</f>
        <v>4235.099048</v>
      </c>
      <c r="J53" s="205">
        <f>'VA 2DGT--'!K$113+'VA 2DGT--'!K$143</f>
        <v>4674.6002580000004</v>
      </c>
      <c r="K53" s="205">
        <f>'VA 2DGT--'!L$113+'VA 2DGT--'!L$143</f>
        <v>4851.6000000000004</v>
      </c>
      <c r="L53" s="206">
        <f>'VA 2DGT--'!M$113+'VA 2DGT--'!M$143</f>
        <v>3516.3</v>
      </c>
      <c r="M53" s="206">
        <f>'VA 2DGT--'!N$113+'VA 2DGT--'!N$143</f>
        <v>3165.2999999999997</v>
      </c>
      <c r="N53" s="206">
        <f>'VA 2DGT--'!O$113+'VA 2DGT--'!O$143</f>
        <v>2945.5003639999995</v>
      </c>
      <c r="O53" s="206">
        <f>'VA 2DGT--'!P$113+'VA 2DGT--'!P$143</f>
        <v>2609.4489819999999</v>
      </c>
      <c r="P53" s="206">
        <f>'VA 2DGT--'!Q$113+'VA 2DGT--'!Q$143</f>
        <v>2728.9741979999999</v>
      </c>
      <c r="Q53" s="206">
        <f>'VA 2DGT--'!R$113+'VA 2DGT--'!R$143</f>
        <v>2835.2226110000001</v>
      </c>
      <c r="AG53" s="63">
        <f>100</f>
        <v>100</v>
      </c>
      <c r="AH53" s="63">
        <f t="shared" ref="AH53:AU57" si="62">D53*100/$C53</f>
        <v>86.340736846716609</v>
      </c>
      <c r="AI53" s="63">
        <f t="shared" si="62"/>
        <v>92.283261050510376</v>
      </c>
      <c r="AJ53" s="63">
        <f t="shared" si="62"/>
        <v>95.555701581460553</v>
      </c>
      <c r="AK53" s="63">
        <f t="shared" si="62"/>
        <v>91.481578832084821</v>
      </c>
      <c r="AL53" s="63">
        <f t="shared" si="62"/>
        <v>89.746791080737736</v>
      </c>
      <c r="AM53" s="63">
        <f t="shared" si="62"/>
        <v>92.765125684496439</v>
      </c>
      <c r="AN53" s="63">
        <f t="shared" si="62"/>
        <v>102.39190997502959</v>
      </c>
      <c r="AO53" s="63">
        <f t="shared" si="62"/>
        <v>106.26889210145882</v>
      </c>
      <c r="AP53" s="63">
        <f t="shared" si="62"/>
        <v>77.020633460375876</v>
      </c>
      <c r="AQ53" s="63">
        <f t="shared" si="62"/>
        <v>69.33236956236037</v>
      </c>
      <c r="AR53" s="63">
        <f t="shared" si="62"/>
        <v>64.517903447671614</v>
      </c>
      <c r="AS53" s="63">
        <f t="shared" si="62"/>
        <v>57.15707237043852</v>
      </c>
      <c r="AT53" s="63">
        <f t="shared" si="62"/>
        <v>59.775139045866737</v>
      </c>
      <c r="AU53" s="63">
        <f t="shared" si="62"/>
        <v>62.102392145266577</v>
      </c>
    </row>
    <row r="54" spans="1:70" x14ac:dyDescent="0.2">
      <c r="B54" s="207" t="s">
        <v>127</v>
      </c>
      <c r="C54" s="208">
        <f>'VA 2DGT--'!D$107+'VA 2DGT--'!D$149+'VA 2DGT--'!D$155+'VA 2DGT--'!D$161+'VA 2DGT--'!D$167</f>
        <v>18282.2</v>
      </c>
      <c r="D54" s="209">
        <f>'VA 2DGT--'!E$107+'VA 2DGT--'!E$149+'VA 2DGT--'!E$155+'VA 2DGT--'!E$161+'VA 2DGT--'!E$167</f>
        <v>15259.666150000001</v>
      </c>
      <c r="E54" s="209">
        <f>'VA 2DGT--'!F$107+'VA 2DGT--'!F$149+'VA 2DGT--'!F$155+'VA 2DGT--'!F$161+'VA 2DGT--'!F$167</f>
        <v>16078.800121</v>
      </c>
      <c r="F54" s="209">
        <f>'VA 2DGT--'!G$107+'VA 2DGT--'!G$149+'VA 2DGT--'!G$155+'VA 2DGT--'!G$161+'VA 2DGT--'!G$167</f>
        <v>18776.399688000001</v>
      </c>
      <c r="G54" s="209">
        <f>'VA 2DGT--'!H$107+'VA 2DGT--'!H$149+'VA 2DGT--'!H$155+'VA 2DGT--'!H$161+'VA 2DGT--'!H$167</f>
        <v>16308.7</v>
      </c>
      <c r="H54" s="209">
        <f>'VA 2DGT--'!I$107+'VA 2DGT--'!I$149+'VA 2DGT--'!I$155+'VA 2DGT--'!I$161+'VA 2DGT--'!I$167</f>
        <v>16347</v>
      </c>
      <c r="I54" s="209">
        <f>'VA 2DGT--'!J$107+'VA 2DGT--'!J$149+'VA 2DGT--'!J$155+'VA 2DGT--'!J$161+'VA 2DGT--'!J$167</f>
        <v>16774.5</v>
      </c>
      <c r="J54" s="209">
        <f>'VA 2DGT--'!K$107+'VA 2DGT--'!K$149+'VA 2DGT--'!K$155+'VA 2DGT--'!K$161+'VA 2DGT--'!K$167</f>
        <v>17036.19961</v>
      </c>
      <c r="K54" s="209">
        <f>'VA 2DGT--'!L$107+'VA 2DGT--'!L$149+'VA 2DGT--'!L$155+'VA 2DGT--'!L$161+'VA 2DGT--'!L$167</f>
        <v>17632.400000000001</v>
      </c>
      <c r="L54" s="210">
        <f>'VA 2DGT--'!M$107+'VA 2DGT--'!M$149+'VA 2DGT--'!M$155+'VA 2DGT--'!M$161+'VA 2DGT--'!M$167</f>
        <v>12923.307190000001</v>
      </c>
      <c r="M54" s="210">
        <f>'VA 2DGT--'!N$107+'VA 2DGT--'!N$149+'VA 2DGT--'!N$155+'VA 2DGT--'!N$161+'VA 2DGT--'!N$167</f>
        <v>12663.881399999998</v>
      </c>
      <c r="N54" s="210">
        <f>'VA 2DGT--'!O$107+'VA 2DGT--'!O$149+'VA 2DGT--'!O$155+'VA 2DGT--'!O$161+'VA 2DGT--'!O$167</f>
        <v>12222.299919999999</v>
      </c>
      <c r="O54" s="210">
        <f>'VA 2DGT--'!P$107+'VA 2DGT--'!P$149+'VA 2DGT--'!P$155+'VA 2DGT--'!P$161+'VA 2DGT--'!P$167</f>
        <v>10725.502578000001</v>
      </c>
      <c r="P54" s="210">
        <f>'VA 2DGT--'!Q$107+'VA 2DGT--'!Q$149+'VA 2DGT--'!Q$155+'VA 2DGT--'!Q$161+'VA 2DGT--'!Q$167</f>
        <v>11252.362943999999</v>
      </c>
      <c r="Q54" s="210">
        <f>'VA 2DGT--'!R$107+'VA 2DGT--'!R$149+'VA 2DGT--'!R$155+'VA 2DGT--'!R$161+'VA 2DGT--'!R$167</f>
        <v>11705.621468000001</v>
      </c>
      <c r="AG54" s="63">
        <f>100</f>
        <v>100</v>
      </c>
      <c r="AH54" s="63">
        <f t="shared" si="62"/>
        <v>83.467340637341238</v>
      </c>
      <c r="AI54" s="63">
        <f t="shared" si="62"/>
        <v>87.94784063734123</v>
      </c>
      <c r="AJ54" s="63">
        <f t="shared" si="62"/>
        <v>102.70317406001466</v>
      </c>
      <c r="AK54" s="63">
        <f t="shared" si="62"/>
        <v>89.20534727767992</v>
      </c>
      <c r="AL54" s="63">
        <f t="shared" si="62"/>
        <v>89.414840664690246</v>
      </c>
      <c r="AM54" s="63">
        <f t="shared" si="62"/>
        <v>91.753180689413739</v>
      </c>
      <c r="AN54" s="63">
        <f t="shared" si="62"/>
        <v>93.184625537407967</v>
      </c>
      <c r="AO54" s="63">
        <f t="shared" si="62"/>
        <v>96.445723162420293</v>
      </c>
      <c r="AP54" s="63">
        <f t="shared" si="62"/>
        <v>70.687921530231591</v>
      </c>
      <c r="AQ54" s="63">
        <f t="shared" si="62"/>
        <v>69.268914025664301</v>
      </c>
      <c r="AR54" s="63">
        <f t="shared" si="62"/>
        <v>66.85355110435286</v>
      </c>
      <c r="AS54" s="63">
        <f t="shared" si="62"/>
        <v>58.666367165877205</v>
      </c>
      <c r="AT54" s="63">
        <f t="shared" si="62"/>
        <v>61.548188642504719</v>
      </c>
      <c r="AU54" s="63">
        <f t="shared" si="62"/>
        <v>64.027422673420062</v>
      </c>
    </row>
    <row r="55" spans="1:70" x14ac:dyDescent="0.2">
      <c r="B55" s="207" t="s">
        <v>128</v>
      </c>
      <c r="C55" s="208">
        <f>'VA 2DGT--'!D$101+'VA 2DGT--'!D$119+'VA 2DGT--'!D$125+'VA 2DGT--'!D$131+'VA 2DGT--'!D$137+'VA 2DGT--'!D$185</f>
        <v>34841.445500000002</v>
      </c>
      <c r="D55" s="209">
        <f>'VA 2DGT--'!E$101+'VA 2DGT--'!E$119+'VA 2DGT--'!E$125+'VA 2DGT--'!E$131+'VA 2DGT--'!E$137+'VA 2DGT--'!E$185</f>
        <v>31450.699399999998</v>
      </c>
      <c r="E55" s="209">
        <f>'VA 2DGT--'!F$101+'VA 2DGT--'!F$119+'VA 2DGT--'!F$125+'VA 2DGT--'!F$131+'VA 2DGT--'!F$137+'VA 2DGT--'!F$185</f>
        <v>32332.100120999999</v>
      </c>
      <c r="F55" s="209">
        <f>'VA 2DGT--'!G$101+'VA 2DGT--'!G$119+'VA 2DGT--'!G$125+'VA 2DGT--'!G$131+'VA 2DGT--'!G$137+'VA 2DGT--'!G$185</f>
        <v>32483.260764000002</v>
      </c>
      <c r="G55" s="209">
        <f>'VA 2DGT--'!H$101+'VA 2DGT--'!H$119+'VA 2DGT--'!H$125+'VA 2DGT--'!H$131+'VA 2DGT--'!H$137+'VA 2DGT--'!H$185</f>
        <v>31440.1</v>
      </c>
      <c r="H55" s="209">
        <f>'VA 2DGT--'!I$101+'VA 2DGT--'!I$119+'VA 2DGT--'!I$125+'VA 2DGT--'!I$131+'VA 2DGT--'!I$137+'VA 2DGT--'!I$185</f>
        <v>30986.699999999997</v>
      </c>
      <c r="I55" s="209">
        <f>'VA 2DGT--'!J$101+'VA 2DGT--'!J$119+'VA 2DGT--'!J$125+'VA 2DGT--'!J$131+'VA 2DGT--'!J$137+'VA 2DGT--'!J$185</f>
        <v>30455.100001100003</v>
      </c>
      <c r="J55" s="209">
        <f>'VA 2DGT--'!K$101+'VA 2DGT--'!K$119+'VA 2DGT--'!K$125+'VA 2DGT--'!K$131+'VA 2DGT--'!K$137+'VA 2DGT--'!K$185</f>
        <v>30358.5</v>
      </c>
      <c r="K55" s="209">
        <f>'VA 2DGT--'!L$101+'VA 2DGT--'!L$119+'VA 2DGT--'!L$125+'VA 2DGT--'!L$131+'VA 2DGT--'!L$137+'VA 2DGT--'!L$185</f>
        <v>30978.2</v>
      </c>
      <c r="L55" s="210">
        <f>'VA 2DGT--'!M$101+'VA 2DGT--'!M$119+'VA 2DGT--'!M$125+'VA 2DGT--'!M$131+'VA 2DGT--'!M$137+'VA 2DGT--'!M$185</f>
        <v>26062.569931800001</v>
      </c>
      <c r="M55" s="210">
        <f>'VA 2DGT--'!N$101+'VA 2DGT--'!N$119+'VA 2DGT--'!N$125+'VA 2DGT--'!N$131+'VA 2DGT--'!N$137+'VA 2DGT--'!N$185</f>
        <v>26080.458263299999</v>
      </c>
      <c r="N55" s="210">
        <f>'VA 2DGT--'!O$101+'VA 2DGT--'!O$119+'VA 2DGT--'!O$125+'VA 2DGT--'!O$131+'VA 2DGT--'!O$137+'VA 2DGT--'!O$185</f>
        <v>25628.770836</v>
      </c>
      <c r="O55" s="210">
        <f>'VA 2DGT--'!P$101+'VA 2DGT--'!P$119+'VA 2DGT--'!P$125+'VA 2DGT--'!P$131+'VA 2DGT--'!P$137+'VA 2DGT--'!P$185</f>
        <v>22512.531307900001</v>
      </c>
      <c r="P55" s="210">
        <f>'VA 2DGT--'!Q$101+'VA 2DGT--'!Q$119+'VA 2DGT--'!Q$125+'VA 2DGT--'!Q$131+'VA 2DGT--'!Q$137+'VA 2DGT--'!Q$185</f>
        <v>23918.470282599999</v>
      </c>
      <c r="Q55" s="210">
        <f>'VA 2DGT--'!R$101+'VA 2DGT--'!R$119+'VA 2DGT--'!R$125+'VA 2DGT--'!R$131+'VA 2DGT--'!R$137+'VA 2DGT--'!R$185</f>
        <v>25029.721087399997</v>
      </c>
      <c r="AG55" s="63">
        <f>100</f>
        <v>100</v>
      </c>
      <c r="AH55" s="63">
        <f t="shared" si="62"/>
        <v>90.268067092681321</v>
      </c>
      <c r="AI55" s="63">
        <f t="shared" si="62"/>
        <v>92.797814950014057</v>
      </c>
      <c r="AJ55" s="63">
        <f t="shared" si="62"/>
        <v>93.231667911137606</v>
      </c>
      <c r="AK55" s="63">
        <f t="shared" si="62"/>
        <v>90.237645277949213</v>
      </c>
      <c r="AL55" s="63">
        <f t="shared" si="62"/>
        <v>88.936321542686841</v>
      </c>
      <c r="AM55" s="63">
        <f t="shared" si="62"/>
        <v>87.410552472916208</v>
      </c>
      <c r="AN55" s="63">
        <f t="shared" si="62"/>
        <v>87.133296464407593</v>
      </c>
      <c r="AO55" s="63">
        <f t="shared" si="62"/>
        <v>88.91192531033191</v>
      </c>
      <c r="AP55" s="63">
        <f t="shared" si="62"/>
        <v>74.803354332127242</v>
      </c>
      <c r="AQ55" s="63">
        <f t="shared" si="62"/>
        <v>74.854696437035017</v>
      </c>
      <c r="AR55" s="63">
        <f t="shared" si="62"/>
        <v>73.558288033715471</v>
      </c>
      <c r="AS55" s="63">
        <f t="shared" si="62"/>
        <v>64.614228786518055</v>
      </c>
      <c r="AT55" s="63">
        <f t="shared" si="62"/>
        <v>68.649477481064892</v>
      </c>
      <c r="AU55" s="63">
        <f t="shared" si="62"/>
        <v>71.838928403243187</v>
      </c>
    </row>
    <row r="56" spans="1:70" x14ac:dyDescent="0.2">
      <c r="B56" s="207" t="s">
        <v>129</v>
      </c>
      <c r="C56" s="208">
        <f>'VA 2DGT--'!D$47+'VA 2DGT--'!D$53+'VA 2DGT--'!D$59+'VA 2DGT--'!D$65+'VA 2DGT--'!D$71+'VA 2DGT--'!D$77+'VA 2DGT--'!D$83+'VA 2DGT--'!D$89+'VA 2DGT--'!D$95+'VA 2DGT--'!D$173+'VA 2DGT--'!D$179</f>
        <v>38128.300010000006</v>
      </c>
      <c r="D56" s="209">
        <f>'VA 2DGT--'!E$47+'VA 2DGT--'!E$53+'VA 2DGT--'!E$59+'VA 2DGT--'!E$65+'VA 2DGT--'!E$71+'VA 2DGT--'!E$77+'VA 2DGT--'!E$83+'VA 2DGT--'!E$89+'VA 2DGT--'!E$95+'VA 2DGT--'!E$173+'VA 2DGT--'!E$179</f>
        <v>34950.501530000001</v>
      </c>
      <c r="E56" s="209">
        <f>'VA 2DGT--'!F$47+'VA 2DGT--'!F$53+'VA 2DGT--'!F$59+'VA 2DGT--'!F$65+'VA 2DGT--'!F$71+'VA 2DGT--'!F$77+'VA 2DGT--'!F$83+'VA 2DGT--'!F$89+'VA 2DGT--'!F$95+'VA 2DGT--'!F$173+'VA 2DGT--'!F$179</f>
        <v>35690.170420000002</v>
      </c>
      <c r="F56" s="209">
        <f>'VA 2DGT--'!G$47+'VA 2DGT--'!G$53+'VA 2DGT--'!G$59+'VA 2DGT--'!G$65+'VA 2DGT--'!G$71+'VA 2DGT--'!G$77+'VA 2DGT--'!G$83+'VA 2DGT--'!G$89+'VA 2DGT--'!G$95+'VA 2DGT--'!G$173+'VA 2DGT--'!G$179</f>
        <v>37905.415650000003</v>
      </c>
      <c r="G56" s="209">
        <f>'VA 2DGT--'!H$47+'VA 2DGT--'!H$53+'VA 2DGT--'!H$59+'VA 2DGT--'!H$65+'VA 2DGT--'!H$71+'VA 2DGT--'!H$77+'VA 2DGT--'!H$83+'VA 2DGT--'!H$89+'VA 2DGT--'!H$95+'VA 2DGT--'!H$173+'VA 2DGT--'!H$179</f>
        <v>36131.348468000004</v>
      </c>
      <c r="H56" s="209">
        <f>'VA 2DGT--'!I$47+'VA 2DGT--'!I$53+'VA 2DGT--'!I$59+'VA 2DGT--'!I$65+'VA 2DGT--'!I$71+'VA 2DGT--'!I$77+'VA 2DGT--'!I$83+'VA 2DGT--'!I$89+'VA 2DGT--'!I$95+'VA 2DGT--'!I$173+'VA 2DGT--'!I$179</f>
        <v>35657.098020000005</v>
      </c>
      <c r="I56" s="209">
        <f>'VA 2DGT--'!J$47+'VA 2DGT--'!J$53+'VA 2DGT--'!J$59+'VA 2DGT--'!J$65+'VA 2DGT--'!J$71+'VA 2DGT--'!J$77+'VA 2DGT--'!J$83+'VA 2DGT--'!J$89+'VA 2DGT--'!J$95+'VA 2DGT--'!J$173+'VA 2DGT--'!J$179</f>
        <v>34441.854379999997</v>
      </c>
      <c r="J56" s="209">
        <f>'VA 2DGT--'!K$47+'VA 2DGT--'!K$53+'VA 2DGT--'!K$59+'VA 2DGT--'!K$65+'VA 2DGT--'!K$71+'VA 2DGT--'!K$77+'VA 2DGT--'!K$83+'VA 2DGT--'!K$89+'VA 2DGT--'!K$95+'VA 2DGT--'!K$173+'VA 2DGT--'!K$179</f>
        <v>34251.261830999996</v>
      </c>
      <c r="K56" s="209">
        <f>'VA 2DGT--'!L$47+'VA 2DGT--'!L$53+'VA 2DGT--'!L$59+'VA 2DGT--'!L$65+'VA 2DGT--'!L$71+'VA 2DGT--'!L$77+'VA 2DGT--'!L$83+'VA 2DGT--'!L$89+'VA 2DGT--'!L$95+'VA 2DGT--'!L$173+'VA 2DGT--'!L$179</f>
        <v>34467.30000000001</v>
      </c>
      <c r="L56" s="210">
        <f>'VA 2DGT--'!M$47+'VA 2DGT--'!M$53+'VA 2DGT--'!M$59+'VA 2DGT--'!M$65+'VA 2DGT--'!M$71+'VA 2DGT--'!M$77+'VA 2DGT--'!M$83+'VA 2DGT--'!M$89+'VA 2DGT--'!M$95+'VA 2DGT--'!M$173+'VA 2DGT--'!M$179</f>
        <v>28549.501120000001</v>
      </c>
      <c r="M56" s="210">
        <f>'VA 2DGT--'!N$47+'VA 2DGT--'!N$53+'VA 2DGT--'!N$59+'VA 2DGT--'!N$65+'VA 2DGT--'!N$71+'VA 2DGT--'!N$77+'VA 2DGT--'!N$83+'VA 2DGT--'!N$89+'VA 2DGT--'!N$95+'VA 2DGT--'!N$173+'VA 2DGT--'!N$179</f>
        <v>27820.70839</v>
      </c>
      <c r="N56" s="210">
        <f>'VA 2DGT--'!O$47+'VA 2DGT--'!O$53+'VA 2DGT--'!O$59+'VA 2DGT--'!O$65+'VA 2DGT--'!O$71+'VA 2DGT--'!O$77+'VA 2DGT--'!O$83+'VA 2DGT--'!O$89+'VA 2DGT--'!O$95+'VA 2DGT--'!O$173+'VA 2DGT--'!O$179</f>
        <v>27852.399500300005</v>
      </c>
      <c r="O56" s="210">
        <f>'VA 2DGT--'!P$47+'VA 2DGT--'!P$53+'VA 2DGT--'!P$59+'VA 2DGT--'!P$65+'VA 2DGT--'!P$71+'VA 2DGT--'!P$77+'VA 2DGT--'!P$83+'VA 2DGT--'!P$89+'VA 2DGT--'!P$95+'VA 2DGT--'!P$173+'VA 2DGT--'!P$179</f>
        <v>25587.854372999998</v>
      </c>
      <c r="P56" s="210">
        <f>'VA 2DGT--'!Q$47+'VA 2DGT--'!Q$53+'VA 2DGT--'!Q$59+'VA 2DGT--'!Q$65+'VA 2DGT--'!Q$71+'VA 2DGT--'!Q$77+'VA 2DGT--'!Q$83+'VA 2DGT--'!Q$89+'VA 2DGT--'!Q$95+'VA 2DGT--'!Q$173+'VA 2DGT--'!Q$179</f>
        <v>27288.637288999998</v>
      </c>
      <c r="Q56" s="210">
        <f>'VA 2DGT--'!R$47+'VA 2DGT--'!R$53+'VA 2DGT--'!R$59+'VA 2DGT--'!R$65+'VA 2DGT--'!R$71+'VA 2DGT--'!R$77+'VA 2DGT--'!R$83+'VA 2DGT--'!R$89+'VA 2DGT--'!R$95+'VA 2DGT--'!R$173+'VA 2DGT--'!R$179</f>
        <v>28633.476502000005</v>
      </c>
      <c r="AG56" s="63">
        <f>100</f>
        <v>100</v>
      </c>
      <c r="AH56" s="63">
        <f t="shared" si="62"/>
        <v>91.665512285712822</v>
      </c>
      <c r="AI56" s="63">
        <f t="shared" si="62"/>
        <v>93.605459489773878</v>
      </c>
      <c r="AJ56" s="63">
        <f t="shared" si="62"/>
        <v>99.415435883735839</v>
      </c>
      <c r="AK56" s="63">
        <f t="shared" si="62"/>
        <v>94.762547657576505</v>
      </c>
      <c r="AL56" s="63">
        <f t="shared" si="62"/>
        <v>93.51871971907515</v>
      </c>
      <c r="AM56" s="63">
        <f t="shared" si="62"/>
        <v>90.331471298135099</v>
      </c>
      <c r="AN56" s="63">
        <f t="shared" si="62"/>
        <v>89.83159968321911</v>
      </c>
      <c r="AO56" s="63">
        <f t="shared" si="62"/>
        <v>90.398208131388458</v>
      </c>
      <c r="AP56" s="63">
        <f t="shared" si="62"/>
        <v>74.877456148090133</v>
      </c>
      <c r="AQ56" s="63">
        <f t="shared" si="62"/>
        <v>72.966034107745145</v>
      </c>
      <c r="AR56" s="63">
        <f t="shared" si="62"/>
        <v>73.049151137069018</v>
      </c>
      <c r="AS56" s="63">
        <f t="shared" si="62"/>
        <v>67.109874728978227</v>
      </c>
      <c r="AT56" s="63">
        <f t="shared" si="62"/>
        <v>71.570558566321964</v>
      </c>
      <c r="AU56" s="63">
        <f t="shared" si="62"/>
        <v>75.097700381318418</v>
      </c>
    </row>
    <row r="57" spans="1:70" ht="12" thickBot="1" x14ac:dyDescent="0.25">
      <c r="B57" s="211" t="s">
        <v>130</v>
      </c>
      <c r="C57" s="212">
        <f>SUM(C53:C56)</f>
        <v>95817.345510000014</v>
      </c>
      <c r="D57" s="213">
        <f t="shared" ref="D57:K57" si="63">SUM(D53:D56)</f>
        <v>85602.667079999999</v>
      </c>
      <c r="E57" s="213">
        <f t="shared" si="63"/>
        <v>88314.17066199999</v>
      </c>
      <c r="F57" s="213">
        <f t="shared" si="63"/>
        <v>93527.576102000006</v>
      </c>
      <c r="G57" s="213">
        <f t="shared" si="63"/>
        <v>88056.648467999999</v>
      </c>
      <c r="H57" s="213">
        <f t="shared" si="63"/>
        <v>87088.098020000005</v>
      </c>
      <c r="I57" s="213">
        <f t="shared" si="63"/>
        <v>85906.553429099993</v>
      </c>
      <c r="J57" s="213">
        <f t="shared" si="63"/>
        <v>86320.561698999998</v>
      </c>
      <c r="K57" s="213">
        <f t="shared" si="63"/>
        <v>87929.5</v>
      </c>
      <c r="L57" s="214">
        <f>SUM(L53:L56)</f>
        <v>71051.678241800008</v>
      </c>
      <c r="M57" s="214">
        <f t="shared" ref="M57:N57" si="64">SUM(M53:M56)</f>
        <v>69730.348053299997</v>
      </c>
      <c r="N57" s="214">
        <f t="shared" si="64"/>
        <v>68648.97062030001</v>
      </c>
      <c r="O57" s="214">
        <f t="shared" ref="O57:P57" si="65">SUM(O53:O56)</f>
        <v>61435.3372409</v>
      </c>
      <c r="P57" s="214">
        <f t="shared" si="65"/>
        <v>65188.444713599994</v>
      </c>
      <c r="Q57" s="214">
        <f t="shared" ref="Q57" si="66">SUM(Q53:Q56)</f>
        <v>68204.041668400008</v>
      </c>
      <c r="AG57" s="63">
        <f>100</f>
        <v>100</v>
      </c>
      <c r="AH57" s="63">
        <f t="shared" si="62"/>
        <v>89.339426618811984</v>
      </c>
      <c r="AI57" s="63">
        <f t="shared" si="62"/>
        <v>92.169293766109448</v>
      </c>
      <c r="AJ57" s="63">
        <f t="shared" si="62"/>
        <v>97.610276724102079</v>
      </c>
      <c r="AK57" s="63">
        <f t="shared" si="62"/>
        <v>91.900530117284376</v>
      </c>
      <c r="AL57" s="63">
        <f t="shared" si="62"/>
        <v>90.889700144021447</v>
      </c>
      <c r="AM57" s="63">
        <f t="shared" si="62"/>
        <v>89.656578328121526</v>
      </c>
      <c r="AN57" s="63">
        <f t="shared" si="62"/>
        <v>90.088659041374839</v>
      </c>
      <c r="AO57" s="63">
        <f t="shared" si="62"/>
        <v>91.767831316954201</v>
      </c>
      <c r="AP57" s="63">
        <f t="shared" si="62"/>
        <v>74.15325259076883</v>
      </c>
      <c r="AQ57" s="63">
        <f t="shared" si="62"/>
        <v>72.774243204245906</v>
      </c>
      <c r="AR57" s="63">
        <f t="shared" si="62"/>
        <v>71.6456610803682</v>
      </c>
      <c r="AS57" s="63">
        <f t="shared" si="62"/>
        <v>64.117135487215393</v>
      </c>
      <c r="AT57" s="63">
        <f t="shared" si="62"/>
        <v>68.034075006593227</v>
      </c>
      <c r="AU57" s="63">
        <f t="shared" si="62"/>
        <v>71.181309923976002</v>
      </c>
    </row>
    <row r="58" spans="1:70" s="61" customFormat="1" ht="12" thickBot="1" x14ac:dyDescent="0.25">
      <c r="A58" s="66"/>
      <c r="B58" s="215"/>
      <c r="C58" s="216"/>
      <c r="D58" s="216"/>
      <c r="E58" s="216"/>
      <c r="F58" s="216"/>
      <c r="G58" s="216"/>
      <c r="H58" s="216"/>
      <c r="I58" s="216"/>
      <c r="J58" s="216"/>
      <c r="K58" s="216"/>
      <c r="L58" s="216"/>
      <c r="M58" s="216"/>
      <c r="N58" s="217"/>
      <c r="O58" s="217"/>
      <c r="P58" s="217"/>
      <c r="Q58" s="217"/>
      <c r="R58" s="66"/>
      <c r="S58" s="66"/>
      <c r="T58" s="66"/>
      <c r="U58" s="66"/>
      <c r="V58" s="66"/>
      <c r="W58" s="66"/>
      <c r="X58" s="66"/>
      <c r="Y58" s="66"/>
      <c r="Z58" s="66"/>
      <c r="AA58" s="66"/>
      <c r="AB58" s="66"/>
      <c r="AC58" s="66"/>
      <c r="AD58" s="66"/>
      <c r="AE58" s="66"/>
      <c r="AF58" s="66"/>
      <c r="AG58" s="67"/>
      <c r="AH58" s="67"/>
      <c r="AI58" s="67"/>
      <c r="AJ58" s="67"/>
      <c r="AK58" s="67"/>
      <c r="AL58" s="67"/>
      <c r="AM58" s="67"/>
      <c r="AN58" s="67"/>
      <c r="AO58" s="67"/>
      <c r="AP58" s="67"/>
      <c r="AQ58" s="67"/>
      <c r="AR58" s="67"/>
      <c r="AS58" s="67"/>
      <c r="AT58" s="67"/>
      <c r="AU58" s="67"/>
      <c r="AV58" s="66"/>
      <c r="AW58" s="66"/>
      <c r="AX58" s="66"/>
      <c r="AY58" s="66"/>
      <c r="AZ58" s="66"/>
      <c r="BA58" s="66"/>
      <c r="BB58" s="66"/>
      <c r="BC58" s="66"/>
      <c r="BD58" s="66"/>
      <c r="BE58" s="66"/>
      <c r="BF58" s="66"/>
      <c r="BG58" s="66"/>
      <c r="BH58" s="66"/>
      <c r="BI58" s="66"/>
      <c r="BJ58" s="66"/>
      <c r="BK58" s="66"/>
      <c r="BL58" s="66"/>
      <c r="BM58" s="66"/>
      <c r="BN58" s="66"/>
      <c r="BO58" s="66"/>
      <c r="BP58" s="66"/>
      <c r="BQ58" s="66"/>
      <c r="BR58" s="66"/>
    </row>
    <row r="59" spans="1:70" ht="12" thickBot="1" x14ac:dyDescent="0.25">
      <c r="B59" s="218" t="s">
        <v>131</v>
      </c>
      <c r="C59" s="219">
        <v>2008</v>
      </c>
      <c r="D59" s="220">
        <v>2009</v>
      </c>
      <c r="E59" s="220">
        <v>2010</v>
      </c>
      <c r="F59" s="220">
        <v>2011</v>
      </c>
      <c r="G59" s="220">
        <v>2012</v>
      </c>
      <c r="H59" s="220">
        <v>2013</v>
      </c>
      <c r="I59" s="220">
        <v>2014</v>
      </c>
      <c r="J59" s="220">
        <v>2015</v>
      </c>
      <c r="K59" s="220">
        <v>2016</v>
      </c>
      <c r="L59" s="221">
        <v>2017</v>
      </c>
      <c r="M59" s="221">
        <v>2018</v>
      </c>
      <c r="N59" s="221">
        <v>2019</v>
      </c>
      <c r="O59" s="221">
        <v>2020</v>
      </c>
      <c r="P59" s="221">
        <v>2021</v>
      </c>
      <c r="Q59" s="221">
        <v>2022</v>
      </c>
      <c r="AR59" s="63"/>
      <c r="AS59" s="63"/>
      <c r="AT59" s="63"/>
      <c r="AU59" s="63"/>
    </row>
    <row r="60" spans="1:70" x14ac:dyDescent="0.2">
      <c r="B60" s="203" t="s">
        <v>132</v>
      </c>
      <c r="C60" s="222">
        <f>SUM(C61:C63)</f>
        <v>110607.97399899999</v>
      </c>
      <c r="D60" s="223">
        <f t="shared" ref="D60:K60" si="67">SUM(D61:D63)</f>
        <v>102665.83831099998</v>
      </c>
      <c r="E60" s="223">
        <f t="shared" si="67"/>
        <v>113839.344365</v>
      </c>
      <c r="F60" s="223">
        <f t="shared" si="67"/>
        <v>118555.83524799999</v>
      </c>
      <c r="G60" s="223">
        <f t="shared" si="67"/>
        <v>118925.46915999998</v>
      </c>
      <c r="H60" s="223">
        <f t="shared" si="67"/>
        <v>118399.38131699999</v>
      </c>
      <c r="I60" s="223">
        <f t="shared" si="67"/>
        <v>113025.38081170002</v>
      </c>
      <c r="J60" s="223">
        <f t="shared" si="67"/>
        <v>120024.78677419998</v>
      </c>
      <c r="K60" s="223">
        <f t="shared" si="67"/>
        <v>124809.344312</v>
      </c>
      <c r="L60" s="224">
        <f>SUM(L61:L63)</f>
        <v>101940.613358</v>
      </c>
      <c r="M60" s="224">
        <f t="shared" ref="M60:N60" si="68">SUM(M61:M63)</f>
        <v>106667.070727</v>
      </c>
      <c r="N60" s="224">
        <f t="shared" si="68"/>
        <v>104914.820477</v>
      </c>
      <c r="O60" s="224">
        <f t="shared" ref="O60:P60" si="69">SUM(O61:O63)</f>
        <v>101342.055463</v>
      </c>
      <c r="P60" s="224">
        <f t="shared" si="69"/>
        <v>109487.809738</v>
      </c>
      <c r="Q60" s="224">
        <f t="shared" ref="Q60" si="70">SUM(Q61:Q63)</f>
        <v>115657.03704</v>
      </c>
      <c r="AG60" s="63">
        <f>100</f>
        <v>100</v>
      </c>
      <c r="AH60" s="63">
        <f t="shared" ref="AH60:AU67" si="71">D60*100/$C60</f>
        <v>92.819563182603986</v>
      </c>
      <c r="AI60" s="63">
        <f t="shared" si="71"/>
        <v>102.92146239477202</v>
      </c>
      <c r="AJ60" s="63">
        <f t="shared" si="71"/>
        <v>107.18561326245054</v>
      </c>
      <c r="AK60" s="63">
        <f t="shared" si="71"/>
        <v>107.51979704562275</v>
      </c>
      <c r="AL60" s="63">
        <f t="shared" si="71"/>
        <v>107.04416421014135</v>
      </c>
      <c r="AM60" s="63">
        <f t="shared" si="71"/>
        <v>102.1855628715538</v>
      </c>
      <c r="AN60" s="63">
        <f t="shared" si="71"/>
        <v>108.51368344861386</v>
      </c>
      <c r="AO60" s="63">
        <f t="shared" si="71"/>
        <v>112.83937296702351</v>
      </c>
      <c r="AP60" s="63">
        <f t="shared" si="71"/>
        <v>92.163891690956788</v>
      </c>
      <c r="AQ60" s="63">
        <f t="shared" si="71"/>
        <v>96.43705319832037</v>
      </c>
      <c r="AR60" s="63">
        <f t="shared" si="71"/>
        <v>94.852854350219403</v>
      </c>
      <c r="AS60" s="63">
        <f t="shared" si="71"/>
        <v>91.622739119980835</v>
      </c>
      <c r="AT60" s="63">
        <f t="shared" si="71"/>
        <v>98.987266269780761</v>
      </c>
      <c r="AU60" s="63">
        <f t="shared" si="71"/>
        <v>104.56482734332124</v>
      </c>
    </row>
    <row r="61" spans="1:70" x14ac:dyDescent="0.2">
      <c r="B61" s="207" t="s">
        <v>133</v>
      </c>
      <c r="C61" s="208">
        <f>'VA 2DGT--'!D$263+'VA 2DGT--'!D$269+'VA 2DGT--'!D$341+'VA 2DGT--'!D$347+'VA 2DGT--'!D$353+'VA 2DGT--'!D$365+'VA 2DGT--'!D$371+'VA 2DGT--'!D$389+'VA 2DGT--'!D$401</f>
        <v>81691.439868999994</v>
      </c>
      <c r="D61" s="209">
        <f>'VA 2DGT--'!E$263+'VA 2DGT--'!E$269+'VA 2DGT--'!E$341+'VA 2DGT--'!E$347+'VA 2DGT--'!E$353+'VA 2DGT--'!E$365+'VA 2DGT--'!E$371+'VA 2DGT--'!E$389+'VA 2DGT--'!E$401</f>
        <v>74460.865530999989</v>
      </c>
      <c r="E61" s="209">
        <f>'VA 2DGT--'!F$263+'VA 2DGT--'!F$269+'VA 2DGT--'!F$341+'VA 2DGT--'!F$347+'VA 2DGT--'!F$353+'VA 2DGT--'!F$365+'VA 2DGT--'!F$371+'VA 2DGT--'!F$389+'VA 2DGT--'!F$401</f>
        <v>84422.944365000003</v>
      </c>
      <c r="F61" s="209">
        <f>'VA 2DGT--'!G$263+'VA 2DGT--'!G$269+'VA 2DGT--'!G$341+'VA 2DGT--'!G$347+'VA 2DGT--'!G$353+'VA 2DGT--'!G$365+'VA 2DGT--'!G$371+'VA 2DGT--'!G$389+'VA 2DGT--'!G$401</f>
        <v>87092.435247999994</v>
      </c>
      <c r="G61" s="209">
        <f>'VA 2DGT--'!H$263+'VA 2DGT--'!H$269+'VA 2DGT--'!H$341+'VA 2DGT--'!H$347+'VA 2DGT--'!H$353+'VA 2DGT--'!H$365+'VA 2DGT--'!H$371+'VA 2DGT--'!H$389+'VA 2DGT--'!H$401</f>
        <v>86083.569159999985</v>
      </c>
      <c r="H61" s="209">
        <f>'VA 2DGT--'!I$263+'VA 2DGT--'!I$269+'VA 2DGT--'!I$341+'VA 2DGT--'!I$347+'VA 2DGT--'!I$353+'VA 2DGT--'!I$365+'VA 2DGT--'!I$371+'VA 2DGT--'!I$389+'VA 2DGT--'!I$401</f>
        <v>85029.081336999996</v>
      </c>
      <c r="I61" s="209">
        <f>'VA 2DGT--'!J$263+'VA 2DGT--'!J$269+'VA 2DGT--'!J$341+'VA 2DGT--'!J$347+'VA 2DGT--'!J$353+'VA 2DGT--'!J$365+'VA 2DGT--'!J$371+'VA 2DGT--'!J$389+'VA 2DGT--'!J$401</f>
        <v>79481.180913000004</v>
      </c>
      <c r="J61" s="209">
        <f>'VA 2DGT--'!K$263+'VA 2DGT--'!K$269+'VA 2DGT--'!K$341+'VA 2DGT--'!K$347+'VA 2DGT--'!K$353+'VA 2DGT--'!K$365+'VA 2DGT--'!K$371+'VA 2DGT--'!K$389+'VA 2DGT--'!K$401</f>
        <v>85325.78680799999</v>
      </c>
      <c r="K61" s="209">
        <f>'VA 2DGT--'!L$263+'VA 2DGT--'!L$269+'VA 2DGT--'!L$341+'VA 2DGT--'!L$347+'VA 2DGT--'!L$353+'VA 2DGT--'!L$365+'VA 2DGT--'!L$371+'VA 2DGT--'!L$389+'VA 2DGT--'!L$401</f>
        <v>88799.144256</v>
      </c>
      <c r="L61" s="210">
        <f>'VA 2DGT--'!M$263+'VA 2DGT--'!M$269+'VA 2DGT--'!M$341+'VA 2DGT--'!M$347+'VA 2DGT--'!M$353+'VA 2DGT--'!M$365+'VA 2DGT--'!M$371+'VA 2DGT--'!M$389+'VA 2DGT--'!M$401</f>
        <v>73062.860990000001</v>
      </c>
      <c r="M61" s="210">
        <f>'VA 2DGT--'!N$263+'VA 2DGT--'!N$269+'VA 2DGT--'!N$341+'VA 2DGT--'!N$347+'VA 2DGT--'!N$353+'VA 2DGT--'!N$365+'VA 2DGT--'!N$371+'VA 2DGT--'!N$389+'VA 2DGT--'!N$401</f>
        <v>76732.270726999996</v>
      </c>
      <c r="N61" s="210">
        <f>'VA 2DGT--'!O$263+'VA 2DGT--'!O$269+'VA 2DGT--'!O$341+'VA 2DGT--'!O$347+'VA 2DGT--'!O$353+'VA 2DGT--'!O$365+'VA 2DGT--'!O$371+'VA 2DGT--'!O$389+'VA 2DGT--'!O$401</f>
        <v>75006.820477000001</v>
      </c>
      <c r="O61" s="210">
        <f>'VA 2DGT--'!P$263+'VA 2DGT--'!P$269+'VA 2DGT--'!P$341+'VA 2DGT--'!P$347+'VA 2DGT--'!P$353+'VA 2DGT--'!P$365+'VA 2DGT--'!P$371+'VA 2DGT--'!P$389+'VA 2DGT--'!P$401</f>
        <v>71830.161887000009</v>
      </c>
      <c r="P61" s="210">
        <f>'VA 2DGT--'!Q$263+'VA 2DGT--'!Q$269+'VA 2DGT--'!Q$341+'VA 2DGT--'!Q$347+'VA 2DGT--'!Q$353+'VA 2DGT--'!Q$365+'VA 2DGT--'!Q$371+'VA 2DGT--'!Q$389+'VA 2DGT--'!Q$401</f>
        <v>77474.358104999992</v>
      </c>
      <c r="Q61" s="210">
        <f>'VA 2DGT--'!R$263+'VA 2DGT--'!R$269+'VA 2DGT--'!R$341+'VA 2DGT--'!R$347+'VA 2DGT--'!R$353+'VA 2DGT--'!R$365+'VA 2DGT--'!R$371+'VA 2DGT--'!R$389+'VA 2DGT--'!R$401</f>
        <v>81863.570093000002</v>
      </c>
      <c r="AG61" s="63">
        <f>100</f>
        <v>100</v>
      </c>
      <c r="AH61" s="63">
        <f t="shared" si="71"/>
        <v>91.148920438181875</v>
      </c>
      <c r="AI61" s="63">
        <f t="shared" si="71"/>
        <v>103.34368509158394</v>
      </c>
      <c r="AJ61" s="63">
        <f t="shared" si="71"/>
        <v>106.61145817439503</v>
      </c>
      <c r="AK61" s="63">
        <f t="shared" si="71"/>
        <v>105.37648656706651</v>
      </c>
      <c r="AL61" s="63">
        <f t="shared" si="71"/>
        <v>104.0856685515058</v>
      </c>
      <c r="AM61" s="63">
        <f t="shared" si="71"/>
        <v>97.294381198881609</v>
      </c>
      <c r="AN61" s="63">
        <f t="shared" si="71"/>
        <v>104.44887119731028</v>
      </c>
      <c r="AO61" s="63">
        <f t="shared" si="71"/>
        <v>108.70067218596941</v>
      </c>
      <c r="AP61" s="63">
        <f t="shared" si="71"/>
        <v>89.437597264980596</v>
      </c>
      <c r="AQ61" s="63">
        <f t="shared" si="71"/>
        <v>93.929389480767512</v>
      </c>
      <c r="AR61" s="63">
        <f t="shared" si="71"/>
        <v>91.817233968798419</v>
      </c>
      <c r="AS61" s="63">
        <f t="shared" si="71"/>
        <v>87.928627530848416</v>
      </c>
      <c r="AT61" s="63">
        <f t="shared" si="71"/>
        <v>94.837792343038032</v>
      </c>
      <c r="AU61" s="63">
        <f t="shared" si="71"/>
        <v>100.21070778563339</v>
      </c>
    </row>
    <row r="62" spans="1:70" x14ac:dyDescent="0.2">
      <c r="B62" s="207" t="s">
        <v>134</v>
      </c>
      <c r="C62" s="208">
        <f>'VA 2DGT--'!D$305+'VA 2DGT--'!D$311+'VA 2DGT--'!D$317+'VA 2DGT--'!D$323+'VA 2DGT--'!D$329+'VA 2DGT--'!D$359</f>
        <v>21852.534129999996</v>
      </c>
      <c r="D62" s="209">
        <f>'VA 2DGT--'!E$305+'VA 2DGT--'!E$311+'VA 2DGT--'!E$317+'VA 2DGT--'!E$323+'VA 2DGT--'!E$329+'VA 2DGT--'!E$359</f>
        <v>20627.272779999999</v>
      </c>
      <c r="E62" s="209">
        <f>'VA 2DGT--'!F$305+'VA 2DGT--'!F$311+'VA 2DGT--'!F$317+'VA 2DGT--'!F$323+'VA 2DGT--'!F$329+'VA 2DGT--'!F$359</f>
        <v>21928.699999999997</v>
      </c>
      <c r="F62" s="209">
        <f>'VA 2DGT--'!G$305+'VA 2DGT--'!G$311+'VA 2DGT--'!G$317+'VA 2DGT--'!G$323+'VA 2DGT--'!G$329+'VA 2DGT--'!G$359</f>
        <v>23937.399999999998</v>
      </c>
      <c r="G62" s="209">
        <f>'VA 2DGT--'!H$305+'VA 2DGT--'!H$311+'VA 2DGT--'!H$317+'VA 2DGT--'!H$323+'VA 2DGT--'!H$329+'VA 2DGT--'!H$359</f>
        <v>25096.9</v>
      </c>
      <c r="H62" s="209">
        <f>'VA 2DGT--'!I$305+'VA 2DGT--'!I$311+'VA 2DGT--'!I$317+'VA 2DGT--'!I$323+'VA 2DGT--'!I$329+'VA 2DGT--'!I$359</f>
        <v>25493.200000000001</v>
      </c>
      <c r="I62" s="209">
        <f>'VA 2DGT--'!J$305+'VA 2DGT--'!J$311+'VA 2DGT--'!J$317+'VA 2DGT--'!J$323+'VA 2DGT--'!J$329+'VA 2DGT--'!J$359</f>
        <v>25128.100000000002</v>
      </c>
      <c r="J62" s="209">
        <f>'VA 2DGT--'!K$305+'VA 2DGT--'!K$311+'VA 2DGT--'!K$317+'VA 2DGT--'!K$323+'VA 2DGT--'!K$329+'VA 2DGT--'!K$359</f>
        <v>25968.399999999998</v>
      </c>
      <c r="K62" s="209">
        <f>'VA 2DGT--'!L$305+'VA 2DGT--'!L$311+'VA 2DGT--'!L$317+'VA 2DGT--'!L$323+'VA 2DGT--'!L$329+'VA 2DGT--'!L$359</f>
        <v>26724.5</v>
      </c>
      <c r="L62" s="210">
        <f>'VA 2DGT--'!M$305+'VA 2DGT--'!M$311+'VA 2DGT--'!M$317+'VA 2DGT--'!M$323+'VA 2DGT--'!M$329+'VA 2DGT--'!M$359</f>
        <v>21217.552267999999</v>
      </c>
      <c r="M62" s="210">
        <f>'VA 2DGT--'!N$305+'VA 2DGT--'!N$311+'VA 2DGT--'!N$317+'VA 2DGT--'!N$323+'VA 2DGT--'!N$329+'VA 2DGT--'!N$359</f>
        <v>21607.8</v>
      </c>
      <c r="N62" s="210">
        <f>'VA 2DGT--'!O$305+'VA 2DGT--'!O$311+'VA 2DGT--'!O$317+'VA 2DGT--'!O$323+'VA 2DGT--'!O$329+'VA 2DGT--'!O$359</f>
        <v>22167.5</v>
      </c>
      <c r="O62" s="210">
        <f>'VA 2DGT--'!P$305+'VA 2DGT--'!P$311+'VA 2DGT--'!P$317+'VA 2DGT--'!P$323+'VA 2DGT--'!P$329+'VA 2DGT--'!P$359</f>
        <v>21775.735827999997</v>
      </c>
      <c r="P62" s="210">
        <f>'VA 2DGT--'!Q$305+'VA 2DGT--'!Q$311+'VA 2DGT--'!Q$317+'VA 2DGT--'!Q$323+'VA 2DGT--'!Q$329+'VA 2DGT--'!Q$359</f>
        <v>23627.972172000002</v>
      </c>
      <c r="Q62" s="210">
        <f>'VA 2DGT--'!R$305+'VA 2DGT--'!R$311+'VA 2DGT--'!R$317+'VA 2DGT--'!R$323+'VA 2DGT--'!R$329+'VA 2DGT--'!R$359</f>
        <v>24942.491420999999</v>
      </c>
      <c r="AG62" s="63">
        <f>100</f>
        <v>100</v>
      </c>
      <c r="AH62" s="63">
        <f t="shared" si="71"/>
        <v>94.393046853463503</v>
      </c>
      <c r="AI62" s="63">
        <f t="shared" si="71"/>
        <v>100.34854479369254</v>
      </c>
      <c r="AJ62" s="63">
        <f t="shared" si="71"/>
        <v>109.54061372286256</v>
      </c>
      <c r="AK62" s="63">
        <f t="shared" si="71"/>
        <v>114.84663449419358</v>
      </c>
      <c r="AL62" s="63">
        <f t="shared" si="71"/>
        <v>116.66015414204048</v>
      </c>
      <c r="AM62" s="63">
        <f t="shared" si="71"/>
        <v>114.98940969735487</v>
      </c>
      <c r="AN62" s="63">
        <f t="shared" si="71"/>
        <v>118.83473031326643</v>
      </c>
      <c r="AO62" s="63">
        <f t="shared" si="71"/>
        <v>122.29474092577475</v>
      </c>
      <c r="AP62" s="63">
        <f t="shared" si="71"/>
        <v>97.094241527218259</v>
      </c>
      <c r="AQ62" s="63">
        <f t="shared" si="71"/>
        <v>98.880065220152133</v>
      </c>
      <c r="AR62" s="63">
        <f t="shared" si="71"/>
        <v>101.44132423327328</v>
      </c>
      <c r="AS62" s="63">
        <f t="shared" si="71"/>
        <v>99.648561116330356</v>
      </c>
      <c r="AT62" s="63">
        <f t="shared" si="71"/>
        <v>108.12463228034783</v>
      </c>
      <c r="AU62" s="63">
        <f t="shared" si="71"/>
        <v>114.14004102507265</v>
      </c>
    </row>
    <row r="63" spans="1:70" x14ac:dyDescent="0.2">
      <c r="B63" s="207" t="s">
        <v>135</v>
      </c>
      <c r="C63" s="208">
        <f>'VA 2DGT--'!D$299+'VA 2DGT--'!D$377</f>
        <v>7064</v>
      </c>
      <c r="D63" s="209">
        <f>'VA 2DGT--'!E$299+'VA 2DGT--'!E$377</f>
        <v>7577.7</v>
      </c>
      <c r="E63" s="209">
        <f>'VA 2DGT--'!F$299+'VA 2DGT--'!F$377</f>
        <v>7487.7000000000007</v>
      </c>
      <c r="F63" s="209">
        <f>'VA 2DGT--'!G$299+'VA 2DGT--'!G$377</f>
        <v>7526.0000000000009</v>
      </c>
      <c r="G63" s="209">
        <f>'VA 2DGT--'!H$299+'VA 2DGT--'!H$377</f>
        <v>7745</v>
      </c>
      <c r="H63" s="209">
        <f>'VA 2DGT--'!I$299+'VA 2DGT--'!I$377</f>
        <v>7877.09998</v>
      </c>
      <c r="I63" s="209">
        <f>'VA 2DGT--'!J$299+'VA 2DGT--'!J$377</f>
        <v>8416.0998987000003</v>
      </c>
      <c r="J63" s="209">
        <f>'VA 2DGT--'!K$299+'VA 2DGT--'!K$377</f>
        <v>8730.5999661999995</v>
      </c>
      <c r="K63" s="209">
        <f>'VA 2DGT--'!L$299+'VA 2DGT--'!L$377</f>
        <v>9285.7000559999997</v>
      </c>
      <c r="L63" s="210">
        <f>'VA 2DGT--'!M$299+'VA 2DGT--'!M$377</f>
        <v>7660.2001</v>
      </c>
      <c r="M63" s="210">
        <f>'VA 2DGT--'!N$299+'VA 2DGT--'!N$377</f>
        <v>8327</v>
      </c>
      <c r="N63" s="210">
        <f>'VA 2DGT--'!O$299+'VA 2DGT--'!O$377</f>
        <v>7740.5</v>
      </c>
      <c r="O63" s="210">
        <f>'VA 2DGT--'!P$299+'VA 2DGT--'!P$377</f>
        <v>7736.1577479999996</v>
      </c>
      <c r="P63" s="210">
        <f>'VA 2DGT--'!Q$299+'VA 2DGT--'!Q$377</f>
        <v>8385.4794610000008</v>
      </c>
      <c r="Q63" s="210">
        <f>'VA 2DGT--'!R$299+'VA 2DGT--'!R$377</f>
        <v>8850.9755260000002</v>
      </c>
      <c r="AG63" s="63">
        <f>100</f>
        <v>100</v>
      </c>
      <c r="AH63" s="63">
        <f t="shared" si="71"/>
        <v>107.27208380520952</v>
      </c>
      <c r="AI63" s="63">
        <f t="shared" si="71"/>
        <v>105.99801812004532</v>
      </c>
      <c r="AJ63" s="63">
        <f t="shared" si="71"/>
        <v>106.54020385050964</v>
      </c>
      <c r="AK63" s="63">
        <f t="shared" si="71"/>
        <v>109.64043035107588</v>
      </c>
      <c r="AL63" s="63">
        <f t="shared" si="71"/>
        <v>111.51047536806342</v>
      </c>
      <c r="AM63" s="63">
        <f t="shared" si="71"/>
        <v>119.14071204275199</v>
      </c>
      <c r="AN63" s="63">
        <f t="shared" si="71"/>
        <v>123.59286475368063</v>
      </c>
      <c r="AO63" s="63">
        <f t="shared" si="71"/>
        <v>131.45102004530011</v>
      </c>
      <c r="AP63" s="63">
        <f t="shared" si="71"/>
        <v>108.43997876557192</v>
      </c>
      <c r="AQ63" s="63">
        <f t="shared" si="71"/>
        <v>117.87938844847112</v>
      </c>
      <c r="AR63" s="63">
        <f t="shared" si="71"/>
        <v>109.57672706681767</v>
      </c>
      <c r="AS63" s="63">
        <f t="shared" si="71"/>
        <v>109.51525690826728</v>
      </c>
      <c r="AT63" s="63">
        <f t="shared" si="71"/>
        <v>118.70724038788222</v>
      </c>
      <c r="AU63" s="63">
        <f t="shared" si="71"/>
        <v>125.29693553227634</v>
      </c>
    </row>
    <row r="64" spans="1:70" x14ac:dyDescent="0.2">
      <c r="B64" s="207" t="s">
        <v>136</v>
      </c>
      <c r="C64" s="225">
        <f>SUM(C65:C66)</f>
        <v>218965.61054999995</v>
      </c>
      <c r="D64" s="226">
        <f t="shared" ref="D64:K64" si="72">SUM(D65:D66)</f>
        <v>207275.48917000002</v>
      </c>
      <c r="E64" s="226">
        <f t="shared" si="72"/>
        <v>223300.43893599999</v>
      </c>
      <c r="F64" s="226">
        <f t="shared" si="72"/>
        <v>231585.78805100004</v>
      </c>
      <c r="G64" s="226">
        <f t="shared" si="72"/>
        <v>226677.49901</v>
      </c>
      <c r="H64" s="226">
        <f t="shared" si="72"/>
        <v>229583.45125399999</v>
      </c>
      <c r="I64" s="226">
        <f t="shared" si="72"/>
        <v>214684.82312799996</v>
      </c>
      <c r="J64" s="226">
        <f t="shared" si="72"/>
        <v>223716.41923599999</v>
      </c>
      <c r="K64" s="226">
        <f t="shared" si="72"/>
        <v>233558.03671899994</v>
      </c>
      <c r="L64" s="227">
        <f>SUM(L65:L66)</f>
        <v>193992.2525</v>
      </c>
      <c r="M64" s="227">
        <f t="shared" ref="M64:N64" si="73">SUM(M65:M66)</f>
        <v>194710.41523299998</v>
      </c>
      <c r="N64" s="227">
        <f t="shared" si="73"/>
        <v>196145.91421099997</v>
      </c>
      <c r="O64" s="227">
        <f t="shared" ref="O64:P64" si="74">SUM(O65:O66)</f>
        <v>178166.72134500003</v>
      </c>
      <c r="P64" s="227">
        <f t="shared" si="74"/>
        <v>192418.44149699999</v>
      </c>
      <c r="Q64" s="227">
        <f t="shared" ref="Q64" si="75">SUM(Q65:Q66)</f>
        <v>203312.38264400003</v>
      </c>
      <c r="AG64" s="63">
        <f>100</f>
        <v>100</v>
      </c>
      <c r="AH64" s="63">
        <f t="shared" si="71"/>
        <v>94.661206684174488</v>
      </c>
      <c r="AI64" s="63">
        <f t="shared" si="71"/>
        <v>101.97968456101931</v>
      </c>
      <c r="AJ64" s="63">
        <f t="shared" si="71"/>
        <v>105.7635431743371</v>
      </c>
      <c r="AK64" s="63">
        <f t="shared" si="71"/>
        <v>103.52196330767615</v>
      </c>
      <c r="AL64" s="63">
        <f t="shared" si="71"/>
        <v>104.84909053861473</v>
      </c>
      <c r="AM64" s="63">
        <f t="shared" si="71"/>
        <v>98.044995553755015</v>
      </c>
      <c r="AN64" s="63">
        <f t="shared" si="71"/>
        <v>102.16965973518258</v>
      </c>
      <c r="AO64" s="63">
        <f t="shared" si="71"/>
        <v>106.66425478062358</v>
      </c>
      <c r="AP64" s="63">
        <f t="shared" si="71"/>
        <v>88.594849215239037</v>
      </c>
      <c r="AQ64" s="63">
        <f t="shared" si="71"/>
        <v>88.922828906294683</v>
      </c>
      <c r="AR64" s="63">
        <f t="shared" si="71"/>
        <v>89.578410837354213</v>
      </c>
      <c r="AS64" s="63">
        <f t="shared" si="71"/>
        <v>81.36744436602585</v>
      </c>
      <c r="AT64" s="63">
        <f t="shared" si="71"/>
        <v>87.876101189443176</v>
      </c>
      <c r="AU64" s="63">
        <f t="shared" si="71"/>
        <v>92.851284790026156</v>
      </c>
    </row>
    <row r="65" spans="1:70" x14ac:dyDescent="0.2">
      <c r="B65" s="207" t="s">
        <v>133</v>
      </c>
      <c r="C65" s="208">
        <f>'VA 2DGT--'!D$239+'VA 2DGT--'!D$245+'VA 2DGT--'!D$251+'VA 2DGT--'!D$257+'VA 2DGT--'!D$275+'VA 2DGT--'!D$287+'VA 2DGT--'!D$293+'VA 2DGT--'!D$335+'VA 2DGT--'!D$383+'VA 2DGT--'!D$395+'VA 2DGT--'!D$407+'VA 2DGT--'!D$413</f>
        <v>218790.89999999997</v>
      </c>
      <c r="D65" s="209">
        <f>'VA 2DGT--'!E$239+'VA 2DGT--'!E$245+'VA 2DGT--'!E$251+'VA 2DGT--'!E$257+'VA 2DGT--'!E$275+'VA 2DGT--'!E$287+'VA 2DGT--'!E$293+'VA 2DGT--'!E$335+'VA 2DGT--'!E$383+'VA 2DGT--'!E$395+'VA 2DGT--'!E$407+'VA 2DGT--'!E$413</f>
        <v>207160.98917000002</v>
      </c>
      <c r="E65" s="209">
        <f>'VA 2DGT--'!F$239+'VA 2DGT--'!F$245+'VA 2DGT--'!F$251+'VA 2DGT--'!F$257+'VA 2DGT--'!F$275+'VA 2DGT--'!F$287+'VA 2DGT--'!F$293+'VA 2DGT--'!F$335+'VA 2DGT--'!F$383+'VA 2DGT--'!F$395+'VA 2DGT--'!F$407+'VA 2DGT--'!F$413</f>
        <v>223119.23835</v>
      </c>
      <c r="F65" s="209">
        <f>'VA 2DGT--'!G$239+'VA 2DGT--'!G$245+'VA 2DGT--'!G$251+'VA 2DGT--'!G$257+'VA 2DGT--'!G$275+'VA 2DGT--'!G$287+'VA 2DGT--'!G$293+'VA 2DGT--'!G$335+'VA 2DGT--'!G$383+'VA 2DGT--'!G$395+'VA 2DGT--'!G$407+'VA 2DGT--'!G$413</f>
        <v>231382.18766000003</v>
      </c>
      <c r="G65" s="209">
        <f>'VA 2DGT--'!H$239+'VA 2DGT--'!H$245+'VA 2DGT--'!H$251+'VA 2DGT--'!H$257+'VA 2DGT--'!H$275+'VA 2DGT--'!H$287+'VA 2DGT--'!H$293+'VA 2DGT--'!H$335+'VA 2DGT--'!H$383+'VA 2DGT--'!H$395+'VA 2DGT--'!H$407+'VA 2DGT--'!H$413</f>
        <v>226391.2</v>
      </c>
      <c r="H65" s="209">
        <f>'VA 2DGT--'!I$239+'VA 2DGT--'!I$245+'VA 2DGT--'!I$251+'VA 2DGT--'!I$257+'VA 2DGT--'!I$275+'VA 2DGT--'!I$287+'VA 2DGT--'!I$293+'VA 2DGT--'!I$335+'VA 2DGT--'!I$383+'VA 2DGT--'!I$395+'VA 2DGT--'!I$407+'VA 2DGT--'!I$413</f>
        <v>229422.0796</v>
      </c>
      <c r="I65" s="209">
        <f>'VA 2DGT--'!J$239+'VA 2DGT--'!J$245+'VA 2DGT--'!J$251+'VA 2DGT--'!J$257+'VA 2DGT--'!J$275+'VA 2DGT--'!J$287+'VA 2DGT--'!J$293+'VA 2DGT--'!J$335+'VA 2DGT--'!J$383+'VA 2DGT--'!J$395+'VA 2DGT--'!J$407+'VA 2DGT--'!J$413</f>
        <v>214469.97609999997</v>
      </c>
      <c r="J65" s="209">
        <f>'VA 2DGT--'!K$239+'VA 2DGT--'!K$245+'VA 2DGT--'!K$251+'VA 2DGT--'!K$257+'VA 2DGT--'!K$275+'VA 2DGT--'!K$287+'VA 2DGT--'!K$293+'VA 2DGT--'!K$335+'VA 2DGT--'!K$383+'VA 2DGT--'!K$395+'VA 2DGT--'!K$407+'VA 2DGT--'!K$413</f>
        <v>223479.8</v>
      </c>
      <c r="K65" s="209">
        <f>'VA 2DGT--'!L$239+'VA 2DGT--'!L$245+'VA 2DGT--'!L$251+'VA 2DGT--'!L$257+'VA 2DGT--'!L$275+'VA 2DGT--'!L$287+'VA 2DGT--'!L$293+'VA 2DGT--'!L$335+'VA 2DGT--'!L$383+'VA 2DGT--'!L$395+'VA 2DGT--'!L$407+'VA 2DGT--'!L$413</f>
        <v>233328.21889999995</v>
      </c>
      <c r="L65" s="210">
        <f>'VA 2DGT--'!M$239+'VA 2DGT--'!M$245+'VA 2DGT--'!M$251+'VA 2DGT--'!M$257+'VA 2DGT--'!M$275+'VA 2DGT--'!M$287+'VA 2DGT--'!M$293+'VA 2DGT--'!M$335+'VA 2DGT--'!M$383+'VA 2DGT--'!M$395+'VA 2DGT--'!M$407+'VA 2DGT--'!M$413</f>
        <v>193788.2525</v>
      </c>
      <c r="M65" s="210">
        <f>'VA 2DGT--'!N$239+'VA 2DGT--'!N$245+'VA 2DGT--'!N$251+'VA 2DGT--'!N$257+'VA 2DGT--'!N$275+'VA 2DGT--'!N$287+'VA 2DGT--'!N$293+'VA 2DGT--'!N$335+'VA 2DGT--'!N$383+'VA 2DGT--'!N$395+'VA 2DGT--'!N$407+'VA 2DGT--'!N$413</f>
        <v>194561.19999999998</v>
      </c>
      <c r="N65" s="210">
        <f>'VA 2DGT--'!O$239+'VA 2DGT--'!O$245+'VA 2DGT--'!O$251+'VA 2DGT--'!O$257+'VA 2DGT--'!O$275+'VA 2DGT--'!O$287+'VA 2DGT--'!O$293+'VA 2DGT--'!O$335+'VA 2DGT--'!O$383+'VA 2DGT--'!O$395+'VA 2DGT--'!O$407+'VA 2DGT--'!O$413</f>
        <v>195970.39999999997</v>
      </c>
      <c r="O65" s="210">
        <f>'VA 2DGT--'!P$239+'VA 2DGT--'!P$245+'VA 2DGT--'!P$251+'VA 2DGT--'!P$257+'VA 2DGT--'!P$275+'VA 2DGT--'!P$287+'VA 2DGT--'!P$293+'VA 2DGT--'!P$335+'VA 2DGT--'!P$383+'VA 2DGT--'!P$395+'VA 2DGT--'!P$407+'VA 2DGT--'!P$413</f>
        <v>178022.88815000001</v>
      </c>
      <c r="P65" s="210">
        <f>'VA 2DGT--'!Q$239+'VA 2DGT--'!Q$245+'VA 2DGT--'!Q$251+'VA 2DGT--'!Q$257+'VA 2DGT--'!Q$275+'VA 2DGT--'!Q$287+'VA 2DGT--'!Q$293+'VA 2DGT--'!Q$335+'VA 2DGT--'!Q$383+'VA 2DGT--'!Q$395+'VA 2DGT--'!Q$407+'VA 2DGT--'!Q$413</f>
        <v>192260.17627999999</v>
      </c>
      <c r="Q65" s="210">
        <f>'VA 2DGT--'!R$239+'VA 2DGT--'!R$245+'VA 2DGT--'!R$251+'VA 2DGT--'!R$257+'VA 2DGT--'!R$275+'VA 2DGT--'!R$287+'VA 2DGT--'!R$293+'VA 2DGT--'!R$335+'VA 2DGT--'!R$383+'VA 2DGT--'!R$395+'VA 2DGT--'!R$407+'VA 2DGT--'!R$413</f>
        <v>203145.26831000001</v>
      </c>
      <c r="AG65" s="63">
        <f>100</f>
        <v>100</v>
      </c>
      <c r="AH65" s="63">
        <f t="shared" si="71"/>
        <v>94.684463188368468</v>
      </c>
      <c r="AI65" s="63">
        <f t="shared" si="71"/>
        <v>101.9782990745959</v>
      </c>
      <c r="AJ65" s="63">
        <f t="shared" si="71"/>
        <v>105.75494120642132</v>
      </c>
      <c r="AK65" s="63">
        <f t="shared" si="71"/>
        <v>103.47377336077507</v>
      </c>
      <c r="AL65" s="63">
        <f t="shared" si="71"/>
        <v>104.85905931188182</v>
      </c>
      <c r="AM65" s="63">
        <f t="shared" si="71"/>
        <v>98.025089754647013</v>
      </c>
      <c r="AN65" s="63">
        <f t="shared" si="71"/>
        <v>102.14309644505326</v>
      </c>
      <c r="AO65" s="63">
        <f t="shared" si="71"/>
        <v>106.64438918620472</v>
      </c>
      <c r="AP65" s="63">
        <f t="shared" si="71"/>
        <v>88.572354928838465</v>
      </c>
      <c r="AQ65" s="63">
        <f t="shared" si="71"/>
        <v>88.925636303886506</v>
      </c>
      <c r="AR65" s="63">
        <f t="shared" si="71"/>
        <v>89.569721592625655</v>
      </c>
      <c r="AS65" s="63">
        <f t="shared" si="71"/>
        <v>81.366678481600488</v>
      </c>
      <c r="AT65" s="63">
        <f t="shared" si="71"/>
        <v>87.873936384008672</v>
      </c>
      <c r="AU65" s="63">
        <f t="shared" si="71"/>
        <v>92.849048251092725</v>
      </c>
    </row>
    <row r="66" spans="1:70" ht="12" thickBot="1" x14ac:dyDescent="0.25">
      <c r="B66" s="228" t="s">
        <v>137</v>
      </c>
      <c r="C66" s="229">
        <f>'VA 2DGT--'!D$281</f>
        <v>174.71055000000001</v>
      </c>
      <c r="D66" s="230">
        <f>'VA 2DGT--'!E$281</f>
        <v>114.5</v>
      </c>
      <c r="E66" s="230">
        <f>'VA 2DGT--'!F$281</f>
        <v>181.20058600000002</v>
      </c>
      <c r="F66" s="230">
        <f>'VA 2DGT--'!G$281</f>
        <v>203.60039099999997</v>
      </c>
      <c r="G66" s="230">
        <f>'VA 2DGT--'!H$281</f>
        <v>286.29901000000001</v>
      </c>
      <c r="H66" s="230">
        <f>'VA 2DGT--'!I$281</f>
        <v>161.37165400000001</v>
      </c>
      <c r="I66" s="230">
        <f>'VA 2DGT--'!J$281</f>
        <v>214.84702800000002</v>
      </c>
      <c r="J66" s="230">
        <f>'VA 2DGT--'!K$281</f>
        <v>236.61923600000003</v>
      </c>
      <c r="K66" s="230">
        <f>'VA 2DGT--'!L$281</f>
        <v>229.81781900000001</v>
      </c>
      <c r="L66" s="231">
        <f>'VA 2DGT--'!M$281</f>
        <v>204</v>
      </c>
      <c r="M66" s="231">
        <f>'VA 2DGT--'!N$281</f>
        <v>149.21523299999998</v>
      </c>
      <c r="N66" s="231">
        <f>'VA 2DGT--'!O$281</f>
        <v>175.51421099999999</v>
      </c>
      <c r="O66" s="231">
        <f>'VA 2DGT--'!P$281</f>
        <v>143.83319499999999</v>
      </c>
      <c r="P66" s="231">
        <f>'VA 2DGT--'!Q$281</f>
        <v>158.26521700000001</v>
      </c>
      <c r="Q66" s="231">
        <f>'VA 2DGT--'!R$281</f>
        <v>167.11433400000001</v>
      </c>
      <c r="AG66" s="63">
        <f>100</f>
        <v>100</v>
      </c>
      <c r="AH66" s="63">
        <f t="shared" si="71"/>
        <v>65.536969576250542</v>
      </c>
      <c r="AI66" s="63">
        <f t="shared" si="71"/>
        <v>103.71473617363118</v>
      </c>
      <c r="AJ66" s="63">
        <f t="shared" si="71"/>
        <v>116.53583083563069</v>
      </c>
      <c r="AK66" s="63">
        <f t="shared" si="71"/>
        <v>163.87047605310613</v>
      </c>
      <c r="AL66" s="63">
        <f t="shared" si="71"/>
        <v>92.365145665215977</v>
      </c>
      <c r="AM66" s="63">
        <f t="shared" si="71"/>
        <v>122.97312783916027</v>
      </c>
      <c r="AN66" s="63">
        <f t="shared" si="71"/>
        <v>135.43500149246856</v>
      </c>
      <c r="AO66" s="63">
        <f t="shared" si="71"/>
        <v>131.54203853173149</v>
      </c>
      <c r="AP66" s="63">
        <f t="shared" si="71"/>
        <v>116.76455714895293</v>
      </c>
      <c r="AQ66" s="63">
        <f t="shared" si="71"/>
        <v>85.407110789817779</v>
      </c>
      <c r="AR66" s="63">
        <f t="shared" si="71"/>
        <v>100.45999569001413</v>
      </c>
      <c r="AS66" s="63">
        <f t="shared" si="71"/>
        <v>82.326565281833282</v>
      </c>
      <c r="AT66" s="63">
        <f t="shared" si="71"/>
        <v>90.587097917097736</v>
      </c>
      <c r="AU66" s="63">
        <f t="shared" si="71"/>
        <v>95.652113738981427</v>
      </c>
    </row>
    <row r="67" spans="1:70" ht="12" thickBot="1" x14ac:dyDescent="0.25">
      <c r="B67" s="199" t="s">
        <v>138</v>
      </c>
      <c r="C67" s="232">
        <f>C60+C64</f>
        <v>329573.58454899996</v>
      </c>
      <c r="D67" s="233">
        <f t="shared" ref="D67:K67" si="76">D60+D64</f>
        <v>309941.32748099999</v>
      </c>
      <c r="E67" s="233">
        <f t="shared" si="76"/>
        <v>337139.78330100002</v>
      </c>
      <c r="F67" s="233">
        <f t="shared" si="76"/>
        <v>350141.62329900003</v>
      </c>
      <c r="G67" s="233">
        <f t="shared" si="76"/>
        <v>345602.96817000001</v>
      </c>
      <c r="H67" s="233">
        <f t="shared" si="76"/>
        <v>347982.83257099998</v>
      </c>
      <c r="I67" s="233">
        <f t="shared" si="76"/>
        <v>327710.20393969998</v>
      </c>
      <c r="J67" s="233">
        <f t="shared" si="76"/>
        <v>343741.20601019997</v>
      </c>
      <c r="K67" s="233">
        <f t="shared" si="76"/>
        <v>358367.38103099994</v>
      </c>
      <c r="L67" s="234">
        <f>L60+L64</f>
        <v>295932.865858</v>
      </c>
      <c r="M67" s="234">
        <f t="shared" ref="M67:N67" si="77">M60+M64</f>
        <v>301377.48595999996</v>
      </c>
      <c r="N67" s="234">
        <f t="shared" si="77"/>
        <v>301060.73468799994</v>
      </c>
      <c r="O67" s="234">
        <f t="shared" ref="O67:P67" si="78">O60+O64</f>
        <v>279508.77680800005</v>
      </c>
      <c r="P67" s="234">
        <f t="shared" si="78"/>
        <v>301906.25123499997</v>
      </c>
      <c r="Q67" s="234">
        <f t="shared" ref="Q67" si="79">Q60+Q64</f>
        <v>318969.41968400002</v>
      </c>
      <c r="AG67" s="63">
        <f>100</f>
        <v>100</v>
      </c>
      <c r="AH67" s="63">
        <f t="shared" si="71"/>
        <v>94.043133919587191</v>
      </c>
      <c r="AI67" s="63">
        <f t="shared" si="71"/>
        <v>102.29575400053797</v>
      </c>
      <c r="AJ67" s="63">
        <f t="shared" si="71"/>
        <v>106.24080318152502</v>
      </c>
      <c r="AK67" s="63">
        <f t="shared" si="71"/>
        <v>104.86367365968823</v>
      </c>
      <c r="AL67" s="63">
        <f t="shared" si="71"/>
        <v>105.58577777014257</v>
      </c>
      <c r="AM67" s="63">
        <f t="shared" si="71"/>
        <v>99.434608628646643</v>
      </c>
      <c r="AN67" s="63">
        <f t="shared" si="71"/>
        <v>104.29877336212714</v>
      </c>
      <c r="AO67" s="63">
        <f t="shared" si="71"/>
        <v>108.73668213470519</v>
      </c>
      <c r="AP67" s="63">
        <f t="shared" si="71"/>
        <v>89.792653213686677</v>
      </c>
      <c r="AQ67" s="63">
        <f t="shared" si="71"/>
        <v>91.444672779954587</v>
      </c>
      <c r="AR67" s="63">
        <f t="shared" si="71"/>
        <v>91.348563356490473</v>
      </c>
      <c r="AS67" s="63">
        <f t="shared" si="71"/>
        <v>84.809217095019818</v>
      </c>
      <c r="AT67" s="63">
        <f t="shared" si="71"/>
        <v>91.605111995895868</v>
      </c>
      <c r="AU67" s="63">
        <f t="shared" si="71"/>
        <v>96.782459104084126</v>
      </c>
    </row>
    <row r="68" spans="1:70" ht="12" thickBot="1" x14ac:dyDescent="0.25">
      <c r="B68" s="235"/>
      <c r="C68" s="236"/>
      <c r="D68" s="236"/>
      <c r="E68" s="236"/>
      <c r="F68" s="236"/>
      <c r="G68" s="236"/>
      <c r="H68" s="236"/>
      <c r="I68" s="236"/>
      <c r="J68" s="236"/>
      <c r="K68" s="236"/>
      <c r="L68" s="236"/>
      <c r="M68" s="236"/>
      <c r="N68" s="237"/>
      <c r="O68" s="237"/>
      <c r="P68" s="237"/>
      <c r="Q68" s="237"/>
      <c r="AR68" s="63"/>
      <c r="AS68" s="63"/>
      <c r="AT68" s="63"/>
      <c r="AU68" s="63"/>
    </row>
    <row r="69" spans="1:70" ht="12" thickBot="1" x14ac:dyDescent="0.25">
      <c r="B69" s="238" t="s">
        <v>139</v>
      </c>
      <c r="C69" s="239">
        <f>C57+C67</f>
        <v>425390.93005899998</v>
      </c>
      <c r="D69" s="240">
        <f t="shared" ref="D69:K69" si="80">D57+D67</f>
        <v>395543.99456099997</v>
      </c>
      <c r="E69" s="240">
        <f t="shared" si="80"/>
        <v>425453.95396299998</v>
      </c>
      <c r="F69" s="240">
        <f t="shared" si="80"/>
        <v>443669.19940100005</v>
      </c>
      <c r="G69" s="240">
        <f t="shared" si="80"/>
        <v>433659.61663800001</v>
      </c>
      <c r="H69" s="240">
        <f t="shared" si="80"/>
        <v>435070.93059100001</v>
      </c>
      <c r="I69" s="240">
        <f t="shared" si="80"/>
        <v>413616.7573688</v>
      </c>
      <c r="J69" s="240">
        <f t="shared" si="80"/>
        <v>430061.76770919998</v>
      </c>
      <c r="K69" s="240">
        <f t="shared" si="80"/>
        <v>446296.88103099994</v>
      </c>
      <c r="L69" s="241">
        <f>L57+L67</f>
        <v>366984.5440998</v>
      </c>
      <c r="M69" s="241">
        <f t="shared" ref="M69:N69" si="81">M57+M67</f>
        <v>371107.83401329996</v>
      </c>
      <c r="N69" s="241">
        <f t="shared" si="81"/>
        <v>369709.70530829998</v>
      </c>
      <c r="O69" s="241">
        <f t="shared" ref="O69:P69" si="82">O57+O67</f>
        <v>340944.11404890008</v>
      </c>
      <c r="P69" s="241">
        <f t="shared" si="82"/>
        <v>367094.69594859995</v>
      </c>
      <c r="Q69" s="241">
        <f t="shared" ref="Q69" si="83">Q57+Q67</f>
        <v>387173.46135240002</v>
      </c>
      <c r="AG69" s="63">
        <f>100</f>
        <v>100</v>
      </c>
      <c r="AH69" s="63">
        <f t="shared" ref="AH69:AU69" si="84">D69*100/$C69</f>
        <v>92.983645538972738</v>
      </c>
      <c r="AI69" s="63">
        <f t="shared" si="84"/>
        <v>100.01481552603654</v>
      </c>
      <c r="AJ69" s="63">
        <f t="shared" si="84"/>
        <v>104.2968168925146</v>
      </c>
      <c r="AK69" s="63">
        <f t="shared" si="84"/>
        <v>101.94378535006686</v>
      </c>
      <c r="AL69" s="63">
        <f t="shared" si="84"/>
        <v>102.27555404875639</v>
      </c>
      <c r="AM69" s="63">
        <f t="shared" si="84"/>
        <v>97.232152390139817</v>
      </c>
      <c r="AN69" s="63">
        <f t="shared" si="84"/>
        <v>101.09801063448913</v>
      </c>
      <c r="AO69" s="63">
        <f t="shared" si="84"/>
        <v>104.91452673170545</v>
      </c>
      <c r="AP69" s="63">
        <f t="shared" si="84"/>
        <v>86.26995033695259</v>
      </c>
      <c r="AQ69" s="63">
        <f t="shared" si="84"/>
        <v>87.239244607737362</v>
      </c>
      <c r="AR69" s="63">
        <f t="shared" si="84"/>
        <v>86.910575469256656</v>
      </c>
      <c r="AS69" s="63">
        <f t="shared" si="84"/>
        <v>80.148421124449584</v>
      </c>
      <c r="AT69" s="63">
        <f t="shared" si="84"/>
        <v>86.295844600561992</v>
      </c>
      <c r="AU69" s="63">
        <f t="shared" si="84"/>
        <v>91.015918298657823</v>
      </c>
    </row>
    <row r="70" spans="1:70" ht="12" thickBot="1" x14ac:dyDescent="0.25">
      <c r="B70" s="242"/>
      <c r="C70" s="243"/>
      <c r="D70" s="243"/>
      <c r="E70" s="243"/>
      <c r="F70" s="243"/>
      <c r="G70" s="243"/>
      <c r="H70" s="243"/>
      <c r="I70" s="243"/>
      <c r="J70" s="243"/>
      <c r="K70" s="243"/>
      <c r="L70" s="243"/>
      <c r="M70" s="243"/>
      <c r="N70" s="244"/>
      <c r="O70" s="244"/>
      <c r="P70" s="244"/>
      <c r="Q70" s="244"/>
    </row>
    <row r="71" spans="1:70" ht="23.25" thickBot="1" x14ac:dyDescent="0.25">
      <c r="B71" s="218" t="s">
        <v>140</v>
      </c>
      <c r="C71" s="245">
        <f>(C53+C54+C60)/C69</f>
        <v>0.31372454034337366</v>
      </c>
      <c r="D71" s="245">
        <f t="shared" ref="D71:I71" si="85">(D53+D54+D60)/D69</f>
        <v>0.30810050496723157</v>
      </c>
      <c r="E71" s="245">
        <f t="shared" si="85"/>
        <v>0.31526618388805677</v>
      </c>
      <c r="F71" s="245">
        <f t="shared" si="85"/>
        <v>0.31937023153129124</v>
      </c>
      <c r="G71" s="245">
        <f t="shared" si="85"/>
        <v>0.32147487063886304</v>
      </c>
      <c r="H71" s="245">
        <f t="shared" si="85"/>
        <v>0.31912883981560164</v>
      </c>
      <c r="I71" s="245">
        <f t="shared" si="85"/>
        <v>0.32405597082757498</v>
      </c>
      <c r="J71" s="245">
        <f>(J53+J54+J60)/J69</f>
        <v>0.32957030195262332</v>
      </c>
      <c r="K71" s="245">
        <f>(K53+K54+K60)/K69</f>
        <v>0.33003444696215334</v>
      </c>
      <c r="L71" s="245">
        <f>(L53+L54+L60)/L69</f>
        <v>0.32257549384915507</v>
      </c>
      <c r="M71" s="530">
        <f t="shared" ref="M71:N71" si="86">(M53+M54+M60)/M69</f>
        <v>0.33008263609603539</v>
      </c>
      <c r="N71" s="355">
        <f t="shared" si="86"/>
        <v>0.32480245727080226</v>
      </c>
      <c r="O71" s="355">
        <f t="shared" ref="O71:P71" si="87">(O53+O54+O60)/O69</f>
        <v>0.33635133236690046</v>
      </c>
      <c r="P71" s="355">
        <f t="shared" si="87"/>
        <v>0.33634140793275846</v>
      </c>
      <c r="Q71" s="355">
        <f t="shared" ref="Q71" si="88">(Q53+Q54+Q60)/Q69</f>
        <v>0.33627790671451951</v>
      </c>
    </row>
    <row r="72" spans="1:70" ht="23.25" thickBot="1" x14ac:dyDescent="0.25">
      <c r="B72" s="199" t="s">
        <v>141</v>
      </c>
      <c r="C72" s="245">
        <f t="shared" ref="C72:K72" si="89">(C55+C56+C64)/C69</f>
        <v>0.68627545965662629</v>
      </c>
      <c r="D72" s="245">
        <f t="shared" si="89"/>
        <v>0.69189949503276849</v>
      </c>
      <c r="E72" s="245">
        <f t="shared" si="89"/>
        <v>0.68473381611194328</v>
      </c>
      <c r="F72" s="245">
        <f t="shared" si="89"/>
        <v>0.68062976846870871</v>
      </c>
      <c r="G72" s="245">
        <f t="shared" si="89"/>
        <v>0.67852512936113696</v>
      </c>
      <c r="H72" s="245">
        <f t="shared" si="89"/>
        <v>0.68087116018439831</v>
      </c>
      <c r="I72" s="245">
        <f t="shared" si="89"/>
        <v>0.67594402917242502</v>
      </c>
      <c r="J72" s="245">
        <f t="shared" si="89"/>
        <v>0.67042969804737662</v>
      </c>
      <c r="K72" s="245">
        <f t="shared" si="89"/>
        <v>0.66996555303784677</v>
      </c>
      <c r="L72" s="245">
        <f>(L55+L56+L64)/L69</f>
        <v>0.67742450615084493</v>
      </c>
      <c r="M72" s="530">
        <f t="shared" ref="M72:N72" si="90">(M55+M56+M64)/M69</f>
        <v>0.66991736390396461</v>
      </c>
      <c r="N72" s="355">
        <f t="shared" si="90"/>
        <v>0.67519754272919774</v>
      </c>
      <c r="O72" s="355">
        <f t="shared" ref="O72:P72" si="91">(O55+O56+O64)/O69</f>
        <v>0.66364866763309949</v>
      </c>
      <c r="P72" s="355">
        <f t="shared" si="91"/>
        <v>0.66365859206724165</v>
      </c>
      <c r="Q72" s="355">
        <f t="shared" ref="Q72" si="92">(Q55+Q56+Q64)/Q69</f>
        <v>0.6637220932854806</v>
      </c>
    </row>
    <row r="73" spans="1:70" s="38" customFormat="1" x14ac:dyDescent="0.2">
      <c r="A73" s="64"/>
      <c r="B73" s="129"/>
      <c r="C73" s="138"/>
      <c r="D73" s="138"/>
      <c r="E73" s="138"/>
      <c r="F73" s="138"/>
      <c r="G73" s="138"/>
      <c r="H73" s="138"/>
      <c r="I73" s="138"/>
      <c r="J73" s="138"/>
      <c r="K73" s="138"/>
      <c r="L73" s="138"/>
      <c r="M73" s="138"/>
      <c r="N73" s="138"/>
      <c r="O73" s="138"/>
      <c r="P73" s="62"/>
      <c r="Q73" s="64"/>
      <c r="R73" s="64"/>
      <c r="S73" s="64"/>
      <c r="T73" s="64"/>
      <c r="U73" s="64"/>
      <c r="V73" s="64"/>
      <c r="W73" s="64"/>
      <c r="X73" s="64"/>
      <c r="Y73" s="64"/>
      <c r="Z73" s="64"/>
      <c r="AA73" s="64"/>
      <c r="AB73" s="64"/>
      <c r="AC73" s="64"/>
      <c r="AD73" s="64"/>
      <c r="AE73" s="64"/>
      <c r="AF73" s="64"/>
      <c r="AG73" s="65"/>
      <c r="AH73" s="65"/>
      <c r="AI73" s="65"/>
      <c r="AJ73" s="65"/>
      <c r="AK73" s="65"/>
      <c r="AL73" s="65"/>
      <c r="AM73" s="65"/>
      <c r="AN73" s="65"/>
      <c r="AO73" s="65"/>
      <c r="AP73" s="65"/>
      <c r="AQ73" s="65"/>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row>
    <row r="74" spans="1:70" s="38" customFormat="1" ht="12" customHeight="1" thickBot="1" x14ac:dyDescent="0.25">
      <c r="A74" s="64"/>
      <c r="B74" s="129"/>
      <c r="C74" s="138"/>
      <c r="D74" s="138"/>
      <c r="E74" s="138"/>
      <c r="F74" s="138"/>
      <c r="G74" s="138"/>
      <c r="H74" s="138"/>
      <c r="I74" s="138"/>
      <c r="J74" s="138"/>
      <c r="K74" s="138"/>
      <c r="L74" s="138"/>
      <c r="M74" s="138"/>
      <c r="N74" s="138"/>
      <c r="O74" s="138"/>
      <c r="P74" s="62"/>
      <c r="Q74" s="64"/>
      <c r="R74" s="64"/>
      <c r="S74" s="64"/>
      <c r="T74" s="64"/>
      <c r="U74" s="64"/>
      <c r="V74" s="64"/>
      <c r="W74" s="64"/>
      <c r="X74" s="64"/>
      <c r="Y74" s="64"/>
      <c r="Z74" s="64"/>
      <c r="AA74" s="64"/>
      <c r="AB74" s="64"/>
      <c r="AC74" s="64"/>
      <c r="AD74" s="64"/>
      <c r="AE74" s="64"/>
      <c r="AF74" s="64"/>
      <c r="AG74" s="65"/>
      <c r="AH74" s="65"/>
      <c r="AI74" s="65"/>
      <c r="AJ74" s="65"/>
      <c r="AK74" s="65"/>
      <c r="AL74" s="65"/>
      <c r="AM74" s="65"/>
      <c r="AN74" s="65"/>
      <c r="AO74" s="65"/>
      <c r="AP74" s="65"/>
      <c r="AQ74" s="65"/>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row>
    <row r="75" spans="1:70" ht="15.75" customHeight="1" thickBot="1" x14ac:dyDescent="0.25">
      <c r="B75" s="405" t="s">
        <v>195</v>
      </c>
      <c r="C75" s="406"/>
      <c r="D75" s="406"/>
      <c r="E75" s="406"/>
      <c r="F75" s="406"/>
      <c r="G75" s="406"/>
      <c r="H75" s="406"/>
      <c r="I75" s="406"/>
      <c r="J75" s="406"/>
      <c r="K75" s="407"/>
      <c r="L75" s="62"/>
      <c r="M75" s="62"/>
      <c r="N75" s="62"/>
      <c r="O75" s="62"/>
      <c r="AD75" s="63"/>
      <c r="AE75" s="63"/>
      <c r="AF75" s="63"/>
      <c r="AP75" s="62"/>
      <c r="AQ75" s="62"/>
      <c r="BQ75" s="37"/>
      <c r="BR75" s="37"/>
    </row>
    <row r="76" spans="1:70" ht="15.75" customHeight="1" thickBot="1" x14ac:dyDescent="0.25">
      <c r="B76" s="408" t="s">
        <v>125</v>
      </c>
      <c r="C76" s="409" t="s">
        <v>238</v>
      </c>
      <c r="D76" s="409"/>
      <c r="E76" s="409"/>
      <c r="F76" s="409"/>
      <c r="G76" s="409"/>
      <c r="H76" s="409"/>
      <c r="I76" s="409"/>
      <c r="J76" s="409"/>
      <c r="K76" s="410"/>
      <c r="L76" s="62"/>
      <c r="M76" s="62"/>
      <c r="N76" s="62"/>
      <c r="O76" s="62"/>
      <c r="AD76" s="63"/>
      <c r="AE76" s="63"/>
      <c r="AF76" s="63"/>
      <c r="AP76" s="62"/>
      <c r="AQ76" s="62"/>
      <c r="BQ76" s="37"/>
      <c r="BR76" s="37"/>
    </row>
    <row r="77" spans="1:70" ht="15.75" customHeight="1" x14ac:dyDescent="0.2">
      <c r="B77" s="896" t="s">
        <v>239</v>
      </c>
      <c r="C77" s="411" t="s">
        <v>34</v>
      </c>
      <c r="D77" s="411"/>
      <c r="E77" s="411"/>
      <c r="F77" s="411"/>
      <c r="G77" s="411"/>
      <c r="H77" s="411"/>
      <c r="I77" s="411"/>
      <c r="J77" s="411"/>
      <c r="K77" s="412"/>
      <c r="L77" s="62"/>
      <c r="M77" s="62"/>
      <c r="N77" s="62"/>
      <c r="O77" s="62"/>
      <c r="AD77" s="63"/>
      <c r="AE77" s="63"/>
      <c r="AF77" s="63"/>
      <c r="AP77" s="62"/>
      <c r="AQ77" s="62"/>
      <c r="BQ77" s="37"/>
      <c r="BR77" s="37"/>
    </row>
    <row r="78" spans="1:70" ht="15.75" customHeight="1" x14ac:dyDescent="0.2">
      <c r="B78" s="895"/>
      <c r="C78" s="402" t="s">
        <v>39</v>
      </c>
      <c r="D78" s="402"/>
      <c r="E78" s="402"/>
      <c r="F78" s="402"/>
      <c r="G78" s="402"/>
      <c r="H78" s="402"/>
      <c r="I78" s="402"/>
      <c r="J78" s="402"/>
      <c r="K78" s="413"/>
      <c r="L78" s="62"/>
      <c r="M78" s="62"/>
      <c r="N78" s="62"/>
      <c r="O78" s="62"/>
      <c r="AD78" s="63"/>
      <c r="AE78" s="63"/>
      <c r="AF78" s="63"/>
      <c r="AP78" s="62"/>
      <c r="AQ78" s="62"/>
      <c r="BQ78" s="37"/>
      <c r="BR78" s="37"/>
    </row>
    <row r="79" spans="1:70" ht="15.75" customHeight="1" x14ac:dyDescent="0.2">
      <c r="B79" s="893" t="s">
        <v>127</v>
      </c>
      <c r="C79" s="411" t="s">
        <v>88</v>
      </c>
      <c r="D79" s="411"/>
      <c r="E79" s="411"/>
      <c r="F79" s="411"/>
      <c r="G79" s="411"/>
      <c r="H79" s="411"/>
      <c r="I79" s="411"/>
      <c r="J79" s="411"/>
      <c r="K79" s="412"/>
      <c r="L79" s="62"/>
      <c r="M79" s="62"/>
      <c r="N79" s="62"/>
      <c r="O79" s="62"/>
      <c r="AD79" s="63"/>
      <c r="AE79" s="63"/>
      <c r="AF79" s="63"/>
      <c r="AP79" s="62"/>
      <c r="AQ79" s="62"/>
      <c r="BQ79" s="37"/>
      <c r="BR79" s="37"/>
    </row>
    <row r="80" spans="1:70" ht="15.75" customHeight="1" x14ac:dyDescent="0.2">
      <c r="B80" s="894"/>
      <c r="C80" s="402" t="s">
        <v>40</v>
      </c>
      <c r="D80" s="402"/>
      <c r="E80" s="402"/>
      <c r="F80" s="402"/>
      <c r="G80" s="402"/>
      <c r="H80" s="402"/>
      <c r="I80" s="402"/>
      <c r="J80" s="402"/>
      <c r="K80" s="413"/>
      <c r="L80" s="62"/>
      <c r="M80" s="62"/>
      <c r="N80" s="62"/>
      <c r="O80" s="62"/>
      <c r="AD80" s="63"/>
      <c r="AE80" s="63"/>
      <c r="AF80" s="63"/>
      <c r="AP80" s="62"/>
      <c r="AQ80" s="62"/>
      <c r="BQ80" s="37"/>
      <c r="BR80" s="37"/>
    </row>
    <row r="81" spans="2:70" ht="15.75" customHeight="1" x14ac:dyDescent="0.2">
      <c r="B81" s="894"/>
      <c r="C81" s="402" t="s">
        <v>41</v>
      </c>
      <c r="D81" s="402"/>
      <c r="E81" s="402"/>
      <c r="F81" s="402"/>
      <c r="G81" s="402"/>
      <c r="H81" s="402"/>
      <c r="I81" s="402"/>
      <c r="J81" s="402"/>
      <c r="K81" s="413"/>
      <c r="L81" s="62"/>
      <c r="M81" s="62"/>
      <c r="N81" s="62"/>
      <c r="O81" s="62"/>
      <c r="AD81" s="63"/>
      <c r="AE81" s="63"/>
      <c r="AF81" s="63"/>
      <c r="AP81" s="62"/>
      <c r="AQ81" s="62"/>
      <c r="BQ81" s="37"/>
      <c r="BR81" s="37"/>
    </row>
    <row r="82" spans="2:70" ht="15.75" customHeight="1" x14ac:dyDescent="0.2">
      <c r="B82" s="894"/>
      <c r="C82" s="402" t="s">
        <v>42</v>
      </c>
      <c r="D82" s="402"/>
      <c r="E82" s="402"/>
      <c r="F82" s="402"/>
      <c r="G82" s="402"/>
      <c r="H82" s="402"/>
      <c r="I82" s="402"/>
      <c r="J82" s="402"/>
      <c r="K82" s="413"/>
      <c r="L82" s="62"/>
      <c r="M82" s="62"/>
      <c r="N82" s="62"/>
      <c r="O82" s="62"/>
      <c r="AD82" s="63"/>
      <c r="AE82" s="63"/>
      <c r="AF82" s="63"/>
      <c r="AP82" s="62"/>
      <c r="AQ82" s="62"/>
      <c r="BQ82" s="37"/>
      <c r="BR82" s="37"/>
    </row>
    <row r="83" spans="2:70" ht="15.75" customHeight="1" x14ac:dyDescent="0.2">
      <c r="B83" s="895"/>
      <c r="C83" s="402" t="s">
        <v>43</v>
      </c>
      <c r="D83" s="402"/>
      <c r="E83" s="402"/>
      <c r="F83" s="402"/>
      <c r="G83" s="402"/>
      <c r="H83" s="402"/>
      <c r="I83" s="402"/>
      <c r="J83" s="402"/>
      <c r="K83" s="413"/>
      <c r="L83" s="62"/>
      <c r="M83" s="62"/>
      <c r="N83" s="62"/>
      <c r="O83" s="62"/>
      <c r="AD83" s="63"/>
      <c r="AE83" s="63"/>
      <c r="AF83" s="63"/>
      <c r="AP83" s="62"/>
      <c r="AQ83" s="62"/>
      <c r="BQ83" s="37"/>
      <c r="BR83" s="37"/>
    </row>
    <row r="84" spans="2:70" ht="15.75" customHeight="1" x14ac:dyDescent="0.2">
      <c r="B84" s="893" t="s">
        <v>128</v>
      </c>
      <c r="C84" s="411" t="s">
        <v>33</v>
      </c>
      <c r="D84" s="411"/>
      <c r="E84" s="411"/>
      <c r="F84" s="411"/>
      <c r="G84" s="411"/>
      <c r="H84" s="411"/>
      <c r="I84" s="411"/>
      <c r="J84" s="411"/>
      <c r="K84" s="412"/>
      <c r="L84" s="62"/>
      <c r="M84" s="62"/>
      <c r="N84" s="62"/>
      <c r="O84" s="62"/>
      <c r="AD84" s="63"/>
      <c r="AE84" s="63"/>
      <c r="AF84" s="63"/>
      <c r="AP84" s="62"/>
      <c r="AQ84" s="62"/>
      <c r="BQ84" s="37"/>
      <c r="BR84" s="37"/>
    </row>
    <row r="85" spans="2:70" ht="15.75" customHeight="1" x14ac:dyDescent="0.2">
      <c r="B85" s="894"/>
      <c r="C85" s="402" t="s">
        <v>35</v>
      </c>
      <c r="D85" s="402"/>
      <c r="E85" s="402"/>
      <c r="F85" s="402"/>
      <c r="G85" s="402"/>
      <c r="H85" s="402"/>
      <c r="I85" s="402"/>
      <c r="J85" s="402"/>
      <c r="K85" s="413"/>
      <c r="L85" s="62"/>
      <c r="M85" s="62"/>
      <c r="N85" s="62"/>
      <c r="O85" s="62"/>
      <c r="AD85" s="63"/>
      <c r="AE85" s="63"/>
      <c r="AF85" s="63"/>
      <c r="AP85" s="62"/>
      <c r="AQ85" s="62"/>
      <c r="BQ85" s="37"/>
      <c r="BR85" s="37"/>
    </row>
    <row r="86" spans="2:70" ht="15.75" customHeight="1" x14ac:dyDescent="0.2">
      <c r="B86" s="894"/>
      <c r="C86" s="402" t="s">
        <v>36</v>
      </c>
      <c r="D86" s="402"/>
      <c r="E86" s="402"/>
      <c r="F86" s="402"/>
      <c r="G86" s="402"/>
      <c r="H86" s="402"/>
      <c r="I86" s="402"/>
      <c r="J86" s="402"/>
      <c r="K86" s="413"/>
      <c r="L86" s="62"/>
      <c r="M86" s="62"/>
      <c r="N86" s="62"/>
      <c r="O86" s="62"/>
      <c r="AD86" s="63"/>
      <c r="AE86" s="63"/>
      <c r="AF86" s="63"/>
      <c r="AP86" s="62"/>
      <c r="AQ86" s="62"/>
      <c r="BQ86" s="37"/>
      <c r="BR86" s="37"/>
    </row>
    <row r="87" spans="2:70" ht="15.75" customHeight="1" x14ac:dyDescent="0.2">
      <c r="B87" s="894"/>
      <c r="C87" s="402" t="s">
        <v>37</v>
      </c>
      <c r="D87" s="402"/>
      <c r="E87" s="402"/>
      <c r="F87" s="402"/>
      <c r="G87" s="402"/>
      <c r="H87" s="402"/>
      <c r="I87" s="402"/>
      <c r="J87" s="402"/>
      <c r="K87" s="413"/>
      <c r="L87" s="62"/>
      <c r="M87" s="62"/>
      <c r="N87" s="62"/>
      <c r="O87" s="62"/>
      <c r="AD87" s="63"/>
      <c r="AE87" s="63"/>
      <c r="AF87" s="63"/>
      <c r="AP87" s="62"/>
      <c r="AQ87" s="62"/>
      <c r="BQ87" s="37"/>
      <c r="BR87" s="37"/>
    </row>
    <row r="88" spans="2:70" ht="15.75" customHeight="1" x14ac:dyDescent="0.2">
      <c r="B88" s="894"/>
      <c r="C88" s="402" t="s">
        <v>38</v>
      </c>
      <c r="D88" s="402"/>
      <c r="E88" s="402"/>
      <c r="F88" s="402"/>
      <c r="G88" s="402"/>
      <c r="H88" s="402"/>
      <c r="I88" s="402"/>
      <c r="J88" s="402"/>
      <c r="K88" s="413"/>
      <c r="L88" s="62"/>
      <c r="M88" s="62"/>
      <c r="N88" s="62"/>
      <c r="O88" s="62"/>
      <c r="AD88" s="63"/>
      <c r="AE88" s="63"/>
      <c r="AF88" s="63"/>
      <c r="AP88" s="62"/>
      <c r="AQ88" s="62"/>
      <c r="BQ88" s="37"/>
      <c r="BR88" s="37"/>
    </row>
    <row r="89" spans="2:70" ht="15.75" customHeight="1" x14ac:dyDescent="0.2">
      <c r="B89" s="895"/>
      <c r="C89" s="402" t="s">
        <v>46</v>
      </c>
      <c r="D89" s="402"/>
      <c r="E89" s="402"/>
      <c r="F89" s="402"/>
      <c r="G89" s="402"/>
      <c r="H89" s="402"/>
      <c r="I89" s="402"/>
      <c r="J89" s="402"/>
      <c r="K89" s="413"/>
      <c r="L89" s="62"/>
      <c r="M89" s="62"/>
      <c r="N89" s="62"/>
      <c r="O89" s="62"/>
      <c r="AD89" s="63"/>
      <c r="AE89" s="63"/>
      <c r="AF89" s="63"/>
      <c r="AP89" s="62"/>
      <c r="AQ89" s="62"/>
      <c r="BQ89" s="37"/>
      <c r="BR89" s="37"/>
    </row>
    <row r="90" spans="2:70" ht="15.75" customHeight="1" x14ac:dyDescent="0.2">
      <c r="B90" s="893" t="s">
        <v>129</v>
      </c>
      <c r="C90" s="411" t="s">
        <v>24</v>
      </c>
      <c r="D90" s="411"/>
      <c r="E90" s="411"/>
      <c r="F90" s="411"/>
      <c r="G90" s="411"/>
      <c r="H90" s="411"/>
      <c r="I90" s="411"/>
      <c r="J90" s="411"/>
      <c r="K90" s="412"/>
      <c r="L90" s="62"/>
      <c r="M90" s="62"/>
      <c r="N90" s="62"/>
      <c r="O90" s="62"/>
      <c r="AD90" s="63"/>
      <c r="AE90" s="63"/>
      <c r="AF90" s="63"/>
      <c r="AP90" s="62"/>
      <c r="AQ90" s="62"/>
      <c r="BQ90" s="37"/>
      <c r="BR90" s="37"/>
    </row>
    <row r="91" spans="2:70" ht="15.75" customHeight="1" x14ac:dyDescent="0.2">
      <c r="B91" s="894"/>
      <c r="C91" s="402" t="s">
        <v>25</v>
      </c>
      <c r="D91" s="402"/>
      <c r="E91" s="402"/>
      <c r="F91" s="402"/>
      <c r="G91" s="402"/>
      <c r="H91" s="402"/>
      <c r="I91" s="402"/>
      <c r="J91" s="402"/>
      <c r="K91" s="413"/>
      <c r="L91" s="62"/>
      <c r="M91" s="62"/>
      <c r="N91" s="62"/>
      <c r="O91" s="62"/>
      <c r="AD91" s="63"/>
      <c r="AE91" s="63"/>
      <c r="AF91" s="63"/>
      <c r="AP91" s="62"/>
      <c r="AQ91" s="62"/>
      <c r="BQ91" s="37"/>
      <c r="BR91" s="37"/>
    </row>
    <row r="92" spans="2:70" ht="15.75" customHeight="1" x14ac:dyDescent="0.2">
      <c r="B92" s="894"/>
      <c r="C92" s="402" t="s">
        <v>26</v>
      </c>
      <c r="D92" s="402"/>
      <c r="E92" s="402"/>
      <c r="F92" s="402"/>
      <c r="G92" s="402"/>
      <c r="H92" s="402"/>
      <c r="I92" s="402"/>
      <c r="J92" s="402"/>
      <c r="K92" s="413"/>
      <c r="L92" s="62"/>
      <c r="M92" s="62"/>
      <c r="N92" s="62"/>
      <c r="O92" s="62"/>
      <c r="AD92" s="63"/>
      <c r="AE92" s="63"/>
      <c r="AF92" s="63"/>
      <c r="AP92" s="62"/>
      <c r="AQ92" s="62"/>
      <c r="BQ92" s="37"/>
      <c r="BR92" s="37"/>
    </row>
    <row r="93" spans="2:70" ht="15.75" customHeight="1" x14ac:dyDescent="0.2">
      <c r="B93" s="894"/>
      <c r="C93" s="402" t="s">
        <v>27</v>
      </c>
      <c r="D93" s="402"/>
      <c r="E93" s="402"/>
      <c r="F93" s="402"/>
      <c r="G93" s="402"/>
      <c r="H93" s="402"/>
      <c r="I93" s="402"/>
      <c r="J93" s="402"/>
      <c r="K93" s="413"/>
      <c r="L93" s="62"/>
      <c r="M93" s="62"/>
      <c r="N93" s="62"/>
      <c r="O93" s="62"/>
      <c r="AD93" s="63"/>
      <c r="AE93" s="63"/>
      <c r="AF93" s="63"/>
      <c r="AP93" s="62"/>
      <c r="AQ93" s="62"/>
      <c r="BQ93" s="37"/>
      <c r="BR93" s="37"/>
    </row>
    <row r="94" spans="2:70" ht="15.75" customHeight="1" x14ac:dyDescent="0.2">
      <c r="B94" s="894"/>
      <c r="C94" s="402" t="s">
        <v>28</v>
      </c>
      <c r="D94" s="402"/>
      <c r="E94" s="402"/>
      <c r="F94" s="402"/>
      <c r="G94" s="402"/>
      <c r="H94" s="402"/>
      <c r="I94" s="402"/>
      <c r="J94" s="402"/>
      <c r="K94" s="413"/>
      <c r="L94" s="62"/>
      <c r="M94" s="62"/>
      <c r="N94" s="62"/>
      <c r="O94" s="62"/>
      <c r="AD94" s="63"/>
      <c r="AE94" s="63"/>
      <c r="AF94" s="63"/>
      <c r="AP94" s="62"/>
      <c r="AQ94" s="62"/>
      <c r="BQ94" s="37"/>
      <c r="BR94" s="37"/>
    </row>
    <row r="95" spans="2:70" ht="15.75" customHeight="1" x14ac:dyDescent="0.2">
      <c r="B95" s="894"/>
      <c r="C95" s="402" t="s">
        <v>29</v>
      </c>
      <c r="D95" s="402"/>
      <c r="E95" s="402"/>
      <c r="F95" s="402"/>
      <c r="G95" s="402"/>
      <c r="H95" s="402"/>
      <c r="I95" s="402"/>
      <c r="J95" s="402"/>
      <c r="K95" s="413"/>
      <c r="L95" s="62"/>
      <c r="M95" s="62"/>
      <c r="N95" s="62"/>
      <c r="O95" s="62"/>
      <c r="AD95" s="63"/>
      <c r="AE95" s="63"/>
      <c r="AF95" s="63"/>
      <c r="AP95" s="62"/>
      <c r="AQ95" s="62"/>
      <c r="BQ95" s="37"/>
      <c r="BR95" s="37"/>
    </row>
    <row r="96" spans="2:70" ht="15.75" customHeight="1" x14ac:dyDescent="0.2">
      <c r="B96" s="894"/>
      <c r="C96" s="402" t="s">
        <v>30</v>
      </c>
      <c r="D96" s="402"/>
      <c r="E96" s="402"/>
      <c r="F96" s="402"/>
      <c r="G96" s="402"/>
      <c r="H96" s="402"/>
      <c r="I96" s="402"/>
      <c r="J96" s="402"/>
      <c r="K96" s="413"/>
      <c r="L96" s="62"/>
      <c r="M96" s="62"/>
      <c r="N96" s="62"/>
      <c r="O96" s="62"/>
      <c r="AD96" s="63"/>
      <c r="AE96" s="63"/>
      <c r="AF96" s="63"/>
      <c r="AP96" s="62"/>
      <c r="AQ96" s="62"/>
      <c r="BQ96" s="37"/>
      <c r="BR96" s="37"/>
    </row>
    <row r="97" spans="2:70" ht="15.75" customHeight="1" x14ac:dyDescent="0.2">
      <c r="B97" s="894"/>
      <c r="C97" s="402" t="s">
        <v>31</v>
      </c>
      <c r="D97" s="402"/>
      <c r="E97" s="402"/>
      <c r="F97" s="402"/>
      <c r="G97" s="402"/>
      <c r="H97" s="402"/>
      <c r="I97" s="402"/>
      <c r="J97" s="402"/>
      <c r="K97" s="413"/>
      <c r="L97" s="62"/>
      <c r="M97" s="62"/>
      <c r="N97" s="62"/>
      <c r="O97" s="62"/>
      <c r="AD97" s="63"/>
      <c r="AE97" s="63"/>
      <c r="AF97" s="63"/>
      <c r="AP97" s="62"/>
      <c r="AQ97" s="62"/>
      <c r="BQ97" s="37"/>
      <c r="BR97" s="37"/>
    </row>
    <row r="98" spans="2:70" ht="15.75" customHeight="1" x14ac:dyDescent="0.2">
      <c r="B98" s="894"/>
      <c r="C98" s="402" t="s">
        <v>32</v>
      </c>
      <c r="D98" s="402"/>
      <c r="E98" s="402"/>
      <c r="F98" s="402"/>
      <c r="G98" s="402"/>
      <c r="H98" s="402"/>
      <c r="I98" s="402"/>
      <c r="J98" s="402"/>
      <c r="K98" s="413"/>
      <c r="L98" s="62"/>
      <c r="M98" s="62"/>
      <c r="N98" s="62"/>
      <c r="O98" s="62"/>
      <c r="AD98" s="63"/>
      <c r="AE98" s="63"/>
      <c r="AF98" s="63"/>
      <c r="AP98" s="62"/>
      <c r="AQ98" s="62"/>
      <c r="BQ98" s="37"/>
      <c r="BR98" s="37"/>
    </row>
    <row r="99" spans="2:70" ht="15.75" customHeight="1" x14ac:dyDescent="0.2">
      <c r="B99" s="894"/>
      <c r="C99" s="402" t="s">
        <v>44</v>
      </c>
      <c r="D99" s="402"/>
      <c r="E99" s="402"/>
      <c r="F99" s="402"/>
      <c r="G99" s="402"/>
      <c r="H99" s="402"/>
      <c r="I99" s="402"/>
      <c r="J99" s="402"/>
      <c r="K99" s="413"/>
      <c r="L99" s="62"/>
      <c r="M99" s="62"/>
      <c r="N99" s="62"/>
      <c r="O99" s="62"/>
      <c r="AD99" s="63"/>
      <c r="AE99" s="63"/>
      <c r="AF99" s="63"/>
      <c r="AP99" s="62"/>
      <c r="AQ99" s="62"/>
      <c r="BQ99" s="37"/>
      <c r="BR99" s="37"/>
    </row>
    <row r="100" spans="2:70" ht="15.75" customHeight="1" thickBot="1" x14ac:dyDescent="0.25">
      <c r="B100" s="894"/>
      <c r="C100" s="402" t="s">
        <v>45</v>
      </c>
      <c r="D100" s="402"/>
      <c r="E100" s="402"/>
      <c r="F100" s="402"/>
      <c r="G100" s="402"/>
      <c r="H100" s="402"/>
      <c r="I100" s="402"/>
      <c r="J100" s="402"/>
      <c r="K100" s="413"/>
      <c r="L100" s="62"/>
      <c r="M100" s="62"/>
      <c r="N100" s="62"/>
      <c r="O100" s="62"/>
      <c r="AD100" s="63"/>
      <c r="AE100" s="63"/>
      <c r="AF100" s="63"/>
      <c r="AP100" s="62"/>
      <c r="AQ100" s="62"/>
      <c r="BQ100" s="37"/>
      <c r="BR100" s="37"/>
    </row>
    <row r="101" spans="2:70" ht="30.75" customHeight="1" thickBot="1" x14ac:dyDescent="0.25">
      <c r="B101" s="414"/>
      <c r="C101" s="415"/>
      <c r="D101" s="415"/>
      <c r="E101" s="415"/>
      <c r="F101" s="415"/>
      <c r="G101" s="415"/>
      <c r="H101" s="415"/>
      <c r="I101" s="415"/>
      <c r="J101" s="415"/>
      <c r="K101" s="416"/>
      <c r="L101" s="62"/>
      <c r="M101" s="62"/>
      <c r="N101" s="62"/>
      <c r="O101" s="62"/>
      <c r="AD101" s="63"/>
      <c r="AE101" s="63"/>
      <c r="AF101" s="63"/>
      <c r="AP101" s="62"/>
      <c r="AQ101" s="62"/>
      <c r="BQ101" s="37"/>
      <c r="BR101" s="37"/>
    </row>
    <row r="102" spans="2:70" ht="15.75" customHeight="1" thickBot="1" x14ac:dyDescent="0.25">
      <c r="B102" s="408" t="s">
        <v>131</v>
      </c>
      <c r="C102" s="409" t="s">
        <v>192</v>
      </c>
      <c r="D102" s="409"/>
      <c r="E102" s="409"/>
      <c r="F102" s="409"/>
      <c r="G102" s="409"/>
      <c r="H102" s="409"/>
      <c r="I102" s="409"/>
      <c r="J102" s="409"/>
      <c r="K102" s="410"/>
      <c r="L102" s="62"/>
      <c r="M102" s="62"/>
      <c r="N102" s="62"/>
      <c r="O102" s="62"/>
      <c r="AD102" s="63"/>
      <c r="AE102" s="63"/>
      <c r="AF102" s="63"/>
      <c r="AP102" s="62"/>
      <c r="AQ102" s="62"/>
      <c r="BQ102" s="37"/>
      <c r="BR102" s="37"/>
    </row>
    <row r="103" spans="2:70" ht="32.25" customHeight="1" x14ac:dyDescent="0.2">
      <c r="B103" s="417" t="s">
        <v>193</v>
      </c>
      <c r="C103" s="418"/>
      <c r="D103" s="418"/>
      <c r="E103" s="418"/>
      <c r="F103" s="418"/>
      <c r="G103" s="418"/>
      <c r="H103" s="418"/>
      <c r="I103" s="418"/>
      <c r="J103" s="418"/>
      <c r="K103" s="419"/>
      <c r="L103" s="62"/>
      <c r="M103" s="62"/>
      <c r="N103" s="62"/>
      <c r="O103" s="62"/>
      <c r="AD103" s="63"/>
      <c r="AE103" s="63"/>
      <c r="AF103" s="63"/>
      <c r="AP103" s="62"/>
      <c r="AQ103" s="62"/>
      <c r="BQ103" s="37"/>
      <c r="BR103" s="37"/>
    </row>
    <row r="104" spans="2:70" ht="15.75" customHeight="1" x14ac:dyDescent="0.2">
      <c r="B104" s="893" t="s">
        <v>133</v>
      </c>
      <c r="C104" s="411" t="s">
        <v>57</v>
      </c>
      <c r="D104" s="411"/>
      <c r="E104" s="411"/>
      <c r="F104" s="411"/>
      <c r="G104" s="411"/>
      <c r="H104" s="411"/>
      <c r="I104" s="411"/>
      <c r="J104" s="411"/>
      <c r="K104" s="412"/>
      <c r="L104" s="62"/>
      <c r="M104" s="62"/>
      <c r="N104" s="62"/>
      <c r="O104" s="62"/>
      <c r="AD104" s="63"/>
      <c r="AE104" s="63"/>
      <c r="AF104" s="63"/>
      <c r="AP104" s="62"/>
      <c r="AQ104" s="62"/>
      <c r="BQ104" s="37"/>
      <c r="BR104" s="37"/>
    </row>
    <row r="105" spans="2:70" ht="15.75" customHeight="1" x14ac:dyDescent="0.2">
      <c r="B105" s="894"/>
      <c r="C105" s="402" t="s">
        <v>58</v>
      </c>
      <c r="D105" s="402"/>
      <c r="E105" s="402"/>
      <c r="F105" s="402"/>
      <c r="G105" s="402"/>
      <c r="H105" s="402"/>
      <c r="I105" s="402"/>
      <c r="J105" s="402"/>
      <c r="K105" s="413"/>
      <c r="L105" s="62"/>
      <c r="M105" s="62"/>
      <c r="N105" s="62"/>
      <c r="O105" s="62"/>
      <c r="AD105" s="63"/>
      <c r="AE105" s="63"/>
      <c r="AF105" s="63"/>
      <c r="AP105" s="62"/>
      <c r="AQ105" s="62"/>
      <c r="BQ105" s="37"/>
      <c r="BR105" s="37"/>
    </row>
    <row r="106" spans="2:70" ht="15.75" customHeight="1" x14ac:dyDescent="0.2">
      <c r="B106" s="894"/>
      <c r="C106" s="402" t="s">
        <v>67</v>
      </c>
      <c r="D106" s="402"/>
      <c r="E106" s="402"/>
      <c r="F106" s="402"/>
      <c r="G106" s="402"/>
      <c r="H106" s="402"/>
      <c r="I106" s="402"/>
      <c r="J106" s="402"/>
      <c r="K106" s="413"/>
      <c r="L106" s="62"/>
      <c r="M106" s="62"/>
      <c r="N106" s="62"/>
      <c r="O106" s="62"/>
      <c r="AD106" s="63"/>
      <c r="AE106" s="63"/>
      <c r="AF106" s="63"/>
      <c r="AP106" s="62"/>
      <c r="AQ106" s="62"/>
      <c r="BQ106" s="37"/>
      <c r="BR106" s="37"/>
    </row>
    <row r="107" spans="2:70" ht="15.75" customHeight="1" x14ac:dyDescent="0.2">
      <c r="B107" s="894"/>
      <c r="C107" s="613" t="s">
        <v>68</v>
      </c>
      <c r="D107" s="402"/>
      <c r="E107" s="402"/>
      <c r="F107" s="402"/>
      <c r="G107" s="402"/>
      <c r="H107" s="402"/>
      <c r="I107" s="402"/>
      <c r="J107" s="402"/>
      <c r="K107" s="413"/>
      <c r="L107" s="62"/>
      <c r="M107" s="62"/>
      <c r="N107" s="62"/>
      <c r="O107" s="62"/>
      <c r="AD107" s="63"/>
      <c r="AE107" s="63"/>
      <c r="AF107" s="63"/>
      <c r="AP107" s="62"/>
      <c r="AQ107" s="62"/>
      <c r="BQ107" s="37"/>
      <c r="BR107" s="37"/>
    </row>
    <row r="108" spans="2:70" ht="15.75" customHeight="1" x14ac:dyDescent="0.2">
      <c r="B108" s="894"/>
      <c r="C108" s="402" t="s">
        <v>69</v>
      </c>
      <c r="D108" s="402"/>
      <c r="E108" s="402"/>
      <c r="F108" s="402"/>
      <c r="G108" s="402"/>
      <c r="H108" s="402"/>
      <c r="I108" s="402"/>
      <c r="J108" s="402"/>
      <c r="K108" s="413"/>
      <c r="L108" s="62"/>
      <c r="M108" s="62"/>
      <c r="N108" s="62"/>
      <c r="O108" s="62"/>
      <c r="AD108" s="63"/>
      <c r="AE108" s="63"/>
      <c r="AF108" s="63"/>
      <c r="AP108" s="62"/>
      <c r="AQ108" s="62"/>
      <c r="BQ108" s="37"/>
      <c r="BR108" s="37"/>
    </row>
    <row r="109" spans="2:70" ht="15.75" customHeight="1" x14ac:dyDescent="0.2">
      <c r="B109" s="894"/>
      <c r="C109" s="402" t="s">
        <v>71</v>
      </c>
      <c r="D109" s="402"/>
      <c r="E109" s="402"/>
      <c r="F109" s="402"/>
      <c r="G109" s="402"/>
      <c r="H109" s="402"/>
      <c r="I109" s="402"/>
      <c r="J109" s="402"/>
      <c r="K109" s="413"/>
      <c r="L109" s="62"/>
      <c r="M109" s="62"/>
      <c r="N109" s="62"/>
      <c r="O109" s="62"/>
      <c r="AD109" s="63"/>
      <c r="AE109" s="63"/>
      <c r="AF109" s="63"/>
      <c r="AP109" s="62"/>
      <c r="AQ109" s="62"/>
      <c r="BQ109" s="37"/>
      <c r="BR109" s="37"/>
    </row>
    <row r="110" spans="2:70" ht="15.75" customHeight="1" x14ac:dyDescent="0.2">
      <c r="B110" s="894"/>
      <c r="C110" s="402" t="s">
        <v>93</v>
      </c>
      <c r="D110" s="402"/>
      <c r="E110" s="402"/>
      <c r="F110" s="402"/>
      <c r="G110" s="402"/>
      <c r="H110" s="402"/>
      <c r="I110" s="402"/>
      <c r="J110" s="402"/>
      <c r="K110" s="413"/>
      <c r="L110" s="62"/>
      <c r="M110" s="62"/>
      <c r="N110" s="62"/>
      <c r="O110" s="62"/>
      <c r="AD110" s="63"/>
      <c r="AE110" s="63"/>
      <c r="AF110" s="63"/>
      <c r="AP110" s="62"/>
      <c r="AQ110" s="62"/>
      <c r="BQ110" s="37"/>
      <c r="BR110" s="37"/>
    </row>
    <row r="111" spans="2:70" ht="15.75" customHeight="1" x14ac:dyDescent="0.2">
      <c r="B111" s="894"/>
      <c r="C111" s="402" t="s">
        <v>74</v>
      </c>
      <c r="D111" s="402"/>
      <c r="E111" s="402"/>
      <c r="F111" s="402"/>
      <c r="G111" s="402"/>
      <c r="H111" s="402"/>
      <c r="I111" s="402"/>
      <c r="J111" s="402"/>
      <c r="K111" s="413"/>
      <c r="L111" s="62"/>
      <c r="M111" s="62"/>
      <c r="N111" s="62"/>
      <c r="O111" s="62"/>
      <c r="AD111" s="63"/>
      <c r="AE111" s="63"/>
      <c r="AF111" s="63"/>
      <c r="AP111" s="62"/>
      <c r="AQ111" s="62"/>
      <c r="BQ111" s="37"/>
      <c r="BR111" s="37"/>
    </row>
    <row r="112" spans="2:70" ht="15.75" customHeight="1" x14ac:dyDescent="0.2">
      <c r="B112" s="895"/>
      <c r="C112" s="404" t="s">
        <v>76</v>
      </c>
      <c r="D112" s="404"/>
      <c r="E112" s="404"/>
      <c r="F112" s="404"/>
      <c r="G112" s="404"/>
      <c r="H112" s="404"/>
      <c r="I112" s="404"/>
      <c r="J112" s="404"/>
      <c r="K112" s="420"/>
      <c r="L112" s="62"/>
      <c r="M112" s="62"/>
      <c r="N112" s="62"/>
      <c r="O112" s="62"/>
      <c r="AD112" s="63"/>
      <c r="AE112" s="63"/>
      <c r="AF112" s="63"/>
      <c r="AP112" s="62"/>
      <c r="AQ112" s="62"/>
      <c r="BQ112" s="37"/>
      <c r="BR112" s="37"/>
    </row>
    <row r="113" spans="2:70" ht="15.75" customHeight="1" x14ac:dyDescent="0.2">
      <c r="B113" s="893" t="s">
        <v>134</v>
      </c>
      <c r="C113" s="411" t="s">
        <v>62</v>
      </c>
      <c r="D113" s="411"/>
      <c r="E113" s="411"/>
      <c r="F113" s="411"/>
      <c r="G113" s="411"/>
      <c r="H113" s="411"/>
      <c r="I113" s="411"/>
      <c r="J113" s="411"/>
      <c r="K113" s="412"/>
      <c r="L113" s="62"/>
      <c r="M113" s="62"/>
      <c r="N113" s="62"/>
      <c r="O113" s="62"/>
      <c r="AD113" s="63"/>
      <c r="AE113" s="63"/>
      <c r="AF113" s="63"/>
      <c r="AP113" s="62"/>
      <c r="AQ113" s="62"/>
      <c r="BQ113" s="37"/>
      <c r="BR113" s="37"/>
    </row>
    <row r="114" spans="2:70" ht="15.75" customHeight="1" x14ac:dyDescent="0.2">
      <c r="B114" s="894"/>
      <c r="C114" s="402" t="s">
        <v>92</v>
      </c>
      <c r="D114" s="402"/>
      <c r="E114" s="402"/>
      <c r="F114" s="402"/>
      <c r="G114" s="402"/>
      <c r="H114" s="402"/>
      <c r="I114" s="402"/>
      <c r="J114" s="402"/>
      <c r="K114" s="413"/>
      <c r="L114" s="62"/>
      <c r="M114" s="62"/>
      <c r="N114" s="62"/>
      <c r="O114" s="62"/>
      <c r="AD114" s="63"/>
      <c r="AE114" s="63"/>
      <c r="AF114" s="63"/>
      <c r="AP114" s="62"/>
      <c r="AQ114" s="62"/>
      <c r="BQ114" s="37"/>
      <c r="BR114" s="37"/>
    </row>
    <row r="115" spans="2:70" ht="15.75" customHeight="1" x14ac:dyDescent="0.2">
      <c r="B115" s="894"/>
      <c r="C115" s="402" t="s">
        <v>63</v>
      </c>
      <c r="D115" s="402"/>
      <c r="E115" s="402"/>
      <c r="F115" s="402"/>
      <c r="G115" s="402"/>
      <c r="H115" s="402"/>
      <c r="I115" s="402"/>
      <c r="J115" s="402"/>
      <c r="K115" s="413"/>
      <c r="L115" s="62"/>
      <c r="M115" s="62"/>
      <c r="N115" s="62"/>
      <c r="O115" s="62"/>
      <c r="AD115" s="63"/>
      <c r="AE115" s="63"/>
      <c r="AF115" s="63"/>
      <c r="AP115" s="62"/>
      <c r="AQ115" s="62"/>
      <c r="BQ115" s="37"/>
      <c r="BR115" s="37"/>
    </row>
    <row r="116" spans="2:70" ht="15.75" customHeight="1" x14ac:dyDescent="0.2">
      <c r="B116" s="894"/>
      <c r="C116" s="403" t="s">
        <v>64</v>
      </c>
      <c r="D116" s="402"/>
      <c r="E116" s="402"/>
      <c r="F116" s="402"/>
      <c r="G116" s="402"/>
      <c r="H116" s="402"/>
      <c r="I116" s="402"/>
      <c r="J116" s="402"/>
      <c r="K116" s="413"/>
      <c r="L116" s="62"/>
      <c r="M116" s="62"/>
      <c r="N116" s="62"/>
      <c r="O116" s="62"/>
      <c r="AD116" s="63"/>
      <c r="AE116" s="63"/>
      <c r="AF116" s="63"/>
      <c r="AP116" s="62"/>
      <c r="AQ116" s="62"/>
      <c r="BQ116" s="37"/>
      <c r="BR116" s="37"/>
    </row>
    <row r="117" spans="2:70" ht="15.75" customHeight="1" x14ac:dyDescent="0.2">
      <c r="B117" s="894"/>
      <c r="C117" s="402" t="s">
        <v>65</v>
      </c>
      <c r="D117" s="402"/>
      <c r="E117" s="402"/>
      <c r="F117" s="402"/>
      <c r="G117" s="402"/>
      <c r="H117" s="402"/>
      <c r="I117" s="402"/>
      <c r="J117" s="402"/>
      <c r="K117" s="413"/>
      <c r="L117" s="62"/>
      <c r="M117" s="62"/>
      <c r="N117" s="62"/>
      <c r="O117" s="62"/>
      <c r="AD117" s="63"/>
      <c r="AE117" s="63"/>
      <c r="AF117" s="63"/>
      <c r="AP117" s="62"/>
      <c r="AQ117" s="62"/>
      <c r="BQ117" s="37"/>
      <c r="BR117" s="37"/>
    </row>
    <row r="118" spans="2:70" ht="15.75" customHeight="1" x14ac:dyDescent="0.2">
      <c r="B118" s="895"/>
      <c r="C118" s="404" t="s">
        <v>70</v>
      </c>
      <c r="D118" s="404"/>
      <c r="E118" s="404"/>
      <c r="F118" s="404"/>
      <c r="G118" s="404"/>
      <c r="H118" s="404"/>
      <c r="I118" s="404"/>
      <c r="J118" s="404"/>
      <c r="K118" s="420"/>
      <c r="L118" s="62"/>
      <c r="M118" s="62"/>
      <c r="N118" s="62"/>
      <c r="O118" s="62"/>
      <c r="AD118" s="63"/>
      <c r="AE118" s="63"/>
      <c r="AF118" s="63"/>
      <c r="AP118" s="62"/>
      <c r="AQ118" s="62"/>
      <c r="BQ118" s="37"/>
      <c r="BR118" s="37"/>
    </row>
    <row r="119" spans="2:70" ht="15.75" customHeight="1" x14ac:dyDescent="0.2">
      <c r="B119" s="893" t="s">
        <v>135</v>
      </c>
      <c r="C119" s="411" t="s">
        <v>61</v>
      </c>
      <c r="D119" s="411"/>
      <c r="E119" s="411"/>
      <c r="F119" s="411"/>
      <c r="G119" s="411"/>
      <c r="H119" s="411"/>
      <c r="I119" s="411"/>
      <c r="J119" s="411"/>
      <c r="K119" s="412"/>
      <c r="L119" s="62"/>
      <c r="M119" s="62"/>
      <c r="N119" s="62"/>
      <c r="O119" s="62"/>
      <c r="AD119" s="63"/>
      <c r="AE119" s="63"/>
      <c r="AF119" s="63"/>
      <c r="AP119" s="62"/>
      <c r="AQ119" s="62"/>
      <c r="BQ119" s="37"/>
      <c r="BR119" s="37"/>
    </row>
    <row r="120" spans="2:70" ht="15.75" customHeight="1" x14ac:dyDescent="0.2">
      <c r="B120" s="895"/>
      <c r="C120" s="404" t="s">
        <v>72</v>
      </c>
      <c r="D120" s="404"/>
      <c r="E120" s="404"/>
      <c r="F120" s="404"/>
      <c r="G120" s="404"/>
      <c r="H120" s="404"/>
      <c r="I120" s="404"/>
      <c r="J120" s="404"/>
      <c r="K120" s="420"/>
      <c r="L120" s="62"/>
      <c r="M120" s="62"/>
      <c r="N120" s="62"/>
      <c r="O120" s="62"/>
      <c r="AD120" s="63"/>
      <c r="AE120" s="63"/>
      <c r="AF120" s="63"/>
      <c r="AP120" s="62"/>
      <c r="AQ120" s="62"/>
      <c r="BQ120" s="37"/>
      <c r="BR120" s="37"/>
    </row>
    <row r="121" spans="2:70" ht="21" x14ac:dyDescent="0.2">
      <c r="B121" s="421" t="s">
        <v>194</v>
      </c>
      <c r="C121" s="418"/>
      <c r="D121" s="418"/>
      <c r="E121" s="418"/>
      <c r="F121" s="418"/>
      <c r="G121" s="418"/>
      <c r="H121" s="418"/>
      <c r="I121" s="418"/>
      <c r="J121" s="418"/>
      <c r="K121" s="419"/>
      <c r="L121" s="62"/>
      <c r="M121" s="62"/>
      <c r="N121" s="62"/>
      <c r="O121" s="62"/>
      <c r="AD121" s="63"/>
      <c r="AE121" s="63"/>
      <c r="AF121" s="63"/>
      <c r="AP121" s="62"/>
      <c r="AQ121" s="62"/>
      <c r="BQ121" s="37"/>
      <c r="BR121" s="37"/>
    </row>
    <row r="122" spans="2:70" ht="15.75" customHeight="1" x14ac:dyDescent="0.2">
      <c r="B122" s="893" t="s">
        <v>133</v>
      </c>
      <c r="C122" s="411" t="s">
        <v>54</v>
      </c>
      <c r="D122" s="411"/>
      <c r="E122" s="411"/>
      <c r="F122" s="411"/>
      <c r="G122" s="411"/>
      <c r="H122" s="411"/>
      <c r="I122" s="411"/>
      <c r="J122" s="411"/>
      <c r="K122" s="412"/>
      <c r="L122" s="62"/>
      <c r="M122" s="62"/>
      <c r="N122" s="62"/>
      <c r="O122" s="62"/>
      <c r="AD122" s="63"/>
      <c r="AE122" s="63"/>
      <c r="AF122" s="63"/>
      <c r="AP122" s="62"/>
      <c r="AQ122" s="62"/>
      <c r="BQ122" s="37"/>
      <c r="BR122" s="37"/>
    </row>
    <row r="123" spans="2:70" ht="15.75" customHeight="1" x14ac:dyDescent="0.2">
      <c r="B123" s="894"/>
      <c r="C123" s="402" t="s">
        <v>90</v>
      </c>
      <c r="D123" s="402"/>
      <c r="E123" s="402"/>
      <c r="F123" s="402"/>
      <c r="G123" s="402"/>
      <c r="H123" s="402"/>
      <c r="I123" s="402"/>
      <c r="J123" s="402"/>
      <c r="K123" s="413"/>
      <c r="L123" s="62"/>
      <c r="M123" s="62"/>
      <c r="N123" s="62"/>
      <c r="O123" s="62"/>
      <c r="AD123" s="63"/>
      <c r="AE123" s="63"/>
      <c r="AF123" s="63"/>
      <c r="AP123" s="62"/>
      <c r="AQ123" s="62"/>
      <c r="BQ123" s="37"/>
      <c r="BR123" s="37"/>
    </row>
    <row r="124" spans="2:70" ht="15.75" customHeight="1" x14ac:dyDescent="0.2">
      <c r="B124" s="894"/>
      <c r="C124" s="402" t="s">
        <v>55</v>
      </c>
      <c r="D124" s="402"/>
      <c r="E124" s="402"/>
      <c r="F124" s="402"/>
      <c r="G124" s="402"/>
      <c r="H124" s="402"/>
      <c r="I124" s="402"/>
      <c r="J124" s="402"/>
      <c r="K124" s="413"/>
      <c r="L124" s="62"/>
      <c r="M124" s="62"/>
      <c r="N124" s="62"/>
      <c r="O124" s="62"/>
      <c r="AD124" s="63"/>
      <c r="AE124" s="63"/>
      <c r="AF124" s="63"/>
      <c r="AP124" s="62"/>
      <c r="AQ124" s="62"/>
      <c r="BQ124" s="37"/>
      <c r="BR124" s="37"/>
    </row>
    <row r="125" spans="2:70" ht="15.75" customHeight="1" x14ac:dyDescent="0.2">
      <c r="B125" s="894"/>
      <c r="C125" s="402" t="s">
        <v>56</v>
      </c>
      <c r="D125" s="402"/>
      <c r="E125" s="402"/>
      <c r="F125" s="402"/>
      <c r="G125" s="402"/>
      <c r="H125" s="402"/>
      <c r="I125" s="402"/>
      <c r="J125" s="402"/>
      <c r="K125" s="413"/>
      <c r="L125" s="62"/>
      <c r="M125" s="62"/>
      <c r="N125" s="62"/>
      <c r="O125" s="62"/>
      <c r="AD125" s="63"/>
      <c r="AE125" s="63"/>
      <c r="AF125" s="63"/>
      <c r="AP125" s="62"/>
      <c r="AQ125" s="62"/>
      <c r="BQ125" s="37"/>
      <c r="BR125" s="37"/>
    </row>
    <row r="126" spans="2:70" ht="15.75" customHeight="1" x14ac:dyDescent="0.2">
      <c r="B126" s="894"/>
      <c r="C126" s="402" t="s">
        <v>59</v>
      </c>
      <c r="D126" s="402"/>
      <c r="E126" s="402"/>
      <c r="F126" s="402"/>
      <c r="G126" s="402"/>
      <c r="H126" s="402"/>
      <c r="I126" s="402"/>
      <c r="J126" s="402"/>
      <c r="K126" s="413"/>
      <c r="L126" s="62"/>
      <c r="M126" s="62"/>
      <c r="N126" s="62"/>
      <c r="O126" s="62"/>
      <c r="AD126" s="63"/>
      <c r="AE126" s="63"/>
      <c r="AF126" s="63"/>
      <c r="AP126" s="62"/>
      <c r="AQ126" s="62"/>
      <c r="BQ126" s="37"/>
      <c r="BR126" s="37"/>
    </row>
    <row r="127" spans="2:70" ht="15.75" customHeight="1" x14ac:dyDescent="0.2">
      <c r="B127" s="894"/>
      <c r="C127" s="402" t="s">
        <v>79</v>
      </c>
      <c r="D127" s="402"/>
      <c r="E127" s="402"/>
      <c r="F127" s="402"/>
      <c r="G127" s="402"/>
      <c r="H127" s="402"/>
      <c r="I127" s="402"/>
      <c r="J127" s="402"/>
      <c r="K127" s="413"/>
      <c r="L127" s="62"/>
      <c r="M127" s="62"/>
      <c r="N127" s="62"/>
      <c r="O127" s="62"/>
      <c r="AD127" s="63"/>
      <c r="AE127" s="63"/>
      <c r="AF127" s="63"/>
      <c r="AP127" s="62"/>
      <c r="AQ127" s="62"/>
      <c r="BQ127" s="37"/>
      <c r="BR127" s="37"/>
    </row>
    <row r="128" spans="2:70" ht="15.75" customHeight="1" x14ac:dyDescent="0.2">
      <c r="B128" s="894"/>
      <c r="C128" s="422" t="s">
        <v>60</v>
      </c>
      <c r="D128" s="422"/>
      <c r="E128" s="422"/>
      <c r="F128" s="422"/>
      <c r="G128" s="422"/>
      <c r="H128" s="422"/>
      <c r="I128" s="422"/>
      <c r="J128" s="422"/>
      <c r="K128" s="423"/>
      <c r="L128" s="62"/>
      <c r="M128" s="62"/>
      <c r="N128" s="62"/>
      <c r="O128" s="62"/>
      <c r="AD128" s="63"/>
      <c r="AE128" s="63"/>
      <c r="AF128" s="63"/>
      <c r="AP128" s="62"/>
      <c r="AQ128" s="62"/>
      <c r="BQ128" s="37"/>
      <c r="BR128" s="37"/>
    </row>
    <row r="129" spans="2:70" ht="15.75" customHeight="1" x14ac:dyDescent="0.2">
      <c r="B129" s="894"/>
      <c r="C129" s="402" t="s">
        <v>66</v>
      </c>
      <c r="D129" s="402"/>
      <c r="E129" s="402"/>
      <c r="F129" s="402"/>
      <c r="G129" s="402"/>
      <c r="H129" s="402"/>
      <c r="I129" s="402"/>
      <c r="J129" s="402"/>
      <c r="K129" s="413"/>
      <c r="L129" s="62"/>
      <c r="M129" s="62"/>
      <c r="N129" s="62"/>
      <c r="O129" s="62"/>
      <c r="AD129" s="63"/>
      <c r="AE129" s="63"/>
      <c r="AF129" s="63"/>
      <c r="AP129" s="62"/>
      <c r="AQ129" s="62"/>
      <c r="BQ129" s="37"/>
      <c r="BR129" s="37"/>
    </row>
    <row r="130" spans="2:70" ht="15.75" customHeight="1" x14ac:dyDescent="0.2">
      <c r="B130" s="894"/>
      <c r="C130" s="402" t="s">
        <v>73</v>
      </c>
      <c r="D130" s="402"/>
      <c r="E130" s="402"/>
      <c r="F130" s="402"/>
      <c r="G130" s="402"/>
      <c r="H130" s="402"/>
      <c r="I130" s="402"/>
      <c r="J130" s="402"/>
      <c r="K130" s="413"/>
      <c r="L130" s="62"/>
      <c r="M130" s="62"/>
      <c r="N130" s="62"/>
      <c r="O130" s="62"/>
      <c r="AD130" s="63"/>
      <c r="AE130" s="63"/>
      <c r="AF130" s="63"/>
      <c r="AP130" s="62"/>
      <c r="AQ130" s="62"/>
      <c r="BQ130" s="37"/>
      <c r="BR130" s="37"/>
    </row>
    <row r="131" spans="2:70" ht="15.75" customHeight="1" x14ac:dyDescent="0.2">
      <c r="B131" s="894"/>
      <c r="C131" s="403" t="s">
        <v>75</v>
      </c>
      <c r="D131" s="402"/>
      <c r="E131" s="402"/>
      <c r="F131" s="402"/>
      <c r="G131" s="402"/>
      <c r="H131" s="402"/>
      <c r="I131" s="402"/>
      <c r="J131" s="402"/>
      <c r="K131" s="413"/>
      <c r="L131" s="62"/>
      <c r="M131" s="62"/>
      <c r="N131" s="62"/>
      <c r="O131" s="62"/>
      <c r="AD131" s="63"/>
      <c r="AE131" s="63"/>
      <c r="AF131" s="63"/>
      <c r="AP131" s="62"/>
      <c r="AQ131" s="62"/>
      <c r="BQ131" s="37"/>
      <c r="BR131" s="37"/>
    </row>
    <row r="132" spans="2:70" ht="15.75" customHeight="1" x14ac:dyDescent="0.2">
      <c r="B132" s="894"/>
      <c r="C132" s="402" t="s">
        <v>77</v>
      </c>
      <c r="D132" s="402"/>
      <c r="E132" s="402"/>
      <c r="F132" s="402"/>
      <c r="G132" s="402"/>
      <c r="H132" s="402"/>
      <c r="I132" s="402"/>
      <c r="J132" s="402"/>
      <c r="K132" s="413"/>
      <c r="L132" s="62"/>
      <c r="M132" s="62"/>
      <c r="N132" s="62"/>
      <c r="O132" s="62"/>
      <c r="AD132" s="63"/>
      <c r="AE132" s="63"/>
      <c r="AF132" s="63"/>
      <c r="AP132" s="62"/>
      <c r="AQ132" s="62"/>
      <c r="BQ132" s="37"/>
      <c r="BR132" s="37"/>
    </row>
    <row r="133" spans="2:70" ht="15.75" customHeight="1" x14ac:dyDescent="0.2">
      <c r="B133" s="895"/>
      <c r="C133" s="404" t="s">
        <v>78</v>
      </c>
      <c r="D133" s="404"/>
      <c r="E133" s="404"/>
      <c r="F133" s="404"/>
      <c r="G133" s="404"/>
      <c r="H133" s="404"/>
      <c r="I133" s="404"/>
      <c r="J133" s="404"/>
      <c r="K133" s="420"/>
      <c r="L133" s="62"/>
      <c r="M133" s="62"/>
      <c r="N133" s="62"/>
      <c r="O133" s="62"/>
      <c r="AD133" s="63"/>
      <c r="AE133" s="63"/>
      <c r="AF133" s="63"/>
      <c r="AP133" s="62"/>
      <c r="AQ133" s="62"/>
      <c r="BQ133" s="37"/>
      <c r="BR133" s="37"/>
    </row>
    <row r="134" spans="2:70" ht="15.75" customHeight="1" thickBot="1" x14ac:dyDescent="0.25">
      <c r="B134" s="424" t="s">
        <v>137</v>
      </c>
      <c r="C134" s="425" t="s">
        <v>91</v>
      </c>
      <c r="D134" s="425"/>
      <c r="E134" s="425"/>
      <c r="F134" s="425"/>
      <c r="G134" s="425"/>
      <c r="H134" s="425"/>
      <c r="I134" s="425"/>
      <c r="J134" s="425"/>
      <c r="K134" s="426"/>
      <c r="L134" s="62"/>
      <c r="M134" s="62"/>
      <c r="N134" s="62"/>
      <c r="O134" s="62"/>
      <c r="AD134" s="63"/>
      <c r="AE134" s="63"/>
      <c r="AF134" s="63"/>
      <c r="AP134" s="62"/>
      <c r="AQ134" s="62"/>
      <c r="BQ134" s="37"/>
      <c r="BR134" s="37"/>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X23" sqref="X23"/>
    </sheetView>
  </sheetViews>
  <sheetFormatPr defaultColWidth="11.42578125" defaultRowHeight="15" x14ac:dyDescent="0.25"/>
  <cols>
    <col min="1" max="1" width="11.42578125" style="367" customWidth="1"/>
    <col min="2" max="21" width="11.42578125" style="367"/>
    <col min="22" max="22" width="20.28515625" style="367" customWidth="1"/>
    <col min="23" max="23" width="11.42578125" style="367"/>
    <col min="24" max="24" width="12.28515625" style="367" customWidth="1"/>
    <col min="25" max="25" width="56.42578125" style="367" bestFit="1" customWidth="1"/>
    <col min="26" max="16384" width="11.42578125" style="367"/>
  </cols>
  <sheetData>
    <row r="1" spans="1:25" ht="15.75" thickBot="1" x14ac:dyDescent="0.3">
      <c r="A1" s="510" t="s">
        <v>240</v>
      </c>
    </row>
    <row r="2" spans="1:25" x14ac:dyDescent="0.25">
      <c r="B2" s="479"/>
      <c r="X2" s="862" t="s">
        <v>106</v>
      </c>
      <c r="Y2" s="863"/>
    </row>
    <row r="3" spans="1:25" x14ac:dyDescent="0.25">
      <c r="X3" s="122" t="s">
        <v>252</v>
      </c>
      <c r="Y3" s="119" t="s">
        <v>197</v>
      </c>
    </row>
    <row r="4" spans="1:25" x14ac:dyDescent="0.25">
      <c r="X4" s="122" t="s">
        <v>253</v>
      </c>
      <c r="Y4" s="119" t="s">
        <v>111</v>
      </c>
    </row>
    <row r="5" spans="1:25" x14ac:dyDescent="0.25">
      <c r="X5" s="122" t="s">
        <v>254</v>
      </c>
      <c r="Y5" s="119" t="s">
        <v>172</v>
      </c>
    </row>
    <row r="6" spans="1:25" ht="15" customHeight="1" x14ac:dyDescent="0.25">
      <c r="X6" s="122" t="s">
        <v>255</v>
      </c>
      <c r="Y6" s="119" t="s">
        <v>173</v>
      </c>
    </row>
    <row r="7" spans="1:25" x14ac:dyDescent="0.25">
      <c r="X7" s="122" t="s">
        <v>256</v>
      </c>
      <c r="Y7" s="119" t="s">
        <v>114</v>
      </c>
    </row>
    <row r="8" spans="1:25" x14ac:dyDescent="0.25">
      <c r="X8" s="122" t="s">
        <v>257</v>
      </c>
      <c r="Y8" s="119" t="s">
        <v>174</v>
      </c>
    </row>
    <row r="9" spans="1:25" x14ac:dyDescent="0.25">
      <c r="X9" s="122" t="s">
        <v>258</v>
      </c>
      <c r="Y9" s="119" t="s">
        <v>175</v>
      </c>
    </row>
    <row r="10" spans="1:25" x14ac:dyDescent="0.25">
      <c r="X10" s="122" t="s">
        <v>259</v>
      </c>
      <c r="Y10" s="119" t="s">
        <v>198</v>
      </c>
    </row>
    <row r="11" spans="1:25" x14ac:dyDescent="0.25">
      <c r="X11" s="122" t="s">
        <v>260</v>
      </c>
      <c r="Y11" s="119" t="s">
        <v>176</v>
      </c>
    </row>
    <row r="12" spans="1:25" x14ac:dyDescent="0.25">
      <c r="X12" s="122" t="s">
        <v>261</v>
      </c>
      <c r="Y12" s="119" t="s">
        <v>177</v>
      </c>
    </row>
    <row r="13" spans="1:25" x14ac:dyDescent="0.25">
      <c r="X13" s="122" t="s">
        <v>262</v>
      </c>
      <c r="Y13" s="119" t="s">
        <v>178</v>
      </c>
    </row>
    <row r="14" spans="1:25" ht="15.75" thickBot="1" x14ac:dyDescent="0.3">
      <c r="X14" s="123" t="s">
        <v>263</v>
      </c>
      <c r="Y14" s="120" t="s">
        <v>179</v>
      </c>
    </row>
    <row r="15" spans="1:25" ht="15" customHeight="1" x14ac:dyDescent="0.25">
      <c r="X15" s="898"/>
      <c r="Y15" s="898"/>
    </row>
    <row r="16" spans="1:25" x14ac:dyDescent="0.25">
      <c r="X16" s="898"/>
      <c r="Y16" s="898"/>
    </row>
    <row r="17" spans="1:25" ht="24.75" customHeight="1" x14ac:dyDescent="0.25">
      <c r="X17" s="899"/>
      <c r="Y17" s="899"/>
    </row>
    <row r="18" spans="1:25" ht="15" customHeight="1" x14ac:dyDescent="0.25">
      <c r="X18" s="899"/>
      <c r="Y18" s="899"/>
    </row>
    <row r="19" spans="1:25" ht="15" customHeight="1" x14ac:dyDescent="0.25">
      <c r="A19" s="897" t="s">
        <v>269</v>
      </c>
      <c r="B19" s="897"/>
      <c r="C19" s="897"/>
      <c r="D19" s="897"/>
      <c r="E19" s="897"/>
      <c r="F19" s="897"/>
      <c r="G19" s="897"/>
      <c r="H19" s="897"/>
      <c r="I19" s="897" t="s">
        <v>266</v>
      </c>
      <c r="J19" s="897"/>
      <c r="K19" s="897"/>
      <c r="L19" s="897"/>
      <c r="M19" s="897"/>
      <c r="N19" s="897"/>
      <c r="O19" s="897"/>
      <c r="P19" s="897"/>
      <c r="Q19" s="900" t="s">
        <v>270</v>
      </c>
      <c r="R19" s="900"/>
      <c r="S19" s="900"/>
      <c r="T19" s="900"/>
      <c r="U19" s="900"/>
      <c r="V19" s="900"/>
      <c r="W19" s="521"/>
      <c r="X19" s="521"/>
    </row>
    <row r="20" spans="1:25" x14ac:dyDescent="0.25">
      <c r="A20" s="897"/>
      <c r="B20" s="897"/>
      <c r="C20" s="897"/>
      <c r="D20" s="897"/>
      <c r="E20" s="897"/>
      <c r="F20" s="897"/>
      <c r="G20" s="897"/>
      <c r="H20" s="897"/>
      <c r="I20" s="897"/>
      <c r="J20" s="897"/>
      <c r="K20" s="897"/>
      <c r="L20" s="897"/>
      <c r="M20" s="897"/>
      <c r="N20" s="897"/>
      <c r="O20" s="897"/>
      <c r="P20" s="897"/>
      <c r="Q20" s="900"/>
      <c r="R20" s="900"/>
      <c r="S20" s="900"/>
      <c r="T20" s="900"/>
      <c r="U20" s="900"/>
      <c r="V20" s="900"/>
      <c r="W20" s="521"/>
      <c r="X20" s="521"/>
    </row>
    <row r="21" spans="1:25" x14ac:dyDescent="0.25">
      <c r="A21" s="897"/>
      <c r="B21" s="897"/>
      <c r="C21" s="897"/>
      <c r="D21" s="897"/>
      <c r="E21" s="897"/>
      <c r="F21" s="897"/>
      <c r="G21" s="897"/>
      <c r="H21" s="897"/>
      <c r="I21" s="897"/>
      <c r="J21" s="897"/>
      <c r="K21" s="897"/>
      <c r="L21" s="897"/>
      <c r="M21" s="897"/>
      <c r="N21" s="897"/>
      <c r="O21" s="897"/>
      <c r="P21" s="897"/>
      <c r="Q21" s="900"/>
      <c r="R21" s="900"/>
      <c r="S21" s="900"/>
      <c r="T21" s="900"/>
      <c r="U21" s="900"/>
      <c r="V21" s="900"/>
      <c r="W21" s="521"/>
      <c r="X21" s="521"/>
    </row>
    <row r="22" spans="1:25" x14ac:dyDescent="0.25">
      <c r="A22" s="897"/>
      <c r="B22" s="897"/>
      <c r="C22" s="897"/>
      <c r="D22" s="897"/>
      <c r="E22" s="897"/>
      <c r="F22" s="897"/>
      <c r="G22" s="897"/>
      <c r="H22" s="897"/>
      <c r="I22" s="897"/>
      <c r="J22" s="897"/>
      <c r="K22" s="897"/>
      <c r="L22" s="897"/>
      <c r="M22" s="897"/>
      <c r="N22" s="897"/>
      <c r="O22" s="897"/>
      <c r="P22" s="897"/>
      <c r="Q22" s="900"/>
      <c r="R22" s="900"/>
      <c r="S22" s="900"/>
      <c r="T22" s="900"/>
      <c r="U22" s="900"/>
      <c r="V22" s="900"/>
      <c r="W22" s="521"/>
      <c r="X22" s="521"/>
    </row>
    <row r="23" spans="1:25" ht="27.75" customHeight="1" x14ac:dyDescent="0.25">
      <c r="A23" s="897"/>
      <c r="B23" s="897"/>
      <c r="C23" s="897"/>
      <c r="D23" s="897"/>
      <c r="E23" s="897"/>
      <c r="F23" s="897"/>
      <c r="G23" s="897"/>
      <c r="H23" s="897"/>
      <c r="I23" s="897"/>
      <c r="J23" s="897"/>
      <c r="K23" s="897"/>
      <c r="L23" s="897"/>
      <c r="M23" s="897"/>
      <c r="N23" s="897"/>
      <c r="O23" s="897"/>
      <c r="P23" s="897"/>
      <c r="Q23" s="900"/>
      <c r="R23" s="900"/>
      <c r="S23" s="900"/>
      <c r="T23" s="900"/>
      <c r="U23" s="900"/>
      <c r="V23" s="900"/>
    </row>
    <row r="24" spans="1:25" x14ac:dyDescent="0.25">
      <c r="A24" s="525"/>
      <c r="B24" s="525"/>
      <c r="C24" s="525"/>
      <c r="D24" s="525"/>
      <c r="E24" s="525"/>
      <c r="F24" s="525"/>
      <c r="G24" s="525"/>
      <c r="H24" s="525"/>
      <c r="I24" s="525"/>
      <c r="J24" s="525"/>
      <c r="K24" s="525"/>
      <c r="L24" s="525"/>
      <c r="M24" s="525"/>
      <c r="N24" s="525"/>
      <c r="O24" s="525"/>
      <c r="P24" s="525"/>
      <c r="Q24" s="526"/>
      <c r="R24" s="526"/>
      <c r="S24" s="526"/>
      <c r="T24" s="526"/>
      <c r="U24" s="526"/>
      <c r="V24" s="526"/>
    </row>
    <row r="44" spans="1:22" x14ac:dyDescent="0.25">
      <c r="A44" s="897" t="s">
        <v>267</v>
      </c>
      <c r="B44" s="897"/>
      <c r="C44" s="897"/>
      <c r="D44" s="897"/>
      <c r="E44" s="897"/>
      <c r="F44" s="897"/>
      <c r="G44" s="897"/>
      <c r="H44" s="897"/>
      <c r="I44" s="897" t="s">
        <v>267</v>
      </c>
      <c r="J44" s="897"/>
      <c r="K44" s="897"/>
      <c r="L44" s="897"/>
      <c r="M44" s="897"/>
      <c r="N44" s="897"/>
      <c r="O44" s="897"/>
      <c r="P44" s="897"/>
      <c r="Q44" s="897" t="s">
        <v>271</v>
      </c>
      <c r="R44" s="897"/>
      <c r="S44" s="897"/>
      <c r="T44" s="897"/>
      <c r="U44" s="897"/>
      <c r="V44" s="897"/>
    </row>
    <row r="45" spans="1:22" x14ac:dyDescent="0.25">
      <c r="A45" s="897"/>
      <c r="B45" s="897"/>
      <c r="C45" s="897"/>
      <c r="D45" s="897"/>
      <c r="E45" s="897"/>
      <c r="F45" s="897"/>
      <c r="G45" s="897"/>
      <c r="H45" s="897"/>
      <c r="I45" s="897"/>
      <c r="J45" s="897"/>
      <c r="K45" s="897"/>
      <c r="L45" s="897"/>
      <c r="M45" s="897"/>
      <c r="N45" s="897"/>
      <c r="O45" s="897"/>
      <c r="P45" s="897"/>
      <c r="Q45" s="897"/>
      <c r="R45" s="897"/>
      <c r="S45" s="897"/>
      <c r="T45" s="897"/>
      <c r="U45" s="897"/>
      <c r="V45" s="897"/>
    </row>
    <row r="46" spans="1:22" x14ac:dyDescent="0.25">
      <c r="A46" s="897"/>
      <c r="B46" s="897"/>
      <c r="C46" s="897"/>
      <c r="D46" s="897"/>
      <c r="E46" s="897"/>
      <c r="F46" s="897"/>
      <c r="G46" s="897"/>
      <c r="H46" s="897"/>
      <c r="I46" s="897"/>
      <c r="J46" s="897"/>
      <c r="K46" s="897"/>
      <c r="L46" s="897"/>
      <c r="M46" s="897"/>
      <c r="N46" s="897"/>
      <c r="O46" s="897"/>
      <c r="P46" s="897"/>
      <c r="Q46" s="897"/>
      <c r="R46" s="897"/>
      <c r="S46" s="897"/>
      <c r="T46" s="897"/>
      <c r="U46" s="897"/>
      <c r="V46" s="897"/>
    </row>
    <row r="47" spans="1:22" x14ac:dyDescent="0.25">
      <c r="A47" s="897"/>
      <c r="B47" s="897"/>
      <c r="C47" s="897"/>
      <c r="D47" s="897"/>
      <c r="E47" s="897"/>
      <c r="F47" s="897"/>
      <c r="G47" s="897"/>
      <c r="H47" s="897"/>
      <c r="I47" s="897"/>
      <c r="J47" s="897"/>
      <c r="K47" s="897"/>
      <c r="L47" s="897"/>
      <c r="M47" s="897"/>
      <c r="N47" s="897"/>
      <c r="O47" s="897"/>
      <c r="P47" s="897"/>
      <c r="Q47" s="897"/>
      <c r="R47" s="897"/>
      <c r="S47" s="897"/>
      <c r="T47" s="897"/>
      <c r="U47" s="897"/>
      <c r="V47" s="897"/>
    </row>
    <row r="48" spans="1:22" x14ac:dyDescent="0.25">
      <c r="A48" s="897"/>
      <c r="B48" s="897"/>
      <c r="C48" s="897"/>
      <c r="D48" s="897"/>
      <c r="E48" s="897"/>
      <c r="F48" s="897"/>
      <c r="G48" s="897"/>
      <c r="H48" s="897"/>
      <c r="I48" s="897"/>
      <c r="J48" s="897"/>
      <c r="K48" s="897"/>
      <c r="L48" s="897"/>
      <c r="M48" s="897"/>
      <c r="N48" s="897"/>
      <c r="O48" s="897"/>
      <c r="P48" s="897"/>
      <c r="Q48" s="897"/>
      <c r="R48" s="897"/>
      <c r="S48" s="897"/>
      <c r="T48" s="897"/>
      <c r="U48" s="897"/>
      <c r="V48" s="897"/>
    </row>
    <row r="49" spans="17:22" x14ac:dyDescent="0.25">
      <c r="Q49" s="897"/>
      <c r="R49" s="897"/>
      <c r="S49" s="897"/>
      <c r="T49" s="897"/>
      <c r="U49" s="897"/>
      <c r="V49" s="897"/>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554"/>
  <sheetViews>
    <sheetView zoomScale="73" zoomScaleNormal="73" zoomScalePageLayoutView="85" workbookViewId="0">
      <selection activeCell="O24" sqref="O24"/>
    </sheetView>
  </sheetViews>
  <sheetFormatPr defaultColWidth="11.42578125" defaultRowHeight="14.25" x14ac:dyDescent="0.2"/>
  <cols>
    <col min="1" max="1" width="3.42578125" style="12" customWidth="1"/>
    <col min="2" max="2" width="27.28515625" style="10" customWidth="1"/>
    <col min="3" max="3" width="11.42578125" style="12"/>
    <col min="4" max="17" width="10.7109375" style="12" customWidth="1"/>
    <col min="18" max="18" width="13.140625" style="12" customWidth="1"/>
    <col min="19" max="19" width="7" style="12" customWidth="1"/>
    <col min="20" max="31" width="6.42578125" style="12" customWidth="1"/>
    <col min="32" max="32" width="5.42578125" style="12" customWidth="1"/>
    <col min="33" max="33" width="11.42578125" style="12" customWidth="1"/>
    <col min="34" max="46" width="5.7109375" style="12" customWidth="1"/>
    <col min="47" max="48" width="5.85546875" style="12" bestFit="1" customWidth="1"/>
    <col min="49" max="49" width="11.42578125" style="12" customWidth="1"/>
    <col min="50" max="16384" width="11.42578125" style="12"/>
  </cols>
  <sheetData>
    <row r="1" spans="1:48" ht="36.75" customHeight="1" x14ac:dyDescent="0.25">
      <c r="A1" s="511" t="s">
        <v>241</v>
      </c>
    </row>
    <row r="2" spans="1:48" x14ac:dyDescent="0.2">
      <c r="C2" s="11"/>
      <c r="D2" s="519"/>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0.25" x14ac:dyDescent="0.2">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ht="15" x14ac:dyDescent="0.25">
      <c r="B4" s="10" t="s">
        <v>311</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
      <c r="B5" s="10" t="s">
        <v>84</v>
      </c>
      <c r="C5" s="11"/>
      <c r="E5" s="15"/>
      <c r="F5" s="490" t="s">
        <v>86</v>
      </c>
      <c r="H5" s="11"/>
      <c r="I5" s="26"/>
      <c r="J5" s="11"/>
      <c r="K5" s="11"/>
      <c r="L5" s="11"/>
      <c r="M5" s="11"/>
      <c r="N5" s="11"/>
      <c r="O5" s="11"/>
      <c r="P5" s="11"/>
      <c r="Q5" s="11"/>
      <c r="R5" s="11"/>
      <c r="S5" s="495"/>
      <c r="T5" s="496"/>
      <c r="U5" s="906" t="s">
        <v>235</v>
      </c>
      <c r="V5" s="906"/>
      <c r="W5" s="906"/>
      <c r="X5" s="497"/>
      <c r="Y5" s="498"/>
      <c r="Z5" s="906" t="s">
        <v>185</v>
      </c>
      <c r="AA5" s="906"/>
      <c r="AB5" s="906"/>
      <c r="AC5" s="11"/>
      <c r="AD5" s="11"/>
      <c r="AE5" s="11"/>
      <c r="AF5" s="11"/>
      <c r="AG5" s="11"/>
      <c r="AH5" s="910" t="s">
        <v>85</v>
      </c>
      <c r="AI5" s="910"/>
      <c r="AJ5" s="910"/>
      <c r="AK5" s="910"/>
      <c r="AQ5" s="484"/>
      <c r="AR5" s="484"/>
      <c r="AS5" s="484"/>
      <c r="AT5" s="484"/>
    </row>
    <row r="6" spans="1:48" x14ac:dyDescent="0.2">
      <c r="B6" s="12"/>
      <c r="C6" s="11"/>
      <c r="E6" s="16"/>
      <c r="F6" s="490" t="s">
        <v>87</v>
      </c>
      <c r="H6" s="11"/>
      <c r="I6" s="26"/>
      <c r="J6" s="26"/>
      <c r="K6" s="11"/>
      <c r="L6" s="11"/>
      <c r="M6" s="11"/>
      <c r="N6" s="11"/>
      <c r="O6" s="11"/>
      <c r="P6" s="11"/>
      <c r="Q6" s="11"/>
      <c r="R6" s="11"/>
      <c r="S6" s="495"/>
      <c r="T6" s="494"/>
      <c r="U6" s="524" t="s">
        <v>184</v>
      </c>
      <c r="V6" s="524"/>
      <c r="W6" s="524"/>
      <c r="X6" s="524"/>
      <c r="Y6" s="499"/>
      <c r="Z6" s="524" t="s">
        <v>183</v>
      </c>
      <c r="AA6" s="524"/>
      <c r="AB6" s="524"/>
      <c r="AC6" s="11"/>
      <c r="AD6" s="11"/>
      <c r="AE6" s="11"/>
      <c r="AF6" s="11"/>
      <c r="AG6" s="11"/>
      <c r="AH6" s="909" t="s">
        <v>186</v>
      </c>
      <c r="AI6" s="907"/>
      <c r="AJ6" s="907"/>
      <c r="AK6" s="907"/>
      <c r="AL6" s="907"/>
      <c r="AM6" s="907" t="s">
        <v>188</v>
      </c>
      <c r="AN6" s="907"/>
      <c r="AO6" s="907"/>
      <c r="AP6" s="908"/>
      <c r="AQ6" s="484"/>
      <c r="AR6" s="484"/>
      <c r="AS6" s="484"/>
      <c r="AT6" s="484"/>
    </row>
    <row r="7" spans="1:48" ht="14.25" customHeight="1" x14ac:dyDescent="0.2">
      <c r="C7" s="11"/>
      <c r="E7" s="17"/>
      <c r="F7" s="490" t="s">
        <v>290</v>
      </c>
      <c r="H7" s="11"/>
      <c r="I7" s="26"/>
      <c r="J7" s="26"/>
      <c r="K7" s="11"/>
      <c r="L7" s="11"/>
      <c r="M7" s="11"/>
      <c r="N7" s="11"/>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75" x14ac:dyDescent="0.2">
      <c r="B8" s="18"/>
      <c r="C8" s="19"/>
      <c r="D8" s="19"/>
      <c r="E8" s="19"/>
      <c r="F8" s="19"/>
      <c r="G8" s="20"/>
      <c r="H8" s="19"/>
      <c r="I8" s="20"/>
      <c r="J8" s="20"/>
      <c r="K8" s="19"/>
      <c r="L8" s="19"/>
      <c r="M8" s="19"/>
      <c r="N8" s="20"/>
      <c r="O8" s="20"/>
      <c r="P8" s="20"/>
      <c r="Q8" s="19"/>
      <c r="R8" s="19"/>
      <c r="S8" s="21"/>
      <c r="AC8" s="13"/>
      <c r="AD8" s="13"/>
      <c r="AE8" s="13"/>
      <c r="AF8" s="19"/>
      <c r="AG8" s="19"/>
      <c r="AH8" s="503" t="s">
        <v>190</v>
      </c>
      <c r="AI8" s="504"/>
      <c r="AJ8" s="504"/>
      <c r="AK8" s="504"/>
      <c r="AL8" s="504"/>
      <c r="AM8" s="505"/>
      <c r="AN8" s="505"/>
      <c r="AO8" s="505"/>
      <c r="AP8" s="506"/>
      <c r="AQ8" s="488"/>
      <c r="AR8" s="488"/>
      <c r="AS8" s="488"/>
      <c r="AT8" s="488"/>
    </row>
    <row r="9" spans="1:48" ht="18.75" thickBot="1" x14ac:dyDescent="0.25">
      <c r="B9" s="18"/>
      <c r="C9" s="19"/>
      <c r="D9" s="19"/>
      <c r="E9" s="19"/>
      <c r="F9" s="19"/>
      <c r="G9" s="19"/>
      <c r="H9" s="19"/>
      <c r="I9" s="20"/>
      <c r="J9" s="20"/>
      <c r="K9" s="19"/>
      <c r="L9" s="19"/>
      <c r="M9" s="19"/>
      <c r="N9" s="20"/>
      <c r="O9" s="20"/>
      <c r="P9" s="20"/>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75" customHeight="1" thickTop="1" x14ac:dyDescent="0.2">
      <c r="B11" s="901" t="s">
        <v>82</v>
      </c>
      <c r="C11" s="6" t="s">
        <v>2</v>
      </c>
      <c r="D11" s="46">
        <f>SUM(D17,D23,D29,D35,D41,D47,D53,D59,D65,D71,D77,D83)</f>
        <v>2186908</v>
      </c>
      <c r="E11" s="47">
        <f t="shared" ref="E11:R11" si="0">SUM(E17,E23,E29,E35,E41,E47,E53,E59,E65,E71,E77,E83)</f>
        <v>2044743</v>
      </c>
      <c r="F11" s="47">
        <f t="shared" si="0"/>
        <v>2368047</v>
      </c>
      <c r="G11" s="47">
        <f t="shared" si="0"/>
        <v>2417700</v>
      </c>
      <c r="H11" s="47">
        <f t="shared" si="0"/>
        <v>2692738</v>
      </c>
      <c r="I11" s="47">
        <f t="shared" si="0"/>
        <v>2829034</v>
      </c>
      <c r="J11" s="47">
        <f t="shared" si="0"/>
        <v>2991858</v>
      </c>
      <c r="K11" s="47">
        <f t="shared" si="0"/>
        <v>2726520</v>
      </c>
      <c r="L11" s="47">
        <f t="shared" si="0"/>
        <v>2869023</v>
      </c>
      <c r="M11" s="47">
        <f t="shared" si="0"/>
        <v>2621059</v>
      </c>
      <c r="N11" s="47">
        <f t="shared" si="0"/>
        <v>2702247</v>
      </c>
      <c r="O11" s="47">
        <f t="shared" si="0"/>
        <v>2776578</v>
      </c>
      <c r="P11" s="47">
        <f t="shared" si="0"/>
        <v>2749883</v>
      </c>
      <c r="Q11" s="47">
        <f t="shared" si="0"/>
        <v>2787411</v>
      </c>
      <c r="R11" s="47">
        <f t="shared" si="0"/>
        <v>2810664</v>
      </c>
      <c r="S11" s="143">
        <f>100</f>
        <v>100</v>
      </c>
      <c r="T11" s="328">
        <f t="shared" ref="T11:T42" si="1">E11*100/$D11</f>
        <v>93.499269287962733</v>
      </c>
      <c r="U11" s="328">
        <f t="shared" ref="U11:U42" si="2">F11*100/$D11</f>
        <v>108.2828815844105</v>
      </c>
      <c r="V11" s="328">
        <f t="shared" ref="V11:V42" si="3">G11*100/$D11</f>
        <v>110.55334746591991</v>
      </c>
      <c r="W11" s="328">
        <f t="shared" ref="W11:W42" si="4">H11*100/$D11</f>
        <v>123.12991675918694</v>
      </c>
      <c r="X11" s="328">
        <f t="shared" ref="X11:X42" si="5">I11*100/$D11</f>
        <v>129.36227769983921</v>
      </c>
      <c r="Y11" s="328">
        <f t="shared" ref="Y11:Y42" si="6">J11*100/$D11</f>
        <v>136.80767549435092</v>
      </c>
      <c r="Z11" s="328">
        <f t="shared" ref="Z11:Z42" si="7">K11*100/$D11</f>
        <v>124.67465480943872</v>
      </c>
      <c r="AA11" s="328">
        <f t="shared" ref="AA11:AA42" si="8">L11*100/$D11</f>
        <v>131.19084113277742</v>
      </c>
      <c r="AB11" s="328">
        <f t="shared" ref="AB11:AB42" si="9">M11*100/$D11</f>
        <v>119.85227545008752</v>
      </c>
      <c r="AC11" s="328">
        <f t="shared" ref="AC11:AC42" si="10">N11*100/$D11</f>
        <v>123.56473157535662</v>
      </c>
      <c r="AD11" s="328">
        <f t="shared" ref="AD11:AD42" si="11">O11*100/$D11</f>
        <v>126.96363998851346</v>
      </c>
      <c r="AE11" s="328">
        <f t="shared" ref="AE11:AE42" si="12">P11*100/$D11</f>
        <v>125.74296678232463</v>
      </c>
      <c r="AF11" s="328">
        <f t="shared" ref="AF11:AG11" si="13">Q11*100/$D11</f>
        <v>127.45899690339054</v>
      </c>
      <c r="AG11" s="329">
        <f t="shared" si="13"/>
        <v>128.52227894360439</v>
      </c>
      <c r="AH11" s="766"/>
      <c r="AI11" s="767"/>
      <c r="AJ11" s="768"/>
      <c r="AK11" s="767"/>
      <c r="AL11" s="767"/>
      <c r="AM11" s="767"/>
      <c r="AN11" s="767"/>
      <c r="AO11" s="767"/>
      <c r="AP11" s="767"/>
      <c r="AQ11" s="767"/>
      <c r="AR11" s="767"/>
      <c r="AS11" s="767"/>
      <c r="AT11" s="767"/>
      <c r="AU11" s="767"/>
      <c r="AV11" s="769"/>
    </row>
    <row r="12" spans="1:48" x14ac:dyDescent="0.2">
      <c r="B12" s="902"/>
      <c r="C12" s="2" t="s">
        <v>3</v>
      </c>
      <c r="D12" s="41">
        <f t="shared" ref="D12:Q16" si="14">SUM(D18,D24,D30,D36,D42,D48,D54,D60,D66,D72,D78,D84)</f>
        <v>122522</v>
      </c>
      <c r="E12" s="40">
        <f t="shared" si="14"/>
        <v>123924</v>
      </c>
      <c r="F12" s="40">
        <f t="shared" si="14"/>
        <v>121161</v>
      </c>
      <c r="G12" s="40">
        <f t="shared" si="14"/>
        <v>124825</v>
      </c>
      <c r="H12" s="40">
        <f t="shared" si="14"/>
        <v>125793</v>
      </c>
      <c r="I12" s="40">
        <f t="shared" si="14"/>
        <v>121655</v>
      </c>
      <c r="J12" s="40">
        <f t="shared" si="14"/>
        <v>118962</v>
      </c>
      <c r="K12" s="40">
        <f t="shared" si="14"/>
        <v>119601</v>
      </c>
      <c r="L12" s="40">
        <f t="shared" si="14"/>
        <v>124964</v>
      </c>
      <c r="M12" s="40">
        <f t="shared" si="14"/>
        <v>103164</v>
      </c>
      <c r="N12" s="40">
        <f t="shared" si="14"/>
        <v>104006</v>
      </c>
      <c r="O12" s="40">
        <f t="shared" si="14"/>
        <v>132596</v>
      </c>
      <c r="P12" s="40">
        <f t="shared" si="14"/>
        <v>131939</v>
      </c>
      <c r="Q12" s="40">
        <f t="shared" si="14"/>
        <v>131799</v>
      </c>
      <c r="R12" s="40">
        <f t="shared" ref="R12" si="15">SUM(R18,R24,R30,R36,R42,R48,R54,R60,R66,R72,R78,R84)</f>
        <v>131473</v>
      </c>
      <c r="S12" s="143">
        <f>100</f>
        <v>100</v>
      </c>
      <c r="T12" s="328">
        <f t="shared" si="1"/>
        <v>101.14428429180066</v>
      </c>
      <c r="U12" s="328">
        <f t="shared" si="2"/>
        <v>98.889179086204933</v>
      </c>
      <c r="V12" s="328">
        <f t="shared" si="3"/>
        <v>101.87966242797212</v>
      </c>
      <c r="W12" s="328">
        <f t="shared" si="4"/>
        <v>102.66972462088441</v>
      </c>
      <c r="X12" s="328">
        <f t="shared" si="5"/>
        <v>99.292371982174629</v>
      </c>
      <c r="Y12" s="328">
        <f t="shared" si="6"/>
        <v>97.0943993731738</v>
      </c>
      <c r="Z12" s="328">
        <f t="shared" si="7"/>
        <v>97.615938362090077</v>
      </c>
      <c r="AA12" s="328">
        <f t="shared" si="8"/>
        <v>101.99311144121056</v>
      </c>
      <c r="AB12" s="328">
        <f t="shared" si="9"/>
        <v>84.200388501656846</v>
      </c>
      <c r="AC12" s="328">
        <f t="shared" si="10"/>
        <v>84.887612020698327</v>
      </c>
      <c r="AD12" s="328">
        <f t="shared" si="11"/>
        <v>108.22219682995707</v>
      </c>
      <c r="AE12" s="328">
        <f t="shared" si="12"/>
        <v>107.68596660191639</v>
      </c>
      <c r="AF12" s="328">
        <f t="shared" ref="AF12:AG12" si="16">Q12*100/$D12</f>
        <v>107.5717014087266</v>
      </c>
      <c r="AG12" s="329">
        <f t="shared" si="16"/>
        <v>107.30562674458464</v>
      </c>
      <c r="AH12" s="766"/>
      <c r="AI12" s="767"/>
      <c r="AJ12" s="767"/>
      <c r="AK12" s="767"/>
      <c r="AL12" s="767"/>
      <c r="AM12" s="767"/>
      <c r="AN12" s="767"/>
      <c r="AO12" s="767"/>
      <c r="AP12" s="767"/>
      <c r="AQ12" s="767"/>
      <c r="AR12" s="767"/>
      <c r="AS12" s="767"/>
      <c r="AT12" s="767"/>
      <c r="AU12" s="767"/>
      <c r="AV12" s="769"/>
    </row>
    <row r="13" spans="1:48" x14ac:dyDescent="0.2">
      <c r="B13" s="902"/>
      <c r="C13" s="2" t="s">
        <v>4</v>
      </c>
      <c r="D13" s="41">
        <f t="shared" si="14"/>
        <v>20388</v>
      </c>
      <c r="E13" s="40">
        <f t="shared" si="14"/>
        <v>20023</v>
      </c>
      <c r="F13" s="40">
        <f t="shared" si="14"/>
        <v>20140</v>
      </c>
      <c r="G13" s="40">
        <f t="shared" si="14"/>
        <v>20481</v>
      </c>
      <c r="H13" s="40">
        <f t="shared" si="14"/>
        <v>20197</v>
      </c>
      <c r="I13" s="40">
        <f t="shared" si="14"/>
        <v>19918</v>
      </c>
      <c r="J13" s="40">
        <f t="shared" si="14"/>
        <v>19254</v>
      </c>
      <c r="K13" s="40">
        <f t="shared" si="14"/>
        <v>19416</v>
      </c>
      <c r="L13" s="40">
        <f t="shared" si="14"/>
        <v>19599</v>
      </c>
      <c r="M13" s="40">
        <f t="shared" si="14"/>
        <v>16815</v>
      </c>
      <c r="N13" s="40">
        <f t="shared" si="14"/>
        <v>16563</v>
      </c>
      <c r="O13" s="40">
        <f t="shared" si="14"/>
        <v>20550</v>
      </c>
      <c r="P13" s="40">
        <f t="shared" si="14"/>
        <v>20174</v>
      </c>
      <c r="Q13" s="40">
        <f t="shared" si="14"/>
        <v>19933</v>
      </c>
      <c r="R13" s="40">
        <f t="shared" ref="R13" si="17">SUM(R19,R25,R31,R37,R43,R49,R55,R61,R67,R73,R79,R85)</f>
        <v>19736</v>
      </c>
      <c r="S13" s="143">
        <f>100</f>
        <v>100</v>
      </c>
      <c r="T13" s="328">
        <f t="shared" si="1"/>
        <v>98.20973121443987</v>
      </c>
      <c r="U13" s="328">
        <f t="shared" si="2"/>
        <v>98.78359819501668</v>
      </c>
      <c r="V13" s="328">
        <f t="shared" si="3"/>
        <v>100.45615067686875</v>
      </c>
      <c r="W13" s="328">
        <f t="shared" si="4"/>
        <v>99.063174416323321</v>
      </c>
      <c r="X13" s="328">
        <f t="shared" si="5"/>
        <v>97.694722385717085</v>
      </c>
      <c r="Y13" s="328">
        <f t="shared" si="6"/>
        <v>94.437904649793992</v>
      </c>
      <c r="Z13" s="328">
        <f t="shared" si="7"/>
        <v>95.232489699823432</v>
      </c>
      <c r="AA13" s="328">
        <f t="shared" si="8"/>
        <v>96.130076515597409</v>
      </c>
      <c r="AB13" s="328">
        <f t="shared" si="9"/>
        <v>82.47498528546204</v>
      </c>
      <c r="AC13" s="328">
        <f t="shared" si="10"/>
        <v>81.238964096527368</v>
      </c>
      <c r="AD13" s="328">
        <f t="shared" si="11"/>
        <v>100.79458505002943</v>
      </c>
      <c r="AE13" s="328">
        <f t="shared" si="12"/>
        <v>98.950362958603094</v>
      </c>
      <c r="AF13" s="328">
        <f t="shared" ref="AF13:AG13" si="18">Q13*100/$D13</f>
        <v>97.768295075534624</v>
      </c>
      <c r="AG13" s="329">
        <f t="shared" si="18"/>
        <v>96.802040415930946</v>
      </c>
      <c r="AH13" s="766"/>
      <c r="AI13" s="767"/>
      <c r="AJ13" s="767"/>
      <c r="AK13" s="767"/>
      <c r="AL13" s="767"/>
      <c r="AM13" s="767"/>
      <c r="AN13" s="767"/>
      <c r="AO13" s="767"/>
      <c r="AP13" s="767"/>
      <c r="AQ13" s="767"/>
      <c r="AR13" s="767"/>
      <c r="AS13" s="767"/>
      <c r="AT13" s="767"/>
      <c r="AU13" s="767"/>
      <c r="AV13" s="769"/>
    </row>
    <row r="14" spans="1:48" x14ac:dyDescent="0.2">
      <c r="B14" s="902"/>
      <c r="C14" s="2" t="s">
        <v>5</v>
      </c>
      <c r="D14" s="41">
        <f t="shared" si="14"/>
        <v>4404</v>
      </c>
      <c r="E14" s="40">
        <f t="shared" si="14"/>
        <v>4341</v>
      </c>
      <c r="F14" s="40">
        <f t="shared" si="14"/>
        <v>4335</v>
      </c>
      <c r="G14" s="40">
        <f t="shared" si="14"/>
        <v>4433</v>
      </c>
      <c r="H14" s="40">
        <f t="shared" si="14"/>
        <v>4386</v>
      </c>
      <c r="I14" s="40">
        <f t="shared" si="14"/>
        <v>4423</v>
      </c>
      <c r="J14" s="40">
        <f t="shared" si="14"/>
        <v>4145</v>
      </c>
      <c r="K14" s="40">
        <f t="shared" si="14"/>
        <v>4171</v>
      </c>
      <c r="L14" s="40">
        <f t="shared" si="14"/>
        <v>4176</v>
      </c>
      <c r="M14" s="40">
        <f t="shared" si="14"/>
        <v>4034</v>
      </c>
      <c r="N14" s="40">
        <f t="shared" si="14"/>
        <v>3876</v>
      </c>
      <c r="O14" s="40">
        <f t="shared" si="14"/>
        <v>4753</v>
      </c>
      <c r="P14" s="40">
        <f t="shared" si="14"/>
        <v>4703</v>
      </c>
      <c r="Q14" s="40">
        <f t="shared" si="14"/>
        <v>4723</v>
      </c>
      <c r="R14" s="40">
        <f t="shared" ref="R14" si="19">SUM(R20,R26,R32,R38,R44,R50,R56,R62,R68,R74,R80,R86)</f>
        <v>4729</v>
      </c>
      <c r="S14" s="143">
        <f>100</f>
        <v>100</v>
      </c>
      <c r="T14" s="328">
        <f t="shared" si="1"/>
        <v>98.56948228882834</v>
      </c>
      <c r="U14" s="328">
        <f t="shared" si="2"/>
        <v>98.433242506811993</v>
      </c>
      <c r="V14" s="328">
        <f t="shared" si="3"/>
        <v>100.65849227974569</v>
      </c>
      <c r="W14" s="328">
        <f t="shared" si="4"/>
        <v>99.59128065395096</v>
      </c>
      <c r="X14" s="328">
        <f t="shared" si="5"/>
        <v>100.4314259763851</v>
      </c>
      <c r="Y14" s="328">
        <f t="shared" si="6"/>
        <v>94.118982742960938</v>
      </c>
      <c r="Z14" s="328">
        <f t="shared" si="7"/>
        <v>94.709355131698459</v>
      </c>
      <c r="AA14" s="328">
        <f t="shared" si="8"/>
        <v>94.822888283378745</v>
      </c>
      <c r="AB14" s="328">
        <f t="shared" si="9"/>
        <v>91.598546775658491</v>
      </c>
      <c r="AC14" s="328">
        <f t="shared" si="10"/>
        <v>88.010899182561303</v>
      </c>
      <c r="AD14" s="328">
        <f t="shared" si="11"/>
        <v>107.92461398728429</v>
      </c>
      <c r="AE14" s="328">
        <f t="shared" si="12"/>
        <v>106.78928247048138</v>
      </c>
      <c r="AF14" s="328">
        <f t="shared" ref="AF14:AG14" si="20">Q14*100/$D14</f>
        <v>107.24341507720254</v>
      </c>
      <c r="AG14" s="329">
        <f t="shared" si="20"/>
        <v>107.37965485921889</v>
      </c>
      <c r="AH14" s="766"/>
      <c r="AI14" s="767"/>
      <c r="AJ14" s="767"/>
      <c r="AK14" s="767"/>
      <c r="AL14" s="767"/>
      <c r="AM14" s="767"/>
      <c r="AN14" s="767"/>
      <c r="AO14" s="767"/>
      <c r="AP14" s="767"/>
      <c r="AQ14" s="767"/>
      <c r="AR14" s="767"/>
      <c r="AS14" s="767"/>
      <c r="AT14" s="767"/>
      <c r="AU14" s="767"/>
      <c r="AV14" s="769"/>
    </row>
    <row r="15" spans="1:48" x14ac:dyDescent="0.2">
      <c r="B15" s="902"/>
      <c r="C15" s="2" t="s">
        <v>6</v>
      </c>
      <c r="D15" s="41">
        <f t="shared" si="14"/>
        <v>2334222</v>
      </c>
      <c r="E15" s="40">
        <f t="shared" si="14"/>
        <v>2193031</v>
      </c>
      <c r="F15" s="40">
        <f t="shared" si="14"/>
        <v>2513683</v>
      </c>
      <c r="G15" s="40">
        <f t="shared" si="14"/>
        <v>2567439</v>
      </c>
      <c r="H15" s="40">
        <f t="shared" si="14"/>
        <v>2843114</v>
      </c>
      <c r="I15" s="40">
        <f t="shared" si="14"/>
        <v>2975030</v>
      </c>
      <c r="J15" s="40">
        <f t="shared" si="14"/>
        <v>3134219</v>
      </c>
      <c r="K15" s="40">
        <f t="shared" si="14"/>
        <v>2869708</v>
      </c>
      <c r="L15" s="40">
        <f t="shared" si="14"/>
        <v>3017762</v>
      </c>
      <c r="M15" s="40">
        <f t="shared" si="14"/>
        <v>2745072</v>
      </c>
      <c r="N15" s="40">
        <f t="shared" si="14"/>
        <v>2826692</v>
      </c>
      <c r="O15" s="40">
        <f t="shared" si="14"/>
        <v>2934477</v>
      </c>
      <c r="P15" s="40">
        <f t="shared" si="14"/>
        <v>2906699</v>
      </c>
      <c r="Q15" s="40">
        <f t="shared" si="14"/>
        <v>2943866</v>
      </c>
      <c r="R15" s="40">
        <f t="shared" ref="R15" si="21">SUM(R21,R27,R33,R39,R45,R51,R57,R63,R69,R75,R81,R87)</f>
        <v>2966602</v>
      </c>
      <c r="S15" s="143">
        <f>100</f>
        <v>100</v>
      </c>
      <c r="T15" s="328">
        <f t="shared" si="1"/>
        <v>93.951260848368321</v>
      </c>
      <c r="U15" s="328">
        <f t="shared" si="2"/>
        <v>107.68825758646778</v>
      </c>
      <c r="V15" s="328">
        <f t="shared" si="3"/>
        <v>109.9912090623771</v>
      </c>
      <c r="W15" s="328">
        <f t="shared" si="4"/>
        <v>121.80135394148458</v>
      </c>
      <c r="X15" s="328">
        <f t="shared" si="5"/>
        <v>127.45274442619426</v>
      </c>
      <c r="Y15" s="328">
        <f t="shared" si="6"/>
        <v>134.2725327753744</v>
      </c>
      <c r="Z15" s="328">
        <f t="shared" si="7"/>
        <v>122.94066288467849</v>
      </c>
      <c r="AA15" s="328">
        <f t="shared" si="8"/>
        <v>129.28341862941915</v>
      </c>
      <c r="AB15" s="328">
        <f t="shared" si="9"/>
        <v>117.60115361777929</v>
      </c>
      <c r="AC15" s="328">
        <f t="shared" si="10"/>
        <v>121.09782188669287</v>
      </c>
      <c r="AD15" s="328">
        <f t="shared" si="11"/>
        <v>125.7154203841794</v>
      </c>
      <c r="AE15" s="328">
        <f t="shared" si="12"/>
        <v>124.52538790226465</v>
      </c>
      <c r="AF15" s="328">
        <f t="shared" ref="AF15:AG15" si="22">Q15*100/$D15</f>
        <v>126.11765290533634</v>
      </c>
      <c r="AG15" s="329">
        <f t="shared" si="22"/>
        <v>127.09168193942136</v>
      </c>
      <c r="AH15" s="766"/>
      <c r="AI15" s="767"/>
      <c r="AJ15" s="767"/>
      <c r="AK15" s="767"/>
      <c r="AL15" s="767"/>
      <c r="AM15" s="767"/>
      <c r="AN15" s="767"/>
      <c r="AO15" s="767"/>
      <c r="AP15" s="767"/>
      <c r="AQ15" s="767"/>
      <c r="AR15" s="767"/>
      <c r="AS15" s="767"/>
      <c r="AT15" s="767"/>
      <c r="AU15" s="767"/>
      <c r="AV15" s="769"/>
    </row>
    <row r="16" spans="1:48" x14ac:dyDescent="0.2">
      <c r="B16" s="903"/>
      <c r="C16" s="4" t="s">
        <v>7</v>
      </c>
      <c r="D16" s="43">
        <f t="shared" si="14"/>
        <v>2329818</v>
      </c>
      <c r="E16" s="44">
        <f t="shared" si="14"/>
        <v>2188690</v>
      </c>
      <c r="F16" s="44">
        <f t="shared" si="14"/>
        <v>2509348</v>
      </c>
      <c r="G16" s="44">
        <f t="shared" si="14"/>
        <v>2563006</v>
      </c>
      <c r="H16" s="44">
        <f t="shared" si="14"/>
        <v>2838728</v>
      </c>
      <c r="I16" s="44">
        <f t="shared" si="14"/>
        <v>2970607</v>
      </c>
      <c r="J16" s="44">
        <f t="shared" si="14"/>
        <v>3130074</v>
      </c>
      <c r="K16" s="44">
        <f t="shared" si="14"/>
        <v>2865537</v>
      </c>
      <c r="L16" s="44">
        <f t="shared" si="14"/>
        <v>3013586</v>
      </c>
      <c r="M16" s="44">
        <f t="shared" si="14"/>
        <v>2741038</v>
      </c>
      <c r="N16" s="44">
        <f t="shared" si="14"/>
        <v>2822816</v>
      </c>
      <c r="O16" s="44">
        <f t="shared" si="14"/>
        <v>2929724</v>
      </c>
      <c r="P16" s="44">
        <f t="shared" si="14"/>
        <v>2901996</v>
      </c>
      <c r="Q16" s="44">
        <f t="shared" si="14"/>
        <v>2939143</v>
      </c>
      <c r="R16" s="44">
        <f t="shared" ref="R16" si="23">SUM(R22,R28,R34,R40,R46,R52,R58,R64,R70,R76,R82,R88)</f>
        <v>2961873</v>
      </c>
      <c r="S16" s="143">
        <f>100</f>
        <v>100</v>
      </c>
      <c r="T16" s="328">
        <f t="shared" si="1"/>
        <v>93.942531133333162</v>
      </c>
      <c r="U16" s="328">
        <f t="shared" si="2"/>
        <v>107.70575212312721</v>
      </c>
      <c r="V16" s="328">
        <f t="shared" si="3"/>
        <v>110.00885047673252</v>
      </c>
      <c r="W16" s="328">
        <f t="shared" si="4"/>
        <v>121.84333711903676</v>
      </c>
      <c r="X16" s="328">
        <f t="shared" si="5"/>
        <v>127.50382218696912</v>
      </c>
      <c r="Y16" s="328">
        <f t="shared" si="6"/>
        <v>134.34843408369238</v>
      </c>
      <c r="Z16" s="328">
        <f t="shared" si="7"/>
        <v>122.99402785968689</v>
      </c>
      <c r="AA16" s="328">
        <f t="shared" si="8"/>
        <v>129.34855855693448</v>
      </c>
      <c r="AB16" s="328">
        <f t="shared" si="9"/>
        <v>117.65030573203572</v>
      </c>
      <c r="AC16" s="328">
        <f t="shared" si="10"/>
        <v>121.16036531608907</v>
      </c>
      <c r="AD16" s="328">
        <f t="shared" si="11"/>
        <v>125.7490499257882</v>
      </c>
      <c r="AE16" s="328">
        <f t="shared" si="12"/>
        <v>124.55891404392962</v>
      </c>
      <c r="AF16" s="328">
        <f t="shared" ref="AF16:AG16" si="24">Q16*100/$D16</f>
        <v>126.15333043181914</v>
      </c>
      <c r="AG16" s="329">
        <f t="shared" si="24"/>
        <v>127.1289431191621</v>
      </c>
      <c r="AH16" s="770"/>
      <c r="AI16" s="771"/>
      <c r="AJ16" s="771"/>
      <c r="AK16" s="771"/>
      <c r="AL16" s="771"/>
      <c r="AM16" s="771"/>
      <c r="AN16" s="771"/>
      <c r="AO16" s="771"/>
      <c r="AP16" s="771"/>
      <c r="AQ16" s="771"/>
      <c r="AR16" s="771"/>
      <c r="AS16" s="771"/>
      <c r="AT16" s="771"/>
      <c r="AU16" s="771"/>
      <c r="AV16" s="772"/>
    </row>
    <row r="17" spans="2:48" ht="15" customHeight="1" x14ac:dyDescent="0.25">
      <c r="B17" s="904" t="s">
        <v>191</v>
      </c>
      <c r="C17" s="2" t="s">
        <v>2</v>
      </c>
      <c r="D17" s="741">
        <v>1504</v>
      </c>
      <c r="E17" s="741">
        <v>1348</v>
      </c>
      <c r="F17" s="740">
        <v>1328</v>
      </c>
      <c r="G17" s="740">
        <v>1290</v>
      </c>
      <c r="H17" s="740">
        <v>1279</v>
      </c>
      <c r="I17" s="740">
        <v>1290</v>
      </c>
      <c r="J17" s="740">
        <v>1499</v>
      </c>
      <c r="K17" s="740">
        <v>1703</v>
      </c>
      <c r="L17" s="740">
        <v>1335</v>
      </c>
      <c r="M17" s="740">
        <v>1077</v>
      </c>
      <c r="N17" s="740">
        <v>912</v>
      </c>
      <c r="O17" s="740">
        <v>814</v>
      </c>
      <c r="P17" s="741">
        <v>817</v>
      </c>
      <c r="Q17" s="741">
        <v>824</v>
      </c>
      <c r="R17" s="741">
        <v>831</v>
      </c>
      <c r="S17" s="143">
        <f>100</f>
        <v>100</v>
      </c>
      <c r="T17" s="328">
        <f t="shared" si="1"/>
        <v>89.627659574468083</v>
      </c>
      <c r="U17" s="328">
        <f t="shared" si="2"/>
        <v>88.297872340425528</v>
      </c>
      <c r="V17" s="328">
        <f t="shared" si="3"/>
        <v>85.771276595744681</v>
      </c>
      <c r="W17" s="328">
        <f t="shared" si="4"/>
        <v>85.039893617021278</v>
      </c>
      <c r="X17" s="328">
        <f t="shared" si="5"/>
        <v>85.771276595744681</v>
      </c>
      <c r="Y17" s="328">
        <f t="shared" si="6"/>
        <v>99.667553191489361</v>
      </c>
      <c r="Z17" s="328">
        <f t="shared" si="7"/>
        <v>113.2313829787234</v>
      </c>
      <c r="AA17" s="328">
        <f t="shared" si="8"/>
        <v>88.763297872340431</v>
      </c>
      <c r="AB17" s="328">
        <f t="shared" si="9"/>
        <v>71.609042553191486</v>
      </c>
      <c r="AC17" s="328">
        <f t="shared" si="10"/>
        <v>60.638297872340424</v>
      </c>
      <c r="AD17" s="328">
        <f t="shared" si="11"/>
        <v>54.122340425531917</v>
      </c>
      <c r="AE17" s="328">
        <f t="shared" si="12"/>
        <v>54.321808510638299</v>
      </c>
      <c r="AF17" s="328">
        <f t="shared" ref="AF17:AG17" si="25">Q17*100/$D17</f>
        <v>54.787234042553195</v>
      </c>
      <c r="AG17" s="329">
        <f t="shared" si="25"/>
        <v>55.252659574468083</v>
      </c>
      <c r="AH17" s="766">
        <v>4</v>
      </c>
      <c r="AI17" s="767">
        <v>4</v>
      </c>
      <c r="AJ17" s="767">
        <v>1</v>
      </c>
      <c r="AK17" s="767">
        <v>1</v>
      </c>
      <c r="AL17" s="767">
        <v>1</v>
      </c>
      <c r="AM17" s="767">
        <v>1</v>
      </c>
      <c r="AN17" s="767">
        <v>1</v>
      </c>
      <c r="AO17" s="767">
        <v>1</v>
      </c>
      <c r="AP17" s="767">
        <v>1</v>
      </c>
      <c r="AQ17" s="767">
        <v>1</v>
      </c>
      <c r="AR17" s="767">
        <v>1</v>
      </c>
      <c r="AS17" s="767">
        <v>1</v>
      </c>
      <c r="AT17" s="767">
        <v>4</v>
      </c>
      <c r="AU17" s="767">
        <v>6</v>
      </c>
      <c r="AV17" s="769">
        <v>7</v>
      </c>
    </row>
    <row r="18" spans="2:48" ht="15" x14ac:dyDescent="0.25">
      <c r="B18" s="902"/>
      <c r="C18" s="2" t="s">
        <v>3</v>
      </c>
      <c r="D18" s="741">
        <v>484</v>
      </c>
      <c r="E18" s="741">
        <v>419</v>
      </c>
      <c r="F18" s="741">
        <v>416</v>
      </c>
      <c r="G18" s="741">
        <v>421</v>
      </c>
      <c r="H18" s="740">
        <v>377</v>
      </c>
      <c r="I18" s="740">
        <v>506</v>
      </c>
      <c r="J18" s="740">
        <v>340</v>
      </c>
      <c r="K18" s="740">
        <v>334</v>
      </c>
      <c r="L18" s="740">
        <v>296</v>
      </c>
      <c r="M18" s="740">
        <v>188</v>
      </c>
      <c r="N18" s="740">
        <v>166</v>
      </c>
      <c r="O18" s="740">
        <v>177</v>
      </c>
      <c r="P18" s="741">
        <v>176</v>
      </c>
      <c r="Q18" s="741">
        <v>175</v>
      </c>
      <c r="R18" s="741">
        <v>174</v>
      </c>
      <c r="S18" s="143">
        <f>100</f>
        <v>100</v>
      </c>
      <c r="T18" s="328">
        <f t="shared" si="1"/>
        <v>86.570247933884303</v>
      </c>
      <c r="U18" s="328">
        <f t="shared" si="2"/>
        <v>85.950413223140501</v>
      </c>
      <c r="V18" s="328">
        <f t="shared" si="3"/>
        <v>86.983471074380162</v>
      </c>
      <c r="W18" s="328">
        <f t="shared" si="4"/>
        <v>77.892561983471069</v>
      </c>
      <c r="X18" s="328">
        <f t="shared" si="5"/>
        <v>104.54545454545455</v>
      </c>
      <c r="Y18" s="328">
        <f>J18*100/$D18</f>
        <v>70.247933884297524</v>
      </c>
      <c r="Z18" s="328">
        <f t="shared" si="7"/>
        <v>69.008264462809919</v>
      </c>
      <c r="AA18" s="328">
        <f t="shared" si="8"/>
        <v>61.15702479338843</v>
      </c>
      <c r="AB18" s="328">
        <f t="shared" si="9"/>
        <v>38.84297520661157</v>
      </c>
      <c r="AC18" s="328">
        <f t="shared" si="10"/>
        <v>34.297520661157023</v>
      </c>
      <c r="AD18" s="328">
        <f t="shared" si="11"/>
        <v>36.570247933884296</v>
      </c>
      <c r="AE18" s="328">
        <f t="shared" si="12"/>
        <v>36.363636363636367</v>
      </c>
      <c r="AF18" s="328">
        <f t="shared" ref="AF18:AG18" si="26">Q18*100/$D18</f>
        <v>36.15702479338843</v>
      </c>
      <c r="AG18" s="329">
        <f t="shared" si="26"/>
        <v>35.950413223140494</v>
      </c>
      <c r="AH18" s="766">
        <v>4</v>
      </c>
      <c r="AI18" s="767">
        <v>4</v>
      </c>
      <c r="AJ18" s="767">
        <v>4</v>
      </c>
      <c r="AK18" s="767">
        <v>4</v>
      </c>
      <c r="AL18" s="767">
        <v>1</v>
      </c>
      <c r="AM18" s="767">
        <v>1</v>
      </c>
      <c r="AN18" s="767">
        <v>1</v>
      </c>
      <c r="AO18" s="767">
        <v>1</v>
      </c>
      <c r="AP18" s="767">
        <v>1</v>
      </c>
      <c r="AQ18" s="767">
        <v>1</v>
      </c>
      <c r="AR18" s="767">
        <v>1</v>
      </c>
      <c r="AS18" s="767">
        <v>1</v>
      </c>
      <c r="AT18" s="767">
        <v>4</v>
      </c>
      <c r="AU18" s="767">
        <v>6</v>
      </c>
      <c r="AV18" s="769">
        <v>7</v>
      </c>
    </row>
    <row r="19" spans="2:48" ht="15" x14ac:dyDescent="0.25">
      <c r="B19" s="902"/>
      <c r="C19" s="2" t="s">
        <v>4</v>
      </c>
      <c r="D19" s="741">
        <v>62</v>
      </c>
      <c r="E19" s="741">
        <v>69</v>
      </c>
      <c r="F19" s="740">
        <v>66</v>
      </c>
      <c r="G19" s="740">
        <v>71</v>
      </c>
      <c r="H19" s="740">
        <v>51</v>
      </c>
      <c r="I19" s="740">
        <v>51</v>
      </c>
      <c r="J19" s="740">
        <v>38</v>
      </c>
      <c r="K19" s="740">
        <v>46</v>
      </c>
      <c r="L19" s="740">
        <v>36</v>
      </c>
      <c r="M19" s="740">
        <v>35</v>
      </c>
      <c r="N19" s="740">
        <v>32</v>
      </c>
      <c r="O19" s="740">
        <v>41</v>
      </c>
      <c r="P19" s="741">
        <v>39</v>
      </c>
      <c r="Q19" s="741">
        <v>37</v>
      </c>
      <c r="R19" s="741">
        <v>35</v>
      </c>
      <c r="S19" s="143">
        <f>100</f>
        <v>100</v>
      </c>
      <c r="T19" s="328">
        <f t="shared" si="1"/>
        <v>111.29032258064517</v>
      </c>
      <c r="U19" s="328">
        <f t="shared" si="2"/>
        <v>106.45161290322581</v>
      </c>
      <c r="V19" s="328">
        <f t="shared" si="3"/>
        <v>114.51612903225806</v>
      </c>
      <c r="W19" s="328">
        <f t="shared" si="4"/>
        <v>82.258064516129039</v>
      </c>
      <c r="X19" s="328">
        <f t="shared" si="5"/>
        <v>82.258064516129039</v>
      </c>
      <c r="Y19" s="328">
        <f t="shared" si="6"/>
        <v>61.29032258064516</v>
      </c>
      <c r="Z19" s="328">
        <f t="shared" si="7"/>
        <v>74.193548387096769</v>
      </c>
      <c r="AA19" s="328">
        <f t="shared" si="8"/>
        <v>58.064516129032256</v>
      </c>
      <c r="AB19" s="328">
        <f t="shared" si="9"/>
        <v>56.451612903225808</v>
      </c>
      <c r="AC19" s="328">
        <f t="shared" si="10"/>
        <v>51.612903225806448</v>
      </c>
      <c r="AD19" s="328">
        <f t="shared" si="11"/>
        <v>66.129032258064512</v>
      </c>
      <c r="AE19" s="328">
        <f t="shared" si="12"/>
        <v>62.903225806451616</v>
      </c>
      <c r="AF19" s="328">
        <f t="shared" ref="AF19:AG19" si="27">Q19*100/$D19</f>
        <v>59.677419354838712</v>
      </c>
      <c r="AG19" s="329">
        <f t="shared" si="27"/>
        <v>56.451612903225808</v>
      </c>
      <c r="AH19" s="766">
        <v>4</v>
      </c>
      <c r="AI19" s="767">
        <v>4</v>
      </c>
      <c r="AJ19" s="767">
        <v>1</v>
      </c>
      <c r="AK19" s="767">
        <v>1</v>
      </c>
      <c r="AL19" s="767">
        <v>1</v>
      </c>
      <c r="AM19" s="767">
        <v>1</v>
      </c>
      <c r="AN19" s="767">
        <v>1</v>
      </c>
      <c r="AO19" s="767">
        <v>1</v>
      </c>
      <c r="AP19" s="767">
        <v>1</v>
      </c>
      <c r="AQ19" s="767">
        <v>1</v>
      </c>
      <c r="AR19" s="767">
        <v>1</v>
      </c>
      <c r="AS19" s="767">
        <v>1</v>
      </c>
      <c r="AT19" s="767">
        <v>4</v>
      </c>
      <c r="AU19" s="767">
        <v>6</v>
      </c>
      <c r="AV19" s="769">
        <v>7</v>
      </c>
    </row>
    <row r="20" spans="2:48" ht="15" x14ac:dyDescent="0.25">
      <c r="B20" s="902"/>
      <c r="C20" s="2" t="s">
        <v>5</v>
      </c>
      <c r="D20" s="741">
        <v>11</v>
      </c>
      <c r="E20" s="741">
        <v>11</v>
      </c>
      <c r="F20" s="741">
        <v>10</v>
      </c>
      <c r="G20" s="741">
        <v>10</v>
      </c>
      <c r="H20" s="740">
        <v>12</v>
      </c>
      <c r="I20" s="740">
        <v>13</v>
      </c>
      <c r="J20" s="740">
        <v>10</v>
      </c>
      <c r="K20" s="740">
        <v>12</v>
      </c>
      <c r="L20" s="740">
        <v>8</v>
      </c>
      <c r="M20" s="740">
        <v>6</v>
      </c>
      <c r="N20" s="740">
        <v>6</v>
      </c>
      <c r="O20" s="740">
        <v>8</v>
      </c>
      <c r="P20" s="741">
        <v>8</v>
      </c>
      <c r="Q20" s="741">
        <v>8</v>
      </c>
      <c r="R20" s="741">
        <v>8</v>
      </c>
      <c r="S20" s="143">
        <f>100</f>
        <v>100</v>
      </c>
      <c r="T20" s="328">
        <f t="shared" si="1"/>
        <v>100</v>
      </c>
      <c r="U20" s="328">
        <f t="shared" si="2"/>
        <v>90.909090909090907</v>
      </c>
      <c r="V20" s="328">
        <f t="shared" si="3"/>
        <v>90.909090909090907</v>
      </c>
      <c r="W20" s="328">
        <f t="shared" si="4"/>
        <v>109.09090909090909</v>
      </c>
      <c r="X20" s="328">
        <f t="shared" si="5"/>
        <v>118.18181818181819</v>
      </c>
      <c r="Y20" s="328">
        <f t="shared" si="6"/>
        <v>90.909090909090907</v>
      </c>
      <c r="Z20" s="328">
        <f t="shared" si="7"/>
        <v>109.09090909090909</v>
      </c>
      <c r="AA20" s="328">
        <f t="shared" si="8"/>
        <v>72.727272727272734</v>
      </c>
      <c r="AB20" s="328">
        <f t="shared" si="9"/>
        <v>54.545454545454547</v>
      </c>
      <c r="AC20" s="328">
        <f t="shared" si="10"/>
        <v>54.545454545454547</v>
      </c>
      <c r="AD20" s="328">
        <f t="shared" si="11"/>
        <v>72.727272727272734</v>
      </c>
      <c r="AE20" s="328">
        <f t="shared" si="12"/>
        <v>72.727272727272734</v>
      </c>
      <c r="AF20" s="328">
        <f t="shared" ref="AF20:AG20" si="28">Q20*100/$D20</f>
        <v>72.727272727272734</v>
      </c>
      <c r="AG20" s="329">
        <f t="shared" si="28"/>
        <v>72.727272727272734</v>
      </c>
      <c r="AH20" s="766">
        <v>4</v>
      </c>
      <c r="AI20" s="767">
        <v>4</v>
      </c>
      <c r="AJ20" s="767">
        <v>4</v>
      </c>
      <c r="AK20" s="767">
        <v>4</v>
      </c>
      <c r="AL20" s="767">
        <v>1</v>
      </c>
      <c r="AM20" s="767">
        <v>1</v>
      </c>
      <c r="AN20" s="767">
        <v>1</v>
      </c>
      <c r="AO20" s="767">
        <v>1</v>
      </c>
      <c r="AP20" s="767">
        <v>1</v>
      </c>
      <c r="AQ20" s="767">
        <v>1</v>
      </c>
      <c r="AR20" s="767">
        <v>1</v>
      </c>
      <c r="AS20" s="767">
        <v>1</v>
      </c>
      <c r="AT20" s="767">
        <v>4</v>
      </c>
      <c r="AU20" s="767">
        <v>6</v>
      </c>
      <c r="AV20" s="769">
        <v>7</v>
      </c>
    </row>
    <row r="21" spans="2:48" ht="15" x14ac:dyDescent="0.25">
      <c r="B21" s="902"/>
      <c r="C21" s="2" t="s">
        <v>6</v>
      </c>
      <c r="D21" s="741">
        <v>2061</v>
      </c>
      <c r="E21" s="741">
        <v>1847</v>
      </c>
      <c r="F21" s="740">
        <v>1820</v>
      </c>
      <c r="G21" s="740">
        <v>1792</v>
      </c>
      <c r="H21" s="740">
        <v>1719</v>
      </c>
      <c r="I21" s="740">
        <v>1860</v>
      </c>
      <c r="J21" s="740">
        <v>1887</v>
      </c>
      <c r="K21" s="740">
        <v>2095</v>
      </c>
      <c r="L21" s="740">
        <v>1675</v>
      </c>
      <c r="M21" s="740">
        <v>1306</v>
      </c>
      <c r="N21" s="740">
        <v>1116</v>
      </c>
      <c r="O21" s="740">
        <v>1040</v>
      </c>
      <c r="P21" s="741">
        <v>1040</v>
      </c>
      <c r="Q21" s="741">
        <v>1044</v>
      </c>
      <c r="R21" s="741">
        <v>1048</v>
      </c>
      <c r="S21" s="143">
        <f>100</f>
        <v>100</v>
      </c>
      <c r="T21" s="328">
        <f t="shared" si="1"/>
        <v>89.616690926734591</v>
      </c>
      <c r="U21" s="328">
        <f t="shared" si="2"/>
        <v>88.30664725861233</v>
      </c>
      <c r="V21" s="328">
        <f t="shared" si="3"/>
        <v>86.948083454633675</v>
      </c>
      <c r="W21" s="328">
        <f t="shared" si="4"/>
        <v>83.406113537117903</v>
      </c>
      <c r="X21" s="328">
        <f t="shared" si="5"/>
        <v>90.24745269286754</v>
      </c>
      <c r="Y21" s="328">
        <f t="shared" si="6"/>
        <v>91.557496360989816</v>
      </c>
      <c r="Z21" s="328">
        <f t="shared" si="7"/>
        <v>101.64968461911694</v>
      </c>
      <c r="AA21" s="328">
        <f t="shared" si="8"/>
        <v>81.271227559437165</v>
      </c>
      <c r="AB21" s="328">
        <f t="shared" si="9"/>
        <v>63.367297428432799</v>
      </c>
      <c r="AC21" s="328">
        <f t="shared" si="10"/>
        <v>54.148471615720524</v>
      </c>
      <c r="AD21" s="328">
        <f t="shared" si="11"/>
        <v>50.460941290635617</v>
      </c>
      <c r="AE21" s="328">
        <f t="shared" si="12"/>
        <v>50.460941290635617</v>
      </c>
      <c r="AF21" s="328">
        <f t="shared" ref="AF21:AG21" si="29">Q21*100/$D21</f>
        <v>50.655021834061138</v>
      </c>
      <c r="AG21" s="329">
        <f t="shared" si="29"/>
        <v>50.849102377486659</v>
      </c>
      <c r="AH21" s="766">
        <v>4</v>
      </c>
      <c r="AI21" s="767">
        <v>4</v>
      </c>
      <c r="AJ21" s="767">
        <v>1</v>
      </c>
      <c r="AK21" s="767">
        <v>1</v>
      </c>
      <c r="AL21" s="767">
        <v>1</v>
      </c>
      <c r="AM21" s="767">
        <v>1</v>
      </c>
      <c r="AN21" s="767">
        <v>1</v>
      </c>
      <c r="AO21" s="767">
        <v>1</v>
      </c>
      <c r="AP21" s="767">
        <v>1</v>
      </c>
      <c r="AQ21" s="767">
        <v>1</v>
      </c>
      <c r="AR21" s="767">
        <v>1</v>
      </c>
      <c r="AS21" s="767">
        <v>1</v>
      </c>
      <c r="AT21" s="767">
        <v>4</v>
      </c>
      <c r="AU21" s="767">
        <v>6</v>
      </c>
      <c r="AV21" s="769">
        <v>7</v>
      </c>
    </row>
    <row r="22" spans="2:48" ht="15" x14ac:dyDescent="0.25">
      <c r="B22" s="903"/>
      <c r="C22" s="4" t="s">
        <v>7</v>
      </c>
      <c r="D22">
        <v>2050</v>
      </c>
      <c r="E22">
        <v>1836</v>
      </c>
      <c r="F22">
        <v>1810</v>
      </c>
      <c r="G22">
        <v>1782</v>
      </c>
      <c r="H22">
        <v>1707</v>
      </c>
      <c r="I22">
        <v>1847</v>
      </c>
      <c r="J22">
        <v>1877</v>
      </c>
      <c r="K22">
        <v>2083</v>
      </c>
      <c r="L22">
        <v>1667</v>
      </c>
      <c r="M22">
        <v>1300</v>
      </c>
      <c r="N22">
        <v>1110</v>
      </c>
      <c r="O22">
        <v>1032</v>
      </c>
      <c r="P22">
        <v>1032</v>
      </c>
      <c r="Q22">
        <v>1036</v>
      </c>
      <c r="R22">
        <v>1040</v>
      </c>
      <c r="S22" s="143">
        <f>100</f>
        <v>100</v>
      </c>
      <c r="T22" s="328">
        <f t="shared" si="1"/>
        <v>89.560975609756099</v>
      </c>
      <c r="U22" s="328">
        <f t="shared" si="2"/>
        <v>88.292682926829272</v>
      </c>
      <c r="V22" s="328">
        <f t="shared" si="3"/>
        <v>86.926829268292678</v>
      </c>
      <c r="W22" s="328">
        <f t="shared" si="4"/>
        <v>83.268292682926827</v>
      </c>
      <c r="X22" s="328">
        <f t="shared" si="5"/>
        <v>90.097560975609753</v>
      </c>
      <c r="Y22" s="328">
        <f t="shared" si="6"/>
        <v>91.560975609756099</v>
      </c>
      <c r="Z22" s="328">
        <f t="shared" si="7"/>
        <v>101.60975609756098</v>
      </c>
      <c r="AA22" s="328">
        <f t="shared" si="8"/>
        <v>81.317073170731703</v>
      </c>
      <c r="AB22" s="328">
        <f t="shared" si="9"/>
        <v>63.414634146341463</v>
      </c>
      <c r="AC22" s="328">
        <f t="shared" si="10"/>
        <v>54.146341463414636</v>
      </c>
      <c r="AD22" s="328">
        <f t="shared" si="11"/>
        <v>50.341463414634148</v>
      </c>
      <c r="AE22" s="328">
        <f t="shared" si="12"/>
        <v>50.341463414634148</v>
      </c>
      <c r="AF22" s="328">
        <f t="shared" ref="AF22:AG22" si="30">Q22*100/$D22</f>
        <v>50.536585365853661</v>
      </c>
      <c r="AG22" s="329">
        <f t="shared" si="30"/>
        <v>50.731707317073173</v>
      </c>
      <c r="AH22" s="770"/>
      <c r="AI22" s="771"/>
      <c r="AJ22" s="771"/>
      <c r="AK22" s="771"/>
      <c r="AL22" s="771"/>
      <c r="AM22" s="771"/>
      <c r="AN22" s="771"/>
      <c r="AO22" s="771"/>
      <c r="AP22" s="771"/>
      <c r="AQ22" s="771"/>
      <c r="AR22" s="771"/>
      <c r="AS22" s="771"/>
      <c r="AT22" s="771"/>
      <c r="AU22" s="771"/>
      <c r="AV22" s="772"/>
    </row>
    <row r="23" spans="2:48" ht="15" x14ac:dyDescent="0.25">
      <c r="B23" s="902" t="s">
        <v>8</v>
      </c>
      <c r="C23" s="2" t="s">
        <v>2</v>
      </c>
      <c r="D23" s="741">
        <v>179084</v>
      </c>
      <c r="E23" s="741">
        <v>174046</v>
      </c>
      <c r="F23" s="740">
        <v>181397</v>
      </c>
      <c r="G23" s="740">
        <v>175832</v>
      </c>
      <c r="H23" s="740">
        <v>186839</v>
      </c>
      <c r="I23" s="740">
        <v>196379</v>
      </c>
      <c r="J23" s="740">
        <v>205876</v>
      </c>
      <c r="K23" s="740">
        <v>184489</v>
      </c>
      <c r="L23" s="740">
        <v>186658</v>
      </c>
      <c r="M23" s="740">
        <v>174023</v>
      </c>
      <c r="N23" s="740">
        <v>180056</v>
      </c>
      <c r="O23" s="740">
        <v>182887</v>
      </c>
      <c r="P23" s="741">
        <v>181761</v>
      </c>
      <c r="Q23" s="741">
        <v>180338</v>
      </c>
      <c r="R23" s="741">
        <v>181401</v>
      </c>
      <c r="S23" s="143">
        <f>100</f>
        <v>100</v>
      </c>
      <c r="T23" s="328">
        <f t="shared" si="1"/>
        <v>97.186795023564358</v>
      </c>
      <c r="U23" s="328">
        <f t="shared" si="2"/>
        <v>101.29157266980859</v>
      </c>
      <c r="V23" s="328">
        <f t="shared" si="3"/>
        <v>98.184092381228922</v>
      </c>
      <c r="W23" s="328">
        <f t="shared" si="4"/>
        <v>104.33037010564874</v>
      </c>
      <c r="X23" s="328">
        <f t="shared" si="5"/>
        <v>109.65747917178531</v>
      </c>
      <c r="Y23" s="328">
        <f t="shared" si="6"/>
        <v>114.96057715932189</v>
      </c>
      <c r="Z23" s="328">
        <f t="shared" si="7"/>
        <v>103.01813674030065</v>
      </c>
      <c r="AA23" s="328">
        <f t="shared" si="8"/>
        <v>104.2293002166581</v>
      </c>
      <c r="AB23" s="328">
        <f t="shared" si="9"/>
        <v>97.173951888499246</v>
      </c>
      <c r="AC23" s="328">
        <f t="shared" si="10"/>
        <v>100.54276205579505</v>
      </c>
      <c r="AD23" s="328">
        <f t="shared" si="11"/>
        <v>102.12358446315696</v>
      </c>
      <c r="AE23" s="328">
        <f t="shared" si="12"/>
        <v>101.49482924214335</v>
      </c>
      <c r="AF23" s="328">
        <f t="shared" ref="AF23:AG23" si="31">Q23*100/$D23</f>
        <v>100.70023005963682</v>
      </c>
      <c r="AG23" s="329">
        <f t="shared" si="31"/>
        <v>101.29380625851556</v>
      </c>
      <c r="AH23" s="766">
        <v>4</v>
      </c>
      <c r="AI23" s="767">
        <v>4</v>
      </c>
      <c r="AJ23" s="767">
        <v>1</v>
      </c>
      <c r="AK23" s="767">
        <v>1</v>
      </c>
      <c r="AL23" s="767">
        <v>1</v>
      </c>
      <c r="AM23" s="767">
        <v>1</v>
      </c>
      <c r="AN23" s="767">
        <v>1</v>
      </c>
      <c r="AO23" s="767">
        <v>1</v>
      </c>
      <c r="AP23" s="767">
        <v>1</v>
      </c>
      <c r="AQ23" s="767">
        <v>1</v>
      </c>
      <c r="AR23" s="767">
        <v>1</v>
      </c>
      <c r="AS23" s="767">
        <v>1</v>
      </c>
      <c r="AT23" s="767">
        <v>4</v>
      </c>
      <c r="AU23" s="767">
        <v>6</v>
      </c>
      <c r="AV23" s="769">
        <v>7</v>
      </c>
    </row>
    <row r="24" spans="2:48" ht="15" x14ac:dyDescent="0.25">
      <c r="B24" s="902"/>
      <c r="C24" s="2" t="s">
        <v>3</v>
      </c>
      <c r="D24" s="741">
        <v>24383</v>
      </c>
      <c r="E24" s="741">
        <v>25181</v>
      </c>
      <c r="F24" s="740">
        <v>23280</v>
      </c>
      <c r="G24" s="740">
        <v>23440</v>
      </c>
      <c r="H24" s="740">
        <v>23602</v>
      </c>
      <c r="I24" s="740">
        <v>22704</v>
      </c>
      <c r="J24" s="740">
        <v>22315</v>
      </c>
      <c r="K24" s="740">
        <v>21974</v>
      </c>
      <c r="L24" s="740">
        <v>22629</v>
      </c>
      <c r="M24" s="740">
        <v>17893</v>
      </c>
      <c r="N24" s="740">
        <v>17493</v>
      </c>
      <c r="O24" s="740">
        <v>20484</v>
      </c>
      <c r="P24" s="741">
        <v>20248</v>
      </c>
      <c r="Q24" s="741">
        <v>20004</v>
      </c>
      <c r="R24" s="741">
        <v>19819</v>
      </c>
      <c r="S24" s="143">
        <f>100</f>
        <v>100</v>
      </c>
      <c r="T24" s="328">
        <f t="shared" si="1"/>
        <v>103.27277201328795</v>
      </c>
      <c r="U24" s="328">
        <f t="shared" si="2"/>
        <v>95.476356477873935</v>
      </c>
      <c r="V24" s="328">
        <f t="shared" si="3"/>
        <v>96.132551367756221</v>
      </c>
      <c r="W24" s="328">
        <f t="shared" si="4"/>
        <v>96.796948693762047</v>
      </c>
      <c r="X24" s="328">
        <f t="shared" si="5"/>
        <v>93.114054874297665</v>
      </c>
      <c r="Y24" s="328">
        <f t="shared" si="6"/>
        <v>91.518681048271333</v>
      </c>
      <c r="Z24" s="328">
        <f t="shared" si="7"/>
        <v>90.120165689209699</v>
      </c>
      <c r="AA24" s="328">
        <f t="shared" si="8"/>
        <v>92.806463519665343</v>
      </c>
      <c r="AB24" s="328">
        <f t="shared" si="9"/>
        <v>73.383094779149403</v>
      </c>
      <c r="AC24" s="328">
        <f t="shared" si="10"/>
        <v>71.742607554443666</v>
      </c>
      <c r="AD24" s="328">
        <f t="shared" si="11"/>
        <v>84.009350777180828</v>
      </c>
      <c r="AE24" s="328">
        <f t="shared" si="12"/>
        <v>83.041463314604442</v>
      </c>
      <c r="AF24" s="328">
        <f t="shared" ref="AF24:AG24" si="32">Q24*100/$D24</f>
        <v>82.04076610753394</v>
      </c>
      <c r="AG24" s="329">
        <f t="shared" si="32"/>
        <v>81.282040766107528</v>
      </c>
      <c r="AH24" s="766">
        <v>4</v>
      </c>
      <c r="AI24" s="767">
        <v>4</v>
      </c>
      <c r="AJ24" s="767">
        <v>1</v>
      </c>
      <c r="AK24" s="767">
        <v>1</v>
      </c>
      <c r="AL24" s="767">
        <v>1</v>
      </c>
      <c r="AM24" s="767">
        <v>1</v>
      </c>
      <c r="AN24" s="767">
        <v>1</v>
      </c>
      <c r="AO24" s="767">
        <v>1</v>
      </c>
      <c r="AP24" s="767">
        <v>1</v>
      </c>
      <c r="AQ24" s="767">
        <v>1</v>
      </c>
      <c r="AR24" s="767">
        <v>1</v>
      </c>
      <c r="AS24" s="767">
        <v>1</v>
      </c>
      <c r="AT24" s="767">
        <v>4</v>
      </c>
      <c r="AU24" s="767">
        <v>6</v>
      </c>
      <c r="AV24" s="769">
        <v>7</v>
      </c>
    </row>
    <row r="25" spans="2:48" ht="15" x14ac:dyDescent="0.25">
      <c r="B25" s="902"/>
      <c r="C25" s="2" t="s">
        <v>4</v>
      </c>
      <c r="D25" s="741">
        <v>6536</v>
      </c>
      <c r="E25" s="741">
        <v>6223</v>
      </c>
      <c r="F25" s="740">
        <v>5987</v>
      </c>
      <c r="G25" s="740">
        <v>6196</v>
      </c>
      <c r="H25" s="740">
        <v>5934</v>
      </c>
      <c r="I25" s="740">
        <v>5810</v>
      </c>
      <c r="J25" s="740">
        <v>5545</v>
      </c>
      <c r="K25" s="740">
        <v>5486</v>
      </c>
      <c r="L25" s="740">
        <v>5407</v>
      </c>
      <c r="M25" s="740">
        <v>4355</v>
      </c>
      <c r="N25" s="740">
        <v>4150</v>
      </c>
      <c r="O25" s="740">
        <v>4584</v>
      </c>
      <c r="P25" s="741">
        <v>4347</v>
      </c>
      <c r="Q25" s="741">
        <v>4151</v>
      </c>
      <c r="R25" s="741">
        <v>4035</v>
      </c>
      <c r="S25" s="143">
        <f>100</f>
        <v>100</v>
      </c>
      <c r="T25" s="328">
        <f t="shared" si="1"/>
        <v>95.211138310893517</v>
      </c>
      <c r="U25" s="328">
        <f t="shared" si="2"/>
        <v>91.600367197062425</v>
      </c>
      <c r="V25" s="328">
        <f t="shared" si="3"/>
        <v>94.798041615667074</v>
      </c>
      <c r="W25" s="328">
        <f t="shared" si="4"/>
        <v>90.78947368421052</v>
      </c>
      <c r="X25" s="328">
        <f t="shared" si="5"/>
        <v>88.89228886168911</v>
      </c>
      <c r="Y25" s="328">
        <f t="shared" si="6"/>
        <v>84.837821297429628</v>
      </c>
      <c r="Z25" s="328">
        <f t="shared" si="7"/>
        <v>83.935128518971851</v>
      </c>
      <c r="AA25" s="328">
        <f t="shared" si="8"/>
        <v>82.726438188494498</v>
      </c>
      <c r="AB25" s="328">
        <f t="shared" si="9"/>
        <v>66.630966952264387</v>
      </c>
      <c r="AC25" s="328">
        <f t="shared" si="10"/>
        <v>63.494492044063648</v>
      </c>
      <c r="AD25" s="328">
        <f t="shared" si="11"/>
        <v>70.134638922888612</v>
      </c>
      <c r="AE25" s="328">
        <f t="shared" si="12"/>
        <v>66.508567931456554</v>
      </c>
      <c r="AF25" s="328">
        <f t="shared" ref="AF25:AG25" si="33">Q25*100/$D25</f>
        <v>63.509791921664629</v>
      </c>
      <c r="AG25" s="329">
        <f t="shared" si="33"/>
        <v>61.735006119951038</v>
      </c>
      <c r="AH25" s="766">
        <v>4</v>
      </c>
      <c r="AI25" s="767">
        <v>4</v>
      </c>
      <c r="AJ25" s="767">
        <v>1</v>
      </c>
      <c r="AK25" s="767">
        <v>1</v>
      </c>
      <c r="AL25" s="767">
        <v>1</v>
      </c>
      <c r="AM25" s="767">
        <v>1</v>
      </c>
      <c r="AN25" s="767">
        <v>1</v>
      </c>
      <c r="AO25" s="767">
        <v>1</v>
      </c>
      <c r="AP25" s="767">
        <v>1</v>
      </c>
      <c r="AQ25" s="767">
        <v>1</v>
      </c>
      <c r="AR25" s="767">
        <v>1</v>
      </c>
      <c r="AS25" s="767">
        <v>1</v>
      </c>
      <c r="AT25" s="767">
        <v>4</v>
      </c>
      <c r="AU25" s="767">
        <v>6</v>
      </c>
      <c r="AV25" s="769">
        <v>7</v>
      </c>
    </row>
    <row r="26" spans="2:48" ht="15" x14ac:dyDescent="0.25">
      <c r="B26" s="902"/>
      <c r="C26" s="2" t="s">
        <v>5</v>
      </c>
      <c r="D26" s="741">
        <v>1643</v>
      </c>
      <c r="E26" s="741">
        <v>1591</v>
      </c>
      <c r="F26" s="740">
        <v>1531</v>
      </c>
      <c r="G26" s="740">
        <v>1537</v>
      </c>
      <c r="H26" s="740">
        <v>1489</v>
      </c>
      <c r="I26" s="740">
        <v>1480</v>
      </c>
      <c r="J26" s="740">
        <v>1357</v>
      </c>
      <c r="K26" s="740">
        <v>1354</v>
      </c>
      <c r="L26" s="740">
        <v>1355</v>
      </c>
      <c r="M26" s="740">
        <v>1385</v>
      </c>
      <c r="N26" s="740">
        <v>1314</v>
      </c>
      <c r="O26" s="740">
        <v>1446</v>
      </c>
      <c r="P26" s="741">
        <v>1425</v>
      </c>
      <c r="Q26" s="741">
        <v>1402</v>
      </c>
      <c r="R26" s="741">
        <v>1392</v>
      </c>
      <c r="S26" s="143">
        <f>100</f>
        <v>100</v>
      </c>
      <c r="T26" s="328">
        <f t="shared" si="1"/>
        <v>96.835057821059038</v>
      </c>
      <c r="U26" s="328">
        <f t="shared" si="2"/>
        <v>93.183201460742538</v>
      </c>
      <c r="V26" s="328">
        <f t="shared" si="3"/>
        <v>93.548387096774192</v>
      </c>
      <c r="W26" s="328">
        <f t="shared" si="4"/>
        <v>90.626902008521</v>
      </c>
      <c r="X26" s="328">
        <f t="shared" si="5"/>
        <v>90.079123554473526</v>
      </c>
      <c r="Y26" s="328">
        <f t="shared" si="6"/>
        <v>82.592818015824705</v>
      </c>
      <c r="Z26" s="328">
        <f t="shared" si="7"/>
        <v>82.410225197808884</v>
      </c>
      <c r="AA26" s="328">
        <f t="shared" si="8"/>
        <v>82.471089470480834</v>
      </c>
      <c r="AB26" s="328">
        <f t="shared" si="9"/>
        <v>84.297017650639077</v>
      </c>
      <c r="AC26" s="328">
        <f t="shared" si="10"/>
        <v>79.975654290931217</v>
      </c>
      <c r="AD26" s="328">
        <f t="shared" si="11"/>
        <v>88.009738283627513</v>
      </c>
      <c r="AE26" s="328">
        <f t="shared" si="12"/>
        <v>86.731588557516744</v>
      </c>
      <c r="AF26" s="328">
        <f t="shared" ref="AF26:AG26" si="34">Q26*100/$D26</f>
        <v>85.331710286062076</v>
      </c>
      <c r="AG26" s="329">
        <f t="shared" si="34"/>
        <v>84.723067559342667</v>
      </c>
      <c r="AH26" s="766">
        <v>4</v>
      </c>
      <c r="AI26" s="767">
        <v>4</v>
      </c>
      <c r="AJ26" s="767">
        <v>1</v>
      </c>
      <c r="AK26" s="767">
        <v>1</v>
      </c>
      <c r="AL26" s="767">
        <v>1</v>
      </c>
      <c r="AM26" s="767">
        <v>1</v>
      </c>
      <c r="AN26" s="767">
        <v>1</v>
      </c>
      <c r="AO26" s="767">
        <v>1</v>
      </c>
      <c r="AP26" s="767">
        <v>1</v>
      </c>
      <c r="AQ26" s="767">
        <v>1</v>
      </c>
      <c r="AR26" s="767">
        <v>1</v>
      </c>
      <c r="AS26" s="767">
        <v>1</v>
      </c>
      <c r="AT26" s="767">
        <v>4</v>
      </c>
      <c r="AU26" s="767">
        <v>6</v>
      </c>
      <c r="AV26" s="769">
        <v>7</v>
      </c>
    </row>
    <row r="27" spans="2:48" ht="15" x14ac:dyDescent="0.25">
      <c r="B27" s="902"/>
      <c r="C27" s="2" t="s">
        <v>6</v>
      </c>
      <c r="D27" s="741">
        <v>211646</v>
      </c>
      <c r="E27" s="741">
        <v>207041</v>
      </c>
      <c r="F27" s="740">
        <v>212195</v>
      </c>
      <c r="G27" s="740">
        <v>207005</v>
      </c>
      <c r="H27" s="740">
        <v>217864</v>
      </c>
      <c r="I27" s="740">
        <v>226373</v>
      </c>
      <c r="J27" s="740">
        <v>235093</v>
      </c>
      <c r="K27" s="740">
        <v>213303</v>
      </c>
      <c r="L27" s="740">
        <v>216049</v>
      </c>
      <c r="M27" s="740">
        <v>197656</v>
      </c>
      <c r="N27" s="740">
        <v>203013</v>
      </c>
      <c r="O27" s="740">
        <v>209401</v>
      </c>
      <c r="P27" s="741">
        <v>207781</v>
      </c>
      <c r="Q27" s="741">
        <v>205895</v>
      </c>
      <c r="R27" s="741">
        <v>206647</v>
      </c>
      <c r="S27" s="143">
        <f>100</f>
        <v>100</v>
      </c>
      <c r="T27" s="328">
        <f t="shared" si="1"/>
        <v>97.824197008211826</v>
      </c>
      <c r="U27" s="328">
        <f t="shared" si="2"/>
        <v>100.25939540553566</v>
      </c>
      <c r="V27" s="328">
        <f t="shared" si="3"/>
        <v>97.807187473422601</v>
      </c>
      <c r="W27" s="328">
        <f t="shared" si="4"/>
        <v>102.93792464776088</v>
      </c>
      <c r="X27" s="328">
        <f t="shared" si="5"/>
        <v>106.95831719002486</v>
      </c>
      <c r="Y27" s="328">
        <f t="shared" si="6"/>
        <v>111.07840450563677</v>
      </c>
      <c r="Z27" s="328">
        <f t="shared" si="7"/>
        <v>100.78291108738176</v>
      </c>
      <c r="AA27" s="328">
        <f t="shared" si="8"/>
        <v>102.08036060213753</v>
      </c>
      <c r="AB27" s="328">
        <f t="shared" si="9"/>
        <v>93.389905786076753</v>
      </c>
      <c r="AC27" s="328">
        <f t="shared" si="10"/>
        <v>95.9210190601287</v>
      </c>
      <c r="AD27" s="328">
        <f t="shared" si="11"/>
        <v>98.939266511060922</v>
      </c>
      <c r="AE27" s="328">
        <f t="shared" si="12"/>
        <v>98.173837445545871</v>
      </c>
      <c r="AF27" s="328">
        <f t="shared" ref="AF27:AG27" si="35">Q27*100/$D27</f>
        <v>97.282726817421548</v>
      </c>
      <c r="AG27" s="329">
        <f t="shared" si="35"/>
        <v>97.63803709968532</v>
      </c>
      <c r="AH27" s="766">
        <v>4</v>
      </c>
      <c r="AI27" s="767">
        <v>4</v>
      </c>
      <c r="AJ27" s="767">
        <v>1</v>
      </c>
      <c r="AK27" s="767">
        <v>1</v>
      </c>
      <c r="AL27" s="767">
        <v>1</v>
      </c>
      <c r="AM27" s="767">
        <v>1</v>
      </c>
      <c r="AN27" s="767">
        <v>1</v>
      </c>
      <c r="AO27" s="767">
        <v>1</v>
      </c>
      <c r="AP27" s="767">
        <v>1</v>
      </c>
      <c r="AQ27" s="767">
        <v>1</v>
      </c>
      <c r="AR27" s="767">
        <v>1</v>
      </c>
      <c r="AS27" s="767">
        <v>1</v>
      </c>
      <c r="AT27" s="767">
        <v>4</v>
      </c>
      <c r="AU27" s="767">
        <v>6</v>
      </c>
      <c r="AV27" s="769">
        <v>7</v>
      </c>
    </row>
    <row r="28" spans="2:48" ht="15" x14ac:dyDescent="0.25">
      <c r="B28" s="902"/>
      <c r="C28" s="2" t="s">
        <v>7</v>
      </c>
      <c r="D28">
        <v>210003</v>
      </c>
      <c r="E28">
        <v>205450</v>
      </c>
      <c r="F28">
        <v>210664</v>
      </c>
      <c r="G28">
        <v>205468</v>
      </c>
      <c r="H28">
        <v>216375</v>
      </c>
      <c r="I28">
        <v>224893</v>
      </c>
      <c r="J28">
        <v>233736</v>
      </c>
      <c r="K28">
        <v>211949</v>
      </c>
      <c r="L28">
        <v>214694</v>
      </c>
      <c r="M28">
        <v>196271</v>
      </c>
      <c r="N28">
        <v>201699</v>
      </c>
      <c r="O28">
        <v>207955</v>
      </c>
      <c r="P28">
        <v>206356</v>
      </c>
      <c r="Q28">
        <v>204493</v>
      </c>
      <c r="R28">
        <v>205255</v>
      </c>
      <c r="S28" s="143">
        <f>100</f>
        <v>100</v>
      </c>
      <c r="T28" s="328">
        <f t="shared" si="1"/>
        <v>97.831935734251417</v>
      </c>
      <c r="U28" s="328">
        <f t="shared" si="2"/>
        <v>100.31475740822751</v>
      </c>
      <c r="V28" s="328">
        <f t="shared" si="3"/>
        <v>97.840507040375613</v>
      </c>
      <c r="W28" s="328">
        <f t="shared" si="4"/>
        <v>103.03424236796617</v>
      </c>
      <c r="X28" s="328">
        <f t="shared" si="5"/>
        <v>107.0903748994062</v>
      </c>
      <c r="Y28" s="328">
        <f t="shared" si="6"/>
        <v>111.30126712475536</v>
      </c>
      <c r="Z28" s="328">
        <f t="shared" si="7"/>
        <v>100.92665342876055</v>
      </c>
      <c r="AA28" s="328">
        <f t="shared" si="8"/>
        <v>102.23377761270078</v>
      </c>
      <c r="AB28" s="328">
        <f t="shared" si="9"/>
        <v>93.461045794583882</v>
      </c>
      <c r="AC28" s="328">
        <f t="shared" si="10"/>
        <v>96.045770774703215</v>
      </c>
      <c r="AD28" s="328">
        <f t="shared" si="11"/>
        <v>99.024775836535667</v>
      </c>
      <c r="AE28" s="328">
        <f t="shared" si="12"/>
        <v>98.263358142502724</v>
      </c>
      <c r="AF28" s="328">
        <f t="shared" ref="AF28:AG28" si="36">Q28*100/$D28</f>
        <v>97.376227958648215</v>
      </c>
      <c r="AG28" s="329">
        <f t="shared" si="36"/>
        <v>97.73907991790594</v>
      </c>
      <c r="AH28" s="770"/>
      <c r="AI28" s="771"/>
      <c r="AJ28" s="771"/>
      <c r="AK28" s="771"/>
      <c r="AL28" s="771"/>
      <c r="AM28" s="771"/>
      <c r="AN28" s="771"/>
      <c r="AO28" s="771"/>
      <c r="AP28" s="771"/>
      <c r="AQ28" s="771"/>
      <c r="AR28" s="771"/>
      <c r="AS28" s="771"/>
      <c r="AT28" s="771"/>
      <c r="AU28" s="771"/>
      <c r="AV28" s="772"/>
    </row>
    <row r="29" spans="2:48" ht="15" customHeight="1" x14ac:dyDescent="0.25">
      <c r="B29" s="904" t="s">
        <v>9</v>
      </c>
      <c r="C29" s="3" t="s">
        <v>2</v>
      </c>
      <c r="D29" s="741">
        <v>3759</v>
      </c>
      <c r="E29" s="741">
        <v>6382</v>
      </c>
      <c r="F29" s="740">
        <v>14200</v>
      </c>
      <c r="G29" s="740">
        <v>16323</v>
      </c>
      <c r="H29" s="740">
        <v>18405</v>
      </c>
      <c r="I29" s="740">
        <v>20618</v>
      </c>
      <c r="J29" s="740">
        <v>24729</v>
      </c>
      <c r="K29" s="740">
        <v>26908</v>
      </c>
      <c r="L29" s="740">
        <v>29559</v>
      </c>
      <c r="M29" s="740">
        <v>26181</v>
      </c>
      <c r="N29" s="740">
        <v>26810</v>
      </c>
      <c r="O29" s="740">
        <v>28933</v>
      </c>
      <c r="P29" s="741">
        <v>28927</v>
      </c>
      <c r="Q29" s="741">
        <v>29032</v>
      </c>
      <c r="R29" s="741">
        <v>29141</v>
      </c>
      <c r="S29" s="143">
        <f>100</f>
        <v>100</v>
      </c>
      <c r="T29" s="328">
        <f t="shared" si="1"/>
        <v>169.77919659483905</v>
      </c>
      <c r="U29" s="328">
        <f t="shared" si="2"/>
        <v>377.76004256451182</v>
      </c>
      <c r="V29" s="328">
        <f t="shared" si="3"/>
        <v>434.23782920989623</v>
      </c>
      <c r="W29" s="328">
        <f t="shared" si="4"/>
        <v>489.62490023942536</v>
      </c>
      <c r="X29" s="328">
        <f t="shared" si="5"/>
        <v>548.49694067571158</v>
      </c>
      <c r="Y29" s="328">
        <f t="shared" si="6"/>
        <v>657.86113328012766</v>
      </c>
      <c r="Z29" s="328">
        <f t="shared" si="7"/>
        <v>715.82867783985103</v>
      </c>
      <c r="AA29" s="328">
        <f t="shared" si="8"/>
        <v>786.35275339185955</v>
      </c>
      <c r="AB29" s="328">
        <f t="shared" si="9"/>
        <v>696.48842777334403</v>
      </c>
      <c r="AC29" s="328">
        <f t="shared" si="10"/>
        <v>713.22160148975786</v>
      </c>
      <c r="AD29" s="328">
        <f t="shared" si="11"/>
        <v>769.69938813514227</v>
      </c>
      <c r="AE29" s="328">
        <f t="shared" si="12"/>
        <v>769.53977121574883</v>
      </c>
      <c r="AF29" s="328">
        <f t="shared" ref="AF29:AG29" si="37">Q29*100/$D29</f>
        <v>772.33306730513436</v>
      </c>
      <c r="AG29" s="329">
        <f t="shared" si="37"/>
        <v>775.23277467411549</v>
      </c>
      <c r="AH29" s="766">
        <v>4</v>
      </c>
      <c r="AI29" s="767">
        <v>4</v>
      </c>
      <c r="AJ29" s="767">
        <v>1</v>
      </c>
      <c r="AK29" s="767">
        <v>1</v>
      </c>
      <c r="AL29" s="767">
        <v>1</v>
      </c>
      <c r="AM29" s="767">
        <v>1</v>
      </c>
      <c r="AN29" s="767">
        <v>1</v>
      </c>
      <c r="AO29" s="767">
        <v>1</v>
      </c>
      <c r="AP29" s="767">
        <v>1</v>
      </c>
      <c r="AQ29" s="767">
        <v>1</v>
      </c>
      <c r="AR29" s="767">
        <v>1</v>
      </c>
      <c r="AS29" s="767">
        <v>1</v>
      </c>
      <c r="AT29" s="767">
        <v>4</v>
      </c>
      <c r="AU29" s="767">
        <v>6</v>
      </c>
      <c r="AV29" s="769">
        <v>7</v>
      </c>
    </row>
    <row r="30" spans="2:48" ht="15" x14ac:dyDescent="0.25">
      <c r="B30" s="902"/>
      <c r="C30" s="2" t="s">
        <v>3</v>
      </c>
      <c r="D30" s="741">
        <v>63</v>
      </c>
      <c r="E30" s="741">
        <v>84</v>
      </c>
      <c r="F30" s="741">
        <v>85</v>
      </c>
      <c r="G30" s="741">
        <v>287</v>
      </c>
      <c r="H30" s="740">
        <v>97</v>
      </c>
      <c r="I30" s="740">
        <v>87</v>
      </c>
      <c r="J30" s="740">
        <v>103</v>
      </c>
      <c r="K30" s="740">
        <v>99</v>
      </c>
      <c r="L30" s="740">
        <v>87</v>
      </c>
      <c r="M30" s="740">
        <v>97</v>
      </c>
      <c r="N30" s="740">
        <v>100</v>
      </c>
      <c r="O30" s="740">
        <v>129</v>
      </c>
      <c r="P30" s="741">
        <v>127</v>
      </c>
      <c r="Q30" s="741">
        <v>126</v>
      </c>
      <c r="R30" s="741">
        <v>125</v>
      </c>
      <c r="S30" s="143">
        <f>100</f>
        <v>100</v>
      </c>
      <c r="T30" s="328">
        <f t="shared" si="1"/>
        <v>133.33333333333334</v>
      </c>
      <c r="U30" s="328">
        <f t="shared" si="2"/>
        <v>134.92063492063491</v>
      </c>
      <c r="V30" s="328">
        <f t="shared" si="3"/>
        <v>455.55555555555554</v>
      </c>
      <c r="W30" s="328">
        <f t="shared" si="4"/>
        <v>153.96825396825398</v>
      </c>
      <c r="X30" s="328">
        <f t="shared" si="5"/>
        <v>138.0952380952381</v>
      </c>
      <c r="Y30" s="328">
        <f t="shared" si="6"/>
        <v>163.49206349206349</v>
      </c>
      <c r="Z30" s="328">
        <f t="shared" si="7"/>
        <v>157.14285714285714</v>
      </c>
      <c r="AA30" s="328">
        <f t="shared" si="8"/>
        <v>138.0952380952381</v>
      </c>
      <c r="AB30" s="328">
        <f t="shared" si="9"/>
        <v>153.96825396825398</v>
      </c>
      <c r="AC30" s="328">
        <f t="shared" si="10"/>
        <v>158.73015873015873</v>
      </c>
      <c r="AD30" s="328">
        <f t="shared" si="11"/>
        <v>204.76190476190476</v>
      </c>
      <c r="AE30" s="328">
        <f t="shared" si="12"/>
        <v>201.5873015873016</v>
      </c>
      <c r="AF30" s="328">
        <f t="shared" ref="AF30:AG30" si="38">Q30*100/$D30</f>
        <v>200</v>
      </c>
      <c r="AG30" s="329">
        <f t="shared" si="38"/>
        <v>198.4126984126984</v>
      </c>
      <c r="AH30" s="766">
        <v>4</v>
      </c>
      <c r="AI30" s="767">
        <v>4</v>
      </c>
      <c r="AJ30" s="767">
        <v>4</v>
      </c>
      <c r="AK30" s="767">
        <v>4</v>
      </c>
      <c r="AL30" s="767">
        <v>1</v>
      </c>
      <c r="AM30" s="767">
        <v>1</v>
      </c>
      <c r="AN30" s="767">
        <v>1</v>
      </c>
      <c r="AO30" s="767">
        <v>1</v>
      </c>
      <c r="AP30" s="767">
        <v>1</v>
      </c>
      <c r="AQ30" s="767">
        <v>1</v>
      </c>
      <c r="AR30" s="767">
        <v>1</v>
      </c>
      <c r="AS30" s="767">
        <v>1</v>
      </c>
      <c r="AT30" s="767">
        <v>4</v>
      </c>
      <c r="AU30" s="767">
        <v>6</v>
      </c>
      <c r="AV30" s="769">
        <v>7</v>
      </c>
    </row>
    <row r="31" spans="2:48" ht="15" x14ac:dyDescent="0.25">
      <c r="B31" s="902"/>
      <c r="C31" s="2" t="s">
        <v>4</v>
      </c>
      <c r="D31" s="741">
        <v>25</v>
      </c>
      <c r="E31" s="741">
        <v>31</v>
      </c>
      <c r="F31" s="741">
        <v>31</v>
      </c>
      <c r="G31" s="741">
        <v>100</v>
      </c>
      <c r="H31" s="740">
        <v>31</v>
      </c>
      <c r="I31" s="740">
        <v>28</v>
      </c>
      <c r="J31" s="740">
        <v>31</v>
      </c>
      <c r="K31" s="740">
        <v>35</v>
      </c>
      <c r="L31" s="740">
        <v>25</v>
      </c>
      <c r="M31" s="740">
        <v>34</v>
      </c>
      <c r="N31" s="740">
        <v>30</v>
      </c>
      <c r="O31" s="740">
        <v>30</v>
      </c>
      <c r="P31" s="741">
        <v>28</v>
      </c>
      <c r="Q31" s="741">
        <v>27</v>
      </c>
      <c r="R31" s="741">
        <v>26</v>
      </c>
      <c r="S31" s="143">
        <f>100</f>
        <v>100</v>
      </c>
      <c r="T31" s="328">
        <f t="shared" si="1"/>
        <v>124</v>
      </c>
      <c r="U31" s="328">
        <f t="shared" si="2"/>
        <v>124</v>
      </c>
      <c r="V31" s="328">
        <f t="shared" si="3"/>
        <v>400</v>
      </c>
      <c r="W31" s="328">
        <f t="shared" si="4"/>
        <v>124</v>
      </c>
      <c r="X31" s="328">
        <f t="shared" si="5"/>
        <v>112</v>
      </c>
      <c r="Y31" s="328">
        <f t="shared" si="6"/>
        <v>124</v>
      </c>
      <c r="Z31" s="328">
        <f t="shared" si="7"/>
        <v>140</v>
      </c>
      <c r="AA31" s="328">
        <f t="shared" si="8"/>
        <v>100</v>
      </c>
      <c r="AB31" s="328">
        <f t="shared" si="9"/>
        <v>136</v>
      </c>
      <c r="AC31" s="328">
        <f t="shared" si="10"/>
        <v>120</v>
      </c>
      <c r="AD31" s="328">
        <f t="shared" si="11"/>
        <v>120</v>
      </c>
      <c r="AE31" s="328">
        <f t="shared" si="12"/>
        <v>112</v>
      </c>
      <c r="AF31" s="328">
        <f t="shared" ref="AF31:AG31" si="39">Q31*100/$D31</f>
        <v>108</v>
      </c>
      <c r="AG31" s="329">
        <f t="shared" si="39"/>
        <v>104</v>
      </c>
      <c r="AH31" s="766">
        <v>4</v>
      </c>
      <c r="AI31" s="767">
        <v>4</v>
      </c>
      <c r="AJ31" s="767">
        <v>4</v>
      </c>
      <c r="AK31" s="767">
        <v>4</v>
      </c>
      <c r="AL31" s="767">
        <v>1</v>
      </c>
      <c r="AM31" s="767">
        <v>1</v>
      </c>
      <c r="AN31" s="767">
        <v>1</v>
      </c>
      <c r="AO31" s="767">
        <v>1</v>
      </c>
      <c r="AP31" s="767">
        <v>1</v>
      </c>
      <c r="AQ31" s="767">
        <v>1</v>
      </c>
      <c r="AR31" s="767">
        <v>1</v>
      </c>
      <c r="AS31" s="767">
        <v>1</v>
      </c>
      <c r="AT31" s="767">
        <v>4</v>
      </c>
      <c r="AU31" s="767">
        <v>6</v>
      </c>
      <c r="AV31" s="769">
        <v>7</v>
      </c>
    </row>
    <row r="32" spans="2:48" ht="15" x14ac:dyDescent="0.25">
      <c r="B32" s="902"/>
      <c r="C32" s="2" t="s">
        <v>5</v>
      </c>
      <c r="D32" s="741">
        <v>19</v>
      </c>
      <c r="E32" s="741">
        <v>21</v>
      </c>
      <c r="F32" s="741">
        <v>21</v>
      </c>
      <c r="G32" s="741">
        <v>66</v>
      </c>
      <c r="H32" s="740">
        <v>20</v>
      </c>
      <c r="I32" s="740">
        <v>22</v>
      </c>
      <c r="J32" s="740">
        <v>21</v>
      </c>
      <c r="K32" s="740">
        <v>22</v>
      </c>
      <c r="L32" s="740">
        <v>16</v>
      </c>
      <c r="M32" s="740">
        <v>21</v>
      </c>
      <c r="N32" s="740">
        <v>18</v>
      </c>
      <c r="O32" s="740">
        <v>21</v>
      </c>
      <c r="P32" s="741">
        <v>21</v>
      </c>
      <c r="Q32" s="741">
        <v>21</v>
      </c>
      <c r="R32" s="741">
        <v>21</v>
      </c>
      <c r="S32" s="143">
        <f>100</f>
        <v>100</v>
      </c>
      <c r="T32" s="328">
        <f t="shared" si="1"/>
        <v>110.52631578947368</v>
      </c>
      <c r="U32" s="328">
        <f t="shared" si="2"/>
        <v>110.52631578947368</v>
      </c>
      <c r="V32" s="328">
        <f t="shared" si="3"/>
        <v>347.36842105263156</v>
      </c>
      <c r="W32" s="328">
        <f t="shared" si="4"/>
        <v>105.26315789473684</v>
      </c>
      <c r="X32" s="328">
        <f t="shared" si="5"/>
        <v>115.78947368421052</v>
      </c>
      <c r="Y32" s="328">
        <f t="shared" si="6"/>
        <v>110.52631578947368</v>
      </c>
      <c r="Z32" s="328">
        <f t="shared" si="7"/>
        <v>115.78947368421052</v>
      </c>
      <c r="AA32" s="328">
        <f t="shared" si="8"/>
        <v>84.21052631578948</v>
      </c>
      <c r="AB32" s="328">
        <f t="shared" si="9"/>
        <v>110.52631578947368</v>
      </c>
      <c r="AC32" s="328">
        <f t="shared" si="10"/>
        <v>94.736842105263165</v>
      </c>
      <c r="AD32" s="328">
        <f t="shared" si="11"/>
        <v>110.52631578947368</v>
      </c>
      <c r="AE32" s="328">
        <f t="shared" si="12"/>
        <v>110.52631578947368</v>
      </c>
      <c r="AF32" s="328">
        <f t="shared" ref="AF32:AG32" si="40">Q32*100/$D32</f>
        <v>110.52631578947368</v>
      </c>
      <c r="AG32" s="329">
        <f t="shared" si="40"/>
        <v>110.52631578947368</v>
      </c>
      <c r="AH32" s="766">
        <v>4</v>
      </c>
      <c r="AI32" s="767">
        <v>4</v>
      </c>
      <c r="AJ32" s="767">
        <v>4</v>
      </c>
      <c r="AK32" s="767">
        <v>4</v>
      </c>
      <c r="AL32" s="767">
        <v>1</v>
      </c>
      <c r="AM32" s="767">
        <v>1</v>
      </c>
      <c r="AN32" s="767">
        <v>1</v>
      </c>
      <c r="AO32" s="767">
        <v>1</v>
      </c>
      <c r="AP32" s="767">
        <v>1</v>
      </c>
      <c r="AQ32" s="767">
        <v>1</v>
      </c>
      <c r="AR32" s="767">
        <v>1</v>
      </c>
      <c r="AS32" s="767">
        <v>1</v>
      </c>
      <c r="AT32" s="767">
        <v>4</v>
      </c>
      <c r="AU32" s="767">
        <v>6</v>
      </c>
      <c r="AV32" s="769">
        <v>7</v>
      </c>
    </row>
    <row r="33" spans="2:48" ht="15" x14ac:dyDescent="0.25">
      <c r="B33" s="902"/>
      <c r="C33" s="2" t="s">
        <v>6</v>
      </c>
      <c r="D33" s="741">
        <v>3866</v>
      </c>
      <c r="E33" s="741">
        <v>6518</v>
      </c>
      <c r="F33" s="740">
        <v>14337</v>
      </c>
      <c r="G33" s="740">
        <v>16776</v>
      </c>
      <c r="H33" s="740">
        <v>18553</v>
      </c>
      <c r="I33" s="740">
        <v>20755</v>
      </c>
      <c r="J33" s="740">
        <v>24884</v>
      </c>
      <c r="K33" s="740">
        <v>27064</v>
      </c>
      <c r="L33" s="740">
        <v>29687</v>
      </c>
      <c r="M33" s="740">
        <v>26333</v>
      </c>
      <c r="N33" s="740">
        <v>26958</v>
      </c>
      <c r="O33" s="740">
        <v>29113</v>
      </c>
      <c r="P33" s="741">
        <v>29103</v>
      </c>
      <c r="Q33" s="741">
        <v>29206</v>
      </c>
      <c r="R33" s="741">
        <v>29313</v>
      </c>
      <c r="S33" s="143">
        <f>100</f>
        <v>100</v>
      </c>
      <c r="T33" s="328">
        <f t="shared" si="1"/>
        <v>168.5980341438179</v>
      </c>
      <c r="U33" s="328">
        <f t="shared" si="2"/>
        <v>370.84842214174859</v>
      </c>
      <c r="V33" s="328">
        <f t="shared" si="3"/>
        <v>433.93688566994308</v>
      </c>
      <c r="W33" s="328">
        <f t="shared" si="4"/>
        <v>479.90170719089497</v>
      </c>
      <c r="X33" s="328">
        <f t="shared" si="5"/>
        <v>536.85980341438176</v>
      </c>
      <c r="Y33" s="328">
        <f t="shared" si="6"/>
        <v>643.66270046559748</v>
      </c>
      <c r="Z33" s="328">
        <f t="shared" si="7"/>
        <v>700.05173305742369</v>
      </c>
      <c r="AA33" s="328">
        <f t="shared" si="8"/>
        <v>767.89963786859801</v>
      </c>
      <c r="AB33" s="328">
        <f t="shared" si="9"/>
        <v>681.14330056906363</v>
      </c>
      <c r="AC33" s="328">
        <f t="shared" si="10"/>
        <v>697.30988101396792</v>
      </c>
      <c r="AD33" s="328">
        <f t="shared" si="11"/>
        <v>753.0522503879979</v>
      </c>
      <c r="AE33" s="328">
        <f t="shared" si="12"/>
        <v>752.79358510087945</v>
      </c>
      <c r="AF33" s="328">
        <f t="shared" ref="AF33:AG33" si="41">Q33*100/$D33</f>
        <v>755.45783755819969</v>
      </c>
      <c r="AG33" s="329">
        <f t="shared" si="41"/>
        <v>758.22555613036729</v>
      </c>
      <c r="AH33" s="766">
        <v>4</v>
      </c>
      <c r="AI33" s="767">
        <v>4</v>
      </c>
      <c r="AJ33" s="767">
        <v>1</v>
      </c>
      <c r="AK33" s="767">
        <v>1</v>
      </c>
      <c r="AL33" s="767">
        <v>1</v>
      </c>
      <c r="AM33" s="767">
        <v>1</v>
      </c>
      <c r="AN33" s="767">
        <v>1</v>
      </c>
      <c r="AO33" s="767">
        <v>1</v>
      </c>
      <c r="AP33" s="767">
        <v>1</v>
      </c>
      <c r="AQ33" s="767">
        <v>1</v>
      </c>
      <c r="AR33" s="767">
        <v>1</v>
      </c>
      <c r="AS33" s="767">
        <v>1</v>
      </c>
      <c r="AT33" s="767">
        <v>4</v>
      </c>
      <c r="AU33" s="767">
        <v>6</v>
      </c>
      <c r="AV33" s="769">
        <v>7</v>
      </c>
    </row>
    <row r="34" spans="2:48" ht="15" x14ac:dyDescent="0.25">
      <c r="B34" s="903"/>
      <c r="C34" s="4" t="s">
        <v>7</v>
      </c>
      <c r="D34">
        <v>3847</v>
      </c>
      <c r="E34">
        <v>6497</v>
      </c>
      <c r="F34">
        <v>14316</v>
      </c>
      <c r="G34">
        <v>16710</v>
      </c>
      <c r="H34">
        <v>18533</v>
      </c>
      <c r="I34">
        <v>20733</v>
      </c>
      <c r="J34">
        <v>24863</v>
      </c>
      <c r="K34">
        <v>27042</v>
      </c>
      <c r="L34">
        <v>29671</v>
      </c>
      <c r="M34">
        <v>26312</v>
      </c>
      <c r="N34">
        <v>26940</v>
      </c>
      <c r="O34">
        <v>29092</v>
      </c>
      <c r="P34">
        <v>29082</v>
      </c>
      <c r="Q34">
        <v>29185</v>
      </c>
      <c r="R34">
        <v>29292</v>
      </c>
      <c r="S34" s="143">
        <f>100</f>
        <v>100</v>
      </c>
      <c r="T34" s="328">
        <f t="shared" si="1"/>
        <v>168.88484533402652</v>
      </c>
      <c r="U34" s="328">
        <f t="shared" si="2"/>
        <v>372.1341304912919</v>
      </c>
      <c r="V34" s="328">
        <f t="shared" si="3"/>
        <v>434.36443982323891</v>
      </c>
      <c r="W34" s="328">
        <f t="shared" si="4"/>
        <v>481.75201455679752</v>
      </c>
      <c r="X34" s="328">
        <f t="shared" si="5"/>
        <v>538.93943332466858</v>
      </c>
      <c r="Y34" s="328">
        <f t="shared" si="6"/>
        <v>646.29581492071748</v>
      </c>
      <c r="Z34" s="328">
        <f t="shared" si="7"/>
        <v>702.93735378216797</v>
      </c>
      <c r="AA34" s="328">
        <f t="shared" si="8"/>
        <v>771.27631920977387</v>
      </c>
      <c r="AB34" s="328">
        <f t="shared" si="9"/>
        <v>683.96152846373798</v>
      </c>
      <c r="AC34" s="328">
        <f t="shared" si="10"/>
        <v>700.28593709383938</v>
      </c>
      <c r="AD34" s="328">
        <f t="shared" si="11"/>
        <v>756.22563036132055</v>
      </c>
      <c r="AE34" s="328">
        <f t="shared" si="12"/>
        <v>755.96568754873931</v>
      </c>
      <c r="AF34" s="328">
        <f t="shared" ref="AF34:AG34" si="42">Q34*100/$D34</f>
        <v>758.64309851832593</v>
      </c>
      <c r="AG34" s="329">
        <f t="shared" si="42"/>
        <v>761.4244866129452</v>
      </c>
      <c r="AH34" s="770"/>
      <c r="AI34" s="771"/>
      <c r="AJ34" s="771"/>
      <c r="AK34" s="771"/>
      <c r="AL34" s="771"/>
      <c r="AM34" s="771"/>
      <c r="AN34" s="771"/>
      <c r="AO34" s="771"/>
      <c r="AP34" s="771"/>
      <c r="AQ34" s="771"/>
      <c r="AR34" s="771"/>
      <c r="AS34" s="771"/>
      <c r="AT34" s="771"/>
      <c r="AU34" s="771"/>
      <c r="AV34" s="772"/>
    </row>
    <row r="35" spans="2:48" ht="15" customHeight="1" x14ac:dyDescent="0.25">
      <c r="B35" s="902" t="s">
        <v>10</v>
      </c>
      <c r="C35" s="2" t="s">
        <v>2</v>
      </c>
      <c r="D35" s="741">
        <v>9238</v>
      </c>
      <c r="E35" s="741">
        <v>5390</v>
      </c>
      <c r="F35" s="740">
        <v>10882</v>
      </c>
      <c r="G35" s="740">
        <v>10186</v>
      </c>
      <c r="H35" s="740">
        <v>12075</v>
      </c>
      <c r="I35" s="740">
        <v>12351</v>
      </c>
      <c r="J35" s="740">
        <v>11656</v>
      </c>
      <c r="K35" s="740">
        <v>10809</v>
      </c>
      <c r="L35" s="740">
        <v>11346</v>
      </c>
      <c r="M35" s="740">
        <v>9952</v>
      </c>
      <c r="N35" s="740">
        <v>9867</v>
      </c>
      <c r="O35" s="740">
        <v>9638</v>
      </c>
      <c r="P35" s="741">
        <v>9654</v>
      </c>
      <c r="Q35" s="741">
        <v>9709</v>
      </c>
      <c r="R35" s="741">
        <v>9766</v>
      </c>
      <c r="S35" s="143">
        <f>100</f>
        <v>100</v>
      </c>
      <c r="T35" s="328">
        <f t="shared" si="1"/>
        <v>58.345962329508552</v>
      </c>
      <c r="U35" s="328">
        <f t="shared" si="2"/>
        <v>117.79605975319333</v>
      </c>
      <c r="V35" s="328">
        <f t="shared" si="3"/>
        <v>110.26196146352024</v>
      </c>
      <c r="W35" s="328">
        <f t="shared" si="4"/>
        <v>130.71011041350943</v>
      </c>
      <c r="X35" s="328">
        <f t="shared" si="5"/>
        <v>133.69777008010391</v>
      </c>
      <c r="Y35" s="328">
        <f t="shared" si="6"/>
        <v>126.1744966442953</v>
      </c>
      <c r="Z35" s="328">
        <f t="shared" si="7"/>
        <v>117.00584542108682</v>
      </c>
      <c r="AA35" s="328">
        <f t="shared" si="8"/>
        <v>122.81879194630872</v>
      </c>
      <c r="AB35" s="328">
        <f t="shared" si="9"/>
        <v>107.7289456592336</v>
      </c>
      <c r="AC35" s="328">
        <f t="shared" si="10"/>
        <v>106.80883308075342</v>
      </c>
      <c r="AD35" s="328">
        <f t="shared" si="11"/>
        <v>104.32994154578913</v>
      </c>
      <c r="AE35" s="328">
        <f t="shared" si="12"/>
        <v>104.50313920762069</v>
      </c>
      <c r="AF35" s="328">
        <f t="shared" ref="AF35:AG35" si="43">Q35*100/$D35</f>
        <v>105.0985061701667</v>
      </c>
      <c r="AG35" s="329">
        <f t="shared" si="43"/>
        <v>105.71552284044165</v>
      </c>
      <c r="AH35" s="766">
        <v>4</v>
      </c>
      <c r="AI35" s="767">
        <v>4</v>
      </c>
      <c r="AJ35" s="767">
        <v>1</v>
      </c>
      <c r="AK35" s="767">
        <v>1</v>
      </c>
      <c r="AL35" s="767">
        <v>1</v>
      </c>
      <c r="AM35" s="767">
        <v>1</v>
      </c>
      <c r="AN35" s="767">
        <v>1</v>
      </c>
      <c r="AO35" s="767">
        <v>1</v>
      </c>
      <c r="AP35" s="767">
        <v>1</v>
      </c>
      <c r="AQ35" s="767">
        <v>1</v>
      </c>
      <c r="AR35" s="767">
        <v>1</v>
      </c>
      <c r="AS35" s="767">
        <v>1</v>
      </c>
      <c r="AT35" s="767">
        <v>4</v>
      </c>
      <c r="AU35" s="767">
        <v>6</v>
      </c>
      <c r="AV35" s="769">
        <v>7</v>
      </c>
    </row>
    <row r="36" spans="2:48" ht="15" x14ac:dyDescent="0.25">
      <c r="B36" s="902"/>
      <c r="C36" s="2" t="s">
        <v>3</v>
      </c>
      <c r="D36" s="741">
        <v>873</v>
      </c>
      <c r="E36" s="741">
        <v>897</v>
      </c>
      <c r="F36" s="740">
        <v>948</v>
      </c>
      <c r="G36" s="740">
        <v>1089</v>
      </c>
      <c r="H36" s="740">
        <v>1013</v>
      </c>
      <c r="I36" s="740">
        <v>1089</v>
      </c>
      <c r="J36" s="740">
        <v>865</v>
      </c>
      <c r="K36" s="740">
        <v>1084</v>
      </c>
      <c r="L36" s="740">
        <v>1100</v>
      </c>
      <c r="M36" s="740">
        <v>777</v>
      </c>
      <c r="N36" s="740">
        <v>777</v>
      </c>
      <c r="O36" s="740">
        <v>870</v>
      </c>
      <c r="P36" s="741">
        <v>861</v>
      </c>
      <c r="Q36" s="741">
        <v>853</v>
      </c>
      <c r="R36" s="741">
        <v>845</v>
      </c>
      <c r="S36" s="143">
        <f>100</f>
        <v>100</v>
      </c>
      <c r="T36" s="328">
        <f t="shared" si="1"/>
        <v>102.74914089347079</v>
      </c>
      <c r="U36" s="328">
        <f t="shared" si="2"/>
        <v>108.59106529209622</v>
      </c>
      <c r="V36" s="328">
        <f t="shared" si="3"/>
        <v>124.74226804123711</v>
      </c>
      <c r="W36" s="328">
        <f t="shared" si="4"/>
        <v>116.03665521191294</v>
      </c>
      <c r="X36" s="328">
        <f t="shared" si="5"/>
        <v>124.74226804123711</v>
      </c>
      <c r="Y36" s="328">
        <f t="shared" si="6"/>
        <v>99.083619702176406</v>
      </c>
      <c r="Z36" s="328">
        <f t="shared" si="7"/>
        <v>124.16953035509736</v>
      </c>
      <c r="AA36" s="328">
        <f t="shared" si="8"/>
        <v>126.00229095074457</v>
      </c>
      <c r="AB36" s="328">
        <f t="shared" si="9"/>
        <v>89.003436426116835</v>
      </c>
      <c r="AC36" s="328">
        <f t="shared" si="10"/>
        <v>89.003436426116835</v>
      </c>
      <c r="AD36" s="328">
        <f t="shared" si="11"/>
        <v>99.656357388316152</v>
      </c>
      <c r="AE36" s="328">
        <f t="shared" si="12"/>
        <v>98.62542955326461</v>
      </c>
      <c r="AF36" s="328">
        <f t="shared" ref="AF36:AG36" si="44">Q36*100/$D36</f>
        <v>97.709049255441002</v>
      </c>
      <c r="AG36" s="329">
        <f t="shared" si="44"/>
        <v>96.792668957617408</v>
      </c>
      <c r="AH36" s="766">
        <v>4</v>
      </c>
      <c r="AI36" s="767">
        <v>4</v>
      </c>
      <c r="AJ36" s="767">
        <v>1</v>
      </c>
      <c r="AK36" s="767">
        <v>1</v>
      </c>
      <c r="AL36" s="767">
        <v>1</v>
      </c>
      <c r="AM36" s="767">
        <v>1</v>
      </c>
      <c r="AN36" s="767">
        <v>1</v>
      </c>
      <c r="AO36" s="767">
        <v>1</v>
      </c>
      <c r="AP36" s="767">
        <v>1</v>
      </c>
      <c r="AQ36" s="767">
        <v>1</v>
      </c>
      <c r="AR36" s="767">
        <v>1</v>
      </c>
      <c r="AS36" s="767">
        <v>1</v>
      </c>
      <c r="AT36" s="767">
        <v>4</v>
      </c>
      <c r="AU36" s="767">
        <v>6</v>
      </c>
      <c r="AV36" s="769">
        <v>7</v>
      </c>
    </row>
    <row r="37" spans="2:48" ht="15" x14ac:dyDescent="0.25">
      <c r="B37" s="902"/>
      <c r="C37" s="2" t="s">
        <v>4</v>
      </c>
      <c r="D37" s="741">
        <v>339</v>
      </c>
      <c r="E37" s="741">
        <v>270</v>
      </c>
      <c r="F37" s="740">
        <v>289</v>
      </c>
      <c r="G37" s="740">
        <v>300</v>
      </c>
      <c r="H37" s="740">
        <v>320</v>
      </c>
      <c r="I37" s="740">
        <v>295</v>
      </c>
      <c r="J37" s="740">
        <v>252</v>
      </c>
      <c r="K37" s="740">
        <v>313</v>
      </c>
      <c r="L37" s="740">
        <v>300</v>
      </c>
      <c r="M37" s="740">
        <v>190</v>
      </c>
      <c r="N37" s="740">
        <v>179</v>
      </c>
      <c r="O37" s="740">
        <v>204</v>
      </c>
      <c r="P37" s="741">
        <v>194</v>
      </c>
      <c r="Q37" s="741">
        <v>184</v>
      </c>
      <c r="R37" s="741">
        <v>175</v>
      </c>
      <c r="S37" s="143">
        <f>100</f>
        <v>100</v>
      </c>
      <c r="T37" s="328">
        <f t="shared" si="1"/>
        <v>79.646017699115049</v>
      </c>
      <c r="U37" s="328">
        <f t="shared" si="2"/>
        <v>85.250737463126839</v>
      </c>
      <c r="V37" s="328">
        <f t="shared" si="3"/>
        <v>88.495575221238937</v>
      </c>
      <c r="W37" s="328">
        <f t="shared" si="4"/>
        <v>94.395280235988196</v>
      </c>
      <c r="X37" s="328">
        <f t="shared" si="5"/>
        <v>87.020648967551622</v>
      </c>
      <c r="Y37" s="328">
        <f t="shared" si="6"/>
        <v>74.336283185840713</v>
      </c>
      <c r="Z37" s="328">
        <f t="shared" si="7"/>
        <v>92.330383480825958</v>
      </c>
      <c r="AA37" s="328">
        <f t="shared" si="8"/>
        <v>88.495575221238937</v>
      </c>
      <c r="AB37" s="328">
        <f t="shared" si="9"/>
        <v>56.047197640117993</v>
      </c>
      <c r="AC37" s="328">
        <f t="shared" si="10"/>
        <v>52.802359882005902</v>
      </c>
      <c r="AD37" s="328">
        <f t="shared" si="11"/>
        <v>60.176991150442475</v>
      </c>
      <c r="AE37" s="328">
        <f t="shared" si="12"/>
        <v>57.227138643067846</v>
      </c>
      <c r="AF37" s="328">
        <f t="shared" ref="AF37:AG88" si="45">Q37*100/$D37</f>
        <v>54.277286135693217</v>
      </c>
      <c r="AG37" s="329">
        <f t="shared" si="45"/>
        <v>51.622418879056049</v>
      </c>
      <c r="AH37" s="766">
        <v>4</v>
      </c>
      <c r="AI37" s="767">
        <v>4</v>
      </c>
      <c r="AJ37" s="767">
        <v>1</v>
      </c>
      <c r="AK37" s="767">
        <v>1</v>
      </c>
      <c r="AL37" s="767">
        <v>1</v>
      </c>
      <c r="AM37" s="767">
        <v>1</v>
      </c>
      <c r="AN37" s="767">
        <v>1</v>
      </c>
      <c r="AO37" s="767">
        <v>1</v>
      </c>
      <c r="AP37" s="767">
        <v>1</v>
      </c>
      <c r="AQ37" s="767">
        <v>1</v>
      </c>
      <c r="AR37" s="767">
        <v>1</v>
      </c>
      <c r="AS37" s="767">
        <v>1</v>
      </c>
      <c r="AT37" s="767">
        <v>4</v>
      </c>
      <c r="AU37" s="767">
        <v>6</v>
      </c>
      <c r="AV37" s="769">
        <v>7</v>
      </c>
    </row>
    <row r="38" spans="2:48" ht="15" x14ac:dyDescent="0.25">
      <c r="B38" s="902"/>
      <c r="C38" s="2" t="s">
        <v>5</v>
      </c>
      <c r="D38" s="741">
        <v>104</v>
      </c>
      <c r="E38" s="741">
        <v>84</v>
      </c>
      <c r="F38" s="740">
        <v>86</v>
      </c>
      <c r="G38" s="740">
        <v>85</v>
      </c>
      <c r="H38" s="740">
        <v>88</v>
      </c>
      <c r="I38" s="740">
        <v>86</v>
      </c>
      <c r="J38" s="740">
        <v>82</v>
      </c>
      <c r="K38" s="740">
        <v>92</v>
      </c>
      <c r="L38" s="740">
        <v>88</v>
      </c>
      <c r="M38" s="740">
        <v>58</v>
      </c>
      <c r="N38" s="740">
        <v>41</v>
      </c>
      <c r="O38" s="740">
        <v>47</v>
      </c>
      <c r="P38" s="741">
        <v>47</v>
      </c>
      <c r="Q38" s="741">
        <v>47</v>
      </c>
      <c r="R38" s="741">
        <v>47</v>
      </c>
      <c r="S38" s="143">
        <f>100</f>
        <v>100</v>
      </c>
      <c r="T38" s="328">
        <f t="shared" si="1"/>
        <v>80.769230769230774</v>
      </c>
      <c r="U38" s="328">
        <f t="shared" si="2"/>
        <v>82.692307692307693</v>
      </c>
      <c r="V38" s="328">
        <f t="shared" si="3"/>
        <v>81.730769230769226</v>
      </c>
      <c r="W38" s="328">
        <f t="shared" si="4"/>
        <v>84.615384615384613</v>
      </c>
      <c r="X38" s="328">
        <f t="shared" si="5"/>
        <v>82.692307692307693</v>
      </c>
      <c r="Y38" s="328">
        <f t="shared" si="6"/>
        <v>78.84615384615384</v>
      </c>
      <c r="Z38" s="328">
        <f t="shared" si="7"/>
        <v>88.461538461538467</v>
      </c>
      <c r="AA38" s="328">
        <f t="shared" si="8"/>
        <v>84.615384615384613</v>
      </c>
      <c r="AB38" s="328">
        <f t="shared" si="9"/>
        <v>55.769230769230766</v>
      </c>
      <c r="AC38" s="328">
        <f t="shared" si="10"/>
        <v>39.42307692307692</v>
      </c>
      <c r="AD38" s="328">
        <f t="shared" si="11"/>
        <v>45.192307692307693</v>
      </c>
      <c r="AE38" s="328">
        <f t="shared" si="12"/>
        <v>45.192307692307693</v>
      </c>
      <c r="AF38" s="328">
        <f t="shared" si="45"/>
        <v>45.192307692307693</v>
      </c>
      <c r="AG38" s="329">
        <f t="shared" si="45"/>
        <v>45.192307692307693</v>
      </c>
      <c r="AH38" s="766">
        <v>4</v>
      </c>
      <c r="AI38" s="767">
        <v>4</v>
      </c>
      <c r="AJ38" s="767">
        <v>1</v>
      </c>
      <c r="AK38" s="767">
        <v>1</v>
      </c>
      <c r="AL38" s="767">
        <v>1</v>
      </c>
      <c r="AM38" s="767">
        <v>1</v>
      </c>
      <c r="AN38" s="767">
        <v>1</v>
      </c>
      <c r="AO38" s="767">
        <v>1</v>
      </c>
      <c r="AP38" s="767">
        <v>1</v>
      </c>
      <c r="AQ38" s="767">
        <v>1</v>
      </c>
      <c r="AR38" s="767">
        <v>1</v>
      </c>
      <c r="AS38" s="767">
        <v>1</v>
      </c>
      <c r="AT38" s="767">
        <v>4</v>
      </c>
      <c r="AU38" s="767">
        <v>6</v>
      </c>
      <c r="AV38" s="769">
        <v>7</v>
      </c>
    </row>
    <row r="39" spans="2:48" ht="15" x14ac:dyDescent="0.25">
      <c r="B39" s="902"/>
      <c r="C39" s="2" t="s">
        <v>6</v>
      </c>
      <c r="D39" s="741">
        <v>10554</v>
      </c>
      <c r="E39" s="741">
        <v>6641</v>
      </c>
      <c r="F39" s="740">
        <v>12205</v>
      </c>
      <c r="G39" s="740">
        <v>11660</v>
      </c>
      <c r="H39" s="740">
        <v>13496</v>
      </c>
      <c r="I39" s="740">
        <v>13821</v>
      </c>
      <c r="J39" s="740">
        <v>12855</v>
      </c>
      <c r="K39" s="740">
        <v>12298</v>
      </c>
      <c r="L39" s="740">
        <v>12834</v>
      </c>
      <c r="M39" s="740">
        <v>10977</v>
      </c>
      <c r="N39" s="740">
        <v>10864</v>
      </c>
      <c r="O39" s="740">
        <v>10759</v>
      </c>
      <c r="P39" s="741">
        <v>10756</v>
      </c>
      <c r="Q39" s="741">
        <v>10793</v>
      </c>
      <c r="R39" s="741">
        <v>10833</v>
      </c>
      <c r="S39" s="143">
        <f>100</f>
        <v>100</v>
      </c>
      <c r="T39" s="328">
        <f t="shared" si="1"/>
        <v>62.924009854083756</v>
      </c>
      <c r="U39" s="328">
        <f t="shared" si="2"/>
        <v>115.64335796854273</v>
      </c>
      <c r="V39" s="328">
        <f t="shared" si="3"/>
        <v>110.47943907523214</v>
      </c>
      <c r="W39" s="328">
        <f t="shared" si="4"/>
        <v>127.87568694333902</v>
      </c>
      <c r="X39" s="328">
        <f t="shared" si="5"/>
        <v>130.95508811824899</v>
      </c>
      <c r="Y39" s="328">
        <f t="shared" si="6"/>
        <v>121.80216031836271</v>
      </c>
      <c r="Z39" s="328">
        <f t="shared" si="7"/>
        <v>116.5245404585939</v>
      </c>
      <c r="AA39" s="328">
        <f t="shared" si="8"/>
        <v>121.60318362706083</v>
      </c>
      <c r="AB39" s="328">
        <f t="shared" si="9"/>
        <v>104.00795906765208</v>
      </c>
      <c r="AC39" s="328">
        <f t="shared" si="10"/>
        <v>102.93727496683722</v>
      </c>
      <c r="AD39" s="328">
        <f t="shared" si="11"/>
        <v>101.94239151032784</v>
      </c>
      <c r="AE39" s="328">
        <f t="shared" si="12"/>
        <v>101.91396626871328</v>
      </c>
      <c r="AF39" s="328">
        <f t="shared" si="45"/>
        <v>102.26454424862611</v>
      </c>
      <c r="AG39" s="329">
        <f t="shared" si="45"/>
        <v>102.64354747015349</v>
      </c>
      <c r="AH39" s="766">
        <v>4</v>
      </c>
      <c r="AI39" s="767">
        <v>4</v>
      </c>
      <c r="AJ39" s="767">
        <v>1</v>
      </c>
      <c r="AK39" s="767">
        <v>1</v>
      </c>
      <c r="AL39" s="767">
        <v>1</v>
      </c>
      <c r="AM39" s="767">
        <v>1</v>
      </c>
      <c r="AN39" s="767">
        <v>1</v>
      </c>
      <c r="AO39" s="767">
        <v>1</v>
      </c>
      <c r="AP39" s="767">
        <v>1</v>
      </c>
      <c r="AQ39" s="767">
        <v>1</v>
      </c>
      <c r="AR39" s="767">
        <v>1</v>
      </c>
      <c r="AS39" s="767">
        <v>1</v>
      </c>
      <c r="AT39" s="767">
        <v>4</v>
      </c>
      <c r="AU39" s="767">
        <v>6</v>
      </c>
      <c r="AV39" s="769">
        <v>7</v>
      </c>
    </row>
    <row r="40" spans="2:48" ht="15" x14ac:dyDescent="0.25">
      <c r="B40" s="902"/>
      <c r="C40" s="2" t="s">
        <v>7</v>
      </c>
      <c r="D40">
        <v>10450</v>
      </c>
      <c r="E40">
        <v>6557</v>
      </c>
      <c r="F40">
        <v>12119</v>
      </c>
      <c r="G40">
        <v>11575</v>
      </c>
      <c r="H40">
        <v>13408</v>
      </c>
      <c r="I40">
        <v>13735</v>
      </c>
      <c r="J40">
        <v>12773</v>
      </c>
      <c r="K40">
        <v>12206</v>
      </c>
      <c r="L40">
        <v>12746</v>
      </c>
      <c r="M40">
        <v>10919</v>
      </c>
      <c r="N40">
        <v>10823</v>
      </c>
      <c r="O40">
        <v>10712</v>
      </c>
      <c r="P40">
        <v>10709</v>
      </c>
      <c r="Q40">
        <v>10746</v>
      </c>
      <c r="R40">
        <v>10786</v>
      </c>
      <c r="S40" s="143">
        <f>100</f>
        <v>100</v>
      </c>
      <c r="T40" s="328">
        <f t="shared" si="1"/>
        <v>62.746411483253588</v>
      </c>
      <c r="U40" s="328">
        <f t="shared" si="2"/>
        <v>115.97129186602871</v>
      </c>
      <c r="V40" s="328">
        <f t="shared" si="3"/>
        <v>110.76555023923444</v>
      </c>
      <c r="W40" s="328">
        <f t="shared" si="4"/>
        <v>128.30622009569379</v>
      </c>
      <c r="X40" s="328">
        <f t="shared" si="5"/>
        <v>131.43540669856461</v>
      </c>
      <c r="Y40" s="328">
        <f t="shared" si="6"/>
        <v>122.22966507177034</v>
      </c>
      <c r="Z40" s="328">
        <f t="shared" si="7"/>
        <v>116.80382775119617</v>
      </c>
      <c r="AA40" s="328">
        <f t="shared" si="8"/>
        <v>121.97129186602871</v>
      </c>
      <c r="AB40" s="328">
        <f t="shared" si="9"/>
        <v>104.48803827751196</v>
      </c>
      <c r="AC40" s="328">
        <f t="shared" si="10"/>
        <v>103.56937799043062</v>
      </c>
      <c r="AD40" s="328">
        <f t="shared" si="11"/>
        <v>102.50717703349282</v>
      </c>
      <c r="AE40" s="328">
        <f t="shared" si="12"/>
        <v>102.47846889952153</v>
      </c>
      <c r="AF40" s="328">
        <f t="shared" si="45"/>
        <v>102.83253588516746</v>
      </c>
      <c r="AG40" s="329">
        <f t="shared" si="45"/>
        <v>103.2153110047847</v>
      </c>
      <c r="AH40" s="770"/>
      <c r="AI40" s="771"/>
      <c r="AJ40" s="771"/>
      <c r="AK40" s="771"/>
      <c r="AL40" s="771"/>
      <c r="AM40" s="771"/>
      <c r="AN40" s="771"/>
      <c r="AO40" s="771"/>
      <c r="AP40" s="771"/>
      <c r="AQ40" s="771"/>
      <c r="AR40" s="771"/>
      <c r="AS40" s="771"/>
      <c r="AT40" s="771"/>
      <c r="AU40" s="771"/>
      <c r="AV40" s="772"/>
    </row>
    <row r="41" spans="2:48" ht="15" x14ac:dyDescent="0.25">
      <c r="B41" s="904" t="s">
        <v>11</v>
      </c>
      <c r="C41" s="3" t="s">
        <v>2</v>
      </c>
      <c r="D41" s="741">
        <v>412591</v>
      </c>
      <c r="E41" s="741">
        <v>378520</v>
      </c>
      <c r="F41" s="740">
        <v>432831</v>
      </c>
      <c r="G41" s="740">
        <v>437888</v>
      </c>
      <c r="H41" s="740">
        <v>487684</v>
      </c>
      <c r="I41" s="740">
        <v>512492</v>
      </c>
      <c r="J41" s="740">
        <v>553442</v>
      </c>
      <c r="K41" s="740">
        <v>472252</v>
      </c>
      <c r="L41" s="740">
        <v>484543</v>
      </c>
      <c r="M41" s="740">
        <v>447974</v>
      </c>
      <c r="N41" s="740">
        <v>450729</v>
      </c>
      <c r="O41" s="740">
        <v>460098</v>
      </c>
      <c r="P41" s="741">
        <v>468416</v>
      </c>
      <c r="Q41" s="741">
        <v>484104</v>
      </c>
      <c r="R41" s="741">
        <v>486313</v>
      </c>
      <c r="S41" s="143">
        <f>100</f>
        <v>100</v>
      </c>
      <c r="T41" s="328">
        <f t="shared" si="1"/>
        <v>91.742185360320505</v>
      </c>
      <c r="U41" s="328">
        <f t="shared" si="2"/>
        <v>104.90558446500287</v>
      </c>
      <c r="V41" s="328">
        <f t="shared" si="3"/>
        <v>106.1312534689317</v>
      </c>
      <c r="W41" s="328">
        <f t="shared" si="4"/>
        <v>118.20034852917296</v>
      </c>
      <c r="X41" s="328">
        <f t="shared" si="5"/>
        <v>124.21308268963695</v>
      </c>
      <c r="Y41" s="328">
        <f t="shared" si="6"/>
        <v>134.13816588340512</v>
      </c>
      <c r="Z41" s="328">
        <f t="shared" si="7"/>
        <v>114.46008274538224</v>
      </c>
      <c r="AA41" s="328">
        <f t="shared" si="8"/>
        <v>117.43906192815645</v>
      </c>
      <c r="AB41" s="328">
        <f t="shared" si="9"/>
        <v>108.57580509511841</v>
      </c>
      <c r="AC41" s="328">
        <f t="shared" si="10"/>
        <v>109.24353657738536</v>
      </c>
      <c r="AD41" s="328">
        <f t="shared" si="11"/>
        <v>111.51430835864087</v>
      </c>
      <c r="AE41" s="328">
        <f t="shared" si="12"/>
        <v>113.53034845646172</v>
      </c>
      <c r="AF41" s="328">
        <f t="shared" si="45"/>
        <v>117.33266115838688</v>
      </c>
      <c r="AG41" s="329">
        <f t="shared" si="45"/>
        <v>117.86805819807024</v>
      </c>
      <c r="AH41" s="766">
        <v>4</v>
      </c>
      <c r="AI41" s="767">
        <v>4</v>
      </c>
      <c r="AJ41" s="767">
        <v>1</v>
      </c>
      <c r="AK41" s="767">
        <v>1</v>
      </c>
      <c r="AL41" s="767">
        <v>1</v>
      </c>
      <c r="AM41" s="767">
        <v>1</v>
      </c>
      <c r="AN41" s="767">
        <v>1</v>
      </c>
      <c r="AO41" s="767">
        <v>1</v>
      </c>
      <c r="AP41" s="767">
        <v>1</v>
      </c>
      <c r="AQ41" s="767">
        <v>1</v>
      </c>
      <c r="AR41" s="767">
        <v>1</v>
      </c>
      <c r="AS41" s="767">
        <v>1</v>
      </c>
      <c r="AT41" s="767">
        <v>4</v>
      </c>
      <c r="AU41" s="767">
        <v>6</v>
      </c>
      <c r="AV41" s="769">
        <v>7</v>
      </c>
    </row>
    <row r="42" spans="2:48" ht="15" x14ac:dyDescent="0.25">
      <c r="B42" s="902"/>
      <c r="C42" s="2" t="s">
        <v>3</v>
      </c>
      <c r="D42" s="741">
        <v>22989</v>
      </c>
      <c r="E42" s="741">
        <v>23211</v>
      </c>
      <c r="F42" s="740">
        <v>21718</v>
      </c>
      <c r="G42" s="740">
        <v>23962</v>
      </c>
      <c r="H42" s="740">
        <v>22917</v>
      </c>
      <c r="I42" s="740">
        <v>21878</v>
      </c>
      <c r="J42" s="740">
        <v>20575</v>
      </c>
      <c r="K42" s="740">
        <v>20165</v>
      </c>
      <c r="L42" s="740">
        <v>20788</v>
      </c>
      <c r="M42" s="740">
        <v>19285</v>
      </c>
      <c r="N42" s="740">
        <v>19921</v>
      </c>
      <c r="O42" s="740">
        <v>24626</v>
      </c>
      <c r="P42" s="741">
        <v>24428</v>
      </c>
      <c r="Q42" s="741">
        <v>24300</v>
      </c>
      <c r="R42" s="741">
        <v>24043</v>
      </c>
      <c r="S42" s="143">
        <f>100</f>
        <v>100</v>
      </c>
      <c r="T42" s="328">
        <f t="shared" si="1"/>
        <v>100.96567923789638</v>
      </c>
      <c r="U42" s="328">
        <f t="shared" si="2"/>
        <v>94.471268867719346</v>
      </c>
      <c r="V42" s="328">
        <f t="shared" si="3"/>
        <v>104.23245900213145</v>
      </c>
      <c r="W42" s="328">
        <f t="shared" si="4"/>
        <v>99.686806733655231</v>
      </c>
      <c r="X42" s="328">
        <f t="shared" si="5"/>
        <v>95.167253904041061</v>
      </c>
      <c r="Y42" s="328">
        <f t="shared" si="6"/>
        <v>89.499325764496064</v>
      </c>
      <c r="Z42" s="328">
        <f t="shared" si="7"/>
        <v>87.715864108921664</v>
      </c>
      <c r="AA42" s="328">
        <f t="shared" si="8"/>
        <v>90.425855844099345</v>
      </c>
      <c r="AB42" s="328">
        <f t="shared" si="9"/>
        <v>83.887946409152207</v>
      </c>
      <c r="AC42" s="328">
        <f t="shared" si="10"/>
        <v>86.654486928531043</v>
      </c>
      <c r="AD42" s="328">
        <f t="shared" si="11"/>
        <v>107.12079690286659</v>
      </c>
      <c r="AE42" s="328">
        <f t="shared" si="12"/>
        <v>106.25951542041847</v>
      </c>
      <c r="AF42" s="328">
        <f t="shared" si="45"/>
        <v>105.70272739136108</v>
      </c>
      <c r="AG42" s="329">
        <f t="shared" si="45"/>
        <v>104.58480142676933</v>
      </c>
      <c r="AH42" s="766">
        <v>4</v>
      </c>
      <c r="AI42" s="767">
        <v>4</v>
      </c>
      <c r="AJ42" s="767">
        <v>1</v>
      </c>
      <c r="AK42" s="767">
        <v>1</v>
      </c>
      <c r="AL42" s="767">
        <v>1</v>
      </c>
      <c r="AM42" s="767">
        <v>1</v>
      </c>
      <c r="AN42" s="767">
        <v>1</v>
      </c>
      <c r="AO42" s="767">
        <v>1</v>
      </c>
      <c r="AP42" s="767">
        <v>1</v>
      </c>
      <c r="AQ42" s="767">
        <v>1</v>
      </c>
      <c r="AR42" s="767">
        <v>1</v>
      </c>
      <c r="AS42" s="767">
        <v>1</v>
      </c>
      <c r="AT42" s="767">
        <v>4</v>
      </c>
      <c r="AU42" s="767">
        <v>6</v>
      </c>
      <c r="AV42" s="769">
        <v>7</v>
      </c>
    </row>
    <row r="43" spans="2:48" ht="15" x14ac:dyDescent="0.25">
      <c r="B43" s="902"/>
      <c r="C43" s="2" t="s">
        <v>4</v>
      </c>
      <c r="D43" s="741">
        <v>1894</v>
      </c>
      <c r="E43" s="741">
        <v>1834</v>
      </c>
      <c r="F43" s="740">
        <v>1878</v>
      </c>
      <c r="G43" s="740">
        <v>1964</v>
      </c>
      <c r="H43" s="740">
        <v>1956</v>
      </c>
      <c r="I43" s="740">
        <v>1794</v>
      </c>
      <c r="J43" s="740">
        <v>1487</v>
      </c>
      <c r="K43" s="740">
        <v>1457</v>
      </c>
      <c r="L43" s="740">
        <v>1487</v>
      </c>
      <c r="M43" s="740">
        <v>1521</v>
      </c>
      <c r="N43" s="740">
        <v>1579</v>
      </c>
      <c r="O43" s="740">
        <v>1911</v>
      </c>
      <c r="P43" s="741">
        <v>1820</v>
      </c>
      <c r="Q43" s="741">
        <v>1738</v>
      </c>
      <c r="R43" s="741">
        <v>1650</v>
      </c>
      <c r="S43" s="143">
        <f>100</f>
        <v>100</v>
      </c>
      <c r="T43" s="328">
        <f t="shared" ref="T43:T74" si="46">E43*100/$D43</f>
        <v>96.832101372756071</v>
      </c>
      <c r="U43" s="328">
        <f t="shared" ref="U43:U74" si="47">F43*100/$D43</f>
        <v>99.155227032734956</v>
      </c>
      <c r="V43" s="328">
        <f t="shared" ref="V43:V74" si="48">G43*100/$D43</f>
        <v>103.69588173178458</v>
      </c>
      <c r="W43" s="328">
        <f t="shared" ref="W43:W74" si="49">H43*100/$D43</f>
        <v>103.27349524815206</v>
      </c>
      <c r="X43" s="328">
        <f t="shared" ref="X43:X74" si="50">I43*100/$D43</f>
        <v>94.720168954593447</v>
      </c>
      <c r="Y43" s="328">
        <f t="shared" ref="Y43:Y74" si="51">J43*100/$D43</f>
        <v>78.51108764519536</v>
      </c>
      <c r="Z43" s="328">
        <f t="shared" ref="Z43:Z74" si="52">K43*100/$D43</f>
        <v>76.927138331573389</v>
      </c>
      <c r="AA43" s="328">
        <f t="shared" ref="AA43:AA74" si="53">L43*100/$D43</f>
        <v>78.51108764519536</v>
      </c>
      <c r="AB43" s="328">
        <f t="shared" ref="AB43:AB74" si="54">M43*100/$D43</f>
        <v>80.306230200633578</v>
      </c>
      <c r="AC43" s="328">
        <f t="shared" ref="AC43:AC74" si="55">N43*100/$D43</f>
        <v>83.368532206969377</v>
      </c>
      <c r="AD43" s="328">
        <f t="shared" ref="AD43:AD74" si="56">O43*100/$D43</f>
        <v>100.89757127771911</v>
      </c>
      <c r="AE43" s="328">
        <f t="shared" ref="AE43:AE74" si="57">P43*100/$D43</f>
        <v>96.092925026399158</v>
      </c>
      <c r="AF43" s="328">
        <f t="shared" si="45"/>
        <v>91.763463569165793</v>
      </c>
      <c r="AG43" s="329">
        <f t="shared" si="45"/>
        <v>87.117212249208023</v>
      </c>
      <c r="AH43" s="766">
        <v>4</v>
      </c>
      <c r="AI43" s="767">
        <v>4</v>
      </c>
      <c r="AJ43" s="767">
        <v>1</v>
      </c>
      <c r="AK43" s="767">
        <v>1</v>
      </c>
      <c r="AL43" s="767">
        <v>1</v>
      </c>
      <c r="AM43" s="767">
        <v>1</v>
      </c>
      <c r="AN43" s="767">
        <v>1</v>
      </c>
      <c r="AO43" s="767">
        <v>1</v>
      </c>
      <c r="AP43" s="767">
        <v>1</v>
      </c>
      <c r="AQ43" s="767">
        <v>1</v>
      </c>
      <c r="AR43" s="767">
        <v>1</v>
      </c>
      <c r="AS43" s="767">
        <v>1</v>
      </c>
      <c r="AT43" s="767">
        <v>4</v>
      </c>
      <c r="AU43" s="767">
        <v>6</v>
      </c>
      <c r="AV43" s="769">
        <v>7</v>
      </c>
    </row>
    <row r="44" spans="2:48" ht="15" x14ac:dyDescent="0.25">
      <c r="B44" s="902"/>
      <c r="C44" s="2" t="s">
        <v>5</v>
      </c>
      <c r="D44" s="741">
        <v>314</v>
      </c>
      <c r="E44" s="741">
        <v>298</v>
      </c>
      <c r="F44" s="740">
        <v>319</v>
      </c>
      <c r="G44" s="740">
        <v>309</v>
      </c>
      <c r="H44" s="740">
        <v>308</v>
      </c>
      <c r="I44" s="740">
        <v>325</v>
      </c>
      <c r="J44" s="740">
        <v>229</v>
      </c>
      <c r="K44" s="740">
        <v>226</v>
      </c>
      <c r="L44" s="740">
        <v>229</v>
      </c>
      <c r="M44" s="740">
        <v>194</v>
      </c>
      <c r="N44" s="740">
        <v>196</v>
      </c>
      <c r="O44" s="740">
        <v>241</v>
      </c>
      <c r="P44" s="741">
        <v>241</v>
      </c>
      <c r="Q44" s="741">
        <v>243</v>
      </c>
      <c r="R44" s="741">
        <v>241</v>
      </c>
      <c r="S44" s="143">
        <f>100</f>
        <v>100</v>
      </c>
      <c r="T44" s="328">
        <f t="shared" si="46"/>
        <v>94.904458598726109</v>
      </c>
      <c r="U44" s="328">
        <f t="shared" si="47"/>
        <v>101.59235668789809</v>
      </c>
      <c r="V44" s="328">
        <f t="shared" si="48"/>
        <v>98.407643312101911</v>
      </c>
      <c r="W44" s="328">
        <f t="shared" si="49"/>
        <v>98.089171974522287</v>
      </c>
      <c r="X44" s="328">
        <f t="shared" si="50"/>
        <v>103.5031847133758</v>
      </c>
      <c r="Y44" s="328">
        <f t="shared" si="51"/>
        <v>72.929936305732483</v>
      </c>
      <c r="Z44" s="328">
        <f t="shared" si="52"/>
        <v>71.974522292993626</v>
      </c>
      <c r="AA44" s="328">
        <f t="shared" si="53"/>
        <v>72.929936305732483</v>
      </c>
      <c r="AB44" s="328">
        <f t="shared" si="54"/>
        <v>61.783439490445858</v>
      </c>
      <c r="AC44" s="328">
        <f t="shared" si="55"/>
        <v>62.420382165605098</v>
      </c>
      <c r="AD44" s="328">
        <f t="shared" si="56"/>
        <v>76.751592356687894</v>
      </c>
      <c r="AE44" s="328">
        <f t="shared" si="57"/>
        <v>76.751592356687894</v>
      </c>
      <c r="AF44" s="328">
        <f t="shared" si="45"/>
        <v>77.388535031847127</v>
      </c>
      <c r="AG44" s="329">
        <f t="shared" si="45"/>
        <v>76.751592356687894</v>
      </c>
      <c r="AH44" s="766">
        <v>4</v>
      </c>
      <c r="AI44" s="767">
        <v>4</v>
      </c>
      <c r="AJ44" s="767">
        <v>1</v>
      </c>
      <c r="AK44" s="767">
        <v>1</v>
      </c>
      <c r="AL44" s="767">
        <v>1</v>
      </c>
      <c r="AM44" s="767">
        <v>1</v>
      </c>
      <c r="AN44" s="767">
        <v>1</v>
      </c>
      <c r="AO44" s="767">
        <v>1</v>
      </c>
      <c r="AP44" s="767">
        <v>1</v>
      </c>
      <c r="AQ44" s="767">
        <v>1</v>
      </c>
      <c r="AR44" s="767">
        <v>1</v>
      </c>
      <c r="AS44" s="767">
        <v>1</v>
      </c>
      <c r="AT44" s="767">
        <v>4</v>
      </c>
      <c r="AU44" s="767">
        <v>6</v>
      </c>
      <c r="AV44" s="769">
        <v>7</v>
      </c>
    </row>
    <row r="45" spans="2:48" ht="15" x14ac:dyDescent="0.25">
      <c r="B45" s="902"/>
      <c r="C45" s="2" t="s">
        <v>6</v>
      </c>
      <c r="D45" s="741">
        <v>437788</v>
      </c>
      <c r="E45" s="741">
        <v>403863</v>
      </c>
      <c r="F45" s="740">
        <v>456746</v>
      </c>
      <c r="G45" s="740">
        <v>464123</v>
      </c>
      <c r="H45" s="740">
        <v>512865</v>
      </c>
      <c r="I45" s="740">
        <v>536489</v>
      </c>
      <c r="J45" s="740">
        <v>575733</v>
      </c>
      <c r="K45" s="740">
        <v>494100</v>
      </c>
      <c r="L45" s="740">
        <v>507047</v>
      </c>
      <c r="M45" s="740">
        <v>468974</v>
      </c>
      <c r="N45" s="740">
        <v>472425</v>
      </c>
      <c r="O45" s="740">
        <v>486876</v>
      </c>
      <c r="P45" s="741">
        <v>494905</v>
      </c>
      <c r="Q45" s="741">
        <v>510385</v>
      </c>
      <c r="R45" s="741">
        <v>512247</v>
      </c>
      <c r="S45" s="143">
        <f>100</f>
        <v>100</v>
      </c>
      <c r="T45" s="328">
        <f t="shared" si="46"/>
        <v>92.250815463192225</v>
      </c>
      <c r="U45" s="328">
        <f t="shared" si="47"/>
        <v>104.33040649812237</v>
      </c>
      <c r="V45" s="328">
        <f t="shared" si="48"/>
        <v>106.01546867433552</v>
      </c>
      <c r="W45" s="328">
        <f t="shared" si="49"/>
        <v>117.14916809049129</v>
      </c>
      <c r="X45" s="328">
        <f t="shared" si="50"/>
        <v>122.54538726506894</v>
      </c>
      <c r="Y45" s="328">
        <f t="shared" si="51"/>
        <v>131.50954343198077</v>
      </c>
      <c r="Z45" s="328">
        <f t="shared" si="52"/>
        <v>112.86284685738302</v>
      </c>
      <c r="AA45" s="328">
        <f t="shared" si="53"/>
        <v>115.82021435032482</v>
      </c>
      <c r="AB45" s="328">
        <f t="shared" si="54"/>
        <v>107.12353924730692</v>
      </c>
      <c r="AC45" s="328">
        <f t="shared" si="55"/>
        <v>107.91182033312927</v>
      </c>
      <c r="AD45" s="328">
        <f t="shared" si="56"/>
        <v>111.21273310369402</v>
      </c>
      <c r="AE45" s="328">
        <f t="shared" si="57"/>
        <v>113.04672581249372</v>
      </c>
      <c r="AF45" s="328">
        <f t="shared" si="45"/>
        <v>116.58268385611301</v>
      </c>
      <c r="AG45" s="329">
        <f t="shared" si="45"/>
        <v>117.00800387402121</v>
      </c>
      <c r="AH45" s="766">
        <v>4</v>
      </c>
      <c r="AI45" s="767">
        <v>4</v>
      </c>
      <c r="AJ45" s="767">
        <v>1</v>
      </c>
      <c r="AK45" s="767">
        <v>1</v>
      </c>
      <c r="AL45" s="767">
        <v>1</v>
      </c>
      <c r="AM45" s="767">
        <v>1</v>
      </c>
      <c r="AN45" s="767">
        <v>1</v>
      </c>
      <c r="AO45" s="767">
        <v>1</v>
      </c>
      <c r="AP45" s="767">
        <v>1</v>
      </c>
      <c r="AQ45" s="767">
        <v>1</v>
      </c>
      <c r="AR45" s="767">
        <v>1</v>
      </c>
      <c r="AS45" s="767">
        <v>1</v>
      </c>
      <c r="AT45" s="767">
        <v>4</v>
      </c>
      <c r="AU45" s="767">
        <v>6</v>
      </c>
      <c r="AV45" s="769">
        <v>7</v>
      </c>
    </row>
    <row r="46" spans="2:48" ht="15" x14ac:dyDescent="0.25">
      <c r="B46" s="903"/>
      <c r="C46" s="4" t="s">
        <v>7</v>
      </c>
      <c r="D46">
        <v>437474</v>
      </c>
      <c r="E46">
        <v>403565</v>
      </c>
      <c r="F46">
        <v>456427</v>
      </c>
      <c r="G46">
        <v>463814</v>
      </c>
      <c r="H46">
        <v>512557</v>
      </c>
      <c r="I46">
        <v>536164</v>
      </c>
      <c r="J46">
        <v>575504</v>
      </c>
      <c r="K46">
        <v>493874</v>
      </c>
      <c r="L46">
        <v>506818</v>
      </c>
      <c r="M46">
        <v>468780</v>
      </c>
      <c r="N46">
        <v>472229</v>
      </c>
      <c r="O46">
        <v>486635</v>
      </c>
      <c r="P46">
        <v>494664</v>
      </c>
      <c r="Q46">
        <v>510142</v>
      </c>
      <c r="R46">
        <v>512006</v>
      </c>
      <c r="S46" s="143">
        <f>100</f>
        <v>100</v>
      </c>
      <c r="T46" s="328">
        <f t="shared" si="46"/>
        <v>92.248910792412801</v>
      </c>
      <c r="U46" s="328">
        <f t="shared" si="47"/>
        <v>104.33237175237842</v>
      </c>
      <c r="V46" s="328">
        <f t="shared" si="48"/>
        <v>106.02092924379507</v>
      </c>
      <c r="W46" s="328">
        <f t="shared" si="49"/>
        <v>117.16284853499864</v>
      </c>
      <c r="X46" s="328">
        <f t="shared" si="50"/>
        <v>122.55905493812203</v>
      </c>
      <c r="Y46" s="328">
        <f t="shared" si="51"/>
        <v>131.55158935159577</v>
      </c>
      <c r="Z46" s="328">
        <f t="shared" si="52"/>
        <v>112.89219473614432</v>
      </c>
      <c r="AA46" s="328">
        <f t="shared" si="53"/>
        <v>115.85099914509205</v>
      </c>
      <c r="AB46" s="328">
        <f t="shared" si="54"/>
        <v>107.1560824186123</v>
      </c>
      <c r="AC46" s="328">
        <f t="shared" si="55"/>
        <v>107.94447212862936</v>
      </c>
      <c r="AD46" s="328">
        <f t="shared" si="56"/>
        <v>111.23746782665941</v>
      </c>
      <c r="AE46" s="328">
        <f t="shared" si="57"/>
        <v>113.07277689645557</v>
      </c>
      <c r="AF46" s="328">
        <f t="shared" si="45"/>
        <v>116.61081572847758</v>
      </c>
      <c r="AG46" s="329">
        <f t="shared" si="45"/>
        <v>117.03689819280689</v>
      </c>
      <c r="AH46" s="770"/>
      <c r="AI46" s="771"/>
      <c r="AJ46" s="771"/>
      <c r="AK46" s="771"/>
      <c r="AL46" s="771"/>
      <c r="AM46" s="771"/>
      <c r="AN46" s="771"/>
      <c r="AO46" s="771"/>
      <c r="AP46" s="771"/>
      <c r="AQ46" s="771"/>
      <c r="AR46" s="771"/>
      <c r="AS46" s="771"/>
      <c r="AT46" s="771"/>
      <c r="AU46" s="771"/>
      <c r="AV46" s="772"/>
    </row>
    <row r="47" spans="2:48" ht="15" customHeight="1" x14ac:dyDescent="0.25">
      <c r="B47" s="902" t="s">
        <v>12</v>
      </c>
      <c r="C47" s="2" t="s">
        <v>2</v>
      </c>
      <c r="D47" s="741">
        <v>596592</v>
      </c>
      <c r="E47" s="741">
        <v>561156</v>
      </c>
      <c r="F47" s="740">
        <v>622384</v>
      </c>
      <c r="G47" s="740">
        <v>649021</v>
      </c>
      <c r="H47" s="740">
        <v>675817</v>
      </c>
      <c r="I47" s="740">
        <v>720024</v>
      </c>
      <c r="J47" s="740">
        <v>769407</v>
      </c>
      <c r="K47" s="740">
        <v>685089</v>
      </c>
      <c r="L47" s="740">
        <v>726643</v>
      </c>
      <c r="M47" s="740">
        <v>627649</v>
      </c>
      <c r="N47" s="740">
        <v>652552</v>
      </c>
      <c r="O47" s="740">
        <v>639309</v>
      </c>
      <c r="P47" s="741">
        <v>631255</v>
      </c>
      <c r="Q47" s="741">
        <v>634770</v>
      </c>
      <c r="R47" s="741">
        <v>640836</v>
      </c>
      <c r="S47" s="143">
        <f>100</f>
        <v>100</v>
      </c>
      <c r="T47" s="328">
        <f t="shared" si="46"/>
        <v>94.060262289806104</v>
      </c>
      <c r="U47" s="328">
        <f t="shared" si="47"/>
        <v>104.32322257086921</v>
      </c>
      <c r="V47" s="328">
        <f t="shared" si="48"/>
        <v>108.7880829779816</v>
      </c>
      <c r="W47" s="328">
        <f t="shared" si="49"/>
        <v>113.27959476493147</v>
      </c>
      <c r="X47" s="328">
        <f t="shared" si="50"/>
        <v>120.68951645345562</v>
      </c>
      <c r="Y47" s="328">
        <f t="shared" si="51"/>
        <v>128.96703274599727</v>
      </c>
      <c r="Z47" s="328">
        <f t="shared" si="52"/>
        <v>114.83375573256095</v>
      </c>
      <c r="AA47" s="328">
        <f t="shared" si="53"/>
        <v>121.7989849009038</v>
      </c>
      <c r="AB47" s="328">
        <f t="shared" si="54"/>
        <v>105.20573524284603</v>
      </c>
      <c r="AC47" s="328">
        <f t="shared" si="55"/>
        <v>109.37994475286293</v>
      </c>
      <c r="AD47" s="328">
        <f t="shared" si="56"/>
        <v>107.160169764261</v>
      </c>
      <c r="AE47" s="328">
        <f t="shared" si="57"/>
        <v>105.81016842331107</v>
      </c>
      <c r="AF47" s="328">
        <f t="shared" si="45"/>
        <v>106.39934829833454</v>
      </c>
      <c r="AG47" s="329">
        <f t="shared" si="45"/>
        <v>107.41612358194546</v>
      </c>
      <c r="AH47" s="766">
        <v>4</v>
      </c>
      <c r="AI47" s="767">
        <v>4</v>
      </c>
      <c r="AJ47" s="767">
        <v>1</v>
      </c>
      <c r="AK47" s="767">
        <v>1</v>
      </c>
      <c r="AL47" s="767">
        <v>1</v>
      </c>
      <c r="AM47" s="767">
        <v>1</v>
      </c>
      <c r="AN47" s="767">
        <v>1</v>
      </c>
      <c r="AO47" s="767">
        <v>1</v>
      </c>
      <c r="AP47" s="767">
        <v>1</v>
      </c>
      <c r="AQ47" s="767">
        <v>1</v>
      </c>
      <c r="AR47" s="767">
        <v>1</v>
      </c>
      <c r="AS47" s="767">
        <v>1</v>
      </c>
      <c r="AT47" s="767">
        <v>4</v>
      </c>
      <c r="AU47" s="767">
        <v>6</v>
      </c>
      <c r="AV47" s="769">
        <v>7</v>
      </c>
    </row>
    <row r="48" spans="2:48" ht="15" x14ac:dyDescent="0.25">
      <c r="B48" s="902"/>
      <c r="C48" s="2" t="s">
        <v>3</v>
      </c>
      <c r="D48" s="741">
        <v>28492</v>
      </c>
      <c r="E48" s="741">
        <v>28363</v>
      </c>
      <c r="F48" s="740">
        <v>28001</v>
      </c>
      <c r="G48" s="740">
        <v>28376</v>
      </c>
      <c r="H48" s="740">
        <v>28994</v>
      </c>
      <c r="I48" s="740">
        <v>27721</v>
      </c>
      <c r="J48" s="740">
        <v>27685</v>
      </c>
      <c r="K48" s="740">
        <v>27089</v>
      </c>
      <c r="L48" s="740">
        <v>28194</v>
      </c>
      <c r="M48" s="740">
        <v>23039</v>
      </c>
      <c r="N48" s="740">
        <v>23555</v>
      </c>
      <c r="O48" s="740">
        <v>29692</v>
      </c>
      <c r="P48" s="741">
        <v>29636</v>
      </c>
      <c r="Q48" s="741">
        <v>29661</v>
      </c>
      <c r="R48" s="741">
        <v>29704</v>
      </c>
      <c r="S48" s="143">
        <f>100</f>
        <v>100</v>
      </c>
      <c r="T48" s="328">
        <f t="shared" si="46"/>
        <v>99.547241330899908</v>
      </c>
      <c r="U48" s="328">
        <f t="shared" si="47"/>
        <v>98.27670925171978</v>
      </c>
      <c r="V48" s="328">
        <f t="shared" si="48"/>
        <v>99.59286817352239</v>
      </c>
      <c r="W48" s="328">
        <f t="shared" si="49"/>
        <v>101.7618980766531</v>
      </c>
      <c r="X48" s="328">
        <f t="shared" si="50"/>
        <v>97.293977256773829</v>
      </c>
      <c r="Y48" s="328">
        <f t="shared" si="51"/>
        <v>97.167626000280777</v>
      </c>
      <c r="Z48" s="328">
        <f t="shared" si="52"/>
        <v>95.075810753895837</v>
      </c>
      <c r="AA48" s="328">
        <f t="shared" si="53"/>
        <v>98.954092376807523</v>
      </c>
      <c r="AB48" s="328">
        <f t="shared" si="54"/>
        <v>80.861294398427631</v>
      </c>
      <c r="AC48" s="328">
        <f t="shared" si="55"/>
        <v>82.672329074828028</v>
      </c>
      <c r="AD48" s="328">
        <f t="shared" si="56"/>
        <v>104.21170854976836</v>
      </c>
      <c r="AE48" s="328">
        <f t="shared" si="57"/>
        <v>104.01516215077916</v>
      </c>
      <c r="AF48" s="328">
        <f t="shared" si="45"/>
        <v>104.10290607889934</v>
      </c>
      <c r="AG48" s="329">
        <f t="shared" si="45"/>
        <v>104.25382563526604</v>
      </c>
      <c r="AH48" s="766">
        <v>4</v>
      </c>
      <c r="AI48" s="767">
        <v>4</v>
      </c>
      <c r="AJ48" s="767">
        <v>1</v>
      </c>
      <c r="AK48" s="767">
        <v>1</v>
      </c>
      <c r="AL48" s="767">
        <v>1</v>
      </c>
      <c r="AM48" s="767">
        <v>1</v>
      </c>
      <c r="AN48" s="767">
        <v>1</v>
      </c>
      <c r="AO48" s="767">
        <v>1</v>
      </c>
      <c r="AP48" s="767">
        <v>1</v>
      </c>
      <c r="AQ48" s="767">
        <v>1</v>
      </c>
      <c r="AR48" s="767">
        <v>1</v>
      </c>
      <c r="AS48" s="767">
        <v>1</v>
      </c>
      <c r="AT48" s="767">
        <v>4</v>
      </c>
      <c r="AU48" s="767">
        <v>6</v>
      </c>
      <c r="AV48" s="769">
        <v>7</v>
      </c>
    </row>
    <row r="49" spans="2:48" ht="15" x14ac:dyDescent="0.25">
      <c r="B49" s="902"/>
      <c r="C49" s="2" t="s">
        <v>4</v>
      </c>
      <c r="D49" s="741">
        <v>4650</v>
      </c>
      <c r="E49" s="741">
        <v>4646</v>
      </c>
      <c r="F49" s="740">
        <v>4551</v>
      </c>
      <c r="G49" s="740">
        <v>4575</v>
      </c>
      <c r="H49" s="740">
        <v>4456</v>
      </c>
      <c r="I49" s="740">
        <v>4415</v>
      </c>
      <c r="J49" s="740">
        <v>4361</v>
      </c>
      <c r="K49" s="740">
        <v>4263</v>
      </c>
      <c r="L49" s="740">
        <v>4330</v>
      </c>
      <c r="M49" s="740">
        <v>3889</v>
      </c>
      <c r="N49" s="740">
        <v>3977</v>
      </c>
      <c r="O49" s="740">
        <v>4833</v>
      </c>
      <c r="P49" s="741">
        <v>4824</v>
      </c>
      <c r="Q49" s="741">
        <v>4828</v>
      </c>
      <c r="R49" s="741">
        <v>4835</v>
      </c>
      <c r="S49" s="143">
        <f>100</f>
        <v>100</v>
      </c>
      <c r="T49" s="328">
        <f t="shared" si="46"/>
        <v>99.913978494623649</v>
      </c>
      <c r="U49" s="328">
        <f t="shared" si="47"/>
        <v>97.870967741935488</v>
      </c>
      <c r="V49" s="328">
        <f t="shared" si="48"/>
        <v>98.387096774193552</v>
      </c>
      <c r="W49" s="328">
        <f t="shared" si="49"/>
        <v>95.827956989247312</v>
      </c>
      <c r="X49" s="328">
        <f t="shared" si="50"/>
        <v>94.946236559139791</v>
      </c>
      <c r="Y49" s="328">
        <f t="shared" si="51"/>
        <v>93.784946236559136</v>
      </c>
      <c r="Z49" s="328">
        <f t="shared" si="52"/>
        <v>91.677419354838705</v>
      </c>
      <c r="AA49" s="328">
        <f t="shared" si="53"/>
        <v>93.118279569892479</v>
      </c>
      <c r="AB49" s="328">
        <f t="shared" si="54"/>
        <v>83.634408602150543</v>
      </c>
      <c r="AC49" s="328">
        <f t="shared" si="55"/>
        <v>85.526881720430111</v>
      </c>
      <c r="AD49" s="328">
        <f t="shared" si="56"/>
        <v>103.93548387096774</v>
      </c>
      <c r="AE49" s="328">
        <f t="shared" si="57"/>
        <v>103.74193548387096</v>
      </c>
      <c r="AF49" s="328">
        <f t="shared" si="45"/>
        <v>103.82795698924731</v>
      </c>
      <c r="AG49" s="329">
        <f t="shared" si="45"/>
        <v>103.97849462365592</v>
      </c>
      <c r="AH49" s="766">
        <v>4</v>
      </c>
      <c r="AI49" s="767">
        <v>4</v>
      </c>
      <c r="AJ49" s="767">
        <v>1</v>
      </c>
      <c r="AK49" s="767">
        <v>1</v>
      </c>
      <c r="AL49" s="767">
        <v>1</v>
      </c>
      <c r="AM49" s="767">
        <v>1</v>
      </c>
      <c r="AN49" s="767">
        <v>1</v>
      </c>
      <c r="AO49" s="767">
        <v>1</v>
      </c>
      <c r="AP49" s="767">
        <v>1</v>
      </c>
      <c r="AQ49" s="767">
        <v>1</v>
      </c>
      <c r="AR49" s="767">
        <v>1</v>
      </c>
      <c r="AS49" s="767">
        <v>1</v>
      </c>
      <c r="AT49" s="767">
        <v>4</v>
      </c>
      <c r="AU49" s="767">
        <v>6</v>
      </c>
      <c r="AV49" s="769">
        <v>7</v>
      </c>
    </row>
    <row r="50" spans="2:48" ht="15" x14ac:dyDescent="0.25">
      <c r="B50" s="902"/>
      <c r="C50" s="2" t="s">
        <v>5</v>
      </c>
      <c r="D50" s="741">
        <v>842</v>
      </c>
      <c r="E50" s="741">
        <v>840</v>
      </c>
      <c r="F50" s="740">
        <v>825</v>
      </c>
      <c r="G50" s="740">
        <v>833</v>
      </c>
      <c r="H50" s="740">
        <v>849</v>
      </c>
      <c r="I50" s="740">
        <v>867</v>
      </c>
      <c r="J50" s="740">
        <v>850</v>
      </c>
      <c r="K50" s="740">
        <v>823</v>
      </c>
      <c r="L50" s="740">
        <v>840</v>
      </c>
      <c r="M50" s="740">
        <v>835</v>
      </c>
      <c r="N50" s="740">
        <v>842</v>
      </c>
      <c r="O50" s="740">
        <v>1081</v>
      </c>
      <c r="P50" s="741">
        <v>1073</v>
      </c>
      <c r="Q50" s="741">
        <v>1077</v>
      </c>
      <c r="R50" s="741">
        <v>1083</v>
      </c>
      <c r="S50" s="143">
        <f>100</f>
        <v>100</v>
      </c>
      <c r="T50" s="328">
        <f t="shared" si="46"/>
        <v>99.762470308788593</v>
      </c>
      <c r="U50" s="328">
        <f t="shared" si="47"/>
        <v>97.980997624703093</v>
      </c>
      <c r="V50" s="328">
        <f t="shared" si="48"/>
        <v>98.931116389548691</v>
      </c>
      <c r="W50" s="328">
        <f t="shared" si="49"/>
        <v>100.8313539192399</v>
      </c>
      <c r="X50" s="328">
        <f t="shared" si="50"/>
        <v>102.96912114014252</v>
      </c>
      <c r="Y50" s="328">
        <f t="shared" si="51"/>
        <v>100.95011876484561</v>
      </c>
      <c r="Z50" s="328">
        <f t="shared" si="52"/>
        <v>97.743467933491686</v>
      </c>
      <c r="AA50" s="328">
        <f t="shared" si="53"/>
        <v>99.762470308788593</v>
      </c>
      <c r="AB50" s="328">
        <f t="shared" si="54"/>
        <v>99.168646080760098</v>
      </c>
      <c r="AC50" s="328">
        <f t="shared" si="55"/>
        <v>100</v>
      </c>
      <c r="AD50" s="328">
        <f t="shared" si="56"/>
        <v>128.38479809976246</v>
      </c>
      <c r="AE50" s="328">
        <f t="shared" si="57"/>
        <v>127.43467933491686</v>
      </c>
      <c r="AF50" s="328">
        <f t="shared" si="45"/>
        <v>127.90973871733966</v>
      </c>
      <c r="AG50" s="329">
        <f t="shared" si="45"/>
        <v>128.62232779097388</v>
      </c>
      <c r="AH50" s="766">
        <v>4</v>
      </c>
      <c r="AI50" s="767">
        <v>4</v>
      </c>
      <c r="AJ50" s="767">
        <v>1</v>
      </c>
      <c r="AK50" s="767">
        <v>1</v>
      </c>
      <c r="AL50" s="767">
        <v>1</v>
      </c>
      <c r="AM50" s="767">
        <v>1</v>
      </c>
      <c r="AN50" s="767">
        <v>1</v>
      </c>
      <c r="AO50" s="767">
        <v>1</v>
      </c>
      <c r="AP50" s="767">
        <v>1</v>
      </c>
      <c r="AQ50" s="767">
        <v>1</v>
      </c>
      <c r="AR50" s="767">
        <v>1</v>
      </c>
      <c r="AS50" s="767">
        <v>1</v>
      </c>
      <c r="AT50" s="767">
        <v>4</v>
      </c>
      <c r="AU50" s="767">
        <v>6</v>
      </c>
      <c r="AV50" s="769">
        <v>7</v>
      </c>
    </row>
    <row r="51" spans="2:48" ht="15" x14ac:dyDescent="0.25">
      <c r="B51" s="902"/>
      <c r="C51" s="2" t="s">
        <v>6</v>
      </c>
      <c r="D51" s="741">
        <v>630576</v>
      </c>
      <c r="E51" s="741">
        <v>595005</v>
      </c>
      <c r="F51" s="740">
        <v>655761</v>
      </c>
      <c r="G51" s="740">
        <v>682805</v>
      </c>
      <c r="H51" s="740">
        <v>710116</v>
      </c>
      <c r="I51" s="740">
        <v>753027</v>
      </c>
      <c r="J51" s="740">
        <v>802303</v>
      </c>
      <c r="K51" s="740">
        <v>717264</v>
      </c>
      <c r="L51" s="740">
        <v>760007</v>
      </c>
      <c r="M51" s="740">
        <v>655412</v>
      </c>
      <c r="N51" s="740">
        <v>680926</v>
      </c>
      <c r="O51" s="740">
        <v>674915</v>
      </c>
      <c r="P51" s="741">
        <v>666788</v>
      </c>
      <c r="Q51" s="741">
        <v>670336</v>
      </c>
      <c r="R51" s="741">
        <v>676458</v>
      </c>
      <c r="S51" s="143">
        <f>100</f>
        <v>100</v>
      </c>
      <c r="T51" s="328">
        <f t="shared" si="46"/>
        <v>94.358967039658978</v>
      </c>
      <c r="U51" s="328">
        <f t="shared" si="47"/>
        <v>103.99396742026337</v>
      </c>
      <c r="V51" s="328">
        <f t="shared" si="48"/>
        <v>108.282744665195</v>
      </c>
      <c r="W51" s="328">
        <f t="shared" si="49"/>
        <v>112.6138641496029</v>
      </c>
      <c r="X51" s="328">
        <f t="shared" si="50"/>
        <v>119.4189122326254</v>
      </c>
      <c r="Y51" s="328">
        <f t="shared" si="51"/>
        <v>127.23335490091598</v>
      </c>
      <c r="Z51" s="328">
        <f t="shared" si="52"/>
        <v>113.74743092030144</v>
      </c>
      <c r="AA51" s="328">
        <f t="shared" si="53"/>
        <v>120.52583669533887</v>
      </c>
      <c r="AB51" s="328">
        <f t="shared" si="54"/>
        <v>103.9386211971277</v>
      </c>
      <c r="AC51" s="328">
        <f t="shared" si="55"/>
        <v>107.9847631371952</v>
      </c>
      <c r="AD51" s="328">
        <f t="shared" si="56"/>
        <v>107.03150770089569</v>
      </c>
      <c r="AE51" s="328">
        <f t="shared" si="57"/>
        <v>105.74268605211743</v>
      </c>
      <c r="AF51" s="328">
        <f t="shared" si="45"/>
        <v>106.30534622313567</v>
      </c>
      <c r="AG51" s="329">
        <f t="shared" si="45"/>
        <v>107.27620461292533</v>
      </c>
      <c r="AH51" s="766">
        <v>4</v>
      </c>
      <c r="AI51" s="767">
        <v>4</v>
      </c>
      <c r="AJ51" s="767">
        <v>1</v>
      </c>
      <c r="AK51" s="767">
        <v>1</v>
      </c>
      <c r="AL51" s="767">
        <v>1</v>
      </c>
      <c r="AM51" s="767">
        <v>1</v>
      </c>
      <c r="AN51" s="767">
        <v>1</v>
      </c>
      <c r="AO51" s="767">
        <v>1</v>
      </c>
      <c r="AP51" s="767">
        <v>1</v>
      </c>
      <c r="AQ51" s="767">
        <v>1</v>
      </c>
      <c r="AR51" s="767">
        <v>1</v>
      </c>
      <c r="AS51" s="767">
        <v>1</v>
      </c>
      <c r="AT51" s="767">
        <v>4</v>
      </c>
      <c r="AU51" s="767">
        <v>6</v>
      </c>
      <c r="AV51" s="769">
        <v>7</v>
      </c>
    </row>
    <row r="52" spans="2:48" ht="15" x14ac:dyDescent="0.25">
      <c r="B52" s="902"/>
      <c r="C52" s="2" t="s">
        <v>7</v>
      </c>
      <c r="D52">
        <v>629734</v>
      </c>
      <c r="E52">
        <v>594165</v>
      </c>
      <c r="F52">
        <v>654936</v>
      </c>
      <c r="G52">
        <v>681972</v>
      </c>
      <c r="H52">
        <v>709267</v>
      </c>
      <c r="I52">
        <v>752160</v>
      </c>
      <c r="J52">
        <v>801453</v>
      </c>
      <c r="K52">
        <v>716441</v>
      </c>
      <c r="L52">
        <v>759167</v>
      </c>
      <c r="M52">
        <v>654577</v>
      </c>
      <c r="N52">
        <v>680084</v>
      </c>
      <c r="O52">
        <v>673834</v>
      </c>
      <c r="P52">
        <v>665715</v>
      </c>
      <c r="Q52">
        <v>669259</v>
      </c>
      <c r="R52">
        <v>675375</v>
      </c>
      <c r="S52" s="143">
        <f>100</f>
        <v>100</v>
      </c>
      <c r="T52" s="328">
        <f t="shared" si="46"/>
        <v>94.351742164151844</v>
      </c>
      <c r="U52" s="328">
        <f t="shared" si="47"/>
        <v>104.00200719668939</v>
      </c>
      <c r="V52" s="328">
        <f t="shared" si="48"/>
        <v>108.29524846998892</v>
      </c>
      <c r="W52" s="328">
        <f t="shared" si="49"/>
        <v>112.62961821975628</v>
      </c>
      <c r="X52" s="328">
        <f t="shared" si="50"/>
        <v>119.44090679556766</v>
      </c>
      <c r="Y52" s="328">
        <f t="shared" si="51"/>
        <v>127.2684974925921</v>
      </c>
      <c r="Z52" s="328">
        <f t="shared" si="52"/>
        <v>113.76882937875357</v>
      </c>
      <c r="AA52" s="328">
        <f t="shared" si="53"/>
        <v>120.55359882108954</v>
      </c>
      <c r="AB52" s="328">
        <f t="shared" si="54"/>
        <v>103.94499899957761</v>
      </c>
      <c r="AC52" s="328">
        <f t="shared" si="55"/>
        <v>107.99543934423106</v>
      </c>
      <c r="AD52" s="328">
        <f t="shared" si="56"/>
        <v>107.00295680398391</v>
      </c>
      <c r="AE52" s="328">
        <f t="shared" si="57"/>
        <v>105.71368228490124</v>
      </c>
      <c r="AF52" s="328">
        <f t="shared" si="45"/>
        <v>106.27645958452298</v>
      </c>
      <c r="AG52" s="329">
        <f t="shared" si="45"/>
        <v>107.24766329910724</v>
      </c>
      <c r="AH52" s="770"/>
      <c r="AI52" s="771"/>
      <c r="AJ52" s="771"/>
      <c r="AK52" s="771"/>
      <c r="AL52" s="771"/>
      <c r="AM52" s="771"/>
      <c r="AN52" s="771"/>
      <c r="AO52" s="771"/>
      <c r="AP52" s="771"/>
      <c r="AQ52" s="771"/>
      <c r="AR52" s="771"/>
      <c r="AS52" s="771"/>
      <c r="AT52" s="771"/>
      <c r="AU52" s="771"/>
      <c r="AV52" s="772"/>
    </row>
    <row r="53" spans="2:48" ht="15" customHeight="1" x14ac:dyDescent="0.25">
      <c r="B53" s="904" t="s">
        <v>13</v>
      </c>
      <c r="C53" s="3" t="s">
        <v>2</v>
      </c>
      <c r="D53" s="741">
        <v>79477</v>
      </c>
      <c r="E53" s="741">
        <v>75061</v>
      </c>
      <c r="F53" s="740">
        <v>78134</v>
      </c>
      <c r="G53" s="740">
        <v>83489</v>
      </c>
      <c r="H53" s="740">
        <v>88776</v>
      </c>
      <c r="I53" s="740">
        <v>93872</v>
      </c>
      <c r="J53" s="740">
        <v>96259</v>
      </c>
      <c r="K53" s="740">
        <v>96083</v>
      </c>
      <c r="L53" s="740">
        <v>105261</v>
      </c>
      <c r="M53" s="740">
        <v>105115</v>
      </c>
      <c r="N53" s="740">
        <v>126665</v>
      </c>
      <c r="O53" s="740">
        <v>136055</v>
      </c>
      <c r="P53" s="741">
        <v>134322</v>
      </c>
      <c r="Q53" s="741">
        <v>135296</v>
      </c>
      <c r="R53" s="741">
        <v>136603</v>
      </c>
      <c r="S53" s="143">
        <f>100</f>
        <v>100</v>
      </c>
      <c r="T53" s="328">
        <f t="shared" si="46"/>
        <v>94.443675528769333</v>
      </c>
      <c r="U53" s="328">
        <f t="shared" si="47"/>
        <v>98.310202951797379</v>
      </c>
      <c r="V53" s="328">
        <f t="shared" si="48"/>
        <v>105.04800130855467</v>
      </c>
      <c r="W53" s="328">
        <f t="shared" si="49"/>
        <v>111.70024032109919</v>
      </c>
      <c r="X53" s="328">
        <f t="shared" si="50"/>
        <v>118.11215823445777</v>
      </c>
      <c r="Y53" s="328">
        <f t="shared" si="51"/>
        <v>121.11554286145677</v>
      </c>
      <c r="Z53" s="328">
        <f t="shared" si="52"/>
        <v>120.89409514702366</v>
      </c>
      <c r="AA53" s="328">
        <f t="shared" si="53"/>
        <v>132.44209016445009</v>
      </c>
      <c r="AB53" s="328">
        <f t="shared" si="54"/>
        <v>132.25838921952263</v>
      </c>
      <c r="AC53" s="328">
        <f t="shared" si="55"/>
        <v>159.37315198107629</v>
      </c>
      <c r="AD53" s="328">
        <f t="shared" si="56"/>
        <v>171.1878908363426</v>
      </c>
      <c r="AE53" s="328">
        <f t="shared" si="57"/>
        <v>169.00738578456659</v>
      </c>
      <c r="AF53" s="328">
        <f t="shared" si="45"/>
        <v>170.23289756784982</v>
      </c>
      <c r="AG53" s="329">
        <f t="shared" si="45"/>
        <v>171.87739849264568</v>
      </c>
      <c r="AH53" s="766">
        <v>4</v>
      </c>
      <c r="AI53" s="767">
        <v>4</v>
      </c>
      <c r="AJ53" s="767">
        <v>1</v>
      </c>
      <c r="AK53" s="767">
        <v>1</v>
      </c>
      <c r="AL53" s="767">
        <v>1</v>
      </c>
      <c r="AM53" s="767">
        <v>1</v>
      </c>
      <c r="AN53" s="767">
        <v>1</v>
      </c>
      <c r="AO53" s="767">
        <v>1</v>
      </c>
      <c r="AP53" s="767">
        <v>1</v>
      </c>
      <c r="AQ53" s="767">
        <v>1</v>
      </c>
      <c r="AR53" s="767">
        <v>1</v>
      </c>
      <c r="AS53" s="767">
        <v>1</v>
      </c>
      <c r="AT53" s="767">
        <v>4</v>
      </c>
      <c r="AU53" s="767">
        <v>6</v>
      </c>
      <c r="AV53" s="769">
        <v>7</v>
      </c>
    </row>
    <row r="54" spans="2:48" ht="15" x14ac:dyDescent="0.25">
      <c r="B54" s="902"/>
      <c r="C54" s="2" t="s">
        <v>3</v>
      </c>
      <c r="D54" s="741">
        <v>8577</v>
      </c>
      <c r="E54" s="741">
        <v>8661</v>
      </c>
      <c r="F54" s="740">
        <v>7848</v>
      </c>
      <c r="G54" s="740">
        <v>7569</v>
      </c>
      <c r="H54" s="740">
        <v>7645</v>
      </c>
      <c r="I54" s="740">
        <v>7301</v>
      </c>
      <c r="J54" s="740">
        <v>7713</v>
      </c>
      <c r="K54" s="740">
        <v>8063</v>
      </c>
      <c r="L54" s="740">
        <v>8249</v>
      </c>
      <c r="M54" s="740">
        <v>6421</v>
      </c>
      <c r="N54" s="740">
        <v>6271</v>
      </c>
      <c r="O54" s="740">
        <v>7807</v>
      </c>
      <c r="P54" s="741">
        <v>7791</v>
      </c>
      <c r="Q54" s="741">
        <v>7800</v>
      </c>
      <c r="R54" s="741">
        <v>7812</v>
      </c>
      <c r="S54" s="143">
        <f>100</f>
        <v>100</v>
      </c>
      <c r="T54" s="328">
        <f t="shared" si="46"/>
        <v>100.97936341378104</v>
      </c>
      <c r="U54" s="328">
        <f t="shared" si="47"/>
        <v>91.500524658971671</v>
      </c>
      <c r="V54" s="328">
        <f t="shared" si="48"/>
        <v>88.247639034627497</v>
      </c>
      <c r="W54" s="328">
        <f t="shared" si="49"/>
        <v>89.133729742334154</v>
      </c>
      <c r="X54" s="328">
        <f t="shared" si="50"/>
        <v>85.12300338113559</v>
      </c>
      <c r="Y54" s="328">
        <f t="shared" si="51"/>
        <v>89.926547743966424</v>
      </c>
      <c r="Z54" s="328">
        <f t="shared" si="52"/>
        <v>94.007228634720761</v>
      </c>
      <c r="AA54" s="328">
        <f t="shared" si="53"/>
        <v>96.17581905095021</v>
      </c>
      <c r="AB54" s="328">
        <f t="shared" si="54"/>
        <v>74.863005712953253</v>
      </c>
      <c r="AC54" s="328">
        <f t="shared" si="55"/>
        <v>73.114142474058525</v>
      </c>
      <c r="AD54" s="328">
        <f t="shared" si="56"/>
        <v>91.022502040340441</v>
      </c>
      <c r="AE54" s="328">
        <f t="shared" si="57"/>
        <v>90.835956628191681</v>
      </c>
      <c r="AF54" s="328">
        <f t="shared" si="45"/>
        <v>90.940888422525362</v>
      </c>
      <c r="AG54" s="329">
        <f t="shared" si="45"/>
        <v>91.080797481636935</v>
      </c>
      <c r="AH54" s="766">
        <v>4</v>
      </c>
      <c r="AI54" s="767">
        <v>4</v>
      </c>
      <c r="AJ54" s="767">
        <v>1</v>
      </c>
      <c r="AK54" s="767">
        <v>1</v>
      </c>
      <c r="AL54" s="767">
        <v>1</v>
      </c>
      <c r="AM54" s="767">
        <v>1</v>
      </c>
      <c r="AN54" s="767">
        <v>1</v>
      </c>
      <c r="AO54" s="767">
        <v>1</v>
      </c>
      <c r="AP54" s="767">
        <v>1</v>
      </c>
      <c r="AQ54" s="767">
        <v>1</v>
      </c>
      <c r="AR54" s="767">
        <v>1</v>
      </c>
      <c r="AS54" s="767">
        <v>1</v>
      </c>
      <c r="AT54" s="767">
        <v>4</v>
      </c>
      <c r="AU54" s="767">
        <v>6</v>
      </c>
      <c r="AV54" s="769">
        <v>7</v>
      </c>
    </row>
    <row r="55" spans="2:48" ht="15" x14ac:dyDescent="0.25">
      <c r="B55" s="902"/>
      <c r="C55" s="2" t="s">
        <v>4</v>
      </c>
      <c r="D55" s="741">
        <v>1698</v>
      </c>
      <c r="E55" s="741">
        <v>1732</v>
      </c>
      <c r="F55" s="740">
        <v>1752</v>
      </c>
      <c r="G55" s="740">
        <v>1830</v>
      </c>
      <c r="H55" s="740">
        <v>1809</v>
      </c>
      <c r="I55" s="740">
        <v>1795</v>
      </c>
      <c r="J55" s="740">
        <v>1741</v>
      </c>
      <c r="K55" s="740">
        <v>1814</v>
      </c>
      <c r="L55" s="740">
        <v>1785</v>
      </c>
      <c r="M55" s="740">
        <v>1231</v>
      </c>
      <c r="N55" s="740">
        <v>1198</v>
      </c>
      <c r="O55" s="740">
        <v>1475</v>
      </c>
      <c r="P55" s="741">
        <v>1472</v>
      </c>
      <c r="Q55" s="741">
        <v>1474</v>
      </c>
      <c r="R55" s="741">
        <v>1476</v>
      </c>
      <c r="S55" s="143">
        <f>100</f>
        <v>100</v>
      </c>
      <c r="T55" s="328">
        <f t="shared" si="46"/>
        <v>102.00235571260306</v>
      </c>
      <c r="U55" s="328">
        <f t="shared" si="47"/>
        <v>103.18021201413427</v>
      </c>
      <c r="V55" s="328">
        <f t="shared" si="48"/>
        <v>107.77385159010601</v>
      </c>
      <c r="W55" s="328">
        <f t="shared" si="49"/>
        <v>106.53710247349824</v>
      </c>
      <c r="X55" s="328">
        <f t="shared" si="50"/>
        <v>105.71260306242638</v>
      </c>
      <c r="Y55" s="328">
        <f t="shared" si="51"/>
        <v>102.53239104829211</v>
      </c>
      <c r="Z55" s="328">
        <f t="shared" si="52"/>
        <v>106.83156654888104</v>
      </c>
      <c r="AA55" s="328">
        <f t="shared" si="53"/>
        <v>105.12367491166077</v>
      </c>
      <c r="AB55" s="328">
        <f t="shared" si="54"/>
        <v>72.497055359246175</v>
      </c>
      <c r="AC55" s="328">
        <f t="shared" si="55"/>
        <v>70.553592461719674</v>
      </c>
      <c r="AD55" s="328">
        <f t="shared" si="56"/>
        <v>86.866902237926979</v>
      </c>
      <c r="AE55" s="328">
        <f t="shared" si="57"/>
        <v>86.690223792697296</v>
      </c>
      <c r="AF55" s="328">
        <f t="shared" si="45"/>
        <v>86.808009422850418</v>
      </c>
      <c r="AG55" s="329">
        <f t="shared" si="45"/>
        <v>86.92579505300354</v>
      </c>
      <c r="AH55" s="766">
        <v>4</v>
      </c>
      <c r="AI55" s="767">
        <v>4</v>
      </c>
      <c r="AJ55" s="767">
        <v>1</v>
      </c>
      <c r="AK55" s="767">
        <v>1</v>
      </c>
      <c r="AL55" s="767">
        <v>1</v>
      </c>
      <c r="AM55" s="767">
        <v>1</v>
      </c>
      <c r="AN55" s="767">
        <v>1</v>
      </c>
      <c r="AO55" s="767">
        <v>1</v>
      </c>
      <c r="AP55" s="767">
        <v>1</v>
      </c>
      <c r="AQ55" s="767">
        <v>1</v>
      </c>
      <c r="AR55" s="767">
        <v>1</v>
      </c>
      <c r="AS55" s="767">
        <v>1</v>
      </c>
      <c r="AT55" s="767">
        <v>4</v>
      </c>
      <c r="AU55" s="767">
        <v>6</v>
      </c>
      <c r="AV55" s="769">
        <v>7</v>
      </c>
    </row>
    <row r="56" spans="2:48" ht="15" x14ac:dyDescent="0.25">
      <c r="B56" s="902"/>
      <c r="C56" s="2" t="s">
        <v>5</v>
      </c>
      <c r="D56" s="741">
        <v>321</v>
      </c>
      <c r="E56" s="741">
        <v>320</v>
      </c>
      <c r="F56" s="740">
        <v>327</v>
      </c>
      <c r="G56" s="740">
        <v>344</v>
      </c>
      <c r="H56" s="740">
        <v>345</v>
      </c>
      <c r="I56" s="740">
        <v>347</v>
      </c>
      <c r="J56" s="740">
        <v>323</v>
      </c>
      <c r="K56" s="740">
        <v>338</v>
      </c>
      <c r="L56" s="740">
        <v>332</v>
      </c>
      <c r="M56" s="740">
        <v>383</v>
      </c>
      <c r="N56" s="740">
        <v>323</v>
      </c>
      <c r="O56" s="740">
        <v>359</v>
      </c>
      <c r="P56" s="741">
        <v>356</v>
      </c>
      <c r="Q56" s="741">
        <v>358</v>
      </c>
      <c r="R56" s="741">
        <v>360</v>
      </c>
      <c r="S56" s="143">
        <f>100</f>
        <v>100</v>
      </c>
      <c r="T56" s="328">
        <f t="shared" si="46"/>
        <v>99.688473520249218</v>
      </c>
      <c r="U56" s="328">
        <f t="shared" si="47"/>
        <v>101.86915887850468</v>
      </c>
      <c r="V56" s="328">
        <f t="shared" si="48"/>
        <v>107.16510903426791</v>
      </c>
      <c r="W56" s="328">
        <f t="shared" si="49"/>
        <v>107.4766355140187</v>
      </c>
      <c r="X56" s="328">
        <f t="shared" si="50"/>
        <v>108.09968847352025</v>
      </c>
      <c r="Y56" s="328">
        <f t="shared" si="51"/>
        <v>100.62305295950156</v>
      </c>
      <c r="Z56" s="328">
        <f t="shared" si="52"/>
        <v>105.29595015576324</v>
      </c>
      <c r="AA56" s="328">
        <f t="shared" si="53"/>
        <v>103.42679127725857</v>
      </c>
      <c r="AB56" s="328">
        <f t="shared" si="54"/>
        <v>119.31464174454828</v>
      </c>
      <c r="AC56" s="328">
        <f t="shared" si="55"/>
        <v>100.62305295950156</v>
      </c>
      <c r="AD56" s="328">
        <f t="shared" si="56"/>
        <v>111.8380062305296</v>
      </c>
      <c r="AE56" s="328">
        <f t="shared" si="57"/>
        <v>110.90342679127725</v>
      </c>
      <c r="AF56" s="328">
        <f t="shared" si="45"/>
        <v>111.52647975077882</v>
      </c>
      <c r="AG56" s="329">
        <f t="shared" si="45"/>
        <v>112.14953271028037</v>
      </c>
      <c r="AH56" s="766">
        <v>4</v>
      </c>
      <c r="AI56" s="767">
        <v>4</v>
      </c>
      <c r="AJ56" s="767">
        <v>1</v>
      </c>
      <c r="AK56" s="767">
        <v>1</v>
      </c>
      <c r="AL56" s="767">
        <v>1</v>
      </c>
      <c r="AM56" s="767">
        <v>1</v>
      </c>
      <c r="AN56" s="767">
        <v>1</v>
      </c>
      <c r="AO56" s="767">
        <v>1</v>
      </c>
      <c r="AP56" s="767">
        <v>1</v>
      </c>
      <c r="AQ56" s="767">
        <v>1</v>
      </c>
      <c r="AR56" s="767">
        <v>1</v>
      </c>
      <c r="AS56" s="767">
        <v>1</v>
      </c>
      <c r="AT56" s="767">
        <v>4</v>
      </c>
      <c r="AU56" s="767">
        <v>6</v>
      </c>
      <c r="AV56" s="769">
        <v>7</v>
      </c>
    </row>
    <row r="57" spans="2:48" ht="15" x14ac:dyDescent="0.25">
      <c r="B57" s="902"/>
      <c r="C57" s="2" t="s">
        <v>6</v>
      </c>
      <c r="D57" s="741">
        <v>90073</v>
      </c>
      <c r="E57" s="741">
        <v>85774</v>
      </c>
      <c r="F57" s="740">
        <v>88061</v>
      </c>
      <c r="G57" s="740">
        <v>93232</v>
      </c>
      <c r="H57" s="740">
        <v>98575</v>
      </c>
      <c r="I57" s="740">
        <v>103315</v>
      </c>
      <c r="J57" s="740">
        <v>106036</v>
      </c>
      <c r="K57" s="740">
        <v>106298</v>
      </c>
      <c r="L57" s="740">
        <v>115627</v>
      </c>
      <c r="M57" s="740">
        <v>113150</v>
      </c>
      <c r="N57" s="740">
        <v>134457</v>
      </c>
      <c r="O57" s="740">
        <v>145696</v>
      </c>
      <c r="P57" s="741">
        <v>143941</v>
      </c>
      <c r="Q57" s="741">
        <v>144928</v>
      </c>
      <c r="R57" s="741">
        <v>146251</v>
      </c>
      <c r="S57" s="143">
        <f>100</f>
        <v>100</v>
      </c>
      <c r="T57" s="328">
        <f t="shared" si="46"/>
        <v>95.227204600712753</v>
      </c>
      <c r="U57" s="328">
        <f t="shared" si="47"/>
        <v>97.766256258812291</v>
      </c>
      <c r="V57" s="328">
        <f t="shared" si="48"/>
        <v>103.50715530736181</v>
      </c>
      <c r="W57" s="328">
        <f t="shared" si="49"/>
        <v>109.43901058030708</v>
      </c>
      <c r="X57" s="328">
        <f t="shared" si="50"/>
        <v>114.70140885726022</v>
      </c>
      <c r="Y57" s="328">
        <f t="shared" si="51"/>
        <v>117.72229191877699</v>
      </c>
      <c r="Z57" s="328">
        <f t="shared" si="52"/>
        <v>118.01316709779846</v>
      </c>
      <c r="AA57" s="328">
        <f t="shared" si="53"/>
        <v>128.37032185005495</v>
      </c>
      <c r="AB57" s="328">
        <f t="shared" si="54"/>
        <v>125.62033017663451</v>
      </c>
      <c r="AC57" s="328">
        <f t="shared" si="55"/>
        <v>149.27558757896372</v>
      </c>
      <c r="AD57" s="328">
        <f t="shared" si="56"/>
        <v>161.75324459049881</v>
      </c>
      <c r="AE57" s="328">
        <f t="shared" si="57"/>
        <v>159.80482497529781</v>
      </c>
      <c r="AF57" s="328">
        <f t="shared" si="45"/>
        <v>160.90060284435958</v>
      </c>
      <c r="AG57" s="329">
        <f t="shared" si="45"/>
        <v>162.36941147735726</v>
      </c>
      <c r="AH57" s="766">
        <v>4</v>
      </c>
      <c r="AI57" s="767">
        <v>4</v>
      </c>
      <c r="AJ57" s="767">
        <v>1</v>
      </c>
      <c r="AK57" s="767">
        <v>1</v>
      </c>
      <c r="AL57" s="767">
        <v>1</v>
      </c>
      <c r="AM57" s="767">
        <v>1</v>
      </c>
      <c r="AN57" s="767">
        <v>1</v>
      </c>
      <c r="AO57" s="767">
        <v>1</v>
      </c>
      <c r="AP57" s="767">
        <v>1</v>
      </c>
      <c r="AQ57" s="767">
        <v>1</v>
      </c>
      <c r="AR57" s="767">
        <v>1</v>
      </c>
      <c r="AS57" s="767">
        <v>1</v>
      </c>
      <c r="AT57" s="767">
        <v>4</v>
      </c>
      <c r="AU57" s="767">
        <v>6</v>
      </c>
      <c r="AV57" s="769">
        <v>7</v>
      </c>
    </row>
    <row r="58" spans="2:48" ht="15" x14ac:dyDescent="0.25">
      <c r="B58" s="903"/>
      <c r="C58" s="4" t="s">
        <v>7</v>
      </c>
      <c r="D58">
        <v>89752</v>
      </c>
      <c r="E58">
        <v>85454</v>
      </c>
      <c r="F58">
        <v>87734</v>
      </c>
      <c r="G58">
        <v>92888</v>
      </c>
      <c r="H58">
        <v>98230</v>
      </c>
      <c r="I58">
        <v>102968</v>
      </c>
      <c r="J58">
        <v>105713</v>
      </c>
      <c r="K58">
        <v>105960</v>
      </c>
      <c r="L58">
        <v>115295</v>
      </c>
      <c r="M58">
        <v>112767</v>
      </c>
      <c r="N58">
        <v>134134</v>
      </c>
      <c r="O58">
        <v>145337</v>
      </c>
      <c r="P58">
        <v>143585</v>
      </c>
      <c r="Q58">
        <v>144570</v>
      </c>
      <c r="R58">
        <v>145891</v>
      </c>
      <c r="S58" s="143">
        <f>100</f>
        <v>100</v>
      </c>
      <c r="T58" s="328">
        <f t="shared" si="46"/>
        <v>95.211248774400573</v>
      </c>
      <c r="U58" s="328">
        <f t="shared" si="47"/>
        <v>97.751582137445411</v>
      </c>
      <c r="V58" s="328">
        <f t="shared" si="48"/>
        <v>103.49407255548623</v>
      </c>
      <c r="W58" s="328">
        <f t="shared" si="49"/>
        <v>109.44602905784829</v>
      </c>
      <c r="X58" s="328">
        <f t="shared" si="50"/>
        <v>114.72502005526339</v>
      </c>
      <c r="Y58" s="328">
        <f t="shared" si="51"/>
        <v>117.78344772261342</v>
      </c>
      <c r="Z58" s="328">
        <f t="shared" si="52"/>
        <v>118.05865050360995</v>
      </c>
      <c r="AA58" s="328">
        <f t="shared" si="53"/>
        <v>128.45953293519921</v>
      </c>
      <c r="AB58" s="328">
        <f t="shared" si="54"/>
        <v>125.64288260985828</v>
      </c>
      <c r="AC58" s="328">
        <f t="shared" si="55"/>
        <v>149.44959443800695</v>
      </c>
      <c r="AD58" s="328">
        <f t="shared" si="56"/>
        <v>161.93176753721366</v>
      </c>
      <c r="AE58" s="328">
        <f t="shared" si="57"/>
        <v>159.97972190034761</v>
      </c>
      <c r="AF58" s="328">
        <f t="shared" si="45"/>
        <v>161.07719048043498</v>
      </c>
      <c r="AG58" s="329">
        <f t="shared" si="45"/>
        <v>162.54902397718158</v>
      </c>
      <c r="AH58" s="770"/>
      <c r="AI58" s="771"/>
      <c r="AJ58" s="771"/>
      <c r="AK58" s="771"/>
      <c r="AL58" s="771"/>
      <c r="AM58" s="771"/>
      <c r="AN58" s="771"/>
      <c r="AO58" s="771"/>
      <c r="AP58" s="771"/>
      <c r="AQ58" s="771"/>
      <c r="AR58" s="771"/>
      <c r="AS58" s="771"/>
      <c r="AT58" s="771"/>
      <c r="AU58" s="771"/>
      <c r="AV58" s="772"/>
    </row>
    <row r="59" spans="2:48" ht="15" customHeight="1" x14ac:dyDescent="0.25">
      <c r="B59" s="902" t="s">
        <v>199</v>
      </c>
      <c r="C59" s="2" t="s">
        <v>2</v>
      </c>
      <c r="D59" s="741">
        <v>218031</v>
      </c>
      <c r="E59" s="741">
        <v>208093</v>
      </c>
      <c r="F59" s="740">
        <v>228369</v>
      </c>
      <c r="G59" s="740">
        <v>234148</v>
      </c>
      <c r="H59" s="740">
        <v>240045</v>
      </c>
      <c r="I59" s="740">
        <v>248517</v>
      </c>
      <c r="J59" s="740">
        <v>261271</v>
      </c>
      <c r="K59" s="740">
        <v>252435</v>
      </c>
      <c r="L59" s="740">
        <v>256875</v>
      </c>
      <c r="M59" s="740">
        <v>244436</v>
      </c>
      <c r="N59" s="740">
        <v>246017</v>
      </c>
      <c r="O59" s="740">
        <v>247420</v>
      </c>
      <c r="P59" s="741">
        <v>244267</v>
      </c>
      <c r="Q59" s="741">
        <v>250742</v>
      </c>
      <c r="R59" s="741">
        <v>253164</v>
      </c>
      <c r="S59" s="143">
        <f>100</f>
        <v>100</v>
      </c>
      <c r="T59" s="328">
        <f t="shared" si="46"/>
        <v>95.441932569221805</v>
      </c>
      <c r="U59" s="328">
        <f t="shared" si="47"/>
        <v>104.74152758094033</v>
      </c>
      <c r="V59" s="328">
        <f t="shared" si="48"/>
        <v>107.39206810040774</v>
      </c>
      <c r="W59" s="328">
        <f t="shared" si="49"/>
        <v>110.09672936417299</v>
      </c>
      <c r="X59" s="328">
        <f t="shared" si="50"/>
        <v>113.98241534460696</v>
      </c>
      <c r="Y59" s="328">
        <f t="shared" si="51"/>
        <v>119.83204223252656</v>
      </c>
      <c r="Z59" s="328">
        <f t="shared" si="52"/>
        <v>115.77940751544506</v>
      </c>
      <c r="AA59" s="328">
        <f t="shared" si="53"/>
        <v>117.81581518224473</v>
      </c>
      <c r="AB59" s="328">
        <f t="shared" si="54"/>
        <v>112.11066316257779</v>
      </c>
      <c r="AC59" s="328">
        <f t="shared" si="55"/>
        <v>112.83578940609362</v>
      </c>
      <c r="AD59" s="328">
        <f t="shared" si="56"/>
        <v>113.47927588278731</v>
      </c>
      <c r="AE59" s="328">
        <f t="shared" si="57"/>
        <v>112.03315124913429</v>
      </c>
      <c r="AF59" s="328">
        <f t="shared" si="45"/>
        <v>115.00291242988382</v>
      </c>
      <c r="AG59" s="329">
        <f t="shared" si="45"/>
        <v>116.11376363911553</v>
      </c>
      <c r="AH59" s="766">
        <v>4</v>
      </c>
      <c r="AI59" s="767">
        <v>4</v>
      </c>
      <c r="AJ59" s="767">
        <v>1</v>
      </c>
      <c r="AK59" s="767">
        <v>1</v>
      </c>
      <c r="AL59" s="767">
        <v>1</v>
      </c>
      <c r="AM59" s="767">
        <v>1</v>
      </c>
      <c r="AN59" s="767">
        <v>1</v>
      </c>
      <c r="AO59" s="767">
        <v>1</v>
      </c>
      <c r="AP59" s="767">
        <v>1</v>
      </c>
      <c r="AQ59" s="767">
        <v>1</v>
      </c>
      <c r="AR59" s="767">
        <v>1</v>
      </c>
      <c r="AS59" s="767">
        <v>1</v>
      </c>
      <c r="AT59" s="767">
        <v>4</v>
      </c>
      <c r="AU59" s="767">
        <v>6</v>
      </c>
      <c r="AV59" s="769">
        <v>7</v>
      </c>
    </row>
    <row r="60" spans="2:48" ht="15" x14ac:dyDescent="0.25">
      <c r="B60" s="902"/>
      <c r="C60" s="2" t="s">
        <v>3</v>
      </c>
      <c r="D60" s="741">
        <v>10558</v>
      </c>
      <c r="E60" s="741">
        <v>10522</v>
      </c>
      <c r="F60" s="740">
        <v>10573</v>
      </c>
      <c r="G60" s="740">
        <v>11098</v>
      </c>
      <c r="H60" s="740">
        <v>11861</v>
      </c>
      <c r="I60" s="740">
        <v>12235</v>
      </c>
      <c r="J60" s="740">
        <v>11088</v>
      </c>
      <c r="K60" s="740">
        <v>11686</v>
      </c>
      <c r="L60" s="740">
        <v>13168</v>
      </c>
      <c r="M60" s="740">
        <v>10824</v>
      </c>
      <c r="N60" s="740">
        <v>11005</v>
      </c>
      <c r="O60" s="740">
        <v>15795</v>
      </c>
      <c r="P60" s="741">
        <v>15763</v>
      </c>
      <c r="Q60" s="741">
        <v>15832</v>
      </c>
      <c r="R60" s="741">
        <v>15857</v>
      </c>
      <c r="S60" s="143">
        <f>100</f>
        <v>100</v>
      </c>
      <c r="T60" s="328">
        <f t="shared" si="46"/>
        <v>99.659026330744453</v>
      </c>
      <c r="U60" s="328">
        <f t="shared" si="47"/>
        <v>100.14207236218981</v>
      </c>
      <c r="V60" s="328">
        <f t="shared" si="48"/>
        <v>105.11460503883312</v>
      </c>
      <c r="W60" s="328">
        <f t="shared" si="49"/>
        <v>112.34135252888805</v>
      </c>
      <c r="X60" s="328">
        <f t="shared" si="50"/>
        <v>115.88369009282061</v>
      </c>
      <c r="Y60" s="328">
        <f t="shared" si="51"/>
        <v>105.01989013070657</v>
      </c>
      <c r="Z60" s="328">
        <f t="shared" si="52"/>
        <v>110.68384163667361</v>
      </c>
      <c r="AA60" s="328">
        <f t="shared" si="53"/>
        <v>124.72059102102671</v>
      </c>
      <c r="AB60" s="328">
        <f t="shared" si="54"/>
        <v>102.51941655616594</v>
      </c>
      <c r="AC60" s="328">
        <f t="shared" si="55"/>
        <v>104.2337563932563</v>
      </c>
      <c r="AD60" s="328">
        <f t="shared" si="56"/>
        <v>149.60219738586855</v>
      </c>
      <c r="AE60" s="328">
        <f t="shared" si="57"/>
        <v>149.29910967986362</v>
      </c>
      <c r="AF60" s="328">
        <f t="shared" si="45"/>
        <v>149.95264254593673</v>
      </c>
      <c r="AG60" s="329">
        <f t="shared" si="45"/>
        <v>150.18942981625307</v>
      </c>
      <c r="AH60" s="766">
        <v>4</v>
      </c>
      <c r="AI60" s="767">
        <v>4</v>
      </c>
      <c r="AJ60" s="767">
        <v>1</v>
      </c>
      <c r="AK60" s="767">
        <v>1</v>
      </c>
      <c r="AL60" s="767">
        <v>1</v>
      </c>
      <c r="AM60" s="767">
        <v>1</v>
      </c>
      <c r="AN60" s="767">
        <v>1</v>
      </c>
      <c r="AO60" s="767">
        <v>1</v>
      </c>
      <c r="AP60" s="767">
        <v>1</v>
      </c>
      <c r="AQ60" s="767">
        <v>1</v>
      </c>
      <c r="AR60" s="767">
        <v>1</v>
      </c>
      <c r="AS60" s="767">
        <v>1</v>
      </c>
      <c r="AT60" s="767">
        <v>4</v>
      </c>
      <c r="AU60" s="767">
        <v>6</v>
      </c>
      <c r="AV60" s="769">
        <v>7</v>
      </c>
    </row>
    <row r="61" spans="2:48" ht="15" x14ac:dyDescent="0.25">
      <c r="B61" s="902"/>
      <c r="C61" s="2" t="s">
        <v>4</v>
      </c>
      <c r="D61" s="741">
        <v>543</v>
      </c>
      <c r="E61" s="741">
        <v>533</v>
      </c>
      <c r="F61" s="740">
        <v>553</v>
      </c>
      <c r="G61" s="740">
        <v>549</v>
      </c>
      <c r="H61" s="740">
        <v>596</v>
      </c>
      <c r="I61" s="740">
        <v>568</v>
      </c>
      <c r="J61" s="740">
        <v>528</v>
      </c>
      <c r="K61" s="740">
        <v>564</v>
      </c>
      <c r="L61" s="740">
        <v>601</v>
      </c>
      <c r="M61" s="740">
        <v>1088</v>
      </c>
      <c r="N61" s="740">
        <v>1095</v>
      </c>
      <c r="O61" s="740">
        <v>1437</v>
      </c>
      <c r="P61" s="741">
        <v>1434</v>
      </c>
      <c r="Q61" s="741">
        <v>1440</v>
      </c>
      <c r="R61" s="741">
        <v>1442</v>
      </c>
      <c r="S61" s="143">
        <f>100</f>
        <v>100</v>
      </c>
      <c r="T61" s="328">
        <f t="shared" si="46"/>
        <v>98.158379373848987</v>
      </c>
      <c r="U61" s="328">
        <f t="shared" si="47"/>
        <v>101.84162062615101</v>
      </c>
      <c r="V61" s="328">
        <f t="shared" si="48"/>
        <v>101.10497237569061</v>
      </c>
      <c r="W61" s="328">
        <f t="shared" si="49"/>
        <v>109.76058931860037</v>
      </c>
      <c r="X61" s="328">
        <f t="shared" si="50"/>
        <v>104.60405156537753</v>
      </c>
      <c r="Y61" s="328">
        <f t="shared" si="51"/>
        <v>97.237569060773481</v>
      </c>
      <c r="Z61" s="328">
        <f t="shared" si="52"/>
        <v>103.86740331491713</v>
      </c>
      <c r="AA61" s="328">
        <f t="shared" si="53"/>
        <v>110.68139963167587</v>
      </c>
      <c r="AB61" s="328">
        <f t="shared" si="54"/>
        <v>200.3683241252302</v>
      </c>
      <c r="AC61" s="328">
        <f t="shared" si="55"/>
        <v>201.65745856353593</v>
      </c>
      <c r="AD61" s="328">
        <f t="shared" si="56"/>
        <v>264.64088397790056</v>
      </c>
      <c r="AE61" s="328">
        <f t="shared" si="57"/>
        <v>264.08839779005524</v>
      </c>
      <c r="AF61" s="328">
        <f t="shared" si="45"/>
        <v>265.19337016574588</v>
      </c>
      <c r="AG61" s="329">
        <f t="shared" si="45"/>
        <v>265.56169429097605</v>
      </c>
      <c r="AH61" s="766">
        <v>4</v>
      </c>
      <c r="AI61" s="767">
        <v>4</v>
      </c>
      <c r="AJ61" s="767">
        <v>1</v>
      </c>
      <c r="AK61" s="767">
        <v>1</v>
      </c>
      <c r="AL61" s="767">
        <v>1</v>
      </c>
      <c r="AM61" s="767">
        <v>1</v>
      </c>
      <c r="AN61" s="767">
        <v>1</v>
      </c>
      <c r="AO61" s="767">
        <v>1</v>
      </c>
      <c r="AP61" s="767">
        <v>1</v>
      </c>
      <c r="AQ61" s="767">
        <v>1</v>
      </c>
      <c r="AR61" s="767">
        <v>1</v>
      </c>
      <c r="AS61" s="767">
        <v>1</v>
      </c>
      <c r="AT61" s="767">
        <v>4</v>
      </c>
      <c r="AU61" s="767">
        <v>6</v>
      </c>
      <c r="AV61" s="769">
        <v>7</v>
      </c>
    </row>
    <row r="62" spans="2:48" ht="15" x14ac:dyDescent="0.25">
      <c r="B62" s="902"/>
      <c r="C62" s="2" t="s">
        <v>5</v>
      </c>
      <c r="D62" s="741">
        <v>114</v>
      </c>
      <c r="E62" s="741">
        <v>113</v>
      </c>
      <c r="F62" s="740">
        <v>114</v>
      </c>
      <c r="G62" s="740">
        <v>122</v>
      </c>
      <c r="H62" s="740">
        <v>125</v>
      </c>
      <c r="I62" s="740">
        <v>124</v>
      </c>
      <c r="J62" s="740">
        <v>107</v>
      </c>
      <c r="K62" s="740">
        <v>109</v>
      </c>
      <c r="L62" s="740">
        <v>117</v>
      </c>
      <c r="M62" s="740">
        <v>153</v>
      </c>
      <c r="N62" s="740">
        <v>161</v>
      </c>
      <c r="O62" s="740">
        <v>196</v>
      </c>
      <c r="P62" s="741">
        <v>195</v>
      </c>
      <c r="Q62" s="741">
        <v>198</v>
      </c>
      <c r="R62" s="741">
        <v>199</v>
      </c>
      <c r="S62" s="143">
        <f>100</f>
        <v>100</v>
      </c>
      <c r="T62" s="328">
        <f t="shared" si="46"/>
        <v>99.122807017543863</v>
      </c>
      <c r="U62" s="328">
        <f t="shared" si="47"/>
        <v>100</v>
      </c>
      <c r="V62" s="328">
        <f t="shared" si="48"/>
        <v>107.01754385964912</v>
      </c>
      <c r="W62" s="328">
        <f t="shared" si="49"/>
        <v>109.64912280701755</v>
      </c>
      <c r="X62" s="328">
        <f t="shared" si="50"/>
        <v>108.7719298245614</v>
      </c>
      <c r="Y62" s="328">
        <f t="shared" si="51"/>
        <v>93.859649122807014</v>
      </c>
      <c r="Z62" s="328">
        <f t="shared" si="52"/>
        <v>95.614035087719301</v>
      </c>
      <c r="AA62" s="328">
        <f t="shared" si="53"/>
        <v>102.63157894736842</v>
      </c>
      <c r="AB62" s="328">
        <f t="shared" si="54"/>
        <v>134.21052631578948</v>
      </c>
      <c r="AC62" s="328">
        <f t="shared" si="55"/>
        <v>141.2280701754386</v>
      </c>
      <c r="AD62" s="328">
        <f t="shared" si="56"/>
        <v>171.92982456140351</v>
      </c>
      <c r="AE62" s="328">
        <f t="shared" si="57"/>
        <v>171.05263157894737</v>
      </c>
      <c r="AF62" s="328">
        <f t="shared" si="45"/>
        <v>173.68421052631578</v>
      </c>
      <c r="AG62" s="329">
        <f t="shared" si="45"/>
        <v>174.56140350877192</v>
      </c>
      <c r="AH62" s="766">
        <v>4</v>
      </c>
      <c r="AI62" s="767">
        <v>4</v>
      </c>
      <c r="AJ62" s="767">
        <v>1</v>
      </c>
      <c r="AK62" s="767">
        <v>1</v>
      </c>
      <c r="AL62" s="767">
        <v>1</v>
      </c>
      <c r="AM62" s="767">
        <v>1</v>
      </c>
      <c r="AN62" s="767">
        <v>1</v>
      </c>
      <c r="AO62" s="767">
        <v>1</v>
      </c>
      <c r="AP62" s="767">
        <v>1</v>
      </c>
      <c r="AQ62" s="767">
        <v>1</v>
      </c>
      <c r="AR62" s="767">
        <v>1</v>
      </c>
      <c r="AS62" s="767">
        <v>1</v>
      </c>
      <c r="AT62" s="767">
        <v>4</v>
      </c>
      <c r="AU62" s="767">
        <v>6</v>
      </c>
      <c r="AV62" s="769">
        <v>7</v>
      </c>
    </row>
    <row r="63" spans="2:48" ht="15" x14ac:dyDescent="0.25">
      <c r="B63" s="902"/>
      <c r="C63" s="2" t="s">
        <v>6</v>
      </c>
      <c r="D63" s="741">
        <v>229246</v>
      </c>
      <c r="E63" s="741">
        <v>219261</v>
      </c>
      <c r="F63" s="740">
        <v>239609</v>
      </c>
      <c r="G63" s="740">
        <v>245917</v>
      </c>
      <c r="H63" s="740">
        <v>252627</v>
      </c>
      <c r="I63" s="740">
        <v>261444</v>
      </c>
      <c r="J63" s="740">
        <v>272994</v>
      </c>
      <c r="K63" s="740">
        <v>264794</v>
      </c>
      <c r="L63" s="740">
        <v>270761</v>
      </c>
      <c r="M63" s="740">
        <v>256501</v>
      </c>
      <c r="N63" s="740">
        <v>258278</v>
      </c>
      <c r="O63" s="740">
        <v>264848</v>
      </c>
      <c r="P63" s="741">
        <v>261659</v>
      </c>
      <c r="Q63" s="741">
        <v>268212</v>
      </c>
      <c r="R63" s="741">
        <v>270662</v>
      </c>
      <c r="S63" s="143">
        <f>100</f>
        <v>100</v>
      </c>
      <c r="T63" s="328">
        <f t="shared" si="46"/>
        <v>95.644416914580844</v>
      </c>
      <c r="U63" s="328">
        <f t="shared" si="47"/>
        <v>104.52047145860779</v>
      </c>
      <c r="V63" s="328">
        <f t="shared" si="48"/>
        <v>107.27210071277143</v>
      </c>
      <c r="W63" s="328">
        <f t="shared" si="49"/>
        <v>110.1990874431833</v>
      </c>
      <c r="X63" s="328">
        <f t="shared" si="50"/>
        <v>114.04517417970216</v>
      </c>
      <c r="Y63" s="328">
        <f t="shared" si="51"/>
        <v>119.08343002713242</v>
      </c>
      <c r="Z63" s="328">
        <f t="shared" si="52"/>
        <v>115.50648648177068</v>
      </c>
      <c r="AA63" s="328">
        <f t="shared" si="53"/>
        <v>118.10936722996257</v>
      </c>
      <c r="AB63" s="328">
        <f t="shared" si="54"/>
        <v>111.88897516205299</v>
      </c>
      <c r="AC63" s="328">
        <f t="shared" si="55"/>
        <v>112.66412500109053</v>
      </c>
      <c r="AD63" s="328">
        <f t="shared" si="56"/>
        <v>115.53004196365477</v>
      </c>
      <c r="AE63" s="328">
        <f t="shared" si="57"/>
        <v>114.13895989461103</v>
      </c>
      <c r="AF63" s="328">
        <f t="shared" si="45"/>
        <v>116.99746124250805</v>
      </c>
      <c r="AG63" s="329">
        <f t="shared" si="45"/>
        <v>118.06618217984175</v>
      </c>
      <c r="AH63" s="766">
        <v>4</v>
      </c>
      <c r="AI63" s="767">
        <v>4</v>
      </c>
      <c r="AJ63" s="767">
        <v>1</v>
      </c>
      <c r="AK63" s="767">
        <v>1</v>
      </c>
      <c r="AL63" s="767">
        <v>1</v>
      </c>
      <c r="AM63" s="767">
        <v>1</v>
      </c>
      <c r="AN63" s="767">
        <v>1</v>
      </c>
      <c r="AO63" s="767">
        <v>1</v>
      </c>
      <c r="AP63" s="767">
        <v>1</v>
      </c>
      <c r="AQ63" s="767">
        <v>1</v>
      </c>
      <c r="AR63" s="767">
        <v>1</v>
      </c>
      <c r="AS63" s="767">
        <v>1</v>
      </c>
      <c r="AT63" s="767">
        <v>4</v>
      </c>
      <c r="AU63" s="767">
        <v>6</v>
      </c>
      <c r="AV63" s="769">
        <v>7</v>
      </c>
    </row>
    <row r="64" spans="2:48" ht="15" x14ac:dyDescent="0.25">
      <c r="B64" s="902"/>
      <c r="C64" s="2" t="s">
        <v>7</v>
      </c>
      <c r="D64">
        <v>229132</v>
      </c>
      <c r="E64">
        <v>219148</v>
      </c>
      <c r="F64">
        <v>239495</v>
      </c>
      <c r="G64">
        <v>245795</v>
      </c>
      <c r="H64">
        <v>252502</v>
      </c>
      <c r="I64">
        <v>261320</v>
      </c>
      <c r="J64">
        <v>272887</v>
      </c>
      <c r="K64">
        <v>264685</v>
      </c>
      <c r="L64">
        <v>270644</v>
      </c>
      <c r="M64">
        <v>256348</v>
      </c>
      <c r="N64">
        <v>258117</v>
      </c>
      <c r="O64">
        <v>264652</v>
      </c>
      <c r="P64">
        <v>261464</v>
      </c>
      <c r="Q64">
        <v>268014</v>
      </c>
      <c r="R64">
        <v>270463</v>
      </c>
      <c r="S64" s="143">
        <f>100</f>
        <v>100</v>
      </c>
      <c r="T64" s="328">
        <f t="shared" si="46"/>
        <v>95.642686311820256</v>
      </c>
      <c r="U64" s="328">
        <f t="shared" si="47"/>
        <v>104.52272052790531</v>
      </c>
      <c r="V64" s="328">
        <f t="shared" si="48"/>
        <v>107.27222736239374</v>
      </c>
      <c r="W64" s="328">
        <f t="shared" si="49"/>
        <v>110.19936106698323</v>
      </c>
      <c r="X64" s="328">
        <f t="shared" si="50"/>
        <v>114.04779777595448</v>
      </c>
      <c r="Y64" s="328">
        <f t="shared" si="51"/>
        <v>119.09597961000645</v>
      </c>
      <c r="Z64" s="328">
        <f t="shared" si="52"/>
        <v>115.51638356929629</v>
      </c>
      <c r="AA64" s="328">
        <f t="shared" si="53"/>
        <v>118.11706789099733</v>
      </c>
      <c r="AB64" s="328">
        <f t="shared" si="54"/>
        <v>111.87786952498996</v>
      </c>
      <c r="AC64" s="328">
        <f t="shared" si="55"/>
        <v>112.64991358692807</v>
      </c>
      <c r="AD64" s="328">
        <f t="shared" si="56"/>
        <v>115.50198139063946</v>
      </c>
      <c r="AE64" s="328">
        <f t="shared" si="57"/>
        <v>114.11064364645706</v>
      </c>
      <c r="AF64" s="328">
        <f t="shared" si="45"/>
        <v>116.96925789501248</v>
      </c>
      <c r="AG64" s="329">
        <f t="shared" si="45"/>
        <v>118.03807412321282</v>
      </c>
      <c r="AH64" s="770"/>
      <c r="AI64" s="771"/>
      <c r="AJ64" s="771"/>
      <c r="AK64" s="771"/>
      <c r="AL64" s="771"/>
      <c r="AM64" s="771"/>
      <c r="AN64" s="771"/>
      <c r="AO64" s="771"/>
      <c r="AP64" s="771"/>
      <c r="AQ64" s="771"/>
      <c r="AR64" s="771"/>
      <c r="AS64" s="771"/>
      <c r="AT64" s="771"/>
      <c r="AU64" s="771"/>
      <c r="AV64" s="772"/>
    </row>
    <row r="65" spans="2:48" ht="15" customHeight="1" x14ac:dyDescent="0.25">
      <c r="B65" s="904" t="s">
        <v>15</v>
      </c>
      <c r="C65" s="3" t="s">
        <v>2</v>
      </c>
      <c r="D65" s="741">
        <v>81218</v>
      </c>
      <c r="E65" s="741">
        <v>74046</v>
      </c>
      <c r="F65" s="740">
        <v>102424</v>
      </c>
      <c r="G65" s="740">
        <v>101869</v>
      </c>
      <c r="H65" s="740">
        <v>119016</v>
      </c>
      <c r="I65" s="740">
        <v>131804</v>
      </c>
      <c r="J65" s="740">
        <v>145704</v>
      </c>
      <c r="K65" s="740">
        <v>121904</v>
      </c>
      <c r="L65" s="740">
        <v>126430</v>
      </c>
      <c r="M65" s="740">
        <v>122286</v>
      </c>
      <c r="N65" s="740">
        <v>128961</v>
      </c>
      <c r="O65" s="740">
        <v>140405</v>
      </c>
      <c r="P65" s="741">
        <v>141200</v>
      </c>
      <c r="Q65" s="741">
        <v>144859</v>
      </c>
      <c r="R65" s="741">
        <v>146236</v>
      </c>
      <c r="S65" s="143">
        <f>100</f>
        <v>100</v>
      </c>
      <c r="T65" s="328">
        <f t="shared" si="46"/>
        <v>91.169445196877533</v>
      </c>
      <c r="U65" s="328">
        <f t="shared" si="47"/>
        <v>126.10997562116772</v>
      </c>
      <c r="V65" s="328">
        <f t="shared" si="48"/>
        <v>125.42662956487479</v>
      </c>
      <c r="W65" s="328">
        <f t="shared" si="49"/>
        <v>146.53894456893792</v>
      </c>
      <c r="X65" s="328">
        <f t="shared" si="50"/>
        <v>162.28422270925165</v>
      </c>
      <c r="Y65" s="328">
        <f t="shared" si="51"/>
        <v>179.39865547046222</v>
      </c>
      <c r="Z65" s="328">
        <f t="shared" si="52"/>
        <v>150.09480656997218</v>
      </c>
      <c r="AA65" s="328">
        <f t="shared" si="53"/>
        <v>155.6674628776872</v>
      </c>
      <c r="AB65" s="328">
        <f t="shared" si="54"/>
        <v>150.5651456573666</v>
      </c>
      <c r="AC65" s="328">
        <f t="shared" si="55"/>
        <v>158.78376714521411</v>
      </c>
      <c r="AD65" s="328">
        <f t="shared" si="56"/>
        <v>172.874239700559</v>
      </c>
      <c r="AE65" s="328">
        <f t="shared" si="57"/>
        <v>173.8530867541678</v>
      </c>
      <c r="AF65" s="328">
        <f t="shared" si="45"/>
        <v>178.35824570907926</v>
      </c>
      <c r="AG65" s="329">
        <f t="shared" si="45"/>
        <v>180.05368268117905</v>
      </c>
      <c r="AH65" s="766">
        <v>4</v>
      </c>
      <c r="AI65" s="767">
        <v>4</v>
      </c>
      <c r="AJ65" s="767">
        <v>1</v>
      </c>
      <c r="AK65" s="767">
        <v>1</v>
      </c>
      <c r="AL65" s="767">
        <v>1</v>
      </c>
      <c r="AM65" s="767">
        <v>1</v>
      </c>
      <c r="AN65" s="767">
        <v>1</v>
      </c>
      <c r="AO65" s="767">
        <v>1</v>
      </c>
      <c r="AP65" s="767">
        <v>1</v>
      </c>
      <c r="AQ65" s="767">
        <v>1</v>
      </c>
      <c r="AR65" s="767">
        <v>1</v>
      </c>
      <c r="AS65" s="767">
        <v>1</v>
      </c>
      <c r="AT65" s="767">
        <v>4</v>
      </c>
      <c r="AU65" s="767">
        <v>6</v>
      </c>
      <c r="AV65" s="769">
        <v>7</v>
      </c>
    </row>
    <row r="66" spans="2:48" ht="15" x14ac:dyDescent="0.25">
      <c r="B66" s="902"/>
      <c r="C66" s="2" t="s">
        <v>3</v>
      </c>
      <c r="D66" s="741">
        <v>4648</v>
      </c>
      <c r="E66" s="741">
        <v>4949</v>
      </c>
      <c r="F66" s="740">
        <v>4899</v>
      </c>
      <c r="G66" s="740">
        <v>5281</v>
      </c>
      <c r="H66" s="740">
        <v>5200</v>
      </c>
      <c r="I66" s="740">
        <v>4910</v>
      </c>
      <c r="J66" s="740">
        <v>5266</v>
      </c>
      <c r="K66" s="740">
        <v>5591</v>
      </c>
      <c r="L66" s="740">
        <v>5768</v>
      </c>
      <c r="M66" s="740">
        <v>4493</v>
      </c>
      <c r="N66" s="740">
        <v>4450</v>
      </c>
      <c r="O66" s="740">
        <v>5526</v>
      </c>
      <c r="P66" s="741">
        <v>5531</v>
      </c>
      <c r="Q66" s="741">
        <v>5553</v>
      </c>
      <c r="R66" s="741">
        <v>5561</v>
      </c>
      <c r="S66" s="143">
        <f>100</f>
        <v>100</v>
      </c>
      <c r="T66" s="328">
        <f t="shared" si="46"/>
        <v>106.47590361445783</v>
      </c>
      <c r="U66" s="328">
        <f t="shared" si="47"/>
        <v>105.40017211703959</v>
      </c>
      <c r="V66" s="328">
        <f t="shared" si="48"/>
        <v>113.61876075731497</v>
      </c>
      <c r="W66" s="328">
        <f t="shared" si="49"/>
        <v>111.87607573149742</v>
      </c>
      <c r="X66" s="328">
        <f t="shared" si="50"/>
        <v>105.63683304647159</v>
      </c>
      <c r="Y66" s="328">
        <f t="shared" si="51"/>
        <v>113.2960413080895</v>
      </c>
      <c r="Z66" s="328">
        <f t="shared" si="52"/>
        <v>120.28829604130809</v>
      </c>
      <c r="AA66" s="328">
        <f t="shared" si="53"/>
        <v>124.09638554216868</v>
      </c>
      <c r="AB66" s="328">
        <f t="shared" si="54"/>
        <v>96.665232358003436</v>
      </c>
      <c r="AC66" s="328">
        <f t="shared" si="55"/>
        <v>95.740103270223756</v>
      </c>
      <c r="AD66" s="328">
        <f t="shared" si="56"/>
        <v>118.88984509466437</v>
      </c>
      <c r="AE66" s="328">
        <f t="shared" si="57"/>
        <v>118.99741824440619</v>
      </c>
      <c r="AF66" s="328">
        <f t="shared" si="45"/>
        <v>119.47074010327023</v>
      </c>
      <c r="AG66" s="329">
        <f t="shared" si="45"/>
        <v>119.64285714285714</v>
      </c>
      <c r="AH66" s="766">
        <v>4</v>
      </c>
      <c r="AI66" s="767">
        <v>4</v>
      </c>
      <c r="AJ66" s="767">
        <v>1</v>
      </c>
      <c r="AK66" s="767">
        <v>1</v>
      </c>
      <c r="AL66" s="767">
        <v>1</v>
      </c>
      <c r="AM66" s="767">
        <v>1</v>
      </c>
      <c r="AN66" s="767">
        <v>1</v>
      </c>
      <c r="AO66" s="767">
        <v>1</v>
      </c>
      <c r="AP66" s="767">
        <v>1</v>
      </c>
      <c r="AQ66" s="767">
        <v>1</v>
      </c>
      <c r="AR66" s="767">
        <v>1</v>
      </c>
      <c r="AS66" s="767">
        <v>1</v>
      </c>
      <c r="AT66" s="767">
        <v>4</v>
      </c>
      <c r="AU66" s="767">
        <v>6</v>
      </c>
      <c r="AV66" s="769">
        <v>7</v>
      </c>
    </row>
    <row r="67" spans="2:48" ht="15" x14ac:dyDescent="0.25">
      <c r="B67" s="902"/>
      <c r="C67" s="2" t="s">
        <v>4</v>
      </c>
      <c r="D67" s="741">
        <v>990</v>
      </c>
      <c r="E67" s="741">
        <v>1063</v>
      </c>
      <c r="F67" s="740">
        <v>1031</v>
      </c>
      <c r="G67" s="740">
        <v>1121</v>
      </c>
      <c r="H67" s="740">
        <v>1108</v>
      </c>
      <c r="I67" s="740">
        <v>1124</v>
      </c>
      <c r="J67" s="740">
        <v>1195</v>
      </c>
      <c r="K67" s="740">
        <v>1240</v>
      </c>
      <c r="L67" s="740">
        <v>1341</v>
      </c>
      <c r="M67" s="740">
        <v>1099</v>
      </c>
      <c r="N67" s="740">
        <v>1041</v>
      </c>
      <c r="O67" s="740">
        <v>1267</v>
      </c>
      <c r="P67" s="741">
        <v>1268</v>
      </c>
      <c r="Q67" s="741">
        <v>1273</v>
      </c>
      <c r="R67" s="741">
        <v>1275</v>
      </c>
      <c r="S67" s="143">
        <f>100</f>
        <v>100</v>
      </c>
      <c r="T67" s="328">
        <f t="shared" si="46"/>
        <v>107.37373737373737</v>
      </c>
      <c r="U67" s="328">
        <f t="shared" si="47"/>
        <v>104.14141414141415</v>
      </c>
      <c r="V67" s="328">
        <f t="shared" si="48"/>
        <v>113.23232323232324</v>
      </c>
      <c r="W67" s="328">
        <f t="shared" si="49"/>
        <v>111.91919191919192</v>
      </c>
      <c r="X67" s="328">
        <f t="shared" si="50"/>
        <v>113.53535353535354</v>
      </c>
      <c r="Y67" s="328">
        <f t="shared" si="51"/>
        <v>120.70707070707071</v>
      </c>
      <c r="Z67" s="328">
        <f t="shared" si="52"/>
        <v>125.25252525252525</v>
      </c>
      <c r="AA67" s="328">
        <f t="shared" si="53"/>
        <v>135.45454545454547</v>
      </c>
      <c r="AB67" s="328">
        <f t="shared" si="54"/>
        <v>111.01010101010101</v>
      </c>
      <c r="AC67" s="328">
        <f t="shared" si="55"/>
        <v>105.15151515151516</v>
      </c>
      <c r="AD67" s="328">
        <f t="shared" si="56"/>
        <v>127.97979797979798</v>
      </c>
      <c r="AE67" s="328">
        <f t="shared" si="57"/>
        <v>128.08080808080808</v>
      </c>
      <c r="AF67" s="328">
        <f t="shared" si="45"/>
        <v>128.58585858585857</v>
      </c>
      <c r="AG67" s="329">
        <f t="shared" si="45"/>
        <v>128.78787878787878</v>
      </c>
      <c r="AH67" s="766">
        <v>4</v>
      </c>
      <c r="AI67" s="767">
        <v>4</v>
      </c>
      <c r="AJ67" s="767">
        <v>1</v>
      </c>
      <c r="AK67" s="767">
        <v>1</v>
      </c>
      <c r="AL67" s="767">
        <v>1</v>
      </c>
      <c r="AM67" s="767">
        <v>1</v>
      </c>
      <c r="AN67" s="767">
        <v>1</v>
      </c>
      <c r="AO67" s="767">
        <v>1</v>
      </c>
      <c r="AP67" s="767">
        <v>1</v>
      </c>
      <c r="AQ67" s="767">
        <v>1</v>
      </c>
      <c r="AR67" s="767">
        <v>1</v>
      </c>
      <c r="AS67" s="767">
        <v>1</v>
      </c>
      <c r="AT67" s="767">
        <v>4</v>
      </c>
      <c r="AU67" s="767">
        <v>6</v>
      </c>
      <c r="AV67" s="769">
        <v>7</v>
      </c>
    </row>
    <row r="68" spans="2:48" ht="15" x14ac:dyDescent="0.25">
      <c r="B68" s="902"/>
      <c r="C68" s="2" t="s">
        <v>5</v>
      </c>
      <c r="D68" s="741">
        <v>270</v>
      </c>
      <c r="E68" s="741">
        <v>287</v>
      </c>
      <c r="F68" s="740">
        <v>285</v>
      </c>
      <c r="G68" s="740">
        <v>275</v>
      </c>
      <c r="H68" s="740">
        <v>287</v>
      </c>
      <c r="I68" s="740">
        <v>293</v>
      </c>
      <c r="J68" s="740">
        <v>282</v>
      </c>
      <c r="K68" s="740">
        <v>291</v>
      </c>
      <c r="L68" s="740">
        <v>285</v>
      </c>
      <c r="M68" s="740">
        <v>254</v>
      </c>
      <c r="N68" s="740">
        <v>246</v>
      </c>
      <c r="O68" s="740">
        <v>315</v>
      </c>
      <c r="P68" s="741">
        <v>316</v>
      </c>
      <c r="Q68" s="741">
        <v>321</v>
      </c>
      <c r="R68" s="741">
        <v>323</v>
      </c>
      <c r="S68" s="143">
        <f>100</f>
        <v>100</v>
      </c>
      <c r="T68" s="328">
        <f t="shared" si="46"/>
        <v>106.29629629629629</v>
      </c>
      <c r="U68" s="328">
        <f t="shared" si="47"/>
        <v>105.55555555555556</v>
      </c>
      <c r="V68" s="328">
        <f t="shared" si="48"/>
        <v>101.85185185185185</v>
      </c>
      <c r="W68" s="328">
        <f t="shared" si="49"/>
        <v>106.29629629629629</v>
      </c>
      <c r="X68" s="328">
        <f t="shared" si="50"/>
        <v>108.51851851851852</v>
      </c>
      <c r="Y68" s="328">
        <f t="shared" si="51"/>
        <v>104.44444444444444</v>
      </c>
      <c r="Z68" s="328">
        <f t="shared" si="52"/>
        <v>107.77777777777777</v>
      </c>
      <c r="AA68" s="328">
        <f t="shared" si="53"/>
        <v>105.55555555555556</v>
      </c>
      <c r="AB68" s="328">
        <f t="shared" si="54"/>
        <v>94.074074074074076</v>
      </c>
      <c r="AC68" s="328">
        <f t="shared" si="55"/>
        <v>91.111111111111114</v>
      </c>
      <c r="AD68" s="328">
        <f t="shared" si="56"/>
        <v>116.66666666666667</v>
      </c>
      <c r="AE68" s="328">
        <f t="shared" si="57"/>
        <v>117.03703703703704</v>
      </c>
      <c r="AF68" s="328">
        <f t="shared" si="45"/>
        <v>118.88888888888889</v>
      </c>
      <c r="AG68" s="329">
        <f t="shared" si="45"/>
        <v>119.62962962962963</v>
      </c>
      <c r="AH68" s="766">
        <v>4</v>
      </c>
      <c r="AI68" s="767">
        <v>4</v>
      </c>
      <c r="AJ68" s="767">
        <v>1</v>
      </c>
      <c r="AK68" s="767">
        <v>1</v>
      </c>
      <c r="AL68" s="767">
        <v>1</v>
      </c>
      <c r="AM68" s="767">
        <v>1</v>
      </c>
      <c r="AN68" s="767">
        <v>1</v>
      </c>
      <c r="AO68" s="767">
        <v>1</v>
      </c>
      <c r="AP68" s="767">
        <v>1</v>
      </c>
      <c r="AQ68" s="767">
        <v>1</v>
      </c>
      <c r="AR68" s="767">
        <v>1</v>
      </c>
      <c r="AS68" s="767">
        <v>1</v>
      </c>
      <c r="AT68" s="767">
        <v>4</v>
      </c>
      <c r="AU68" s="767">
        <v>6</v>
      </c>
      <c r="AV68" s="769">
        <v>7</v>
      </c>
    </row>
    <row r="69" spans="2:48" ht="15" x14ac:dyDescent="0.25">
      <c r="B69" s="902"/>
      <c r="C69" s="2" t="s">
        <v>6</v>
      </c>
      <c r="D69" s="741">
        <v>87126</v>
      </c>
      <c r="E69" s="741">
        <v>80345</v>
      </c>
      <c r="F69" s="740">
        <v>108639</v>
      </c>
      <c r="G69" s="740">
        <v>108546</v>
      </c>
      <c r="H69" s="740">
        <v>125611</v>
      </c>
      <c r="I69" s="740">
        <v>138131</v>
      </c>
      <c r="J69" s="740">
        <v>152447</v>
      </c>
      <c r="K69" s="740">
        <v>129026</v>
      </c>
      <c r="L69" s="740">
        <v>133824</v>
      </c>
      <c r="M69" s="740">
        <v>128132</v>
      </c>
      <c r="N69" s="740">
        <v>134698</v>
      </c>
      <c r="O69" s="740">
        <v>147513</v>
      </c>
      <c r="P69" s="741">
        <v>148315</v>
      </c>
      <c r="Q69" s="741">
        <v>152006</v>
      </c>
      <c r="R69" s="741">
        <v>153395</v>
      </c>
      <c r="S69" s="143">
        <f>100</f>
        <v>100</v>
      </c>
      <c r="T69" s="328">
        <f t="shared" si="46"/>
        <v>92.217019029910702</v>
      </c>
      <c r="U69" s="328">
        <f t="shared" si="47"/>
        <v>124.69182563184354</v>
      </c>
      <c r="V69" s="328">
        <f t="shared" si="48"/>
        <v>124.58508367192343</v>
      </c>
      <c r="W69" s="328">
        <f t="shared" si="49"/>
        <v>144.17165943575969</v>
      </c>
      <c r="X69" s="328">
        <f t="shared" si="50"/>
        <v>158.54165231962904</v>
      </c>
      <c r="Y69" s="328">
        <f t="shared" si="51"/>
        <v>174.97302756926749</v>
      </c>
      <c r="Z69" s="328">
        <f t="shared" si="52"/>
        <v>148.09127011454675</v>
      </c>
      <c r="AA69" s="328">
        <f t="shared" si="53"/>
        <v>153.5982370360168</v>
      </c>
      <c r="AB69" s="328">
        <f t="shared" si="54"/>
        <v>147.06516998370176</v>
      </c>
      <c r="AC69" s="328">
        <f t="shared" si="55"/>
        <v>154.6013819066639</v>
      </c>
      <c r="AD69" s="328">
        <f t="shared" si="56"/>
        <v>169.30996487845189</v>
      </c>
      <c r="AE69" s="328">
        <f t="shared" si="57"/>
        <v>170.23047081238667</v>
      </c>
      <c r="AF69" s="328">
        <f t="shared" si="45"/>
        <v>174.46686408190436</v>
      </c>
      <c r="AG69" s="329">
        <f t="shared" si="45"/>
        <v>176.06110690264674</v>
      </c>
      <c r="AH69" s="766">
        <v>4</v>
      </c>
      <c r="AI69" s="767">
        <v>4</v>
      </c>
      <c r="AJ69" s="767">
        <v>1</v>
      </c>
      <c r="AK69" s="767">
        <v>1</v>
      </c>
      <c r="AL69" s="767">
        <v>1</v>
      </c>
      <c r="AM69" s="767">
        <v>1</v>
      </c>
      <c r="AN69" s="767">
        <v>1</v>
      </c>
      <c r="AO69" s="767">
        <v>1</v>
      </c>
      <c r="AP69" s="767">
        <v>1</v>
      </c>
      <c r="AQ69" s="767">
        <v>1</v>
      </c>
      <c r="AR69" s="767">
        <v>1</v>
      </c>
      <c r="AS69" s="767">
        <v>1</v>
      </c>
      <c r="AT69" s="767">
        <v>4</v>
      </c>
      <c r="AU69" s="767">
        <v>6</v>
      </c>
      <c r="AV69" s="769">
        <v>7</v>
      </c>
    </row>
    <row r="70" spans="2:48" ht="15" x14ac:dyDescent="0.25">
      <c r="B70" s="903"/>
      <c r="C70" s="4" t="s">
        <v>7</v>
      </c>
      <c r="D70">
        <v>86856</v>
      </c>
      <c r="E70">
        <v>80058</v>
      </c>
      <c r="F70">
        <v>108354</v>
      </c>
      <c r="G70">
        <v>108271</v>
      </c>
      <c r="H70">
        <v>125324</v>
      </c>
      <c r="I70">
        <v>137838</v>
      </c>
      <c r="J70">
        <v>152165</v>
      </c>
      <c r="K70">
        <v>128735</v>
      </c>
      <c r="L70">
        <v>133539</v>
      </c>
      <c r="M70">
        <v>127878</v>
      </c>
      <c r="N70">
        <v>134452</v>
      </c>
      <c r="O70">
        <v>147198</v>
      </c>
      <c r="P70">
        <v>147999</v>
      </c>
      <c r="Q70">
        <v>151685</v>
      </c>
      <c r="R70">
        <v>153072</v>
      </c>
      <c r="S70" s="143">
        <f>100</f>
        <v>100</v>
      </c>
      <c r="T70" s="328">
        <f t="shared" si="46"/>
        <v>92.173252279635264</v>
      </c>
      <c r="U70" s="328">
        <f t="shared" si="47"/>
        <v>124.75131251726997</v>
      </c>
      <c r="V70" s="328">
        <f t="shared" si="48"/>
        <v>124.65575204936907</v>
      </c>
      <c r="W70" s="328">
        <f t="shared" si="49"/>
        <v>144.2893985447177</v>
      </c>
      <c r="X70" s="328">
        <f t="shared" si="50"/>
        <v>158.69715390991988</v>
      </c>
      <c r="Y70" s="328">
        <f t="shared" si="51"/>
        <v>175.19227226674036</v>
      </c>
      <c r="Z70" s="328">
        <f t="shared" si="52"/>
        <v>148.21658837616283</v>
      </c>
      <c r="AA70" s="328">
        <f t="shared" si="53"/>
        <v>153.747582205029</v>
      </c>
      <c r="AB70" s="328">
        <f t="shared" si="54"/>
        <v>147.22989776181265</v>
      </c>
      <c r="AC70" s="328">
        <f t="shared" si="55"/>
        <v>154.79874735193883</v>
      </c>
      <c r="AD70" s="328">
        <f t="shared" si="56"/>
        <v>169.4736114948881</v>
      </c>
      <c r="AE70" s="328">
        <f t="shared" si="57"/>
        <v>170.39582757667864</v>
      </c>
      <c r="AF70" s="328">
        <f t="shared" si="45"/>
        <v>174.63963341622917</v>
      </c>
      <c r="AG70" s="329">
        <f t="shared" si="45"/>
        <v>176.2365294280188</v>
      </c>
      <c r="AH70" s="770"/>
      <c r="AI70" s="771"/>
      <c r="AJ70" s="771"/>
      <c r="AK70" s="771"/>
      <c r="AL70" s="771"/>
      <c r="AM70" s="771"/>
      <c r="AN70" s="771"/>
      <c r="AO70" s="771"/>
      <c r="AP70" s="771"/>
      <c r="AQ70" s="771"/>
      <c r="AR70" s="771"/>
      <c r="AS70" s="771"/>
      <c r="AT70" s="771"/>
      <c r="AU70" s="771"/>
      <c r="AV70" s="772"/>
    </row>
    <row r="71" spans="2:48" ht="15" customHeight="1" x14ac:dyDescent="0.25">
      <c r="B71" s="902" t="s">
        <v>16</v>
      </c>
      <c r="C71" s="2" t="s">
        <v>2</v>
      </c>
      <c r="D71" s="741">
        <v>157221</v>
      </c>
      <c r="E71" s="741">
        <v>143774</v>
      </c>
      <c r="F71" s="740">
        <v>147319</v>
      </c>
      <c r="G71" s="740">
        <v>151382</v>
      </c>
      <c r="H71" s="740">
        <v>226236</v>
      </c>
      <c r="I71" s="740">
        <v>215357</v>
      </c>
      <c r="J71" s="740">
        <v>208197</v>
      </c>
      <c r="K71" s="740">
        <v>241771</v>
      </c>
      <c r="L71" s="740">
        <v>272782</v>
      </c>
      <c r="M71" s="740">
        <v>231738</v>
      </c>
      <c r="N71" s="740">
        <v>211567</v>
      </c>
      <c r="O71" s="740">
        <v>216902</v>
      </c>
      <c r="P71" s="741">
        <v>217834</v>
      </c>
      <c r="Q71" s="741">
        <v>218174</v>
      </c>
      <c r="R71" s="741">
        <v>220186</v>
      </c>
      <c r="S71" s="143">
        <f>100</f>
        <v>100</v>
      </c>
      <c r="T71" s="328">
        <f t="shared" si="46"/>
        <v>91.447071319989064</v>
      </c>
      <c r="U71" s="328">
        <f t="shared" si="47"/>
        <v>93.701859166396346</v>
      </c>
      <c r="V71" s="328">
        <f t="shared" si="48"/>
        <v>96.286119538738461</v>
      </c>
      <c r="W71" s="328">
        <f t="shared" si="49"/>
        <v>143.89680767836359</v>
      </c>
      <c r="X71" s="328">
        <f t="shared" si="50"/>
        <v>136.97724858638477</v>
      </c>
      <c r="Y71" s="328">
        <f t="shared" si="51"/>
        <v>132.42314957925467</v>
      </c>
      <c r="Z71" s="328">
        <f t="shared" si="52"/>
        <v>153.77780321967168</v>
      </c>
      <c r="AA71" s="328">
        <f t="shared" si="53"/>
        <v>173.50226750879335</v>
      </c>
      <c r="AB71" s="328">
        <f t="shared" si="54"/>
        <v>147.39634018356327</v>
      </c>
      <c r="AC71" s="328">
        <f t="shared" si="55"/>
        <v>134.56662913987319</v>
      </c>
      <c r="AD71" s="328">
        <f t="shared" si="56"/>
        <v>137.95994173806298</v>
      </c>
      <c r="AE71" s="328">
        <f t="shared" si="57"/>
        <v>138.55273786580673</v>
      </c>
      <c r="AF71" s="328">
        <f t="shared" si="45"/>
        <v>138.76899396391067</v>
      </c>
      <c r="AG71" s="329">
        <f t="shared" si="45"/>
        <v>140.04872122680811</v>
      </c>
      <c r="AH71" s="766">
        <v>4</v>
      </c>
      <c r="AI71" s="767">
        <v>4</v>
      </c>
      <c r="AJ71" s="767">
        <v>1</v>
      </c>
      <c r="AK71" s="767">
        <v>1</v>
      </c>
      <c r="AL71" s="767">
        <v>1</v>
      </c>
      <c r="AM71" s="767">
        <v>1</v>
      </c>
      <c r="AN71" s="767">
        <v>1</v>
      </c>
      <c r="AO71" s="767">
        <v>1</v>
      </c>
      <c r="AP71" s="767">
        <v>1</v>
      </c>
      <c r="AQ71" s="767">
        <v>1</v>
      </c>
      <c r="AR71" s="767">
        <v>1</v>
      </c>
      <c r="AS71" s="767">
        <v>1</v>
      </c>
      <c r="AT71" s="767">
        <v>4</v>
      </c>
      <c r="AU71" s="767">
        <v>6</v>
      </c>
      <c r="AV71" s="769">
        <v>7</v>
      </c>
    </row>
    <row r="72" spans="2:48" ht="15" x14ac:dyDescent="0.25">
      <c r="B72" s="902"/>
      <c r="C72" s="2" t="s">
        <v>3</v>
      </c>
      <c r="D72" s="741">
        <v>1996</v>
      </c>
      <c r="E72" s="741">
        <v>1827</v>
      </c>
      <c r="F72" s="740">
        <v>1868</v>
      </c>
      <c r="G72" s="740">
        <v>1847</v>
      </c>
      <c r="H72" s="741">
        <v>1950</v>
      </c>
      <c r="I72" s="741">
        <v>1758</v>
      </c>
      <c r="J72" s="741">
        <v>1907</v>
      </c>
      <c r="K72" s="740">
        <v>1955</v>
      </c>
      <c r="L72" s="740">
        <v>1967</v>
      </c>
      <c r="M72" s="740">
        <v>1447</v>
      </c>
      <c r="N72" s="740">
        <v>1539</v>
      </c>
      <c r="O72" s="740">
        <v>1940</v>
      </c>
      <c r="P72" s="741">
        <v>1941</v>
      </c>
      <c r="Q72" s="741">
        <v>1941</v>
      </c>
      <c r="R72" s="741">
        <v>1943</v>
      </c>
      <c r="S72" s="143">
        <f>100</f>
        <v>100</v>
      </c>
      <c r="T72" s="328">
        <f t="shared" si="46"/>
        <v>91.533066132264523</v>
      </c>
      <c r="U72" s="328">
        <f t="shared" si="47"/>
        <v>93.587174348697388</v>
      </c>
      <c r="V72" s="328">
        <f t="shared" si="48"/>
        <v>92.535070140280567</v>
      </c>
      <c r="W72" s="328">
        <f t="shared" si="49"/>
        <v>97.69539078156312</v>
      </c>
      <c r="X72" s="328">
        <f t="shared" si="50"/>
        <v>88.076152304609224</v>
      </c>
      <c r="Y72" s="328">
        <f t="shared" si="51"/>
        <v>95.541082164328657</v>
      </c>
      <c r="Z72" s="328">
        <f t="shared" si="52"/>
        <v>97.945891783567134</v>
      </c>
      <c r="AA72" s="328">
        <f t="shared" si="53"/>
        <v>98.547094188376747</v>
      </c>
      <c r="AB72" s="328">
        <f t="shared" si="54"/>
        <v>72.494989979959925</v>
      </c>
      <c r="AC72" s="328">
        <f t="shared" si="55"/>
        <v>77.104208416833671</v>
      </c>
      <c r="AD72" s="328">
        <f t="shared" si="56"/>
        <v>97.194388777555105</v>
      </c>
      <c r="AE72" s="328">
        <f t="shared" si="57"/>
        <v>97.244488977955911</v>
      </c>
      <c r="AF72" s="328">
        <f t="shared" si="45"/>
        <v>97.244488977955911</v>
      </c>
      <c r="AG72" s="329">
        <f t="shared" si="45"/>
        <v>97.344689378757522</v>
      </c>
      <c r="AH72" s="766">
        <v>4</v>
      </c>
      <c r="AI72" s="767">
        <v>4</v>
      </c>
      <c r="AJ72" s="767">
        <v>1</v>
      </c>
      <c r="AK72" s="767">
        <v>1</v>
      </c>
      <c r="AL72" s="767">
        <v>4</v>
      </c>
      <c r="AM72" s="767">
        <v>4</v>
      </c>
      <c r="AN72" s="767">
        <v>4</v>
      </c>
      <c r="AO72" s="767">
        <v>1</v>
      </c>
      <c r="AP72" s="767">
        <v>1</v>
      </c>
      <c r="AQ72" s="767">
        <v>1</v>
      </c>
      <c r="AR72" s="767">
        <v>1</v>
      </c>
      <c r="AS72" s="767">
        <v>1</v>
      </c>
      <c r="AT72" s="767">
        <v>4</v>
      </c>
      <c r="AU72" s="767">
        <v>6</v>
      </c>
      <c r="AV72" s="769">
        <v>7</v>
      </c>
    </row>
    <row r="73" spans="2:48" ht="15" x14ac:dyDescent="0.25">
      <c r="B73" s="902"/>
      <c r="C73" s="2" t="s">
        <v>4</v>
      </c>
      <c r="D73" s="741">
        <v>471</v>
      </c>
      <c r="E73" s="741">
        <v>431</v>
      </c>
      <c r="F73" s="740">
        <v>441</v>
      </c>
      <c r="G73" s="740">
        <v>429</v>
      </c>
      <c r="H73" s="740">
        <v>452</v>
      </c>
      <c r="I73" s="740">
        <v>468</v>
      </c>
      <c r="J73" s="740">
        <v>524</v>
      </c>
      <c r="K73" s="740">
        <v>530</v>
      </c>
      <c r="L73" s="740">
        <v>513</v>
      </c>
      <c r="M73" s="740">
        <v>372</v>
      </c>
      <c r="N73" s="740">
        <v>336</v>
      </c>
      <c r="O73" s="740">
        <v>386</v>
      </c>
      <c r="P73" s="741">
        <v>386</v>
      </c>
      <c r="Q73" s="741">
        <v>386</v>
      </c>
      <c r="R73" s="741">
        <v>386</v>
      </c>
      <c r="S73" s="143">
        <f>100</f>
        <v>100</v>
      </c>
      <c r="T73" s="328">
        <f t="shared" si="46"/>
        <v>91.507430997876853</v>
      </c>
      <c r="U73" s="328">
        <f t="shared" si="47"/>
        <v>93.630573248407643</v>
      </c>
      <c r="V73" s="328">
        <f t="shared" si="48"/>
        <v>91.082802547770697</v>
      </c>
      <c r="W73" s="328">
        <f t="shared" si="49"/>
        <v>95.966029723991511</v>
      </c>
      <c r="X73" s="328">
        <f t="shared" si="50"/>
        <v>99.363057324840767</v>
      </c>
      <c r="Y73" s="328">
        <f t="shared" si="51"/>
        <v>111.25265392781316</v>
      </c>
      <c r="Z73" s="328">
        <f t="shared" si="52"/>
        <v>112.52653927813164</v>
      </c>
      <c r="AA73" s="328">
        <f t="shared" si="53"/>
        <v>108.9171974522293</v>
      </c>
      <c r="AB73" s="328">
        <f t="shared" si="54"/>
        <v>78.980891719745216</v>
      </c>
      <c r="AC73" s="328">
        <f t="shared" si="55"/>
        <v>71.337579617834393</v>
      </c>
      <c r="AD73" s="328">
        <f t="shared" si="56"/>
        <v>81.953290870488317</v>
      </c>
      <c r="AE73" s="328">
        <f t="shared" si="57"/>
        <v>81.953290870488317</v>
      </c>
      <c r="AF73" s="328">
        <f t="shared" si="45"/>
        <v>81.953290870488317</v>
      </c>
      <c r="AG73" s="329">
        <f t="shared" si="45"/>
        <v>81.953290870488317</v>
      </c>
      <c r="AH73" s="766">
        <v>4</v>
      </c>
      <c r="AI73" s="767">
        <v>4</v>
      </c>
      <c r="AJ73" s="767">
        <v>1</v>
      </c>
      <c r="AK73" s="767">
        <v>1</v>
      </c>
      <c r="AL73" s="767">
        <v>1</v>
      </c>
      <c r="AM73" s="767">
        <v>1</v>
      </c>
      <c r="AN73" s="767">
        <v>1</v>
      </c>
      <c r="AO73" s="767">
        <v>1</v>
      </c>
      <c r="AP73" s="767">
        <v>1</v>
      </c>
      <c r="AQ73" s="767">
        <v>1</v>
      </c>
      <c r="AR73" s="767">
        <v>1</v>
      </c>
      <c r="AS73" s="767">
        <v>1</v>
      </c>
      <c r="AT73" s="767">
        <v>4</v>
      </c>
      <c r="AU73" s="767">
        <v>6</v>
      </c>
      <c r="AV73" s="769">
        <v>7</v>
      </c>
    </row>
    <row r="74" spans="2:48" ht="15" x14ac:dyDescent="0.25">
      <c r="B74" s="902"/>
      <c r="C74" s="2" t="s">
        <v>5</v>
      </c>
      <c r="D74" s="741">
        <v>101</v>
      </c>
      <c r="E74" s="741">
        <v>91</v>
      </c>
      <c r="F74" s="740">
        <v>96</v>
      </c>
      <c r="G74" s="740">
        <v>96</v>
      </c>
      <c r="H74" s="741">
        <v>103</v>
      </c>
      <c r="I74" s="741">
        <v>95</v>
      </c>
      <c r="J74" s="741">
        <v>107</v>
      </c>
      <c r="K74" s="740">
        <v>113</v>
      </c>
      <c r="L74" s="740">
        <v>108</v>
      </c>
      <c r="M74" s="740">
        <v>100</v>
      </c>
      <c r="N74" s="740">
        <v>92</v>
      </c>
      <c r="O74" s="740">
        <v>102</v>
      </c>
      <c r="P74" s="741">
        <v>102</v>
      </c>
      <c r="Q74" s="741">
        <v>102</v>
      </c>
      <c r="R74" s="741">
        <v>103</v>
      </c>
      <c r="S74" s="143">
        <f>100</f>
        <v>100</v>
      </c>
      <c r="T74" s="328">
        <f t="shared" si="46"/>
        <v>90.099009900990097</v>
      </c>
      <c r="U74" s="328">
        <f t="shared" si="47"/>
        <v>95.049504950495049</v>
      </c>
      <c r="V74" s="328">
        <f t="shared" si="48"/>
        <v>95.049504950495049</v>
      </c>
      <c r="W74" s="328">
        <f t="shared" si="49"/>
        <v>101.98019801980197</v>
      </c>
      <c r="X74" s="328">
        <f t="shared" si="50"/>
        <v>94.059405940594061</v>
      </c>
      <c r="Y74" s="328">
        <f t="shared" si="51"/>
        <v>105.94059405940594</v>
      </c>
      <c r="Z74" s="328">
        <f t="shared" si="52"/>
        <v>111.88118811881188</v>
      </c>
      <c r="AA74" s="328">
        <f t="shared" si="53"/>
        <v>106.93069306930693</v>
      </c>
      <c r="AB74" s="328">
        <f t="shared" si="54"/>
        <v>99.009900990099013</v>
      </c>
      <c r="AC74" s="328">
        <f t="shared" si="55"/>
        <v>91.089108910891085</v>
      </c>
      <c r="AD74" s="328">
        <f t="shared" si="56"/>
        <v>100.99009900990099</v>
      </c>
      <c r="AE74" s="328">
        <f t="shared" si="57"/>
        <v>100.99009900990099</v>
      </c>
      <c r="AF74" s="328">
        <f t="shared" si="45"/>
        <v>100.99009900990099</v>
      </c>
      <c r="AG74" s="329">
        <f t="shared" si="45"/>
        <v>101.98019801980197</v>
      </c>
      <c r="AH74" s="766">
        <v>4</v>
      </c>
      <c r="AI74" s="767">
        <v>4</v>
      </c>
      <c r="AJ74" s="767">
        <v>1</v>
      </c>
      <c r="AK74" s="767">
        <v>1</v>
      </c>
      <c r="AL74" s="767">
        <v>4</v>
      </c>
      <c r="AM74" s="767">
        <v>4</v>
      </c>
      <c r="AN74" s="767">
        <v>4</v>
      </c>
      <c r="AO74" s="767">
        <v>1</v>
      </c>
      <c r="AP74" s="767">
        <v>1</v>
      </c>
      <c r="AQ74" s="767">
        <v>1</v>
      </c>
      <c r="AR74" s="767">
        <v>1</v>
      </c>
      <c r="AS74" s="767">
        <v>1</v>
      </c>
      <c r="AT74" s="767">
        <v>4</v>
      </c>
      <c r="AU74" s="767">
        <v>6</v>
      </c>
      <c r="AV74" s="769">
        <v>7</v>
      </c>
    </row>
    <row r="75" spans="2:48" ht="15" x14ac:dyDescent="0.25">
      <c r="B75" s="902"/>
      <c r="C75" s="2" t="s">
        <v>6</v>
      </c>
      <c r="D75" s="741">
        <v>159789</v>
      </c>
      <c r="E75" s="741">
        <v>146123</v>
      </c>
      <c r="F75" s="740">
        <v>149724</v>
      </c>
      <c r="G75" s="740">
        <v>153754</v>
      </c>
      <c r="H75" s="740">
        <v>228741</v>
      </c>
      <c r="I75" s="740">
        <v>217678</v>
      </c>
      <c r="J75" s="740">
        <v>210735</v>
      </c>
      <c r="K75" s="740">
        <v>244369</v>
      </c>
      <c r="L75" s="740">
        <v>275370</v>
      </c>
      <c r="M75" s="740">
        <v>233657</v>
      </c>
      <c r="N75" s="740">
        <v>213534</v>
      </c>
      <c r="O75" s="740">
        <v>219330</v>
      </c>
      <c r="P75" s="741">
        <v>220263</v>
      </c>
      <c r="Q75" s="741">
        <v>220603</v>
      </c>
      <c r="R75" s="741">
        <v>222618</v>
      </c>
      <c r="S75" s="143">
        <f>100</f>
        <v>100</v>
      </c>
      <c r="T75" s="328">
        <f t="shared" ref="T75:T88" si="58">E75*100/$D75</f>
        <v>91.447471352846563</v>
      </c>
      <c r="U75" s="328">
        <f t="shared" ref="U75:U88" si="59">F75*100/$D75</f>
        <v>93.701068283799259</v>
      </c>
      <c r="V75" s="328">
        <f t="shared" ref="V75:V88" si="60">G75*100/$D75</f>
        <v>96.223144271508048</v>
      </c>
      <c r="W75" s="328">
        <f t="shared" ref="W75:W88" si="61">H75*100/$D75</f>
        <v>143.15190657679815</v>
      </c>
      <c r="X75" s="328">
        <f t="shared" ref="X75:X88" si="62">I75*100/$D75</f>
        <v>136.2284012040879</v>
      </c>
      <c r="Y75" s="328">
        <f t="shared" ref="Y75:Y88" si="63">J75*100/$D75</f>
        <v>131.88329609672755</v>
      </c>
      <c r="Z75" s="328">
        <f t="shared" ref="Z75:Z88" si="64">K75*100/$D75</f>
        <v>152.93230447652843</v>
      </c>
      <c r="AA75" s="328">
        <f t="shared" ref="AA75:AA88" si="65">L75*100/$D75</f>
        <v>172.33351482267241</v>
      </c>
      <c r="AB75" s="328">
        <f t="shared" ref="AB75:AB88" si="66">M75*100/$D75</f>
        <v>146.22846378661859</v>
      </c>
      <c r="AC75" s="328">
        <f t="shared" ref="AC75:AC88" si="67">N75*100/$D75</f>
        <v>133.634981131367</v>
      </c>
      <c r="AD75" s="328">
        <f t="shared" ref="AD75:AD88" si="68">O75*100/$D75</f>
        <v>137.26226461145635</v>
      </c>
      <c r="AE75" s="328">
        <f t="shared" ref="AE75:AE88" si="69">P75*100/$D75</f>
        <v>137.84615962300285</v>
      </c>
      <c r="AF75" s="328">
        <f t="shared" si="45"/>
        <v>138.05894022742493</v>
      </c>
      <c r="AG75" s="329">
        <f t="shared" si="45"/>
        <v>139.31997822127931</v>
      </c>
      <c r="AH75" s="766">
        <v>4</v>
      </c>
      <c r="AI75" s="767">
        <v>4</v>
      </c>
      <c r="AJ75" s="767">
        <v>1</v>
      </c>
      <c r="AK75" s="767">
        <v>1</v>
      </c>
      <c r="AL75" s="767">
        <v>1</v>
      </c>
      <c r="AM75" s="767">
        <v>1</v>
      </c>
      <c r="AN75" s="767">
        <v>1</v>
      </c>
      <c r="AO75" s="767">
        <v>1</v>
      </c>
      <c r="AP75" s="767">
        <v>1</v>
      </c>
      <c r="AQ75" s="767">
        <v>1</v>
      </c>
      <c r="AR75" s="767">
        <v>1</v>
      </c>
      <c r="AS75" s="767">
        <v>1</v>
      </c>
      <c r="AT75" s="767">
        <v>4</v>
      </c>
      <c r="AU75" s="767">
        <v>6</v>
      </c>
      <c r="AV75" s="769">
        <v>7</v>
      </c>
    </row>
    <row r="76" spans="2:48" ht="15" x14ac:dyDescent="0.25">
      <c r="B76" s="902"/>
      <c r="C76" s="2" t="s">
        <v>7</v>
      </c>
      <c r="D76">
        <v>159688</v>
      </c>
      <c r="E76">
        <v>146032</v>
      </c>
      <c r="F76">
        <v>149628</v>
      </c>
      <c r="G76">
        <v>153658</v>
      </c>
      <c r="H76">
        <v>228638</v>
      </c>
      <c r="I76">
        <v>217583</v>
      </c>
      <c r="J76">
        <v>210628</v>
      </c>
      <c r="K76">
        <v>244256</v>
      </c>
      <c r="L76">
        <v>275262</v>
      </c>
      <c r="M76">
        <v>233557</v>
      </c>
      <c r="N76">
        <v>213442</v>
      </c>
      <c r="O76">
        <v>219228</v>
      </c>
      <c r="P76">
        <v>220161</v>
      </c>
      <c r="Q76">
        <v>220501</v>
      </c>
      <c r="R76">
        <v>222515</v>
      </c>
      <c r="S76" s="143">
        <f>100</f>
        <v>100</v>
      </c>
      <c r="T76" s="328">
        <f t="shared" si="58"/>
        <v>91.448324232252887</v>
      </c>
      <c r="U76" s="328">
        <f t="shared" si="59"/>
        <v>93.700215420069128</v>
      </c>
      <c r="V76" s="328">
        <f t="shared" si="60"/>
        <v>96.223886578828711</v>
      </c>
      <c r="W76" s="328">
        <f t="shared" si="61"/>
        <v>143.17794699664344</v>
      </c>
      <c r="X76" s="328">
        <f t="shared" si="62"/>
        <v>136.25507239116277</v>
      </c>
      <c r="Y76" s="328">
        <f t="shared" si="63"/>
        <v>131.89970442362608</v>
      </c>
      <c r="Z76" s="328">
        <f t="shared" si="64"/>
        <v>152.95826862381645</v>
      </c>
      <c r="AA76" s="328">
        <f t="shared" si="65"/>
        <v>172.37488101798508</v>
      </c>
      <c r="AB76" s="328">
        <f t="shared" si="66"/>
        <v>146.25832874104503</v>
      </c>
      <c r="AC76" s="328">
        <f t="shared" si="67"/>
        <v>133.66189068683934</v>
      </c>
      <c r="AD76" s="328">
        <f t="shared" si="68"/>
        <v>137.28520615199639</v>
      </c>
      <c r="AE76" s="328">
        <f t="shared" si="69"/>
        <v>137.86947046741145</v>
      </c>
      <c r="AF76" s="328">
        <f t="shared" si="45"/>
        <v>138.08238565202143</v>
      </c>
      <c r="AG76" s="329">
        <f t="shared" si="45"/>
        <v>139.34359501027004</v>
      </c>
      <c r="AH76" s="770"/>
      <c r="AI76" s="771"/>
      <c r="AJ76" s="771"/>
      <c r="AK76" s="771"/>
      <c r="AL76" s="771"/>
      <c r="AM76" s="771"/>
      <c r="AN76" s="771"/>
      <c r="AO76" s="771"/>
      <c r="AP76" s="771"/>
      <c r="AQ76" s="771"/>
      <c r="AR76" s="771"/>
      <c r="AS76" s="771"/>
      <c r="AT76" s="771"/>
      <c r="AU76" s="771"/>
      <c r="AV76" s="772"/>
    </row>
    <row r="77" spans="2:48" ht="15" customHeight="1" x14ac:dyDescent="0.25">
      <c r="B77" s="904" t="s">
        <v>17</v>
      </c>
      <c r="C77" s="3" t="s">
        <v>2</v>
      </c>
      <c r="D77" s="741">
        <v>315434</v>
      </c>
      <c r="E77" s="741">
        <v>291594</v>
      </c>
      <c r="F77" s="740">
        <v>393013</v>
      </c>
      <c r="G77" s="740">
        <v>399381</v>
      </c>
      <c r="H77" s="740">
        <v>455364</v>
      </c>
      <c r="I77" s="740">
        <v>483217</v>
      </c>
      <c r="J77" s="740">
        <v>501501</v>
      </c>
      <c r="K77" s="740">
        <v>448599</v>
      </c>
      <c r="L77" s="740">
        <v>466512</v>
      </c>
      <c r="M77" s="740">
        <v>442465</v>
      </c>
      <c r="N77" s="740">
        <v>476300</v>
      </c>
      <c r="O77" s="740">
        <v>509841</v>
      </c>
      <c r="P77" s="741">
        <v>493753</v>
      </c>
      <c r="Q77" s="741">
        <v>484720</v>
      </c>
      <c r="R77" s="741">
        <v>489281</v>
      </c>
      <c r="S77" s="143">
        <f>100</f>
        <v>100</v>
      </c>
      <c r="T77" s="328">
        <f t="shared" si="58"/>
        <v>92.442159057045217</v>
      </c>
      <c r="U77" s="328">
        <f t="shared" si="59"/>
        <v>124.5943683940222</v>
      </c>
      <c r="V77" s="328">
        <f t="shared" si="60"/>
        <v>126.61317422979134</v>
      </c>
      <c r="W77" s="328">
        <f t="shared" si="61"/>
        <v>144.36110248102614</v>
      </c>
      <c r="X77" s="328">
        <f t="shared" si="62"/>
        <v>153.19115884780967</v>
      </c>
      <c r="Y77" s="328">
        <f t="shared" si="63"/>
        <v>158.98761706093828</v>
      </c>
      <c r="Z77" s="328">
        <f t="shared" si="64"/>
        <v>142.21643830405094</v>
      </c>
      <c r="AA77" s="328">
        <f t="shared" si="65"/>
        <v>147.89528078774006</v>
      </c>
      <c r="AB77" s="328">
        <f t="shared" si="66"/>
        <v>140.27181597418161</v>
      </c>
      <c r="AC77" s="328">
        <f t="shared" si="67"/>
        <v>150.99830709435255</v>
      </c>
      <c r="AD77" s="328">
        <f t="shared" si="68"/>
        <v>161.6315932968545</v>
      </c>
      <c r="AE77" s="328">
        <f t="shared" si="69"/>
        <v>156.53131875447795</v>
      </c>
      <c r="AF77" s="328">
        <f t="shared" si="45"/>
        <v>153.66764521262769</v>
      </c>
      <c r="AG77" s="329">
        <f t="shared" si="45"/>
        <v>155.11358953061497</v>
      </c>
      <c r="AH77" s="766">
        <v>4</v>
      </c>
      <c r="AI77" s="767">
        <v>4</v>
      </c>
      <c r="AJ77" s="767">
        <v>1</v>
      </c>
      <c r="AK77" s="767">
        <v>1</v>
      </c>
      <c r="AL77" s="767">
        <v>1</v>
      </c>
      <c r="AM77" s="767">
        <v>1</v>
      </c>
      <c r="AN77" s="767">
        <v>1</v>
      </c>
      <c r="AO77" s="767">
        <v>1</v>
      </c>
      <c r="AP77" s="767">
        <v>1</v>
      </c>
      <c r="AQ77" s="767">
        <v>1</v>
      </c>
      <c r="AR77" s="767">
        <v>1</v>
      </c>
      <c r="AS77" s="767">
        <v>1</v>
      </c>
      <c r="AT77" s="767">
        <v>4</v>
      </c>
      <c r="AU77" s="767">
        <v>6</v>
      </c>
      <c r="AV77" s="769">
        <v>7</v>
      </c>
    </row>
    <row r="78" spans="2:48" ht="15" x14ac:dyDescent="0.25">
      <c r="B78" s="902"/>
      <c r="C78" s="2" t="s">
        <v>3</v>
      </c>
      <c r="D78" s="741">
        <v>11818</v>
      </c>
      <c r="E78" s="741">
        <v>11950</v>
      </c>
      <c r="F78" s="740">
        <v>13353</v>
      </c>
      <c r="G78" s="740">
        <v>13177</v>
      </c>
      <c r="H78" s="740">
        <v>13521</v>
      </c>
      <c r="I78" s="740">
        <v>12972</v>
      </c>
      <c r="J78" s="740">
        <v>12346</v>
      </c>
      <c r="K78" s="740">
        <v>12728</v>
      </c>
      <c r="L78" s="740">
        <v>13277</v>
      </c>
      <c r="M78" s="740">
        <v>11201</v>
      </c>
      <c r="N78" s="740">
        <v>11160</v>
      </c>
      <c r="O78" s="740">
        <v>15249</v>
      </c>
      <c r="P78" s="741">
        <v>15186</v>
      </c>
      <c r="Q78" s="741">
        <v>15149</v>
      </c>
      <c r="R78" s="741">
        <v>15169</v>
      </c>
      <c r="S78" s="143">
        <f>100</f>
        <v>100</v>
      </c>
      <c r="T78" s="328">
        <f t="shared" si="58"/>
        <v>101.1169402606194</v>
      </c>
      <c r="U78" s="328">
        <f t="shared" si="59"/>
        <v>112.98866136402098</v>
      </c>
      <c r="V78" s="328">
        <f t="shared" si="60"/>
        <v>111.49940768319513</v>
      </c>
      <c r="W78" s="328">
        <f t="shared" si="61"/>
        <v>114.41022169571839</v>
      </c>
      <c r="X78" s="328">
        <f t="shared" si="62"/>
        <v>109.76476561177864</v>
      </c>
      <c r="Y78" s="328">
        <f t="shared" si="63"/>
        <v>104.46776104247758</v>
      </c>
      <c r="Z78" s="328">
        <f t="shared" si="64"/>
        <v>107.70011846336098</v>
      </c>
      <c r="AA78" s="328">
        <f t="shared" si="65"/>
        <v>112.34557454730073</v>
      </c>
      <c r="AB78" s="328">
        <f t="shared" si="66"/>
        <v>94.779150448468442</v>
      </c>
      <c r="AC78" s="328">
        <f t="shared" si="67"/>
        <v>94.432222034185145</v>
      </c>
      <c r="AD78" s="328">
        <f t="shared" si="68"/>
        <v>129.03198510746319</v>
      </c>
      <c r="AE78" s="328">
        <f t="shared" si="69"/>
        <v>128.49889998307665</v>
      </c>
      <c r="AF78" s="328">
        <f t="shared" si="45"/>
        <v>128.1858182433576</v>
      </c>
      <c r="AG78" s="329">
        <f t="shared" si="45"/>
        <v>128.35505161617871</v>
      </c>
      <c r="AH78" s="766">
        <v>4</v>
      </c>
      <c r="AI78" s="767">
        <v>4</v>
      </c>
      <c r="AJ78" s="767">
        <v>1</v>
      </c>
      <c r="AK78" s="767">
        <v>1</v>
      </c>
      <c r="AL78" s="767">
        <v>1</v>
      </c>
      <c r="AM78" s="767">
        <v>1</v>
      </c>
      <c r="AN78" s="767">
        <v>1</v>
      </c>
      <c r="AO78" s="767">
        <v>1</v>
      </c>
      <c r="AP78" s="767">
        <v>1</v>
      </c>
      <c r="AQ78" s="767">
        <v>1</v>
      </c>
      <c r="AR78" s="767">
        <v>1</v>
      </c>
      <c r="AS78" s="767">
        <v>1</v>
      </c>
      <c r="AT78" s="767">
        <v>4</v>
      </c>
      <c r="AU78" s="767">
        <v>6</v>
      </c>
      <c r="AV78" s="769">
        <v>7</v>
      </c>
    </row>
    <row r="79" spans="2:48" ht="15" x14ac:dyDescent="0.25">
      <c r="B79" s="902"/>
      <c r="C79" s="2" t="s">
        <v>4</v>
      </c>
      <c r="D79" s="741">
        <v>1587</v>
      </c>
      <c r="E79" s="741">
        <v>1587</v>
      </c>
      <c r="F79" s="740">
        <v>1816</v>
      </c>
      <c r="G79" s="740">
        <v>1685</v>
      </c>
      <c r="H79" s="740">
        <v>1793</v>
      </c>
      <c r="I79" s="740">
        <v>1837</v>
      </c>
      <c r="J79" s="740">
        <v>1689</v>
      </c>
      <c r="K79" s="740">
        <v>1777</v>
      </c>
      <c r="L79" s="740">
        <v>1760</v>
      </c>
      <c r="M79" s="740">
        <v>1406</v>
      </c>
      <c r="N79" s="740">
        <v>1382</v>
      </c>
      <c r="O79" s="740">
        <v>1865</v>
      </c>
      <c r="P79" s="741">
        <v>1857</v>
      </c>
      <c r="Q79" s="741">
        <v>1852</v>
      </c>
      <c r="R79" s="741">
        <v>1854</v>
      </c>
      <c r="S79" s="143">
        <f>100</f>
        <v>100</v>
      </c>
      <c r="T79" s="328">
        <f t="shared" si="58"/>
        <v>100</v>
      </c>
      <c r="U79" s="328">
        <f t="shared" si="59"/>
        <v>114.42974165091367</v>
      </c>
      <c r="V79" s="328">
        <f t="shared" si="60"/>
        <v>106.17517328292375</v>
      </c>
      <c r="W79" s="328">
        <f t="shared" si="61"/>
        <v>112.98046628859483</v>
      </c>
      <c r="X79" s="328">
        <f t="shared" si="62"/>
        <v>115.75299306868305</v>
      </c>
      <c r="Y79" s="328">
        <f t="shared" si="63"/>
        <v>106.42722117202268</v>
      </c>
      <c r="Z79" s="328">
        <f t="shared" si="64"/>
        <v>111.97227473219911</v>
      </c>
      <c r="AA79" s="328">
        <f t="shared" si="65"/>
        <v>110.90107120352867</v>
      </c>
      <c r="AB79" s="328">
        <f t="shared" si="66"/>
        <v>88.594833018273476</v>
      </c>
      <c r="AC79" s="328">
        <f t="shared" si="67"/>
        <v>87.082545683679896</v>
      </c>
      <c r="AD79" s="328">
        <f t="shared" si="68"/>
        <v>117.51732829237555</v>
      </c>
      <c r="AE79" s="328">
        <f t="shared" si="69"/>
        <v>117.01323251417769</v>
      </c>
      <c r="AF79" s="328">
        <f t="shared" si="45"/>
        <v>116.69817265280403</v>
      </c>
      <c r="AG79" s="329">
        <f t="shared" si="45"/>
        <v>116.82419659735349</v>
      </c>
      <c r="AH79" s="766">
        <v>4</v>
      </c>
      <c r="AI79" s="767">
        <v>4</v>
      </c>
      <c r="AJ79" s="767">
        <v>1</v>
      </c>
      <c r="AK79" s="767">
        <v>1</v>
      </c>
      <c r="AL79" s="767">
        <v>1</v>
      </c>
      <c r="AM79" s="767">
        <v>1</v>
      </c>
      <c r="AN79" s="767">
        <v>1</v>
      </c>
      <c r="AO79" s="767">
        <v>1</v>
      </c>
      <c r="AP79" s="767">
        <v>1</v>
      </c>
      <c r="AQ79" s="767">
        <v>1</v>
      </c>
      <c r="AR79" s="767">
        <v>1</v>
      </c>
      <c r="AS79" s="767">
        <v>1</v>
      </c>
      <c r="AT79" s="767">
        <v>4</v>
      </c>
      <c r="AU79" s="767">
        <v>6</v>
      </c>
      <c r="AV79" s="769">
        <v>7</v>
      </c>
    </row>
    <row r="80" spans="2:48" ht="15" x14ac:dyDescent="0.25">
      <c r="B80" s="902"/>
      <c r="C80" s="2" t="s">
        <v>5</v>
      </c>
      <c r="D80" s="741">
        <v>323</v>
      </c>
      <c r="E80" s="741">
        <v>340</v>
      </c>
      <c r="F80" s="740">
        <v>347</v>
      </c>
      <c r="G80" s="740">
        <v>358</v>
      </c>
      <c r="H80" s="740">
        <v>376</v>
      </c>
      <c r="I80" s="740">
        <v>376</v>
      </c>
      <c r="J80" s="740">
        <v>358</v>
      </c>
      <c r="K80" s="740">
        <v>372</v>
      </c>
      <c r="L80" s="740">
        <v>351</v>
      </c>
      <c r="M80" s="740">
        <v>289</v>
      </c>
      <c r="N80" s="740">
        <v>276</v>
      </c>
      <c r="O80" s="740">
        <v>335</v>
      </c>
      <c r="P80" s="741">
        <v>329</v>
      </c>
      <c r="Q80" s="741">
        <v>325</v>
      </c>
      <c r="R80" s="741">
        <v>327</v>
      </c>
      <c r="S80" s="143">
        <f>100</f>
        <v>100</v>
      </c>
      <c r="T80" s="328">
        <f t="shared" si="58"/>
        <v>105.26315789473684</v>
      </c>
      <c r="U80" s="328">
        <f t="shared" si="59"/>
        <v>107.43034055727554</v>
      </c>
      <c r="V80" s="328">
        <f t="shared" si="60"/>
        <v>110.83591331269349</v>
      </c>
      <c r="W80" s="328">
        <f t="shared" si="61"/>
        <v>116.40866873065015</v>
      </c>
      <c r="X80" s="328">
        <f t="shared" si="62"/>
        <v>116.40866873065015</v>
      </c>
      <c r="Y80" s="328">
        <f t="shared" si="63"/>
        <v>110.83591331269349</v>
      </c>
      <c r="Z80" s="328">
        <f t="shared" si="64"/>
        <v>115.17027863777089</v>
      </c>
      <c r="AA80" s="328">
        <f t="shared" si="65"/>
        <v>108.6687306501548</v>
      </c>
      <c r="AB80" s="328">
        <f t="shared" si="66"/>
        <v>89.473684210526315</v>
      </c>
      <c r="AC80" s="328">
        <f t="shared" si="67"/>
        <v>85.448916408668737</v>
      </c>
      <c r="AD80" s="328">
        <f t="shared" si="68"/>
        <v>103.71517027863777</v>
      </c>
      <c r="AE80" s="328">
        <f t="shared" si="69"/>
        <v>101.85758513931889</v>
      </c>
      <c r="AF80" s="328">
        <f t="shared" si="45"/>
        <v>100.61919504643963</v>
      </c>
      <c r="AG80" s="329">
        <f t="shared" si="45"/>
        <v>101.23839009287926</v>
      </c>
      <c r="AH80" s="766">
        <v>4</v>
      </c>
      <c r="AI80" s="767">
        <v>4</v>
      </c>
      <c r="AJ80" s="767">
        <v>1</v>
      </c>
      <c r="AK80" s="767">
        <v>1</v>
      </c>
      <c r="AL80" s="767">
        <v>1</v>
      </c>
      <c r="AM80" s="767">
        <v>1</v>
      </c>
      <c r="AN80" s="767">
        <v>1</v>
      </c>
      <c r="AO80" s="767">
        <v>1</v>
      </c>
      <c r="AP80" s="767">
        <v>1</v>
      </c>
      <c r="AQ80" s="767">
        <v>1</v>
      </c>
      <c r="AR80" s="767">
        <v>1</v>
      </c>
      <c r="AS80" s="767">
        <v>1</v>
      </c>
      <c r="AT80" s="767">
        <v>4</v>
      </c>
      <c r="AU80" s="767">
        <v>6</v>
      </c>
      <c r="AV80" s="769">
        <v>7</v>
      </c>
    </row>
    <row r="81" spans="2:48" ht="15" x14ac:dyDescent="0.25">
      <c r="B81" s="902"/>
      <c r="C81" s="2" t="s">
        <v>6</v>
      </c>
      <c r="D81" s="741">
        <v>329162</v>
      </c>
      <c r="E81" s="741">
        <v>305471</v>
      </c>
      <c r="F81" s="740">
        <v>408529</v>
      </c>
      <c r="G81" s="740">
        <v>414601</v>
      </c>
      <c r="H81" s="740">
        <v>471054</v>
      </c>
      <c r="I81" s="740">
        <v>498402</v>
      </c>
      <c r="J81" s="740">
        <v>515894</v>
      </c>
      <c r="K81" s="740">
        <v>463476</v>
      </c>
      <c r="L81" s="740">
        <v>481900</v>
      </c>
      <c r="M81" s="740">
        <v>455361</v>
      </c>
      <c r="N81" s="740">
        <v>489118</v>
      </c>
      <c r="O81" s="740">
        <v>527290</v>
      </c>
      <c r="P81" s="741">
        <v>511125</v>
      </c>
      <c r="Q81" s="741">
        <v>502046</v>
      </c>
      <c r="R81" s="741">
        <v>506631</v>
      </c>
      <c r="S81" s="143">
        <f>100</f>
        <v>100</v>
      </c>
      <c r="T81" s="328">
        <f t="shared" si="58"/>
        <v>92.802632138582211</v>
      </c>
      <c r="U81" s="328">
        <f t="shared" si="59"/>
        <v>124.11183550956672</v>
      </c>
      <c r="V81" s="328">
        <f t="shared" si="60"/>
        <v>125.95651988990224</v>
      </c>
      <c r="W81" s="328">
        <f t="shared" si="61"/>
        <v>143.10704151755064</v>
      </c>
      <c r="X81" s="328">
        <f t="shared" si="62"/>
        <v>151.41541247167049</v>
      </c>
      <c r="Y81" s="328">
        <f t="shared" si="63"/>
        <v>156.72951312727471</v>
      </c>
      <c r="Z81" s="328">
        <f t="shared" si="64"/>
        <v>140.80483166343623</v>
      </c>
      <c r="AA81" s="328">
        <f t="shared" si="65"/>
        <v>146.40207557372966</v>
      </c>
      <c r="AB81" s="328">
        <f t="shared" si="66"/>
        <v>138.33948025592261</v>
      </c>
      <c r="AC81" s="328">
        <f t="shared" si="67"/>
        <v>148.59491678869372</v>
      </c>
      <c r="AD81" s="328">
        <f t="shared" si="68"/>
        <v>160.1916381599334</v>
      </c>
      <c r="AE81" s="328">
        <f t="shared" si="69"/>
        <v>155.2806824603083</v>
      </c>
      <c r="AF81" s="328">
        <f t="shared" si="45"/>
        <v>152.52246614129214</v>
      </c>
      <c r="AG81" s="329">
        <f t="shared" si="45"/>
        <v>153.9153972815817</v>
      </c>
      <c r="AH81" s="766">
        <v>4</v>
      </c>
      <c r="AI81" s="767">
        <v>4</v>
      </c>
      <c r="AJ81" s="767">
        <v>1</v>
      </c>
      <c r="AK81" s="767">
        <v>1</v>
      </c>
      <c r="AL81" s="767">
        <v>1</v>
      </c>
      <c r="AM81" s="767">
        <v>1</v>
      </c>
      <c r="AN81" s="767">
        <v>1</v>
      </c>
      <c r="AO81" s="767">
        <v>1</v>
      </c>
      <c r="AP81" s="767">
        <v>1</v>
      </c>
      <c r="AQ81" s="767">
        <v>1</v>
      </c>
      <c r="AR81" s="767">
        <v>1</v>
      </c>
      <c r="AS81" s="767">
        <v>1</v>
      </c>
      <c r="AT81" s="767">
        <v>4</v>
      </c>
      <c r="AU81" s="767">
        <v>6</v>
      </c>
      <c r="AV81" s="769">
        <v>7</v>
      </c>
    </row>
    <row r="82" spans="2:48" ht="15" x14ac:dyDescent="0.25">
      <c r="B82" s="903"/>
      <c r="C82" s="4" t="s">
        <v>7</v>
      </c>
      <c r="D82">
        <v>328839</v>
      </c>
      <c r="E82">
        <v>305131</v>
      </c>
      <c r="F82">
        <v>408182</v>
      </c>
      <c r="G82">
        <v>414243</v>
      </c>
      <c r="H82">
        <v>470678</v>
      </c>
      <c r="I82">
        <v>498026</v>
      </c>
      <c r="J82">
        <v>515536</v>
      </c>
      <c r="K82">
        <v>463104</v>
      </c>
      <c r="L82">
        <v>481549</v>
      </c>
      <c r="M82">
        <v>455072</v>
      </c>
      <c r="N82">
        <v>488842</v>
      </c>
      <c r="O82">
        <v>526955</v>
      </c>
      <c r="P82">
        <v>510796</v>
      </c>
      <c r="Q82">
        <v>501721</v>
      </c>
      <c r="R82">
        <v>506304</v>
      </c>
      <c r="S82" s="143">
        <f>100</f>
        <v>100</v>
      </c>
      <c r="T82" s="328">
        <f t="shared" si="58"/>
        <v>92.790392867026114</v>
      </c>
      <c r="U82" s="328">
        <f t="shared" si="59"/>
        <v>124.12822080106071</v>
      </c>
      <c r="V82" s="328">
        <f t="shared" si="60"/>
        <v>125.97137200879457</v>
      </c>
      <c r="W82" s="328">
        <f t="shared" si="61"/>
        <v>143.13326582309276</v>
      </c>
      <c r="X82" s="328">
        <f t="shared" si="62"/>
        <v>151.44979762132837</v>
      </c>
      <c r="Y82" s="328">
        <f t="shared" si="63"/>
        <v>156.7745918215297</v>
      </c>
      <c r="Z82" s="328">
        <f t="shared" si="64"/>
        <v>140.83001103883663</v>
      </c>
      <c r="AA82" s="328">
        <f t="shared" si="65"/>
        <v>146.43913890992249</v>
      </c>
      <c r="AB82" s="328">
        <f t="shared" si="66"/>
        <v>138.3874783708745</v>
      </c>
      <c r="AC82" s="328">
        <f t="shared" si="67"/>
        <v>148.65694154282187</v>
      </c>
      <c r="AD82" s="328">
        <f t="shared" si="68"/>
        <v>160.24711180851421</v>
      </c>
      <c r="AE82" s="328">
        <f t="shared" si="69"/>
        <v>155.33315695522734</v>
      </c>
      <c r="AF82" s="328">
        <f t="shared" si="45"/>
        <v>152.57344779664211</v>
      </c>
      <c r="AG82" s="329">
        <f t="shared" si="45"/>
        <v>153.9671389342505</v>
      </c>
      <c r="AH82" s="770"/>
      <c r="AI82" s="771"/>
      <c r="AJ82" s="771"/>
      <c r="AK82" s="771"/>
      <c r="AL82" s="771"/>
      <c r="AM82" s="771"/>
      <c r="AN82" s="771"/>
      <c r="AO82" s="771"/>
      <c r="AP82" s="771"/>
      <c r="AQ82" s="771"/>
      <c r="AR82" s="771"/>
      <c r="AS82" s="771"/>
      <c r="AT82" s="771"/>
      <c r="AU82" s="771"/>
      <c r="AV82" s="772"/>
    </row>
    <row r="83" spans="2:48" ht="15" customHeight="1" x14ac:dyDescent="0.25">
      <c r="B83" s="902" t="s">
        <v>18</v>
      </c>
      <c r="C83" s="2" t="s">
        <v>2</v>
      </c>
      <c r="D83" s="741">
        <v>132759</v>
      </c>
      <c r="E83" s="741">
        <v>125333</v>
      </c>
      <c r="F83" s="740">
        <v>155766</v>
      </c>
      <c r="G83" s="740">
        <v>156891</v>
      </c>
      <c r="H83" s="740">
        <v>181202</v>
      </c>
      <c r="I83" s="740">
        <v>193113</v>
      </c>
      <c r="J83" s="740">
        <v>212317</v>
      </c>
      <c r="K83" s="740">
        <v>184478</v>
      </c>
      <c r="L83" s="740">
        <v>201079</v>
      </c>
      <c r="M83" s="740">
        <v>188163</v>
      </c>
      <c r="N83" s="740">
        <v>191811</v>
      </c>
      <c r="O83" s="740">
        <v>204276</v>
      </c>
      <c r="P83" s="741">
        <v>197677</v>
      </c>
      <c r="Q83" s="741">
        <v>214843</v>
      </c>
      <c r="R83" s="741">
        <v>216906</v>
      </c>
      <c r="S83" s="143">
        <f>100</f>
        <v>100</v>
      </c>
      <c r="T83" s="328">
        <f t="shared" si="58"/>
        <v>94.406405592087921</v>
      </c>
      <c r="U83" s="328">
        <f t="shared" si="59"/>
        <v>117.32989853795223</v>
      </c>
      <c r="V83" s="328">
        <f t="shared" si="60"/>
        <v>118.17729871421146</v>
      </c>
      <c r="W83" s="328">
        <f t="shared" si="61"/>
        <v>136.48942821202328</v>
      </c>
      <c r="X83" s="328">
        <f t="shared" si="62"/>
        <v>145.46132465595554</v>
      </c>
      <c r="Y83" s="328">
        <f t="shared" si="63"/>
        <v>159.92663397585099</v>
      </c>
      <c r="Z83" s="328">
        <f t="shared" si="64"/>
        <v>138.9570575252902</v>
      </c>
      <c r="AA83" s="328">
        <f t="shared" si="65"/>
        <v>151.46167114847205</v>
      </c>
      <c r="AB83" s="328">
        <f t="shared" si="66"/>
        <v>141.73276388041489</v>
      </c>
      <c r="AC83" s="328">
        <f t="shared" si="67"/>
        <v>144.48060018529816</v>
      </c>
      <c r="AD83" s="328">
        <f t="shared" si="68"/>
        <v>153.86979413825051</v>
      </c>
      <c r="AE83" s="328">
        <f t="shared" si="69"/>
        <v>148.89913301546412</v>
      </c>
      <c r="AF83" s="328">
        <f t="shared" si="45"/>
        <v>161.8293298382784</v>
      </c>
      <c r="AG83" s="329">
        <f t="shared" si="45"/>
        <v>163.38327345038755</v>
      </c>
      <c r="AH83" s="766">
        <v>4</v>
      </c>
      <c r="AI83" s="767">
        <v>4</v>
      </c>
      <c r="AJ83" s="767">
        <v>1</v>
      </c>
      <c r="AK83" s="767">
        <v>1</v>
      </c>
      <c r="AL83" s="767">
        <v>1</v>
      </c>
      <c r="AM83" s="767">
        <v>1</v>
      </c>
      <c r="AN83" s="767">
        <v>1</v>
      </c>
      <c r="AO83" s="767">
        <v>1</v>
      </c>
      <c r="AP83" s="767">
        <v>1</v>
      </c>
      <c r="AQ83" s="767">
        <v>1</v>
      </c>
      <c r="AR83" s="767">
        <v>1</v>
      </c>
      <c r="AS83" s="767">
        <v>1</v>
      </c>
      <c r="AT83" s="767">
        <v>4</v>
      </c>
      <c r="AU83" s="767">
        <v>6</v>
      </c>
      <c r="AV83" s="769">
        <v>7</v>
      </c>
    </row>
    <row r="84" spans="2:48" ht="15" x14ac:dyDescent="0.25">
      <c r="B84" s="902"/>
      <c r="C84" s="2" t="s">
        <v>3</v>
      </c>
      <c r="D84" s="741">
        <v>7641</v>
      </c>
      <c r="E84" s="741">
        <v>7860</v>
      </c>
      <c r="F84" s="740">
        <v>8172</v>
      </c>
      <c r="G84" s="740">
        <v>8278</v>
      </c>
      <c r="H84" s="740">
        <v>8616</v>
      </c>
      <c r="I84" s="740">
        <v>8494</v>
      </c>
      <c r="J84" s="740">
        <v>8759</v>
      </c>
      <c r="K84" s="740">
        <v>8833</v>
      </c>
      <c r="L84" s="740">
        <v>9441</v>
      </c>
      <c r="M84" s="740">
        <v>7499</v>
      </c>
      <c r="N84" s="740">
        <v>7569</v>
      </c>
      <c r="O84" s="740">
        <v>10301</v>
      </c>
      <c r="P84" s="741">
        <v>10251</v>
      </c>
      <c r="Q84" s="741">
        <v>10405</v>
      </c>
      <c r="R84" s="741">
        <v>10421</v>
      </c>
      <c r="S84" s="143">
        <f>100</f>
        <v>100</v>
      </c>
      <c r="T84" s="328">
        <f t="shared" si="58"/>
        <v>102.86611700039262</v>
      </c>
      <c r="U84" s="328">
        <f t="shared" si="59"/>
        <v>106.94935217903416</v>
      </c>
      <c r="V84" s="328">
        <f t="shared" si="60"/>
        <v>108.33660515639315</v>
      </c>
      <c r="W84" s="328">
        <f t="shared" si="61"/>
        <v>112.76010993325481</v>
      </c>
      <c r="X84" s="328">
        <f t="shared" si="62"/>
        <v>111.16346028006805</v>
      </c>
      <c r="Y84" s="328">
        <f t="shared" si="63"/>
        <v>114.63159272346552</v>
      </c>
      <c r="Z84" s="328">
        <f t="shared" si="64"/>
        <v>115.60005234916896</v>
      </c>
      <c r="AA84" s="328">
        <f t="shared" si="65"/>
        <v>123.55712603062426</v>
      </c>
      <c r="AB84" s="328">
        <f t="shared" si="66"/>
        <v>98.141604502028528</v>
      </c>
      <c r="AC84" s="328">
        <f t="shared" si="67"/>
        <v>99.057714958775023</v>
      </c>
      <c r="AD84" s="328">
        <f t="shared" si="68"/>
        <v>134.81219735636697</v>
      </c>
      <c r="AE84" s="328">
        <f t="shared" si="69"/>
        <v>134.15783274440517</v>
      </c>
      <c r="AF84" s="328">
        <f t="shared" si="45"/>
        <v>136.17327574924749</v>
      </c>
      <c r="AG84" s="329">
        <f t="shared" si="45"/>
        <v>136.38267242507524</v>
      </c>
      <c r="AH84" s="766">
        <v>4</v>
      </c>
      <c r="AI84" s="767">
        <v>4</v>
      </c>
      <c r="AJ84" s="767">
        <v>1</v>
      </c>
      <c r="AK84" s="767">
        <v>1</v>
      </c>
      <c r="AL84" s="767">
        <v>1</v>
      </c>
      <c r="AM84" s="767">
        <v>1</v>
      </c>
      <c r="AN84" s="767">
        <v>1</v>
      </c>
      <c r="AO84" s="767">
        <v>1</v>
      </c>
      <c r="AP84" s="767">
        <v>1</v>
      </c>
      <c r="AQ84" s="767">
        <v>1</v>
      </c>
      <c r="AR84" s="767">
        <v>1</v>
      </c>
      <c r="AS84" s="767">
        <v>1</v>
      </c>
      <c r="AT84" s="767">
        <v>4</v>
      </c>
      <c r="AU84" s="767">
        <v>6</v>
      </c>
      <c r="AV84" s="769">
        <v>7</v>
      </c>
    </row>
    <row r="85" spans="2:48" ht="15" x14ac:dyDescent="0.25">
      <c r="B85" s="902"/>
      <c r="C85" s="2" t="s">
        <v>4</v>
      </c>
      <c r="D85" s="741">
        <v>1593</v>
      </c>
      <c r="E85" s="741">
        <v>1604</v>
      </c>
      <c r="F85" s="740">
        <v>1745</v>
      </c>
      <c r="G85" s="740">
        <v>1661</v>
      </c>
      <c r="H85" s="740">
        <v>1691</v>
      </c>
      <c r="I85" s="740">
        <v>1733</v>
      </c>
      <c r="J85" s="740">
        <v>1863</v>
      </c>
      <c r="K85" s="740">
        <v>1891</v>
      </c>
      <c r="L85" s="740">
        <v>2014</v>
      </c>
      <c r="M85" s="740">
        <v>1595</v>
      </c>
      <c r="N85" s="740">
        <v>1564</v>
      </c>
      <c r="O85" s="740">
        <v>2517</v>
      </c>
      <c r="P85" s="741">
        <v>2505</v>
      </c>
      <c r="Q85" s="741">
        <v>2543</v>
      </c>
      <c r="R85" s="741">
        <v>2547</v>
      </c>
      <c r="S85" s="143">
        <f>100</f>
        <v>100</v>
      </c>
      <c r="T85" s="328">
        <f t="shared" si="58"/>
        <v>100.69052102950408</v>
      </c>
      <c r="U85" s="328">
        <f t="shared" si="59"/>
        <v>109.54174513496547</v>
      </c>
      <c r="V85" s="328">
        <f t="shared" si="60"/>
        <v>104.26867545511614</v>
      </c>
      <c r="W85" s="328">
        <f t="shared" si="61"/>
        <v>106.15191462649089</v>
      </c>
      <c r="X85" s="328">
        <f t="shared" si="62"/>
        <v>108.78844946641557</v>
      </c>
      <c r="Y85" s="328">
        <f t="shared" si="63"/>
        <v>116.94915254237289</v>
      </c>
      <c r="Z85" s="328">
        <f t="shared" si="64"/>
        <v>118.706842435656</v>
      </c>
      <c r="AA85" s="328">
        <f t="shared" si="65"/>
        <v>126.42812303829253</v>
      </c>
      <c r="AB85" s="328">
        <f t="shared" si="66"/>
        <v>100.12554927809165</v>
      </c>
      <c r="AC85" s="328">
        <f t="shared" si="67"/>
        <v>98.179535467671059</v>
      </c>
      <c r="AD85" s="328">
        <f t="shared" si="68"/>
        <v>158.00376647834275</v>
      </c>
      <c r="AE85" s="328">
        <f t="shared" si="69"/>
        <v>157.25047080979283</v>
      </c>
      <c r="AF85" s="328">
        <f t="shared" si="45"/>
        <v>159.6359070935342</v>
      </c>
      <c r="AG85" s="329">
        <f t="shared" si="45"/>
        <v>159.88700564971751</v>
      </c>
      <c r="AH85" s="766">
        <v>4</v>
      </c>
      <c r="AI85" s="767">
        <v>4</v>
      </c>
      <c r="AJ85" s="767">
        <v>1</v>
      </c>
      <c r="AK85" s="767">
        <v>1</v>
      </c>
      <c r="AL85" s="767">
        <v>1</v>
      </c>
      <c r="AM85" s="767">
        <v>1</v>
      </c>
      <c r="AN85" s="767">
        <v>1</v>
      </c>
      <c r="AO85" s="767">
        <v>1</v>
      </c>
      <c r="AP85" s="767">
        <v>1</v>
      </c>
      <c r="AQ85" s="767">
        <v>1</v>
      </c>
      <c r="AR85" s="767">
        <v>1</v>
      </c>
      <c r="AS85" s="767">
        <v>1</v>
      </c>
      <c r="AT85" s="767">
        <v>4</v>
      </c>
      <c r="AU85" s="767">
        <v>6</v>
      </c>
      <c r="AV85" s="769">
        <v>7</v>
      </c>
    </row>
    <row r="86" spans="2:48" ht="15" x14ac:dyDescent="0.25">
      <c r="B86" s="902"/>
      <c r="C86" s="2" t="s">
        <v>5</v>
      </c>
      <c r="D86" s="741">
        <v>342</v>
      </c>
      <c r="E86" s="741">
        <v>345</v>
      </c>
      <c r="F86" s="740">
        <v>374</v>
      </c>
      <c r="G86" s="740">
        <v>398</v>
      </c>
      <c r="H86" s="740">
        <v>384</v>
      </c>
      <c r="I86" s="740">
        <v>395</v>
      </c>
      <c r="J86" s="740">
        <v>419</v>
      </c>
      <c r="K86" s="740">
        <v>419</v>
      </c>
      <c r="L86" s="740">
        <v>447</v>
      </c>
      <c r="M86" s="740">
        <v>356</v>
      </c>
      <c r="N86" s="740">
        <v>361</v>
      </c>
      <c r="O86" s="740">
        <v>602</v>
      </c>
      <c r="P86" s="741">
        <v>590</v>
      </c>
      <c r="Q86" s="741">
        <v>621</v>
      </c>
      <c r="R86" s="741">
        <v>625</v>
      </c>
      <c r="S86" s="143">
        <f>100</f>
        <v>100</v>
      </c>
      <c r="T86" s="328">
        <f t="shared" si="58"/>
        <v>100.87719298245614</v>
      </c>
      <c r="U86" s="328">
        <f t="shared" si="59"/>
        <v>109.35672514619883</v>
      </c>
      <c r="V86" s="328">
        <f t="shared" si="60"/>
        <v>116.37426900584795</v>
      </c>
      <c r="W86" s="328">
        <f t="shared" si="61"/>
        <v>112.28070175438596</v>
      </c>
      <c r="X86" s="328">
        <f t="shared" si="62"/>
        <v>115.49707602339181</v>
      </c>
      <c r="Y86" s="328">
        <f t="shared" si="63"/>
        <v>122.51461988304094</v>
      </c>
      <c r="Z86" s="328">
        <f t="shared" si="64"/>
        <v>122.51461988304094</v>
      </c>
      <c r="AA86" s="328">
        <f t="shared" si="65"/>
        <v>130.7017543859649</v>
      </c>
      <c r="AB86" s="328">
        <f t="shared" si="66"/>
        <v>104.09356725146199</v>
      </c>
      <c r="AC86" s="328">
        <f t="shared" si="67"/>
        <v>105.55555555555556</v>
      </c>
      <c r="AD86" s="328">
        <f t="shared" si="68"/>
        <v>176.0233918128655</v>
      </c>
      <c r="AE86" s="328">
        <f t="shared" si="69"/>
        <v>172.51461988304092</v>
      </c>
      <c r="AF86" s="328">
        <f t="shared" si="45"/>
        <v>181.57894736842104</v>
      </c>
      <c r="AG86" s="329">
        <f t="shared" si="45"/>
        <v>182.7485380116959</v>
      </c>
      <c r="AH86" s="766">
        <v>4</v>
      </c>
      <c r="AI86" s="767">
        <v>4</v>
      </c>
      <c r="AJ86" s="767">
        <v>1</v>
      </c>
      <c r="AK86" s="767">
        <v>1</v>
      </c>
      <c r="AL86" s="767">
        <v>1</v>
      </c>
      <c r="AM86" s="767">
        <v>1</v>
      </c>
      <c r="AN86" s="767">
        <v>1</v>
      </c>
      <c r="AO86" s="767">
        <v>1</v>
      </c>
      <c r="AP86" s="767">
        <v>1</v>
      </c>
      <c r="AQ86" s="767">
        <v>1</v>
      </c>
      <c r="AR86" s="767">
        <v>1</v>
      </c>
      <c r="AS86" s="767">
        <v>1</v>
      </c>
      <c r="AT86" s="767">
        <v>4</v>
      </c>
      <c r="AU86" s="767">
        <v>6</v>
      </c>
      <c r="AV86" s="769">
        <v>7</v>
      </c>
    </row>
    <row r="87" spans="2:48" ht="15" x14ac:dyDescent="0.25">
      <c r="B87" s="902"/>
      <c r="C87" s="2" t="s">
        <v>6</v>
      </c>
      <c r="D87" s="741">
        <v>142335</v>
      </c>
      <c r="E87" s="741">
        <v>135142</v>
      </c>
      <c r="F87" s="740">
        <v>166057</v>
      </c>
      <c r="G87" s="740">
        <v>167228</v>
      </c>
      <c r="H87" s="740">
        <v>191893</v>
      </c>
      <c r="I87" s="740">
        <v>203735</v>
      </c>
      <c r="J87" s="740">
        <v>223358</v>
      </c>
      <c r="K87" s="740">
        <v>195621</v>
      </c>
      <c r="L87" s="740">
        <v>212981</v>
      </c>
      <c r="M87" s="740">
        <v>197613</v>
      </c>
      <c r="N87" s="740">
        <v>201305</v>
      </c>
      <c r="O87" s="740">
        <v>217696</v>
      </c>
      <c r="P87" s="741">
        <v>211023</v>
      </c>
      <c r="Q87" s="741">
        <v>228412</v>
      </c>
      <c r="R87" s="741">
        <v>230499</v>
      </c>
      <c r="S87" s="143">
        <f>100</f>
        <v>100</v>
      </c>
      <c r="T87" s="328">
        <f t="shared" si="58"/>
        <v>94.946429198721333</v>
      </c>
      <c r="U87" s="328">
        <f t="shared" si="59"/>
        <v>116.66631538272385</v>
      </c>
      <c r="V87" s="328">
        <f t="shared" si="60"/>
        <v>117.48902237678716</v>
      </c>
      <c r="W87" s="328">
        <f t="shared" si="61"/>
        <v>134.81785927565252</v>
      </c>
      <c r="X87" s="328">
        <f t="shared" si="62"/>
        <v>143.13766817718763</v>
      </c>
      <c r="Y87" s="328">
        <f t="shared" si="63"/>
        <v>156.92415779674712</v>
      </c>
      <c r="Z87" s="328">
        <f t="shared" si="64"/>
        <v>137.43703235325114</v>
      </c>
      <c r="AA87" s="328">
        <f t="shared" si="65"/>
        <v>149.63361084764816</v>
      </c>
      <c r="AB87" s="328">
        <f t="shared" si="66"/>
        <v>138.83654758141006</v>
      </c>
      <c r="AC87" s="328">
        <f t="shared" si="67"/>
        <v>141.43042821512628</v>
      </c>
      <c r="AD87" s="328">
        <f t="shared" si="68"/>
        <v>152.94621842835565</v>
      </c>
      <c r="AE87" s="328">
        <f t="shared" si="69"/>
        <v>148.25798292760038</v>
      </c>
      <c r="AF87" s="328">
        <f t="shared" si="45"/>
        <v>160.47493589068043</v>
      </c>
      <c r="AG87" s="329">
        <f t="shared" si="45"/>
        <v>161.94119506797344</v>
      </c>
      <c r="AH87" s="766">
        <v>4</v>
      </c>
      <c r="AI87" s="767">
        <v>4</v>
      </c>
      <c r="AJ87" s="767">
        <v>1</v>
      </c>
      <c r="AK87" s="767">
        <v>1</v>
      </c>
      <c r="AL87" s="767">
        <v>1</v>
      </c>
      <c r="AM87" s="767">
        <v>1</v>
      </c>
      <c r="AN87" s="767">
        <v>1</v>
      </c>
      <c r="AO87" s="767">
        <v>1</v>
      </c>
      <c r="AP87" s="767">
        <v>1</v>
      </c>
      <c r="AQ87" s="767">
        <v>1</v>
      </c>
      <c r="AR87" s="767">
        <v>1</v>
      </c>
      <c r="AS87" s="767">
        <v>1</v>
      </c>
      <c r="AT87" s="767">
        <v>4</v>
      </c>
      <c r="AU87" s="767">
        <v>6</v>
      </c>
      <c r="AV87" s="769">
        <v>7</v>
      </c>
    </row>
    <row r="88" spans="2:48" ht="15.75" thickBot="1" x14ac:dyDescent="0.3">
      <c r="B88" s="905"/>
      <c r="C88" s="5" t="s">
        <v>7</v>
      </c>
      <c r="D88">
        <v>141993</v>
      </c>
      <c r="E88">
        <v>134797</v>
      </c>
      <c r="F88">
        <v>165683</v>
      </c>
      <c r="G88">
        <v>166830</v>
      </c>
      <c r="H88">
        <v>191509</v>
      </c>
      <c r="I88">
        <v>203340</v>
      </c>
      <c r="J88">
        <v>222939</v>
      </c>
      <c r="K88">
        <v>195202</v>
      </c>
      <c r="L88">
        <v>212534</v>
      </c>
      <c r="M88">
        <v>197257</v>
      </c>
      <c r="N88">
        <v>200944</v>
      </c>
      <c r="O88">
        <v>217094</v>
      </c>
      <c r="P88">
        <v>210433</v>
      </c>
      <c r="Q88">
        <v>227791</v>
      </c>
      <c r="R88">
        <v>229874</v>
      </c>
      <c r="S88" s="144">
        <f>100</f>
        <v>100</v>
      </c>
      <c r="T88" s="330">
        <f t="shared" si="58"/>
        <v>94.932144542336587</v>
      </c>
      <c r="U88" s="330">
        <f t="shared" si="59"/>
        <v>116.68392103836105</v>
      </c>
      <c r="V88" s="330">
        <f t="shared" si="60"/>
        <v>117.49170733768565</v>
      </c>
      <c r="W88" s="330">
        <f t="shared" si="61"/>
        <v>134.87214158444431</v>
      </c>
      <c r="X88" s="330">
        <f t="shared" si="62"/>
        <v>143.20424246265662</v>
      </c>
      <c r="Y88" s="330">
        <f t="shared" si="63"/>
        <v>157.00703555809091</v>
      </c>
      <c r="Z88" s="330">
        <f t="shared" si="64"/>
        <v>137.47297401984605</v>
      </c>
      <c r="AA88" s="330">
        <f t="shared" si="65"/>
        <v>149.67920953849838</v>
      </c>
      <c r="AB88" s="330">
        <f t="shared" si="66"/>
        <v>138.92022846196645</v>
      </c>
      <c r="AC88" s="330">
        <f t="shared" si="67"/>
        <v>141.51683533695322</v>
      </c>
      <c r="AD88" s="330">
        <f t="shared" si="68"/>
        <v>152.8906354538604</v>
      </c>
      <c r="AE88" s="330">
        <f t="shared" si="69"/>
        <v>148.19955913319671</v>
      </c>
      <c r="AF88" s="330">
        <f t="shared" si="45"/>
        <v>160.42410541364714</v>
      </c>
      <c r="AG88" s="331">
        <f t="shared" si="45"/>
        <v>161.89107913770397</v>
      </c>
      <c r="AH88" s="773"/>
      <c r="AI88" s="774"/>
      <c r="AJ88" s="774"/>
      <c r="AK88" s="774"/>
      <c r="AL88" s="774"/>
      <c r="AM88" s="774"/>
      <c r="AN88" s="774"/>
      <c r="AO88" s="774"/>
      <c r="AP88" s="774"/>
      <c r="AQ88" s="774"/>
      <c r="AR88" s="774"/>
      <c r="AS88" s="774"/>
      <c r="AT88" s="774"/>
      <c r="AU88" s="774"/>
      <c r="AV88" s="775"/>
    </row>
    <row r="89" spans="2:48" x14ac:dyDescent="0.2">
      <c r="N89" s="13"/>
      <c r="O89" s="13"/>
      <c r="P89" s="13"/>
      <c r="AC89" s="13"/>
      <c r="AD89" s="13"/>
      <c r="AE89" s="13"/>
      <c r="AH89" s="13"/>
      <c r="AI89" s="13"/>
      <c r="AJ89" s="13"/>
      <c r="AK89" s="13"/>
      <c r="AL89" s="13"/>
      <c r="AM89" s="13"/>
      <c r="AN89" s="13"/>
      <c r="AO89" s="13"/>
      <c r="AP89" s="13"/>
      <c r="AQ89" s="13"/>
      <c r="AR89" s="13"/>
      <c r="AS89" s="13"/>
      <c r="AT89" s="13"/>
    </row>
    <row r="90" spans="2:48" x14ac:dyDescent="0.2">
      <c r="N90" s="13"/>
      <c r="O90" s="13"/>
      <c r="P90" s="13"/>
      <c r="AH90" s="13"/>
      <c r="AI90" s="13"/>
      <c r="AJ90" s="13"/>
      <c r="AK90" s="13"/>
      <c r="AL90" s="13"/>
      <c r="AM90" s="13"/>
      <c r="AN90" s="13"/>
      <c r="AO90" s="13"/>
      <c r="AP90" s="13"/>
      <c r="AQ90" s="13"/>
      <c r="AR90" s="13"/>
      <c r="AS90" s="13"/>
      <c r="AT90" s="13"/>
    </row>
    <row r="91" spans="2:48" x14ac:dyDescent="0.2">
      <c r="G91" s="13"/>
      <c r="H91" s="13"/>
      <c r="I91" s="13"/>
      <c r="N91" s="13"/>
      <c r="O91" s="13"/>
      <c r="P91" s="13"/>
      <c r="AH91" s="13"/>
      <c r="AI91" s="13"/>
      <c r="AJ91" s="13"/>
      <c r="AK91" s="13"/>
      <c r="AL91" s="13"/>
      <c r="AM91" s="13"/>
      <c r="AN91" s="13"/>
      <c r="AO91" s="13"/>
      <c r="AP91" s="13"/>
      <c r="AQ91" s="13"/>
      <c r="AR91" s="13"/>
      <c r="AS91" s="13"/>
      <c r="AT91" s="13"/>
    </row>
    <row r="92" spans="2:48" x14ac:dyDescent="0.2">
      <c r="G92" s="13"/>
      <c r="H92" s="13"/>
      <c r="I92" s="13"/>
      <c r="N92" s="13"/>
      <c r="O92" s="13"/>
      <c r="P92" s="13"/>
      <c r="AH92" s="13"/>
      <c r="AI92" s="13"/>
      <c r="AJ92" s="13"/>
      <c r="AK92" s="13"/>
      <c r="AL92" s="13"/>
      <c r="AM92" s="13"/>
      <c r="AN92" s="13"/>
      <c r="AO92" s="13"/>
      <c r="AP92" s="13"/>
      <c r="AQ92" s="13"/>
      <c r="AR92" s="13"/>
      <c r="AS92" s="13"/>
      <c r="AT92" s="13"/>
    </row>
    <row r="93" spans="2:48" x14ac:dyDescent="0.2">
      <c r="G93" s="13"/>
      <c r="H93" s="13"/>
      <c r="I93" s="13"/>
      <c r="N93" s="13"/>
      <c r="O93" s="13"/>
      <c r="P93" s="13"/>
      <c r="AH93" s="13"/>
      <c r="AI93" s="13"/>
      <c r="AJ93" s="13"/>
      <c r="AK93" s="13"/>
      <c r="AL93" s="13"/>
      <c r="AM93" s="13"/>
      <c r="AN93" s="13"/>
      <c r="AO93" s="13"/>
      <c r="AP93" s="13"/>
      <c r="AQ93" s="13"/>
      <c r="AR93" s="13"/>
      <c r="AS93" s="13"/>
      <c r="AT93" s="13"/>
    </row>
    <row r="94" spans="2:48" x14ac:dyDescent="0.2">
      <c r="N94" s="13"/>
      <c r="O94" s="13"/>
      <c r="P94" s="13"/>
      <c r="AH94" s="13"/>
      <c r="AI94" s="13"/>
      <c r="AJ94" s="13"/>
      <c r="AK94" s="13"/>
      <c r="AL94" s="13"/>
      <c r="AM94" s="13"/>
      <c r="AN94" s="13"/>
      <c r="AO94" s="13"/>
      <c r="AP94" s="13"/>
      <c r="AQ94" s="13"/>
      <c r="AR94" s="13"/>
      <c r="AS94" s="13"/>
      <c r="AT94" s="13"/>
    </row>
    <row r="95" spans="2:48" x14ac:dyDescent="0.2">
      <c r="N95" s="13"/>
      <c r="O95" s="13"/>
      <c r="P95" s="13"/>
      <c r="AH95" s="13"/>
      <c r="AI95" s="13"/>
      <c r="AJ95" s="13"/>
      <c r="AK95" s="13"/>
      <c r="AL95" s="13"/>
      <c r="AM95" s="13"/>
      <c r="AN95" s="13"/>
      <c r="AO95" s="13"/>
      <c r="AP95" s="13"/>
      <c r="AQ95" s="13"/>
      <c r="AR95" s="13"/>
      <c r="AS95" s="13"/>
      <c r="AT95" s="13"/>
    </row>
    <row r="96" spans="2:48" x14ac:dyDescent="0.2">
      <c r="N96" s="13"/>
      <c r="O96" s="13"/>
      <c r="P96" s="13"/>
      <c r="AH96" s="13"/>
      <c r="AI96" s="13"/>
      <c r="AJ96" s="13"/>
      <c r="AK96" s="13"/>
      <c r="AL96" s="13"/>
      <c r="AM96" s="13"/>
      <c r="AN96" s="13"/>
      <c r="AO96" s="13"/>
      <c r="AP96" s="13"/>
      <c r="AQ96" s="13"/>
      <c r="AR96" s="13"/>
      <c r="AS96" s="13"/>
      <c r="AT96" s="13"/>
    </row>
    <row r="97" spans="7:46" x14ac:dyDescent="0.2">
      <c r="N97" s="13"/>
      <c r="O97" s="13"/>
      <c r="P97" s="13"/>
      <c r="AH97" s="13"/>
      <c r="AI97" s="13"/>
      <c r="AJ97" s="13"/>
      <c r="AK97" s="13"/>
      <c r="AL97" s="13"/>
      <c r="AM97" s="13"/>
      <c r="AN97" s="13"/>
      <c r="AO97" s="13"/>
      <c r="AP97" s="13"/>
      <c r="AQ97" s="13"/>
      <c r="AR97" s="13"/>
      <c r="AS97" s="13"/>
      <c r="AT97" s="13"/>
    </row>
    <row r="98" spans="7:46" x14ac:dyDescent="0.2">
      <c r="N98" s="13"/>
      <c r="O98" s="13"/>
      <c r="P98" s="13"/>
      <c r="AH98" s="13"/>
      <c r="AI98" s="13"/>
      <c r="AJ98" s="13"/>
      <c r="AK98" s="13"/>
      <c r="AL98" s="13"/>
      <c r="AM98" s="13"/>
      <c r="AN98" s="13"/>
      <c r="AO98" s="13"/>
      <c r="AP98" s="13"/>
      <c r="AQ98" s="13"/>
      <c r="AR98" s="13"/>
      <c r="AS98" s="13"/>
      <c r="AT98" s="13"/>
    </row>
    <row r="99" spans="7:46" x14ac:dyDescent="0.2">
      <c r="N99" s="13"/>
      <c r="O99" s="13"/>
      <c r="P99" s="13"/>
      <c r="AH99" s="13"/>
      <c r="AI99" s="13"/>
      <c r="AJ99" s="13"/>
      <c r="AK99" s="13"/>
      <c r="AL99" s="13"/>
      <c r="AM99" s="13"/>
      <c r="AN99" s="13"/>
      <c r="AO99" s="13"/>
      <c r="AP99" s="13"/>
      <c r="AQ99" s="13"/>
      <c r="AR99" s="13"/>
      <c r="AS99" s="13"/>
      <c r="AT99" s="13"/>
    </row>
    <row r="100" spans="7:46" x14ac:dyDescent="0.2">
      <c r="G100" s="13"/>
      <c r="H100" s="13"/>
      <c r="I100" s="13"/>
      <c r="N100" s="13"/>
      <c r="O100" s="13"/>
      <c r="P100" s="13"/>
      <c r="AH100" s="13"/>
      <c r="AI100" s="13"/>
      <c r="AJ100" s="13"/>
      <c r="AK100" s="13"/>
      <c r="AL100" s="13"/>
      <c r="AM100" s="13"/>
      <c r="AN100" s="13"/>
      <c r="AO100" s="13"/>
      <c r="AP100" s="13"/>
      <c r="AQ100" s="13"/>
      <c r="AR100" s="13"/>
      <c r="AS100" s="13"/>
      <c r="AT100" s="13"/>
    </row>
    <row r="101" spans="7:46" x14ac:dyDescent="0.2">
      <c r="G101" s="13"/>
      <c r="H101" s="13"/>
      <c r="I101" s="13"/>
      <c r="N101" s="13"/>
      <c r="O101" s="13"/>
      <c r="P101" s="13"/>
      <c r="AH101" s="13"/>
      <c r="AI101" s="13"/>
      <c r="AJ101" s="13"/>
      <c r="AK101" s="13"/>
      <c r="AL101" s="13"/>
      <c r="AM101" s="13"/>
      <c r="AN101" s="13"/>
      <c r="AO101" s="13"/>
      <c r="AP101" s="13"/>
      <c r="AQ101" s="13"/>
      <c r="AR101" s="13"/>
      <c r="AS101" s="13"/>
      <c r="AT101" s="13"/>
    </row>
    <row r="102" spans="7:46" x14ac:dyDescent="0.2">
      <c r="G102" s="13"/>
      <c r="H102" s="13"/>
      <c r="I102" s="13"/>
      <c r="N102" s="13"/>
      <c r="O102" s="13"/>
      <c r="P102" s="13"/>
      <c r="AH102" s="13"/>
      <c r="AI102" s="13"/>
      <c r="AJ102" s="13"/>
      <c r="AK102" s="13"/>
      <c r="AL102" s="13"/>
      <c r="AM102" s="13"/>
      <c r="AN102" s="13"/>
      <c r="AO102" s="13"/>
      <c r="AP102" s="13"/>
      <c r="AQ102" s="13"/>
      <c r="AR102" s="13"/>
      <c r="AS102" s="13"/>
      <c r="AT102" s="13"/>
    </row>
    <row r="103" spans="7:46" x14ac:dyDescent="0.2">
      <c r="G103" s="13"/>
      <c r="H103" s="13"/>
      <c r="I103" s="13"/>
      <c r="N103" s="13"/>
      <c r="O103" s="13"/>
      <c r="P103" s="13"/>
      <c r="AH103" s="13"/>
      <c r="AI103" s="13"/>
      <c r="AJ103" s="13"/>
      <c r="AK103" s="13"/>
      <c r="AL103" s="13"/>
      <c r="AM103" s="13"/>
      <c r="AN103" s="13"/>
      <c r="AO103" s="13"/>
      <c r="AP103" s="13"/>
      <c r="AQ103" s="13"/>
      <c r="AR103" s="13"/>
      <c r="AS103" s="13"/>
      <c r="AT103" s="13"/>
    </row>
    <row r="104" spans="7:46" x14ac:dyDescent="0.2">
      <c r="G104" s="13"/>
      <c r="H104" s="13"/>
      <c r="I104" s="13"/>
      <c r="N104" s="13"/>
      <c r="O104" s="13"/>
      <c r="P104" s="13"/>
      <c r="AH104" s="13"/>
      <c r="AI104" s="13"/>
      <c r="AJ104" s="13"/>
      <c r="AK104" s="13"/>
      <c r="AL104" s="13"/>
      <c r="AM104" s="13"/>
      <c r="AN104" s="13"/>
      <c r="AO104" s="13"/>
      <c r="AP104" s="13"/>
      <c r="AQ104" s="13"/>
      <c r="AR104" s="13"/>
      <c r="AS104" s="13"/>
      <c r="AT104" s="13"/>
    </row>
    <row r="105" spans="7:46" x14ac:dyDescent="0.2">
      <c r="G105" s="13"/>
      <c r="H105" s="13"/>
      <c r="I105" s="13"/>
      <c r="N105" s="13"/>
      <c r="O105" s="13"/>
      <c r="P105" s="13"/>
      <c r="AH105" s="13"/>
      <c r="AI105" s="13"/>
      <c r="AJ105" s="13"/>
      <c r="AK105" s="13"/>
      <c r="AL105" s="13"/>
      <c r="AM105" s="13"/>
      <c r="AN105" s="13"/>
      <c r="AO105" s="13"/>
      <c r="AP105" s="13"/>
      <c r="AQ105" s="13"/>
      <c r="AR105" s="13"/>
      <c r="AS105" s="13"/>
      <c r="AT105" s="13"/>
    </row>
    <row r="106" spans="7:46" x14ac:dyDescent="0.2">
      <c r="G106" s="13"/>
      <c r="H106" s="13"/>
      <c r="I106" s="13"/>
      <c r="N106" s="13"/>
      <c r="O106" s="13"/>
      <c r="P106" s="13"/>
      <c r="AH106" s="13"/>
      <c r="AI106" s="13"/>
      <c r="AJ106" s="13"/>
      <c r="AK106" s="13"/>
      <c r="AL106" s="13"/>
      <c r="AM106" s="13"/>
      <c r="AN106" s="13"/>
      <c r="AO106" s="13"/>
      <c r="AP106" s="13"/>
      <c r="AQ106" s="13"/>
      <c r="AR106" s="13"/>
      <c r="AS106" s="13"/>
      <c r="AT106" s="13"/>
    </row>
    <row r="107" spans="7:46" x14ac:dyDescent="0.2">
      <c r="G107" s="13"/>
      <c r="H107" s="13"/>
      <c r="I107" s="13"/>
      <c r="N107" s="13"/>
      <c r="O107" s="13"/>
      <c r="P107" s="13"/>
      <c r="AH107" s="13"/>
      <c r="AI107" s="13"/>
      <c r="AJ107" s="13"/>
      <c r="AK107" s="13"/>
      <c r="AL107" s="13"/>
      <c r="AM107" s="13"/>
      <c r="AN107" s="13"/>
      <c r="AO107" s="13"/>
      <c r="AP107" s="13"/>
      <c r="AQ107" s="13"/>
      <c r="AR107" s="13"/>
      <c r="AS107" s="13"/>
      <c r="AT107" s="13"/>
    </row>
    <row r="108" spans="7:46" x14ac:dyDescent="0.2">
      <c r="G108" s="13"/>
      <c r="H108" s="13"/>
      <c r="I108" s="13"/>
      <c r="N108" s="13"/>
      <c r="O108" s="13"/>
      <c r="P108" s="13"/>
      <c r="AH108" s="13"/>
      <c r="AI108" s="13"/>
      <c r="AJ108" s="13"/>
      <c r="AK108" s="13"/>
      <c r="AL108" s="13"/>
      <c r="AM108" s="13"/>
      <c r="AR108" s="13"/>
      <c r="AS108" s="13"/>
      <c r="AT108" s="13"/>
    </row>
    <row r="109" spans="7:46" x14ac:dyDescent="0.2">
      <c r="G109" s="13"/>
      <c r="H109" s="13"/>
      <c r="I109" s="13"/>
      <c r="N109" s="13"/>
      <c r="O109" s="13"/>
      <c r="P109" s="13"/>
      <c r="AH109" s="13"/>
      <c r="AI109" s="13"/>
      <c r="AJ109" s="13"/>
      <c r="AK109" s="13"/>
      <c r="AL109" s="13"/>
      <c r="AM109" s="13"/>
      <c r="AR109" s="13"/>
      <c r="AS109" s="13"/>
      <c r="AT109" s="13"/>
    </row>
    <row r="110" spans="7:46" x14ac:dyDescent="0.2">
      <c r="G110" s="13"/>
      <c r="H110" s="13"/>
      <c r="I110" s="13"/>
      <c r="N110" s="13"/>
      <c r="O110" s="13"/>
      <c r="P110" s="13"/>
      <c r="AH110" s="13"/>
      <c r="AI110" s="13"/>
      <c r="AJ110" s="13"/>
      <c r="AK110" s="13"/>
      <c r="AL110" s="13"/>
      <c r="AM110" s="13"/>
      <c r="AR110" s="13"/>
      <c r="AS110" s="13"/>
      <c r="AT110" s="13"/>
    </row>
    <row r="111" spans="7:46" x14ac:dyDescent="0.2">
      <c r="G111" s="13"/>
      <c r="H111" s="13"/>
      <c r="I111" s="13"/>
      <c r="N111" s="13"/>
      <c r="O111" s="13"/>
      <c r="P111" s="13"/>
      <c r="AH111" s="13"/>
      <c r="AI111" s="13"/>
      <c r="AJ111" s="13"/>
      <c r="AK111" s="13"/>
      <c r="AL111" s="13"/>
      <c r="AM111" s="13"/>
    </row>
    <row r="112" spans="7:46" x14ac:dyDescent="0.2">
      <c r="G112" s="13"/>
      <c r="H112" s="13"/>
      <c r="I112" s="13"/>
      <c r="N112" s="13"/>
      <c r="O112" s="13"/>
      <c r="P112" s="13"/>
      <c r="AH112" s="13"/>
      <c r="AI112" s="13"/>
      <c r="AJ112" s="13"/>
      <c r="AK112" s="13"/>
      <c r="AL112" s="13"/>
    </row>
    <row r="113" spans="7:38" x14ac:dyDescent="0.2">
      <c r="G113" s="13"/>
      <c r="H113" s="13"/>
      <c r="I113" s="13"/>
      <c r="N113" s="13"/>
      <c r="O113" s="13"/>
      <c r="P113" s="13"/>
      <c r="AH113" s="13"/>
      <c r="AI113" s="13"/>
      <c r="AJ113" s="13"/>
      <c r="AK113" s="13"/>
      <c r="AL113" s="13"/>
    </row>
    <row r="114" spans="7:38" x14ac:dyDescent="0.2">
      <c r="G114" s="13"/>
      <c r="H114" s="13"/>
      <c r="I114" s="13"/>
      <c r="N114" s="13"/>
      <c r="O114" s="13"/>
      <c r="P114" s="13"/>
      <c r="AH114" s="13"/>
      <c r="AI114" s="13"/>
      <c r="AJ114" s="13"/>
      <c r="AK114" s="13"/>
      <c r="AL114" s="13"/>
    </row>
    <row r="115" spans="7:38" x14ac:dyDescent="0.2">
      <c r="G115" s="13"/>
      <c r="H115" s="13"/>
      <c r="I115" s="13"/>
      <c r="N115" s="13"/>
      <c r="O115" s="13"/>
      <c r="P115" s="13"/>
      <c r="AH115" s="13"/>
      <c r="AI115" s="13"/>
      <c r="AJ115" s="13"/>
      <c r="AK115" s="13"/>
      <c r="AL115" s="13"/>
    </row>
    <row r="116" spans="7:38" x14ac:dyDescent="0.2">
      <c r="G116" s="13"/>
      <c r="H116" s="13"/>
      <c r="I116" s="13"/>
      <c r="N116" s="13"/>
      <c r="O116" s="13"/>
      <c r="P116" s="13"/>
      <c r="AH116" s="13"/>
      <c r="AI116" s="13"/>
      <c r="AJ116" s="13"/>
      <c r="AK116" s="13"/>
      <c r="AL116" s="13"/>
    </row>
    <row r="117" spans="7:38" x14ac:dyDescent="0.2">
      <c r="G117" s="13"/>
      <c r="H117" s="13"/>
      <c r="I117" s="13"/>
      <c r="N117" s="13"/>
      <c r="O117" s="13"/>
      <c r="P117" s="13"/>
      <c r="AH117" s="13"/>
      <c r="AI117" s="13"/>
      <c r="AJ117" s="13"/>
      <c r="AK117" s="13"/>
      <c r="AL117" s="13"/>
    </row>
    <row r="118" spans="7:38" x14ac:dyDescent="0.2">
      <c r="G118" s="13"/>
      <c r="H118" s="13"/>
      <c r="I118" s="13"/>
      <c r="N118" s="13"/>
      <c r="O118" s="13"/>
      <c r="P118" s="13"/>
      <c r="AH118" s="13"/>
      <c r="AI118" s="13"/>
      <c r="AJ118" s="13"/>
      <c r="AK118" s="13"/>
      <c r="AL118" s="13"/>
    </row>
    <row r="119" spans="7:38" x14ac:dyDescent="0.2">
      <c r="G119" s="13"/>
      <c r="H119" s="13"/>
      <c r="I119" s="13"/>
      <c r="N119" s="13"/>
      <c r="O119" s="13"/>
      <c r="P119" s="13"/>
      <c r="AH119" s="13"/>
      <c r="AI119" s="13"/>
      <c r="AJ119" s="13"/>
      <c r="AK119" s="13"/>
      <c r="AL119" s="13"/>
    </row>
    <row r="120" spans="7:38" x14ac:dyDescent="0.2">
      <c r="G120" s="13"/>
      <c r="H120" s="13"/>
      <c r="I120" s="13"/>
      <c r="N120" s="13"/>
      <c r="O120" s="13"/>
      <c r="P120" s="13"/>
      <c r="AH120" s="13"/>
      <c r="AI120" s="13"/>
      <c r="AJ120" s="13"/>
      <c r="AK120" s="13"/>
      <c r="AL120" s="13"/>
    </row>
    <row r="121" spans="7:38" x14ac:dyDescent="0.2">
      <c r="G121" s="13"/>
      <c r="H121" s="13"/>
      <c r="I121" s="13"/>
      <c r="N121" s="13"/>
      <c r="O121" s="13"/>
      <c r="P121" s="13"/>
      <c r="AH121" s="13"/>
      <c r="AI121" s="13"/>
      <c r="AJ121" s="13"/>
      <c r="AK121" s="13"/>
      <c r="AL121" s="13"/>
    </row>
    <row r="122" spans="7:38" x14ac:dyDescent="0.2">
      <c r="G122" s="13"/>
      <c r="H122" s="13"/>
      <c r="I122" s="13"/>
      <c r="N122" s="13"/>
      <c r="O122" s="13"/>
      <c r="P122" s="13"/>
      <c r="AH122" s="13"/>
      <c r="AI122" s="13"/>
      <c r="AJ122" s="13"/>
      <c r="AK122" s="13"/>
      <c r="AL122" s="13"/>
    </row>
    <row r="123" spans="7:38" x14ac:dyDescent="0.2">
      <c r="G123" s="13"/>
      <c r="H123" s="13"/>
      <c r="I123" s="13"/>
      <c r="N123" s="13"/>
      <c r="O123" s="13"/>
      <c r="P123" s="13"/>
      <c r="AH123" s="13"/>
      <c r="AI123" s="13"/>
      <c r="AJ123" s="13"/>
      <c r="AK123" s="13"/>
      <c r="AL123" s="13"/>
    </row>
    <row r="124" spans="7:38" x14ac:dyDescent="0.2">
      <c r="G124" s="13"/>
      <c r="H124" s="13"/>
      <c r="I124" s="13"/>
      <c r="N124" s="13"/>
      <c r="O124" s="13"/>
      <c r="P124" s="13"/>
      <c r="AH124" s="13"/>
      <c r="AI124" s="13"/>
      <c r="AJ124" s="13"/>
      <c r="AK124" s="13"/>
      <c r="AL124" s="13"/>
    </row>
    <row r="125" spans="7:38" x14ac:dyDescent="0.2">
      <c r="G125" s="13"/>
      <c r="H125" s="13"/>
      <c r="I125" s="13"/>
      <c r="N125" s="13"/>
      <c r="O125" s="13"/>
      <c r="P125" s="13"/>
      <c r="AH125" s="13"/>
      <c r="AI125" s="13"/>
      <c r="AJ125" s="13"/>
      <c r="AK125" s="13"/>
      <c r="AL125" s="13"/>
    </row>
    <row r="126" spans="7:38" x14ac:dyDescent="0.2">
      <c r="G126" s="13"/>
      <c r="H126" s="13"/>
      <c r="I126" s="13"/>
      <c r="N126" s="13"/>
      <c r="O126" s="13"/>
      <c r="P126" s="13"/>
      <c r="AH126" s="13"/>
      <c r="AI126" s="13"/>
      <c r="AJ126" s="13"/>
      <c r="AK126" s="13"/>
      <c r="AL126" s="13"/>
    </row>
    <row r="127" spans="7:38" x14ac:dyDescent="0.2">
      <c r="G127" s="13"/>
      <c r="H127" s="13"/>
      <c r="I127" s="13"/>
      <c r="N127" s="13"/>
      <c r="O127" s="13"/>
      <c r="P127" s="13"/>
      <c r="AH127" s="13"/>
      <c r="AI127" s="13"/>
      <c r="AJ127" s="13"/>
      <c r="AK127" s="13"/>
      <c r="AL127" s="13"/>
    </row>
    <row r="128" spans="7:38" x14ac:dyDescent="0.2">
      <c r="G128" s="13"/>
      <c r="H128" s="13"/>
      <c r="I128" s="13"/>
      <c r="N128" s="13"/>
      <c r="O128" s="13"/>
      <c r="P128" s="13"/>
      <c r="AH128" s="13"/>
      <c r="AI128" s="13"/>
      <c r="AJ128" s="13"/>
      <c r="AK128" s="13"/>
      <c r="AL128" s="13"/>
    </row>
    <row r="129" spans="7:38" x14ac:dyDescent="0.2">
      <c r="G129" s="13"/>
      <c r="H129" s="13"/>
      <c r="I129" s="13"/>
      <c r="N129" s="13"/>
      <c r="O129" s="13"/>
      <c r="P129" s="13"/>
      <c r="AH129" s="13"/>
      <c r="AI129" s="13"/>
      <c r="AJ129" s="13"/>
      <c r="AK129" s="13"/>
      <c r="AL129" s="13"/>
    </row>
    <row r="130" spans="7:38" x14ac:dyDescent="0.2">
      <c r="G130" s="13"/>
      <c r="H130" s="13"/>
      <c r="I130" s="13"/>
      <c r="N130" s="13"/>
      <c r="O130" s="13"/>
      <c r="P130" s="13"/>
      <c r="AH130" s="13"/>
      <c r="AI130" s="13"/>
      <c r="AJ130" s="13"/>
      <c r="AK130" s="13"/>
      <c r="AL130" s="13"/>
    </row>
    <row r="131" spans="7:38" x14ac:dyDescent="0.2">
      <c r="G131" s="13"/>
      <c r="H131" s="13"/>
      <c r="I131" s="13"/>
      <c r="N131" s="13"/>
      <c r="O131" s="13"/>
      <c r="P131" s="13"/>
      <c r="AH131" s="13"/>
      <c r="AI131" s="13"/>
      <c r="AJ131" s="13"/>
      <c r="AK131" s="13"/>
      <c r="AL131" s="13"/>
    </row>
    <row r="132" spans="7:38" x14ac:dyDescent="0.2">
      <c r="G132" s="13"/>
      <c r="H132" s="13"/>
      <c r="I132" s="13"/>
      <c r="N132" s="13"/>
      <c r="O132" s="13"/>
      <c r="P132" s="13"/>
      <c r="AH132" s="13"/>
      <c r="AI132" s="13"/>
      <c r="AJ132" s="13"/>
      <c r="AK132" s="13"/>
      <c r="AL132" s="13"/>
    </row>
    <row r="133" spans="7:38" x14ac:dyDescent="0.2">
      <c r="G133" s="13"/>
      <c r="H133" s="13"/>
      <c r="I133" s="13"/>
      <c r="N133" s="13"/>
      <c r="O133" s="13"/>
      <c r="P133" s="13"/>
      <c r="AH133" s="13"/>
      <c r="AI133" s="13"/>
      <c r="AJ133" s="13"/>
      <c r="AK133" s="13"/>
      <c r="AL133" s="13"/>
    </row>
    <row r="134" spans="7:38" x14ac:dyDescent="0.2">
      <c r="G134" s="13"/>
      <c r="H134" s="13"/>
      <c r="I134" s="13"/>
      <c r="N134" s="13"/>
      <c r="O134" s="13"/>
      <c r="P134" s="13"/>
      <c r="AH134" s="13"/>
      <c r="AI134" s="13"/>
      <c r="AJ134" s="13"/>
      <c r="AK134" s="13"/>
      <c r="AL134" s="13"/>
    </row>
    <row r="135" spans="7:38" x14ac:dyDescent="0.2">
      <c r="G135" s="13"/>
      <c r="H135" s="13"/>
      <c r="I135" s="13"/>
      <c r="N135" s="13"/>
      <c r="O135" s="13"/>
      <c r="P135" s="13"/>
      <c r="AH135" s="13"/>
      <c r="AI135" s="13"/>
      <c r="AJ135" s="13"/>
      <c r="AK135" s="13"/>
      <c r="AL135" s="13"/>
    </row>
    <row r="136" spans="7:38" x14ac:dyDescent="0.2">
      <c r="G136" s="13"/>
      <c r="H136" s="13"/>
      <c r="I136" s="13"/>
      <c r="N136" s="13"/>
      <c r="O136" s="13"/>
      <c r="P136" s="13"/>
      <c r="AH136" s="13"/>
      <c r="AI136" s="13"/>
      <c r="AJ136" s="13"/>
      <c r="AK136" s="13"/>
      <c r="AL136" s="13"/>
    </row>
    <row r="137" spans="7:38" x14ac:dyDescent="0.2">
      <c r="G137" s="13"/>
      <c r="H137" s="13"/>
      <c r="I137" s="13"/>
      <c r="N137" s="13"/>
      <c r="O137" s="13"/>
      <c r="P137" s="13"/>
      <c r="AH137" s="13"/>
      <c r="AI137" s="13"/>
      <c r="AJ137" s="13"/>
      <c r="AK137" s="13"/>
      <c r="AL137" s="13"/>
    </row>
    <row r="138" spans="7:38" x14ac:dyDescent="0.2">
      <c r="G138" s="13"/>
      <c r="H138" s="13"/>
      <c r="I138" s="13"/>
      <c r="N138" s="13"/>
      <c r="O138" s="13"/>
      <c r="P138" s="13"/>
      <c r="AH138" s="13"/>
      <c r="AI138" s="13"/>
      <c r="AJ138" s="13"/>
      <c r="AK138" s="13"/>
      <c r="AL138" s="13"/>
    </row>
    <row r="139" spans="7:38" x14ac:dyDescent="0.2">
      <c r="G139" s="13"/>
      <c r="H139" s="13"/>
      <c r="I139" s="13"/>
      <c r="N139" s="13"/>
      <c r="O139" s="13"/>
      <c r="P139" s="13"/>
      <c r="AH139" s="13"/>
      <c r="AI139" s="13"/>
      <c r="AJ139" s="13"/>
      <c r="AK139" s="13"/>
      <c r="AL139" s="13"/>
    </row>
    <row r="140" spans="7:38" x14ac:dyDescent="0.2">
      <c r="G140" s="13"/>
      <c r="H140" s="13"/>
      <c r="I140" s="13"/>
      <c r="N140" s="13"/>
      <c r="O140" s="13"/>
      <c r="P140" s="13"/>
      <c r="AH140" s="13"/>
      <c r="AI140" s="13"/>
      <c r="AJ140" s="13"/>
      <c r="AK140" s="13"/>
      <c r="AL140" s="13"/>
    </row>
    <row r="141" spans="7:38" x14ac:dyDescent="0.2">
      <c r="G141" s="13"/>
      <c r="H141" s="13"/>
      <c r="I141" s="13"/>
      <c r="N141" s="13"/>
      <c r="O141" s="13"/>
      <c r="P141" s="13"/>
      <c r="AH141" s="13"/>
      <c r="AI141" s="13"/>
      <c r="AJ141" s="13"/>
      <c r="AK141" s="13"/>
      <c r="AL141" s="13"/>
    </row>
    <row r="142" spans="7:38" x14ac:dyDescent="0.2">
      <c r="G142" s="13"/>
      <c r="H142" s="13"/>
      <c r="I142" s="13"/>
      <c r="N142" s="13"/>
      <c r="O142" s="13"/>
      <c r="P142" s="13"/>
      <c r="AH142" s="13"/>
      <c r="AI142" s="13"/>
      <c r="AJ142" s="13"/>
      <c r="AK142" s="13"/>
      <c r="AL142" s="13"/>
    </row>
    <row r="143" spans="7:38" x14ac:dyDescent="0.2">
      <c r="G143" s="13"/>
      <c r="H143" s="13"/>
      <c r="I143" s="13"/>
      <c r="N143" s="13"/>
      <c r="O143" s="13"/>
      <c r="P143" s="13"/>
      <c r="AH143" s="13"/>
      <c r="AI143" s="13"/>
      <c r="AJ143" s="13"/>
      <c r="AK143" s="13"/>
      <c r="AL143" s="13"/>
    </row>
    <row r="144" spans="7:38" x14ac:dyDescent="0.2">
      <c r="G144" s="13"/>
      <c r="H144" s="13"/>
      <c r="I144" s="13"/>
      <c r="N144" s="13"/>
      <c r="O144" s="13"/>
      <c r="P144" s="13"/>
      <c r="AH144" s="13"/>
      <c r="AI144" s="13"/>
      <c r="AJ144" s="13"/>
      <c r="AK144" s="13"/>
      <c r="AL144" s="13"/>
    </row>
    <row r="145" spans="7:38" x14ac:dyDescent="0.2">
      <c r="G145" s="13"/>
      <c r="H145" s="13"/>
      <c r="I145" s="13"/>
      <c r="N145" s="13"/>
      <c r="O145" s="13"/>
      <c r="P145" s="13"/>
      <c r="AH145" s="13"/>
      <c r="AI145" s="13"/>
      <c r="AJ145" s="13"/>
      <c r="AK145" s="13"/>
      <c r="AL145" s="13"/>
    </row>
    <row r="146" spans="7:38" x14ac:dyDescent="0.2">
      <c r="G146" s="13"/>
      <c r="H146" s="13"/>
      <c r="I146" s="13"/>
      <c r="N146" s="13"/>
      <c r="O146" s="13"/>
      <c r="P146" s="13"/>
      <c r="AH146" s="13"/>
      <c r="AI146" s="13"/>
      <c r="AJ146" s="13"/>
      <c r="AK146" s="13"/>
      <c r="AL146" s="13"/>
    </row>
    <row r="147" spans="7:38" x14ac:dyDescent="0.2">
      <c r="G147" s="13"/>
      <c r="H147" s="13"/>
      <c r="I147" s="13"/>
      <c r="N147" s="13"/>
      <c r="O147" s="13"/>
      <c r="P147" s="13"/>
      <c r="AH147" s="13"/>
      <c r="AI147" s="13"/>
      <c r="AJ147" s="13"/>
      <c r="AK147" s="13"/>
      <c r="AL147" s="13"/>
    </row>
    <row r="148" spans="7:38" x14ac:dyDescent="0.2">
      <c r="G148" s="13"/>
      <c r="H148" s="13"/>
      <c r="I148" s="13"/>
      <c r="N148" s="13"/>
      <c r="O148" s="13"/>
      <c r="P148" s="13"/>
      <c r="AH148" s="13"/>
      <c r="AI148" s="13"/>
      <c r="AJ148" s="13"/>
      <c r="AK148" s="13"/>
      <c r="AL148" s="13"/>
    </row>
    <row r="149" spans="7:38" x14ac:dyDescent="0.2">
      <c r="G149" s="13"/>
      <c r="H149" s="13"/>
      <c r="I149" s="13"/>
      <c r="N149" s="13"/>
      <c r="O149" s="13"/>
      <c r="P149" s="13"/>
      <c r="AH149" s="13"/>
      <c r="AI149" s="13"/>
      <c r="AJ149" s="13"/>
      <c r="AK149" s="13"/>
      <c r="AL149" s="13"/>
    </row>
    <row r="150" spans="7:38" x14ac:dyDescent="0.2">
      <c r="G150" s="13"/>
      <c r="H150" s="13"/>
      <c r="I150" s="13"/>
      <c r="N150" s="13"/>
      <c r="O150" s="13"/>
      <c r="P150" s="13"/>
      <c r="AH150" s="13"/>
      <c r="AI150" s="13"/>
      <c r="AJ150" s="13"/>
      <c r="AK150" s="13"/>
      <c r="AL150" s="13"/>
    </row>
    <row r="151" spans="7:38" x14ac:dyDescent="0.2">
      <c r="G151" s="13"/>
      <c r="H151" s="13"/>
      <c r="I151" s="13"/>
      <c r="N151" s="13"/>
      <c r="O151" s="13"/>
      <c r="P151" s="13"/>
      <c r="AH151" s="13"/>
      <c r="AI151" s="13"/>
      <c r="AJ151" s="13"/>
      <c r="AK151" s="13"/>
      <c r="AL151" s="13"/>
    </row>
    <row r="152" spans="7:38" x14ac:dyDescent="0.2">
      <c r="G152" s="13"/>
      <c r="H152" s="13"/>
      <c r="I152" s="13"/>
      <c r="N152" s="13"/>
      <c r="O152" s="13"/>
      <c r="P152" s="13"/>
      <c r="AH152" s="13"/>
      <c r="AI152" s="13"/>
      <c r="AJ152" s="13"/>
      <c r="AK152" s="13"/>
      <c r="AL152" s="13"/>
    </row>
    <row r="153" spans="7:38" x14ac:dyDescent="0.2">
      <c r="G153" s="13"/>
      <c r="H153" s="13"/>
      <c r="I153" s="13"/>
      <c r="N153" s="13"/>
      <c r="O153" s="13"/>
      <c r="P153" s="13"/>
      <c r="AH153" s="13"/>
      <c r="AI153" s="13"/>
      <c r="AJ153" s="13"/>
      <c r="AK153" s="13"/>
      <c r="AL153" s="13"/>
    </row>
    <row r="154" spans="7:38" x14ac:dyDescent="0.2">
      <c r="G154" s="13"/>
      <c r="I154" s="13"/>
      <c r="N154" s="13"/>
      <c r="O154" s="13"/>
      <c r="P154" s="13"/>
      <c r="AH154" s="13"/>
      <c r="AI154" s="13"/>
      <c r="AJ154" s="13"/>
      <c r="AK154" s="13"/>
      <c r="AL154" s="13"/>
    </row>
    <row r="155" spans="7:38" x14ac:dyDescent="0.2">
      <c r="G155" s="13"/>
      <c r="I155" s="13"/>
      <c r="N155" s="13"/>
      <c r="O155" s="13"/>
      <c r="P155" s="13"/>
      <c r="AH155" s="13"/>
      <c r="AI155" s="13"/>
      <c r="AJ155" s="13"/>
      <c r="AK155" s="13"/>
      <c r="AL155" s="13"/>
    </row>
    <row r="156" spans="7:38" x14ac:dyDescent="0.2">
      <c r="G156" s="13"/>
      <c r="I156" s="13"/>
      <c r="N156" s="13"/>
      <c r="O156" s="13"/>
      <c r="P156" s="13"/>
      <c r="AH156" s="13"/>
      <c r="AI156" s="13"/>
      <c r="AJ156" s="13"/>
      <c r="AK156" s="13"/>
      <c r="AL156" s="13"/>
    </row>
    <row r="157" spans="7:38" x14ac:dyDescent="0.2">
      <c r="G157" s="13"/>
      <c r="N157" s="13"/>
      <c r="O157" s="13"/>
      <c r="P157" s="13"/>
      <c r="AH157" s="13"/>
      <c r="AI157" s="13"/>
      <c r="AJ157" s="13"/>
      <c r="AK157" s="13"/>
      <c r="AL157" s="13"/>
    </row>
    <row r="158" spans="7:38" x14ac:dyDescent="0.2">
      <c r="G158" s="13"/>
      <c r="N158" s="13"/>
      <c r="O158" s="13"/>
      <c r="P158" s="13"/>
      <c r="AH158" s="13"/>
      <c r="AI158" s="13"/>
      <c r="AJ158" s="13"/>
      <c r="AK158" s="13"/>
      <c r="AL158" s="13"/>
    </row>
    <row r="159" spans="7:38" x14ac:dyDescent="0.2">
      <c r="G159" s="13"/>
      <c r="N159" s="13"/>
      <c r="O159" s="13"/>
      <c r="P159" s="13"/>
      <c r="AH159" s="13"/>
      <c r="AI159" s="13"/>
      <c r="AJ159" s="13"/>
      <c r="AK159" s="13"/>
      <c r="AL159" s="13"/>
    </row>
    <row r="160" spans="7:38" x14ac:dyDescent="0.2">
      <c r="G160" s="13"/>
      <c r="N160" s="13"/>
      <c r="O160" s="13"/>
      <c r="P160" s="13"/>
      <c r="AH160" s="13"/>
      <c r="AI160" s="13"/>
      <c r="AJ160" s="13"/>
      <c r="AK160" s="13"/>
      <c r="AL160" s="13"/>
    </row>
    <row r="161" spans="7:38" x14ac:dyDescent="0.2">
      <c r="G161" s="13"/>
      <c r="N161" s="13"/>
      <c r="O161" s="13"/>
      <c r="P161" s="13"/>
      <c r="AH161" s="13"/>
      <c r="AI161" s="13"/>
      <c r="AJ161" s="13"/>
      <c r="AK161" s="13"/>
      <c r="AL161" s="13"/>
    </row>
    <row r="162" spans="7:38" x14ac:dyDescent="0.2">
      <c r="G162" s="13"/>
      <c r="N162" s="13"/>
      <c r="O162" s="13"/>
      <c r="P162" s="13"/>
      <c r="AH162" s="13"/>
      <c r="AI162" s="13"/>
      <c r="AJ162" s="13"/>
      <c r="AK162" s="13"/>
      <c r="AL162" s="13"/>
    </row>
    <row r="163" spans="7:38" x14ac:dyDescent="0.2">
      <c r="G163" s="13"/>
      <c r="N163" s="13"/>
      <c r="O163" s="13"/>
      <c r="P163" s="13"/>
      <c r="AH163" s="13"/>
      <c r="AI163" s="13"/>
      <c r="AJ163" s="13"/>
      <c r="AK163" s="13"/>
      <c r="AL163" s="13"/>
    </row>
    <row r="164" spans="7:38" x14ac:dyDescent="0.2">
      <c r="G164" s="13"/>
      <c r="N164" s="13"/>
      <c r="O164" s="13"/>
      <c r="P164" s="13"/>
      <c r="AH164" s="13"/>
      <c r="AI164" s="13"/>
      <c r="AJ164" s="13"/>
      <c r="AK164" s="13"/>
      <c r="AL164" s="13"/>
    </row>
    <row r="165" spans="7:38" x14ac:dyDescent="0.2">
      <c r="G165" s="13"/>
      <c r="N165" s="13"/>
      <c r="O165" s="13"/>
      <c r="P165" s="13"/>
      <c r="AH165" s="13"/>
      <c r="AI165" s="13"/>
      <c r="AJ165" s="13"/>
      <c r="AK165" s="13"/>
      <c r="AL165" s="13"/>
    </row>
    <row r="166" spans="7:38" x14ac:dyDescent="0.2">
      <c r="G166" s="13"/>
      <c r="N166" s="13"/>
      <c r="O166" s="13"/>
      <c r="P166" s="13"/>
      <c r="AH166" s="13"/>
      <c r="AI166" s="13"/>
      <c r="AJ166" s="13"/>
      <c r="AK166" s="13"/>
      <c r="AL166" s="13"/>
    </row>
    <row r="167" spans="7:38" x14ac:dyDescent="0.2">
      <c r="G167" s="13"/>
      <c r="AH167" s="13"/>
      <c r="AI167" s="13"/>
      <c r="AJ167" s="13"/>
      <c r="AK167" s="13"/>
      <c r="AL167" s="13"/>
    </row>
    <row r="168" spans="7:38" x14ac:dyDescent="0.2">
      <c r="G168" s="13"/>
      <c r="AH168" s="13"/>
      <c r="AI168" s="13"/>
      <c r="AJ168" s="13"/>
      <c r="AK168" s="13"/>
      <c r="AL168" s="13"/>
    </row>
    <row r="169" spans="7:38" x14ac:dyDescent="0.2">
      <c r="G169" s="13"/>
      <c r="AH169" s="13"/>
      <c r="AI169" s="13"/>
      <c r="AJ169" s="13"/>
      <c r="AK169" s="13"/>
      <c r="AL169" s="13"/>
    </row>
    <row r="170" spans="7:38" x14ac:dyDescent="0.2">
      <c r="G170" s="13"/>
      <c r="AH170" s="13"/>
      <c r="AI170" s="13"/>
      <c r="AJ170" s="13"/>
      <c r="AK170" s="13"/>
      <c r="AL170" s="13"/>
    </row>
    <row r="171" spans="7:38" x14ac:dyDescent="0.2">
      <c r="G171" s="13"/>
      <c r="AH171" s="13"/>
      <c r="AI171" s="13"/>
      <c r="AJ171" s="13"/>
      <c r="AK171" s="13"/>
      <c r="AL171" s="13"/>
    </row>
    <row r="172" spans="7:38" x14ac:dyDescent="0.2">
      <c r="G172" s="13"/>
      <c r="AH172" s="13"/>
      <c r="AI172" s="13"/>
      <c r="AJ172" s="13"/>
      <c r="AK172" s="13"/>
      <c r="AL172" s="13"/>
    </row>
    <row r="173" spans="7:38" x14ac:dyDescent="0.2">
      <c r="G173" s="13"/>
      <c r="AH173" s="13"/>
      <c r="AI173" s="13"/>
      <c r="AJ173" s="13"/>
      <c r="AK173" s="13"/>
      <c r="AL173" s="13"/>
    </row>
    <row r="174" spans="7:38" x14ac:dyDescent="0.2">
      <c r="G174" s="13"/>
      <c r="AH174" s="13"/>
      <c r="AI174" s="13"/>
      <c r="AJ174" s="13"/>
      <c r="AK174" s="13"/>
      <c r="AL174" s="13"/>
    </row>
    <row r="175" spans="7:38" x14ac:dyDescent="0.2">
      <c r="G175" s="13"/>
      <c r="AH175" s="13"/>
      <c r="AI175" s="13"/>
      <c r="AJ175" s="13"/>
      <c r="AK175" s="13"/>
      <c r="AL175" s="13"/>
    </row>
    <row r="176" spans="7:38" x14ac:dyDescent="0.2">
      <c r="G176" s="13"/>
      <c r="AH176" s="13"/>
      <c r="AI176" s="13"/>
      <c r="AJ176" s="13"/>
      <c r="AK176" s="13"/>
      <c r="AL176" s="13"/>
    </row>
    <row r="177" spans="7:38" x14ac:dyDescent="0.2">
      <c r="G177" s="13"/>
      <c r="AH177" s="13"/>
      <c r="AI177" s="13"/>
      <c r="AJ177" s="13"/>
      <c r="AK177" s="13"/>
      <c r="AL177" s="13"/>
    </row>
    <row r="178" spans="7:38" x14ac:dyDescent="0.2">
      <c r="G178" s="13"/>
      <c r="AH178" s="13"/>
      <c r="AI178" s="13"/>
      <c r="AJ178" s="13"/>
      <c r="AK178" s="13"/>
      <c r="AL178" s="13"/>
    </row>
    <row r="179" spans="7:38" x14ac:dyDescent="0.2">
      <c r="G179" s="13"/>
      <c r="AH179" s="13"/>
      <c r="AI179" s="13"/>
      <c r="AJ179" s="13"/>
      <c r="AK179" s="13"/>
      <c r="AL179" s="13"/>
    </row>
    <row r="180" spans="7:38" x14ac:dyDescent="0.2">
      <c r="G180" s="13"/>
      <c r="AH180" s="13"/>
      <c r="AI180" s="13"/>
      <c r="AJ180" s="13"/>
      <c r="AK180" s="13"/>
      <c r="AL180" s="13"/>
    </row>
    <row r="181" spans="7:38" x14ac:dyDescent="0.2">
      <c r="G181" s="13"/>
      <c r="AH181" s="13"/>
      <c r="AI181" s="13"/>
      <c r="AJ181" s="13"/>
      <c r="AK181" s="13"/>
      <c r="AL181" s="13"/>
    </row>
    <row r="182" spans="7:38" x14ac:dyDescent="0.2">
      <c r="G182" s="13"/>
      <c r="AH182" s="13"/>
      <c r="AI182" s="13"/>
      <c r="AJ182" s="13"/>
      <c r="AK182" s="13"/>
      <c r="AL182" s="13"/>
    </row>
    <row r="183" spans="7:38" x14ac:dyDescent="0.2">
      <c r="G183" s="13"/>
      <c r="AH183" s="13"/>
      <c r="AI183" s="13"/>
      <c r="AJ183" s="13"/>
      <c r="AK183" s="13"/>
      <c r="AL183" s="13"/>
    </row>
    <row r="184" spans="7:38" x14ac:dyDescent="0.2">
      <c r="G184" s="13"/>
      <c r="AH184" s="13"/>
      <c r="AI184" s="13"/>
      <c r="AJ184" s="13"/>
      <c r="AK184" s="13"/>
      <c r="AL184" s="13"/>
    </row>
    <row r="185" spans="7:38" x14ac:dyDescent="0.2">
      <c r="G185" s="13"/>
      <c r="AH185" s="13"/>
      <c r="AI185" s="13"/>
      <c r="AJ185" s="13"/>
      <c r="AK185" s="13"/>
      <c r="AL185" s="13"/>
    </row>
    <row r="186" spans="7:38" x14ac:dyDescent="0.2">
      <c r="G186" s="13"/>
      <c r="AH186" s="13"/>
      <c r="AI186" s="13"/>
      <c r="AJ186" s="13"/>
      <c r="AK186" s="13"/>
      <c r="AL186" s="13"/>
    </row>
    <row r="187" spans="7:38" x14ac:dyDescent="0.2">
      <c r="G187" s="13"/>
      <c r="AH187" s="13"/>
      <c r="AI187" s="13"/>
      <c r="AJ187" s="13"/>
      <c r="AK187" s="13"/>
      <c r="AL187" s="13"/>
    </row>
    <row r="188" spans="7:38" x14ac:dyDescent="0.2">
      <c r="G188" s="13"/>
      <c r="AH188" s="13"/>
      <c r="AI188" s="13"/>
      <c r="AJ188" s="13"/>
      <c r="AK188" s="13"/>
      <c r="AL188" s="13"/>
    </row>
    <row r="189" spans="7:38" x14ac:dyDescent="0.2">
      <c r="G189" s="13"/>
      <c r="AH189" s="13"/>
      <c r="AI189" s="13"/>
      <c r="AJ189" s="13"/>
      <c r="AK189" s="13"/>
      <c r="AL189" s="13"/>
    </row>
    <row r="190" spans="7:38" x14ac:dyDescent="0.2">
      <c r="G190" s="13"/>
      <c r="AH190" s="13"/>
      <c r="AI190" s="13"/>
      <c r="AJ190" s="13"/>
      <c r="AK190" s="13"/>
      <c r="AL190" s="13"/>
    </row>
    <row r="191" spans="7:38" x14ac:dyDescent="0.2">
      <c r="G191" s="13"/>
      <c r="AH191" s="13"/>
      <c r="AI191" s="13"/>
      <c r="AJ191" s="13"/>
      <c r="AK191" s="13"/>
      <c r="AL191" s="13"/>
    </row>
    <row r="192" spans="7:38" x14ac:dyDescent="0.2">
      <c r="G192" s="13"/>
      <c r="AH192" s="13"/>
      <c r="AI192" s="13"/>
      <c r="AJ192" s="13"/>
      <c r="AK192" s="13"/>
      <c r="AL192" s="13"/>
    </row>
    <row r="193" spans="7:38" x14ac:dyDescent="0.2">
      <c r="G193" s="13"/>
      <c r="AH193" s="13"/>
      <c r="AI193" s="13"/>
      <c r="AJ193" s="13"/>
      <c r="AK193" s="13"/>
      <c r="AL193" s="13"/>
    </row>
    <row r="194" spans="7:38" x14ac:dyDescent="0.2">
      <c r="G194" s="13"/>
      <c r="AH194" s="13"/>
      <c r="AI194" s="13"/>
      <c r="AJ194" s="13"/>
      <c r="AK194" s="13"/>
      <c r="AL194" s="13"/>
    </row>
    <row r="195" spans="7:38" x14ac:dyDescent="0.2">
      <c r="G195" s="13"/>
      <c r="AH195" s="13"/>
      <c r="AI195" s="13"/>
      <c r="AJ195" s="13"/>
      <c r="AK195" s="13"/>
      <c r="AL195" s="13"/>
    </row>
    <row r="196" spans="7:38" x14ac:dyDescent="0.2">
      <c r="G196" s="13"/>
      <c r="AH196" s="13"/>
      <c r="AI196" s="13"/>
      <c r="AJ196" s="13"/>
      <c r="AK196" s="13"/>
      <c r="AL196" s="13"/>
    </row>
    <row r="197" spans="7:38" x14ac:dyDescent="0.2">
      <c r="G197" s="13"/>
      <c r="AH197" s="13"/>
      <c r="AI197" s="13"/>
      <c r="AJ197" s="13"/>
      <c r="AK197" s="13"/>
      <c r="AL197" s="13"/>
    </row>
    <row r="198" spans="7:38" x14ac:dyDescent="0.2">
      <c r="G198" s="13"/>
      <c r="AH198" s="13"/>
      <c r="AI198" s="13"/>
      <c r="AJ198" s="13"/>
      <c r="AK198" s="13"/>
      <c r="AL198" s="13"/>
    </row>
    <row r="199" spans="7:38" x14ac:dyDescent="0.2">
      <c r="G199" s="13"/>
      <c r="AH199" s="13"/>
      <c r="AI199" s="13"/>
      <c r="AJ199" s="13"/>
      <c r="AK199" s="13"/>
      <c r="AL199" s="13"/>
    </row>
    <row r="200" spans="7:38" x14ac:dyDescent="0.2">
      <c r="G200" s="13"/>
      <c r="AH200" s="13"/>
      <c r="AI200" s="13"/>
      <c r="AJ200" s="13"/>
      <c r="AK200" s="13"/>
      <c r="AL200" s="13"/>
    </row>
    <row r="201" spans="7:38" x14ac:dyDescent="0.2">
      <c r="G201" s="13"/>
      <c r="AH201" s="13"/>
      <c r="AI201" s="13"/>
      <c r="AJ201" s="13"/>
      <c r="AK201" s="13"/>
      <c r="AL201" s="13"/>
    </row>
    <row r="202" spans="7:38" x14ac:dyDescent="0.2">
      <c r="G202" s="13"/>
      <c r="AH202" s="13"/>
      <c r="AI202" s="13"/>
      <c r="AJ202" s="13"/>
      <c r="AK202" s="13"/>
      <c r="AL202" s="13"/>
    </row>
    <row r="203" spans="7:38" x14ac:dyDescent="0.2">
      <c r="G203" s="13"/>
      <c r="AH203" s="13"/>
      <c r="AI203" s="13"/>
      <c r="AJ203" s="13"/>
      <c r="AK203" s="13"/>
      <c r="AL203" s="13"/>
    </row>
    <row r="204" spans="7:38" x14ac:dyDescent="0.2">
      <c r="G204" s="13"/>
      <c r="AH204" s="13"/>
      <c r="AI204" s="13"/>
      <c r="AJ204" s="13"/>
      <c r="AK204" s="13"/>
      <c r="AL204" s="13"/>
    </row>
    <row r="205" spans="7:38" x14ac:dyDescent="0.2">
      <c r="G205" s="13"/>
      <c r="AH205" s="13"/>
      <c r="AI205" s="13"/>
      <c r="AJ205" s="13"/>
      <c r="AK205" s="13"/>
      <c r="AL205" s="13"/>
    </row>
    <row r="206" spans="7:38" x14ac:dyDescent="0.2">
      <c r="G206" s="13"/>
      <c r="AH206" s="13"/>
      <c r="AI206" s="13"/>
      <c r="AJ206" s="13"/>
      <c r="AK206" s="13"/>
      <c r="AL206" s="13"/>
    </row>
    <row r="207" spans="7:38" x14ac:dyDescent="0.2">
      <c r="G207" s="13"/>
      <c r="AH207" s="13"/>
      <c r="AI207" s="13"/>
      <c r="AJ207" s="13"/>
      <c r="AK207" s="13"/>
      <c r="AL207" s="13"/>
    </row>
    <row r="208" spans="7:38" x14ac:dyDescent="0.2">
      <c r="G208" s="13"/>
      <c r="AH208" s="13"/>
      <c r="AI208" s="13"/>
      <c r="AJ208" s="13"/>
      <c r="AK208" s="13"/>
      <c r="AL208" s="13"/>
    </row>
    <row r="209" spans="7:38" x14ac:dyDescent="0.2">
      <c r="G209" s="13"/>
      <c r="AH209" s="13"/>
      <c r="AI209" s="13"/>
      <c r="AJ209" s="13"/>
      <c r="AK209" s="13"/>
      <c r="AL209" s="13"/>
    </row>
    <row r="210" spans="7:38" x14ac:dyDescent="0.2">
      <c r="G210" s="13"/>
      <c r="AH210" s="13"/>
      <c r="AI210" s="13"/>
      <c r="AJ210" s="13"/>
      <c r="AK210" s="13"/>
    </row>
    <row r="211" spans="7:38" x14ac:dyDescent="0.2">
      <c r="G211" s="13"/>
      <c r="AH211" s="13"/>
      <c r="AI211" s="13"/>
      <c r="AJ211" s="13"/>
      <c r="AK211" s="13"/>
    </row>
    <row r="212" spans="7:38" x14ac:dyDescent="0.2">
      <c r="G212" s="13"/>
      <c r="AH212" s="13"/>
      <c r="AI212" s="13"/>
      <c r="AJ212" s="13"/>
      <c r="AK212" s="13"/>
    </row>
    <row r="213" spans="7:38" x14ac:dyDescent="0.2">
      <c r="G213" s="13"/>
      <c r="AH213" s="13"/>
      <c r="AI213" s="13"/>
      <c r="AJ213" s="13"/>
      <c r="AK213" s="13"/>
    </row>
    <row r="214" spans="7:38" x14ac:dyDescent="0.2">
      <c r="G214" s="13"/>
      <c r="AH214" s="13"/>
      <c r="AI214" s="13"/>
      <c r="AJ214" s="13"/>
      <c r="AK214" s="13"/>
    </row>
    <row r="215" spans="7:38" x14ac:dyDescent="0.2">
      <c r="G215" s="13"/>
      <c r="AH215" s="13"/>
      <c r="AI215" s="13"/>
      <c r="AJ215" s="13"/>
      <c r="AK215" s="13"/>
    </row>
    <row r="216" spans="7:38" x14ac:dyDescent="0.2">
      <c r="G216" s="13"/>
      <c r="AH216" s="13"/>
      <c r="AI216" s="13"/>
      <c r="AJ216" s="13"/>
      <c r="AK216" s="13"/>
    </row>
    <row r="217" spans="7:38" x14ac:dyDescent="0.2">
      <c r="G217" s="13"/>
      <c r="AH217" s="13"/>
      <c r="AI217" s="13"/>
      <c r="AJ217" s="13"/>
      <c r="AK217" s="13"/>
    </row>
    <row r="218" spans="7:38" x14ac:dyDescent="0.2">
      <c r="G218" s="13"/>
      <c r="AH218" s="13"/>
      <c r="AI218" s="13"/>
      <c r="AJ218" s="13"/>
      <c r="AK218" s="13"/>
    </row>
    <row r="219" spans="7:38" x14ac:dyDescent="0.2">
      <c r="G219" s="13"/>
      <c r="AH219" s="13"/>
      <c r="AI219" s="13"/>
      <c r="AJ219" s="13"/>
      <c r="AK219" s="13"/>
    </row>
    <row r="220" spans="7:38" x14ac:dyDescent="0.2">
      <c r="G220" s="13"/>
      <c r="AH220" s="13"/>
      <c r="AI220" s="13"/>
      <c r="AJ220" s="13"/>
      <c r="AK220" s="13"/>
    </row>
    <row r="221" spans="7:38" x14ac:dyDescent="0.2">
      <c r="G221" s="13"/>
      <c r="AH221" s="13"/>
      <c r="AI221" s="13"/>
      <c r="AJ221" s="13"/>
      <c r="AK221" s="13"/>
    </row>
    <row r="222" spans="7:38" x14ac:dyDescent="0.2">
      <c r="G222" s="13"/>
      <c r="AH222" s="13"/>
      <c r="AI222" s="13"/>
      <c r="AJ222" s="13"/>
      <c r="AK222" s="13"/>
    </row>
    <row r="223" spans="7:38" x14ac:dyDescent="0.2">
      <c r="G223" s="13"/>
      <c r="AH223" s="13"/>
      <c r="AI223" s="13"/>
      <c r="AJ223" s="13"/>
      <c r="AK223" s="13"/>
    </row>
    <row r="224" spans="7:38" x14ac:dyDescent="0.2">
      <c r="G224" s="13"/>
      <c r="AH224" s="13"/>
      <c r="AI224" s="13"/>
      <c r="AJ224" s="13"/>
      <c r="AK224" s="13"/>
    </row>
    <row r="225" spans="7:37" x14ac:dyDescent="0.2">
      <c r="G225" s="13"/>
      <c r="AH225" s="13"/>
      <c r="AI225" s="13"/>
      <c r="AJ225" s="13"/>
      <c r="AK225" s="13"/>
    </row>
    <row r="226" spans="7:37" x14ac:dyDescent="0.2">
      <c r="G226" s="13"/>
      <c r="AH226" s="13"/>
      <c r="AI226" s="13"/>
      <c r="AJ226" s="13"/>
      <c r="AK226" s="13"/>
    </row>
    <row r="227" spans="7:37" x14ac:dyDescent="0.2">
      <c r="G227" s="13"/>
      <c r="AH227" s="13"/>
      <c r="AI227" s="13"/>
      <c r="AJ227" s="13"/>
      <c r="AK227" s="13"/>
    </row>
    <row r="228" spans="7:37" x14ac:dyDescent="0.2">
      <c r="G228" s="13"/>
      <c r="AH228" s="13"/>
      <c r="AI228" s="13"/>
      <c r="AJ228" s="13"/>
      <c r="AK228" s="13"/>
    </row>
    <row r="229" spans="7:37" x14ac:dyDescent="0.2">
      <c r="G229" s="13"/>
      <c r="AH229" s="13"/>
      <c r="AI229" s="13"/>
      <c r="AJ229" s="13"/>
      <c r="AK229" s="13"/>
    </row>
    <row r="230" spans="7:37" x14ac:dyDescent="0.2">
      <c r="G230" s="13"/>
      <c r="AH230" s="13"/>
      <c r="AI230" s="13"/>
      <c r="AJ230" s="13"/>
      <c r="AK230" s="13"/>
    </row>
    <row r="231" spans="7:37" x14ac:dyDescent="0.2">
      <c r="G231" s="13"/>
      <c r="AH231" s="13"/>
      <c r="AI231" s="13"/>
      <c r="AJ231" s="13"/>
      <c r="AK231" s="13"/>
    </row>
    <row r="232" spans="7:37" x14ac:dyDescent="0.2">
      <c r="G232" s="13"/>
      <c r="AH232" s="13"/>
      <c r="AI232" s="13"/>
      <c r="AJ232" s="13"/>
      <c r="AK232" s="13"/>
    </row>
    <row r="233" spans="7:37" x14ac:dyDescent="0.2">
      <c r="G233" s="13"/>
      <c r="AH233" s="13"/>
      <c r="AI233" s="13"/>
      <c r="AJ233" s="13"/>
      <c r="AK233" s="13"/>
    </row>
    <row r="234" spans="7:37" x14ac:dyDescent="0.2">
      <c r="G234" s="13"/>
      <c r="AH234" s="13"/>
      <c r="AI234" s="13"/>
      <c r="AJ234" s="13"/>
      <c r="AK234" s="13"/>
    </row>
    <row r="235" spans="7:37" x14ac:dyDescent="0.2">
      <c r="G235" s="13"/>
      <c r="AH235" s="13"/>
      <c r="AI235" s="13"/>
      <c r="AJ235" s="13"/>
      <c r="AK235" s="13"/>
    </row>
    <row r="236" spans="7:37" x14ac:dyDescent="0.2">
      <c r="G236" s="13"/>
      <c r="AH236" s="13"/>
      <c r="AI236" s="13"/>
      <c r="AJ236" s="13"/>
      <c r="AK236" s="13"/>
    </row>
    <row r="237" spans="7:37" x14ac:dyDescent="0.2">
      <c r="G237" s="13"/>
      <c r="AH237" s="13"/>
      <c r="AI237" s="13"/>
      <c r="AJ237" s="13"/>
      <c r="AK237" s="13"/>
    </row>
    <row r="238" spans="7:37" x14ac:dyDescent="0.2">
      <c r="G238" s="13"/>
      <c r="AH238" s="13"/>
      <c r="AI238" s="13"/>
      <c r="AJ238" s="13"/>
      <c r="AK238" s="13"/>
    </row>
    <row r="239" spans="7:37" x14ac:dyDescent="0.2">
      <c r="G239" s="13"/>
      <c r="AH239" s="13"/>
      <c r="AI239" s="13"/>
      <c r="AJ239" s="13"/>
      <c r="AK239" s="13"/>
    </row>
    <row r="240" spans="7:37" x14ac:dyDescent="0.2">
      <c r="G240" s="13"/>
      <c r="AH240" s="13"/>
      <c r="AI240" s="13"/>
      <c r="AJ240" s="13"/>
      <c r="AK240" s="13"/>
    </row>
    <row r="241" spans="7:37" x14ac:dyDescent="0.2">
      <c r="G241" s="13"/>
      <c r="AH241" s="13"/>
      <c r="AI241" s="13"/>
      <c r="AJ241" s="13"/>
      <c r="AK241" s="13"/>
    </row>
    <row r="242" spans="7:37" x14ac:dyDescent="0.2">
      <c r="G242" s="13"/>
      <c r="AH242" s="13"/>
      <c r="AI242" s="13"/>
      <c r="AJ242" s="13"/>
      <c r="AK242" s="13"/>
    </row>
    <row r="243" spans="7:37" x14ac:dyDescent="0.2">
      <c r="G243" s="13"/>
      <c r="AH243" s="13"/>
      <c r="AI243" s="13"/>
      <c r="AJ243" s="13"/>
      <c r="AK243" s="13"/>
    </row>
    <row r="244" spans="7:37" x14ac:dyDescent="0.2">
      <c r="G244" s="13"/>
      <c r="AH244" s="13"/>
      <c r="AI244" s="13"/>
      <c r="AJ244" s="13"/>
      <c r="AK244" s="13"/>
    </row>
    <row r="245" spans="7:37" x14ac:dyDescent="0.2">
      <c r="G245" s="13"/>
      <c r="AH245" s="13"/>
      <c r="AI245" s="13"/>
      <c r="AJ245" s="13"/>
      <c r="AK245" s="13"/>
    </row>
    <row r="246" spans="7:37" x14ac:dyDescent="0.2">
      <c r="G246" s="13"/>
      <c r="AH246" s="13"/>
      <c r="AI246" s="13"/>
      <c r="AJ246" s="13"/>
      <c r="AK246" s="13"/>
    </row>
    <row r="247" spans="7:37" x14ac:dyDescent="0.2">
      <c r="G247" s="13"/>
      <c r="AH247" s="13"/>
      <c r="AI247" s="13"/>
      <c r="AJ247" s="13"/>
      <c r="AK247" s="13"/>
    </row>
    <row r="248" spans="7:37" x14ac:dyDescent="0.2">
      <c r="G248" s="13"/>
      <c r="AH248" s="13"/>
      <c r="AI248" s="13"/>
      <c r="AJ248" s="13"/>
      <c r="AK248" s="13"/>
    </row>
    <row r="249" spans="7:37" x14ac:dyDescent="0.2">
      <c r="G249" s="13"/>
      <c r="AH249" s="13"/>
      <c r="AI249" s="13"/>
      <c r="AJ249" s="13"/>
      <c r="AK249" s="13"/>
    </row>
    <row r="250" spans="7:37" x14ac:dyDescent="0.2">
      <c r="G250" s="13"/>
      <c r="AH250" s="13"/>
      <c r="AI250" s="13"/>
      <c r="AJ250" s="13"/>
      <c r="AK250" s="13"/>
    </row>
    <row r="251" spans="7:37" x14ac:dyDescent="0.2">
      <c r="G251" s="13"/>
      <c r="AH251" s="13"/>
      <c r="AI251" s="13"/>
      <c r="AJ251" s="13"/>
      <c r="AK251" s="13"/>
    </row>
    <row r="252" spans="7:37" x14ac:dyDescent="0.2">
      <c r="G252" s="13"/>
      <c r="AH252" s="13"/>
      <c r="AI252" s="13"/>
      <c r="AJ252" s="13"/>
      <c r="AK252" s="13"/>
    </row>
    <row r="253" spans="7:37" x14ac:dyDescent="0.2">
      <c r="G253" s="13"/>
      <c r="AH253" s="13"/>
      <c r="AI253" s="13"/>
      <c r="AJ253" s="13"/>
      <c r="AK253" s="13"/>
    </row>
    <row r="254" spans="7:37" x14ac:dyDescent="0.2">
      <c r="G254" s="13"/>
      <c r="AH254" s="13"/>
      <c r="AI254" s="13"/>
      <c r="AJ254" s="13"/>
      <c r="AK254" s="13"/>
    </row>
    <row r="255" spans="7:37" x14ac:dyDescent="0.2">
      <c r="G255" s="13"/>
      <c r="AH255" s="13"/>
      <c r="AI255" s="13"/>
      <c r="AJ255" s="13"/>
      <c r="AK255" s="13"/>
    </row>
    <row r="256" spans="7:37" x14ac:dyDescent="0.2">
      <c r="G256" s="13"/>
      <c r="AH256" s="13"/>
      <c r="AI256" s="13"/>
      <c r="AJ256" s="13"/>
      <c r="AK256" s="13"/>
    </row>
    <row r="257" spans="7:37" x14ac:dyDescent="0.2">
      <c r="G257" s="13"/>
      <c r="AH257" s="13"/>
      <c r="AI257" s="13"/>
      <c r="AJ257" s="13"/>
      <c r="AK257" s="13"/>
    </row>
    <row r="258" spans="7:37" x14ac:dyDescent="0.2">
      <c r="G258" s="13"/>
      <c r="AH258" s="13"/>
      <c r="AI258" s="13"/>
      <c r="AJ258" s="13"/>
      <c r="AK258" s="13"/>
    </row>
    <row r="259" spans="7:37" x14ac:dyDescent="0.2">
      <c r="G259" s="13"/>
      <c r="AH259" s="13"/>
      <c r="AI259" s="13"/>
      <c r="AJ259" s="13"/>
      <c r="AK259" s="13"/>
    </row>
    <row r="260" spans="7:37" x14ac:dyDescent="0.2">
      <c r="G260" s="13"/>
      <c r="AH260" s="13"/>
      <c r="AI260" s="13"/>
      <c r="AJ260" s="13"/>
      <c r="AK260" s="13"/>
    </row>
    <row r="261" spans="7:37" x14ac:dyDescent="0.2">
      <c r="G261" s="13"/>
      <c r="AH261" s="13"/>
      <c r="AI261" s="13"/>
      <c r="AJ261" s="13"/>
      <c r="AK261" s="13"/>
    </row>
    <row r="262" spans="7:37" x14ac:dyDescent="0.2">
      <c r="G262" s="13"/>
      <c r="AH262" s="13"/>
      <c r="AI262" s="13"/>
      <c r="AJ262" s="13"/>
      <c r="AK262" s="13"/>
    </row>
    <row r="263" spans="7:37" x14ac:dyDescent="0.2">
      <c r="G263" s="13"/>
      <c r="AH263" s="13"/>
      <c r="AI263" s="13"/>
      <c r="AJ263" s="13"/>
      <c r="AK263" s="13"/>
    </row>
    <row r="264" spans="7:37" x14ac:dyDescent="0.2">
      <c r="G264" s="13"/>
      <c r="AH264" s="13"/>
      <c r="AI264" s="13"/>
      <c r="AJ264" s="13"/>
      <c r="AK264" s="13"/>
    </row>
    <row r="265" spans="7:37" x14ac:dyDescent="0.2">
      <c r="G265" s="13"/>
      <c r="AH265" s="13"/>
      <c r="AI265" s="13"/>
      <c r="AJ265" s="13"/>
      <c r="AK265" s="13"/>
    </row>
    <row r="266" spans="7:37" x14ac:dyDescent="0.2">
      <c r="G266" s="13"/>
      <c r="AH266" s="13"/>
      <c r="AI266" s="13"/>
      <c r="AJ266" s="13"/>
      <c r="AK266" s="13"/>
    </row>
    <row r="267" spans="7:37" x14ac:dyDescent="0.2">
      <c r="G267" s="13"/>
      <c r="AH267" s="13"/>
      <c r="AI267" s="13"/>
      <c r="AJ267" s="13"/>
      <c r="AK267" s="13"/>
    </row>
    <row r="268" spans="7:37" x14ac:dyDescent="0.2">
      <c r="G268" s="13"/>
      <c r="AH268" s="13"/>
      <c r="AI268" s="13"/>
      <c r="AJ268" s="13"/>
      <c r="AK268" s="13"/>
    </row>
    <row r="269" spans="7:37" x14ac:dyDescent="0.2">
      <c r="G269" s="13"/>
      <c r="AH269" s="13"/>
      <c r="AI269" s="13"/>
      <c r="AJ269" s="13"/>
      <c r="AK269" s="13"/>
    </row>
    <row r="270" spans="7:37" x14ac:dyDescent="0.2">
      <c r="G270" s="13"/>
      <c r="AH270" s="13"/>
      <c r="AI270" s="13"/>
      <c r="AJ270" s="13"/>
      <c r="AK270" s="13"/>
    </row>
    <row r="271" spans="7:37" x14ac:dyDescent="0.2">
      <c r="G271" s="13"/>
      <c r="AH271" s="13"/>
      <c r="AI271" s="13"/>
      <c r="AJ271" s="13"/>
      <c r="AK271" s="13"/>
    </row>
    <row r="272" spans="7:37" x14ac:dyDescent="0.2">
      <c r="G272" s="13"/>
      <c r="AH272" s="13"/>
      <c r="AI272" s="13"/>
      <c r="AJ272" s="13"/>
      <c r="AK272" s="13"/>
    </row>
    <row r="273" spans="7:37" x14ac:dyDescent="0.2">
      <c r="G273" s="13"/>
      <c r="AH273" s="13"/>
      <c r="AI273" s="13"/>
      <c r="AJ273" s="13"/>
      <c r="AK273" s="13"/>
    </row>
    <row r="274" spans="7:37" x14ac:dyDescent="0.2">
      <c r="G274" s="13"/>
      <c r="AH274" s="13"/>
      <c r="AI274" s="13"/>
      <c r="AJ274" s="13"/>
      <c r="AK274" s="13"/>
    </row>
    <row r="275" spans="7:37" x14ac:dyDescent="0.2">
      <c r="G275" s="13"/>
      <c r="AH275" s="13"/>
      <c r="AI275" s="13"/>
      <c r="AJ275" s="13"/>
      <c r="AK275" s="13"/>
    </row>
    <row r="276" spans="7:37" x14ac:dyDescent="0.2">
      <c r="G276" s="13"/>
      <c r="AH276" s="13"/>
      <c r="AI276" s="13"/>
      <c r="AJ276" s="13"/>
      <c r="AK276" s="13"/>
    </row>
    <row r="277" spans="7:37" x14ac:dyDescent="0.2">
      <c r="G277" s="13"/>
      <c r="AH277" s="13"/>
      <c r="AI277" s="13"/>
      <c r="AJ277" s="13"/>
      <c r="AK277" s="13"/>
    </row>
    <row r="278" spans="7:37" x14ac:dyDescent="0.2">
      <c r="G278" s="13"/>
      <c r="AH278" s="13"/>
      <c r="AI278" s="13"/>
      <c r="AJ278" s="13"/>
      <c r="AK278" s="13"/>
    </row>
    <row r="279" spans="7:37" x14ac:dyDescent="0.2">
      <c r="G279" s="13"/>
      <c r="AH279" s="13"/>
      <c r="AI279" s="13"/>
      <c r="AJ279" s="13"/>
      <c r="AK279" s="13"/>
    </row>
    <row r="280" spans="7:37" x14ac:dyDescent="0.2">
      <c r="G280" s="13"/>
      <c r="AH280" s="13"/>
      <c r="AI280" s="13"/>
      <c r="AJ280" s="13"/>
      <c r="AK280" s="13"/>
    </row>
    <row r="281" spans="7:37" x14ac:dyDescent="0.2">
      <c r="G281" s="13"/>
      <c r="AH281" s="13"/>
      <c r="AI281" s="13"/>
      <c r="AJ281" s="13"/>
      <c r="AK281" s="13"/>
    </row>
    <row r="282" spans="7:37" x14ac:dyDescent="0.2">
      <c r="G282" s="13"/>
      <c r="AH282" s="13"/>
      <c r="AI282" s="13"/>
      <c r="AJ282" s="13"/>
      <c r="AK282" s="13"/>
    </row>
    <row r="283" spans="7:37" x14ac:dyDescent="0.2">
      <c r="G283" s="13"/>
      <c r="AH283" s="13"/>
      <c r="AI283" s="13"/>
      <c r="AJ283" s="13"/>
      <c r="AK283" s="13"/>
    </row>
    <row r="284" spans="7:37" x14ac:dyDescent="0.2">
      <c r="G284" s="13"/>
      <c r="AH284" s="13"/>
      <c r="AI284" s="13"/>
      <c r="AJ284" s="13"/>
      <c r="AK284" s="13"/>
    </row>
    <row r="285" spans="7:37" x14ac:dyDescent="0.2">
      <c r="G285" s="13"/>
      <c r="AH285" s="13"/>
      <c r="AI285" s="13"/>
      <c r="AJ285" s="13"/>
      <c r="AK285" s="13"/>
    </row>
    <row r="286" spans="7:37" x14ac:dyDescent="0.2">
      <c r="G286" s="13"/>
      <c r="AH286" s="13"/>
      <c r="AI286" s="13"/>
      <c r="AJ286" s="13"/>
      <c r="AK286" s="13"/>
    </row>
    <row r="287" spans="7:37" x14ac:dyDescent="0.2">
      <c r="G287" s="13"/>
      <c r="AH287" s="13"/>
      <c r="AI287" s="13"/>
      <c r="AJ287" s="13"/>
      <c r="AK287" s="13"/>
    </row>
    <row r="288" spans="7:37" x14ac:dyDescent="0.2">
      <c r="G288" s="13"/>
      <c r="AH288" s="13"/>
      <c r="AI288" s="13"/>
      <c r="AJ288" s="13"/>
      <c r="AK288" s="13"/>
    </row>
    <row r="289" spans="7:37" x14ac:dyDescent="0.2">
      <c r="G289" s="13"/>
      <c r="AH289" s="13"/>
      <c r="AI289" s="13"/>
      <c r="AJ289" s="13"/>
      <c r="AK289" s="13"/>
    </row>
    <row r="290" spans="7:37" x14ac:dyDescent="0.2">
      <c r="G290" s="13"/>
      <c r="AH290" s="13"/>
      <c r="AI290" s="13"/>
      <c r="AJ290" s="13"/>
      <c r="AK290" s="13"/>
    </row>
    <row r="291" spans="7:37" x14ac:dyDescent="0.2">
      <c r="G291" s="13"/>
      <c r="AH291" s="13"/>
      <c r="AI291" s="13"/>
      <c r="AJ291" s="13"/>
      <c r="AK291" s="13"/>
    </row>
    <row r="292" spans="7:37" x14ac:dyDescent="0.2">
      <c r="G292" s="13"/>
      <c r="AH292" s="13"/>
      <c r="AI292" s="13"/>
      <c r="AJ292" s="13"/>
      <c r="AK292" s="13"/>
    </row>
    <row r="293" spans="7:37" x14ac:dyDescent="0.2">
      <c r="G293" s="13"/>
      <c r="AH293" s="13"/>
      <c r="AI293" s="13"/>
      <c r="AJ293" s="13"/>
      <c r="AK293" s="13"/>
    </row>
    <row r="294" spans="7:37" x14ac:dyDescent="0.2">
      <c r="G294" s="13"/>
      <c r="AH294" s="13"/>
      <c r="AI294" s="13"/>
      <c r="AJ294" s="13"/>
      <c r="AK294" s="13"/>
    </row>
    <row r="295" spans="7:37" x14ac:dyDescent="0.2">
      <c r="G295" s="13"/>
      <c r="AH295" s="13"/>
      <c r="AI295" s="13"/>
      <c r="AJ295" s="13"/>
      <c r="AK295" s="13"/>
    </row>
    <row r="296" spans="7:37" x14ac:dyDescent="0.2">
      <c r="G296" s="13"/>
      <c r="AH296" s="13"/>
      <c r="AI296" s="13"/>
      <c r="AJ296" s="13"/>
      <c r="AK296" s="13"/>
    </row>
    <row r="297" spans="7:37" x14ac:dyDescent="0.2">
      <c r="G297" s="13"/>
      <c r="AH297" s="13"/>
      <c r="AI297" s="13"/>
      <c r="AJ297" s="13"/>
      <c r="AK297" s="13"/>
    </row>
    <row r="298" spans="7:37" x14ac:dyDescent="0.2">
      <c r="G298" s="13"/>
      <c r="AH298" s="13"/>
      <c r="AI298" s="13"/>
      <c r="AJ298" s="13"/>
      <c r="AK298" s="13"/>
    </row>
    <row r="299" spans="7:37" x14ac:dyDescent="0.2">
      <c r="G299" s="13"/>
      <c r="AH299" s="13"/>
      <c r="AI299" s="13"/>
      <c r="AJ299" s="13"/>
      <c r="AK299" s="13"/>
    </row>
    <row r="300" spans="7:37" x14ac:dyDescent="0.2">
      <c r="G300" s="13"/>
      <c r="AH300" s="13"/>
      <c r="AI300" s="13"/>
      <c r="AJ300" s="13"/>
      <c r="AK300" s="13"/>
    </row>
    <row r="301" spans="7:37" x14ac:dyDescent="0.2">
      <c r="G301" s="13"/>
      <c r="AH301" s="13"/>
      <c r="AI301" s="13"/>
      <c r="AJ301" s="13"/>
      <c r="AK301" s="13"/>
    </row>
    <row r="302" spans="7:37" x14ac:dyDescent="0.2">
      <c r="G302" s="13"/>
      <c r="AH302" s="13"/>
      <c r="AI302" s="13"/>
      <c r="AJ302" s="13"/>
      <c r="AK302" s="13"/>
    </row>
    <row r="303" spans="7:37" x14ac:dyDescent="0.2">
      <c r="G303" s="13"/>
      <c r="AH303" s="13"/>
      <c r="AI303" s="13"/>
      <c r="AJ303" s="13"/>
      <c r="AK303" s="13"/>
    </row>
    <row r="304" spans="7:37" x14ac:dyDescent="0.2">
      <c r="G304" s="13"/>
      <c r="AH304" s="13"/>
      <c r="AI304" s="13"/>
      <c r="AJ304" s="13"/>
      <c r="AK304" s="13"/>
    </row>
    <row r="305" spans="7:37" x14ac:dyDescent="0.2">
      <c r="G305" s="13"/>
      <c r="AH305" s="13"/>
      <c r="AI305" s="13"/>
      <c r="AJ305" s="13"/>
      <c r="AK305" s="13"/>
    </row>
    <row r="306" spans="7:37" x14ac:dyDescent="0.2">
      <c r="G306" s="13"/>
      <c r="AH306" s="13"/>
      <c r="AI306" s="13"/>
      <c r="AJ306" s="13"/>
      <c r="AK306" s="13"/>
    </row>
    <row r="307" spans="7:37" x14ac:dyDescent="0.2">
      <c r="G307" s="13"/>
      <c r="AH307" s="13"/>
      <c r="AI307" s="13"/>
      <c r="AJ307" s="13"/>
      <c r="AK307" s="13"/>
    </row>
    <row r="308" spans="7:37" x14ac:dyDescent="0.2">
      <c r="G308" s="13"/>
      <c r="AH308" s="13"/>
      <c r="AI308" s="13"/>
      <c r="AJ308" s="13"/>
      <c r="AK308" s="13"/>
    </row>
    <row r="309" spans="7:37" x14ac:dyDescent="0.2">
      <c r="G309" s="13"/>
      <c r="AH309" s="13"/>
      <c r="AI309" s="13"/>
      <c r="AJ309" s="13"/>
      <c r="AK309" s="13"/>
    </row>
    <row r="310" spans="7:37" x14ac:dyDescent="0.2">
      <c r="G310" s="13"/>
      <c r="AH310" s="13"/>
      <c r="AI310" s="13"/>
      <c r="AJ310" s="13"/>
      <c r="AK310" s="13"/>
    </row>
    <row r="311" spans="7:37" x14ac:dyDescent="0.2">
      <c r="G311" s="13"/>
      <c r="AH311" s="13"/>
      <c r="AI311" s="13"/>
      <c r="AJ311" s="13"/>
      <c r="AK311" s="13"/>
    </row>
    <row r="312" spans="7:37" x14ac:dyDescent="0.2">
      <c r="G312" s="13"/>
      <c r="AH312" s="13"/>
      <c r="AI312" s="13"/>
      <c r="AJ312" s="13"/>
      <c r="AK312" s="13"/>
    </row>
    <row r="313" spans="7:37" x14ac:dyDescent="0.2">
      <c r="G313" s="13"/>
      <c r="AH313" s="13"/>
      <c r="AI313" s="13"/>
      <c r="AJ313" s="13"/>
      <c r="AK313" s="13"/>
    </row>
    <row r="314" spans="7:37" x14ac:dyDescent="0.2">
      <c r="G314" s="13"/>
      <c r="AH314" s="13"/>
      <c r="AI314" s="13"/>
      <c r="AJ314" s="13"/>
      <c r="AK314" s="13"/>
    </row>
    <row r="315" spans="7:37" x14ac:dyDescent="0.2">
      <c r="G315" s="13"/>
      <c r="AH315" s="13"/>
      <c r="AI315" s="13"/>
      <c r="AJ315" s="13"/>
      <c r="AK315" s="13"/>
    </row>
    <row r="316" spans="7:37" x14ac:dyDescent="0.2">
      <c r="G316" s="13"/>
      <c r="AH316" s="13"/>
      <c r="AI316" s="13"/>
      <c r="AJ316" s="13"/>
      <c r="AK316" s="13"/>
    </row>
    <row r="317" spans="7:37" x14ac:dyDescent="0.2">
      <c r="G317" s="13"/>
      <c r="AH317" s="13"/>
      <c r="AI317" s="13"/>
      <c r="AJ317" s="13"/>
      <c r="AK317" s="13"/>
    </row>
    <row r="318" spans="7:37" x14ac:dyDescent="0.2">
      <c r="G318" s="13"/>
      <c r="AH318" s="13"/>
      <c r="AI318" s="13"/>
      <c r="AJ318" s="13"/>
      <c r="AK318" s="13"/>
    </row>
    <row r="319" spans="7:37" x14ac:dyDescent="0.2">
      <c r="G319" s="13"/>
      <c r="AH319" s="13"/>
      <c r="AI319" s="13"/>
      <c r="AJ319" s="13"/>
      <c r="AK319" s="13"/>
    </row>
    <row r="320" spans="7:37" x14ac:dyDescent="0.2">
      <c r="G320" s="13"/>
      <c r="AH320" s="13"/>
      <c r="AI320" s="13"/>
      <c r="AJ320" s="13"/>
      <c r="AK320" s="13"/>
    </row>
    <row r="321" spans="7:37" x14ac:dyDescent="0.2">
      <c r="G321" s="13"/>
      <c r="AH321" s="13"/>
      <c r="AI321" s="13"/>
      <c r="AJ321" s="13"/>
      <c r="AK321" s="13"/>
    </row>
    <row r="322" spans="7:37" x14ac:dyDescent="0.2">
      <c r="G322" s="13"/>
      <c r="AH322" s="13"/>
      <c r="AI322" s="13"/>
      <c r="AJ322" s="13"/>
      <c r="AK322" s="13"/>
    </row>
    <row r="323" spans="7:37" x14ac:dyDescent="0.2">
      <c r="G323" s="13"/>
      <c r="AH323" s="13"/>
      <c r="AI323" s="13"/>
      <c r="AJ323" s="13"/>
      <c r="AK323" s="13"/>
    </row>
    <row r="324" spans="7:37" x14ac:dyDescent="0.2">
      <c r="G324" s="13"/>
      <c r="AH324" s="13"/>
      <c r="AI324" s="13"/>
      <c r="AJ324" s="13"/>
      <c r="AK324" s="13"/>
    </row>
    <row r="325" spans="7:37" x14ac:dyDescent="0.2">
      <c r="G325" s="13"/>
      <c r="AH325" s="13"/>
      <c r="AI325" s="13"/>
      <c r="AJ325" s="13"/>
      <c r="AK325" s="13"/>
    </row>
    <row r="326" spans="7:37" x14ac:dyDescent="0.2">
      <c r="G326" s="13"/>
      <c r="AH326" s="13"/>
      <c r="AI326" s="13"/>
      <c r="AJ326" s="13"/>
      <c r="AK326" s="13"/>
    </row>
    <row r="327" spans="7:37" x14ac:dyDescent="0.2">
      <c r="G327" s="13"/>
      <c r="AH327" s="13"/>
      <c r="AI327" s="13"/>
      <c r="AJ327" s="13"/>
      <c r="AK327" s="13"/>
    </row>
    <row r="328" spans="7:37" x14ac:dyDescent="0.2">
      <c r="G328" s="13"/>
      <c r="AH328" s="13"/>
      <c r="AI328" s="13"/>
      <c r="AJ328" s="13"/>
      <c r="AK328" s="13"/>
    </row>
    <row r="329" spans="7:37" x14ac:dyDescent="0.2">
      <c r="G329" s="13"/>
      <c r="AH329" s="13"/>
      <c r="AI329" s="13"/>
      <c r="AJ329" s="13"/>
      <c r="AK329" s="13"/>
    </row>
    <row r="330" spans="7:37" x14ac:dyDescent="0.2">
      <c r="G330" s="13"/>
      <c r="AH330" s="13"/>
      <c r="AI330" s="13"/>
      <c r="AJ330" s="13"/>
      <c r="AK330" s="13"/>
    </row>
    <row r="331" spans="7:37" x14ac:dyDescent="0.2">
      <c r="G331" s="13"/>
      <c r="AH331" s="13"/>
      <c r="AI331" s="13"/>
      <c r="AJ331" s="13"/>
      <c r="AK331" s="13"/>
    </row>
    <row r="332" spans="7:37" x14ac:dyDescent="0.2">
      <c r="G332" s="13"/>
      <c r="AH332" s="13"/>
      <c r="AI332" s="13"/>
      <c r="AJ332" s="13"/>
      <c r="AK332" s="13"/>
    </row>
    <row r="333" spans="7:37" x14ac:dyDescent="0.2">
      <c r="G333" s="13"/>
      <c r="AH333" s="13"/>
      <c r="AI333" s="13"/>
      <c r="AJ333" s="13"/>
      <c r="AK333" s="13"/>
    </row>
    <row r="334" spans="7:37" x14ac:dyDescent="0.2">
      <c r="G334" s="13"/>
      <c r="AH334" s="13"/>
      <c r="AI334" s="13"/>
      <c r="AJ334" s="13"/>
      <c r="AK334" s="13"/>
    </row>
    <row r="335" spans="7:37" x14ac:dyDescent="0.2">
      <c r="G335" s="13"/>
      <c r="AH335" s="13"/>
      <c r="AI335" s="13"/>
      <c r="AJ335" s="13"/>
      <c r="AK335" s="13"/>
    </row>
    <row r="336" spans="7:37" x14ac:dyDescent="0.2">
      <c r="G336" s="13"/>
      <c r="AH336" s="13"/>
      <c r="AI336" s="13"/>
      <c r="AJ336" s="13"/>
      <c r="AK336" s="13"/>
    </row>
    <row r="337" spans="7:37" x14ac:dyDescent="0.2">
      <c r="G337" s="13"/>
      <c r="AH337" s="13"/>
      <c r="AI337" s="13"/>
      <c r="AJ337" s="13"/>
      <c r="AK337" s="13"/>
    </row>
    <row r="338" spans="7:37" x14ac:dyDescent="0.2">
      <c r="G338" s="13"/>
      <c r="AH338" s="13"/>
      <c r="AI338" s="13"/>
      <c r="AJ338" s="13"/>
      <c r="AK338" s="13"/>
    </row>
    <row r="339" spans="7:37" x14ac:dyDescent="0.2">
      <c r="G339" s="13"/>
      <c r="AH339" s="13"/>
      <c r="AI339" s="13"/>
      <c r="AJ339" s="13"/>
      <c r="AK339" s="13"/>
    </row>
    <row r="340" spans="7:37" x14ac:dyDescent="0.2">
      <c r="G340" s="13"/>
      <c r="AH340" s="13"/>
      <c r="AI340" s="13"/>
      <c r="AJ340" s="13"/>
      <c r="AK340" s="13"/>
    </row>
    <row r="341" spans="7:37" x14ac:dyDescent="0.2">
      <c r="G341" s="13"/>
      <c r="AH341" s="13"/>
      <c r="AI341" s="13"/>
      <c r="AJ341" s="13"/>
      <c r="AK341" s="13"/>
    </row>
    <row r="342" spans="7:37" x14ac:dyDescent="0.2">
      <c r="G342" s="13"/>
      <c r="AH342" s="13"/>
      <c r="AI342" s="13"/>
      <c r="AJ342" s="13"/>
      <c r="AK342" s="13"/>
    </row>
    <row r="343" spans="7:37" x14ac:dyDescent="0.2">
      <c r="G343" s="13"/>
      <c r="AH343" s="13"/>
      <c r="AI343" s="13"/>
      <c r="AJ343" s="13"/>
      <c r="AK343" s="13"/>
    </row>
    <row r="344" spans="7:37" x14ac:dyDescent="0.2">
      <c r="G344" s="13"/>
      <c r="AH344" s="13"/>
      <c r="AI344" s="13"/>
      <c r="AJ344" s="13"/>
      <c r="AK344" s="13"/>
    </row>
    <row r="345" spans="7:37" x14ac:dyDescent="0.2">
      <c r="G345" s="13"/>
      <c r="AH345" s="13"/>
      <c r="AI345" s="13"/>
      <c r="AJ345" s="13"/>
      <c r="AK345" s="13"/>
    </row>
    <row r="346" spans="7:37" x14ac:dyDescent="0.2">
      <c r="G346" s="13"/>
      <c r="AH346" s="13"/>
      <c r="AI346" s="13"/>
      <c r="AJ346" s="13"/>
      <c r="AK346" s="13"/>
    </row>
    <row r="347" spans="7:37" x14ac:dyDescent="0.2">
      <c r="G347" s="13"/>
      <c r="AH347" s="13"/>
      <c r="AI347" s="13"/>
      <c r="AJ347" s="13"/>
      <c r="AK347" s="13"/>
    </row>
    <row r="348" spans="7:37" x14ac:dyDescent="0.2">
      <c r="G348" s="13"/>
      <c r="AH348" s="13"/>
      <c r="AI348" s="13"/>
      <c r="AJ348" s="13"/>
      <c r="AK348" s="13"/>
    </row>
    <row r="349" spans="7:37" x14ac:dyDescent="0.2">
      <c r="G349" s="13"/>
      <c r="AH349" s="13"/>
      <c r="AI349" s="13"/>
      <c r="AJ349" s="13"/>
      <c r="AK349" s="13"/>
    </row>
    <row r="350" spans="7:37" x14ac:dyDescent="0.2">
      <c r="G350" s="13"/>
      <c r="AH350" s="13"/>
      <c r="AI350" s="13"/>
      <c r="AJ350" s="13"/>
      <c r="AK350" s="13"/>
    </row>
    <row r="351" spans="7:37" x14ac:dyDescent="0.2">
      <c r="G351" s="13"/>
      <c r="AH351" s="13"/>
      <c r="AI351" s="13"/>
      <c r="AJ351" s="13"/>
      <c r="AK351" s="13"/>
    </row>
    <row r="352" spans="7:37" x14ac:dyDescent="0.2">
      <c r="G352" s="13"/>
      <c r="AH352" s="13"/>
      <c r="AI352" s="13"/>
      <c r="AJ352" s="13"/>
      <c r="AK352" s="13"/>
    </row>
    <row r="353" spans="7:37" x14ac:dyDescent="0.2">
      <c r="G353" s="13"/>
      <c r="AH353" s="13"/>
      <c r="AI353" s="13"/>
      <c r="AJ353" s="13"/>
      <c r="AK353" s="13"/>
    </row>
    <row r="354" spans="7:37" x14ac:dyDescent="0.2">
      <c r="G354" s="13"/>
      <c r="AH354" s="13"/>
      <c r="AI354" s="13"/>
      <c r="AJ354" s="13"/>
      <c r="AK354" s="13"/>
    </row>
    <row r="355" spans="7:37" x14ac:dyDescent="0.2">
      <c r="G355" s="13"/>
      <c r="AH355" s="13"/>
      <c r="AI355" s="13"/>
      <c r="AJ355" s="13"/>
      <c r="AK355" s="13"/>
    </row>
    <row r="356" spans="7:37" x14ac:dyDescent="0.2">
      <c r="G356" s="13"/>
      <c r="AH356" s="13"/>
      <c r="AI356" s="13"/>
      <c r="AJ356" s="13"/>
      <c r="AK356" s="13"/>
    </row>
    <row r="357" spans="7:37" x14ac:dyDescent="0.2">
      <c r="G357" s="13"/>
      <c r="AH357" s="13"/>
      <c r="AI357" s="13"/>
      <c r="AJ357" s="13"/>
      <c r="AK357" s="13"/>
    </row>
    <row r="358" spans="7:37" x14ac:dyDescent="0.2">
      <c r="G358" s="13"/>
      <c r="AH358" s="13"/>
      <c r="AI358" s="13"/>
      <c r="AJ358" s="13"/>
      <c r="AK358" s="13"/>
    </row>
    <row r="359" spans="7:37" x14ac:dyDescent="0.2">
      <c r="G359" s="13"/>
      <c r="AH359" s="13"/>
      <c r="AI359" s="13"/>
      <c r="AJ359" s="13"/>
      <c r="AK359" s="13"/>
    </row>
    <row r="360" spans="7:37" x14ac:dyDescent="0.2">
      <c r="G360" s="13"/>
      <c r="AH360" s="13"/>
      <c r="AI360" s="13"/>
      <c r="AJ360" s="13"/>
      <c r="AK360" s="13"/>
    </row>
    <row r="361" spans="7:37" x14ac:dyDescent="0.2">
      <c r="G361" s="13"/>
      <c r="AH361" s="13"/>
      <c r="AI361" s="13"/>
      <c r="AJ361" s="13"/>
      <c r="AK361" s="13"/>
    </row>
    <row r="362" spans="7:37" x14ac:dyDescent="0.2">
      <c r="G362" s="13"/>
      <c r="AH362" s="13"/>
      <c r="AI362" s="13"/>
      <c r="AJ362" s="13"/>
      <c r="AK362" s="13"/>
    </row>
    <row r="363" spans="7:37" x14ac:dyDescent="0.2">
      <c r="G363" s="13"/>
      <c r="AH363" s="13"/>
      <c r="AI363" s="13"/>
      <c r="AJ363" s="13"/>
      <c r="AK363" s="13"/>
    </row>
    <row r="364" spans="7:37" x14ac:dyDescent="0.2">
      <c r="G364" s="13"/>
      <c r="AH364" s="13"/>
      <c r="AI364" s="13"/>
      <c r="AJ364" s="13"/>
      <c r="AK364" s="13"/>
    </row>
    <row r="365" spans="7:37" x14ac:dyDescent="0.2">
      <c r="G365" s="13"/>
      <c r="AH365" s="13"/>
      <c r="AI365" s="13"/>
      <c r="AJ365" s="13"/>
      <c r="AK365" s="13"/>
    </row>
    <row r="366" spans="7:37" x14ac:dyDescent="0.2">
      <c r="G366" s="13"/>
      <c r="AH366" s="13"/>
      <c r="AI366" s="13"/>
      <c r="AJ366" s="13"/>
      <c r="AK366" s="13"/>
    </row>
    <row r="367" spans="7:37" x14ac:dyDescent="0.2">
      <c r="G367" s="13"/>
      <c r="AH367" s="13"/>
      <c r="AI367" s="13"/>
      <c r="AJ367" s="13"/>
      <c r="AK367" s="13"/>
    </row>
    <row r="368" spans="7:37" x14ac:dyDescent="0.2">
      <c r="AH368" s="13"/>
      <c r="AI368" s="13"/>
      <c r="AJ368" s="13"/>
      <c r="AK368" s="13"/>
    </row>
    <row r="369" spans="34:37" x14ac:dyDescent="0.2">
      <c r="AH369" s="13"/>
      <c r="AI369" s="13"/>
      <c r="AJ369" s="13"/>
      <c r="AK369" s="13"/>
    </row>
    <row r="370" spans="34:37" x14ac:dyDescent="0.2">
      <c r="AH370" s="13"/>
      <c r="AI370" s="13"/>
      <c r="AJ370" s="13"/>
      <c r="AK370" s="13"/>
    </row>
    <row r="371" spans="34:37" x14ac:dyDescent="0.2">
      <c r="AH371" s="13"/>
      <c r="AI371" s="13"/>
      <c r="AJ371" s="13"/>
      <c r="AK371" s="13"/>
    </row>
    <row r="372" spans="34:37" x14ac:dyDescent="0.2">
      <c r="AH372" s="13"/>
      <c r="AI372" s="13"/>
      <c r="AJ372" s="13"/>
      <c r="AK372" s="13"/>
    </row>
    <row r="373" spans="34:37" x14ac:dyDescent="0.2">
      <c r="AH373" s="13"/>
      <c r="AI373" s="13"/>
      <c r="AJ373" s="13"/>
      <c r="AK373" s="13"/>
    </row>
    <row r="374" spans="34:37" x14ac:dyDescent="0.2">
      <c r="AH374" s="13"/>
      <c r="AI374" s="13"/>
      <c r="AJ374" s="13"/>
      <c r="AK374" s="13"/>
    </row>
    <row r="375" spans="34:37" x14ac:dyDescent="0.2">
      <c r="AH375" s="13"/>
      <c r="AI375" s="13"/>
      <c r="AJ375" s="13"/>
      <c r="AK375" s="13"/>
    </row>
    <row r="376" spans="34:37" x14ac:dyDescent="0.2">
      <c r="AH376" s="13"/>
      <c r="AI376" s="13"/>
      <c r="AJ376" s="13"/>
      <c r="AK376" s="13"/>
    </row>
    <row r="377" spans="34:37" x14ac:dyDescent="0.2">
      <c r="AH377" s="13"/>
      <c r="AI377" s="13"/>
      <c r="AJ377" s="13"/>
      <c r="AK377" s="13"/>
    </row>
    <row r="378" spans="34:37" x14ac:dyDescent="0.2">
      <c r="AH378" s="13"/>
      <c r="AI378" s="13"/>
      <c r="AJ378" s="13"/>
      <c r="AK378" s="13"/>
    </row>
    <row r="379" spans="34:37" x14ac:dyDescent="0.2">
      <c r="AH379" s="13"/>
      <c r="AI379" s="13"/>
      <c r="AJ379" s="13"/>
      <c r="AK379" s="13"/>
    </row>
    <row r="380" spans="34:37" x14ac:dyDescent="0.2">
      <c r="AH380" s="13"/>
      <c r="AI380" s="13"/>
      <c r="AJ380" s="13"/>
      <c r="AK380" s="13"/>
    </row>
    <row r="381" spans="34:37" x14ac:dyDescent="0.2">
      <c r="AH381" s="13"/>
      <c r="AI381" s="13"/>
      <c r="AJ381" s="13"/>
      <c r="AK381" s="13"/>
    </row>
    <row r="382" spans="34:37" x14ac:dyDescent="0.2">
      <c r="AH382" s="13"/>
      <c r="AI382" s="13"/>
      <c r="AJ382" s="13"/>
      <c r="AK382" s="13"/>
    </row>
    <row r="383" spans="34:37" x14ac:dyDescent="0.2">
      <c r="AH383" s="13"/>
      <c r="AI383" s="13"/>
      <c r="AJ383" s="13"/>
      <c r="AK383" s="13"/>
    </row>
    <row r="384" spans="34:37" x14ac:dyDescent="0.2">
      <c r="AH384" s="13"/>
      <c r="AI384" s="13"/>
      <c r="AJ384" s="13"/>
      <c r="AK384" s="13"/>
    </row>
    <row r="385" spans="34:37" x14ac:dyDescent="0.2">
      <c r="AH385" s="13"/>
      <c r="AI385" s="13"/>
      <c r="AJ385" s="13"/>
      <c r="AK385" s="13"/>
    </row>
    <row r="386" spans="34:37" x14ac:dyDescent="0.2">
      <c r="AH386" s="13"/>
      <c r="AI386" s="13"/>
      <c r="AJ386" s="13"/>
      <c r="AK386" s="13"/>
    </row>
    <row r="387" spans="34:37" x14ac:dyDescent="0.2">
      <c r="AH387" s="13"/>
      <c r="AI387" s="13"/>
      <c r="AJ387" s="13"/>
      <c r="AK387" s="13"/>
    </row>
    <row r="388" spans="34:37" x14ac:dyDescent="0.2">
      <c r="AH388" s="13"/>
      <c r="AI388" s="13"/>
      <c r="AJ388" s="13"/>
      <c r="AK388" s="13"/>
    </row>
    <row r="389" spans="34:37" x14ac:dyDescent="0.2">
      <c r="AH389" s="13"/>
      <c r="AI389" s="13"/>
      <c r="AJ389" s="13"/>
      <c r="AK389" s="13"/>
    </row>
    <row r="390" spans="34:37" x14ac:dyDescent="0.2">
      <c r="AH390" s="13"/>
      <c r="AI390" s="13"/>
      <c r="AJ390" s="13"/>
      <c r="AK390" s="13"/>
    </row>
    <row r="391" spans="34:37" x14ac:dyDescent="0.2">
      <c r="AH391" s="13"/>
      <c r="AI391" s="13"/>
      <c r="AJ391" s="13"/>
      <c r="AK391" s="13"/>
    </row>
    <row r="392" spans="34:37" x14ac:dyDescent="0.2">
      <c r="AH392" s="13"/>
      <c r="AI392" s="13"/>
      <c r="AJ392" s="13"/>
      <c r="AK392" s="13"/>
    </row>
    <row r="393" spans="34:37" x14ac:dyDescent="0.2">
      <c r="AH393" s="13"/>
      <c r="AI393" s="13"/>
      <c r="AJ393" s="13"/>
      <c r="AK393" s="13"/>
    </row>
    <row r="394" spans="34:37" x14ac:dyDescent="0.2">
      <c r="AH394" s="13"/>
      <c r="AI394" s="13"/>
      <c r="AJ394" s="13"/>
      <c r="AK394" s="13"/>
    </row>
    <row r="395" spans="34:37" x14ac:dyDescent="0.2">
      <c r="AH395" s="13"/>
      <c r="AI395" s="13"/>
      <c r="AJ395" s="13"/>
      <c r="AK395" s="13"/>
    </row>
    <row r="396" spans="34:37" x14ac:dyDescent="0.2">
      <c r="AH396" s="13"/>
      <c r="AI396" s="13"/>
      <c r="AJ396" s="13"/>
      <c r="AK396" s="13"/>
    </row>
    <row r="397" spans="34:37" x14ac:dyDescent="0.2">
      <c r="AH397" s="13"/>
      <c r="AI397" s="13"/>
      <c r="AJ397" s="13"/>
      <c r="AK397" s="13"/>
    </row>
    <row r="398" spans="34:37" x14ac:dyDescent="0.2">
      <c r="AH398" s="13"/>
      <c r="AI398" s="13"/>
      <c r="AJ398" s="13"/>
      <c r="AK398" s="13"/>
    </row>
    <row r="399" spans="34:37" x14ac:dyDescent="0.2">
      <c r="AH399" s="13"/>
      <c r="AI399" s="13"/>
      <c r="AJ399" s="13"/>
      <c r="AK399" s="13"/>
    </row>
    <row r="400" spans="34:37" x14ac:dyDescent="0.2">
      <c r="AH400" s="13"/>
      <c r="AI400" s="13"/>
      <c r="AJ400" s="13"/>
      <c r="AK400" s="13"/>
    </row>
    <row r="401" spans="34:37" x14ac:dyDescent="0.2">
      <c r="AH401" s="13"/>
      <c r="AI401" s="13"/>
      <c r="AJ401" s="13"/>
      <c r="AK401" s="13"/>
    </row>
    <row r="402" spans="34:37" x14ac:dyDescent="0.2">
      <c r="AH402" s="13"/>
      <c r="AI402" s="13"/>
      <c r="AJ402" s="13"/>
      <c r="AK402" s="13"/>
    </row>
    <row r="403" spans="34:37" x14ac:dyDescent="0.2">
      <c r="AH403" s="13"/>
      <c r="AI403" s="13"/>
      <c r="AJ403" s="13"/>
      <c r="AK403" s="13"/>
    </row>
    <row r="404" spans="34:37" x14ac:dyDescent="0.2">
      <c r="AH404" s="13"/>
      <c r="AI404" s="13"/>
      <c r="AJ404" s="13"/>
      <c r="AK404" s="13"/>
    </row>
    <row r="405" spans="34:37" x14ac:dyDescent="0.2">
      <c r="AH405" s="13"/>
      <c r="AI405" s="13"/>
      <c r="AJ405" s="13"/>
      <c r="AK405" s="13"/>
    </row>
    <row r="406" spans="34:37" x14ac:dyDescent="0.2">
      <c r="AH406" s="13"/>
      <c r="AI406" s="13"/>
      <c r="AJ406" s="13"/>
      <c r="AK406" s="13"/>
    </row>
    <row r="407" spans="34:37" x14ac:dyDescent="0.2">
      <c r="AH407" s="13"/>
      <c r="AI407" s="13"/>
      <c r="AJ407" s="13"/>
      <c r="AK407" s="13"/>
    </row>
    <row r="408" spans="34:37" x14ac:dyDescent="0.2">
      <c r="AH408" s="13"/>
      <c r="AI408" s="13"/>
      <c r="AJ408" s="13"/>
      <c r="AK408" s="13"/>
    </row>
    <row r="409" spans="34:37" x14ac:dyDescent="0.2">
      <c r="AH409" s="13"/>
      <c r="AI409" s="13"/>
      <c r="AJ409" s="13"/>
      <c r="AK409" s="13"/>
    </row>
    <row r="410" spans="34:37" x14ac:dyDescent="0.2">
      <c r="AH410" s="13"/>
      <c r="AI410" s="13"/>
      <c r="AJ410" s="13"/>
      <c r="AK410" s="13"/>
    </row>
    <row r="411" spans="34:37" x14ac:dyDescent="0.2">
      <c r="AH411" s="13"/>
      <c r="AI411" s="13"/>
      <c r="AJ411" s="13"/>
      <c r="AK411" s="13"/>
    </row>
    <row r="412" spans="34:37" x14ac:dyDescent="0.2">
      <c r="AH412" s="13"/>
      <c r="AI412" s="13"/>
      <c r="AJ412" s="13"/>
      <c r="AK412" s="13"/>
    </row>
    <row r="413" spans="34:37" x14ac:dyDescent="0.2">
      <c r="AH413" s="13"/>
      <c r="AI413" s="13"/>
      <c r="AJ413" s="13"/>
      <c r="AK413" s="13"/>
    </row>
    <row r="414" spans="34:37" x14ac:dyDescent="0.2">
      <c r="AH414" s="13"/>
      <c r="AI414" s="13"/>
      <c r="AJ414" s="13"/>
      <c r="AK414" s="13"/>
    </row>
    <row r="415" spans="34:37" x14ac:dyDescent="0.2">
      <c r="AH415" s="13"/>
      <c r="AI415" s="13"/>
      <c r="AJ415" s="13"/>
      <c r="AK415" s="13"/>
    </row>
    <row r="416" spans="34:37" x14ac:dyDescent="0.2">
      <c r="AH416" s="13"/>
      <c r="AI416" s="13"/>
      <c r="AJ416" s="13"/>
      <c r="AK416" s="13"/>
    </row>
    <row r="417" spans="34:37" x14ac:dyDescent="0.2">
      <c r="AH417" s="13"/>
      <c r="AI417" s="13"/>
      <c r="AJ417" s="13"/>
      <c r="AK417" s="13"/>
    </row>
    <row r="418" spans="34:37" x14ac:dyDescent="0.2">
      <c r="AH418" s="13"/>
      <c r="AI418" s="13"/>
      <c r="AJ418" s="13"/>
      <c r="AK418" s="13"/>
    </row>
    <row r="419" spans="34:37" x14ac:dyDescent="0.2">
      <c r="AH419" s="13"/>
      <c r="AI419" s="13"/>
      <c r="AJ419" s="13"/>
      <c r="AK419" s="13"/>
    </row>
    <row r="420" spans="34:37" x14ac:dyDescent="0.2">
      <c r="AH420" s="13"/>
      <c r="AI420" s="13"/>
      <c r="AJ420" s="13"/>
      <c r="AK420" s="13"/>
    </row>
    <row r="421" spans="34:37" x14ac:dyDescent="0.2">
      <c r="AH421" s="13"/>
      <c r="AI421" s="13"/>
      <c r="AJ421" s="13"/>
      <c r="AK421" s="13"/>
    </row>
    <row r="422" spans="34:37" x14ac:dyDescent="0.2">
      <c r="AH422" s="13"/>
      <c r="AI422" s="13"/>
      <c r="AJ422" s="13"/>
      <c r="AK422" s="13"/>
    </row>
    <row r="423" spans="34:37" x14ac:dyDescent="0.2">
      <c r="AH423" s="13"/>
      <c r="AI423" s="13"/>
      <c r="AJ423" s="13"/>
    </row>
    <row r="424" spans="34:37" x14ac:dyDescent="0.2">
      <c r="AH424" s="13"/>
      <c r="AI424" s="13"/>
      <c r="AJ424" s="13"/>
    </row>
    <row r="425" spans="34:37" x14ac:dyDescent="0.2">
      <c r="AH425" s="13"/>
      <c r="AI425" s="13"/>
      <c r="AJ425" s="13"/>
    </row>
    <row r="426" spans="34:37" x14ac:dyDescent="0.2">
      <c r="AH426" s="13"/>
      <c r="AI426" s="13"/>
      <c r="AJ426" s="13"/>
    </row>
    <row r="427" spans="34:37" x14ac:dyDescent="0.2">
      <c r="AH427" s="13"/>
      <c r="AI427" s="13"/>
      <c r="AJ427" s="13"/>
    </row>
    <row r="428" spans="34:37" x14ac:dyDescent="0.2">
      <c r="AH428" s="13"/>
      <c r="AI428" s="13"/>
      <c r="AJ428" s="13"/>
    </row>
    <row r="429" spans="34:37" x14ac:dyDescent="0.2">
      <c r="AH429" s="13"/>
      <c r="AI429" s="13"/>
      <c r="AJ429" s="13"/>
    </row>
    <row r="430" spans="34:37" x14ac:dyDescent="0.2">
      <c r="AH430" s="13"/>
      <c r="AI430" s="13"/>
      <c r="AJ430" s="13"/>
    </row>
    <row r="431" spans="34:37" x14ac:dyDescent="0.2">
      <c r="AH431" s="13"/>
      <c r="AI431" s="13"/>
      <c r="AJ431" s="13"/>
    </row>
    <row r="432" spans="34:37" x14ac:dyDescent="0.2">
      <c r="AH432" s="13"/>
      <c r="AI432" s="13"/>
      <c r="AJ432" s="13"/>
    </row>
    <row r="433" spans="34:36" x14ac:dyDescent="0.2">
      <c r="AH433" s="13"/>
      <c r="AI433" s="13"/>
      <c r="AJ433" s="13"/>
    </row>
    <row r="434" spans="34:36" x14ac:dyDescent="0.2">
      <c r="AH434" s="13"/>
      <c r="AI434" s="13"/>
      <c r="AJ434" s="13"/>
    </row>
    <row r="435" spans="34:36" x14ac:dyDescent="0.2">
      <c r="AH435" s="13"/>
      <c r="AI435" s="13"/>
      <c r="AJ435" s="13"/>
    </row>
    <row r="436" spans="34:36" x14ac:dyDescent="0.2">
      <c r="AH436" s="13"/>
      <c r="AI436" s="13"/>
      <c r="AJ436" s="13"/>
    </row>
    <row r="437" spans="34:36" x14ac:dyDescent="0.2">
      <c r="AH437" s="13"/>
      <c r="AI437" s="13"/>
      <c r="AJ437" s="13"/>
    </row>
    <row r="438" spans="34:36" x14ac:dyDescent="0.2">
      <c r="AH438" s="13"/>
      <c r="AI438" s="13"/>
      <c r="AJ438" s="13"/>
    </row>
    <row r="439" spans="34:36" x14ac:dyDescent="0.2">
      <c r="AH439" s="13"/>
      <c r="AI439" s="13"/>
      <c r="AJ439" s="13"/>
    </row>
    <row r="440" spans="34:36" x14ac:dyDescent="0.2">
      <c r="AH440" s="13"/>
      <c r="AI440" s="13"/>
      <c r="AJ440" s="13"/>
    </row>
    <row r="441" spans="34:36" x14ac:dyDescent="0.2">
      <c r="AH441" s="13"/>
      <c r="AI441" s="13"/>
      <c r="AJ441" s="13"/>
    </row>
    <row r="442" spans="34:36" x14ac:dyDescent="0.2">
      <c r="AH442" s="13"/>
      <c r="AI442" s="13"/>
      <c r="AJ442" s="13"/>
    </row>
    <row r="443" spans="34:36" x14ac:dyDescent="0.2">
      <c r="AH443" s="13"/>
      <c r="AI443" s="13"/>
      <c r="AJ443" s="13"/>
    </row>
    <row r="444" spans="34:36" x14ac:dyDescent="0.2">
      <c r="AH444" s="13"/>
      <c r="AI444" s="13"/>
      <c r="AJ444" s="13"/>
    </row>
    <row r="445" spans="34:36" x14ac:dyDescent="0.2">
      <c r="AH445" s="13"/>
      <c r="AI445" s="13"/>
      <c r="AJ445" s="13"/>
    </row>
    <row r="446" spans="34:36" x14ac:dyDescent="0.2">
      <c r="AH446" s="13"/>
      <c r="AI446" s="13"/>
      <c r="AJ446" s="13"/>
    </row>
    <row r="447" spans="34:36" x14ac:dyDescent="0.2">
      <c r="AH447" s="13"/>
      <c r="AI447" s="13"/>
      <c r="AJ447" s="13"/>
    </row>
    <row r="448" spans="34:36" x14ac:dyDescent="0.2">
      <c r="AH448" s="13"/>
      <c r="AI448" s="13"/>
      <c r="AJ448" s="13"/>
    </row>
    <row r="449" spans="34:36" x14ac:dyDescent="0.2">
      <c r="AH449" s="13"/>
      <c r="AI449" s="13"/>
      <c r="AJ449" s="13"/>
    </row>
    <row r="450" spans="34:36" x14ac:dyDescent="0.2">
      <c r="AH450" s="13"/>
      <c r="AI450" s="13"/>
      <c r="AJ450" s="13"/>
    </row>
    <row r="451" spans="34:36" x14ac:dyDescent="0.2">
      <c r="AH451" s="13"/>
      <c r="AI451" s="13"/>
      <c r="AJ451" s="13"/>
    </row>
    <row r="452" spans="34:36" x14ac:dyDescent="0.2">
      <c r="AH452" s="13"/>
      <c r="AI452" s="13"/>
      <c r="AJ452" s="13"/>
    </row>
    <row r="453" spans="34:36" x14ac:dyDescent="0.2">
      <c r="AH453" s="13"/>
      <c r="AI453" s="13"/>
      <c r="AJ453" s="13"/>
    </row>
    <row r="454" spans="34:36" x14ac:dyDescent="0.2">
      <c r="AH454" s="13"/>
      <c r="AI454" s="13"/>
      <c r="AJ454" s="13"/>
    </row>
    <row r="455" spans="34:36" x14ac:dyDescent="0.2">
      <c r="AH455" s="13"/>
      <c r="AI455" s="13"/>
      <c r="AJ455" s="13"/>
    </row>
    <row r="456" spans="34:36" x14ac:dyDescent="0.2">
      <c r="AH456" s="13"/>
      <c r="AI456" s="13"/>
      <c r="AJ456" s="13"/>
    </row>
    <row r="457" spans="34:36" x14ac:dyDescent="0.2">
      <c r="AH457" s="13"/>
      <c r="AI457" s="13"/>
      <c r="AJ457" s="13"/>
    </row>
    <row r="458" spans="34:36" x14ac:dyDescent="0.2">
      <c r="AH458" s="13"/>
      <c r="AI458" s="13"/>
      <c r="AJ458" s="13"/>
    </row>
    <row r="459" spans="34:36" x14ac:dyDescent="0.2">
      <c r="AH459" s="13"/>
      <c r="AI459" s="13"/>
      <c r="AJ459" s="13"/>
    </row>
    <row r="460" spans="34:36" x14ac:dyDescent="0.2">
      <c r="AH460" s="13"/>
      <c r="AI460" s="13"/>
      <c r="AJ460" s="13"/>
    </row>
    <row r="461" spans="34:36" x14ac:dyDescent="0.2">
      <c r="AH461" s="13"/>
      <c r="AI461" s="13"/>
      <c r="AJ461" s="13"/>
    </row>
    <row r="462" spans="34:36" x14ac:dyDescent="0.2">
      <c r="AH462" s="13"/>
      <c r="AI462" s="13"/>
      <c r="AJ462" s="13"/>
    </row>
    <row r="463" spans="34:36" x14ac:dyDescent="0.2">
      <c r="AH463" s="13"/>
      <c r="AI463" s="13"/>
      <c r="AJ463" s="13"/>
    </row>
    <row r="464" spans="34:36" x14ac:dyDescent="0.2">
      <c r="AH464" s="13"/>
      <c r="AI464" s="13"/>
      <c r="AJ464" s="13"/>
    </row>
    <row r="465" spans="34:36" x14ac:dyDescent="0.2">
      <c r="AH465" s="13"/>
      <c r="AI465" s="13"/>
      <c r="AJ465" s="13"/>
    </row>
    <row r="466" spans="34:36" x14ac:dyDescent="0.2">
      <c r="AH466" s="13"/>
      <c r="AI466" s="13"/>
      <c r="AJ466" s="13"/>
    </row>
    <row r="467" spans="34:36" x14ac:dyDescent="0.2">
      <c r="AH467" s="13"/>
      <c r="AI467" s="13"/>
      <c r="AJ467" s="13"/>
    </row>
    <row r="468" spans="34:36" x14ac:dyDescent="0.2">
      <c r="AH468" s="13"/>
      <c r="AI468" s="13"/>
      <c r="AJ468" s="13"/>
    </row>
    <row r="469" spans="34:36" x14ac:dyDescent="0.2">
      <c r="AH469" s="13"/>
      <c r="AI469" s="13"/>
      <c r="AJ469" s="13"/>
    </row>
    <row r="470" spans="34:36" x14ac:dyDescent="0.2">
      <c r="AH470" s="13"/>
      <c r="AI470" s="13"/>
      <c r="AJ470" s="13"/>
    </row>
    <row r="471" spans="34:36" x14ac:dyDescent="0.2">
      <c r="AH471" s="13"/>
      <c r="AI471" s="13"/>
      <c r="AJ471" s="13"/>
    </row>
    <row r="472" spans="34:36" x14ac:dyDescent="0.2">
      <c r="AH472" s="13"/>
      <c r="AI472" s="13"/>
      <c r="AJ472" s="13"/>
    </row>
    <row r="473" spans="34:36" x14ac:dyDescent="0.2">
      <c r="AH473" s="13"/>
      <c r="AI473" s="13"/>
      <c r="AJ473" s="13"/>
    </row>
    <row r="474" spans="34:36" x14ac:dyDescent="0.2">
      <c r="AH474" s="13"/>
      <c r="AI474" s="13"/>
      <c r="AJ474" s="13"/>
    </row>
    <row r="475" spans="34:36" x14ac:dyDescent="0.2">
      <c r="AH475" s="13"/>
      <c r="AI475" s="13"/>
      <c r="AJ475" s="13"/>
    </row>
    <row r="476" spans="34:36" x14ac:dyDescent="0.2">
      <c r="AH476" s="13"/>
      <c r="AI476" s="13"/>
      <c r="AJ476" s="13"/>
    </row>
    <row r="477" spans="34:36" x14ac:dyDescent="0.2">
      <c r="AH477" s="13"/>
      <c r="AI477" s="13"/>
      <c r="AJ477" s="13"/>
    </row>
    <row r="478" spans="34:36" x14ac:dyDescent="0.2">
      <c r="AH478" s="13"/>
      <c r="AI478" s="13"/>
      <c r="AJ478" s="13"/>
    </row>
    <row r="479" spans="34:36" x14ac:dyDescent="0.2">
      <c r="AH479" s="13"/>
      <c r="AI479" s="13"/>
      <c r="AJ479" s="13"/>
    </row>
    <row r="480" spans="34:36" x14ac:dyDescent="0.2">
      <c r="AH480" s="13"/>
      <c r="AI480" s="13"/>
      <c r="AJ480" s="13"/>
    </row>
    <row r="481" spans="34:36" x14ac:dyDescent="0.2">
      <c r="AH481" s="13"/>
      <c r="AI481" s="13"/>
      <c r="AJ481" s="13"/>
    </row>
    <row r="482" spans="34:36" x14ac:dyDescent="0.2">
      <c r="AH482" s="13"/>
      <c r="AI482" s="13"/>
      <c r="AJ482" s="13"/>
    </row>
    <row r="483" spans="34:36" x14ac:dyDescent="0.2">
      <c r="AH483" s="13"/>
      <c r="AI483" s="13"/>
      <c r="AJ483" s="13"/>
    </row>
    <row r="484" spans="34:36" x14ac:dyDescent="0.2">
      <c r="AH484" s="13"/>
      <c r="AI484" s="13"/>
      <c r="AJ484" s="13"/>
    </row>
    <row r="485" spans="34:36" x14ac:dyDescent="0.2">
      <c r="AH485" s="13"/>
      <c r="AI485" s="13"/>
      <c r="AJ485" s="13"/>
    </row>
    <row r="486" spans="34:36" x14ac:dyDescent="0.2">
      <c r="AH486" s="13"/>
      <c r="AI486" s="13"/>
      <c r="AJ486" s="13"/>
    </row>
    <row r="487" spans="34:36" x14ac:dyDescent="0.2">
      <c r="AH487" s="13"/>
      <c r="AI487" s="13"/>
      <c r="AJ487" s="13"/>
    </row>
    <row r="488" spans="34:36" x14ac:dyDescent="0.2">
      <c r="AH488" s="13"/>
      <c r="AI488" s="13"/>
      <c r="AJ488" s="13"/>
    </row>
    <row r="489" spans="34:36" x14ac:dyDescent="0.2">
      <c r="AH489" s="13"/>
      <c r="AI489" s="13"/>
      <c r="AJ489" s="13"/>
    </row>
    <row r="490" spans="34:36" x14ac:dyDescent="0.2">
      <c r="AH490" s="13"/>
      <c r="AI490" s="13"/>
    </row>
    <row r="491" spans="34:36" x14ac:dyDescent="0.2">
      <c r="AH491" s="13"/>
      <c r="AI491" s="13"/>
    </row>
    <row r="492" spans="34:36" x14ac:dyDescent="0.2">
      <c r="AH492" s="13"/>
      <c r="AI492" s="13"/>
    </row>
    <row r="493" spans="34:36" x14ac:dyDescent="0.2">
      <c r="AH493" s="13"/>
      <c r="AI493" s="13"/>
    </row>
    <row r="494" spans="34:36" x14ac:dyDescent="0.2">
      <c r="AH494" s="13"/>
      <c r="AI494" s="13"/>
    </row>
    <row r="495" spans="34:36" x14ac:dyDescent="0.2">
      <c r="AH495" s="13"/>
      <c r="AI495" s="13"/>
    </row>
    <row r="496" spans="34:36" x14ac:dyDescent="0.2">
      <c r="AH496" s="13"/>
      <c r="AI496" s="13"/>
    </row>
    <row r="497" spans="34:35" x14ac:dyDescent="0.2">
      <c r="AH497" s="13"/>
      <c r="AI497" s="13"/>
    </row>
    <row r="498" spans="34:35" x14ac:dyDescent="0.2">
      <c r="AH498" s="13"/>
      <c r="AI498" s="13"/>
    </row>
    <row r="499" spans="34:35" x14ac:dyDescent="0.2">
      <c r="AH499" s="13"/>
      <c r="AI499" s="13"/>
    </row>
    <row r="500" spans="34:35" x14ac:dyDescent="0.2">
      <c r="AH500" s="13"/>
      <c r="AI500" s="13"/>
    </row>
    <row r="501" spans="34:35" x14ac:dyDescent="0.2">
      <c r="AH501" s="13"/>
      <c r="AI501" s="13"/>
    </row>
    <row r="502" spans="34:35" x14ac:dyDescent="0.2">
      <c r="AH502" s="13"/>
      <c r="AI502" s="13"/>
    </row>
    <row r="503" spans="34:35" x14ac:dyDescent="0.2">
      <c r="AH503" s="13"/>
      <c r="AI503" s="13"/>
    </row>
    <row r="504" spans="34:35" x14ac:dyDescent="0.2">
      <c r="AH504" s="13"/>
      <c r="AI504" s="13"/>
    </row>
    <row r="505" spans="34:35" x14ac:dyDescent="0.2">
      <c r="AH505" s="13"/>
      <c r="AI505" s="13"/>
    </row>
    <row r="506" spans="34:35" x14ac:dyDescent="0.2">
      <c r="AH506" s="13"/>
      <c r="AI506" s="13"/>
    </row>
    <row r="507" spans="34:35" x14ac:dyDescent="0.2">
      <c r="AH507" s="13"/>
      <c r="AI507" s="13"/>
    </row>
    <row r="508" spans="34:35" x14ac:dyDescent="0.2">
      <c r="AH508" s="13"/>
      <c r="AI508" s="13"/>
    </row>
    <row r="509" spans="34:35" x14ac:dyDescent="0.2">
      <c r="AH509" s="13"/>
      <c r="AI509" s="13"/>
    </row>
    <row r="510" spans="34:35" x14ac:dyDescent="0.2">
      <c r="AH510" s="13"/>
      <c r="AI510" s="13"/>
    </row>
    <row r="511" spans="34:35" x14ac:dyDescent="0.2">
      <c r="AH511" s="13"/>
      <c r="AI511" s="13"/>
    </row>
    <row r="512" spans="34:35" x14ac:dyDescent="0.2">
      <c r="AH512" s="13"/>
      <c r="AI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row r="525" spans="34:35" x14ac:dyDescent="0.2">
      <c r="AH525" s="13"/>
      <c r="AI525" s="13"/>
    </row>
    <row r="526" spans="34:35" x14ac:dyDescent="0.2">
      <c r="AH526" s="13"/>
      <c r="AI526" s="13"/>
    </row>
    <row r="527" spans="34:35" x14ac:dyDescent="0.2">
      <c r="AH527" s="13"/>
      <c r="AI527" s="13"/>
    </row>
    <row r="528" spans="34:35" x14ac:dyDescent="0.2">
      <c r="AH528" s="13"/>
      <c r="AI528" s="13"/>
    </row>
    <row r="529" spans="34:35" x14ac:dyDescent="0.2">
      <c r="AH529" s="13"/>
      <c r="AI529" s="13"/>
    </row>
    <row r="530" spans="34:35" x14ac:dyDescent="0.2">
      <c r="AH530" s="13"/>
      <c r="AI530" s="13"/>
    </row>
    <row r="531" spans="34:35" x14ac:dyDescent="0.2">
      <c r="AH531" s="13"/>
      <c r="AI531" s="13"/>
    </row>
    <row r="532" spans="34:35" x14ac:dyDescent="0.2">
      <c r="AH532" s="13"/>
      <c r="AI532" s="13"/>
    </row>
    <row r="533" spans="34:35" x14ac:dyDescent="0.2">
      <c r="AH533" s="13"/>
      <c r="AI533" s="13"/>
    </row>
    <row r="534" spans="34:35" x14ac:dyDescent="0.2">
      <c r="AH534" s="13"/>
      <c r="AI534" s="13"/>
    </row>
    <row r="535" spans="34:35" x14ac:dyDescent="0.2">
      <c r="AH535" s="13"/>
      <c r="AI535" s="13"/>
    </row>
    <row r="536" spans="34:35" x14ac:dyDescent="0.2">
      <c r="AH536" s="13"/>
      <c r="AI536" s="13"/>
    </row>
    <row r="537" spans="34:35" x14ac:dyDescent="0.2">
      <c r="AH537" s="13"/>
      <c r="AI537" s="13"/>
    </row>
    <row r="538" spans="34:35" x14ac:dyDescent="0.2">
      <c r="AH538" s="13"/>
      <c r="AI538" s="13"/>
    </row>
    <row r="539" spans="34:35" x14ac:dyDescent="0.2">
      <c r="AH539" s="13"/>
      <c r="AI539" s="13"/>
    </row>
    <row r="540" spans="34:35" x14ac:dyDescent="0.2">
      <c r="AH540" s="13"/>
      <c r="AI540" s="13"/>
    </row>
    <row r="541" spans="34:35" x14ac:dyDescent="0.2">
      <c r="AH541" s="13"/>
      <c r="AI541" s="13"/>
    </row>
    <row r="542" spans="34:35" x14ac:dyDescent="0.2">
      <c r="AH542" s="13"/>
      <c r="AI542" s="13"/>
    </row>
    <row r="543" spans="34:35" x14ac:dyDescent="0.2">
      <c r="AH543" s="13"/>
      <c r="AI543" s="13"/>
    </row>
    <row r="544" spans="34:35" x14ac:dyDescent="0.2">
      <c r="AH544" s="13"/>
      <c r="AI544" s="13"/>
    </row>
    <row r="545" spans="34:35" x14ac:dyDescent="0.2">
      <c r="AH545" s="13"/>
      <c r="AI545" s="13"/>
    </row>
    <row r="546" spans="34:35" x14ac:dyDescent="0.2">
      <c r="AH546" s="13"/>
      <c r="AI546" s="13"/>
    </row>
    <row r="547" spans="34:35" x14ac:dyDescent="0.2">
      <c r="AH547" s="13"/>
      <c r="AI547" s="13"/>
    </row>
    <row r="548" spans="34:35" x14ac:dyDescent="0.2">
      <c r="AH548" s="13"/>
      <c r="AI548" s="13"/>
    </row>
    <row r="549" spans="34:35" x14ac:dyDescent="0.2">
      <c r="AH549" s="13"/>
      <c r="AI549" s="13"/>
    </row>
    <row r="550" spans="34:35" x14ac:dyDescent="0.2">
      <c r="AH550" s="13"/>
      <c r="AI550" s="13"/>
    </row>
    <row r="551" spans="34:35" x14ac:dyDescent="0.2">
      <c r="AH551" s="13"/>
      <c r="AI551" s="13"/>
    </row>
    <row r="552" spans="34:35" x14ac:dyDescent="0.2">
      <c r="AH552" s="13"/>
      <c r="AI552" s="13"/>
    </row>
    <row r="553" spans="34:35" x14ac:dyDescent="0.2">
      <c r="AH553" s="13"/>
    </row>
    <row r="554" spans="34:35" x14ac:dyDescent="0.2">
      <c r="AH554" s="13"/>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524"/>
  <sheetViews>
    <sheetView zoomScale="86" zoomScaleNormal="86" workbookViewId="0">
      <selection activeCell="D12" sqref="D12:R413"/>
    </sheetView>
  </sheetViews>
  <sheetFormatPr defaultColWidth="11.42578125" defaultRowHeight="14.25" x14ac:dyDescent="0.2"/>
  <cols>
    <col min="1" max="1" width="3.42578125" style="12" customWidth="1"/>
    <col min="2" max="2" width="27.28515625" style="10" customWidth="1"/>
    <col min="3" max="3" width="11.42578125" style="12"/>
    <col min="4" max="17" width="10.7109375" style="12" customWidth="1"/>
    <col min="18" max="18" width="11.42578125" style="12" customWidth="1"/>
    <col min="19" max="19" width="7" style="12" customWidth="1"/>
    <col min="20" max="31" width="6.42578125" style="12" customWidth="1"/>
    <col min="32" max="32" width="7" style="12" customWidth="1"/>
    <col min="33" max="33" width="11.42578125" style="12" customWidth="1"/>
    <col min="34" max="45" width="5.7109375" style="12" customWidth="1"/>
    <col min="46" max="46" width="6.28515625" style="12" bestFit="1" customWidth="1"/>
    <col min="47" max="47" width="5.42578125" style="12" customWidth="1"/>
    <col min="48" max="49" width="11.42578125" style="12" customWidth="1"/>
    <col min="50" max="16384" width="11.42578125" style="12"/>
  </cols>
  <sheetData>
    <row r="1" spans="1:48" ht="36.75" customHeight="1" x14ac:dyDescent="0.25">
      <c r="A1" s="511" t="s">
        <v>242</v>
      </c>
    </row>
    <row r="2" spans="1:48" x14ac:dyDescent="0.2">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0.25" x14ac:dyDescent="0.2">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ht="15" x14ac:dyDescent="0.25">
      <c r="B4" s="10" t="s">
        <v>311</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
      <c r="B5" s="10" t="s">
        <v>84</v>
      </c>
      <c r="C5" s="11"/>
      <c r="E5" s="15"/>
      <c r="F5" s="490" t="s">
        <v>86</v>
      </c>
      <c r="H5" s="11"/>
      <c r="I5" s="26"/>
      <c r="J5" s="11"/>
      <c r="K5" s="11"/>
      <c r="L5" s="11"/>
      <c r="M5" s="11"/>
      <c r="N5" s="11"/>
      <c r="O5" s="11"/>
      <c r="P5" s="11"/>
      <c r="Q5" s="11"/>
      <c r="R5" s="11"/>
      <c r="S5" s="495"/>
      <c r="T5" s="496"/>
      <c r="U5" s="906" t="s">
        <v>235</v>
      </c>
      <c r="V5" s="906"/>
      <c r="W5" s="906"/>
      <c r="X5" s="497"/>
      <c r="Y5" s="498"/>
      <c r="Z5" s="906" t="s">
        <v>185</v>
      </c>
      <c r="AA5" s="906"/>
      <c r="AB5" s="906"/>
      <c r="AC5" s="11"/>
      <c r="AD5" s="11"/>
      <c r="AE5" s="11"/>
      <c r="AF5" s="11"/>
      <c r="AG5" s="11"/>
      <c r="AH5" s="910" t="s">
        <v>85</v>
      </c>
      <c r="AI5" s="910"/>
      <c r="AJ5" s="910"/>
      <c r="AK5" s="910"/>
      <c r="AQ5" s="484"/>
      <c r="AR5" s="484"/>
      <c r="AS5" s="484"/>
      <c r="AT5" s="484"/>
    </row>
    <row r="6" spans="1:48" x14ac:dyDescent="0.2">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1" t="s">
        <v>186</v>
      </c>
      <c r="AI6" s="912"/>
      <c r="AJ6" s="912"/>
      <c r="AK6" s="912"/>
      <c r="AL6" s="907"/>
      <c r="AM6" s="907" t="s">
        <v>188</v>
      </c>
      <c r="AN6" s="907"/>
      <c r="AO6" s="907"/>
      <c r="AP6" s="908"/>
      <c r="AQ6" s="484"/>
      <c r="AR6" s="484"/>
      <c r="AS6" s="484"/>
      <c r="AT6" s="484"/>
    </row>
    <row r="7" spans="1:48" x14ac:dyDescent="0.2">
      <c r="C7" s="11"/>
      <c r="E7" s="17"/>
      <c r="F7" s="490" t="s">
        <v>290</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75" x14ac:dyDescent="0.2">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5" thickBot="1" x14ac:dyDescent="0.25">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4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 thickTop="1" x14ac:dyDescent="0.2">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48" ht="15" customHeight="1" x14ac:dyDescent="0.25">
      <c r="B12" s="904" t="s">
        <v>19</v>
      </c>
      <c r="C12" s="7" t="s">
        <v>2</v>
      </c>
      <c r="D12" s="741">
        <v>7</v>
      </c>
      <c r="E12" s="741">
        <v>4</v>
      </c>
      <c r="F12" s="741">
        <v>4</v>
      </c>
      <c r="G12" s="740">
        <v>0</v>
      </c>
      <c r="H12" s="740">
        <v>0</v>
      </c>
      <c r="I12" s="741">
        <v>0</v>
      </c>
      <c r="J12" s="740">
        <v>0</v>
      </c>
      <c r="K12" s="740">
        <v>1</v>
      </c>
      <c r="L12" s="740">
        <v>1</v>
      </c>
      <c r="M12" s="740">
        <v>0</v>
      </c>
      <c r="N12" s="740">
        <v>0</v>
      </c>
      <c r="O12" s="740">
        <v>0</v>
      </c>
      <c r="P12" s="741">
        <v>0</v>
      </c>
      <c r="Q12" s="741">
        <v>0</v>
      </c>
      <c r="R12" s="741">
        <v>0</v>
      </c>
      <c r="S12" s="143">
        <f>100</f>
        <v>100</v>
      </c>
      <c r="T12" s="328">
        <f>E12*100/$D12</f>
        <v>57.142857142857146</v>
      </c>
      <c r="U12" s="328">
        <f t="shared" ref="U12:AD12" si="0">F12*100/$D12</f>
        <v>57.142857142857146</v>
      </c>
      <c r="V12" s="328">
        <f t="shared" si="0"/>
        <v>0</v>
      </c>
      <c r="W12" s="328">
        <f t="shared" si="0"/>
        <v>0</v>
      </c>
      <c r="X12" s="328">
        <f t="shared" si="0"/>
        <v>0</v>
      </c>
      <c r="Y12" s="328">
        <f t="shared" si="0"/>
        <v>0</v>
      </c>
      <c r="Z12" s="328">
        <f t="shared" si="0"/>
        <v>14.285714285714286</v>
      </c>
      <c r="AA12" s="328">
        <f t="shared" si="0"/>
        <v>14.285714285714286</v>
      </c>
      <c r="AB12" s="328">
        <f t="shared" si="0"/>
        <v>0</v>
      </c>
      <c r="AC12" s="328">
        <f t="shared" si="0"/>
        <v>0</v>
      </c>
      <c r="AD12" s="328">
        <f t="shared" si="0"/>
        <v>0</v>
      </c>
      <c r="AE12" s="328">
        <f t="shared" ref="AE12" si="1">P12*100/$D12</f>
        <v>0</v>
      </c>
      <c r="AF12" s="328">
        <f t="shared" ref="AF12:AG12" si="2">Q12*100/$D12</f>
        <v>0</v>
      </c>
      <c r="AG12" s="329">
        <f t="shared" si="2"/>
        <v>0</v>
      </c>
      <c r="AH12" s="766">
        <v>4</v>
      </c>
      <c r="AI12" s="767">
        <v>4</v>
      </c>
      <c r="AJ12" s="767">
        <v>4</v>
      </c>
      <c r="AK12" s="767">
        <v>1</v>
      </c>
      <c r="AL12" s="767">
        <v>1</v>
      </c>
      <c r="AM12" s="767">
        <v>4</v>
      </c>
      <c r="AN12" s="767">
        <v>1</v>
      </c>
      <c r="AO12" s="767">
        <v>1</v>
      </c>
      <c r="AP12" s="767">
        <v>1</v>
      </c>
      <c r="AQ12" s="767">
        <v>1</v>
      </c>
      <c r="AR12" s="767">
        <v>1</v>
      </c>
      <c r="AS12" s="767">
        <v>1</v>
      </c>
      <c r="AT12" s="767">
        <v>4</v>
      </c>
      <c r="AU12" s="767">
        <v>6</v>
      </c>
      <c r="AV12" s="769">
        <v>7</v>
      </c>
    </row>
    <row r="13" spans="1:48" ht="15" x14ac:dyDescent="0.25">
      <c r="B13" s="902"/>
      <c r="C13" s="1" t="s">
        <v>3</v>
      </c>
      <c r="D13" s="741">
        <v>3</v>
      </c>
      <c r="E13" s="741">
        <v>2</v>
      </c>
      <c r="F13" s="741">
        <v>2</v>
      </c>
      <c r="G13" s="740">
        <v>0</v>
      </c>
      <c r="H13" s="740">
        <v>0</v>
      </c>
      <c r="I13" s="740">
        <v>0</v>
      </c>
      <c r="J13" s="740">
        <v>0</v>
      </c>
      <c r="K13" s="740">
        <v>0</v>
      </c>
      <c r="L13" s="740">
        <v>0</v>
      </c>
      <c r="M13" s="740">
        <v>0</v>
      </c>
      <c r="N13" s="740">
        <v>0</v>
      </c>
      <c r="O13" s="740">
        <v>0</v>
      </c>
      <c r="P13" s="741">
        <v>0</v>
      </c>
      <c r="Q13" s="741">
        <v>0</v>
      </c>
      <c r="R13" s="741">
        <v>0</v>
      </c>
      <c r="S13" s="143">
        <f>100</f>
        <v>100</v>
      </c>
      <c r="T13" s="328">
        <f t="shared" ref="T13:T76" si="3">E13*100/$D13</f>
        <v>66.666666666666671</v>
      </c>
      <c r="U13" s="328">
        <f t="shared" ref="U13:U76" si="4">F13*100/$D13</f>
        <v>66.666666666666671</v>
      </c>
      <c r="V13" s="328">
        <f t="shared" ref="V13:V76" si="5">G13*100/$D13</f>
        <v>0</v>
      </c>
      <c r="W13" s="328">
        <f t="shared" ref="W13:W76" si="6">H13*100/$D13</f>
        <v>0</v>
      </c>
      <c r="X13" s="328">
        <f t="shared" ref="X13:X76" si="7">I13*100/$D13</f>
        <v>0</v>
      </c>
      <c r="Y13" s="328">
        <f t="shared" ref="Y13:Y76" si="8">J13*100/$D13</f>
        <v>0</v>
      </c>
      <c r="Z13" s="328">
        <f t="shared" ref="Z13:Z76" si="9">K13*100/$D13</f>
        <v>0</v>
      </c>
      <c r="AA13" s="328">
        <f t="shared" ref="AA13:AD76" si="10">L13*100/$D13</f>
        <v>0</v>
      </c>
      <c r="AB13" s="328">
        <f t="shared" si="10"/>
        <v>0</v>
      </c>
      <c r="AC13" s="328">
        <f t="shared" si="10"/>
        <v>0</v>
      </c>
      <c r="AD13" s="328">
        <f t="shared" si="10"/>
        <v>0</v>
      </c>
      <c r="AE13" s="328">
        <f t="shared" ref="AE13:AG13" si="11">P13*100/$D13</f>
        <v>0</v>
      </c>
      <c r="AF13" s="328">
        <f t="shared" si="11"/>
        <v>0</v>
      </c>
      <c r="AG13" s="329">
        <f t="shared" si="11"/>
        <v>0</v>
      </c>
      <c r="AH13" s="766">
        <v>4</v>
      </c>
      <c r="AI13" s="767">
        <v>4</v>
      </c>
      <c r="AJ13" s="767">
        <v>4</v>
      </c>
      <c r="AK13" s="767">
        <v>1</v>
      </c>
      <c r="AL13" s="767">
        <v>1</v>
      </c>
      <c r="AM13" s="767">
        <v>1</v>
      </c>
      <c r="AN13" s="767">
        <v>1</v>
      </c>
      <c r="AO13" s="767">
        <v>1</v>
      </c>
      <c r="AP13" s="767">
        <v>1</v>
      </c>
      <c r="AQ13" s="767">
        <v>1</v>
      </c>
      <c r="AR13" s="767">
        <v>1</v>
      </c>
      <c r="AS13" s="767">
        <v>1</v>
      </c>
      <c r="AT13" s="767">
        <v>4</v>
      </c>
      <c r="AU13" s="767">
        <v>6</v>
      </c>
      <c r="AV13" s="769">
        <v>7</v>
      </c>
    </row>
    <row r="14" spans="1:48" ht="15" x14ac:dyDescent="0.25">
      <c r="B14" s="902"/>
      <c r="C14" s="1" t="s">
        <v>4</v>
      </c>
      <c r="D14" s="741">
        <v>0</v>
      </c>
      <c r="E14" s="741">
        <v>0</v>
      </c>
      <c r="F14" s="740">
        <v>0</v>
      </c>
      <c r="G14" s="740">
        <v>0</v>
      </c>
      <c r="H14" s="740">
        <v>0</v>
      </c>
      <c r="I14" s="740">
        <v>0</v>
      </c>
      <c r="J14" s="740">
        <v>0</v>
      </c>
      <c r="K14" s="740">
        <v>0</v>
      </c>
      <c r="L14" s="740">
        <v>0</v>
      </c>
      <c r="M14" s="740">
        <v>0</v>
      </c>
      <c r="N14" s="740">
        <v>0</v>
      </c>
      <c r="O14" s="740">
        <v>0</v>
      </c>
      <c r="P14" s="741">
        <v>0</v>
      </c>
      <c r="Q14" s="741">
        <v>0</v>
      </c>
      <c r="R14" s="741">
        <v>0</v>
      </c>
      <c r="S14" s="143">
        <f>100</f>
        <v>100</v>
      </c>
      <c r="T14" s="328" t="e">
        <f t="shared" si="3"/>
        <v>#DIV/0!</v>
      </c>
      <c r="U14" s="328" t="e">
        <f t="shared" si="4"/>
        <v>#DIV/0!</v>
      </c>
      <c r="V14" s="328" t="e">
        <f t="shared" si="5"/>
        <v>#DIV/0!</v>
      </c>
      <c r="W14" s="328" t="e">
        <f t="shared" si="6"/>
        <v>#DIV/0!</v>
      </c>
      <c r="X14" s="328" t="e">
        <f t="shared" si="7"/>
        <v>#DIV/0!</v>
      </c>
      <c r="Y14" s="328" t="e">
        <f t="shared" si="8"/>
        <v>#DIV/0!</v>
      </c>
      <c r="Z14" s="328" t="e">
        <f t="shared" si="9"/>
        <v>#DIV/0!</v>
      </c>
      <c r="AA14" s="328" t="e">
        <f t="shared" si="10"/>
        <v>#DIV/0!</v>
      </c>
      <c r="AB14" s="328" t="e">
        <f t="shared" si="10"/>
        <v>#DIV/0!</v>
      </c>
      <c r="AC14" s="328" t="e">
        <f t="shared" si="10"/>
        <v>#DIV/0!</v>
      </c>
      <c r="AD14" s="328" t="e">
        <f t="shared" si="10"/>
        <v>#DIV/0!</v>
      </c>
      <c r="AE14" s="328" t="e">
        <f t="shared" ref="AE14:AG14" si="12">P14*100/$D14</f>
        <v>#DIV/0!</v>
      </c>
      <c r="AF14" s="328" t="e">
        <f t="shared" si="12"/>
        <v>#DIV/0!</v>
      </c>
      <c r="AG14" s="329" t="e">
        <f t="shared" si="12"/>
        <v>#DIV/0!</v>
      </c>
      <c r="AH14" s="766">
        <v>4</v>
      </c>
      <c r="AI14" s="767">
        <v>4</v>
      </c>
      <c r="AJ14" s="767">
        <v>1</v>
      </c>
      <c r="AK14" s="767">
        <v>1</v>
      </c>
      <c r="AL14" s="767">
        <v>1</v>
      </c>
      <c r="AM14" s="767">
        <v>1</v>
      </c>
      <c r="AN14" s="767">
        <v>1</v>
      </c>
      <c r="AO14" s="767">
        <v>1</v>
      </c>
      <c r="AP14" s="767">
        <v>1</v>
      </c>
      <c r="AQ14" s="767">
        <v>1</v>
      </c>
      <c r="AR14" s="767">
        <v>1</v>
      </c>
      <c r="AS14" s="767">
        <v>1</v>
      </c>
      <c r="AT14" s="767">
        <v>4</v>
      </c>
      <c r="AU14" s="767">
        <v>6</v>
      </c>
      <c r="AV14" s="769">
        <v>7</v>
      </c>
    </row>
    <row r="15" spans="1:48" ht="15" x14ac:dyDescent="0.25">
      <c r="B15" s="902"/>
      <c r="C15" s="1" t="s">
        <v>5</v>
      </c>
      <c r="D15" s="741">
        <v>0</v>
      </c>
      <c r="E15" s="741">
        <v>0</v>
      </c>
      <c r="F15" s="740">
        <v>0</v>
      </c>
      <c r="G15" s="740">
        <v>0</v>
      </c>
      <c r="H15" s="740">
        <v>0</v>
      </c>
      <c r="I15" s="740">
        <v>0</v>
      </c>
      <c r="J15" s="740">
        <v>0</v>
      </c>
      <c r="K15" s="740">
        <v>0</v>
      </c>
      <c r="L15" s="740">
        <v>0</v>
      </c>
      <c r="M15" s="740">
        <v>0</v>
      </c>
      <c r="N15" s="740">
        <v>0</v>
      </c>
      <c r="O15" s="740">
        <v>0</v>
      </c>
      <c r="P15" s="741">
        <v>0</v>
      </c>
      <c r="Q15" s="741">
        <v>0</v>
      </c>
      <c r="R15" s="741">
        <v>0</v>
      </c>
      <c r="S15" s="143">
        <f>100</f>
        <v>100</v>
      </c>
      <c r="T15" s="328" t="e">
        <f t="shared" si="3"/>
        <v>#DIV/0!</v>
      </c>
      <c r="U15" s="328" t="e">
        <f t="shared" si="4"/>
        <v>#DIV/0!</v>
      </c>
      <c r="V15" s="328" t="e">
        <f t="shared" si="5"/>
        <v>#DIV/0!</v>
      </c>
      <c r="W15" s="328" t="e">
        <f t="shared" si="6"/>
        <v>#DIV/0!</v>
      </c>
      <c r="X15" s="328" t="e">
        <f t="shared" si="7"/>
        <v>#DIV/0!</v>
      </c>
      <c r="Y15" s="328" t="e">
        <f t="shared" si="8"/>
        <v>#DIV/0!</v>
      </c>
      <c r="Z15" s="328" t="e">
        <f t="shared" si="9"/>
        <v>#DIV/0!</v>
      </c>
      <c r="AA15" s="328" t="e">
        <f t="shared" si="10"/>
        <v>#DIV/0!</v>
      </c>
      <c r="AB15" s="328" t="e">
        <f t="shared" si="10"/>
        <v>#DIV/0!</v>
      </c>
      <c r="AC15" s="328" t="e">
        <f t="shared" si="10"/>
        <v>#DIV/0!</v>
      </c>
      <c r="AD15" s="328" t="e">
        <f t="shared" si="10"/>
        <v>#DIV/0!</v>
      </c>
      <c r="AE15" s="328" t="e">
        <f t="shared" ref="AE15:AG15" si="13">P15*100/$D15</f>
        <v>#DIV/0!</v>
      </c>
      <c r="AF15" s="328" t="e">
        <f t="shared" si="13"/>
        <v>#DIV/0!</v>
      </c>
      <c r="AG15" s="329" t="e">
        <f t="shared" si="13"/>
        <v>#DIV/0!</v>
      </c>
      <c r="AH15" s="766">
        <v>4</v>
      </c>
      <c r="AI15" s="767">
        <v>4</v>
      </c>
      <c r="AJ15" s="767">
        <v>1</v>
      </c>
      <c r="AK15" s="767">
        <v>1</v>
      </c>
      <c r="AL15" s="767">
        <v>1</v>
      </c>
      <c r="AM15" s="767">
        <v>1</v>
      </c>
      <c r="AN15" s="767">
        <v>1</v>
      </c>
      <c r="AO15" s="767">
        <v>1</v>
      </c>
      <c r="AP15" s="767">
        <v>1</v>
      </c>
      <c r="AQ15" s="767">
        <v>1</v>
      </c>
      <c r="AR15" s="767">
        <v>1</v>
      </c>
      <c r="AS15" s="767">
        <v>1</v>
      </c>
      <c r="AT15" s="767">
        <v>4</v>
      </c>
      <c r="AU15" s="767">
        <v>6</v>
      </c>
      <c r="AV15" s="769">
        <v>7</v>
      </c>
    </row>
    <row r="16" spans="1:48" ht="15" x14ac:dyDescent="0.25">
      <c r="B16" s="902"/>
      <c r="C16" s="1" t="s">
        <v>6</v>
      </c>
      <c r="D16" s="741">
        <v>10</v>
      </c>
      <c r="E16" s="741">
        <v>6</v>
      </c>
      <c r="F16" s="740">
        <v>6</v>
      </c>
      <c r="G16" s="740">
        <v>0</v>
      </c>
      <c r="H16" s="740">
        <v>0</v>
      </c>
      <c r="I16" s="741">
        <v>0</v>
      </c>
      <c r="J16" s="740">
        <v>0</v>
      </c>
      <c r="K16" s="740">
        <v>1</v>
      </c>
      <c r="L16" s="740">
        <v>1</v>
      </c>
      <c r="M16" s="740">
        <v>0</v>
      </c>
      <c r="N16" s="740">
        <v>0</v>
      </c>
      <c r="O16" s="740">
        <v>0</v>
      </c>
      <c r="P16" s="741">
        <v>0</v>
      </c>
      <c r="Q16" s="741">
        <v>0</v>
      </c>
      <c r="R16" s="741">
        <v>0</v>
      </c>
      <c r="S16" s="143">
        <f>100</f>
        <v>100</v>
      </c>
      <c r="T16" s="328">
        <f t="shared" si="3"/>
        <v>60</v>
      </c>
      <c r="U16" s="328">
        <f t="shared" si="4"/>
        <v>60</v>
      </c>
      <c r="V16" s="328">
        <f t="shared" si="5"/>
        <v>0</v>
      </c>
      <c r="W16" s="328">
        <f t="shared" si="6"/>
        <v>0</v>
      </c>
      <c r="X16" s="328">
        <f t="shared" si="7"/>
        <v>0</v>
      </c>
      <c r="Y16" s="328">
        <f t="shared" si="8"/>
        <v>0</v>
      </c>
      <c r="Z16" s="328">
        <f t="shared" si="9"/>
        <v>10</v>
      </c>
      <c r="AA16" s="328">
        <f t="shared" si="10"/>
        <v>10</v>
      </c>
      <c r="AB16" s="328">
        <f t="shared" si="10"/>
        <v>0</v>
      </c>
      <c r="AC16" s="328">
        <f t="shared" si="10"/>
        <v>0</v>
      </c>
      <c r="AD16" s="328">
        <f t="shared" si="10"/>
        <v>0</v>
      </c>
      <c r="AE16" s="328">
        <f t="shared" ref="AE16:AG16" si="14">P16*100/$D16</f>
        <v>0</v>
      </c>
      <c r="AF16" s="328">
        <f t="shared" si="14"/>
        <v>0</v>
      </c>
      <c r="AG16" s="329">
        <f t="shared" si="14"/>
        <v>0</v>
      </c>
      <c r="AH16" s="766">
        <v>4</v>
      </c>
      <c r="AI16" s="767">
        <v>4</v>
      </c>
      <c r="AJ16" s="767">
        <v>1</v>
      </c>
      <c r="AK16" s="767">
        <v>1</v>
      </c>
      <c r="AL16" s="767">
        <v>1</v>
      </c>
      <c r="AM16" s="767">
        <v>4</v>
      </c>
      <c r="AN16" s="767">
        <v>1</v>
      </c>
      <c r="AO16" s="767">
        <v>1</v>
      </c>
      <c r="AP16" s="767">
        <v>1</v>
      </c>
      <c r="AQ16" s="767">
        <v>1</v>
      </c>
      <c r="AR16" s="767">
        <v>1</v>
      </c>
      <c r="AS16" s="767">
        <v>1</v>
      </c>
      <c r="AT16" s="767">
        <v>4</v>
      </c>
      <c r="AU16" s="767">
        <v>6</v>
      </c>
      <c r="AV16" s="769">
        <v>7</v>
      </c>
    </row>
    <row r="17" spans="2:48" ht="15" x14ac:dyDescent="0.25">
      <c r="B17" s="903"/>
      <c r="C17" s="8" t="s">
        <v>7</v>
      </c>
      <c r="D17">
        <v>10</v>
      </c>
      <c r="E17">
        <v>6</v>
      </c>
      <c r="F17">
        <v>6</v>
      </c>
      <c r="G17">
        <v>0</v>
      </c>
      <c r="H17">
        <v>0</v>
      </c>
      <c r="I17">
        <v>0</v>
      </c>
      <c r="J17">
        <v>0</v>
      </c>
      <c r="K17">
        <v>1</v>
      </c>
      <c r="L17">
        <v>1</v>
      </c>
      <c r="M17">
        <v>0</v>
      </c>
      <c r="N17">
        <v>0</v>
      </c>
      <c r="O17">
        <v>0</v>
      </c>
      <c r="P17">
        <v>0</v>
      </c>
      <c r="Q17">
        <v>0</v>
      </c>
      <c r="R17">
        <v>0</v>
      </c>
      <c r="S17" s="143">
        <f>100</f>
        <v>100</v>
      </c>
      <c r="T17" s="328">
        <f t="shared" si="3"/>
        <v>60</v>
      </c>
      <c r="U17" s="328">
        <f t="shared" si="4"/>
        <v>60</v>
      </c>
      <c r="V17" s="328">
        <f t="shared" si="5"/>
        <v>0</v>
      </c>
      <c r="W17" s="328">
        <f t="shared" si="6"/>
        <v>0</v>
      </c>
      <c r="X17" s="328">
        <f t="shared" si="7"/>
        <v>0</v>
      </c>
      <c r="Y17" s="328">
        <f t="shared" si="8"/>
        <v>0</v>
      </c>
      <c r="Z17" s="328">
        <f t="shared" si="9"/>
        <v>10</v>
      </c>
      <c r="AA17" s="328">
        <f t="shared" si="10"/>
        <v>10</v>
      </c>
      <c r="AB17" s="328">
        <f t="shared" si="10"/>
        <v>0</v>
      </c>
      <c r="AC17" s="328">
        <f t="shared" si="10"/>
        <v>0</v>
      </c>
      <c r="AD17" s="328">
        <f t="shared" si="10"/>
        <v>0</v>
      </c>
      <c r="AE17" s="328">
        <f t="shared" ref="AE17:AG17" si="15">P17*100/$D17</f>
        <v>0</v>
      </c>
      <c r="AF17" s="328">
        <f t="shared" si="15"/>
        <v>0</v>
      </c>
      <c r="AG17" s="329">
        <f t="shared" si="15"/>
        <v>0</v>
      </c>
      <c r="AH17" s="770"/>
      <c r="AI17" s="771"/>
      <c r="AJ17" s="771"/>
      <c r="AK17" s="771"/>
      <c r="AL17" s="771"/>
      <c r="AM17" s="771"/>
      <c r="AN17" s="771"/>
      <c r="AO17" s="771"/>
      <c r="AP17" s="771"/>
      <c r="AQ17" s="771"/>
      <c r="AR17" s="771"/>
      <c r="AS17" s="771"/>
      <c r="AT17" s="771"/>
      <c r="AU17" s="771"/>
      <c r="AV17" s="772"/>
    </row>
    <row r="18" spans="2:48" ht="15" customHeight="1" x14ac:dyDescent="0.25">
      <c r="B18" s="904" t="s">
        <v>20</v>
      </c>
      <c r="C18" s="1" t="s">
        <v>2</v>
      </c>
      <c r="D18" s="741">
        <v>53</v>
      </c>
      <c r="E18" s="741">
        <v>45</v>
      </c>
      <c r="F18" s="741">
        <v>28</v>
      </c>
      <c r="G18" s="741">
        <v>51</v>
      </c>
      <c r="H18" s="740">
        <v>51</v>
      </c>
      <c r="I18" s="741">
        <v>52</v>
      </c>
      <c r="J18" s="740">
        <v>46</v>
      </c>
      <c r="K18" s="741">
        <v>44</v>
      </c>
      <c r="L18" s="741">
        <v>36</v>
      </c>
      <c r="M18" s="741">
        <v>40</v>
      </c>
      <c r="N18" s="741">
        <v>26</v>
      </c>
      <c r="O18" s="741">
        <v>22</v>
      </c>
      <c r="P18" s="741">
        <v>24</v>
      </c>
      <c r="Q18" s="741">
        <v>25</v>
      </c>
      <c r="R18" s="741">
        <v>25</v>
      </c>
      <c r="S18" s="143">
        <f>100</f>
        <v>100</v>
      </c>
      <c r="T18" s="328">
        <f t="shared" si="3"/>
        <v>84.905660377358487</v>
      </c>
      <c r="U18" s="328">
        <f t="shared" si="4"/>
        <v>52.830188679245282</v>
      </c>
      <c r="V18" s="328">
        <f t="shared" si="5"/>
        <v>96.226415094339629</v>
      </c>
      <c r="W18" s="328">
        <f t="shared" si="6"/>
        <v>96.226415094339629</v>
      </c>
      <c r="X18" s="328">
        <f t="shared" si="7"/>
        <v>98.113207547169807</v>
      </c>
      <c r="Y18" s="328">
        <f t="shared" si="8"/>
        <v>86.79245283018868</v>
      </c>
      <c r="Z18" s="328">
        <f t="shared" si="9"/>
        <v>83.018867924528308</v>
      </c>
      <c r="AA18" s="328">
        <f t="shared" si="10"/>
        <v>67.924528301886795</v>
      </c>
      <c r="AB18" s="328">
        <f t="shared" si="10"/>
        <v>75.471698113207552</v>
      </c>
      <c r="AC18" s="328">
        <f t="shared" si="10"/>
        <v>49.056603773584904</v>
      </c>
      <c r="AD18" s="328">
        <f t="shared" si="10"/>
        <v>41.509433962264154</v>
      </c>
      <c r="AE18" s="328">
        <f t="shared" ref="AE18:AG18" si="16">P18*100/$D18</f>
        <v>45.283018867924525</v>
      </c>
      <c r="AF18" s="328">
        <f t="shared" si="16"/>
        <v>47.169811320754718</v>
      </c>
      <c r="AG18" s="329">
        <f t="shared" si="16"/>
        <v>47.169811320754718</v>
      </c>
      <c r="AH18" s="766">
        <v>4</v>
      </c>
      <c r="AI18" s="767">
        <v>4</v>
      </c>
      <c r="AJ18" s="767">
        <v>4</v>
      </c>
      <c r="AK18" s="767">
        <v>4</v>
      </c>
      <c r="AL18" s="767">
        <v>1</v>
      </c>
      <c r="AM18" s="767">
        <v>4</v>
      </c>
      <c r="AN18" s="767">
        <v>1</v>
      </c>
      <c r="AO18" s="767">
        <v>4</v>
      </c>
      <c r="AP18" s="767">
        <v>4</v>
      </c>
      <c r="AQ18" s="767">
        <v>4</v>
      </c>
      <c r="AR18" s="767">
        <v>4</v>
      </c>
      <c r="AS18" s="767">
        <v>4</v>
      </c>
      <c r="AT18" s="767">
        <v>4</v>
      </c>
      <c r="AU18" s="767">
        <v>6</v>
      </c>
      <c r="AV18" s="769">
        <v>7</v>
      </c>
    </row>
    <row r="19" spans="2:48" ht="15" x14ac:dyDescent="0.25">
      <c r="B19" s="902"/>
      <c r="C19" s="1" t="s">
        <v>3</v>
      </c>
      <c r="D19" s="741">
        <v>4</v>
      </c>
      <c r="E19" s="741">
        <v>3</v>
      </c>
      <c r="F19" s="741">
        <v>2</v>
      </c>
      <c r="G19" s="741">
        <v>3</v>
      </c>
      <c r="H19" s="740">
        <v>3</v>
      </c>
      <c r="I19" s="741">
        <v>3</v>
      </c>
      <c r="J19" s="741">
        <v>2</v>
      </c>
      <c r="K19" s="741">
        <v>3</v>
      </c>
      <c r="L19" s="741">
        <v>2</v>
      </c>
      <c r="M19" s="741">
        <v>1</v>
      </c>
      <c r="N19" s="741">
        <v>1</v>
      </c>
      <c r="O19" s="741">
        <v>1</v>
      </c>
      <c r="P19" s="741">
        <v>1</v>
      </c>
      <c r="Q19" s="741">
        <v>1</v>
      </c>
      <c r="R19" s="741">
        <v>1</v>
      </c>
      <c r="S19" s="143">
        <f>100</f>
        <v>100</v>
      </c>
      <c r="T19" s="328">
        <f t="shared" si="3"/>
        <v>75</v>
      </c>
      <c r="U19" s="328">
        <f t="shared" si="4"/>
        <v>50</v>
      </c>
      <c r="V19" s="328">
        <f t="shared" si="5"/>
        <v>75</v>
      </c>
      <c r="W19" s="328">
        <f t="shared" si="6"/>
        <v>75</v>
      </c>
      <c r="X19" s="328">
        <f t="shared" si="7"/>
        <v>75</v>
      </c>
      <c r="Y19" s="328">
        <f t="shared" si="8"/>
        <v>50</v>
      </c>
      <c r="Z19" s="328">
        <f t="shared" si="9"/>
        <v>75</v>
      </c>
      <c r="AA19" s="328">
        <f t="shared" si="10"/>
        <v>50</v>
      </c>
      <c r="AB19" s="328">
        <f t="shared" si="10"/>
        <v>25</v>
      </c>
      <c r="AC19" s="328">
        <f t="shared" si="10"/>
        <v>25</v>
      </c>
      <c r="AD19" s="328">
        <f t="shared" si="10"/>
        <v>25</v>
      </c>
      <c r="AE19" s="328">
        <f t="shared" ref="AE19:AG19" si="17">P19*100/$D19</f>
        <v>25</v>
      </c>
      <c r="AF19" s="328">
        <f t="shared" si="17"/>
        <v>25</v>
      </c>
      <c r="AG19" s="329">
        <f t="shared" si="17"/>
        <v>25</v>
      </c>
      <c r="AH19" s="766">
        <v>4</v>
      </c>
      <c r="AI19" s="767">
        <v>4</v>
      </c>
      <c r="AJ19" s="767">
        <v>4</v>
      </c>
      <c r="AK19" s="767">
        <v>4</v>
      </c>
      <c r="AL19" s="767">
        <v>1</v>
      </c>
      <c r="AM19" s="767">
        <v>4</v>
      </c>
      <c r="AN19" s="767">
        <v>4</v>
      </c>
      <c r="AO19" s="767">
        <v>4</v>
      </c>
      <c r="AP19" s="767">
        <v>4</v>
      </c>
      <c r="AQ19" s="767">
        <v>4</v>
      </c>
      <c r="AR19" s="767">
        <v>4</v>
      </c>
      <c r="AS19" s="767">
        <v>4</v>
      </c>
      <c r="AT19" s="767">
        <v>4</v>
      </c>
      <c r="AU19" s="767">
        <v>6</v>
      </c>
      <c r="AV19" s="769">
        <v>7</v>
      </c>
    </row>
    <row r="20" spans="2:48" ht="15" x14ac:dyDescent="0.25">
      <c r="B20" s="902"/>
      <c r="C20" s="1" t="s">
        <v>4</v>
      </c>
      <c r="D20" s="741">
        <v>4</v>
      </c>
      <c r="E20" s="741">
        <v>3</v>
      </c>
      <c r="F20" s="741">
        <v>2</v>
      </c>
      <c r="G20" s="741">
        <v>3</v>
      </c>
      <c r="H20" s="741">
        <v>3</v>
      </c>
      <c r="I20" s="741">
        <v>3</v>
      </c>
      <c r="J20" s="741">
        <v>2</v>
      </c>
      <c r="K20" s="741">
        <v>3</v>
      </c>
      <c r="L20" s="741">
        <v>2</v>
      </c>
      <c r="M20" s="741">
        <v>1</v>
      </c>
      <c r="N20" s="741">
        <v>1</v>
      </c>
      <c r="O20" s="741">
        <v>1</v>
      </c>
      <c r="P20" s="741">
        <v>1</v>
      </c>
      <c r="Q20" s="741">
        <v>1</v>
      </c>
      <c r="R20" s="741">
        <v>1</v>
      </c>
      <c r="S20" s="143">
        <f>100</f>
        <v>100</v>
      </c>
      <c r="T20" s="328">
        <f t="shared" si="3"/>
        <v>75</v>
      </c>
      <c r="U20" s="328">
        <f t="shared" si="4"/>
        <v>50</v>
      </c>
      <c r="V20" s="328">
        <f t="shared" si="5"/>
        <v>75</v>
      </c>
      <c r="W20" s="328">
        <f t="shared" si="6"/>
        <v>75</v>
      </c>
      <c r="X20" s="328">
        <f t="shared" si="7"/>
        <v>75</v>
      </c>
      <c r="Y20" s="328">
        <f t="shared" si="8"/>
        <v>50</v>
      </c>
      <c r="Z20" s="328">
        <f t="shared" si="9"/>
        <v>75</v>
      </c>
      <c r="AA20" s="328">
        <f t="shared" si="10"/>
        <v>50</v>
      </c>
      <c r="AB20" s="328">
        <f t="shared" si="10"/>
        <v>25</v>
      </c>
      <c r="AC20" s="328">
        <f t="shared" si="10"/>
        <v>25</v>
      </c>
      <c r="AD20" s="328">
        <f t="shared" si="10"/>
        <v>25</v>
      </c>
      <c r="AE20" s="328">
        <f t="shared" ref="AE20:AG20" si="18">P20*100/$D20</f>
        <v>25</v>
      </c>
      <c r="AF20" s="328">
        <f t="shared" si="18"/>
        <v>25</v>
      </c>
      <c r="AG20" s="329">
        <f t="shared" si="18"/>
        <v>25</v>
      </c>
      <c r="AH20" s="766">
        <v>4</v>
      </c>
      <c r="AI20" s="767">
        <v>4</v>
      </c>
      <c r="AJ20" s="767">
        <v>4</v>
      </c>
      <c r="AK20" s="767">
        <v>4</v>
      </c>
      <c r="AL20" s="767">
        <v>4</v>
      </c>
      <c r="AM20" s="767">
        <v>4</v>
      </c>
      <c r="AN20" s="767">
        <v>4</v>
      </c>
      <c r="AO20" s="767">
        <v>4</v>
      </c>
      <c r="AP20" s="767">
        <v>4</v>
      </c>
      <c r="AQ20" s="767">
        <v>4</v>
      </c>
      <c r="AR20" s="767">
        <v>4</v>
      </c>
      <c r="AS20" s="767">
        <v>4</v>
      </c>
      <c r="AT20" s="767">
        <v>4</v>
      </c>
      <c r="AU20" s="767">
        <v>6</v>
      </c>
      <c r="AV20" s="769">
        <v>7</v>
      </c>
    </row>
    <row r="21" spans="2:48" ht="15" x14ac:dyDescent="0.25">
      <c r="B21" s="902"/>
      <c r="C21" s="1" t="s">
        <v>5</v>
      </c>
      <c r="D21" s="741">
        <v>0</v>
      </c>
      <c r="E21" s="741">
        <v>0</v>
      </c>
      <c r="F21" s="741">
        <v>0</v>
      </c>
      <c r="G21" s="741">
        <v>0</v>
      </c>
      <c r="H21" s="741">
        <v>0</v>
      </c>
      <c r="I21" s="741">
        <v>0</v>
      </c>
      <c r="J21" s="740">
        <v>0</v>
      </c>
      <c r="K21" s="740">
        <v>0</v>
      </c>
      <c r="L21" s="740">
        <v>0</v>
      </c>
      <c r="M21" s="740">
        <v>0</v>
      </c>
      <c r="N21" s="740">
        <v>0</v>
      </c>
      <c r="O21" s="740">
        <v>0</v>
      </c>
      <c r="P21" s="741">
        <v>0</v>
      </c>
      <c r="Q21" s="741">
        <v>0</v>
      </c>
      <c r="R21" s="741">
        <v>0</v>
      </c>
      <c r="S21" s="143">
        <f>100</f>
        <v>100</v>
      </c>
      <c r="T21" s="328" t="e">
        <f t="shared" si="3"/>
        <v>#DIV/0!</v>
      </c>
      <c r="U21" s="328" t="e">
        <f t="shared" si="4"/>
        <v>#DIV/0!</v>
      </c>
      <c r="V21" s="328" t="e">
        <f t="shared" si="5"/>
        <v>#DIV/0!</v>
      </c>
      <c r="W21" s="328" t="e">
        <f t="shared" si="6"/>
        <v>#DIV/0!</v>
      </c>
      <c r="X21" s="328" t="e">
        <f t="shared" si="7"/>
        <v>#DIV/0!</v>
      </c>
      <c r="Y21" s="328" t="e">
        <f t="shared" si="8"/>
        <v>#DIV/0!</v>
      </c>
      <c r="Z21" s="328" t="e">
        <f t="shared" si="9"/>
        <v>#DIV/0!</v>
      </c>
      <c r="AA21" s="328" t="e">
        <f t="shared" si="10"/>
        <v>#DIV/0!</v>
      </c>
      <c r="AB21" s="328" t="e">
        <f t="shared" si="10"/>
        <v>#DIV/0!</v>
      </c>
      <c r="AC21" s="328" t="e">
        <f t="shared" si="10"/>
        <v>#DIV/0!</v>
      </c>
      <c r="AD21" s="328" t="e">
        <f t="shared" si="10"/>
        <v>#DIV/0!</v>
      </c>
      <c r="AE21" s="328" t="e">
        <f t="shared" ref="AE21:AG21" si="19">P21*100/$D21</f>
        <v>#DIV/0!</v>
      </c>
      <c r="AF21" s="328" t="e">
        <f t="shared" si="19"/>
        <v>#DIV/0!</v>
      </c>
      <c r="AG21" s="329" t="e">
        <f t="shared" si="19"/>
        <v>#DIV/0!</v>
      </c>
      <c r="AH21" s="766">
        <v>4</v>
      </c>
      <c r="AI21" s="767">
        <v>4</v>
      </c>
      <c r="AJ21" s="767">
        <v>4</v>
      </c>
      <c r="AK21" s="767">
        <v>4</v>
      </c>
      <c r="AL21" s="767">
        <v>4</v>
      </c>
      <c r="AM21" s="767">
        <v>4</v>
      </c>
      <c r="AN21" s="767">
        <v>1</v>
      </c>
      <c r="AO21" s="767">
        <v>1</v>
      </c>
      <c r="AP21" s="767">
        <v>1</v>
      </c>
      <c r="AQ21" s="767">
        <v>1</v>
      </c>
      <c r="AR21" s="767">
        <v>1</v>
      </c>
      <c r="AS21" s="767">
        <v>1</v>
      </c>
      <c r="AT21" s="767">
        <v>4</v>
      </c>
      <c r="AU21" s="767">
        <v>6</v>
      </c>
      <c r="AV21" s="769">
        <v>7</v>
      </c>
    </row>
    <row r="22" spans="2:48" ht="15" x14ac:dyDescent="0.25">
      <c r="B22" s="902"/>
      <c r="C22" s="1" t="s">
        <v>6</v>
      </c>
      <c r="D22" s="741">
        <v>61</v>
      </c>
      <c r="E22" s="741">
        <v>51</v>
      </c>
      <c r="F22" s="740">
        <v>32</v>
      </c>
      <c r="G22" s="740">
        <v>57</v>
      </c>
      <c r="H22" s="740">
        <v>57</v>
      </c>
      <c r="I22" s="740">
        <v>58</v>
      </c>
      <c r="J22" s="740">
        <v>50</v>
      </c>
      <c r="K22" s="741">
        <v>50</v>
      </c>
      <c r="L22" s="741">
        <v>40</v>
      </c>
      <c r="M22" s="740">
        <v>42</v>
      </c>
      <c r="N22" s="740">
        <v>28</v>
      </c>
      <c r="O22" s="741">
        <v>24</v>
      </c>
      <c r="P22" s="741">
        <v>26</v>
      </c>
      <c r="Q22" s="741">
        <v>27</v>
      </c>
      <c r="R22" s="741">
        <v>27</v>
      </c>
      <c r="S22" s="143">
        <f>100</f>
        <v>100</v>
      </c>
      <c r="T22" s="328">
        <f t="shared" si="3"/>
        <v>83.606557377049185</v>
      </c>
      <c r="U22" s="328">
        <f t="shared" si="4"/>
        <v>52.459016393442624</v>
      </c>
      <c r="V22" s="328">
        <f t="shared" si="5"/>
        <v>93.442622950819668</v>
      </c>
      <c r="W22" s="328">
        <f t="shared" si="6"/>
        <v>93.442622950819668</v>
      </c>
      <c r="X22" s="328">
        <f t="shared" si="7"/>
        <v>95.081967213114751</v>
      </c>
      <c r="Y22" s="328">
        <f t="shared" si="8"/>
        <v>81.967213114754102</v>
      </c>
      <c r="Z22" s="328">
        <f t="shared" si="9"/>
        <v>81.967213114754102</v>
      </c>
      <c r="AA22" s="328">
        <f t="shared" si="10"/>
        <v>65.573770491803273</v>
      </c>
      <c r="AB22" s="328">
        <f t="shared" si="10"/>
        <v>68.852459016393439</v>
      </c>
      <c r="AC22" s="328">
        <f t="shared" si="10"/>
        <v>45.901639344262293</v>
      </c>
      <c r="AD22" s="328">
        <f t="shared" si="10"/>
        <v>39.344262295081968</v>
      </c>
      <c r="AE22" s="328">
        <f t="shared" ref="AE22:AG22" si="20">P22*100/$D22</f>
        <v>42.622950819672134</v>
      </c>
      <c r="AF22" s="328">
        <f t="shared" si="20"/>
        <v>44.26229508196721</v>
      </c>
      <c r="AG22" s="329">
        <f t="shared" si="20"/>
        <v>44.26229508196721</v>
      </c>
      <c r="AH22" s="766">
        <v>4</v>
      </c>
      <c r="AI22" s="767">
        <v>4</v>
      </c>
      <c r="AJ22" s="767">
        <v>1</v>
      </c>
      <c r="AK22" s="767">
        <v>1</v>
      </c>
      <c r="AL22" s="767">
        <v>1</v>
      </c>
      <c r="AM22" s="767">
        <v>1</v>
      </c>
      <c r="AN22" s="767">
        <v>1</v>
      </c>
      <c r="AO22" s="767">
        <v>4</v>
      </c>
      <c r="AP22" s="767">
        <v>4</v>
      </c>
      <c r="AQ22" s="767">
        <v>1</v>
      </c>
      <c r="AR22" s="767">
        <v>1</v>
      </c>
      <c r="AS22" s="767">
        <v>4</v>
      </c>
      <c r="AT22" s="767">
        <v>4</v>
      </c>
      <c r="AU22" s="767">
        <v>6</v>
      </c>
      <c r="AV22" s="769">
        <v>7</v>
      </c>
    </row>
    <row r="23" spans="2:48" ht="15" x14ac:dyDescent="0.25">
      <c r="B23" s="903"/>
      <c r="C23" s="1" t="s">
        <v>7</v>
      </c>
      <c r="D23">
        <v>61</v>
      </c>
      <c r="E23">
        <v>51</v>
      </c>
      <c r="F23">
        <v>32</v>
      </c>
      <c r="G23">
        <v>57</v>
      </c>
      <c r="H23">
        <v>57</v>
      </c>
      <c r="I23">
        <v>58</v>
      </c>
      <c r="J23">
        <v>50</v>
      </c>
      <c r="K23">
        <v>50</v>
      </c>
      <c r="L23">
        <v>40</v>
      </c>
      <c r="M23">
        <v>42</v>
      </c>
      <c r="N23">
        <v>28</v>
      </c>
      <c r="O23">
        <v>24</v>
      </c>
      <c r="P23">
        <v>26</v>
      </c>
      <c r="Q23">
        <v>27</v>
      </c>
      <c r="R23">
        <v>27</v>
      </c>
      <c r="S23" s="143">
        <f>100</f>
        <v>100</v>
      </c>
      <c r="T23" s="328">
        <f t="shared" si="3"/>
        <v>83.606557377049185</v>
      </c>
      <c r="U23" s="328">
        <f t="shared" si="4"/>
        <v>52.459016393442624</v>
      </c>
      <c r="V23" s="328">
        <f t="shared" si="5"/>
        <v>93.442622950819668</v>
      </c>
      <c r="W23" s="328">
        <f t="shared" si="6"/>
        <v>93.442622950819668</v>
      </c>
      <c r="X23" s="328">
        <f t="shared" si="7"/>
        <v>95.081967213114751</v>
      </c>
      <c r="Y23" s="328">
        <f t="shared" si="8"/>
        <v>81.967213114754102</v>
      </c>
      <c r="Z23" s="328">
        <f t="shared" si="9"/>
        <v>81.967213114754102</v>
      </c>
      <c r="AA23" s="328">
        <f t="shared" si="10"/>
        <v>65.573770491803273</v>
      </c>
      <c r="AB23" s="328">
        <f t="shared" si="10"/>
        <v>68.852459016393439</v>
      </c>
      <c r="AC23" s="328">
        <f t="shared" si="10"/>
        <v>45.901639344262293</v>
      </c>
      <c r="AD23" s="328">
        <f t="shared" si="10"/>
        <v>39.344262295081968</v>
      </c>
      <c r="AE23" s="328">
        <f t="shared" ref="AE23:AG23" si="21">P23*100/$D23</f>
        <v>42.622950819672134</v>
      </c>
      <c r="AF23" s="328">
        <f t="shared" si="21"/>
        <v>44.26229508196721</v>
      </c>
      <c r="AG23" s="329">
        <f t="shared" si="21"/>
        <v>44.26229508196721</v>
      </c>
      <c r="AH23" s="770"/>
      <c r="AI23" s="771"/>
      <c r="AJ23" s="771"/>
      <c r="AK23" s="771"/>
      <c r="AL23" s="771"/>
      <c r="AM23" s="771"/>
      <c r="AN23" s="771"/>
      <c r="AO23" s="771"/>
      <c r="AP23" s="771"/>
      <c r="AQ23" s="771"/>
      <c r="AR23" s="771"/>
      <c r="AS23" s="771"/>
      <c r="AT23" s="771"/>
      <c r="AU23" s="771"/>
      <c r="AV23" s="772"/>
    </row>
    <row r="24" spans="2:48" ht="15" customHeight="1" x14ac:dyDescent="0.25">
      <c r="B24" s="904" t="s">
        <v>21</v>
      </c>
      <c r="C24" s="7" t="s">
        <v>2</v>
      </c>
      <c r="D24" s="741">
        <v>41</v>
      </c>
      <c r="E24" s="741">
        <v>38</v>
      </c>
      <c r="F24" s="740">
        <v>43</v>
      </c>
      <c r="G24" s="740">
        <v>26</v>
      </c>
      <c r="H24" s="740">
        <v>40</v>
      </c>
      <c r="I24" s="740">
        <v>74</v>
      </c>
      <c r="J24" s="740">
        <v>110</v>
      </c>
      <c r="K24" s="741">
        <v>113</v>
      </c>
      <c r="L24" s="741">
        <v>93</v>
      </c>
      <c r="M24" s="741">
        <v>100</v>
      </c>
      <c r="N24" s="741">
        <v>88</v>
      </c>
      <c r="O24" s="740">
        <v>77</v>
      </c>
      <c r="P24" s="741">
        <v>83</v>
      </c>
      <c r="Q24" s="741">
        <v>83</v>
      </c>
      <c r="R24" s="741">
        <v>84</v>
      </c>
      <c r="S24" s="143">
        <f>100</f>
        <v>100</v>
      </c>
      <c r="T24" s="328">
        <f t="shared" si="3"/>
        <v>92.682926829268297</v>
      </c>
      <c r="U24" s="328">
        <f t="shared" si="4"/>
        <v>104.8780487804878</v>
      </c>
      <c r="V24" s="328">
        <f t="shared" si="5"/>
        <v>63.414634146341463</v>
      </c>
      <c r="W24" s="328">
        <f t="shared" si="6"/>
        <v>97.560975609756099</v>
      </c>
      <c r="X24" s="328">
        <f t="shared" si="7"/>
        <v>180.48780487804879</v>
      </c>
      <c r="Y24" s="328">
        <f t="shared" si="8"/>
        <v>268.29268292682929</v>
      </c>
      <c r="Z24" s="328">
        <f t="shared" si="9"/>
        <v>275.60975609756099</v>
      </c>
      <c r="AA24" s="328">
        <f t="shared" si="10"/>
        <v>226.82926829268294</v>
      </c>
      <c r="AB24" s="328">
        <f t="shared" si="10"/>
        <v>243.90243902439025</v>
      </c>
      <c r="AC24" s="328">
        <f t="shared" si="10"/>
        <v>214.63414634146341</v>
      </c>
      <c r="AD24" s="328">
        <f t="shared" si="10"/>
        <v>187.80487804878049</v>
      </c>
      <c r="AE24" s="328">
        <f t="shared" ref="AE24:AG24" si="22">P24*100/$D24</f>
        <v>202.4390243902439</v>
      </c>
      <c r="AF24" s="328">
        <f t="shared" si="22"/>
        <v>202.4390243902439</v>
      </c>
      <c r="AG24" s="329">
        <f t="shared" si="22"/>
        <v>204.8780487804878</v>
      </c>
      <c r="AH24" s="766">
        <v>4</v>
      </c>
      <c r="AI24" s="767">
        <v>4</v>
      </c>
      <c r="AJ24" s="767">
        <v>1</v>
      </c>
      <c r="AK24" s="767">
        <v>1</v>
      </c>
      <c r="AL24" s="767">
        <v>1</v>
      </c>
      <c r="AM24" s="767">
        <v>1</v>
      </c>
      <c r="AN24" s="767">
        <v>1</v>
      </c>
      <c r="AO24" s="767">
        <v>4</v>
      </c>
      <c r="AP24" s="767">
        <v>4</v>
      </c>
      <c r="AQ24" s="767">
        <v>4</v>
      </c>
      <c r="AR24" s="767">
        <v>4</v>
      </c>
      <c r="AS24" s="767">
        <v>1</v>
      </c>
      <c r="AT24" s="767">
        <v>4</v>
      </c>
      <c r="AU24" s="767">
        <v>6</v>
      </c>
      <c r="AV24" s="769">
        <v>7</v>
      </c>
    </row>
    <row r="25" spans="2:48" ht="15" x14ac:dyDescent="0.25">
      <c r="B25" s="902"/>
      <c r="C25" s="1" t="s">
        <v>3</v>
      </c>
      <c r="D25" s="741">
        <v>15</v>
      </c>
      <c r="E25" s="741">
        <v>19</v>
      </c>
      <c r="F25" s="740">
        <v>10</v>
      </c>
      <c r="G25" s="740">
        <v>14</v>
      </c>
      <c r="H25" s="741">
        <v>12</v>
      </c>
      <c r="I25" s="741">
        <v>11</v>
      </c>
      <c r="J25" s="740">
        <v>12</v>
      </c>
      <c r="K25" s="741">
        <v>11</v>
      </c>
      <c r="L25" s="741">
        <v>8</v>
      </c>
      <c r="M25" s="741">
        <v>10</v>
      </c>
      <c r="N25" s="741">
        <v>7</v>
      </c>
      <c r="O25" s="741">
        <v>14</v>
      </c>
      <c r="P25" s="741">
        <v>7</v>
      </c>
      <c r="Q25" s="741">
        <v>7</v>
      </c>
      <c r="R25" s="741">
        <v>7</v>
      </c>
      <c r="S25" s="143">
        <f>100</f>
        <v>100</v>
      </c>
      <c r="T25" s="328">
        <f t="shared" si="3"/>
        <v>126.66666666666667</v>
      </c>
      <c r="U25" s="328">
        <f t="shared" si="4"/>
        <v>66.666666666666671</v>
      </c>
      <c r="V25" s="328">
        <f t="shared" si="5"/>
        <v>93.333333333333329</v>
      </c>
      <c r="W25" s="328">
        <f t="shared" si="6"/>
        <v>80</v>
      </c>
      <c r="X25" s="328">
        <f t="shared" si="7"/>
        <v>73.333333333333329</v>
      </c>
      <c r="Y25" s="328">
        <f t="shared" si="8"/>
        <v>80</v>
      </c>
      <c r="Z25" s="328">
        <f t="shared" si="9"/>
        <v>73.333333333333329</v>
      </c>
      <c r="AA25" s="328">
        <f t="shared" si="10"/>
        <v>53.333333333333336</v>
      </c>
      <c r="AB25" s="328">
        <f t="shared" si="10"/>
        <v>66.666666666666671</v>
      </c>
      <c r="AC25" s="328">
        <f t="shared" si="10"/>
        <v>46.666666666666664</v>
      </c>
      <c r="AD25" s="328">
        <f t="shared" si="10"/>
        <v>93.333333333333329</v>
      </c>
      <c r="AE25" s="328">
        <f t="shared" ref="AE25:AG25" si="23">P25*100/$D25</f>
        <v>46.666666666666664</v>
      </c>
      <c r="AF25" s="328">
        <f t="shared" si="23"/>
        <v>46.666666666666664</v>
      </c>
      <c r="AG25" s="329">
        <f t="shared" si="23"/>
        <v>46.666666666666664</v>
      </c>
      <c r="AH25" s="766">
        <v>4</v>
      </c>
      <c r="AI25" s="767">
        <v>4</v>
      </c>
      <c r="AJ25" s="767">
        <v>1</v>
      </c>
      <c r="AK25" s="767">
        <v>1</v>
      </c>
      <c r="AL25" s="767">
        <v>4</v>
      </c>
      <c r="AM25" s="767">
        <v>4</v>
      </c>
      <c r="AN25" s="767">
        <v>1</v>
      </c>
      <c r="AO25" s="767">
        <v>4</v>
      </c>
      <c r="AP25" s="767">
        <v>4</v>
      </c>
      <c r="AQ25" s="767">
        <v>4</v>
      </c>
      <c r="AR25" s="767">
        <v>4</v>
      </c>
      <c r="AS25" s="767">
        <v>4</v>
      </c>
      <c r="AT25" s="767">
        <v>4</v>
      </c>
      <c r="AU25" s="767">
        <v>6</v>
      </c>
      <c r="AV25" s="769">
        <v>7</v>
      </c>
    </row>
    <row r="26" spans="2:48" ht="15" x14ac:dyDescent="0.25">
      <c r="B26" s="902"/>
      <c r="C26" s="1" t="s">
        <v>4</v>
      </c>
      <c r="D26" s="741">
        <v>0</v>
      </c>
      <c r="E26" s="741">
        <v>0</v>
      </c>
      <c r="F26" s="740">
        <v>0</v>
      </c>
      <c r="G26" s="740">
        <v>7</v>
      </c>
      <c r="H26" s="741">
        <v>4</v>
      </c>
      <c r="I26" s="740">
        <v>1</v>
      </c>
      <c r="J26" s="740">
        <v>0</v>
      </c>
      <c r="K26" s="740">
        <v>0</v>
      </c>
      <c r="L26" s="740">
        <v>0</v>
      </c>
      <c r="M26" s="741">
        <v>0</v>
      </c>
      <c r="N26" s="741">
        <v>0</v>
      </c>
      <c r="O26" s="740">
        <v>0</v>
      </c>
      <c r="P26" s="741">
        <v>0</v>
      </c>
      <c r="Q26" s="741">
        <v>0</v>
      </c>
      <c r="R26" s="741">
        <v>0</v>
      </c>
      <c r="S26" s="143">
        <f>100</f>
        <v>100</v>
      </c>
      <c r="T26" s="328" t="e">
        <f t="shared" si="3"/>
        <v>#DIV/0!</v>
      </c>
      <c r="U26" s="328" t="e">
        <f t="shared" si="4"/>
        <v>#DIV/0!</v>
      </c>
      <c r="V26" s="328" t="e">
        <f t="shared" si="5"/>
        <v>#DIV/0!</v>
      </c>
      <c r="W26" s="328" t="e">
        <f t="shared" si="6"/>
        <v>#DIV/0!</v>
      </c>
      <c r="X26" s="328" t="e">
        <f t="shared" si="7"/>
        <v>#DIV/0!</v>
      </c>
      <c r="Y26" s="328" t="e">
        <f t="shared" si="8"/>
        <v>#DIV/0!</v>
      </c>
      <c r="Z26" s="328" t="e">
        <f t="shared" si="9"/>
        <v>#DIV/0!</v>
      </c>
      <c r="AA26" s="328" t="e">
        <f t="shared" si="10"/>
        <v>#DIV/0!</v>
      </c>
      <c r="AB26" s="328" t="e">
        <f t="shared" si="10"/>
        <v>#DIV/0!</v>
      </c>
      <c r="AC26" s="328" t="e">
        <f t="shared" si="10"/>
        <v>#DIV/0!</v>
      </c>
      <c r="AD26" s="328" t="e">
        <f t="shared" si="10"/>
        <v>#DIV/0!</v>
      </c>
      <c r="AE26" s="328" t="e">
        <f t="shared" ref="AE26:AG26" si="24">P26*100/$D26</f>
        <v>#DIV/0!</v>
      </c>
      <c r="AF26" s="328" t="e">
        <f t="shared" si="24"/>
        <v>#DIV/0!</v>
      </c>
      <c r="AG26" s="329" t="e">
        <f t="shared" si="24"/>
        <v>#DIV/0!</v>
      </c>
      <c r="AH26" s="766">
        <v>4</v>
      </c>
      <c r="AI26" s="767">
        <v>4</v>
      </c>
      <c r="AJ26" s="767">
        <v>1</v>
      </c>
      <c r="AK26" s="767">
        <v>1</v>
      </c>
      <c r="AL26" s="767">
        <v>4</v>
      </c>
      <c r="AM26" s="767">
        <v>1</v>
      </c>
      <c r="AN26" s="767">
        <v>1</v>
      </c>
      <c r="AO26" s="767">
        <v>1</v>
      </c>
      <c r="AP26" s="767">
        <v>1</v>
      </c>
      <c r="AQ26" s="767">
        <v>4</v>
      </c>
      <c r="AR26" s="767">
        <v>4</v>
      </c>
      <c r="AS26" s="767">
        <v>1</v>
      </c>
      <c r="AT26" s="767">
        <v>4</v>
      </c>
      <c r="AU26" s="767">
        <v>6</v>
      </c>
      <c r="AV26" s="769">
        <v>7</v>
      </c>
    </row>
    <row r="27" spans="2:48" ht="15" x14ac:dyDescent="0.25">
      <c r="B27" s="902"/>
      <c r="C27" s="1" t="s">
        <v>5</v>
      </c>
      <c r="D27" s="741">
        <v>0</v>
      </c>
      <c r="E27" s="741">
        <v>0</v>
      </c>
      <c r="F27" s="740">
        <v>0</v>
      </c>
      <c r="G27" s="740">
        <v>0</v>
      </c>
      <c r="H27" s="740">
        <v>0</v>
      </c>
      <c r="I27" s="740">
        <v>0</v>
      </c>
      <c r="J27" s="740">
        <v>0</v>
      </c>
      <c r="K27" s="740">
        <v>0</v>
      </c>
      <c r="L27" s="740">
        <v>0</v>
      </c>
      <c r="M27" s="740">
        <v>0</v>
      </c>
      <c r="N27" s="740">
        <v>0</v>
      </c>
      <c r="O27" s="740">
        <v>0</v>
      </c>
      <c r="P27" s="741">
        <v>0</v>
      </c>
      <c r="Q27" s="741">
        <v>0</v>
      </c>
      <c r="R27" s="741">
        <v>0</v>
      </c>
      <c r="S27" s="143">
        <f>100</f>
        <v>100</v>
      </c>
      <c r="T27" s="328" t="e">
        <f t="shared" si="3"/>
        <v>#DIV/0!</v>
      </c>
      <c r="U27" s="328" t="e">
        <f t="shared" si="4"/>
        <v>#DIV/0!</v>
      </c>
      <c r="V27" s="328" t="e">
        <f t="shared" si="5"/>
        <v>#DIV/0!</v>
      </c>
      <c r="W27" s="328" t="e">
        <f t="shared" si="6"/>
        <v>#DIV/0!</v>
      </c>
      <c r="X27" s="328" t="e">
        <f t="shared" si="7"/>
        <v>#DIV/0!</v>
      </c>
      <c r="Y27" s="328" t="e">
        <f t="shared" si="8"/>
        <v>#DIV/0!</v>
      </c>
      <c r="Z27" s="328" t="e">
        <f t="shared" si="9"/>
        <v>#DIV/0!</v>
      </c>
      <c r="AA27" s="328" t="e">
        <f t="shared" si="10"/>
        <v>#DIV/0!</v>
      </c>
      <c r="AB27" s="328" t="e">
        <f t="shared" si="10"/>
        <v>#DIV/0!</v>
      </c>
      <c r="AC27" s="328" t="e">
        <f t="shared" si="10"/>
        <v>#DIV/0!</v>
      </c>
      <c r="AD27" s="328" t="e">
        <f t="shared" si="10"/>
        <v>#DIV/0!</v>
      </c>
      <c r="AE27" s="328" t="e">
        <f t="shared" ref="AE27:AG27" si="25">P27*100/$D27</f>
        <v>#DIV/0!</v>
      </c>
      <c r="AF27" s="328" t="e">
        <f t="shared" si="25"/>
        <v>#DIV/0!</v>
      </c>
      <c r="AG27" s="329" t="e">
        <f t="shared" si="25"/>
        <v>#DIV/0!</v>
      </c>
      <c r="AH27" s="766">
        <v>4</v>
      </c>
      <c r="AI27" s="767">
        <v>4</v>
      </c>
      <c r="AJ27" s="767">
        <v>1</v>
      </c>
      <c r="AK27" s="767">
        <v>1</v>
      </c>
      <c r="AL27" s="767">
        <v>1</v>
      </c>
      <c r="AM27" s="767">
        <v>1</v>
      </c>
      <c r="AN27" s="767">
        <v>1</v>
      </c>
      <c r="AO27" s="767">
        <v>1</v>
      </c>
      <c r="AP27" s="767">
        <v>1</v>
      </c>
      <c r="AQ27" s="767">
        <v>1</v>
      </c>
      <c r="AR27" s="767">
        <v>1</v>
      </c>
      <c r="AS27" s="767">
        <v>1</v>
      </c>
      <c r="AT27" s="767">
        <v>4</v>
      </c>
      <c r="AU27" s="767">
        <v>6</v>
      </c>
      <c r="AV27" s="769">
        <v>7</v>
      </c>
    </row>
    <row r="28" spans="2:48" ht="15" x14ac:dyDescent="0.25">
      <c r="B28" s="902"/>
      <c r="C28" s="1" t="s">
        <v>6</v>
      </c>
      <c r="D28" s="741">
        <v>56</v>
      </c>
      <c r="E28" s="741">
        <v>57</v>
      </c>
      <c r="F28" s="740">
        <v>53</v>
      </c>
      <c r="G28" s="740">
        <v>47</v>
      </c>
      <c r="H28" s="740">
        <v>56</v>
      </c>
      <c r="I28" s="741">
        <v>86</v>
      </c>
      <c r="J28" s="740">
        <v>122</v>
      </c>
      <c r="K28" s="741">
        <v>124</v>
      </c>
      <c r="L28" s="741">
        <v>101</v>
      </c>
      <c r="M28" s="740">
        <v>110</v>
      </c>
      <c r="N28" s="741">
        <v>95</v>
      </c>
      <c r="O28" s="741">
        <v>91</v>
      </c>
      <c r="P28" s="741">
        <v>90</v>
      </c>
      <c r="Q28" s="741">
        <v>90</v>
      </c>
      <c r="R28" s="741">
        <v>91</v>
      </c>
      <c r="S28" s="143">
        <f>100</f>
        <v>100</v>
      </c>
      <c r="T28" s="328">
        <f t="shared" si="3"/>
        <v>101.78571428571429</v>
      </c>
      <c r="U28" s="328">
        <f t="shared" si="4"/>
        <v>94.642857142857139</v>
      </c>
      <c r="V28" s="328">
        <f t="shared" si="5"/>
        <v>83.928571428571431</v>
      </c>
      <c r="W28" s="328">
        <f t="shared" si="6"/>
        <v>100</v>
      </c>
      <c r="X28" s="328">
        <f t="shared" si="7"/>
        <v>153.57142857142858</v>
      </c>
      <c r="Y28" s="328">
        <f t="shared" si="8"/>
        <v>217.85714285714286</v>
      </c>
      <c r="Z28" s="328">
        <f t="shared" si="9"/>
        <v>221.42857142857142</v>
      </c>
      <c r="AA28" s="328">
        <f t="shared" si="10"/>
        <v>180.35714285714286</v>
      </c>
      <c r="AB28" s="328">
        <f t="shared" si="10"/>
        <v>196.42857142857142</v>
      </c>
      <c r="AC28" s="328">
        <f t="shared" si="10"/>
        <v>169.64285714285714</v>
      </c>
      <c r="AD28" s="328">
        <f t="shared" si="10"/>
        <v>162.5</v>
      </c>
      <c r="AE28" s="328">
        <f t="shared" ref="AE28:AE76" si="26">P28*100/$D28</f>
        <v>160.71428571428572</v>
      </c>
      <c r="AF28" s="328">
        <f t="shared" ref="AF28:AG76" si="27">Q28*100/$D28</f>
        <v>160.71428571428572</v>
      </c>
      <c r="AG28" s="329">
        <f t="shared" si="27"/>
        <v>162.5</v>
      </c>
      <c r="AH28" s="766">
        <v>4</v>
      </c>
      <c r="AI28" s="767">
        <v>4</v>
      </c>
      <c r="AJ28" s="767">
        <v>1</v>
      </c>
      <c r="AK28" s="767">
        <v>1</v>
      </c>
      <c r="AL28" s="767">
        <v>1</v>
      </c>
      <c r="AM28" s="767">
        <v>4</v>
      </c>
      <c r="AN28" s="767">
        <v>1</v>
      </c>
      <c r="AO28" s="767">
        <v>4</v>
      </c>
      <c r="AP28" s="767">
        <v>4</v>
      </c>
      <c r="AQ28" s="767">
        <v>1</v>
      </c>
      <c r="AR28" s="767">
        <v>4</v>
      </c>
      <c r="AS28" s="767">
        <v>4</v>
      </c>
      <c r="AT28" s="767">
        <v>4</v>
      </c>
      <c r="AU28" s="767">
        <v>6</v>
      </c>
      <c r="AV28" s="769">
        <v>7</v>
      </c>
    </row>
    <row r="29" spans="2:48" ht="15" x14ac:dyDescent="0.25">
      <c r="B29" s="903"/>
      <c r="C29" s="8" t="s">
        <v>7</v>
      </c>
      <c r="D29">
        <v>56</v>
      </c>
      <c r="E29">
        <v>57</v>
      </c>
      <c r="F29">
        <v>53</v>
      </c>
      <c r="G29">
        <v>47</v>
      </c>
      <c r="H29">
        <v>56</v>
      </c>
      <c r="I29">
        <v>86</v>
      </c>
      <c r="J29">
        <v>122</v>
      </c>
      <c r="K29">
        <v>124</v>
      </c>
      <c r="L29">
        <v>101</v>
      </c>
      <c r="M29">
        <v>110</v>
      </c>
      <c r="N29">
        <v>95</v>
      </c>
      <c r="O29">
        <v>91</v>
      </c>
      <c r="P29">
        <v>90</v>
      </c>
      <c r="Q29">
        <v>90</v>
      </c>
      <c r="R29">
        <v>91</v>
      </c>
      <c r="S29" s="143">
        <f>100</f>
        <v>100</v>
      </c>
      <c r="T29" s="328">
        <f t="shared" si="3"/>
        <v>101.78571428571429</v>
      </c>
      <c r="U29" s="328">
        <f t="shared" si="4"/>
        <v>94.642857142857139</v>
      </c>
      <c r="V29" s="328">
        <f t="shared" si="5"/>
        <v>83.928571428571431</v>
      </c>
      <c r="W29" s="328">
        <f t="shared" si="6"/>
        <v>100</v>
      </c>
      <c r="X29" s="328">
        <f t="shared" si="7"/>
        <v>153.57142857142858</v>
      </c>
      <c r="Y29" s="328">
        <f t="shared" si="8"/>
        <v>217.85714285714286</v>
      </c>
      <c r="Z29" s="328">
        <f t="shared" si="9"/>
        <v>221.42857142857142</v>
      </c>
      <c r="AA29" s="328">
        <f t="shared" si="10"/>
        <v>180.35714285714286</v>
      </c>
      <c r="AB29" s="328">
        <f t="shared" si="10"/>
        <v>196.42857142857142</v>
      </c>
      <c r="AC29" s="328">
        <f t="shared" si="10"/>
        <v>169.64285714285714</v>
      </c>
      <c r="AD29" s="328">
        <f t="shared" si="10"/>
        <v>162.5</v>
      </c>
      <c r="AE29" s="328">
        <f t="shared" si="26"/>
        <v>160.71428571428572</v>
      </c>
      <c r="AF29" s="328">
        <f t="shared" si="27"/>
        <v>160.71428571428572</v>
      </c>
      <c r="AG29" s="329">
        <f t="shared" si="27"/>
        <v>162.5</v>
      </c>
      <c r="AH29" s="770"/>
      <c r="AI29" s="771"/>
      <c r="AJ29" s="771"/>
      <c r="AK29" s="771"/>
      <c r="AL29" s="771"/>
      <c r="AM29" s="771"/>
      <c r="AN29" s="771"/>
      <c r="AO29" s="771"/>
      <c r="AP29" s="771"/>
      <c r="AQ29" s="771"/>
      <c r="AR29" s="771"/>
      <c r="AS29" s="771"/>
      <c r="AT29" s="771"/>
      <c r="AU29" s="771"/>
      <c r="AV29" s="772"/>
    </row>
    <row r="30" spans="2:48" ht="15" customHeight="1" x14ac:dyDescent="0.25">
      <c r="B30" s="904" t="s">
        <v>22</v>
      </c>
      <c r="C30" s="1" t="s">
        <v>2</v>
      </c>
      <c r="D30" s="741">
        <v>1359</v>
      </c>
      <c r="E30" s="741">
        <v>1211</v>
      </c>
      <c r="F30" s="740">
        <v>1204</v>
      </c>
      <c r="G30" s="740">
        <v>1168</v>
      </c>
      <c r="H30" s="740">
        <v>1134</v>
      </c>
      <c r="I30" s="740">
        <v>1092</v>
      </c>
      <c r="J30" s="740">
        <v>1260</v>
      </c>
      <c r="K30" s="740">
        <v>1461</v>
      </c>
      <c r="L30" s="741">
        <v>1156</v>
      </c>
      <c r="M30" s="741">
        <v>863</v>
      </c>
      <c r="N30" s="740">
        <v>744</v>
      </c>
      <c r="O30" s="741">
        <v>678</v>
      </c>
      <c r="P30" s="741">
        <v>664</v>
      </c>
      <c r="Q30" s="741">
        <v>669</v>
      </c>
      <c r="R30" s="741">
        <v>674</v>
      </c>
      <c r="S30" s="143">
        <f>100</f>
        <v>100</v>
      </c>
      <c r="T30" s="328">
        <f t="shared" si="3"/>
        <v>89.109639440765264</v>
      </c>
      <c r="U30" s="328">
        <f t="shared" si="4"/>
        <v>88.594554819720386</v>
      </c>
      <c r="V30" s="328">
        <f t="shared" si="5"/>
        <v>85.94554819720382</v>
      </c>
      <c r="W30" s="328">
        <f t="shared" si="6"/>
        <v>83.443708609271525</v>
      </c>
      <c r="X30" s="328">
        <f t="shared" si="7"/>
        <v>80.353200883002202</v>
      </c>
      <c r="Y30" s="328">
        <f t="shared" si="8"/>
        <v>92.715231788079464</v>
      </c>
      <c r="Z30" s="328">
        <f t="shared" si="9"/>
        <v>107.50551876379691</v>
      </c>
      <c r="AA30" s="328">
        <f t="shared" si="10"/>
        <v>85.062545989698307</v>
      </c>
      <c r="AB30" s="328">
        <f t="shared" si="10"/>
        <v>63.502575423105228</v>
      </c>
      <c r="AC30" s="328">
        <f t="shared" si="10"/>
        <v>54.746136865342166</v>
      </c>
      <c r="AD30" s="328">
        <f t="shared" si="10"/>
        <v>49.889624724061811</v>
      </c>
      <c r="AE30" s="328">
        <f t="shared" si="26"/>
        <v>48.859455481972041</v>
      </c>
      <c r="AF30" s="328">
        <f t="shared" si="27"/>
        <v>49.227373068432669</v>
      </c>
      <c r="AG30" s="329">
        <f t="shared" si="27"/>
        <v>49.595290654893304</v>
      </c>
      <c r="AH30" s="766">
        <v>4</v>
      </c>
      <c r="AI30" s="767">
        <v>4</v>
      </c>
      <c r="AJ30" s="767">
        <v>1</v>
      </c>
      <c r="AK30" s="767">
        <v>1</v>
      </c>
      <c r="AL30" s="767">
        <v>1</v>
      </c>
      <c r="AM30" s="767">
        <v>1</v>
      </c>
      <c r="AN30" s="767">
        <v>1</v>
      </c>
      <c r="AO30" s="767">
        <v>1</v>
      </c>
      <c r="AP30" s="767">
        <v>4</v>
      </c>
      <c r="AQ30" s="767">
        <v>4</v>
      </c>
      <c r="AR30" s="767">
        <v>1</v>
      </c>
      <c r="AS30" s="767">
        <v>4</v>
      </c>
      <c r="AT30" s="767">
        <v>4</v>
      </c>
      <c r="AU30" s="767">
        <v>6</v>
      </c>
      <c r="AV30" s="769">
        <v>7</v>
      </c>
    </row>
    <row r="31" spans="2:48" ht="15" x14ac:dyDescent="0.25">
      <c r="B31" s="902"/>
      <c r="C31" s="1" t="s">
        <v>3</v>
      </c>
      <c r="D31" s="741">
        <v>441</v>
      </c>
      <c r="E31" s="741">
        <v>391</v>
      </c>
      <c r="F31" s="741">
        <v>394</v>
      </c>
      <c r="G31" s="741">
        <v>393</v>
      </c>
      <c r="H31" s="741">
        <v>351</v>
      </c>
      <c r="I31" s="740">
        <v>483</v>
      </c>
      <c r="J31" s="741">
        <v>317</v>
      </c>
      <c r="K31" s="740">
        <v>308</v>
      </c>
      <c r="L31" s="741">
        <v>238</v>
      </c>
      <c r="M31" s="741">
        <v>174</v>
      </c>
      <c r="N31" s="741">
        <v>146</v>
      </c>
      <c r="O31" s="741">
        <v>153</v>
      </c>
      <c r="P31" s="741">
        <v>152</v>
      </c>
      <c r="Q31" s="741">
        <v>151</v>
      </c>
      <c r="R31" s="741">
        <v>150</v>
      </c>
      <c r="S31" s="143">
        <f>100</f>
        <v>100</v>
      </c>
      <c r="T31" s="328">
        <f t="shared" si="3"/>
        <v>88.662131519274382</v>
      </c>
      <c r="U31" s="328">
        <f t="shared" si="4"/>
        <v>89.342403628117907</v>
      </c>
      <c r="V31" s="328">
        <f t="shared" si="5"/>
        <v>89.115646258503403</v>
      </c>
      <c r="W31" s="328">
        <f t="shared" si="6"/>
        <v>79.591836734693871</v>
      </c>
      <c r="X31" s="328">
        <f t="shared" si="7"/>
        <v>109.52380952380952</v>
      </c>
      <c r="Y31" s="328">
        <f t="shared" si="8"/>
        <v>71.882086167800452</v>
      </c>
      <c r="Z31" s="328">
        <f t="shared" si="9"/>
        <v>69.841269841269835</v>
      </c>
      <c r="AA31" s="328">
        <f t="shared" si="10"/>
        <v>53.968253968253968</v>
      </c>
      <c r="AB31" s="328">
        <f t="shared" si="10"/>
        <v>39.455782312925173</v>
      </c>
      <c r="AC31" s="328">
        <f t="shared" si="10"/>
        <v>33.106575963718818</v>
      </c>
      <c r="AD31" s="328">
        <f t="shared" si="10"/>
        <v>34.693877551020407</v>
      </c>
      <c r="AE31" s="328">
        <f t="shared" si="26"/>
        <v>34.467120181405896</v>
      </c>
      <c r="AF31" s="328">
        <f t="shared" si="27"/>
        <v>34.240362811791385</v>
      </c>
      <c r="AG31" s="329">
        <f t="shared" si="27"/>
        <v>34.013605442176868</v>
      </c>
      <c r="AH31" s="766">
        <v>4</v>
      </c>
      <c r="AI31" s="767">
        <v>4</v>
      </c>
      <c r="AJ31" s="767">
        <v>4</v>
      </c>
      <c r="AK31" s="767">
        <v>4</v>
      </c>
      <c r="AL31" s="767">
        <v>4</v>
      </c>
      <c r="AM31" s="767">
        <v>1</v>
      </c>
      <c r="AN31" s="767">
        <v>4</v>
      </c>
      <c r="AO31" s="767">
        <v>1</v>
      </c>
      <c r="AP31" s="767">
        <v>4</v>
      </c>
      <c r="AQ31" s="767">
        <v>4</v>
      </c>
      <c r="AR31" s="767">
        <v>4</v>
      </c>
      <c r="AS31" s="767">
        <v>4</v>
      </c>
      <c r="AT31" s="767">
        <v>4</v>
      </c>
      <c r="AU31" s="767">
        <v>6</v>
      </c>
      <c r="AV31" s="769">
        <v>7</v>
      </c>
    </row>
    <row r="32" spans="2:48" ht="15" x14ac:dyDescent="0.25">
      <c r="B32" s="902"/>
      <c r="C32" s="1" t="s">
        <v>4</v>
      </c>
      <c r="D32" s="741">
        <v>75</v>
      </c>
      <c r="E32" s="741">
        <v>67</v>
      </c>
      <c r="F32" s="741">
        <v>65</v>
      </c>
      <c r="G32" s="741">
        <v>59</v>
      </c>
      <c r="H32" s="740">
        <v>48</v>
      </c>
      <c r="I32" s="741">
        <v>52</v>
      </c>
      <c r="J32" s="741">
        <v>37</v>
      </c>
      <c r="K32" s="740">
        <v>42</v>
      </c>
      <c r="L32" s="741">
        <v>37</v>
      </c>
      <c r="M32" s="740">
        <v>31</v>
      </c>
      <c r="N32" s="740">
        <v>28</v>
      </c>
      <c r="O32" s="741">
        <v>41</v>
      </c>
      <c r="P32" s="741">
        <v>38</v>
      </c>
      <c r="Q32" s="741">
        <v>36</v>
      </c>
      <c r="R32" s="741">
        <v>34</v>
      </c>
      <c r="S32" s="143">
        <f>100</f>
        <v>100</v>
      </c>
      <c r="T32" s="328">
        <f t="shared" si="3"/>
        <v>89.333333333333329</v>
      </c>
      <c r="U32" s="328">
        <f t="shared" si="4"/>
        <v>86.666666666666671</v>
      </c>
      <c r="V32" s="328">
        <f t="shared" si="5"/>
        <v>78.666666666666671</v>
      </c>
      <c r="W32" s="328">
        <f t="shared" si="6"/>
        <v>64</v>
      </c>
      <c r="X32" s="328">
        <f t="shared" si="7"/>
        <v>69.333333333333329</v>
      </c>
      <c r="Y32" s="328">
        <f t="shared" si="8"/>
        <v>49.333333333333336</v>
      </c>
      <c r="Z32" s="328">
        <f t="shared" si="9"/>
        <v>56</v>
      </c>
      <c r="AA32" s="328">
        <f t="shared" si="10"/>
        <v>49.333333333333336</v>
      </c>
      <c r="AB32" s="328">
        <f t="shared" si="10"/>
        <v>41.333333333333336</v>
      </c>
      <c r="AC32" s="328">
        <f t="shared" si="10"/>
        <v>37.333333333333336</v>
      </c>
      <c r="AD32" s="328">
        <f t="shared" si="10"/>
        <v>54.666666666666664</v>
      </c>
      <c r="AE32" s="328">
        <f t="shared" si="26"/>
        <v>50.666666666666664</v>
      </c>
      <c r="AF32" s="328">
        <f t="shared" si="27"/>
        <v>48</v>
      </c>
      <c r="AG32" s="329">
        <f t="shared" si="27"/>
        <v>45.333333333333336</v>
      </c>
      <c r="AH32" s="766">
        <v>4</v>
      </c>
      <c r="AI32" s="767">
        <v>4</v>
      </c>
      <c r="AJ32" s="767">
        <v>4</v>
      </c>
      <c r="AK32" s="767">
        <v>4</v>
      </c>
      <c r="AL32" s="767">
        <v>1</v>
      </c>
      <c r="AM32" s="767">
        <v>4</v>
      </c>
      <c r="AN32" s="767">
        <v>4</v>
      </c>
      <c r="AO32" s="767">
        <v>1</v>
      </c>
      <c r="AP32" s="767">
        <v>4</v>
      </c>
      <c r="AQ32" s="767">
        <v>1</v>
      </c>
      <c r="AR32" s="767">
        <v>1</v>
      </c>
      <c r="AS32" s="767">
        <v>4</v>
      </c>
      <c r="AT32" s="767">
        <v>4</v>
      </c>
      <c r="AU32" s="767">
        <v>6</v>
      </c>
      <c r="AV32" s="769">
        <v>7</v>
      </c>
    </row>
    <row r="33" spans="2:48" ht="15" x14ac:dyDescent="0.25">
      <c r="B33" s="902"/>
      <c r="C33" s="1" t="s">
        <v>5</v>
      </c>
      <c r="D33" s="741">
        <v>10</v>
      </c>
      <c r="E33" s="741">
        <v>10</v>
      </c>
      <c r="F33" s="741">
        <v>10</v>
      </c>
      <c r="G33" s="741">
        <v>10</v>
      </c>
      <c r="H33" s="741">
        <v>10</v>
      </c>
      <c r="I33" s="741">
        <v>10</v>
      </c>
      <c r="J33" s="740">
        <v>10</v>
      </c>
      <c r="K33" s="740">
        <v>12</v>
      </c>
      <c r="L33" s="740">
        <v>8</v>
      </c>
      <c r="M33" s="741">
        <v>8</v>
      </c>
      <c r="N33">
        <v>8</v>
      </c>
      <c r="O33" s="741">
        <v>8</v>
      </c>
      <c r="P33" s="741">
        <v>8</v>
      </c>
      <c r="Q33" s="741">
        <v>8</v>
      </c>
      <c r="R33" s="741">
        <v>8</v>
      </c>
      <c r="S33" s="143">
        <f>100</f>
        <v>100</v>
      </c>
      <c r="T33" s="328">
        <f t="shared" si="3"/>
        <v>100</v>
      </c>
      <c r="U33" s="328">
        <f t="shared" si="4"/>
        <v>100</v>
      </c>
      <c r="V33" s="328">
        <f t="shared" si="5"/>
        <v>100</v>
      </c>
      <c r="W33" s="328">
        <f t="shared" si="6"/>
        <v>100</v>
      </c>
      <c r="X33" s="328">
        <f t="shared" si="7"/>
        <v>100</v>
      </c>
      <c r="Y33" s="328">
        <f t="shared" si="8"/>
        <v>100</v>
      </c>
      <c r="Z33" s="328">
        <f t="shared" si="9"/>
        <v>120</v>
      </c>
      <c r="AA33" s="328">
        <f t="shared" si="10"/>
        <v>80</v>
      </c>
      <c r="AB33" s="328">
        <f t="shared" si="10"/>
        <v>80</v>
      </c>
      <c r="AC33" s="328">
        <f t="shared" si="10"/>
        <v>80</v>
      </c>
      <c r="AD33" s="328">
        <f t="shared" si="10"/>
        <v>80</v>
      </c>
      <c r="AE33" s="328">
        <f t="shared" si="26"/>
        <v>80</v>
      </c>
      <c r="AF33" s="328">
        <f t="shared" si="27"/>
        <v>80</v>
      </c>
      <c r="AG33" s="329">
        <f t="shared" si="27"/>
        <v>80</v>
      </c>
      <c r="AH33" s="766">
        <v>4</v>
      </c>
      <c r="AI33" s="767">
        <v>4</v>
      </c>
      <c r="AJ33" s="767">
        <v>4</v>
      </c>
      <c r="AK33" s="767">
        <v>4</v>
      </c>
      <c r="AL33" s="767">
        <v>4</v>
      </c>
      <c r="AM33" s="767">
        <v>4</v>
      </c>
      <c r="AN33" s="767">
        <v>1</v>
      </c>
      <c r="AO33" s="767">
        <v>1</v>
      </c>
      <c r="AP33" s="767">
        <v>1</v>
      </c>
      <c r="AQ33" s="767">
        <v>4</v>
      </c>
      <c r="AR33" s="767"/>
      <c r="AS33" s="767">
        <v>4</v>
      </c>
      <c r="AT33" s="767">
        <v>4</v>
      </c>
      <c r="AU33" s="767">
        <v>6</v>
      </c>
      <c r="AV33" s="769">
        <v>7</v>
      </c>
    </row>
    <row r="34" spans="2:48" ht="15" x14ac:dyDescent="0.25">
      <c r="B34" s="902"/>
      <c r="C34" s="1" t="s">
        <v>6</v>
      </c>
      <c r="D34" s="741">
        <v>1885</v>
      </c>
      <c r="E34" s="741">
        <v>1679</v>
      </c>
      <c r="F34" s="740">
        <v>1673</v>
      </c>
      <c r="G34" s="740">
        <v>1630</v>
      </c>
      <c r="H34" s="740">
        <v>1543</v>
      </c>
      <c r="I34" s="740">
        <v>1637</v>
      </c>
      <c r="J34" s="740">
        <v>1624</v>
      </c>
      <c r="K34" s="740">
        <v>1823</v>
      </c>
      <c r="L34" s="740">
        <v>1439</v>
      </c>
      <c r="M34" s="740">
        <v>1076</v>
      </c>
      <c r="N34" s="740">
        <v>926</v>
      </c>
      <c r="O34" s="740">
        <v>880</v>
      </c>
      <c r="P34" s="741">
        <v>862</v>
      </c>
      <c r="Q34" s="741">
        <v>864</v>
      </c>
      <c r="R34" s="741">
        <v>866</v>
      </c>
      <c r="S34" s="143">
        <f>100</f>
        <v>100</v>
      </c>
      <c r="T34" s="328">
        <f t="shared" si="3"/>
        <v>89.071618037135281</v>
      </c>
      <c r="U34" s="328">
        <f t="shared" si="4"/>
        <v>88.753315649867375</v>
      </c>
      <c r="V34" s="328">
        <f t="shared" si="5"/>
        <v>86.472148541114052</v>
      </c>
      <c r="W34" s="328">
        <f t="shared" si="6"/>
        <v>81.856763925729439</v>
      </c>
      <c r="X34" s="328">
        <f t="shared" si="7"/>
        <v>86.843501326259954</v>
      </c>
      <c r="Y34" s="328">
        <f t="shared" si="8"/>
        <v>86.15384615384616</v>
      </c>
      <c r="Z34" s="328">
        <f t="shared" si="9"/>
        <v>96.710875331564992</v>
      </c>
      <c r="AA34" s="328">
        <f t="shared" si="10"/>
        <v>76.339522546419104</v>
      </c>
      <c r="AB34" s="328">
        <f t="shared" si="10"/>
        <v>57.082228116710873</v>
      </c>
      <c r="AC34" s="328">
        <f t="shared" si="10"/>
        <v>49.124668435013263</v>
      </c>
      <c r="AD34" s="328">
        <f t="shared" si="10"/>
        <v>46.684350132625994</v>
      </c>
      <c r="AE34" s="328">
        <f t="shared" si="26"/>
        <v>45.729442970822284</v>
      </c>
      <c r="AF34" s="328">
        <f t="shared" si="27"/>
        <v>45.835543766578247</v>
      </c>
      <c r="AG34" s="329">
        <f t="shared" si="27"/>
        <v>45.941644562334218</v>
      </c>
      <c r="AH34" s="766">
        <v>4</v>
      </c>
      <c r="AI34" s="767">
        <v>4</v>
      </c>
      <c r="AJ34" s="767">
        <v>1</v>
      </c>
      <c r="AK34" s="767">
        <v>1</v>
      </c>
      <c r="AL34" s="767">
        <v>1</v>
      </c>
      <c r="AM34" s="767">
        <v>1</v>
      </c>
      <c r="AN34" s="767">
        <v>1</v>
      </c>
      <c r="AO34" s="767">
        <v>1</v>
      </c>
      <c r="AP34" s="767">
        <v>1</v>
      </c>
      <c r="AQ34" s="767">
        <v>1</v>
      </c>
      <c r="AR34" s="767">
        <v>1</v>
      </c>
      <c r="AS34" s="767">
        <v>1</v>
      </c>
      <c r="AT34" s="767">
        <v>4</v>
      </c>
      <c r="AU34" s="767">
        <v>6</v>
      </c>
      <c r="AV34" s="769">
        <v>7</v>
      </c>
    </row>
    <row r="35" spans="2:48" ht="15" x14ac:dyDescent="0.25">
      <c r="B35" s="903"/>
      <c r="C35" s="1" t="s">
        <v>7</v>
      </c>
      <c r="D35">
        <v>1875</v>
      </c>
      <c r="E35">
        <v>1669</v>
      </c>
      <c r="F35">
        <v>1663</v>
      </c>
      <c r="G35">
        <v>1620</v>
      </c>
      <c r="H35">
        <v>1533</v>
      </c>
      <c r="I35">
        <v>1627</v>
      </c>
      <c r="J35">
        <v>1614</v>
      </c>
      <c r="K35">
        <v>1811</v>
      </c>
      <c r="L35">
        <v>1431</v>
      </c>
      <c r="M35">
        <v>1068</v>
      </c>
      <c r="N35">
        <v>918</v>
      </c>
      <c r="O35">
        <v>872</v>
      </c>
      <c r="P35">
        <v>854</v>
      </c>
      <c r="Q35">
        <v>856</v>
      </c>
      <c r="R35">
        <v>858</v>
      </c>
      <c r="S35" s="143">
        <f>100</f>
        <v>100</v>
      </c>
      <c r="T35" s="328">
        <f t="shared" si="3"/>
        <v>89.013333333333335</v>
      </c>
      <c r="U35" s="328">
        <f t="shared" si="4"/>
        <v>88.693333333333328</v>
      </c>
      <c r="V35" s="328">
        <f t="shared" si="5"/>
        <v>86.4</v>
      </c>
      <c r="W35" s="328">
        <f t="shared" si="6"/>
        <v>81.760000000000005</v>
      </c>
      <c r="X35" s="328">
        <f t="shared" si="7"/>
        <v>86.773333333333326</v>
      </c>
      <c r="Y35" s="328">
        <f t="shared" si="8"/>
        <v>86.08</v>
      </c>
      <c r="Z35" s="328">
        <f t="shared" si="9"/>
        <v>96.586666666666673</v>
      </c>
      <c r="AA35" s="328">
        <f t="shared" si="10"/>
        <v>76.319999999999993</v>
      </c>
      <c r="AB35" s="328">
        <f t="shared" si="10"/>
        <v>56.96</v>
      </c>
      <c r="AC35" s="328">
        <f t="shared" si="10"/>
        <v>48.96</v>
      </c>
      <c r="AD35" s="328">
        <f t="shared" si="10"/>
        <v>46.506666666666668</v>
      </c>
      <c r="AE35" s="328">
        <f t="shared" si="26"/>
        <v>45.546666666666667</v>
      </c>
      <c r="AF35" s="328">
        <f t="shared" si="27"/>
        <v>45.653333333333336</v>
      </c>
      <c r="AG35" s="329">
        <f t="shared" si="27"/>
        <v>45.76</v>
      </c>
      <c r="AH35" s="770"/>
      <c r="AI35" s="771"/>
      <c r="AJ35" s="771"/>
      <c r="AK35" s="771"/>
      <c r="AL35" s="771"/>
      <c r="AM35" s="771"/>
      <c r="AN35" s="771"/>
      <c r="AO35" s="771"/>
      <c r="AP35" s="771"/>
      <c r="AQ35" s="771"/>
      <c r="AR35" s="771"/>
      <c r="AS35" s="771"/>
      <c r="AT35" s="771"/>
      <c r="AU35" s="771"/>
      <c r="AV35" s="772"/>
    </row>
    <row r="36" spans="2:48" ht="15" customHeight="1" x14ac:dyDescent="0.25">
      <c r="B36" s="904" t="s">
        <v>23</v>
      </c>
      <c r="C36" s="7" t="s">
        <v>2</v>
      </c>
      <c r="D36" s="741">
        <v>45</v>
      </c>
      <c r="E36" s="741">
        <v>51</v>
      </c>
      <c r="F36" s="741">
        <v>50</v>
      </c>
      <c r="G36" s="741">
        <v>51</v>
      </c>
      <c r="H36" s="740">
        <v>54</v>
      </c>
      <c r="I36" s="740">
        <v>71</v>
      </c>
      <c r="J36" s="740">
        <v>83</v>
      </c>
      <c r="K36" s="741">
        <v>89</v>
      </c>
      <c r="L36" s="741">
        <v>86</v>
      </c>
      <c r="M36" s="741">
        <v>71</v>
      </c>
      <c r="N36" s="741">
        <v>52</v>
      </c>
      <c r="O36" s="741">
        <v>38</v>
      </c>
      <c r="P36" s="741">
        <v>46</v>
      </c>
      <c r="Q36" s="741">
        <v>47</v>
      </c>
      <c r="R36" s="741">
        <v>48</v>
      </c>
      <c r="S36" s="143">
        <f>100</f>
        <v>100</v>
      </c>
      <c r="T36" s="328">
        <f t="shared" si="3"/>
        <v>113.33333333333333</v>
      </c>
      <c r="U36" s="328">
        <f t="shared" si="4"/>
        <v>111.11111111111111</v>
      </c>
      <c r="V36" s="328">
        <f t="shared" si="5"/>
        <v>113.33333333333333</v>
      </c>
      <c r="W36" s="328">
        <f t="shared" si="6"/>
        <v>120</v>
      </c>
      <c r="X36" s="328">
        <f t="shared" si="7"/>
        <v>157.77777777777777</v>
      </c>
      <c r="Y36" s="328">
        <f t="shared" si="8"/>
        <v>184.44444444444446</v>
      </c>
      <c r="Z36" s="328">
        <f t="shared" si="9"/>
        <v>197.77777777777777</v>
      </c>
      <c r="AA36" s="328">
        <f t="shared" si="10"/>
        <v>191.11111111111111</v>
      </c>
      <c r="AB36" s="328">
        <f t="shared" si="10"/>
        <v>157.77777777777777</v>
      </c>
      <c r="AC36" s="328">
        <f t="shared" si="10"/>
        <v>115.55555555555556</v>
      </c>
      <c r="AD36" s="328">
        <f t="shared" si="10"/>
        <v>84.444444444444443</v>
      </c>
      <c r="AE36" s="328">
        <f t="shared" si="26"/>
        <v>102.22222222222223</v>
      </c>
      <c r="AF36" s="328">
        <f t="shared" si="27"/>
        <v>104.44444444444444</v>
      </c>
      <c r="AG36" s="329">
        <f t="shared" si="27"/>
        <v>106.66666666666667</v>
      </c>
      <c r="AH36" s="766">
        <v>4</v>
      </c>
      <c r="AI36" s="767">
        <v>4</v>
      </c>
      <c r="AJ36" s="767">
        <v>4</v>
      </c>
      <c r="AK36" s="767">
        <v>4</v>
      </c>
      <c r="AL36" s="767">
        <v>1</v>
      </c>
      <c r="AM36" s="767">
        <v>1</v>
      </c>
      <c r="AN36" s="767">
        <v>1</v>
      </c>
      <c r="AO36" s="767">
        <v>4</v>
      </c>
      <c r="AP36" s="767">
        <v>4</v>
      </c>
      <c r="AQ36" s="767">
        <v>4</v>
      </c>
      <c r="AR36" s="767">
        <v>4</v>
      </c>
      <c r="AS36" s="767">
        <v>4</v>
      </c>
      <c r="AT36" s="767">
        <v>4</v>
      </c>
      <c r="AU36" s="767">
        <v>6</v>
      </c>
      <c r="AV36" s="769">
        <v>7</v>
      </c>
    </row>
    <row r="37" spans="2:48" ht="15" x14ac:dyDescent="0.25">
      <c r="B37" s="902"/>
      <c r="C37" s="1" t="s">
        <v>3</v>
      </c>
      <c r="D37" s="741">
        <v>4</v>
      </c>
      <c r="E37" s="741">
        <v>4</v>
      </c>
      <c r="F37" s="741">
        <v>5</v>
      </c>
      <c r="G37" s="741">
        <v>6</v>
      </c>
      <c r="H37" s="741">
        <v>8</v>
      </c>
      <c r="I37" s="741">
        <v>9</v>
      </c>
      <c r="J37" s="741">
        <v>10</v>
      </c>
      <c r="K37" s="741">
        <v>9</v>
      </c>
      <c r="L37" s="741">
        <v>8</v>
      </c>
      <c r="M37" s="741">
        <v>7</v>
      </c>
      <c r="N37" s="741">
        <v>15</v>
      </c>
      <c r="O37" s="741">
        <v>13</v>
      </c>
      <c r="P37" s="741">
        <v>16</v>
      </c>
      <c r="Q37" s="741">
        <v>16</v>
      </c>
      <c r="R37" s="741">
        <v>16</v>
      </c>
      <c r="S37" s="143">
        <f>100</f>
        <v>100</v>
      </c>
      <c r="T37" s="328">
        <f t="shared" si="3"/>
        <v>100</v>
      </c>
      <c r="U37" s="328">
        <f t="shared" si="4"/>
        <v>125</v>
      </c>
      <c r="V37" s="328">
        <f t="shared" si="5"/>
        <v>150</v>
      </c>
      <c r="W37" s="328">
        <f t="shared" si="6"/>
        <v>200</v>
      </c>
      <c r="X37" s="328">
        <f t="shared" si="7"/>
        <v>225</v>
      </c>
      <c r="Y37" s="328">
        <f t="shared" si="8"/>
        <v>250</v>
      </c>
      <c r="Z37" s="328">
        <f t="shared" si="9"/>
        <v>225</v>
      </c>
      <c r="AA37" s="328">
        <f t="shared" si="10"/>
        <v>200</v>
      </c>
      <c r="AB37" s="328">
        <f t="shared" si="10"/>
        <v>175</v>
      </c>
      <c r="AC37" s="328">
        <f t="shared" si="10"/>
        <v>375</v>
      </c>
      <c r="AD37" s="328">
        <f t="shared" si="10"/>
        <v>325</v>
      </c>
      <c r="AE37" s="328">
        <f t="shared" si="26"/>
        <v>400</v>
      </c>
      <c r="AF37" s="328">
        <f t="shared" si="27"/>
        <v>400</v>
      </c>
      <c r="AG37" s="329">
        <f t="shared" si="27"/>
        <v>400</v>
      </c>
      <c r="AH37" s="766">
        <v>4</v>
      </c>
      <c r="AI37" s="767">
        <v>4</v>
      </c>
      <c r="AJ37" s="767">
        <v>4</v>
      </c>
      <c r="AK37" s="767">
        <v>4</v>
      </c>
      <c r="AL37" s="767">
        <v>4</v>
      </c>
      <c r="AM37" s="767">
        <v>4</v>
      </c>
      <c r="AN37" s="767">
        <v>4</v>
      </c>
      <c r="AO37" s="767">
        <v>4</v>
      </c>
      <c r="AP37" s="767">
        <v>4</v>
      </c>
      <c r="AQ37" s="767">
        <v>4</v>
      </c>
      <c r="AR37" s="767">
        <v>4</v>
      </c>
      <c r="AS37" s="767">
        <v>4</v>
      </c>
      <c r="AT37" s="767">
        <v>4</v>
      </c>
      <c r="AU37" s="767">
        <v>6</v>
      </c>
      <c r="AV37" s="769">
        <v>7</v>
      </c>
    </row>
    <row r="38" spans="2:48" ht="15" x14ac:dyDescent="0.25">
      <c r="B38" s="902"/>
      <c r="C38" s="1" t="s">
        <v>4</v>
      </c>
      <c r="D38" s="741">
        <v>0</v>
      </c>
      <c r="E38" s="741">
        <v>0</v>
      </c>
      <c r="F38" s="740">
        <v>0</v>
      </c>
      <c r="G38" s="740">
        <v>0</v>
      </c>
      <c r="H38" s="740">
        <v>0</v>
      </c>
      <c r="I38" s="740">
        <v>0</v>
      </c>
      <c r="J38" s="741">
        <v>0</v>
      </c>
      <c r="K38" s="741">
        <v>0</v>
      </c>
      <c r="L38" s="741">
        <v>0</v>
      </c>
      <c r="M38" s="741">
        <v>0</v>
      </c>
      <c r="N38" s="741">
        <v>0</v>
      </c>
      <c r="O38" s="741">
        <v>0</v>
      </c>
      <c r="P38" s="741">
        <v>0</v>
      </c>
      <c r="Q38" s="741">
        <v>0</v>
      </c>
      <c r="R38" s="741">
        <v>0</v>
      </c>
      <c r="S38" s="143">
        <f>100</f>
        <v>100</v>
      </c>
      <c r="T38" s="328" t="e">
        <f t="shared" si="3"/>
        <v>#DIV/0!</v>
      </c>
      <c r="U38" s="328" t="e">
        <f t="shared" si="4"/>
        <v>#DIV/0!</v>
      </c>
      <c r="V38" s="328" t="e">
        <f t="shared" si="5"/>
        <v>#DIV/0!</v>
      </c>
      <c r="W38" s="328" t="e">
        <f t="shared" si="6"/>
        <v>#DIV/0!</v>
      </c>
      <c r="X38" s="328" t="e">
        <f t="shared" si="7"/>
        <v>#DIV/0!</v>
      </c>
      <c r="Y38" s="328" t="e">
        <f t="shared" si="8"/>
        <v>#DIV/0!</v>
      </c>
      <c r="Z38" s="328" t="e">
        <f t="shared" si="9"/>
        <v>#DIV/0!</v>
      </c>
      <c r="AA38" s="328" t="e">
        <f t="shared" si="10"/>
        <v>#DIV/0!</v>
      </c>
      <c r="AB38" s="328" t="e">
        <f t="shared" si="10"/>
        <v>#DIV/0!</v>
      </c>
      <c r="AC38" s="328" t="e">
        <f t="shared" si="10"/>
        <v>#DIV/0!</v>
      </c>
      <c r="AD38" s="328" t="e">
        <f t="shared" si="10"/>
        <v>#DIV/0!</v>
      </c>
      <c r="AE38" s="328" t="e">
        <f t="shared" si="26"/>
        <v>#DIV/0!</v>
      </c>
      <c r="AF38" s="328" t="e">
        <f t="shared" si="27"/>
        <v>#DIV/0!</v>
      </c>
      <c r="AG38" s="329" t="e">
        <f t="shared" si="27"/>
        <v>#DIV/0!</v>
      </c>
      <c r="AH38" s="766">
        <v>4</v>
      </c>
      <c r="AI38" s="767">
        <v>4</v>
      </c>
      <c r="AJ38" s="767">
        <v>1</v>
      </c>
      <c r="AK38" s="767">
        <v>1</v>
      </c>
      <c r="AL38" s="767">
        <v>1</v>
      </c>
      <c r="AM38" s="767">
        <v>1</v>
      </c>
      <c r="AN38" s="767">
        <v>4</v>
      </c>
      <c r="AO38" s="767">
        <v>4</v>
      </c>
      <c r="AP38" s="767">
        <v>4</v>
      </c>
      <c r="AQ38" s="767">
        <v>4</v>
      </c>
      <c r="AR38" s="767">
        <v>4</v>
      </c>
      <c r="AS38" s="767">
        <v>4</v>
      </c>
      <c r="AT38" s="767">
        <v>4</v>
      </c>
      <c r="AU38" s="767">
        <v>6</v>
      </c>
      <c r="AV38" s="769">
        <v>7</v>
      </c>
    </row>
    <row r="39" spans="2:48" ht="15" x14ac:dyDescent="0.25">
      <c r="B39" s="902"/>
      <c r="C39" s="1" t="s">
        <v>5</v>
      </c>
      <c r="D39" s="741">
        <v>0</v>
      </c>
      <c r="E39" s="741">
        <v>0</v>
      </c>
      <c r="F39" s="740">
        <v>0</v>
      </c>
      <c r="G39" s="740">
        <v>0</v>
      </c>
      <c r="H39" s="740">
        <v>0</v>
      </c>
      <c r="I39" s="740">
        <v>0</v>
      </c>
      <c r="J39" s="740">
        <v>0</v>
      </c>
      <c r="K39" s="740">
        <v>0</v>
      </c>
      <c r="L39" s="740">
        <v>0</v>
      </c>
      <c r="M39" s="741">
        <v>0</v>
      </c>
      <c r="N39">
        <v>0</v>
      </c>
      <c r="O39" s="741">
        <v>0</v>
      </c>
      <c r="P39" s="741">
        <v>0</v>
      </c>
      <c r="Q39" s="741">
        <v>0</v>
      </c>
      <c r="R39" s="741">
        <v>0</v>
      </c>
      <c r="S39" s="143">
        <f>100</f>
        <v>100</v>
      </c>
      <c r="T39" s="328" t="e">
        <f t="shared" si="3"/>
        <v>#DIV/0!</v>
      </c>
      <c r="U39" s="328" t="e">
        <f t="shared" si="4"/>
        <v>#DIV/0!</v>
      </c>
      <c r="V39" s="328" t="e">
        <f t="shared" si="5"/>
        <v>#DIV/0!</v>
      </c>
      <c r="W39" s="328" t="e">
        <f t="shared" si="6"/>
        <v>#DIV/0!</v>
      </c>
      <c r="X39" s="328" t="e">
        <f t="shared" si="7"/>
        <v>#DIV/0!</v>
      </c>
      <c r="Y39" s="328" t="e">
        <f t="shared" si="8"/>
        <v>#DIV/0!</v>
      </c>
      <c r="Z39" s="328" t="e">
        <f t="shared" si="9"/>
        <v>#DIV/0!</v>
      </c>
      <c r="AA39" s="328" t="e">
        <f t="shared" si="10"/>
        <v>#DIV/0!</v>
      </c>
      <c r="AB39" s="328" t="e">
        <f t="shared" si="10"/>
        <v>#DIV/0!</v>
      </c>
      <c r="AC39" s="328" t="e">
        <f t="shared" si="10"/>
        <v>#DIV/0!</v>
      </c>
      <c r="AD39" s="328" t="e">
        <f t="shared" si="10"/>
        <v>#DIV/0!</v>
      </c>
      <c r="AE39" s="328" t="e">
        <f t="shared" si="26"/>
        <v>#DIV/0!</v>
      </c>
      <c r="AF39" s="328" t="e">
        <f t="shared" si="27"/>
        <v>#DIV/0!</v>
      </c>
      <c r="AG39" s="329" t="e">
        <f t="shared" si="27"/>
        <v>#DIV/0!</v>
      </c>
      <c r="AH39" s="766">
        <v>4</v>
      </c>
      <c r="AI39" s="767">
        <v>4</v>
      </c>
      <c r="AJ39" s="767">
        <v>1</v>
      </c>
      <c r="AK39" s="767">
        <v>1</v>
      </c>
      <c r="AL39" s="767">
        <v>1</v>
      </c>
      <c r="AM39" s="767">
        <v>1</v>
      </c>
      <c r="AN39" s="767">
        <v>1</v>
      </c>
      <c r="AO39" s="767">
        <v>1</v>
      </c>
      <c r="AP39" s="767">
        <v>1</v>
      </c>
      <c r="AQ39" s="767">
        <v>4</v>
      </c>
      <c r="AR39" s="767"/>
      <c r="AS39" s="767">
        <v>4</v>
      </c>
      <c r="AT39" s="767">
        <v>4</v>
      </c>
      <c r="AU39" s="767">
        <v>6</v>
      </c>
      <c r="AV39" s="769">
        <v>7</v>
      </c>
    </row>
    <row r="40" spans="2:48" ht="15" x14ac:dyDescent="0.25">
      <c r="B40" s="902"/>
      <c r="C40" s="1" t="s">
        <v>6</v>
      </c>
      <c r="D40" s="741">
        <v>49</v>
      </c>
      <c r="E40" s="741">
        <v>55</v>
      </c>
      <c r="F40" s="740">
        <v>55</v>
      </c>
      <c r="G40" s="740">
        <v>57</v>
      </c>
      <c r="H40" s="740">
        <v>62</v>
      </c>
      <c r="I40" s="740">
        <v>80</v>
      </c>
      <c r="J40" s="740">
        <v>93</v>
      </c>
      <c r="K40" s="740">
        <v>98</v>
      </c>
      <c r="L40" s="740">
        <v>94</v>
      </c>
      <c r="M40" s="740">
        <v>78</v>
      </c>
      <c r="N40" s="741">
        <v>67</v>
      </c>
      <c r="O40" s="740">
        <v>51</v>
      </c>
      <c r="P40" s="741">
        <v>62</v>
      </c>
      <c r="Q40" s="741">
        <v>63</v>
      </c>
      <c r="R40" s="741">
        <v>64</v>
      </c>
      <c r="S40" s="143">
        <f>100</f>
        <v>100</v>
      </c>
      <c r="T40" s="328">
        <f t="shared" si="3"/>
        <v>112.24489795918367</v>
      </c>
      <c r="U40" s="328">
        <f t="shared" si="4"/>
        <v>112.24489795918367</v>
      </c>
      <c r="V40" s="328">
        <f t="shared" si="5"/>
        <v>116.32653061224489</v>
      </c>
      <c r="W40" s="328">
        <f t="shared" si="6"/>
        <v>126.53061224489795</v>
      </c>
      <c r="X40" s="328">
        <f t="shared" si="7"/>
        <v>163.26530612244898</v>
      </c>
      <c r="Y40" s="328">
        <f t="shared" si="8"/>
        <v>189.79591836734693</v>
      </c>
      <c r="Z40" s="328">
        <f t="shared" si="9"/>
        <v>200</v>
      </c>
      <c r="AA40" s="328">
        <f t="shared" si="10"/>
        <v>191.83673469387756</v>
      </c>
      <c r="AB40" s="328">
        <f t="shared" si="10"/>
        <v>159.18367346938774</v>
      </c>
      <c r="AC40" s="328">
        <f t="shared" si="10"/>
        <v>136.73469387755102</v>
      </c>
      <c r="AD40" s="328">
        <f t="shared" si="10"/>
        <v>104.08163265306122</v>
      </c>
      <c r="AE40" s="328">
        <f t="shared" si="26"/>
        <v>126.53061224489795</v>
      </c>
      <c r="AF40" s="328">
        <f t="shared" si="27"/>
        <v>128.57142857142858</v>
      </c>
      <c r="AG40" s="329">
        <f t="shared" si="27"/>
        <v>130.61224489795919</v>
      </c>
      <c r="AH40" s="766">
        <v>4</v>
      </c>
      <c r="AI40" s="767">
        <v>4</v>
      </c>
      <c r="AJ40" s="767">
        <v>1</v>
      </c>
      <c r="AK40" s="767">
        <v>1</v>
      </c>
      <c r="AL40" s="767">
        <v>1</v>
      </c>
      <c r="AM40" s="767">
        <v>1</v>
      </c>
      <c r="AN40" s="767">
        <v>1</v>
      </c>
      <c r="AO40" s="767">
        <v>1</v>
      </c>
      <c r="AP40" s="767">
        <v>1</v>
      </c>
      <c r="AQ40" s="767">
        <v>1</v>
      </c>
      <c r="AR40" s="767">
        <v>4</v>
      </c>
      <c r="AS40" s="767">
        <v>1</v>
      </c>
      <c r="AT40" s="767">
        <v>4</v>
      </c>
      <c r="AU40" s="767">
        <v>6</v>
      </c>
      <c r="AV40" s="769">
        <v>7</v>
      </c>
    </row>
    <row r="41" spans="2:48" ht="15" x14ac:dyDescent="0.25">
      <c r="B41" s="903"/>
      <c r="C41" s="8" t="s">
        <v>7</v>
      </c>
      <c r="D41">
        <v>49</v>
      </c>
      <c r="E41">
        <v>55</v>
      </c>
      <c r="F41">
        <v>55</v>
      </c>
      <c r="G41">
        <v>57</v>
      </c>
      <c r="H41">
        <v>62</v>
      </c>
      <c r="I41">
        <v>80</v>
      </c>
      <c r="J41">
        <v>93</v>
      </c>
      <c r="K41">
        <v>98</v>
      </c>
      <c r="L41">
        <v>94</v>
      </c>
      <c r="M41">
        <v>78</v>
      </c>
      <c r="N41">
        <v>67</v>
      </c>
      <c r="O41">
        <v>51</v>
      </c>
      <c r="P41">
        <v>62</v>
      </c>
      <c r="Q41">
        <v>63</v>
      </c>
      <c r="R41">
        <v>64</v>
      </c>
      <c r="S41" s="143">
        <f>100</f>
        <v>100</v>
      </c>
      <c r="T41" s="328">
        <f t="shared" si="3"/>
        <v>112.24489795918367</v>
      </c>
      <c r="U41" s="328">
        <f t="shared" si="4"/>
        <v>112.24489795918367</v>
      </c>
      <c r="V41" s="328">
        <f t="shared" si="5"/>
        <v>116.32653061224489</v>
      </c>
      <c r="W41" s="328">
        <f t="shared" si="6"/>
        <v>126.53061224489795</v>
      </c>
      <c r="X41" s="328">
        <f t="shared" si="7"/>
        <v>163.26530612244898</v>
      </c>
      <c r="Y41" s="328">
        <f t="shared" si="8"/>
        <v>189.79591836734693</v>
      </c>
      <c r="Z41" s="328">
        <f t="shared" si="9"/>
        <v>200</v>
      </c>
      <c r="AA41" s="328">
        <f t="shared" si="10"/>
        <v>191.83673469387756</v>
      </c>
      <c r="AB41" s="328">
        <f t="shared" si="10"/>
        <v>159.18367346938774</v>
      </c>
      <c r="AC41" s="328">
        <f t="shared" si="10"/>
        <v>136.73469387755102</v>
      </c>
      <c r="AD41" s="328">
        <f t="shared" si="10"/>
        <v>104.08163265306122</v>
      </c>
      <c r="AE41" s="328">
        <f t="shared" si="26"/>
        <v>126.53061224489795</v>
      </c>
      <c r="AF41" s="328">
        <f t="shared" si="27"/>
        <v>128.57142857142858</v>
      </c>
      <c r="AG41" s="329">
        <f t="shared" si="27"/>
        <v>130.61224489795919</v>
      </c>
      <c r="AH41" s="770"/>
      <c r="AI41" s="771"/>
      <c r="AJ41" s="771"/>
      <c r="AK41" s="771"/>
      <c r="AL41" s="771"/>
      <c r="AM41" s="771"/>
      <c r="AN41" s="771"/>
      <c r="AO41" s="771"/>
      <c r="AP41" s="771"/>
      <c r="AQ41" s="771"/>
      <c r="AR41" s="771"/>
      <c r="AS41" s="771"/>
      <c r="AT41" s="771"/>
      <c r="AU41" s="771"/>
      <c r="AV41" s="772"/>
    </row>
    <row r="42" spans="2:48" ht="15" customHeight="1" x14ac:dyDescent="0.25">
      <c r="B42" s="904" t="s">
        <v>24</v>
      </c>
      <c r="C42" s="1" t="s">
        <v>2</v>
      </c>
      <c r="D42" s="741">
        <v>53892</v>
      </c>
      <c r="E42" s="741">
        <v>51439</v>
      </c>
      <c r="F42" s="740">
        <v>51925</v>
      </c>
      <c r="G42" s="740">
        <v>51582</v>
      </c>
      <c r="H42" s="740">
        <v>51213</v>
      </c>
      <c r="I42" s="740">
        <v>51480</v>
      </c>
      <c r="J42" s="740">
        <v>53065</v>
      </c>
      <c r="K42" s="740">
        <v>50467</v>
      </c>
      <c r="L42" s="740">
        <v>49322</v>
      </c>
      <c r="M42" s="740">
        <v>45798</v>
      </c>
      <c r="N42" s="741">
        <v>45860</v>
      </c>
      <c r="O42" s="740">
        <v>43670</v>
      </c>
      <c r="P42" s="741">
        <v>43418</v>
      </c>
      <c r="Q42" s="741">
        <v>43077</v>
      </c>
      <c r="R42" s="741">
        <v>43331</v>
      </c>
      <c r="S42" s="143">
        <f>100</f>
        <v>100</v>
      </c>
      <c r="T42" s="328">
        <f t="shared" si="3"/>
        <v>95.448304015438282</v>
      </c>
      <c r="U42" s="328">
        <f t="shared" si="4"/>
        <v>96.350107622652715</v>
      </c>
      <c r="V42" s="328">
        <f t="shared" si="5"/>
        <v>95.713649521264756</v>
      </c>
      <c r="W42" s="328">
        <f t="shared" si="6"/>
        <v>95.028946782453801</v>
      </c>
      <c r="X42" s="328">
        <f t="shared" si="7"/>
        <v>95.524382097528388</v>
      </c>
      <c r="Y42" s="328">
        <f t="shared" si="8"/>
        <v>98.465449417353227</v>
      </c>
      <c r="Z42" s="328">
        <f t="shared" si="9"/>
        <v>93.644696801009431</v>
      </c>
      <c r="AA42" s="328">
        <f t="shared" si="10"/>
        <v>91.520077191419873</v>
      </c>
      <c r="AB42" s="328">
        <f t="shared" si="10"/>
        <v>84.981073257626363</v>
      </c>
      <c r="AC42" s="328">
        <f t="shared" si="10"/>
        <v>85.09611816225042</v>
      </c>
      <c r="AD42" s="328">
        <f t="shared" si="10"/>
        <v>81.032435240852081</v>
      </c>
      <c r="AE42" s="328">
        <f t="shared" si="26"/>
        <v>80.564833370444589</v>
      </c>
      <c r="AF42" s="328">
        <f t="shared" si="27"/>
        <v>79.932086395012249</v>
      </c>
      <c r="AG42" s="329">
        <f t="shared" si="27"/>
        <v>80.403399391375345</v>
      </c>
      <c r="AH42" s="766">
        <v>4</v>
      </c>
      <c r="AI42" s="767">
        <v>4</v>
      </c>
      <c r="AJ42" s="767">
        <v>1</v>
      </c>
      <c r="AK42" s="767">
        <v>1</v>
      </c>
      <c r="AL42" s="767">
        <v>1</v>
      </c>
      <c r="AM42" s="767">
        <v>1</v>
      </c>
      <c r="AN42" s="767">
        <v>1</v>
      </c>
      <c r="AO42" s="767">
        <v>1</v>
      </c>
      <c r="AP42" s="767">
        <v>1</v>
      </c>
      <c r="AQ42" s="767">
        <v>1</v>
      </c>
      <c r="AR42" s="767">
        <v>4</v>
      </c>
      <c r="AS42" s="767">
        <v>1</v>
      </c>
      <c r="AT42" s="767">
        <v>4</v>
      </c>
      <c r="AU42" s="767">
        <v>6</v>
      </c>
      <c r="AV42" s="769">
        <v>7</v>
      </c>
    </row>
    <row r="43" spans="2:48" ht="15" x14ac:dyDescent="0.25">
      <c r="B43" s="902"/>
      <c r="C43" s="1" t="s">
        <v>3</v>
      </c>
      <c r="D43" s="741">
        <v>4414</v>
      </c>
      <c r="E43" s="741">
        <v>4502</v>
      </c>
      <c r="F43" s="740">
        <v>3972</v>
      </c>
      <c r="G43" s="740">
        <v>3711</v>
      </c>
      <c r="H43" s="740">
        <v>5095</v>
      </c>
      <c r="I43" s="740">
        <v>4823</v>
      </c>
      <c r="J43" s="740">
        <v>4840</v>
      </c>
      <c r="K43" s="740">
        <v>5077</v>
      </c>
      <c r="L43" s="740">
        <v>5324</v>
      </c>
      <c r="M43" s="740">
        <v>4607</v>
      </c>
      <c r="N43" s="741">
        <v>4590</v>
      </c>
      <c r="O43" s="740">
        <v>6192</v>
      </c>
      <c r="P43" s="741">
        <v>6021</v>
      </c>
      <c r="Q43" s="741">
        <v>5949</v>
      </c>
      <c r="R43" s="741">
        <v>5894</v>
      </c>
      <c r="S43" s="143">
        <f>100</f>
        <v>100</v>
      </c>
      <c r="T43" s="328">
        <f t="shared" si="3"/>
        <v>101.99365654734935</v>
      </c>
      <c r="U43" s="328">
        <f t="shared" si="4"/>
        <v>89.986406887177168</v>
      </c>
      <c r="V43" s="328">
        <f t="shared" si="5"/>
        <v>84.073402809243319</v>
      </c>
      <c r="W43" s="328">
        <f t="shared" si="6"/>
        <v>115.42818305391934</v>
      </c>
      <c r="X43" s="328">
        <f t="shared" si="7"/>
        <v>109.26597190756684</v>
      </c>
      <c r="Y43" s="328">
        <f t="shared" si="8"/>
        <v>109.65111010421387</v>
      </c>
      <c r="Z43" s="328">
        <f t="shared" si="9"/>
        <v>115.02038966923425</v>
      </c>
      <c r="AA43" s="328">
        <f t="shared" si="10"/>
        <v>120.61622111463525</v>
      </c>
      <c r="AB43" s="328">
        <f t="shared" si="10"/>
        <v>104.37245129134571</v>
      </c>
      <c r="AC43" s="328">
        <f t="shared" si="10"/>
        <v>103.98731309469869</v>
      </c>
      <c r="AD43" s="328">
        <f t="shared" si="10"/>
        <v>140.28092433167194</v>
      </c>
      <c r="AE43" s="328">
        <f t="shared" si="26"/>
        <v>136.40688717716358</v>
      </c>
      <c r="AF43" s="328">
        <f t="shared" si="27"/>
        <v>134.77571363842321</v>
      </c>
      <c r="AG43" s="329">
        <f t="shared" si="27"/>
        <v>133.52967829632985</v>
      </c>
      <c r="AH43" s="766">
        <v>4</v>
      </c>
      <c r="AI43" s="767">
        <v>4</v>
      </c>
      <c r="AJ43" s="767">
        <v>1</v>
      </c>
      <c r="AK43" s="767">
        <v>1</v>
      </c>
      <c r="AL43" s="767">
        <v>1</v>
      </c>
      <c r="AM43" s="767">
        <v>1</v>
      </c>
      <c r="AN43" s="767">
        <v>1</v>
      </c>
      <c r="AO43" s="767">
        <v>1</v>
      </c>
      <c r="AP43" s="767">
        <v>1</v>
      </c>
      <c r="AQ43" s="767">
        <v>1</v>
      </c>
      <c r="AR43" s="767">
        <v>4</v>
      </c>
      <c r="AS43" s="767">
        <v>1</v>
      </c>
      <c r="AT43" s="767">
        <v>4</v>
      </c>
      <c r="AU43" s="767">
        <v>6</v>
      </c>
      <c r="AV43" s="769">
        <v>7</v>
      </c>
    </row>
    <row r="44" spans="2:48" ht="15" x14ac:dyDescent="0.25">
      <c r="B44" s="902"/>
      <c r="C44" s="1" t="s">
        <v>4</v>
      </c>
      <c r="D44" s="741">
        <v>975</v>
      </c>
      <c r="E44" s="741">
        <v>937</v>
      </c>
      <c r="F44" s="740">
        <v>935</v>
      </c>
      <c r="G44" s="740">
        <v>914</v>
      </c>
      <c r="H44" s="740">
        <v>911</v>
      </c>
      <c r="I44" s="740">
        <v>907</v>
      </c>
      <c r="J44" s="740">
        <v>979</v>
      </c>
      <c r="K44" s="740">
        <v>1020</v>
      </c>
      <c r="L44" s="740">
        <v>898</v>
      </c>
      <c r="M44" s="740">
        <v>679</v>
      </c>
      <c r="N44" s="741">
        <v>648</v>
      </c>
      <c r="O44" s="740">
        <v>693</v>
      </c>
      <c r="P44" s="741">
        <v>660</v>
      </c>
      <c r="Q44" s="741">
        <v>630</v>
      </c>
      <c r="R44" s="741">
        <v>612</v>
      </c>
      <c r="S44" s="143">
        <f>100</f>
        <v>100</v>
      </c>
      <c r="T44" s="328">
        <f t="shared" si="3"/>
        <v>96.102564102564102</v>
      </c>
      <c r="U44" s="328">
        <f t="shared" si="4"/>
        <v>95.897435897435898</v>
      </c>
      <c r="V44" s="328">
        <f t="shared" si="5"/>
        <v>93.743589743589737</v>
      </c>
      <c r="W44" s="328">
        <f t="shared" si="6"/>
        <v>93.435897435897431</v>
      </c>
      <c r="X44" s="328">
        <f t="shared" si="7"/>
        <v>93.025641025641022</v>
      </c>
      <c r="Y44" s="328">
        <f t="shared" si="8"/>
        <v>100.41025641025641</v>
      </c>
      <c r="Z44" s="328">
        <f t="shared" si="9"/>
        <v>104.61538461538461</v>
      </c>
      <c r="AA44" s="328">
        <f t="shared" si="10"/>
        <v>92.102564102564102</v>
      </c>
      <c r="AB44" s="328">
        <f t="shared" si="10"/>
        <v>69.641025641025635</v>
      </c>
      <c r="AC44" s="328">
        <f t="shared" si="10"/>
        <v>66.461538461538467</v>
      </c>
      <c r="AD44" s="328">
        <f t="shared" si="10"/>
        <v>71.07692307692308</v>
      </c>
      <c r="AE44" s="328">
        <f t="shared" si="26"/>
        <v>67.692307692307693</v>
      </c>
      <c r="AF44" s="328">
        <f t="shared" si="27"/>
        <v>64.615384615384613</v>
      </c>
      <c r="AG44" s="329">
        <f t="shared" si="27"/>
        <v>62.769230769230766</v>
      </c>
      <c r="AH44" s="766">
        <v>4</v>
      </c>
      <c r="AI44" s="767">
        <v>4</v>
      </c>
      <c r="AJ44" s="767">
        <v>1</v>
      </c>
      <c r="AK44" s="767">
        <v>1</v>
      </c>
      <c r="AL44" s="767">
        <v>1</v>
      </c>
      <c r="AM44" s="767">
        <v>1</v>
      </c>
      <c r="AN44" s="767">
        <v>1</v>
      </c>
      <c r="AO44" s="767">
        <v>1</v>
      </c>
      <c r="AP44" s="767">
        <v>1</v>
      </c>
      <c r="AQ44" s="767">
        <v>1</v>
      </c>
      <c r="AR44" s="767">
        <v>4</v>
      </c>
      <c r="AS44" s="767">
        <v>1</v>
      </c>
      <c r="AT44" s="767">
        <v>4</v>
      </c>
      <c r="AU44" s="767">
        <v>6</v>
      </c>
      <c r="AV44" s="769">
        <v>7</v>
      </c>
    </row>
    <row r="45" spans="2:48" ht="15" x14ac:dyDescent="0.25">
      <c r="B45" s="902"/>
      <c r="C45" s="1" t="s">
        <v>5</v>
      </c>
      <c r="D45" s="741">
        <v>207</v>
      </c>
      <c r="E45" s="741">
        <v>249</v>
      </c>
      <c r="F45" s="740">
        <v>266</v>
      </c>
      <c r="G45" s="740">
        <v>239</v>
      </c>
      <c r="H45" s="740">
        <v>256</v>
      </c>
      <c r="I45" s="740">
        <v>268</v>
      </c>
      <c r="J45" s="740">
        <v>289</v>
      </c>
      <c r="K45" s="740">
        <v>295</v>
      </c>
      <c r="L45" s="740">
        <v>267</v>
      </c>
      <c r="M45" s="740">
        <v>204</v>
      </c>
      <c r="N45" s="740">
        <v>189</v>
      </c>
      <c r="O45" s="740">
        <v>207</v>
      </c>
      <c r="P45" s="741">
        <v>204</v>
      </c>
      <c r="Q45" s="741">
        <v>201</v>
      </c>
      <c r="R45" s="741">
        <v>199</v>
      </c>
      <c r="S45" s="143">
        <f>100</f>
        <v>100</v>
      </c>
      <c r="T45" s="328">
        <f t="shared" si="3"/>
        <v>120.28985507246377</v>
      </c>
      <c r="U45" s="328">
        <f t="shared" si="4"/>
        <v>128.50241545893721</v>
      </c>
      <c r="V45" s="328">
        <f t="shared" si="5"/>
        <v>115.45893719806763</v>
      </c>
      <c r="W45" s="328">
        <f t="shared" si="6"/>
        <v>123.67149758454106</v>
      </c>
      <c r="X45" s="328">
        <f t="shared" si="7"/>
        <v>129.46859903381642</v>
      </c>
      <c r="Y45" s="328">
        <f t="shared" si="8"/>
        <v>139.61352657004832</v>
      </c>
      <c r="Z45" s="328">
        <f t="shared" si="9"/>
        <v>142.51207729468598</v>
      </c>
      <c r="AA45" s="328">
        <f t="shared" si="10"/>
        <v>128.98550724637681</v>
      </c>
      <c r="AB45" s="328">
        <f t="shared" si="10"/>
        <v>98.550724637681157</v>
      </c>
      <c r="AC45" s="328">
        <f t="shared" si="10"/>
        <v>91.304347826086953</v>
      </c>
      <c r="AD45" s="328">
        <f t="shared" si="10"/>
        <v>100</v>
      </c>
      <c r="AE45" s="328">
        <f t="shared" si="26"/>
        <v>98.550724637681157</v>
      </c>
      <c r="AF45" s="328">
        <f t="shared" si="27"/>
        <v>97.101449275362313</v>
      </c>
      <c r="AG45" s="329">
        <f t="shared" si="27"/>
        <v>96.135265700483089</v>
      </c>
      <c r="AH45" s="766">
        <v>4</v>
      </c>
      <c r="AI45" s="767">
        <v>4</v>
      </c>
      <c r="AJ45" s="767">
        <v>1</v>
      </c>
      <c r="AK45" s="767">
        <v>1</v>
      </c>
      <c r="AL45" s="767">
        <v>1</v>
      </c>
      <c r="AM45" s="767">
        <v>1</v>
      </c>
      <c r="AN45" s="767">
        <v>1</v>
      </c>
      <c r="AO45" s="767">
        <v>1</v>
      </c>
      <c r="AP45" s="767">
        <v>1</v>
      </c>
      <c r="AQ45" s="767">
        <v>1</v>
      </c>
      <c r="AR45" s="767">
        <v>1</v>
      </c>
      <c r="AS45" s="767">
        <v>1</v>
      </c>
      <c r="AT45" s="767">
        <v>4</v>
      </c>
      <c r="AU45" s="767">
        <v>6</v>
      </c>
      <c r="AV45" s="769">
        <v>7</v>
      </c>
    </row>
    <row r="46" spans="2:48" ht="15" x14ac:dyDescent="0.25">
      <c r="B46" s="902"/>
      <c r="C46" s="1" t="s">
        <v>6</v>
      </c>
      <c r="D46" s="741">
        <v>59488</v>
      </c>
      <c r="E46" s="741">
        <v>57127</v>
      </c>
      <c r="F46" s="740">
        <v>57098</v>
      </c>
      <c r="G46" s="740">
        <v>56446</v>
      </c>
      <c r="H46" s="740">
        <v>57475</v>
      </c>
      <c r="I46" s="740">
        <v>57478</v>
      </c>
      <c r="J46" s="740">
        <v>59173</v>
      </c>
      <c r="K46" s="740">
        <v>56859</v>
      </c>
      <c r="L46" s="740">
        <v>55811</v>
      </c>
      <c r="M46" s="740">
        <v>51288</v>
      </c>
      <c r="N46" s="741">
        <v>51287</v>
      </c>
      <c r="O46" s="740">
        <v>50762</v>
      </c>
      <c r="P46" s="741">
        <v>50303</v>
      </c>
      <c r="Q46" s="741">
        <v>49857</v>
      </c>
      <c r="R46" s="741">
        <v>50036</v>
      </c>
      <c r="S46" s="143">
        <f>100</f>
        <v>100</v>
      </c>
      <c r="T46" s="328">
        <f t="shared" si="3"/>
        <v>96.031132329209257</v>
      </c>
      <c r="U46" s="328">
        <f t="shared" si="4"/>
        <v>95.982383001613769</v>
      </c>
      <c r="V46" s="328">
        <f t="shared" si="5"/>
        <v>94.88636363636364</v>
      </c>
      <c r="W46" s="328">
        <f t="shared" si="6"/>
        <v>96.616124260355036</v>
      </c>
      <c r="X46" s="328">
        <f t="shared" si="7"/>
        <v>96.621167294244216</v>
      </c>
      <c r="Y46" s="328">
        <f t="shared" si="8"/>
        <v>99.470481441635286</v>
      </c>
      <c r="Z46" s="328">
        <f t="shared" si="9"/>
        <v>95.580621301775153</v>
      </c>
      <c r="AA46" s="328">
        <f t="shared" si="10"/>
        <v>93.818921463152236</v>
      </c>
      <c r="AB46" s="328">
        <f t="shared" si="10"/>
        <v>86.215707369553527</v>
      </c>
      <c r="AC46" s="328">
        <f t="shared" si="10"/>
        <v>86.214026358257129</v>
      </c>
      <c r="AD46" s="328">
        <f t="shared" si="10"/>
        <v>85.331495427649273</v>
      </c>
      <c r="AE46" s="328">
        <f t="shared" si="26"/>
        <v>84.559911242603548</v>
      </c>
      <c r="AF46" s="328">
        <f t="shared" si="27"/>
        <v>83.810180204410969</v>
      </c>
      <c r="AG46" s="329">
        <f t="shared" si="27"/>
        <v>84.111081226465842</v>
      </c>
      <c r="AH46" s="766">
        <v>4</v>
      </c>
      <c r="AI46" s="767">
        <v>4</v>
      </c>
      <c r="AJ46" s="767">
        <v>1</v>
      </c>
      <c r="AK46" s="767">
        <v>1</v>
      </c>
      <c r="AL46" s="767">
        <v>1</v>
      </c>
      <c r="AM46" s="767">
        <v>1</v>
      </c>
      <c r="AN46" s="767">
        <v>1</v>
      </c>
      <c r="AO46" s="767">
        <v>1</v>
      </c>
      <c r="AP46" s="767">
        <v>1</v>
      </c>
      <c r="AQ46" s="767">
        <v>1</v>
      </c>
      <c r="AR46" s="767">
        <v>4</v>
      </c>
      <c r="AS46" s="767">
        <v>1</v>
      </c>
      <c r="AT46" s="767">
        <v>4</v>
      </c>
      <c r="AU46" s="767">
        <v>6</v>
      </c>
      <c r="AV46" s="769">
        <v>7</v>
      </c>
    </row>
    <row r="47" spans="2:48" ht="15" x14ac:dyDescent="0.25">
      <c r="B47" s="903"/>
      <c r="C47" s="1" t="s">
        <v>7</v>
      </c>
      <c r="D47">
        <v>59281</v>
      </c>
      <c r="E47">
        <v>56878</v>
      </c>
      <c r="F47">
        <v>56832</v>
      </c>
      <c r="G47">
        <v>56207</v>
      </c>
      <c r="H47">
        <v>57219</v>
      </c>
      <c r="I47">
        <v>57210</v>
      </c>
      <c r="J47">
        <v>58884</v>
      </c>
      <c r="K47">
        <v>56564</v>
      </c>
      <c r="L47">
        <v>55544</v>
      </c>
      <c r="M47">
        <v>51084</v>
      </c>
      <c r="N47">
        <v>51098</v>
      </c>
      <c r="O47">
        <v>50555</v>
      </c>
      <c r="P47">
        <v>50099</v>
      </c>
      <c r="Q47">
        <v>49656</v>
      </c>
      <c r="R47">
        <v>49837</v>
      </c>
      <c r="S47" s="143">
        <f>100</f>
        <v>100</v>
      </c>
      <c r="T47" s="328">
        <f t="shared" si="3"/>
        <v>95.946424655454535</v>
      </c>
      <c r="U47" s="328">
        <f t="shared" si="4"/>
        <v>95.868828123682121</v>
      </c>
      <c r="V47" s="328">
        <f t="shared" si="5"/>
        <v>94.814527420252688</v>
      </c>
      <c r="W47" s="328">
        <f t="shared" si="6"/>
        <v>96.521651119245632</v>
      </c>
      <c r="X47" s="328">
        <f t="shared" si="7"/>
        <v>96.506469189116245</v>
      </c>
      <c r="Y47" s="328">
        <f t="shared" si="8"/>
        <v>99.330308193181622</v>
      </c>
      <c r="Z47" s="328">
        <f t="shared" si="9"/>
        <v>95.416743982051585</v>
      </c>
      <c r="AA47" s="328">
        <f t="shared" si="10"/>
        <v>93.696125234054762</v>
      </c>
      <c r="AB47" s="328">
        <f t="shared" si="10"/>
        <v>86.172635414382341</v>
      </c>
      <c r="AC47" s="328">
        <f t="shared" si="10"/>
        <v>86.196251750139169</v>
      </c>
      <c r="AD47" s="328">
        <f t="shared" si="10"/>
        <v>85.280275298999683</v>
      </c>
      <c r="AE47" s="328">
        <f t="shared" si="26"/>
        <v>84.511057505777572</v>
      </c>
      <c r="AF47" s="328">
        <f t="shared" si="27"/>
        <v>83.763769167186794</v>
      </c>
      <c r="AG47" s="329">
        <f t="shared" si="27"/>
        <v>84.069094650899956</v>
      </c>
      <c r="AH47" s="770"/>
      <c r="AI47" s="771"/>
      <c r="AJ47" s="771"/>
      <c r="AK47" s="771"/>
      <c r="AL47" s="771"/>
      <c r="AM47" s="771"/>
      <c r="AN47" s="771"/>
      <c r="AO47" s="771"/>
      <c r="AP47" s="771"/>
      <c r="AQ47" s="771"/>
      <c r="AR47" s="771"/>
      <c r="AS47" s="771"/>
      <c r="AT47" s="771"/>
      <c r="AU47" s="771"/>
      <c r="AV47" s="772"/>
    </row>
    <row r="48" spans="2:48" ht="15" customHeight="1" x14ac:dyDescent="0.25">
      <c r="B48" s="904" t="s">
        <v>25</v>
      </c>
      <c r="C48" s="7" t="s">
        <v>2</v>
      </c>
      <c r="D48" s="741">
        <v>2209</v>
      </c>
      <c r="E48" s="741">
        <v>2351</v>
      </c>
      <c r="F48" s="740">
        <v>2192</v>
      </c>
      <c r="G48" s="740">
        <v>2523</v>
      </c>
      <c r="H48" s="740">
        <v>2640</v>
      </c>
      <c r="I48" s="740">
        <v>2586</v>
      </c>
      <c r="J48" s="740">
        <v>2583</v>
      </c>
      <c r="K48" s="740">
        <v>3469</v>
      </c>
      <c r="L48" s="740">
        <v>3356</v>
      </c>
      <c r="M48" s="740">
        <v>3397</v>
      </c>
      <c r="N48" s="741">
        <v>3301</v>
      </c>
      <c r="O48" s="740">
        <v>3685</v>
      </c>
      <c r="P48" s="741">
        <v>3664</v>
      </c>
      <c r="Q48" s="741">
        <v>3635</v>
      </c>
      <c r="R48" s="741">
        <v>3656</v>
      </c>
      <c r="S48" s="143">
        <f>100</f>
        <v>100</v>
      </c>
      <c r="T48" s="328">
        <f t="shared" si="3"/>
        <v>106.42824807605251</v>
      </c>
      <c r="U48" s="328">
        <f t="shared" si="4"/>
        <v>99.230421004979632</v>
      </c>
      <c r="V48" s="328">
        <f t="shared" si="5"/>
        <v>114.21457673155274</v>
      </c>
      <c r="W48" s="328">
        <f t="shared" si="6"/>
        <v>119.51109099139882</v>
      </c>
      <c r="X48" s="328">
        <f t="shared" si="7"/>
        <v>117.06654594839294</v>
      </c>
      <c r="Y48" s="328">
        <f t="shared" si="8"/>
        <v>116.93073789044817</v>
      </c>
      <c r="Z48" s="328">
        <f t="shared" si="9"/>
        <v>157.03938433680398</v>
      </c>
      <c r="AA48" s="328">
        <f t="shared" si="10"/>
        <v>151.92394748755092</v>
      </c>
      <c r="AB48" s="328">
        <f t="shared" si="10"/>
        <v>153.77999094612946</v>
      </c>
      <c r="AC48" s="328">
        <f t="shared" si="10"/>
        <v>149.4341330918968</v>
      </c>
      <c r="AD48" s="328">
        <f t="shared" si="10"/>
        <v>166.81756450882753</v>
      </c>
      <c r="AE48" s="328">
        <f t="shared" si="26"/>
        <v>165.86690810321412</v>
      </c>
      <c r="AF48" s="328">
        <f t="shared" si="27"/>
        <v>164.55409687641466</v>
      </c>
      <c r="AG48" s="329">
        <f t="shared" si="27"/>
        <v>165.50475328202808</v>
      </c>
      <c r="AH48" s="766">
        <v>4</v>
      </c>
      <c r="AI48" s="767">
        <v>4</v>
      </c>
      <c r="AJ48" s="767">
        <v>1</v>
      </c>
      <c r="AK48" s="767">
        <v>1</v>
      </c>
      <c r="AL48" s="767">
        <v>1</v>
      </c>
      <c r="AM48" s="767">
        <v>1</v>
      </c>
      <c r="AN48" s="767">
        <v>1</v>
      </c>
      <c r="AO48" s="767">
        <v>1</v>
      </c>
      <c r="AP48" s="767">
        <v>1</v>
      </c>
      <c r="AQ48" s="767">
        <v>1</v>
      </c>
      <c r="AR48" s="767">
        <v>4</v>
      </c>
      <c r="AS48" s="767">
        <v>1</v>
      </c>
      <c r="AT48" s="767">
        <v>4</v>
      </c>
      <c r="AU48" s="767">
        <v>6</v>
      </c>
      <c r="AV48" s="769">
        <v>7</v>
      </c>
    </row>
    <row r="49" spans="2:48" ht="15" x14ac:dyDescent="0.25">
      <c r="B49" s="902"/>
      <c r="C49" s="1" t="s">
        <v>3</v>
      </c>
      <c r="D49" s="741">
        <v>395</v>
      </c>
      <c r="E49" s="741">
        <v>427</v>
      </c>
      <c r="F49" s="740">
        <v>385</v>
      </c>
      <c r="G49" s="740">
        <v>326</v>
      </c>
      <c r="H49" s="740">
        <v>362</v>
      </c>
      <c r="I49" s="740">
        <v>423</v>
      </c>
      <c r="J49" s="740">
        <v>355</v>
      </c>
      <c r="K49" s="740">
        <v>489</v>
      </c>
      <c r="L49" s="741">
        <v>445</v>
      </c>
      <c r="M49" s="740">
        <v>352</v>
      </c>
      <c r="N49" s="741">
        <v>355</v>
      </c>
      <c r="O49" s="740">
        <v>344</v>
      </c>
      <c r="P49" s="741">
        <v>335</v>
      </c>
      <c r="Q49" s="741">
        <v>331</v>
      </c>
      <c r="R49" s="741">
        <v>328</v>
      </c>
      <c r="S49" s="143">
        <f>100</f>
        <v>100</v>
      </c>
      <c r="T49" s="328">
        <f t="shared" si="3"/>
        <v>108.10126582278481</v>
      </c>
      <c r="U49" s="328">
        <f t="shared" si="4"/>
        <v>97.468354430379748</v>
      </c>
      <c r="V49" s="328">
        <f t="shared" si="5"/>
        <v>82.531645569620252</v>
      </c>
      <c r="W49" s="328">
        <f t="shared" si="6"/>
        <v>91.64556962025317</v>
      </c>
      <c r="X49" s="328">
        <f t="shared" si="7"/>
        <v>107.0886075949367</v>
      </c>
      <c r="Y49" s="328">
        <f t="shared" si="8"/>
        <v>89.87341772151899</v>
      </c>
      <c r="Z49" s="328">
        <f t="shared" si="9"/>
        <v>123.79746835443038</v>
      </c>
      <c r="AA49" s="328">
        <f t="shared" si="10"/>
        <v>112.65822784810126</v>
      </c>
      <c r="AB49" s="328">
        <f t="shared" si="10"/>
        <v>89.113924050632917</v>
      </c>
      <c r="AC49" s="328">
        <f t="shared" si="10"/>
        <v>89.87341772151899</v>
      </c>
      <c r="AD49" s="328">
        <f t="shared" si="10"/>
        <v>87.088607594936704</v>
      </c>
      <c r="AE49" s="328">
        <f t="shared" si="26"/>
        <v>84.810126582278485</v>
      </c>
      <c r="AF49" s="328">
        <f t="shared" si="27"/>
        <v>83.797468354430379</v>
      </c>
      <c r="AG49" s="329">
        <f t="shared" si="27"/>
        <v>83.037974683544306</v>
      </c>
      <c r="AH49" s="766">
        <v>4</v>
      </c>
      <c r="AI49" s="767">
        <v>4</v>
      </c>
      <c r="AJ49" s="767">
        <v>1</v>
      </c>
      <c r="AK49" s="767">
        <v>1</v>
      </c>
      <c r="AL49" s="767">
        <v>1</v>
      </c>
      <c r="AM49" s="767">
        <v>1</v>
      </c>
      <c r="AN49" s="767">
        <v>1</v>
      </c>
      <c r="AO49" s="767">
        <v>1</v>
      </c>
      <c r="AP49" s="767">
        <v>4</v>
      </c>
      <c r="AQ49" s="767">
        <v>1</v>
      </c>
      <c r="AR49" s="767">
        <v>4</v>
      </c>
      <c r="AS49" s="767">
        <v>1</v>
      </c>
      <c r="AT49" s="767">
        <v>4</v>
      </c>
      <c r="AU49" s="767">
        <v>6</v>
      </c>
      <c r="AV49" s="769">
        <v>7</v>
      </c>
    </row>
    <row r="50" spans="2:48" ht="15" x14ac:dyDescent="0.25">
      <c r="B50" s="902"/>
      <c r="C50" s="1" t="s">
        <v>4</v>
      </c>
      <c r="D50" s="741">
        <v>97</v>
      </c>
      <c r="E50" s="741">
        <v>100</v>
      </c>
      <c r="F50" s="740">
        <v>99</v>
      </c>
      <c r="G50" s="740">
        <v>88</v>
      </c>
      <c r="H50" s="740">
        <v>92</v>
      </c>
      <c r="I50" s="740">
        <v>94</v>
      </c>
      <c r="J50" s="740">
        <v>89</v>
      </c>
      <c r="K50" s="740">
        <v>121</v>
      </c>
      <c r="L50" s="740">
        <v>112</v>
      </c>
      <c r="M50" s="740">
        <v>76</v>
      </c>
      <c r="N50" s="741">
        <v>76</v>
      </c>
      <c r="O50" s="740">
        <v>82</v>
      </c>
      <c r="P50" s="741">
        <v>78</v>
      </c>
      <c r="Q50" s="741">
        <v>74</v>
      </c>
      <c r="R50" s="741">
        <v>72</v>
      </c>
      <c r="S50" s="143">
        <f>100</f>
        <v>100</v>
      </c>
      <c r="T50" s="328">
        <f t="shared" si="3"/>
        <v>103.09278350515464</v>
      </c>
      <c r="U50" s="328">
        <f t="shared" si="4"/>
        <v>102.0618556701031</v>
      </c>
      <c r="V50" s="328">
        <f t="shared" si="5"/>
        <v>90.721649484536087</v>
      </c>
      <c r="W50" s="328">
        <f t="shared" si="6"/>
        <v>94.845360824742272</v>
      </c>
      <c r="X50" s="328">
        <f t="shared" si="7"/>
        <v>96.907216494845358</v>
      </c>
      <c r="Y50" s="328">
        <f t="shared" si="8"/>
        <v>91.75257731958763</v>
      </c>
      <c r="Z50" s="328">
        <f t="shared" si="9"/>
        <v>124.74226804123711</v>
      </c>
      <c r="AA50" s="328">
        <f t="shared" si="10"/>
        <v>115.4639175257732</v>
      </c>
      <c r="AB50" s="328">
        <f t="shared" si="10"/>
        <v>78.350515463917532</v>
      </c>
      <c r="AC50" s="328">
        <f t="shared" si="10"/>
        <v>78.350515463917532</v>
      </c>
      <c r="AD50" s="328">
        <f t="shared" si="10"/>
        <v>84.536082474226802</v>
      </c>
      <c r="AE50" s="328">
        <f t="shared" si="26"/>
        <v>80.412371134020617</v>
      </c>
      <c r="AF50" s="328">
        <f t="shared" si="27"/>
        <v>76.288659793814432</v>
      </c>
      <c r="AG50" s="329">
        <f t="shared" si="27"/>
        <v>74.226804123711347</v>
      </c>
      <c r="AH50" s="766">
        <v>4</v>
      </c>
      <c r="AI50" s="767">
        <v>4</v>
      </c>
      <c r="AJ50" s="767">
        <v>1</v>
      </c>
      <c r="AK50" s="767">
        <v>1</v>
      </c>
      <c r="AL50" s="767">
        <v>1</v>
      </c>
      <c r="AM50" s="767">
        <v>1</v>
      </c>
      <c r="AN50" s="767">
        <v>1</v>
      </c>
      <c r="AO50" s="767">
        <v>1</v>
      </c>
      <c r="AP50" s="767">
        <v>1</v>
      </c>
      <c r="AQ50" s="767">
        <v>1</v>
      </c>
      <c r="AR50" s="767">
        <v>4</v>
      </c>
      <c r="AS50" s="767">
        <v>1</v>
      </c>
      <c r="AT50" s="767">
        <v>4</v>
      </c>
      <c r="AU50" s="767">
        <v>6</v>
      </c>
      <c r="AV50" s="769">
        <v>7</v>
      </c>
    </row>
    <row r="51" spans="2:48" ht="15" x14ac:dyDescent="0.25">
      <c r="B51" s="902"/>
      <c r="C51" s="1" t="s">
        <v>5</v>
      </c>
      <c r="D51" s="741">
        <v>24</v>
      </c>
      <c r="E51" s="741">
        <v>26</v>
      </c>
      <c r="F51" s="740">
        <v>25</v>
      </c>
      <c r="G51" s="740">
        <v>22</v>
      </c>
      <c r="H51" s="740">
        <v>22</v>
      </c>
      <c r="I51" s="740">
        <v>23</v>
      </c>
      <c r="J51" s="740">
        <v>23</v>
      </c>
      <c r="K51" s="740">
        <v>34</v>
      </c>
      <c r="L51" s="741">
        <v>33</v>
      </c>
      <c r="M51" s="740">
        <v>28</v>
      </c>
      <c r="N51" s="740">
        <v>23</v>
      </c>
      <c r="O51" s="740">
        <v>26</v>
      </c>
      <c r="P51" s="741">
        <v>26</v>
      </c>
      <c r="Q51" s="741">
        <v>26</v>
      </c>
      <c r="R51" s="741">
        <v>26</v>
      </c>
      <c r="S51" s="143">
        <f>100</f>
        <v>100</v>
      </c>
      <c r="T51" s="328">
        <f t="shared" si="3"/>
        <v>108.33333333333333</v>
      </c>
      <c r="U51" s="328">
        <f t="shared" si="4"/>
        <v>104.16666666666667</v>
      </c>
      <c r="V51" s="328">
        <f t="shared" si="5"/>
        <v>91.666666666666671</v>
      </c>
      <c r="W51" s="328">
        <f t="shared" si="6"/>
        <v>91.666666666666671</v>
      </c>
      <c r="X51" s="328">
        <f t="shared" si="7"/>
        <v>95.833333333333329</v>
      </c>
      <c r="Y51" s="328">
        <f t="shared" si="8"/>
        <v>95.833333333333329</v>
      </c>
      <c r="Z51" s="328">
        <f t="shared" si="9"/>
        <v>141.66666666666666</v>
      </c>
      <c r="AA51" s="328">
        <f t="shared" si="10"/>
        <v>137.5</v>
      </c>
      <c r="AB51" s="328">
        <f t="shared" si="10"/>
        <v>116.66666666666667</v>
      </c>
      <c r="AC51" s="328">
        <f t="shared" si="10"/>
        <v>95.833333333333329</v>
      </c>
      <c r="AD51" s="328">
        <f t="shared" si="10"/>
        <v>108.33333333333333</v>
      </c>
      <c r="AE51" s="328">
        <f t="shared" si="26"/>
        <v>108.33333333333333</v>
      </c>
      <c r="AF51" s="328">
        <f t="shared" si="27"/>
        <v>108.33333333333333</v>
      </c>
      <c r="AG51" s="329">
        <f t="shared" si="27"/>
        <v>108.33333333333333</v>
      </c>
      <c r="AH51" s="766">
        <v>4</v>
      </c>
      <c r="AI51" s="767">
        <v>4</v>
      </c>
      <c r="AJ51" s="767">
        <v>1</v>
      </c>
      <c r="AK51" s="767">
        <v>1</v>
      </c>
      <c r="AL51" s="767">
        <v>1</v>
      </c>
      <c r="AM51" s="767">
        <v>1</v>
      </c>
      <c r="AN51" s="767">
        <v>1</v>
      </c>
      <c r="AO51" s="767">
        <v>1</v>
      </c>
      <c r="AP51" s="767">
        <v>4</v>
      </c>
      <c r="AQ51" s="767">
        <v>1</v>
      </c>
      <c r="AR51" s="767">
        <v>1</v>
      </c>
      <c r="AS51" s="767">
        <v>1</v>
      </c>
      <c r="AT51" s="767">
        <v>4</v>
      </c>
      <c r="AU51" s="767">
        <v>6</v>
      </c>
      <c r="AV51" s="769">
        <v>7</v>
      </c>
    </row>
    <row r="52" spans="2:48" ht="15" x14ac:dyDescent="0.25">
      <c r="B52" s="902"/>
      <c r="C52" s="1" t="s">
        <v>6</v>
      </c>
      <c r="D52" s="741">
        <v>2725</v>
      </c>
      <c r="E52" s="741">
        <v>2904</v>
      </c>
      <c r="F52" s="740">
        <v>2701</v>
      </c>
      <c r="G52" s="740">
        <v>2959</v>
      </c>
      <c r="H52" s="740">
        <v>3116</v>
      </c>
      <c r="I52" s="740">
        <v>3126</v>
      </c>
      <c r="J52" s="740">
        <v>3050</v>
      </c>
      <c r="K52" s="740">
        <v>4113</v>
      </c>
      <c r="L52" s="740">
        <v>3946</v>
      </c>
      <c r="M52" s="740">
        <v>3853</v>
      </c>
      <c r="N52" s="740">
        <v>3755</v>
      </c>
      <c r="O52" s="740">
        <v>4137</v>
      </c>
      <c r="P52" s="741">
        <v>4103</v>
      </c>
      <c r="Q52" s="741">
        <v>4066</v>
      </c>
      <c r="R52" s="741">
        <v>4082</v>
      </c>
      <c r="S52" s="143">
        <f>100</f>
        <v>100</v>
      </c>
      <c r="T52" s="328">
        <f t="shared" si="3"/>
        <v>106.56880733944953</v>
      </c>
      <c r="U52" s="328">
        <f t="shared" si="4"/>
        <v>99.11926605504587</v>
      </c>
      <c r="V52" s="328">
        <f t="shared" si="5"/>
        <v>108.58715596330275</v>
      </c>
      <c r="W52" s="328">
        <f t="shared" si="6"/>
        <v>114.34862385321101</v>
      </c>
      <c r="X52" s="328">
        <f t="shared" si="7"/>
        <v>114.71559633027523</v>
      </c>
      <c r="Y52" s="328">
        <f t="shared" si="8"/>
        <v>111.92660550458716</v>
      </c>
      <c r="Z52" s="328">
        <f t="shared" si="9"/>
        <v>150.93577981651376</v>
      </c>
      <c r="AA52" s="328">
        <f t="shared" si="10"/>
        <v>144.80733944954127</v>
      </c>
      <c r="AB52" s="328">
        <f t="shared" si="10"/>
        <v>141.39449541284404</v>
      </c>
      <c r="AC52" s="328">
        <f t="shared" si="10"/>
        <v>137.79816513761469</v>
      </c>
      <c r="AD52" s="328">
        <f t="shared" si="10"/>
        <v>151.81651376146789</v>
      </c>
      <c r="AE52" s="328">
        <f t="shared" si="26"/>
        <v>150.56880733944953</v>
      </c>
      <c r="AF52" s="328">
        <f t="shared" si="27"/>
        <v>149.21100917431193</v>
      </c>
      <c r="AG52" s="329">
        <f t="shared" si="27"/>
        <v>149.79816513761469</v>
      </c>
      <c r="AH52" s="766">
        <v>4</v>
      </c>
      <c r="AI52" s="767">
        <v>4</v>
      </c>
      <c r="AJ52" s="767">
        <v>1</v>
      </c>
      <c r="AK52" s="767">
        <v>1</v>
      </c>
      <c r="AL52" s="767">
        <v>1</v>
      </c>
      <c r="AM52" s="767">
        <v>1</v>
      </c>
      <c r="AN52" s="767">
        <v>1</v>
      </c>
      <c r="AO52" s="767">
        <v>1</v>
      </c>
      <c r="AP52" s="767">
        <v>1</v>
      </c>
      <c r="AQ52" s="767">
        <v>1</v>
      </c>
      <c r="AR52" s="767">
        <v>1</v>
      </c>
      <c r="AS52" s="767">
        <v>1</v>
      </c>
      <c r="AT52" s="767">
        <v>4</v>
      </c>
      <c r="AU52" s="767">
        <v>6</v>
      </c>
      <c r="AV52" s="769">
        <v>7</v>
      </c>
    </row>
    <row r="53" spans="2:48" ht="15" x14ac:dyDescent="0.25">
      <c r="B53" s="903"/>
      <c r="C53" s="8" t="s">
        <v>7</v>
      </c>
      <c r="D53">
        <v>2701</v>
      </c>
      <c r="E53">
        <v>2878</v>
      </c>
      <c r="F53">
        <v>2676</v>
      </c>
      <c r="G53">
        <v>2937</v>
      </c>
      <c r="H53">
        <v>3094</v>
      </c>
      <c r="I53">
        <v>3103</v>
      </c>
      <c r="J53">
        <v>3027</v>
      </c>
      <c r="K53">
        <v>4079</v>
      </c>
      <c r="L53">
        <v>3913</v>
      </c>
      <c r="M53">
        <v>3825</v>
      </c>
      <c r="N53">
        <v>3732</v>
      </c>
      <c r="O53">
        <v>4111</v>
      </c>
      <c r="P53">
        <v>4077</v>
      </c>
      <c r="Q53">
        <v>4040</v>
      </c>
      <c r="R53">
        <v>4056</v>
      </c>
      <c r="S53" s="143">
        <f>100</f>
        <v>100</v>
      </c>
      <c r="T53" s="328">
        <f t="shared" si="3"/>
        <v>106.55312847093668</v>
      </c>
      <c r="U53" s="328">
        <f t="shared" si="4"/>
        <v>99.074416882636058</v>
      </c>
      <c r="V53" s="328">
        <f t="shared" si="5"/>
        <v>108.73750462791558</v>
      </c>
      <c r="W53" s="328">
        <f t="shared" si="6"/>
        <v>114.55016660496112</v>
      </c>
      <c r="X53" s="328">
        <f t="shared" si="7"/>
        <v>114.88337652721215</v>
      </c>
      <c r="Y53" s="328">
        <f t="shared" si="8"/>
        <v>112.06960385042576</v>
      </c>
      <c r="Z53" s="328">
        <f t="shared" si="9"/>
        <v>151.01814142910033</v>
      </c>
      <c r="AA53" s="328">
        <f t="shared" si="10"/>
        <v>144.87226952980379</v>
      </c>
      <c r="AB53" s="328">
        <f t="shared" si="10"/>
        <v>141.6142169566827</v>
      </c>
      <c r="AC53" s="328">
        <f t="shared" si="10"/>
        <v>138.17104776008887</v>
      </c>
      <c r="AD53" s="328">
        <f t="shared" si="10"/>
        <v>152.20288781932618</v>
      </c>
      <c r="AE53" s="328">
        <f t="shared" si="26"/>
        <v>150.94409477971121</v>
      </c>
      <c r="AF53" s="328">
        <f t="shared" si="27"/>
        <v>149.57423176601259</v>
      </c>
      <c r="AG53" s="329">
        <f t="shared" si="27"/>
        <v>150.1666049611255</v>
      </c>
      <c r="AH53" s="770"/>
      <c r="AI53" s="771"/>
      <c r="AJ53" s="771"/>
      <c r="AK53" s="771"/>
      <c r="AL53" s="771"/>
      <c r="AM53" s="771"/>
      <c r="AN53" s="771"/>
      <c r="AO53" s="771"/>
      <c r="AP53" s="771"/>
      <c r="AQ53" s="771"/>
      <c r="AR53" s="771"/>
      <c r="AS53" s="771"/>
      <c r="AT53" s="771"/>
      <c r="AU53" s="771"/>
      <c r="AV53" s="772"/>
    </row>
    <row r="54" spans="2:48" ht="15" customHeight="1" x14ac:dyDescent="0.25">
      <c r="B54" s="904" t="s">
        <v>26</v>
      </c>
      <c r="C54" s="1" t="s">
        <v>2</v>
      </c>
      <c r="D54" s="741">
        <v>0</v>
      </c>
      <c r="E54" s="741">
        <v>0</v>
      </c>
      <c r="F54" s="741">
        <v>0</v>
      </c>
      <c r="G54" s="741">
        <v>2</v>
      </c>
      <c r="H54" s="741">
        <v>3</v>
      </c>
      <c r="I54" s="741">
        <v>3</v>
      </c>
      <c r="J54" s="741">
        <v>4</v>
      </c>
      <c r="K54" s="740">
        <v>4</v>
      </c>
      <c r="L54" s="740">
        <v>5</v>
      </c>
      <c r="M54" s="741">
        <v>4</v>
      </c>
      <c r="N54" s="740">
        <v>3</v>
      </c>
      <c r="O54" s="741">
        <v>0</v>
      </c>
      <c r="P54" s="741">
        <v>0</v>
      </c>
      <c r="Q54" s="741">
        <v>0</v>
      </c>
      <c r="R54" s="741">
        <v>0</v>
      </c>
      <c r="S54" s="143">
        <f>100</f>
        <v>100</v>
      </c>
      <c r="T54" s="328" t="e">
        <f t="shared" si="3"/>
        <v>#DIV/0!</v>
      </c>
      <c r="U54" s="328" t="e">
        <f t="shared" si="4"/>
        <v>#DIV/0!</v>
      </c>
      <c r="V54" s="328" t="e">
        <f t="shared" si="5"/>
        <v>#DIV/0!</v>
      </c>
      <c r="W54" s="328" t="e">
        <f t="shared" si="6"/>
        <v>#DIV/0!</v>
      </c>
      <c r="X54" s="328" t="e">
        <f t="shared" si="7"/>
        <v>#DIV/0!</v>
      </c>
      <c r="Y54" s="328" t="e">
        <f t="shared" si="8"/>
        <v>#DIV/0!</v>
      </c>
      <c r="Z54" s="328" t="e">
        <f t="shared" si="9"/>
        <v>#DIV/0!</v>
      </c>
      <c r="AA54" s="328" t="e">
        <f t="shared" si="10"/>
        <v>#DIV/0!</v>
      </c>
      <c r="AB54" s="328" t="e">
        <f t="shared" si="10"/>
        <v>#DIV/0!</v>
      </c>
      <c r="AC54" s="328" t="e">
        <f t="shared" si="10"/>
        <v>#DIV/0!</v>
      </c>
      <c r="AD54" s="328" t="e">
        <f t="shared" si="10"/>
        <v>#DIV/0!</v>
      </c>
      <c r="AE54" s="328" t="e">
        <f t="shared" si="26"/>
        <v>#DIV/0!</v>
      </c>
      <c r="AF54" s="328" t="e">
        <f t="shared" si="27"/>
        <v>#DIV/0!</v>
      </c>
      <c r="AG54" s="329" t="e">
        <f t="shared" si="27"/>
        <v>#DIV/0!</v>
      </c>
      <c r="AH54" s="766">
        <v>4</v>
      </c>
      <c r="AI54" s="767">
        <v>4</v>
      </c>
      <c r="AJ54" s="767">
        <v>4</v>
      </c>
      <c r="AK54" s="767">
        <v>4</v>
      </c>
      <c r="AL54" s="767">
        <v>4</v>
      </c>
      <c r="AM54" s="767">
        <v>4</v>
      </c>
      <c r="AN54" s="767">
        <v>4</v>
      </c>
      <c r="AO54" s="767">
        <v>1</v>
      </c>
      <c r="AP54" s="767">
        <v>1</v>
      </c>
      <c r="AQ54" s="767">
        <v>4</v>
      </c>
      <c r="AR54" s="767">
        <v>1</v>
      </c>
      <c r="AS54" s="767">
        <v>4</v>
      </c>
      <c r="AT54" s="767">
        <v>4</v>
      </c>
      <c r="AU54" s="767">
        <v>6</v>
      </c>
      <c r="AV54" s="769">
        <v>7</v>
      </c>
    </row>
    <row r="55" spans="2:48" ht="15" x14ac:dyDescent="0.25">
      <c r="B55" s="902"/>
      <c r="C55" s="1" t="s">
        <v>3</v>
      </c>
      <c r="D55" s="741">
        <v>40</v>
      </c>
      <c r="E55" s="741">
        <v>38</v>
      </c>
      <c r="F55" s="741">
        <v>38</v>
      </c>
      <c r="G55" s="741">
        <v>29</v>
      </c>
      <c r="H55" s="741">
        <v>32</v>
      </c>
      <c r="I55" s="741">
        <v>29</v>
      </c>
      <c r="J55" s="741">
        <v>36</v>
      </c>
      <c r="K55" s="741">
        <v>40</v>
      </c>
      <c r="L55" s="741">
        <v>40</v>
      </c>
      <c r="M55" s="741">
        <v>73</v>
      </c>
      <c r="N55" s="741">
        <v>63</v>
      </c>
      <c r="O55" s="741">
        <v>51</v>
      </c>
      <c r="P55" s="741">
        <v>64</v>
      </c>
      <c r="Q55" s="741">
        <v>64</v>
      </c>
      <c r="R55" s="741">
        <v>64</v>
      </c>
      <c r="S55" s="143">
        <f>100</f>
        <v>100</v>
      </c>
      <c r="T55" s="328">
        <f t="shared" si="3"/>
        <v>95</v>
      </c>
      <c r="U55" s="328">
        <f t="shared" si="4"/>
        <v>95</v>
      </c>
      <c r="V55" s="328">
        <f t="shared" si="5"/>
        <v>72.5</v>
      </c>
      <c r="W55" s="328">
        <f t="shared" si="6"/>
        <v>80</v>
      </c>
      <c r="X55" s="328">
        <f t="shared" si="7"/>
        <v>72.5</v>
      </c>
      <c r="Y55" s="328">
        <f t="shared" si="8"/>
        <v>90</v>
      </c>
      <c r="Z55" s="328">
        <f t="shared" si="9"/>
        <v>100</v>
      </c>
      <c r="AA55" s="328">
        <f t="shared" si="10"/>
        <v>100</v>
      </c>
      <c r="AB55" s="328">
        <f t="shared" si="10"/>
        <v>182.5</v>
      </c>
      <c r="AC55" s="328">
        <f t="shared" si="10"/>
        <v>157.5</v>
      </c>
      <c r="AD55" s="328">
        <f t="shared" si="10"/>
        <v>127.5</v>
      </c>
      <c r="AE55" s="328">
        <f t="shared" si="26"/>
        <v>160</v>
      </c>
      <c r="AF55" s="328">
        <f t="shared" si="27"/>
        <v>160</v>
      </c>
      <c r="AG55" s="329">
        <f t="shared" si="27"/>
        <v>160</v>
      </c>
      <c r="AH55" s="766">
        <v>4</v>
      </c>
      <c r="AI55" s="767">
        <v>4</v>
      </c>
      <c r="AJ55" s="767">
        <v>4</v>
      </c>
      <c r="AK55" s="767">
        <v>4</v>
      </c>
      <c r="AL55" s="767">
        <v>4</v>
      </c>
      <c r="AM55" s="767">
        <v>4</v>
      </c>
      <c r="AN55" s="767">
        <v>4</v>
      </c>
      <c r="AO55" s="767">
        <v>4</v>
      </c>
      <c r="AP55" s="767">
        <v>4</v>
      </c>
      <c r="AQ55" s="767">
        <v>4</v>
      </c>
      <c r="AR55" s="767">
        <v>4</v>
      </c>
      <c r="AS55" s="767">
        <v>4</v>
      </c>
      <c r="AT55" s="767">
        <v>4</v>
      </c>
      <c r="AU55" s="767">
        <v>6</v>
      </c>
      <c r="AV55" s="769">
        <v>7</v>
      </c>
    </row>
    <row r="56" spans="2:48" ht="15" x14ac:dyDescent="0.25">
      <c r="B56" s="902"/>
      <c r="C56" s="1" t="s">
        <v>4</v>
      </c>
      <c r="D56" s="741">
        <v>0</v>
      </c>
      <c r="E56" s="741">
        <v>0</v>
      </c>
      <c r="F56" s="740">
        <v>0</v>
      </c>
      <c r="G56" s="741">
        <v>0</v>
      </c>
      <c r="H56" s="740">
        <v>0</v>
      </c>
      <c r="I56" s="740">
        <v>0</v>
      </c>
      <c r="J56" s="740">
        <v>0</v>
      </c>
      <c r="K56" s="740">
        <v>0</v>
      </c>
      <c r="L56" s="740">
        <v>0</v>
      </c>
      <c r="M56" s="740">
        <v>0</v>
      </c>
      <c r="N56" s="740">
        <v>0</v>
      </c>
      <c r="O56" s="740">
        <v>0</v>
      </c>
      <c r="P56" s="741">
        <v>0</v>
      </c>
      <c r="Q56" s="741">
        <v>0</v>
      </c>
      <c r="R56" s="741">
        <v>0</v>
      </c>
      <c r="S56" s="143">
        <f>100</f>
        <v>100</v>
      </c>
      <c r="T56" s="328" t="e">
        <f t="shared" si="3"/>
        <v>#DIV/0!</v>
      </c>
      <c r="U56" s="328" t="e">
        <f t="shared" si="4"/>
        <v>#DIV/0!</v>
      </c>
      <c r="V56" s="328" t="e">
        <f t="shared" si="5"/>
        <v>#DIV/0!</v>
      </c>
      <c r="W56" s="328" t="e">
        <f t="shared" si="6"/>
        <v>#DIV/0!</v>
      </c>
      <c r="X56" s="328" t="e">
        <f t="shared" si="7"/>
        <v>#DIV/0!</v>
      </c>
      <c r="Y56" s="328" t="e">
        <f t="shared" si="8"/>
        <v>#DIV/0!</v>
      </c>
      <c r="Z56" s="328" t="e">
        <f t="shared" si="9"/>
        <v>#DIV/0!</v>
      </c>
      <c r="AA56" s="328" t="e">
        <f t="shared" si="10"/>
        <v>#DIV/0!</v>
      </c>
      <c r="AB56" s="328" t="e">
        <f t="shared" si="10"/>
        <v>#DIV/0!</v>
      </c>
      <c r="AC56" s="328" t="e">
        <f t="shared" si="10"/>
        <v>#DIV/0!</v>
      </c>
      <c r="AD56" s="328" t="e">
        <f t="shared" si="10"/>
        <v>#DIV/0!</v>
      </c>
      <c r="AE56" s="328" t="e">
        <f t="shared" si="26"/>
        <v>#DIV/0!</v>
      </c>
      <c r="AF56" s="328" t="e">
        <f t="shared" si="27"/>
        <v>#DIV/0!</v>
      </c>
      <c r="AG56" s="329" t="e">
        <f t="shared" si="27"/>
        <v>#DIV/0!</v>
      </c>
      <c r="AH56" s="766">
        <v>4</v>
      </c>
      <c r="AI56" s="767">
        <v>4</v>
      </c>
      <c r="AJ56" s="767">
        <v>1</v>
      </c>
      <c r="AK56" s="767">
        <v>4</v>
      </c>
      <c r="AL56" s="767">
        <v>1</v>
      </c>
      <c r="AM56" s="767">
        <v>1</v>
      </c>
      <c r="AN56" s="767">
        <v>1</v>
      </c>
      <c r="AO56" s="767">
        <v>1</v>
      </c>
      <c r="AP56" s="767">
        <v>1</v>
      </c>
      <c r="AQ56" s="767">
        <v>1</v>
      </c>
      <c r="AR56" s="767">
        <v>1</v>
      </c>
      <c r="AS56" s="767">
        <v>1</v>
      </c>
      <c r="AT56" s="767">
        <v>4</v>
      </c>
      <c r="AU56" s="767">
        <v>6</v>
      </c>
      <c r="AV56" s="769">
        <v>7</v>
      </c>
    </row>
    <row r="57" spans="2:48" ht="15" x14ac:dyDescent="0.25">
      <c r="B57" s="902"/>
      <c r="C57" s="1" t="s">
        <v>5</v>
      </c>
      <c r="D57" s="741">
        <v>0</v>
      </c>
      <c r="E57" s="741">
        <v>0</v>
      </c>
      <c r="F57" s="741">
        <v>0</v>
      </c>
      <c r="G57" s="741">
        <v>0</v>
      </c>
      <c r="H57" s="741">
        <v>0</v>
      </c>
      <c r="I57" s="741">
        <v>0</v>
      </c>
      <c r="J57" s="741">
        <v>0</v>
      </c>
      <c r="K57" s="741">
        <v>0</v>
      </c>
      <c r="L57" s="741">
        <v>0</v>
      </c>
      <c r="M57" s="740">
        <v>0</v>
      </c>
      <c r="N57" s="740">
        <v>0</v>
      </c>
      <c r="O57" s="740">
        <v>0</v>
      </c>
      <c r="P57" s="741">
        <v>0</v>
      </c>
      <c r="Q57" s="741">
        <v>0</v>
      </c>
      <c r="R57" s="741">
        <v>0</v>
      </c>
      <c r="S57" s="143">
        <f>100</f>
        <v>100</v>
      </c>
      <c r="T57" s="328" t="e">
        <f t="shared" si="3"/>
        <v>#DIV/0!</v>
      </c>
      <c r="U57" s="328" t="e">
        <f t="shared" si="4"/>
        <v>#DIV/0!</v>
      </c>
      <c r="V57" s="328" t="e">
        <f t="shared" si="5"/>
        <v>#DIV/0!</v>
      </c>
      <c r="W57" s="328" t="e">
        <f t="shared" si="6"/>
        <v>#DIV/0!</v>
      </c>
      <c r="X57" s="328" t="e">
        <f t="shared" si="7"/>
        <v>#DIV/0!</v>
      </c>
      <c r="Y57" s="328" t="e">
        <f t="shared" si="8"/>
        <v>#DIV/0!</v>
      </c>
      <c r="Z57" s="328" t="e">
        <f t="shared" si="9"/>
        <v>#DIV/0!</v>
      </c>
      <c r="AA57" s="328" t="e">
        <f t="shared" si="10"/>
        <v>#DIV/0!</v>
      </c>
      <c r="AB57" s="328" t="e">
        <f t="shared" si="10"/>
        <v>#DIV/0!</v>
      </c>
      <c r="AC57" s="328" t="e">
        <f t="shared" si="10"/>
        <v>#DIV/0!</v>
      </c>
      <c r="AD57" s="328" t="e">
        <f t="shared" si="10"/>
        <v>#DIV/0!</v>
      </c>
      <c r="AE57" s="328" t="e">
        <f t="shared" si="26"/>
        <v>#DIV/0!</v>
      </c>
      <c r="AF57" s="328" t="e">
        <f t="shared" si="27"/>
        <v>#DIV/0!</v>
      </c>
      <c r="AG57" s="329" t="e">
        <f t="shared" si="27"/>
        <v>#DIV/0!</v>
      </c>
      <c r="AH57" s="766">
        <v>4</v>
      </c>
      <c r="AI57" s="767">
        <v>4</v>
      </c>
      <c r="AJ57" s="767">
        <v>4</v>
      </c>
      <c r="AK57" s="767">
        <v>4</v>
      </c>
      <c r="AL57" s="767">
        <v>4</v>
      </c>
      <c r="AM57" s="767">
        <v>4</v>
      </c>
      <c r="AN57" s="767">
        <v>4</v>
      </c>
      <c r="AO57" s="767">
        <v>4</v>
      </c>
      <c r="AP57" s="767">
        <v>4</v>
      </c>
      <c r="AQ57" s="767">
        <v>1</v>
      </c>
      <c r="AR57" s="767">
        <v>1</v>
      </c>
      <c r="AS57" s="767">
        <v>1</v>
      </c>
      <c r="AT57" s="767">
        <v>4</v>
      </c>
      <c r="AU57" s="767">
        <v>6</v>
      </c>
      <c r="AV57" s="769">
        <v>7</v>
      </c>
    </row>
    <row r="58" spans="2:48" ht="15" x14ac:dyDescent="0.25">
      <c r="B58" s="902"/>
      <c r="C58" s="1" t="s">
        <v>6</v>
      </c>
      <c r="D58" s="741">
        <v>40</v>
      </c>
      <c r="E58" s="741">
        <v>38</v>
      </c>
      <c r="F58" s="740">
        <v>38</v>
      </c>
      <c r="G58" s="741">
        <v>31</v>
      </c>
      <c r="H58" s="740">
        <v>35</v>
      </c>
      <c r="I58" s="740">
        <v>32</v>
      </c>
      <c r="J58" s="740">
        <v>40</v>
      </c>
      <c r="K58" s="740">
        <v>44</v>
      </c>
      <c r="L58" s="740">
        <v>45</v>
      </c>
      <c r="M58" s="740">
        <v>77</v>
      </c>
      <c r="N58" s="741">
        <v>66</v>
      </c>
      <c r="O58" s="740">
        <v>51</v>
      </c>
      <c r="P58" s="741">
        <v>64</v>
      </c>
      <c r="Q58" s="741">
        <v>64</v>
      </c>
      <c r="R58" s="741">
        <v>64</v>
      </c>
      <c r="S58" s="143">
        <f>100</f>
        <v>100</v>
      </c>
      <c r="T58" s="328">
        <f t="shared" si="3"/>
        <v>95</v>
      </c>
      <c r="U58" s="328">
        <f t="shared" si="4"/>
        <v>95</v>
      </c>
      <c r="V58" s="328">
        <f t="shared" si="5"/>
        <v>77.5</v>
      </c>
      <c r="W58" s="328">
        <f t="shared" si="6"/>
        <v>87.5</v>
      </c>
      <c r="X58" s="328">
        <f t="shared" si="7"/>
        <v>80</v>
      </c>
      <c r="Y58" s="328">
        <f t="shared" si="8"/>
        <v>100</v>
      </c>
      <c r="Z58" s="328">
        <f t="shared" si="9"/>
        <v>110</v>
      </c>
      <c r="AA58" s="328">
        <f t="shared" si="10"/>
        <v>112.5</v>
      </c>
      <c r="AB58" s="328">
        <f t="shared" si="10"/>
        <v>192.5</v>
      </c>
      <c r="AC58" s="328">
        <f t="shared" si="10"/>
        <v>165</v>
      </c>
      <c r="AD58" s="328">
        <f t="shared" si="10"/>
        <v>127.5</v>
      </c>
      <c r="AE58" s="328">
        <f t="shared" si="26"/>
        <v>160</v>
      </c>
      <c r="AF58" s="328">
        <f t="shared" si="27"/>
        <v>160</v>
      </c>
      <c r="AG58" s="329">
        <f t="shared" si="27"/>
        <v>160</v>
      </c>
      <c r="AH58" s="766">
        <v>4</v>
      </c>
      <c r="AI58" s="767">
        <v>4</v>
      </c>
      <c r="AJ58" s="767">
        <v>1</v>
      </c>
      <c r="AK58" s="767">
        <v>4</v>
      </c>
      <c r="AL58" s="767">
        <v>1</v>
      </c>
      <c r="AM58" s="767">
        <v>1</v>
      </c>
      <c r="AN58" s="767">
        <v>1</v>
      </c>
      <c r="AO58" s="767">
        <v>1</v>
      </c>
      <c r="AP58" s="767">
        <v>1</v>
      </c>
      <c r="AQ58" s="767">
        <v>1</v>
      </c>
      <c r="AR58" s="767">
        <v>4</v>
      </c>
      <c r="AS58" s="767">
        <v>1</v>
      </c>
      <c r="AT58" s="767">
        <v>4</v>
      </c>
      <c r="AU58" s="767">
        <v>6</v>
      </c>
      <c r="AV58" s="769">
        <v>7</v>
      </c>
    </row>
    <row r="59" spans="2:48" ht="15" x14ac:dyDescent="0.25">
      <c r="B59" s="903"/>
      <c r="C59" s="1" t="s">
        <v>7</v>
      </c>
      <c r="D59">
        <v>40</v>
      </c>
      <c r="E59">
        <v>38</v>
      </c>
      <c r="F59">
        <v>38</v>
      </c>
      <c r="G59">
        <v>31</v>
      </c>
      <c r="H59">
        <v>35</v>
      </c>
      <c r="I59">
        <v>32</v>
      </c>
      <c r="J59">
        <v>40</v>
      </c>
      <c r="K59">
        <v>44</v>
      </c>
      <c r="L59">
        <v>45</v>
      </c>
      <c r="M59">
        <v>77</v>
      </c>
      <c r="N59">
        <v>66</v>
      </c>
      <c r="O59">
        <v>51</v>
      </c>
      <c r="P59">
        <v>64</v>
      </c>
      <c r="Q59">
        <v>64</v>
      </c>
      <c r="R59">
        <v>64</v>
      </c>
      <c r="S59" s="143">
        <f>100</f>
        <v>100</v>
      </c>
      <c r="T59" s="328">
        <f t="shared" si="3"/>
        <v>95</v>
      </c>
      <c r="U59" s="328">
        <f t="shared" si="4"/>
        <v>95</v>
      </c>
      <c r="V59" s="328">
        <f t="shared" si="5"/>
        <v>77.5</v>
      </c>
      <c r="W59" s="328">
        <f t="shared" si="6"/>
        <v>87.5</v>
      </c>
      <c r="X59" s="328">
        <f t="shared" si="7"/>
        <v>80</v>
      </c>
      <c r="Y59" s="328">
        <f t="shared" si="8"/>
        <v>100</v>
      </c>
      <c r="Z59" s="328">
        <f t="shared" si="9"/>
        <v>110</v>
      </c>
      <c r="AA59" s="328">
        <f t="shared" si="10"/>
        <v>112.5</v>
      </c>
      <c r="AB59" s="328">
        <f t="shared" si="10"/>
        <v>192.5</v>
      </c>
      <c r="AC59" s="328">
        <f t="shared" si="10"/>
        <v>165</v>
      </c>
      <c r="AD59" s="328">
        <f t="shared" si="10"/>
        <v>127.5</v>
      </c>
      <c r="AE59" s="328">
        <f t="shared" si="26"/>
        <v>160</v>
      </c>
      <c r="AF59" s="328">
        <f t="shared" si="27"/>
        <v>160</v>
      </c>
      <c r="AG59" s="329">
        <f t="shared" si="27"/>
        <v>160</v>
      </c>
      <c r="AH59" s="770"/>
      <c r="AI59" s="771"/>
      <c r="AJ59" s="771"/>
      <c r="AK59" s="771"/>
      <c r="AL59" s="771"/>
      <c r="AM59" s="771"/>
      <c r="AN59" s="771"/>
      <c r="AO59" s="771"/>
      <c r="AP59" s="771"/>
      <c r="AQ59" s="771"/>
      <c r="AR59" s="771"/>
      <c r="AS59" s="771"/>
      <c r="AT59" s="771"/>
      <c r="AU59" s="771"/>
      <c r="AV59" s="772"/>
    </row>
    <row r="60" spans="2:48" ht="15" customHeight="1" x14ac:dyDescent="0.25">
      <c r="B60" s="904" t="s">
        <v>27</v>
      </c>
      <c r="C60" s="7" t="s">
        <v>2</v>
      </c>
      <c r="D60" s="741">
        <v>3430</v>
      </c>
      <c r="E60" s="741">
        <v>3291</v>
      </c>
      <c r="F60" s="740">
        <v>4197</v>
      </c>
      <c r="G60" s="740">
        <v>3815</v>
      </c>
      <c r="H60" s="740">
        <v>4344</v>
      </c>
      <c r="I60" s="740">
        <v>4607</v>
      </c>
      <c r="J60" s="740">
        <v>6207</v>
      </c>
      <c r="K60" s="740">
        <v>5024</v>
      </c>
      <c r="L60" s="740">
        <v>5872</v>
      </c>
      <c r="M60" s="740">
        <v>4586</v>
      </c>
      <c r="N60" s="740">
        <v>5423</v>
      </c>
      <c r="O60" s="740">
        <v>6166</v>
      </c>
      <c r="P60" s="741">
        <v>5810</v>
      </c>
      <c r="Q60" s="741">
        <v>5764</v>
      </c>
      <c r="R60" s="741">
        <v>5798</v>
      </c>
      <c r="S60" s="143">
        <f>100</f>
        <v>100</v>
      </c>
      <c r="T60" s="328">
        <f t="shared" si="3"/>
        <v>95.947521865889215</v>
      </c>
      <c r="U60" s="328">
        <f t="shared" si="4"/>
        <v>122.36151603498543</v>
      </c>
      <c r="V60" s="328">
        <f t="shared" si="5"/>
        <v>111.22448979591837</v>
      </c>
      <c r="W60" s="328">
        <f t="shared" si="6"/>
        <v>126.64723032069971</v>
      </c>
      <c r="X60" s="328">
        <f t="shared" si="7"/>
        <v>134.31486880466471</v>
      </c>
      <c r="Y60" s="328">
        <f t="shared" si="8"/>
        <v>180.96209912536443</v>
      </c>
      <c r="Z60" s="328">
        <f t="shared" si="9"/>
        <v>146.47230320699708</v>
      </c>
      <c r="AA60" s="328">
        <f t="shared" si="10"/>
        <v>171.19533527696794</v>
      </c>
      <c r="AB60" s="328">
        <f t="shared" si="10"/>
        <v>133.70262390670553</v>
      </c>
      <c r="AC60" s="328">
        <f t="shared" si="10"/>
        <v>158.10495626822157</v>
      </c>
      <c r="AD60" s="328">
        <f t="shared" si="10"/>
        <v>179.76676384839649</v>
      </c>
      <c r="AE60" s="328">
        <f t="shared" si="26"/>
        <v>169.38775510204081</v>
      </c>
      <c r="AF60" s="328">
        <f t="shared" si="27"/>
        <v>168.0466472303207</v>
      </c>
      <c r="AG60" s="329">
        <f t="shared" si="27"/>
        <v>169.03790087463557</v>
      </c>
      <c r="AH60" s="766">
        <v>4</v>
      </c>
      <c r="AI60" s="767">
        <v>4</v>
      </c>
      <c r="AJ60" s="767">
        <v>1</v>
      </c>
      <c r="AK60" s="767">
        <v>1</v>
      </c>
      <c r="AL60" s="767">
        <v>1</v>
      </c>
      <c r="AM60" s="767">
        <v>1</v>
      </c>
      <c r="AN60" s="767">
        <v>1</v>
      </c>
      <c r="AO60" s="767">
        <v>1</v>
      </c>
      <c r="AP60" s="767">
        <v>1</v>
      </c>
      <c r="AQ60" s="767">
        <v>1</v>
      </c>
      <c r="AR60" s="767">
        <v>1</v>
      </c>
      <c r="AS60" s="767">
        <v>1</v>
      </c>
      <c r="AT60" s="767">
        <v>4</v>
      </c>
      <c r="AU60" s="767">
        <v>6</v>
      </c>
      <c r="AV60" s="769">
        <v>7</v>
      </c>
    </row>
    <row r="61" spans="2:48" ht="15" x14ac:dyDescent="0.25">
      <c r="B61" s="902"/>
      <c r="C61" s="1" t="s">
        <v>3</v>
      </c>
      <c r="D61" s="741">
        <v>570</v>
      </c>
      <c r="E61" s="741">
        <v>636</v>
      </c>
      <c r="F61" s="740">
        <v>590</v>
      </c>
      <c r="G61" s="740">
        <v>623</v>
      </c>
      <c r="H61" s="740">
        <v>538</v>
      </c>
      <c r="I61" s="740">
        <v>572</v>
      </c>
      <c r="J61" s="740">
        <v>576</v>
      </c>
      <c r="K61" s="740">
        <v>557</v>
      </c>
      <c r="L61" s="740">
        <v>625</v>
      </c>
      <c r="M61" s="740">
        <v>360</v>
      </c>
      <c r="N61" s="740">
        <v>401</v>
      </c>
      <c r="O61" s="740">
        <v>439</v>
      </c>
      <c r="P61" s="741">
        <v>479</v>
      </c>
      <c r="Q61" s="741">
        <v>473</v>
      </c>
      <c r="R61" s="741">
        <v>469</v>
      </c>
      <c r="S61" s="143">
        <f>100</f>
        <v>100</v>
      </c>
      <c r="T61" s="328">
        <f t="shared" si="3"/>
        <v>111.57894736842105</v>
      </c>
      <c r="U61" s="328">
        <f t="shared" si="4"/>
        <v>103.50877192982456</v>
      </c>
      <c r="V61" s="328">
        <f t="shared" si="5"/>
        <v>109.29824561403508</v>
      </c>
      <c r="W61" s="328">
        <f t="shared" si="6"/>
        <v>94.385964912280699</v>
      </c>
      <c r="X61" s="328">
        <f t="shared" si="7"/>
        <v>100.35087719298245</v>
      </c>
      <c r="Y61" s="328">
        <f t="shared" si="8"/>
        <v>101.05263157894737</v>
      </c>
      <c r="Z61" s="328">
        <f t="shared" si="9"/>
        <v>97.719298245614041</v>
      </c>
      <c r="AA61" s="328">
        <f t="shared" si="10"/>
        <v>109.64912280701755</v>
      </c>
      <c r="AB61" s="328">
        <f t="shared" si="10"/>
        <v>63.157894736842103</v>
      </c>
      <c r="AC61" s="328">
        <f t="shared" si="10"/>
        <v>70.350877192982452</v>
      </c>
      <c r="AD61" s="328">
        <f t="shared" si="10"/>
        <v>77.017543859649123</v>
      </c>
      <c r="AE61" s="328">
        <f t="shared" si="26"/>
        <v>84.035087719298247</v>
      </c>
      <c r="AF61" s="328">
        <f t="shared" si="27"/>
        <v>82.982456140350877</v>
      </c>
      <c r="AG61" s="329">
        <f t="shared" si="27"/>
        <v>82.280701754385959</v>
      </c>
      <c r="AH61" s="766">
        <v>4</v>
      </c>
      <c r="AI61" s="767">
        <v>4</v>
      </c>
      <c r="AJ61" s="767">
        <v>1</v>
      </c>
      <c r="AK61" s="767">
        <v>1</v>
      </c>
      <c r="AL61" s="767">
        <v>1</v>
      </c>
      <c r="AM61" s="767">
        <v>1</v>
      </c>
      <c r="AN61" s="767">
        <v>1</v>
      </c>
      <c r="AO61" s="767">
        <v>1</v>
      </c>
      <c r="AP61" s="767">
        <v>1</v>
      </c>
      <c r="AQ61" s="767">
        <v>1</v>
      </c>
      <c r="AR61" s="767">
        <v>1</v>
      </c>
      <c r="AS61" s="767">
        <v>1</v>
      </c>
      <c r="AT61" s="767">
        <v>4</v>
      </c>
      <c r="AU61" s="767">
        <v>6</v>
      </c>
      <c r="AV61" s="769">
        <v>7</v>
      </c>
    </row>
    <row r="62" spans="2:48" ht="15" x14ac:dyDescent="0.25">
      <c r="B62" s="902"/>
      <c r="C62" s="1" t="s">
        <v>4</v>
      </c>
      <c r="D62" s="741">
        <v>165</v>
      </c>
      <c r="E62" s="741">
        <v>184</v>
      </c>
      <c r="F62" s="740">
        <v>170</v>
      </c>
      <c r="G62" s="740">
        <v>158</v>
      </c>
      <c r="H62" s="740">
        <v>146</v>
      </c>
      <c r="I62" s="740">
        <v>133</v>
      </c>
      <c r="J62" s="740">
        <v>143</v>
      </c>
      <c r="K62" s="740">
        <v>130</v>
      </c>
      <c r="L62" s="740">
        <v>145</v>
      </c>
      <c r="M62" s="740">
        <v>113</v>
      </c>
      <c r="N62" s="740">
        <v>105</v>
      </c>
      <c r="O62" s="740">
        <v>118</v>
      </c>
      <c r="P62" s="741">
        <v>112</v>
      </c>
      <c r="Q62" s="741">
        <v>107</v>
      </c>
      <c r="R62" s="741">
        <v>104</v>
      </c>
      <c r="S62" s="143">
        <f>100</f>
        <v>100</v>
      </c>
      <c r="T62" s="328">
        <f t="shared" si="3"/>
        <v>111.51515151515152</v>
      </c>
      <c r="U62" s="328">
        <f t="shared" si="4"/>
        <v>103.03030303030303</v>
      </c>
      <c r="V62" s="328">
        <f t="shared" si="5"/>
        <v>95.757575757575751</v>
      </c>
      <c r="W62" s="328">
        <f t="shared" si="6"/>
        <v>88.484848484848484</v>
      </c>
      <c r="X62" s="328">
        <f t="shared" si="7"/>
        <v>80.606060606060609</v>
      </c>
      <c r="Y62" s="328">
        <f t="shared" si="8"/>
        <v>86.666666666666671</v>
      </c>
      <c r="Z62" s="328">
        <f t="shared" si="9"/>
        <v>78.787878787878782</v>
      </c>
      <c r="AA62" s="328">
        <f t="shared" si="10"/>
        <v>87.878787878787875</v>
      </c>
      <c r="AB62" s="328">
        <f t="shared" si="10"/>
        <v>68.484848484848484</v>
      </c>
      <c r="AC62" s="328">
        <f t="shared" si="10"/>
        <v>63.636363636363633</v>
      </c>
      <c r="AD62" s="328">
        <f t="shared" si="10"/>
        <v>71.515151515151516</v>
      </c>
      <c r="AE62" s="328">
        <f t="shared" si="26"/>
        <v>67.878787878787875</v>
      </c>
      <c r="AF62" s="328">
        <f t="shared" si="27"/>
        <v>64.848484848484844</v>
      </c>
      <c r="AG62" s="329">
        <f t="shared" si="27"/>
        <v>63.030303030303031</v>
      </c>
      <c r="AH62" s="766">
        <v>4</v>
      </c>
      <c r="AI62" s="767">
        <v>4</v>
      </c>
      <c r="AJ62" s="767">
        <v>1</v>
      </c>
      <c r="AK62" s="767">
        <v>1</v>
      </c>
      <c r="AL62" s="767">
        <v>1</v>
      </c>
      <c r="AM62" s="767">
        <v>1</v>
      </c>
      <c r="AN62" s="767">
        <v>1</v>
      </c>
      <c r="AO62" s="767">
        <v>1</v>
      </c>
      <c r="AP62" s="767">
        <v>1</v>
      </c>
      <c r="AQ62" s="767">
        <v>1</v>
      </c>
      <c r="AR62" s="767">
        <v>1</v>
      </c>
      <c r="AS62" s="767">
        <v>1</v>
      </c>
      <c r="AT62" s="767">
        <v>4</v>
      </c>
      <c r="AU62" s="767">
        <v>6</v>
      </c>
      <c r="AV62" s="769">
        <v>7</v>
      </c>
    </row>
    <row r="63" spans="2:48" ht="15" x14ac:dyDescent="0.25">
      <c r="B63" s="902"/>
      <c r="C63" s="1" t="s">
        <v>5</v>
      </c>
      <c r="D63" s="741">
        <v>15</v>
      </c>
      <c r="E63" s="741">
        <v>15</v>
      </c>
      <c r="F63" s="740">
        <v>18</v>
      </c>
      <c r="G63" s="740">
        <v>17</v>
      </c>
      <c r="H63" s="740">
        <v>13</v>
      </c>
      <c r="I63" s="740">
        <v>12</v>
      </c>
      <c r="J63" s="740">
        <v>13</v>
      </c>
      <c r="K63" s="740">
        <v>11</v>
      </c>
      <c r="L63" s="740">
        <v>12</v>
      </c>
      <c r="M63" s="740">
        <v>17</v>
      </c>
      <c r="N63" s="740">
        <v>17</v>
      </c>
      <c r="O63" s="740">
        <v>18</v>
      </c>
      <c r="P63" s="741">
        <v>15</v>
      </c>
      <c r="Q63" s="741">
        <v>15</v>
      </c>
      <c r="R63" s="741">
        <v>15</v>
      </c>
      <c r="S63" s="143">
        <f>100</f>
        <v>100</v>
      </c>
      <c r="T63" s="328">
        <f t="shared" si="3"/>
        <v>100</v>
      </c>
      <c r="U63" s="328">
        <f t="shared" si="4"/>
        <v>120</v>
      </c>
      <c r="V63" s="328">
        <f t="shared" si="5"/>
        <v>113.33333333333333</v>
      </c>
      <c r="W63" s="328">
        <f t="shared" si="6"/>
        <v>86.666666666666671</v>
      </c>
      <c r="X63" s="328">
        <f t="shared" si="7"/>
        <v>80</v>
      </c>
      <c r="Y63" s="328">
        <f t="shared" si="8"/>
        <v>86.666666666666671</v>
      </c>
      <c r="Z63" s="328">
        <f t="shared" si="9"/>
        <v>73.333333333333329</v>
      </c>
      <c r="AA63" s="328">
        <f t="shared" si="10"/>
        <v>80</v>
      </c>
      <c r="AB63" s="328">
        <f t="shared" si="10"/>
        <v>113.33333333333333</v>
      </c>
      <c r="AC63" s="328">
        <f t="shared" si="10"/>
        <v>113.33333333333333</v>
      </c>
      <c r="AD63" s="328">
        <f t="shared" si="10"/>
        <v>120</v>
      </c>
      <c r="AE63" s="328">
        <f t="shared" si="26"/>
        <v>100</v>
      </c>
      <c r="AF63" s="328">
        <f t="shared" si="27"/>
        <v>100</v>
      </c>
      <c r="AG63" s="329">
        <f t="shared" si="27"/>
        <v>100</v>
      </c>
      <c r="AH63" s="766">
        <v>4</v>
      </c>
      <c r="AI63" s="767">
        <v>4</v>
      </c>
      <c r="AJ63" s="767">
        <v>1</v>
      </c>
      <c r="AK63" s="767">
        <v>1</v>
      </c>
      <c r="AL63" s="767">
        <v>1</v>
      </c>
      <c r="AM63" s="767">
        <v>1</v>
      </c>
      <c r="AN63" s="767">
        <v>1</v>
      </c>
      <c r="AO63" s="767">
        <v>1</v>
      </c>
      <c r="AP63" s="767">
        <v>1</v>
      </c>
      <c r="AQ63" s="767">
        <v>1</v>
      </c>
      <c r="AR63" s="767">
        <v>1</v>
      </c>
      <c r="AS63" s="767">
        <v>1</v>
      </c>
      <c r="AT63" s="767">
        <v>4</v>
      </c>
      <c r="AU63" s="767">
        <v>6</v>
      </c>
      <c r="AV63" s="769">
        <v>7</v>
      </c>
    </row>
    <row r="64" spans="2:48" ht="15" x14ac:dyDescent="0.25">
      <c r="B64" s="902"/>
      <c r="C64" s="1" t="s">
        <v>6</v>
      </c>
      <c r="D64" s="741">
        <v>4180</v>
      </c>
      <c r="E64" s="741">
        <v>4126</v>
      </c>
      <c r="F64" s="740">
        <v>4975</v>
      </c>
      <c r="G64" s="740">
        <v>4613</v>
      </c>
      <c r="H64" s="740">
        <v>5041</v>
      </c>
      <c r="I64" s="740">
        <v>5324</v>
      </c>
      <c r="J64" s="740">
        <v>6939</v>
      </c>
      <c r="K64" s="740">
        <v>5722</v>
      </c>
      <c r="L64" s="740">
        <v>6654</v>
      </c>
      <c r="M64" s="740">
        <v>5076</v>
      </c>
      <c r="N64" s="740">
        <v>5946</v>
      </c>
      <c r="O64" s="740">
        <v>6741</v>
      </c>
      <c r="P64" s="741">
        <v>6416</v>
      </c>
      <c r="Q64" s="741">
        <v>6359</v>
      </c>
      <c r="R64" s="741">
        <v>6386</v>
      </c>
      <c r="S64" s="143">
        <f>100</f>
        <v>100</v>
      </c>
      <c r="T64" s="328">
        <f t="shared" si="3"/>
        <v>98.708133971291872</v>
      </c>
      <c r="U64" s="328">
        <f t="shared" si="4"/>
        <v>119.01913875598086</v>
      </c>
      <c r="V64" s="328">
        <f t="shared" si="5"/>
        <v>110.35885167464114</v>
      </c>
      <c r="W64" s="328">
        <f t="shared" si="6"/>
        <v>120.59808612440192</v>
      </c>
      <c r="X64" s="328">
        <f t="shared" si="7"/>
        <v>127.36842105263158</v>
      </c>
      <c r="Y64" s="328">
        <f t="shared" si="8"/>
        <v>166.00478468899522</v>
      </c>
      <c r="Z64" s="328">
        <f t="shared" si="9"/>
        <v>136.88995215311004</v>
      </c>
      <c r="AA64" s="328">
        <f t="shared" si="10"/>
        <v>159.1866028708134</v>
      </c>
      <c r="AB64" s="328">
        <f t="shared" si="10"/>
        <v>121.43540669856459</v>
      </c>
      <c r="AC64" s="328">
        <f t="shared" si="10"/>
        <v>142.2488038277512</v>
      </c>
      <c r="AD64" s="328">
        <f t="shared" si="10"/>
        <v>161.26794258373207</v>
      </c>
      <c r="AE64" s="328">
        <f t="shared" si="26"/>
        <v>153.49282296650719</v>
      </c>
      <c r="AF64" s="328">
        <f t="shared" si="27"/>
        <v>152.12918660287082</v>
      </c>
      <c r="AG64" s="329">
        <f t="shared" si="27"/>
        <v>152.77511961722487</v>
      </c>
      <c r="AH64" s="766">
        <v>4</v>
      </c>
      <c r="AI64" s="767">
        <v>4</v>
      </c>
      <c r="AJ64" s="767">
        <v>1</v>
      </c>
      <c r="AK64" s="767">
        <v>1</v>
      </c>
      <c r="AL64" s="767">
        <v>1</v>
      </c>
      <c r="AM64" s="767">
        <v>1</v>
      </c>
      <c r="AN64" s="767">
        <v>1</v>
      </c>
      <c r="AO64" s="767">
        <v>1</v>
      </c>
      <c r="AP64" s="767">
        <v>1</v>
      </c>
      <c r="AQ64" s="767">
        <v>1</v>
      </c>
      <c r="AR64" s="767">
        <v>1</v>
      </c>
      <c r="AS64" s="767">
        <v>1</v>
      </c>
      <c r="AT64" s="767">
        <v>4</v>
      </c>
      <c r="AU64" s="767">
        <v>6</v>
      </c>
      <c r="AV64" s="769">
        <v>7</v>
      </c>
    </row>
    <row r="65" spans="2:48" ht="15" x14ac:dyDescent="0.25">
      <c r="B65" s="903"/>
      <c r="C65" s="8" t="s">
        <v>7</v>
      </c>
      <c r="D65">
        <v>4165</v>
      </c>
      <c r="E65">
        <v>4111</v>
      </c>
      <c r="F65">
        <v>4957</v>
      </c>
      <c r="G65">
        <v>4596</v>
      </c>
      <c r="H65">
        <v>5028</v>
      </c>
      <c r="I65">
        <v>5312</v>
      </c>
      <c r="J65">
        <v>6926</v>
      </c>
      <c r="K65">
        <v>5711</v>
      </c>
      <c r="L65">
        <v>6642</v>
      </c>
      <c r="M65">
        <v>5059</v>
      </c>
      <c r="N65">
        <v>5929</v>
      </c>
      <c r="O65">
        <v>6723</v>
      </c>
      <c r="P65">
        <v>6401</v>
      </c>
      <c r="Q65">
        <v>6344</v>
      </c>
      <c r="R65">
        <v>6371</v>
      </c>
      <c r="S65" s="143">
        <f>100</f>
        <v>100</v>
      </c>
      <c r="T65" s="328">
        <f t="shared" si="3"/>
        <v>98.703481392557023</v>
      </c>
      <c r="U65" s="328">
        <f t="shared" si="4"/>
        <v>119.015606242497</v>
      </c>
      <c r="V65" s="328">
        <f t="shared" si="5"/>
        <v>110.34813925570228</v>
      </c>
      <c r="W65" s="328">
        <f t="shared" si="6"/>
        <v>120.72028811524609</v>
      </c>
      <c r="X65" s="328">
        <f t="shared" si="7"/>
        <v>127.5390156062425</v>
      </c>
      <c r="Y65" s="328">
        <f t="shared" si="8"/>
        <v>166.29051620648261</v>
      </c>
      <c r="Z65" s="328">
        <f t="shared" si="9"/>
        <v>137.1188475390156</v>
      </c>
      <c r="AA65" s="328">
        <f t="shared" si="10"/>
        <v>159.47178871548618</v>
      </c>
      <c r="AB65" s="328">
        <f t="shared" si="10"/>
        <v>121.46458583433373</v>
      </c>
      <c r="AC65" s="328">
        <f t="shared" si="10"/>
        <v>142.35294117647058</v>
      </c>
      <c r="AD65" s="328">
        <f t="shared" si="10"/>
        <v>161.41656662665065</v>
      </c>
      <c r="AE65" s="328">
        <f t="shared" si="26"/>
        <v>153.68547418967586</v>
      </c>
      <c r="AF65" s="328">
        <f t="shared" si="27"/>
        <v>152.31692677070828</v>
      </c>
      <c r="AG65" s="329">
        <f t="shared" si="27"/>
        <v>152.96518607442977</v>
      </c>
      <c r="AH65" s="770"/>
      <c r="AI65" s="771"/>
      <c r="AJ65" s="771"/>
      <c r="AK65" s="771"/>
      <c r="AL65" s="771"/>
      <c r="AM65" s="771"/>
      <c r="AN65" s="771"/>
      <c r="AO65" s="771"/>
      <c r="AP65" s="771"/>
      <c r="AQ65" s="771"/>
      <c r="AR65" s="771"/>
      <c r="AS65" s="771"/>
      <c r="AT65" s="771"/>
      <c r="AU65" s="771"/>
      <c r="AV65" s="772"/>
    </row>
    <row r="66" spans="2:48" ht="15" customHeight="1" x14ac:dyDescent="0.25">
      <c r="B66" s="904" t="s">
        <v>28</v>
      </c>
      <c r="C66" s="1" t="s">
        <v>2</v>
      </c>
      <c r="D66" s="741">
        <v>7303</v>
      </c>
      <c r="E66" s="741">
        <v>6020</v>
      </c>
      <c r="F66" s="740">
        <v>8264</v>
      </c>
      <c r="G66" s="740">
        <v>7548</v>
      </c>
      <c r="H66" s="740">
        <v>8937</v>
      </c>
      <c r="I66" s="740">
        <v>10797</v>
      </c>
      <c r="J66" s="740">
        <v>10659</v>
      </c>
      <c r="K66" s="740">
        <v>9360</v>
      </c>
      <c r="L66" s="740">
        <v>10212</v>
      </c>
      <c r="M66" s="740">
        <v>9391</v>
      </c>
      <c r="N66" s="740">
        <v>11788</v>
      </c>
      <c r="O66" s="740">
        <v>13044</v>
      </c>
      <c r="P66" s="741">
        <v>12975</v>
      </c>
      <c r="Q66" s="741">
        <v>12873</v>
      </c>
      <c r="R66" s="741">
        <v>12949</v>
      </c>
      <c r="S66" s="143">
        <f>100</f>
        <v>100</v>
      </c>
      <c r="T66" s="328">
        <f t="shared" si="3"/>
        <v>82.431877310694233</v>
      </c>
      <c r="U66" s="328">
        <f t="shared" si="4"/>
        <v>113.15897576338492</v>
      </c>
      <c r="V66" s="328">
        <f t="shared" si="5"/>
        <v>103.35478570450499</v>
      </c>
      <c r="W66" s="328">
        <f t="shared" si="6"/>
        <v>122.37436669861701</v>
      </c>
      <c r="X66" s="328">
        <f t="shared" si="7"/>
        <v>147.84335204710393</v>
      </c>
      <c r="Y66" s="328">
        <f t="shared" si="8"/>
        <v>145.95371765028071</v>
      </c>
      <c r="Z66" s="328">
        <f t="shared" si="9"/>
        <v>128.16650691496645</v>
      </c>
      <c r="AA66" s="328">
        <f t="shared" si="10"/>
        <v>139.83294536491852</v>
      </c>
      <c r="AB66" s="328">
        <f t="shared" si="10"/>
        <v>128.59099000410791</v>
      </c>
      <c r="AC66" s="328">
        <f t="shared" si="10"/>
        <v>161.41311789675476</v>
      </c>
      <c r="AD66" s="328">
        <f t="shared" si="10"/>
        <v>178.6115295084212</v>
      </c>
      <c r="AE66" s="328">
        <f t="shared" si="26"/>
        <v>177.66671231000959</v>
      </c>
      <c r="AF66" s="328">
        <f t="shared" si="27"/>
        <v>176.27002601670546</v>
      </c>
      <c r="AG66" s="329">
        <f t="shared" si="27"/>
        <v>177.31069423524579</v>
      </c>
      <c r="AH66" s="766">
        <v>4</v>
      </c>
      <c r="AI66" s="767">
        <v>4</v>
      </c>
      <c r="AJ66" s="767">
        <v>1</v>
      </c>
      <c r="AK66" s="767">
        <v>1</v>
      </c>
      <c r="AL66" s="767">
        <v>1</v>
      </c>
      <c r="AM66" s="767">
        <v>1</v>
      </c>
      <c r="AN66" s="767">
        <v>1</v>
      </c>
      <c r="AO66" s="767">
        <v>1</v>
      </c>
      <c r="AP66" s="767">
        <v>1</v>
      </c>
      <c r="AQ66" s="767">
        <v>1</v>
      </c>
      <c r="AR66" s="767">
        <v>1</v>
      </c>
      <c r="AS66" s="767">
        <v>1</v>
      </c>
      <c r="AT66" s="767">
        <v>4</v>
      </c>
      <c r="AU66" s="767">
        <v>6</v>
      </c>
      <c r="AV66" s="769">
        <v>7</v>
      </c>
    </row>
    <row r="67" spans="2:48" ht="15" x14ac:dyDescent="0.25">
      <c r="B67" s="902"/>
      <c r="C67" s="1" t="s">
        <v>3</v>
      </c>
      <c r="D67" s="741">
        <v>572</v>
      </c>
      <c r="E67" s="741">
        <v>604</v>
      </c>
      <c r="F67" s="740">
        <v>473</v>
      </c>
      <c r="G67" s="740">
        <v>528</v>
      </c>
      <c r="H67" s="740">
        <v>431</v>
      </c>
      <c r="I67" s="740">
        <v>369</v>
      </c>
      <c r="J67" s="740">
        <v>256</v>
      </c>
      <c r="K67" s="740">
        <v>307</v>
      </c>
      <c r="L67" s="740">
        <v>325</v>
      </c>
      <c r="M67" s="740">
        <v>229</v>
      </c>
      <c r="N67" s="740">
        <v>291</v>
      </c>
      <c r="O67" s="740">
        <v>334</v>
      </c>
      <c r="P67" s="741">
        <v>325</v>
      </c>
      <c r="Q67" s="741">
        <v>321</v>
      </c>
      <c r="R67" s="741">
        <v>318</v>
      </c>
      <c r="S67" s="143">
        <f>100</f>
        <v>100</v>
      </c>
      <c r="T67" s="328">
        <f t="shared" si="3"/>
        <v>105.5944055944056</v>
      </c>
      <c r="U67" s="328">
        <f t="shared" si="4"/>
        <v>82.692307692307693</v>
      </c>
      <c r="V67" s="328">
        <f t="shared" si="5"/>
        <v>92.307692307692307</v>
      </c>
      <c r="W67" s="328">
        <f t="shared" si="6"/>
        <v>75.349650349650346</v>
      </c>
      <c r="X67" s="328">
        <f t="shared" si="7"/>
        <v>64.510489510489506</v>
      </c>
      <c r="Y67" s="328">
        <f t="shared" si="8"/>
        <v>44.755244755244753</v>
      </c>
      <c r="Z67" s="328">
        <f t="shared" si="9"/>
        <v>53.671328671328673</v>
      </c>
      <c r="AA67" s="328">
        <f t="shared" si="10"/>
        <v>56.81818181818182</v>
      </c>
      <c r="AB67" s="328">
        <f t="shared" si="10"/>
        <v>40.034965034965033</v>
      </c>
      <c r="AC67" s="328">
        <f t="shared" si="10"/>
        <v>50.874125874125873</v>
      </c>
      <c r="AD67" s="328">
        <f t="shared" si="10"/>
        <v>58.391608391608393</v>
      </c>
      <c r="AE67" s="328">
        <f t="shared" si="26"/>
        <v>56.81818181818182</v>
      </c>
      <c r="AF67" s="328">
        <f t="shared" si="27"/>
        <v>56.11888111888112</v>
      </c>
      <c r="AG67" s="329">
        <f t="shared" si="27"/>
        <v>55.594405594405593</v>
      </c>
      <c r="AH67" s="766">
        <v>4</v>
      </c>
      <c r="AI67" s="767">
        <v>4</v>
      </c>
      <c r="AJ67" s="767">
        <v>1</v>
      </c>
      <c r="AK67" s="767">
        <v>1</v>
      </c>
      <c r="AL67" s="767">
        <v>1</v>
      </c>
      <c r="AM67" s="767">
        <v>1</v>
      </c>
      <c r="AN67" s="767">
        <v>1</v>
      </c>
      <c r="AO67" s="767">
        <v>1</v>
      </c>
      <c r="AP67" s="767">
        <v>1</v>
      </c>
      <c r="AQ67" s="767">
        <v>1</v>
      </c>
      <c r="AR67" s="767">
        <v>1</v>
      </c>
      <c r="AS67" s="767">
        <v>1</v>
      </c>
      <c r="AT67" s="767">
        <v>4</v>
      </c>
      <c r="AU67" s="767">
        <v>6</v>
      </c>
      <c r="AV67" s="769">
        <v>7</v>
      </c>
    </row>
    <row r="68" spans="2:48" ht="15" x14ac:dyDescent="0.25">
      <c r="B68" s="902"/>
      <c r="C68" s="1" t="s">
        <v>4</v>
      </c>
      <c r="D68" s="741">
        <v>156</v>
      </c>
      <c r="E68" s="741">
        <v>156</v>
      </c>
      <c r="F68" s="740">
        <v>141</v>
      </c>
      <c r="G68" s="740">
        <v>160</v>
      </c>
      <c r="H68" s="740">
        <v>120</v>
      </c>
      <c r="I68" s="740">
        <v>118</v>
      </c>
      <c r="J68" s="740">
        <v>74</v>
      </c>
      <c r="K68" s="740">
        <v>84</v>
      </c>
      <c r="L68" s="740">
        <v>78</v>
      </c>
      <c r="M68" s="740">
        <v>57</v>
      </c>
      <c r="N68" s="740">
        <v>74</v>
      </c>
      <c r="O68" s="740">
        <v>77</v>
      </c>
      <c r="P68" s="741">
        <v>73</v>
      </c>
      <c r="Q68" s="741">
        <v>70</v>
      </c>
      <c r="R68" s="741">
        <v>68</v>
      </c>
      <c r="S68" s="143">
        <f>100</f>
        <v>100</v>
      </c>
      <c r="T68" s="328">
        <f t="shared" si="3"/>
        <v>100</v>
      </c>
      <c r="U68" s="328">
        <f t="shared" si="4"/>
        <v>90.384615384615387</v>
      </c>
      <c r="V68" s="328">
        <f t="shared" si="5"/>
        <v>102.56410256410257</v>
      </c>
      <c r="W68" s="328">
        <f t="shared" si="6"/>
        <v>76.92307692307692</v>
      </c>
      <c r="X68" s="328">
        <f t="shared" si="7"/>
        <v>75.641025641025635</v>
      </c>
      <c r="Y68" s="328">
        <f t="shared" si="8"/>
        <v>47.435897435897438</v>
      </c>
      <c r="Z68" s="328">
        <f t="shared" si="9"/>
        <v>53.846153846153847</v>
      </c>
      <c r="AA68" s="328">
        <f t="shared" si="10"/>
        <v>50</v>
      </c>
      <c r="AB68" s="328">
        <f t="shared" si="10"/>
        <v>36.53846153846154</v>
      </c>
      <c r="AC68" s="328">
        <f t="shared" si="10"/>
        <v>47.435897435897438</v>
      </c>
      <c r="AD68" s="328">
        <f t="shared" si="10"/>
        <v>49.358974358974358</v>
      </c>
      <c r="AE68" s="328">
        <f t="shared" si="26"/>
        <v>46.794871794871796</v>
      </c>
      <c r="AF68" s="328">
        <f t="shared" si="27"/>
        <v>44.871794871794869</v>
      </c>
      <c r="AG68" s="329">
        <f t="shared" si="27"/>
        <v>43.589743589743591</v>
      </c>
      <c r="AH68" s="766">
        <v>4</v>
      </c>
      <c r="AI68" s="767">
        <v>4</v>
      </c>
      <c r="AJ68" s="767">
        <v>1</v>
      </c>
      <c r="AK68" s="767">
        <v>1</v>
      </c>
      <c r="AL68" s="767">
        <v>1</v>
      </c>
      <c r="AM68" s="767">
        <v>1</v>
      </c>
      <c r="AN68" s="767">
        <v>1</v>
      </c>
      <c r="AO68" s="767">
        <v>1</v>
      </c>
      <c r="AP68" s="767">
        <v>1</v>
      </c>
      <c r="AQ68" s="767">
        <v>1</v>
      </c>
      <c r="AR68" s="767">
        <v>1</v>
      </c>
      <c r="AS68" s="767">
        <v>1</v>
      </c>
      <c r="AT68" s="767">
        <v>4</v>
      </c>
      <c r="AU68" s="767">
        <v>6</v>
      </c>
      <c r="AV68" s="769">
        <v>7</v>
      </c>
    </row>
    <row r="69" spans="2:48" ht="15" x14ac:dyDescent="0.25">
      <c r="B69" s="902"/>
      <c r="C69" s="1" t="s">
        <v>5</v>
      </c>
      <c r="D69" s="741">
        <v>24</v>
      </c>
      <c r="E69" s="741">
        <v>26</v>
      </c>
      <c r="F69" s="740">
        <v>18</v>
      </c>
      <c r="G69" s="740">
        <v>20</v>
      </c>
      <c r="H69" s="740">
        <v>11</v>
      </c>
      <c r="I69" s="740">
        <v>12</v>
      </c>
      <c r="J69" s="740">
        <v>8</v>
      </c>
      <c r="K69" s="740">
        <v>16</v>
      </c>
      <c r="L69" s="740">
        <v>18</v>
      </c>
      <c r="M69" s="740">
        <v>16</v>
      </c>
      <c r="N69" s="740">
        <v>22</v>
      </c>
      <c r="O69" s="740">
        <v>27</v>
      </c>
      <c r="P69" s="741">
        <v>27</v>
      </c>
      <c r="Q69" s="741">
        <v>27</v>
      </c>
      <c r="R69" s="741">
        <v>27</v>
      </c>
      <c r="S69" s="143">
        <f>100</f>
        <v>100</v>
      </c>
      <c r="T69" s="328">
        <f t="shared" si="3"/>
        <v>108.33333333333333</v>
      </c>
      <c r="U69" s="328">
        <f t="shared" si="4"/>
        <v>75</v>
      </c>
      <c r="V69" s="328">
        <f t="shared" si="5"/>
        <v>83.333333333333329</v>
      </c>
      <c r="W69" s="328">
        <f t="shared" si="6"/>
        <v>45.833333333333336</v>
      </c>
      <c r="X69" s="328">
        <f t="shared" si="7"/>
        <v>50</v>
      </c>
      <c r="Y69" s="328">
        <f t="shared" si="8"/>
        <v>33.333333333333336</v>
      </c>
      <c r="Z69" s="328">
        <f t="shared" si="9"/>
        <v>66.666666666666671</v>
      </c>
      <c r="AA69" s="328">
        <f t="shared" si="10"/>
        <v>75</v>
      </c>
      <c r="AB69" s="328">
        <f t="shared" si="10"/>
        <v>66.666666666666671</v>
      </c>
      <c r="AC69" s="328">
        <f t="shared" si="10"/>
        <v>91.666666666666671</v>
      </c>
      <c r="AD69" s="328">
        <f t="shared" si="10"/>
        <v>112.5</v>
      </c>
      <c r="AE69" s="328">
        <f t="shared" si="26"/>
        <v>112.5</v>
      </c>
      <c r="AF69" s="328">
        <f t="shared" si="27"/>
        <v>112.5</v>
      </c>
      <c r="AG69" s="329">
        <f t="shared" si="27"/>
        <v>112.5</v>
      </c>
      <c r="AH69" s="766">
        <v>4</v>
      </c>
      <c r="AI69" s="767">
        <v>4</v>
      </c>
      <c r="AJ69" s="767">
        <v>1</v>
      </c>
      <c r="AK69" s="767">
        <v>1</v>
      </c>
      <c r="AL69" s="767">
        <v>1</v>
      </c>
      <c r="AM69" s="767">
        <v>1</v>
      </c>
      <c r="AN69" s="767">
        <v>1</v>
      </c>
      <c r="AO69" s="767">
        <v>1</v>
      </c>
      <c r="AP69" s="767">
        <v>1</v>
      </c>
      <c r="AQ69" s="767">
        <v>1</v>
      </c>
      <c r="AR69" s="767">
        <v>1</v>
      </c>
      <c r="AS69" s="767">
        <v>1</v>
      </c>
      <c r="AT69" s="767">
        <v>4</v>
      </c>
      <c r="AU69" s="767">
        <v>6</v>
      </c>
      <c r="AV69" s="769">
        <v>7</v>
      </c>
    </row>
    <row r="70" spans="2:48" ht="15" x14ac:dyDescent="0.25">
      <c r="B70" s="902"/>
      <c r="C70" s="1" t="s">
        <v>6</v>
      </c>
      <c r="D70" s="741">
        <v>8055</v>
      </c>
      <c r="E70" s="741">
        <v>6806</v>
      </c>
      <c r="F70" s="740">
        <v>8896</v>
      </c>
      <c r="G70" s="740">
        <v>8256</v>
      </c>
      <c r="H70" s="740">
        <v>9499</v>
      </c>
      <c r="I70" s="740">
        <v>11296</v>
      </c>
      <c r="J70" s="740">
        <v>10997</v>
      </c>
      <c r="K70" s="740">
        <v>9767</v>
      </c>
      <c r="L70" s="740">
        <v>10633</v>
      </c>
      <c r="M70" s="740">
        <v>9693</v>
      </c>
      <c r="N70" s="740">
        <v>12175</v>
      </c>
      <c r="O70" s="740">
        <v>13482</v>
      </c>
      <c r="P70" s="741">
        <v>13400</v>
      </c>
      <c r="Q70" s="741">
        <v>13291</v>
      </c>
      <c r="R70" s="741">
        <v>13362</v>
      </c>
      <c r="S70" s="143">
        <f>100</f>
        <v>100</v>
      </c>
      <c r="T70" s="328">
        <f t="shared" si="3"/>
        <v>84.494103041589071</v>
      </c>
      <c r="U70" s="328">
        <f t="shared" si="4"/>
        <v>110.44072004965859</v>
      </c>
      <c r="V70" s="328">
        <f t="shared" si="5"/>
        <v>102.4953445065177</v>
      </c>
      <c r="W70" s="328">
        <f t="shared" si="6"/>
        <v>117.92675356921167</v>
      </c>
      <c r="X70" s="328">
        <f t="shared" si="7"/>
        <v>140.235878336437</v>
      </c>
      <c r="Y70" s="328">
        <f t="shared" si="8"/>
        <v>136.52389819987584</v>
      </c>
      <c r="Z70" s="328">
        <f t="shared" si="9"/>
        <v>121.25387957790193</v>
      </c>
      <c r="AA70" s="328">
        <f t="shared" si="10"/>
        <v>132.00496585971447</v>
      </c>
      <c r="AB70" s="328">
        <f t="shared" si="10"/>
        <v>120.33519553072625</v>
      </c>
      <c r="AC70" s="328">
        <f t="shared" si="10"/>
        <v>151.14835505896957</v>
      </c>
      <c r="AD70" s="328">
        <f t="shared" si="10"/>
        <v>167.37430167597765</v>
      </c>
      <c r="AE70" s="328">
        <f t="shared" si="26"/>
        <v>166.35630043451272</v>
      </c>
      <c r="AF70" s="328">
        <f t="shared" si="27"/>
        <v>165.00310366232154</v>
      </c>
      <c r="AG70" s="329">
        <f t="shared" si="27"/>
        <v>165.88454376163872</v>
      </c>
      <c r="AH70" s="766">
        <v>4</v>
      </c>
      <c r="AI70" s="767">
        <v>4</v>
      </c>
      <c r="AJ70" s="767">
        <v>1</v>
      </c>
      <c r="AK70" s="767">
        <v>1</v>
      </c>
      <c r="AL70" s="767">
        <v>1</v>
      </c>
      <c r="AM70" s="767">
        <v>1</v>
      </c>
      <c r="AN70" s="767">
        <v>1</v>
      </c>
      <c r="AO70" s="767">
        <v>1</v>
      </c>
      <c r="AP70" s="767">
        <v>1</v>
      </c>
      <c r="AQ70" s="767">
        <v>1</v>
      </c>
      <c r="AR70" s="767">
        <v>1</v>
      </c>
      <c r="AS70" s="767">
        <v>1</v>
      </c>
      <c r="AT70" s="767">
        <v>4</v>
      </c>
      <c r="AU70" s="767">
        <v>6</v>
      </c>
      <c r="AV70" s="769">
        <v>7</v>
      </c>
    </row>
    <row r="71" spans="2:48" ht="15" x14ac:dyDescent="0.25">
      <c r="B71" s="903"/>
      <c r="C71" s="1" t="s">
        <v>7</v>
      </c>
      <c r="D71">
        <v>8031</v>
      </c>
      <c r="E71">
        <v>6780</v>
      </c>
      <c r="F71">
        <v>8878</v>
      </c>
      <c r="G71">
        <v>8236</v>
      </c>
      <c r="H71">
        <v>9488</v>
      </c>
      <c r="I71">
        <v>11284</v>
      </c>
      <c r="J71">
        <v>10989</v>
      </c>
      <c r="K71">
        <v>9751</v>
      </c>
      <c r="L71">
        <v>10615</v>
      </c>
      <c r="M71">
        <v>9677</v>
      </c>
      <c r="N71">
        <v>12153</v>
      </c>
      <c r="O71">
        <v>13455</v>
      </c>
      <c r="P71">
        <v>13373</v>
      </c>
      <c r="Q71">
        <v>13264</v>
      </c>
      <c r="R71">
        <v>13335</v>
      </c>
      <c r="S71" s="143">
        <f>100</f>
        <v>100</v>
      </c>
      <c r="T71" s="328">
        <f t="shared" si="3"/>
        <v>84.422861412028396</v>
      </c>
      <c r="U71" s="328">
        <f t="shared" si="4"/>
        <v>110.54663180176814</v>
      </c>
      <c r="V71" s="328">
        <f t="shared" si="5"/>
        <v>102.55260864151413</v>
      </c>
      <c r="W71" s="328">
        <f t="shared" si="6"/>
        <v>118.14219897895654</v>
      </c>
      <c r="X71" s="328">
        <f t="shared" si="7"/>
        <v>140.5055410285145</v>
      </c>
      <c r="Y71" s="328">
        <f t="shared" si="8"/>
        <v>136.83227493462832</v>
      </c>
      <c r="Z71" s="328">
        <f t="shared" si="9"/>
        <v>121.41700908977711</v>
      </c>
      <c r="AA71" s="328">
        <f t="shared" si="10"/>
        <v>132.17532063254887</v>
      </c>
      <c r="AB71" s="328">
        <f t="shared" si="10"/>
        <v>120.49557962893786</v>
      </c>
      <c r="AC71" s="328">
        <f t="shared" si="10"/>
        <v>151.32611131864027</v>
      </c>
      <c r="AD71" s="328">
        <f t="shared" si="10"/>
        <v>167.53828912962271</v>
      </c>
      <c r="AE71" s="328">
        <f t="shared" si="26"/>
        <v>166.51724567301707</v>
      </c>
      <c r="AF71" s="328">
        <f t="shared" si="27"/>
        <v>165.1600049806998</v>
      </c>
      <c r="AG71" s="329">
        <f t="shared" si="27"/>
        <v>166.04407919312663</v>
      </c>
      <c r="AH71" s="770"/>
      <c r="AI71" s="771"/>
      <c r="AJ71" s="771"/>
      <c r="AK71" s="771"/>
      <c r="AL71" s="771"/>
      <c r="AM71" s="771"/>
      <c r="AN71" s="771"/>
      <c r="AO71" s="771"/>
      <c r="AP71" s="771"/>
      <c r="AQ71" s="771"/>
      <c r="AR71" s="771"/>
      <c r="AS71" s="771"/>
      <c r="AT71" s="771"/>
      <c r="AU71" s="771"/>
      <c r="AV71" s="772"/>
    </row>
    <row r="72" spans="2:48" ht="15" customHeight="1" x14ac:dyDescent="0.25">
      <c r="B72" s="904" t="s">
        <v>29</v>
      </c>
      <c r="C72" s="7" t="s">
        <v>2</v>
      </c>
      <c r="D72" s="741">
        <v>1683</v>
      </c>
      <c r="E72" s="741">
        <v>1497</v>
      </c>
      <c r="F72" s="740">
        <v>1767</v>
      </c>
      <c r="G72" s="740">
        <v>1807</v>
      </c>
      <c r="H72" s="740">
        <v>1835</v>
      </c>
      <c r="I72" s="740">
        <v>2051</v>
      </c>
      <c r="J72" s="740">
        <v>2068</v>
      </c>
      <c r="K72" s="740">
        <v>2066</v>
      </c>
      <c r="L72" s="740">
        <v>2423</v>
      </c>
      <c r="M72" s="740">
        <v>3038</v>
      </c>
      <c r="N72" s="740">
        <v>2774</v>
      </c>
      <c r="O72" s="740">
        <v>3047</v>
      </c>
      <c r="P72" s="741">
        <v>3264</v>
      </c>
      <c r="Q72" s="741">
        <v>3237</v>
      </c>
      <c r="R72" s="741">
        <v>3256</v>
      </c>
      <c r="S72" s="143">
        <f>100</f>
        <v>100</v>
      </c>
      <c r="T72" s="328">
        <f t="shared" si="3"/>
        <v>88.948306595365423</v>
      </c>
      <c r="U72" s="328">
        <f t="shared" si="4"/>
        <v>104.99108734402851</v>
      </c>
      <c r="V72" s="328">
        <f t="shared" si="5"/>
        <v>107.36779560308972</v>
      </c>
      <c r="W72" s="328">
        <f t="shared" si="6"/>
        <v>109.03149138443256</v>
      </c>
      <c r="X72" s="328">
        <f t="shared" si="7"/>
        <v>121.86571598336305</v>
      </c>
      <c r="Y72" s="328">
        <f t="shared" si="8"/>
        <v>122.87581699346406</v>
      </c>
      <c r="Z72" s="328">
        <f t="shared" si="9"/>
        <v>122.756981580511</v>
      </c>
      <c r="AA72" s="328">
        <f t="shared" si="10"/>
        <v>143.96910279263221</v>
      </c>
      <c r="AB72" s="328">
        <f t="shared" si="10"/>
        <v>180.51099227569816</v>
      </c>
      <c r="AC72" s="328">
        <f t="shared" si="10"/>
        <v>164.82471776589423</v>
      </c>
      <c r="AD72" s="328">
        <f t="shared" si="10"/>
        <v>181.04575163398692</v>
      </c>
      <c r="AE72" s="328">
        <f t="shared" si="26"/>
        <v>193.93939393939394</v>
      </c>
      <c r="AF72" s="328">
        <f t="shared" si="27"/>
        <v>192.33511586452764</v>
      </c>
      <c r="AG72" s="329">
        <f t="shared" si="27"/>
        <v>193.46405228758169</v>
      </c>
      <c r="AH72" s="766">
        <v>4</v>
      </c>
      <c r="AI72" s="767">
        <v>4</v>
      </c>
      <c r="AJ72" s="767">
        <v>1</v>
      </c>
      <c r="AK72" s="767">
        <v>1</v>
      </c>
      <c r="AL72" s="767">
        <v>1</v>
      </c>
      <c r="AM72" s="767">
        <v>1</v>
      </c>
      <c r="AN72" s="767">
        <v>1</v>
      </c>
      <c r="AO72" s="767">
        <v>1</v>
      </c>
      <c r="AP72" s="767">
        <v>1</v>
      </c>
      <c r="AQ72" s="767">
        <v>1</v>
      </c>
      <c r="AR72" s="767">
        <v>1</v>
      </c>
      <c r="AS72" s="767">
        <v>1</v>
      </c>
      <c r="AT72" s="767">
        <v>4</v>
      </c>
      <c r="AU72" s="767">
        <v>6</v>
      </c>
      <c r="AV72" s="769">
        <v>7</v>
      </c>
    </row>
    <row r="73" spans="2:48" ht="15" x14ac:dyDescent="0.25">
      <c r="B73" s="902"/>
      <c r="C73" s="1" t="s">
        <v>3</v>
      </c>
      <c r="D73" s="741">
        <v>173</v>
      </c>
      <c r="E73" s="741">
        <v>167</v>
      </c>
      <c r="F73" s="741">
        <v>167</v>
      </c>
      <c r="G73" s="741">
        <v>158</v>
      </c>
      <c r="H73" s="740">
        <v>282</v>
      </c>
      <c r="I73" s="740">
        <v>157</v>
      </c>
      <c r="J73" s="740">
        <v>150</v>
      </c>
      <c r="K73" s="740">
        <v>171</v>
      </c>
      <c r="L73" s="740">
        <v>163</v>
      </c>
      <c r="M73" s="740">
        <v>139</v>
      </c>
      <c r="N73" s="740">
        <v>126</v>
      </c>
      <c r="O73" s="740">
        <v>125</v>
      </c>
      <c r="P73" s="741">
        <v>155</v>
      </c>
      <c r="Q73" s="741">
        <v>153</v>
      </c>
      <c r="R73" s="741">
        <v>152</v>
      </c>
      <c r="S73" s="143">
        <f>100</f>
        <v>100</v>
      </c>
      <c r="T73" s="328">
        <f t="shared" si="3"/>
        <v>96.531791907514446</v>
      </c>
      <c r="U73" s="328">
        <f t="shared" si="4"/>
        <v>96.531791907514446</v>
      </c>
      <c r="V73" s="328">
        <f t="shared" si="5"/>
        <v>91.329479768786129</v>
      </c>
      <c r="W73" s="328">
        <f t="shared" si="6"/>
        <v>163.00578034682081</v>
      </c>
      <c r="X73" s="328">
        <f t="shared" si="7"/>
        <v>90.751445086705203</v>
      </c>
      <c r="Y73" s="328">
        <f t="shared" si="8"/>
        <v>86.705202312138724</v>
      </c>
      <c r="Z73" s="328">
        <f t="shared" si="9"/>
        <v>98.843930635838149</v>
      </c>
      <c r="AA73" s="328">
        <f t="shared" si="10"/>
        <v>94.219653179190757</v>
      </c>
      <c r="AB73" s="328">
        <f t="shared" si="10"/>
        <v>80.346820809248555</v>
      </c>
      <c r="AC73" s="328">
        <f t="shared" si="10"/>
        <v>72.832369942196536</v>
      </c>
      <c r="AD73" s="328">
        <f t="shared" si="10"/>
        <v>72.25433526011561</v>
      </c>
      <c r="AE73" s="328">
        <f t="shared" si="26"/>
        <v>89.595375722543352</v>
      </c>
      <c r="AF73" s="328">
        <f t="shared" si="27"/>
        <v>88.439306358381501</v>
      </c>
      <c r="AG73" s="329">
        <f t="shared" si="27"/>
        <v>87.861271676300575</v>
      </c>
      <c r="AH73" s="766">
        <v>4</v>
      </c>
      <c r="AI73" s="767">
        <v>4</v>
      </c>
      <c r="AJ73" s="767">
        <v>4</v>
      </c>
      <c r="AK73" s="767">
        <v>4</v>
      </c>
      <c r="AL73" s="767">
        <v>1</v>
      </c>
      <c r="AM73" s="767">
        <v>1</v>
      </c>
      <c r="AN73" s="767">
        <v>1</v>
      </c>
      <c r="AO73" s="767">
        <v>1</v>
      </c>
      <c r="AP73" s="767">
        <v>1</v>
      </c>
      <c r="AQ73" s="767">
        <v>1</v>
      </c>
      <c r="AR73" s="767">
        <v>1</v>
      </c>
      <c r="AS73" s="767">
        <v>1</v>
      </c>
      <c r="AT73" s="767">
        <v>4</v>
      </c>
      <c r="AU73" s="767">
        <v>6</v>
      </c>
      <c r="AV73" s="769">
        <v>7</v>
      </c>
    </row>
    <row r="74" spans="2:48" ht="15" x14ac:dyDescent="0.25">
      <c r="B74" s="902"/>
      <c r="C74" s="1" t="s">
        <v>4</v>
      </c>
      <c r="D74" s="741">
        <v>82</v>
      </c>
      <c r="E74" s="741">
        <v>84</v>
      </c>
      <c r="F74" s="740">
        <v>73</v>
      </c>
      <c r="G74" s="740">
        <v>77</v>
      </c>
      <c r="H74" s="740">
        <v>73</v>
      </c>
      <c r="I74" s="740">
        <v>75</v>
      </c>
      <c r="J74" s="740">
        <v>58</v>
      </c>
      <c r="K74" s="740">
        <v>65</v>
      </c>
      <c r="L74" s="740">
        <v>64</v>
      </c>
      <c r="M74" s="740">
        <v>45</v>
      </c>
      <c r="N74" s="740">
        <v>41</v>
      </c>
      <c r="O74" s="740">
        <v>50</v>
      </c>
      <c r="P74" s="741">
        <v>48</v>
      </c>
      <c r="Q74" s="741">
        <v>46</v>
      </c>
      <c r="R74" s="741">
        <v>45</v>
      </c>
      <c r="S74" s="143">
        <f>100</f>
        <v>100</v>
      </c>
      <c r="T74" s="328">
        <f t="shared" si="3"/>
        <v>102.4390243902439</v>
      </c>
      <c r="U74" s="328">
        <f t="shared" si="4"/>
        <v>89.024390243902445</v>
      </c>
      <c r="V74" s="328">
        <f t="shared" si="5"/>
        <v>93.902439024390247</v>
      </c>
      <c r="W74" s="328">
        <f t="shared" si="6"/>
        <v>89.024390243902445</v>
      </c>
      <c r="X74" s="328">
        <f t="shared" si="7"/>
        <v>91.463414634146346</v>
      </c>
      <c r="Y74" s="328">
        <f t="shared" si="8"/>
        <v>70.731707317073173</v>
      </c>
      <c r="Z74" s="328">
        <f t="shared" si="9"/>
        <v>79.268292682926827</v>
      </c>
      <c r="AA74" s="328">
        <f t="shared" si="10"/>
        <v>78.048780487804876</v>
      </c>
      <c r="AB74" s="328">
        <f t="shared" si="10"/>
        <v>54.878048780487802</v>
      </c>
      <c r="AC74" s="328">
        <f t="shared" si="10"/>
        <v>50</v>
      </c>
      <c r="AD74" s="328">
        <f t="shared" si="10"/>
        <v>60.975609756097562</v>
      </c>
      <c r="AE74" s="328">
        <f t="shared" si="26"/>
        <v>58.536585365853661</v>
      </c>
      <c r="AF74" s="328">
        <f t="shared" si="27"/>
        <v>56.097560975609753</v>
      </c>
      <c r="AG74" s="329">
        <f t="shared" si="27"/>
        <v>54.878048780487802</v>
      </c>
      <c r="AH74" s="766">
        <v>4</v>
      </c>
      <c r="AI74" s="767">
        <v>4</v>
      </c>
      <c r="AJ74" s="767">
        <v>1</v>
      </c>
      <c r="AK74" s="767">
        <v>1</v>
      </c>
      <c r="AL74" s="767">
        <v>1</v>
      </c>
      <c r="AM74" s="767">
        <v>1</v>
      </c>
      <c r="AN74" s="767">
        <v>1</v>
      </c>
      <c r="AO74" s="767">
        <v>1</v>
      </c>
      <c r="AP74" s="767">
        <v>1</v>
      </c>
      <c r="AQ74" s="767">
        <v>1</v>
      </c>
      <c r="AR74" s="767">
        <v>1</v>
      </c>
      <c r="AS74" s="767">
        <v>1</v>
      </c>
      <c r="AT74" s="767">
        <v>4</v>
      </c>
      <c r="AU74" s="767">
        <v>6</v>
      </c>
      <c r="AV74" s="769">
        <v>7</v>
      </c>
    </row>
    <row r="75" spans="2:48" ht="15" x14ac:dyDescent="0.25">
      <c r="B75" s="902"/>
      <c r="C75" s="1" t="s">
        <v>5</v>
      </c>
      <c r="D75" s="741">
        <v>8</v>
      </c>
      <c r="E75" s="741">
        <v>8</v>
      </c>
      <c r="F75" s="741">
        <v>8</v>
      </c>
      <c r="G75" s="741">
        <v>8</v>
      </c>
      <c r="H75" s="740">
        <v>12</v>
      </c>
      <c r="I75" s="740">
        <v>11</v>
      </c>
      <c r="J75" s="740">
        <v>10</v>
      </c>
      <c r="K75" s="740">
        <v>16</v>
      </c>
      <c r="L75" s="740">
        <v>16</v>
      </c>
      <c r="M75" s="740">
        <v>21</v>
      </c>
      <c r="N75" s="740">
        <v>17</v>
      </c>
      <c r="O75" s="740">
        <v>17</v>
      </c>
      <c r="P75" s="741">
        <v>17</v>
      </c>
      <c r="Q75" s="741">
        <v>17</v>
      </c>
      <c r="R75" s="741">
        <v>17</v>
      </c>
      <c r="S75" s="143">
        <f>100</f>
        <v>100</v>
      </c>
      <c r="T75" s="328">
        <f t="shared" si="3"/>
        <v>100</v>
      </c>
      <c r="U75" s="328">
        <f t="shared" si="4"/>
        <v>100</v>
      </c>
      <c r="V75" s="328">
        <f t="shared" si="5"/>
        <v>100</v>
      </c>
      <c r="W75" s="328">
        <f t="shared" si="6"/>
        <v>150</v>
      </c>
      <c r="X75" s="328">
        <f t="shared" si="7"/>
        <v>137.5</v>
      </c>
      <c r="Y75" s="328">
        <f t="shared" si="8"/>
        <v>125</v>
      </c>
      <c r="Z75" s="328">
        <f t="shared" si="9"/>
        <v>200</v>
      </c>
      <c r="AA75" s="328">
        <f t="shared" si="10"/>
        <v>200</v>
      </c>
      <c r="AB75" s="328">
        <f t="shared" si="10"/>
        <v>262.5</v>
      </c>
      <c r="AC75" s="328">
        <f t="shared" si="10"/>
        <v>212.5</v>
      </c>
      <c r="AD75" s="328">
        <f t="shared" si="10"/>
        <v>212.5</v>
      </c>
      <c r="AE75" s="328">
        <f t="shared" si="26"/>
        <v>212.5</v>
      </c>
      <c r="AF75" s="328">
        <f t="shared" si="27"/>
        <v>212.5</v>
      </c>
      <c r="AG75" s="329">
        <f t="shared" si="27"/>
        <v>212.5</v>
      </c>
      <c r="AH75" s="766">
        <v>4</v>
      </c>
      <c r="AI75" s="767">
        <v>4</v>
      </c>
      <c r="AJ75" s="767">
        <v>4</v>
      </c>
      <c r="AK75" s="767">
        <v>4</v>
      </c>
      <c r="AL75" s="767">
        <v>1</v>
      </c>
      <c r="AM75" s="767">
        <v>1</v>
      </c>
      <c r="AN75" s="767">
        <v>1</v>
      </c>
      <c r="AO75" s="767">
        <v>1</v>
      </c>
      <c r="AP75" s="767">
        <v>1</v>
      </c>
      <c r="AQ75" s="767">
        <v>1</v>
      </c>
      <c r="AR75" s="767">
        <v>1</v>
      </c>
      <c r="AS75" s="767">
        <v>1</v>
      </c>
      <c r="AT75" s="767">
        <v>4</v>
      </c>
      <c r="AU75" s="767">
        <v>6</v>
      </c>
      <c r="AV75" s="769">
        <v>7</v>
      </c>
    </row>
    <row r="76" spans="2:48" ht="15" x14ac:dyDescent="0.25">
      <c r="B76" s="902"/>
      <c r="C76" s="1" t="s">
        <v>6</v>
      </c>
      <c r="D76" s="741">
        <v>1946</v>
      </c>
      <c r="E76" s="741">
        <v>1756</v>
      </c>
      <c r="F76" s="740">
        <v>2015</v>
      </c>
      <c r="G76" s="740">
        <v>2050</v>
      </c>
      <c r="H76" s="740">
        <v>2202</v>
      </c>
      <c r="I76" s="740">
        <v>2294</v>
      </c>
      <c r="J76" s="740">
        <v>2286</v>
      </c>
      <c r="K76" s="740">
        <v>2318</v>
      </c>
      <c r="L76" s="740">
        <v>2666</v>
      </c>
      <c r="M76" s="740">
        <v>3243</v>
      </c>
      <c r="N76" s="740">
        <v>2958</v>
      </c>
      <c r="O76" s="740">
        <v>3239</v>
      </c>
      <c r="P76" s="741">
        <v>3484</v>
      </c>
      <c r="Q76" s="741">
        <v>3453</v>
      </c>
      <c r="R76" s="741">
        <v>3470</v>
      </c>
      <c r="S76" s="143">
        <f>100</f>
        <v>100</v>
      </c>
      <c r="T76" s="328">
        <f t="shared" si="3"/>
        <v>90.236382322713254</v>
      </c>
      <c r="U76" s="328">
        <f t="shared" si="4"/>
        <v>103.54573484069887</v>
      </c>
      <c r="V76" s="328">
        <f t="shared" si="5"/>
        <v>105.34429599177801</v>
      </c>
      <c r="W76" s="328">
        <f t="shared" si="6"/>
        <v>113.15519013360741</v>
      </c>
      <c r="X76" s="328">
        <f t="shared" si="7"/>
        <v>117.88283658787256</v>
      </c>
      <c r="Y76" s="328">
        <f t="shared" si="8"/>
        <v>117.47173689619733</v>
      </c>
      <c r="Z76" s="328">
        <f t="shared" si="9"/>
        <v>119.11613566289826</v>
      </c>
      <c r="AA76" s="328">
        <f t="shared" si="10"/>
        <v>136.99897225077081</v>
      </c>
      <c r="AB76" s="328">
        <f t="shared" si="10"/>
        <v>166.64953751284688</v>
      </c>
      <c r="AC76" s="328">
        <f t="shared" si="10"/>
        <v>152.00411099691675</v>
      </c>
      <c r="AD76" s="328">
        <f t="shared" ref="AD76" si="28">O76*100/$D76</f>
        <v>166.44398766700925</v>
      </c>
      <c r="AE76" s="328">
        <f t="shared" si="26"/>
        <v>179.0339157245632</v>
      </c>
      <c r="AF76" s="328">
        <f t="shared" si="27"/>
        <v>177.4409044193217</v>
      </c>
      <c r="AG76" s="329">
        <f t="shared" si="27"/>
        <v>178.31449126413156</v>
      </c>
      <c r="AH76" s="766">
        <v>4</v>
      </c>
      <c r="AI76" s="767">
        <v>4</v>
      </c>
      <c r="AJ76" s="767">
        <v>1</v>
      </c>
      <c r="AK76" s="767">
        <v>1</v>
      </c>
      <c r="AL76" s="767">
        <v>1</v>
      </c>
      <c r="AM76" s="767">
        <v>1</v>
      </c>
      <c r="AN76" s="767">
        <v>1</v>
      </c>
      <c r="AO76" s="767">
        <v>1</v>
      </c>
      <c r="AP76" s="767">
        <v>1</v>
      </c>
      <c r="AQ76" s="767">
        <v>1</v>
      </c>
      <c r="AR76" s="767">
        <v>1</v>
      </c>
      <c r="AS76" s="767">
        <v>1</v>
      </c>
      <c r="AT76" s="767">
        <v>4</v>
      </c>
      <c r="AU76" s="767">
        <v>6</v>
      </c>
      <c r="AV76" s="769">
        <v>7</v>
      </c>
    </row>
    <row r="77" spans="2:48" ht="15" x14ac:dyDescent="0.25">
      <c r="B77" s="903"/>
      <c r="C77" s="8" t="s">
        <v>7</v>
      </c>
      <c r="D77">
        <v>1938</v>
      </c>
      <c r="E77">
        <v>1748</v>
      </c>
      <c r="F77">
        <v>2007</v>
      </c>
      <c r="G77">
        <v>2042</v>
      </c>
      <c r="H77">
        <v>2190</v>
      </c>
      <c r="I77">
        <v>2283</v>
      </c>
      <c r="J77">
        <v>2276</v>
      </c>
      <c r="K77">
        <v>2302</v>
      </c>
      <c r="L77">
        <v>2650</v>
      </c>
      <c r="M77">
        <v>3222</v>
      </c>
      <c r="N77">
        <v>2941</v>
      </c>
      <c r="O77">
        <v>3222</v>
      </c>
      <c r="P77">
        <v>3467</v>
      </c>
      <c r="Q77">
        <v>3436</v>
      </c>
      <c r="R77">
        <v>3453</v>
      </c>
      <c r="S77" s="143">
        <f>100</f>
        <v>100</v>
      </c>
      <c r="T77" s="328">
        <f t="shared" ref="T77:T140" si="29">E77*100/$D77</f>
        <v>90.196078431372555</v>
      </c>
      <c r="U77" s="328">
        <f t="shared" ref="U77:U140" si="30">F77*100/$D77</f>
        <v>103.56037151702786</v>
      </c>
      <c r="V77" s="328">
        <f t="shared" ref="V77:V140" si="31">G77*100/$D77</f>
        <v>105.36635706914345</v>
      </c>
      <c r="W77" s="328">
        <f t="shared" ref="W77:W140" si="32">H77*100/$D77</f>
        <v>113.0030959752322</v>
      </c>
      <c r="X77" s="328">
        <f t="shared" ref="X77:X140" si="33">I77*100/$D77</f>
        <v>117.80185758513932</v>
      </c>
      <c r="Y77" s="328">
        <f t="shared" ref="Y77:Y140" si="34">J77*100/$D77</f>
        <v>117.4406604747162</v>
      </c>
      <c r="Z77" s="328">
        <f t="shared" ref="Z77:Z140" si="35">K77*100/$D77</f>
        <v>118.78224974200207</v>
      </c>
      <c r="AA77" s="328">
        <f t="shared" ref="AA77:AD140" si="36">L77*100/$D77</f>
        <v>136.73890608875129</v>
      </c>
      <c r="AB77" s="328">
        <f t="shared" si="36"/>
        <v>166.25386996904024</v>
      </c>
      <c r="AC77" s="328">
        <f t="shared" si="36"/>
        <v>151.75438596491227</v>
      </c>
      <c r="AD77" s="328">
        <f t="shared" si="36"/>
        <v>166.25386996904024</v>
      </c>
      <c r="AE77" s="328">
        <f t="shared" ref="AE77:AG77" si="37">P77*100/$D77</f>
        <v>178.89576883384933</v>
      </c>
      <c r="AF77" s="328">
        <f t="shared" si="37"/>
        <v>177.29618163054695</v>
      </c>
      <c r="AG77" s="329">
        <f t="shared" si="37"/>
        <v>178.17337461300309</v>
      </c>
      <c r="AH77" s="770"/>
      <c r="AI77" s="771"/>
      <c r="AJ77" s="771"/>
      <c r="AK77" s="771"/>
      <c r="AL77" s="771"/>
      <c r="AM77" s="771"/>
      <c r="AN77" s="771"/>
      <c r="AO77" s="771"/>
      <c r="AP77" s="771"/>
      <c r="AQ77" s="771"/>
      <c r="AR77" s="771"/>
      <c r="AS77" s="771"/>
      <c r="AT77" s="771"/>
      <c r="AU77" s="771"/>
      <c r="AV77" s="772"/>
    </row>
    <row r="78" spans="2:48" ht="15" customHeight="1" x14ac:dyDescent="0.25">
      <c r="B78" s="904" t="s">
        <v>30</v>
      </c>
      <c r="C78" s="1" t="s">
        <v>2</v>
      </c>
      <c r="D78" s="741">
        <v>7800</v>
      </c>
      <c r="E78" s="741">
        <v>7821</v>
      </c>
      <c r="F78" s="740">
        <v>8463</v>
      </c>
      <c r="G78" s="740">
        <v>8119</v>
      </c>
      <c r="H78" s="740">
        <v>8302</v>
      </c>
      <c r="I78" s="740">
        <v>10531</v>
      </c>
      <c r="J78" s="740">
        <v>9733</v>
      </c>
      <c r="K78" s="740">
        <v>8810</v>
      </c>
      <c r="L78" s="740">
        <v>8277</v>
      </c>
      <c r="M78" s="740">
        <v>8869</v>
      </c>
      <c r="N78" s="740">
        <v>8560</v>
      </c>
      <c r="O78" s="740">
        <v>8758</v>
      </c>
      <c r="P78" s="741">
        <v>8707</v>
      </c>
      <c r="Q78" s="741">
        <v>8638</v>
      </c>
      <c r="R78" s="741">
        <v>8689</v>
      </c>
      <c r="S78" s="143">
        <f>100</f>
        <v>100</v>
      </c>
      <c r="T78" s="328">
        <f t="shared" si="29"/>
        <v>100.26923076923077</v>
      </c>
      <c r="U78" s="328">
        <f t="shared" si="30"/>
        <v>108.5</v>
      </c>
      <c r="V78" s="328">
        <f t="shared" si="31"/>
        <v>104.08974358974359</v>
      </c>
      <c r="W78" s="328">
        <f t="shared" si="32"/>
        <v>106.43589743589743</v>
      </c>
      <c r="X78" s="328">
        <f t="shared" si="33"/>
        <v>135.01282051282053</v>
      </c>
      <c r="Y78" s="328">
        <f t="shared" si="34"/>
        <v>124.78205128205128</v>
      </c>
      <c r="Z78" s="328">
        <f t="shared" si="35"/>
        <v>112.94871794871794</v>
      </c>
      <c r="AA78" s="328">
        <f t="shared" si="36"/>
        <v>106.11538461538461</v>
      </c>
      <c r="AB78" s="328">
        <f t="shared" si="36"/>
        <v>113.7051282051282</v>
      </c>
      <c r="AC78" s="328">
        <f t="shared" si="36"/>
        <v>109.74358974358974</v>
      </c>
      <c r="AD78" s="328">
        <f t="shared" si="36"/>
        <v>112.28205128205128</v>
      </c>
      <c r="AE78" s="328">
        <f t="shared" ref="AE78:AG78" si="38">P78*100/$D78</f>
        <v>111.62820512820512</v>
      </c>
      <c r="AF78" s="328">
        <f t="shared" si="38"/>
        <v>110.74358974358974</v>
      </c>
      <c r="AG78" s="329">
        <f t="shared" si="38"/>
        <v>111.3974358974359</v>
      </c>
      <c r="AH78" s="766">
        <v>4</v>
      </c>
      <c r="AI78" s="767">
        <v>4</v>
      </c>
      <c r="AJ78" s="767">
        <v>1</v>
      </c>
      <c r="AK78" s="767">
        <v>1</v>
      </c>
      <c r="AL78" s="767">
        <v>1</v>
      </c>
      <c r="AM78" s="767">
        <v>1</v>
      </c>
      <c r="AN78" s="767">
        <v>1</v>
      </c>
      <c r="AO78" s="767">
        <v>1</v>
      </c>
      <c r="AP78" s="767">
        <v>1</v>
      </c>
      <c r="AQ78" s="767">
        <v>1</v>
      </c>
      <c r="AR78" s="767">
        <v>1</v>
      </c>
      <c r="AS78" s="767">
        <v>1</v>
      </c>
      <c r="AT78" s="767">
        <v>4</v>
      </c>
      <c r="AU78" s="767">
        <v>6</v>
      </c>
      <c r="AV78" s="769">
        <v>7</v>
      </c>
    </row>
    <row r="79" spans="2:48" ht="15" x14ac:dyDescent="0.25">
      <c r="B79" s="902"/>
      <c r="C79" s="1" t="s">
        <v>3</v>
      </c>
      <c r="D79" s="741">
        <v>1152</v>
      </c>
      <c r="E79" s="741">
        <v>1200</v>
      </c>
      <c r="F79" s="740">
        <v>1201</v>
      </c>
      <c r="G79" s="740">
        <v>1287</v>
      </c>
      <c r="H79" s="740">
        <v>1122</v>
      </c>
      <c r="I79" s="740">
        <v>1110</v>
      </c>
      <c r="J79" s="740">
        <v>1055</v>
      </c>
      <c r="K79" s="740">
        <v>1051</v>
      </c>
      <c r="L79" s="740">
        <v>911</v>
      </c>
      <c r="M79" s="740">
        <v>897</v>
      </c>
      <c r="N79" s="740">
        <v>840</v>
      </c>
      <c r="O79" s="740">
        <v>961</v>
      </c>
      <c r="P79" s="741">
        <v>935</v>
      </c>
      <c r="Q79" s="741">
        <v>924</v>
      </c>
      <c r="R79" s="741">
        <v>915</v>
      </c>
      <c r="S79" s="143">
        <f>100</f>
        <v>100</v>
      </c>
      <c r="T79" s="328">
        <f t="shared" si="29"/>
        <v>104.16666666666667</v>
      </c>
      <c r="U79" s="328">
        <f t="shared" si="30"/>
        <v>104.25347222222223</v>
      </c>
      <c r="V79" s="328">
        <f t="shared" si="31"/>
        <v>111.71875</v>
      </c>
      <c r="W79" s="328">
        <f t="shared" si="32"/>
        <v>97.395833333333329</v>
      </c>
      <c r="X79" s="328">
        <f t="shared" si="33"/>
        <v>96.354166666666671</v>
      </c>
      <c r="Y79" s="328">
        <f t="shared" si="34"/>
        <v>91.579861111111114</v>
      </c>
      <c r="Z79" s="328">
        <f t="shared" si="35"/>
        <v>91.232638888888886</v>
      </c>
      <c r="AA79" s="328">
        <f t="shared" si="36"/>
        <v>79.079861111111114</v>
      </c>
      <c r="AB79" s="328">
        <f t="shared" si="36"/>
        <v>77.864583333333329</v>
      </c>
      <c r="AC79" s="328">
        <f t="shared" si="36"/>
        <v>72.916666666666671</v>
      </c>
      <c r="AD79" s="328">
        <f t="shared" si="36"/>
        <v>83.420138888888886</v>
      </c>
      <c r="AE79" s="328">
        <f t="shared" ref="AE79:AG79" si="39">P79*100/$D79</f>
        <v>81.163194444444443</v>
      </c>
      <c r="AF79" s="328">
        <f t="shared" si="39"/>
        <v>80.208333333333329</v>
      </c>
      <c r="AG79" s="329">
        <f t="shared" si="39"/>
        <v>79.427083333333329</v>
      </c>
      <c r="AH79" s="766">
        <v>4</v>
      </c>
      <c r="AI79" s="767">
        <v>4</v>
      </c>
      <c r="AJ79" s="767">
        <v>1</v>
      </c>
      <c r="AK79" s="767">
        <v>1</v>
      </c>
      <c r="AL79" s="767">
        <v>1</v>
      </c>
      <c r="AM79" s="767">
        <v>1</v>
      </c>
      <c r="AN79" s="767">
        <v>1</v>
      </c>
      <c r="AO79" s="767">
        <v>1</v>
      </c>
      <c r="AP79" s="767">
        <v>1</v>
      </c>
      <c r="AQ79" s="767">
        <v>1</v>
      </c>
      <c r="AR79" s="767">
        <v>1</v>
      </c>
      <c r="AS79" s="767">
        <v>1</v>
      </c>
      <c r="AT79" s="767">
        <v>4</v>
      </c>
      <c r="AU79" s="767">
        <v>6</v>
      </c>
      <c r="AV79" s="769">
        <v>7</v>
      </c>
    </row>
    <row r="80" spans="2:48" ht="15" x14ac:dyDescent="0.25">
      <c r="B80" s="902"/>
      <c r="C80" s="1" t="s">
        <v>4</v>
      </c>
      <c r="D80" s="741">
        <v>172</v>
      </c>
      <c r="E80" s="741">
        <v>185</v>
      </c>
      <c r="F80" s="740">
        <v>174</v>
      </c>
      <c r="G80" s="740">
        <v>217</v>
      </c>
      <c r="H80" s="740">
        <v>169</v>
      </c>
      <c r="I80" s="740">
        <v>163</v>
      </c>
      <c r="J80" s="740">
        <v>149</v>
      </c>
      <c r="K80" s="740">
        <v>153</v>
      </c>
      <c r="L80" s="740">
        <v>123</v>
      </c>
      <c r="M80" s="740">
        <v>168</v>
      </c>
      <c r="N80" s="740">
        <v>135</v>
      </c>
      <c r="O80" s="740">
        <v>161</v>
      </c>
      <c r="P80" s="741">
        <v>153</v>
      </c>
      <c r="Q80" s="741">
        <v>146</v>
      </c>
      <c r="R80" s="741">
        <v>142</v>
      </c>
      <c r="S80" s="143">
        <f>100</f>
        <v>100</v>
      </c>
      <c r="T80" s="328">
        <f t="shared" si="29"/>
        <v>107.55813953488372</v>
      </c>
      <c r="U80" s="328">
        <f t="shared" si="30"/>
        <v>101.16279069767442</v>
      </c>
      <c r="V80" s="328">
        <f t="shared" si="31"/>
        <v>126.16279069767442</v>
      </c>
      <c r="W80" s="328">
        <f t="shared" si="32"/>
        <v>98.255813953488371</v>
      </c>
      <c r="X80" s="328">
        <f t="shared" si="33"/>
        <v>94.767441860465112</v>
      </c>
      <c r="Y80" s="328">
        <f t="shared" si="34"/>
        <v>86.627906976744185</v>
      </c>
      <c r="Z80" s="328">
        <f t="shared" si="35"/>
        <v>88.95348837209302</v>
      </c>
      <c r="AA80" s="328">
        <f t="shared" si="36"/>
        <v>71.511627906976742</v>
      </c>
      <c r="AB80" s="328">
        <f t="shared" si="36"/>
        <v>97.674418604651166</v>
      </c>
      <c r="AC80" s="328">
        <f t="shared" si="36"/>
        <v>78.488372093023258</v>
      </c>
      <c r="AD80" s="328">
        <f t="shared" si="36"/>
        <v>93.604651162790702</v>
      </c>
      <c r="AE80" s="328">
        <f t="shared" ref="AE80:AG80" si="40">P80*100/$D80</f>
        <v>88.95348837209302</v>
      </c>
      <c r="AF80" s="328">
        <f t="shared" si="40"/>
        <v>84.883720930232556</v>
      </c>
      <c r="AG80" s="329">
        <f t="shared" si="40"/>
        <v>82.558139534883722</v>
      </c>
      <c r="AH80" s="766">
        <v>4</v>
      </c>
      <c r="AI80" s="767">
        <v>4</v>
      </c>
      <c r="AJ80" s="767">
        <v>1</v>
      </c>
      <c r="AK80" s="767">
        <v>1</v>
      </c>
      <c r="AL80" s="767">
        <v>1</v>
      </c>
      <c r="AM80" s="767">
        <v>1</v>
      </c>
      <c r="AN80" s="767">
        <v>1</v>
      </c>
      <c r="AO80" s="767">
        <v>1</v>
      </c>
      <c r="AP80" s="767">
        <v>1</v>
      </c>
      <c r="AQ80" s="767">
        <v>1</v>
      </c>
      <c r="AR80" s="767">
        <v>1</v>
      </c>
      <c r="AS80" s="767">
        <v>1</v>
      </c>
      <c r="AT80" s="767">
        <v>4</v>
      </c>
      <c r="AU80" s="767">
        <v>6</v>
      </c>
      <c r="AV80" s="769">
        <v>7</v>
      </c>
    </row>
    <row r="81" spans="2:48" ht="15" x14ac:dyDescent="0.25">
      <c r="B81" s="902"/>
      <c r="C81" s="1" t="s">
        <v>5</v>
      </c>
      <c r="D81" s="741">
        <v>15</v>
      </c>
      <c r="E81" s="741">
        <v>15</v>
      </c>
      <c r="F81" s="740">
        <v>15</v>
      </c>
      <c r="G81" s="740">
        <v>20</v>
      </c>
      <c r="H81" s="740">
        <v>19</v>
      </c>
      <c r="I81" s="740">
        <v>18</v>
      </c>
      <c r="J81" s="740">
        <v>15</v>
      </c>
      <c r="K81" s="740">
        <v>14</v>
      </c>
      <c r="L81" s="740">
        <v>12</v>
      </c>
      <c r="M81" s="740">
        <v>21</v>
      </c>
      <c r="N81" s="740">
        <v>24</v>
      </c>
      <c r="O81" s="740">
        <v>26</v>
      </c>
      <c r="P81" s="741">
        <v>26</v>
      </c>
      <c r="Q81" s="741">
        <v>26</v>
      </c>
      <c r="R81" s="741">
        <v>26</v>
      </c>
      <c r="S81" s="143">
        <f>100</f>
        <v>100</v>
      </c>
      <c r="T81" s="328">
        <f t="shared" si="29"/>
        <v>100</v>
      </c>
      <c r="U81" s="328">
        <f t="shared" si="30"/>
        <v>100</v>
      </c>
      <c r="V81" s="328">
        <f t="shared" si="31"/>
        <v>133.33333333333334</v>
      </c>
      <c r="W81" s="328">
        <f t="shared" si="32"/>
        <v>126.66666666666667</v>
      </c>
      <c r="X81" s="328">
        <f t="shared" si="33"/>
        <v>120</v>
      </c>
      <c r="Y81" s="328">
        <f t="shared" si="34"/>
        <v>100</v>
      </c>
      <c r="Z81" s="328">
        <f t="shared" si="35"/>
        <v>93.333333333333329</v>
      </c>
      <c r="AA81" s="328">
        <f t="shared" si="36"/>
        <v>80</v>
      </c>
      <c r="AB81" s="328">
        <f t="shared" si="36"/>
        <v>140</v>
      </c>
      <c r="AC81" s="328">
        <f t="shared" si="36"/>
        <v>160</v>
      </c>
      <c r="AD81" s="328">
        <f t="shared" si="36"/>
        <v>173.33333333333334</v>
      </c>
      <c r="AE81" s="328">
        <f t="shared" ref="AE81:AG81" si="41">P81*100/$D81</f>
        <v>173.33333333333334</v>
      </c>
      <c r="AF81" s="328">
        <f t="shared" si="41"/>
        <v>173.33333333333334</v>
      </c>
      <c r="AG81" s="329">
        <f t="shared" si="41"/>
        <v>173.33333333333334</v>
      </c>
      <c r="AH81" s="766">
        <v>4</v>
      </c>
      <c r="AI81" s="767">
        <v>4</v>
      </c>
      <c r="AJ81" s="767">
        <v>1</v>
      </c>
      <c r="AK81" s="767">
        <v>1</v>
      </c>
      <c r="AL81" s="767">
        <v>1</v>
      </c>
      <c r="AM81" s="767">
        <v>1</v>
      </c>
      <c r="AN81" s="767">
        <v>1</v>
      </c>
      <c r="AO81" s="767">
        <v>1</v>
      </c>
      <c r="AP81" s="767">
        <v>1</v>
      </c>
      <c r="AQ81" s="767">
        <v>1</v>
      </c>
      <c r="AR81" s="767">
        <v>1</v>
      </c>
      <c r="AS81" s="767">
        <v>1</v>
      </c>
      <c r="AT81" s="767">
        <v>4</v>
      </c>
      <c r="AU81" s="767">
        <v>6</v>
      </c>
      <c r="AV81" s="769">
        <v>7</v>
      </c>
    </row>
    <row r="82" spans="2:48" ht="15" x14ac:dyDescent="0.25">
      <c r="B82" s="902"/>
      <c r="C82" s="1" t="s">
        <v>6</v>
      </c>
      <c r="D82" s="741">
        <v>9139</v>
      </c>
      <c r="E82" s="741">
        <v>9221</v>
      </c>
      <c r="F82" s="740">
        <v>9853</v>
      </c>
      <c r="G82" s="740">
        <v>9643</v>
      </c>
      <c r="H82" s="740">
        <v>9612</v>
      </c>
      <c r="I82" s="740">
        <v>11822</v>
      </c>
      <c r="J82" s="740">
        <v>10952</v>
      </c>
      <c r="K82" s="740">
        <v>10028</v>
      </c>
      <c r="L82" s="740">
        <v>9323</v>
      </c>
      <c r="M82" s="740">
        <v>9955</v>
      </c>
      <c r="N82" s="740">
        <v>9559</v>
      </c>
      <c r="O82" s="740">
        <v>9906</v>
      </c>
      <c r="P82" s="741">
        <v>9821</v>
      </c>
      <c r="Q82" s="741">
        <v>9734</v>
      </c>
      <c r="R82" s="741">
        <v>9772</v>
      </c>
      <c r="S82" s="143">
        <f>100</f>
        <v>100</v>
      </c>
      <c r="T82" s="328">
        <f t="shared" si="29"/>
        <v>100.89725352883248</v>
      </c>
      <c r="U82" s="328">
        <f t="shared" si="30"/>
        <v>107.8126709705657</v>
      </c>
      <c r="V82" s="328">
        <f t="shared" si="31"/>
        <v>105.51482656745814</v>
      </c>
      <c r="W82" s="328">
        <f t="shared" si="32"/>
        <v>105.17562096509465</v>
      </c>
      <c r="X82" s="328">
        <f t="shared" si="33"/>
        <v>129.35769777875041</v>
      </c>
      <c r="Y82" s="328">
        <f t="shared" si="34"/>
        <v>119.83805668016194</v>
      </c>
      <c r="Z82" s="328">
        <f t="shared" si="35"/>
        <v>109.72754130648867</v>
      </c>
      <c r="AA82" s="328">
        <f t="shared" si="36"/>
        <v>102.01334938177044</v>
      </c>
      <c r="AB82" s="328">
        <f t="shared" si="36"/>
        <v>108.92876682350366</v>
      </c>
      <c r="AC82" s="328">
        <f t="shared" si="36"/>
        <v>104.59568880621512</v>
      </c>
      <c r="AD82" s="328">
        <f t="shared" si="36"/>
        <v>108.39260312944523</v>
      </c>
      <c r="AE82" s="328">
        <f t="shared" ref="AE82:AG82" si="42">P82*100/$D82</f>
        <v>107.46252325199694</v>
      </c>
      <c r="AF82" s="328">
        <f t="shared" si="42"/>
        <v>106.51055914213809</v>
      </c>
      <c r="AG82" s="329">
        <f t="shared" si="42"/>
        <v>106.92635955793851</v>
      </c>
      <c r="AH82" s="766">
        <v>4</v>
      </c>
      <c r="AI82" s="767">
        <v>4</v>
      </c>
      <c r="AJ82" s="767">
        <v>1</v>
      </c>
      <c r="AK82" s="767">
        <v>1</v>
      </c>
      <c r="AL82" s="767">
        <v>1</v>
      </c>
      <c r="AM82" s="767">
        <v>1</v>
      </c>
      <c r="AN82" s="767">
        <v>1</v>
      </c>
      <c r="AO82" s="767">
        <v>1</v>
      </c>
      <c r="AP82" s="767">
        <v>1</v>
      </c>
      <c r="AQ82" s="767">
        <v>1</v>
      </c>
      <c r="AR82" s="767">
        <v>1</v>
      </c>
      <c r="AS82" s="767">
        <v>1</v>
      </c>
      <c r="AT82" s="767">
        <v>4</v>
      </c>
      <c r="AU82" s="767">
        <v>6</v>
      </c>
      <c r="AV82" s="769">
        <v>7</v>
      </c>
    </row>
    <row r="83" spans="2:48" ht="15" x14ac:dyDescent="0.25">
      <c r="B83" s="903"/>
      <c r="C83" s="1" t="s">
        <v>7</v>
      </c>
      <c r="D83">
        <v>9124</v>
      </c>
      <c r="E83">
        <v>9206</v>
      </c>
      <c r="F83">
        <v>9838</v>
      </c>
      <c r="G83">
        <v>9623</v>
      </c>
      <c r="H83">
        <v>9593</v>
      </c>
      <c r="I83">
        <v>11804</v>
      </c>
      <c r="J83">
        <v>10937</v>
      </c>
      <c r="K83">
        <v>10014</v>
      </c>
      <c r="L83">
        <v>9311</v>
      </c>
      <c r="M83">
        <v>9934</v>
      </c>
      <c r="N83">
        <v>9535</v>
      </c>
      <c r="O83">
        <v>9880</v>
      </c>
      <c r="P83">
        <v>9795</v>
      </c>
      <c r="Q83">
        <v>9708</v>
      </c>
      <c r="R83">
        <v>9746</v>
      </c>
      <c r="S83" s="143">
        <f>100</f>
        <v>100</v>
      </c>
      <c r="T83" s="328">
        <f t="shared" si="29"/>
        <v>100.89872862779482</v>
      </c>
      <c r="U83" s="328">
        <f t="shared" si="30"/>
        <v>107.8255151249452</v>
      </c>
      <c r="V83" s="328">
        <f t="shared" si="31"/>
        <v>105.46909250328804</v>
      </c>
      <c r="W83" s="328">
        <f t="shared" si="32"/>
        <v>105.14028934677773</v>
      </c>
      <c r="X83" s="328">
        <f t="shared" si="33"/>
        <v>129.37308198158703</v>
      </c>
      <c r="Y83" s="328">
        <f t="shared" si="34"/>
        <v>119.87067075843927</v>
      </c>
      <c r="Z83" s="328">
        <f t="shared" si="35"/>
        <v>109.75449364313897</v>
      </c>
      <c r="AA83" s="328">
        <f t="shared" si="36"/>
        <v>102.04953967558089</v>
      </c>
      <c r="AB83" s="328">
        <f t="shared" si="36"/>
        <v>108.87768522577817</v>
      </c>
      <c r="AC83" s="328">
        <f t="shared" si="36"/>
        <v>104.50460324419114</v>
      </c>
      <c r="AD83" s="328">
        <f t="shared" si="36"/>
        <v>108.28583954405963</v>
      </c>
      <c r="AE83" s="328">
        <f t="shared" ref="AE83:AG83" si="43">P83*100/$D83</f>
        <v>107.35423060061376</v>
      </c>
      <c r="AF83" s="328">
        <f t="shared" si="43"/>
        <v>106.40070144673389</v>
      </c>
      <c r="AG83" s="329">
        <f t="shared" si="43"/>
        <v>106.81718544498027</v>
      </c>
      <c r="AH83" s="770"/>
      <c r="AI83" s="771"/>
      <c r="AJ83" s="771"/>
      <c r="AK83" s="771"/>
      <c r="AL83" s="771"/>
      <c r="AM83" s="771"/>
      <c r="AN83" s="771"/>
      <c r="AO83" s="771"/>
      <c r="AP83" s="771"/>
      <c r="AQ83" s="771"/>
      <c r="AR83" s="771"/>
      <c r="AS83" s="771"/>
      <c r="AT83" s="771"/>
      <c r="AU83" s="771"/>
      <c r="AV83" s="772"/>
    </row>
    <row r="84" spans="2:48" ht="15" customHeight="1" x14ac:dyDescent="0.25">
      <c r="B84" s="902" t="s">
        <v>31</v>
      </c>
      <c r="C84" s="7" t="s">
        <v>2</v>
      </c>
      <c r="D84" s="741">
        <v>777</v>
      </c>
      <c r="E84" s="741">
        <v>786</v>
      </c>
      <c r="F84" s="740">
        <v>832</v>
      </c>
      <c r="G84" s="740">
        <v>767</v>
      </c>
      <c r="H84" s="740">
        <v>902</v>
      </c>
      <c r="I84" s="740">
        <v>1059</v>
      </c>
      <c r="J84" s="740">
        <v>1180</v>
      </c>
      <c r="K84" s="740">
        <v>844</v>
      </c>
      <c r="L84" s="740">
        <v>971</v>
      </c>
      <c r="M84" s="740">
        <v>865</v>
      </c>
      <c r="N84" s="740">
        <v>1018</v>
      </c>
      <c r="O84" s="740">
        <v>1120</v>
      </c>
      <c r="P84" s="741">
        <v>1114</v>
      </c>
      <c r="Q84" s="741">
        <v>1106</v>
      </c>
      <c r="R84" s="741">
        <v>1112</v>
      </c>
      <c r="S84" s="143">
        <f>100</f>
        <v>100</v>
      </c>
      <c r="T84" s="328">
        <f t="shared" si="29"/>
        <v>101.15830115830116</v>
      </c>
      <c r="U84" s="328">
        <f t="shared" si="30"/>
        <v>107.07850707850707</v>
      </c>
      <c r="V84" s="328">
        <f t="shared" si="31"/>
        <v>98.712998712998711</v>
      </c>
      <c r="W84" s="328">
        <f t="shared" si="32"/>
        <v>116.08751608751609</v>
      </c>
      <c r="X84" s="328">
        <f t="shared" si="33"/>
        <v>136.29343629343629</v>
      </c>
      <c r="Y84" s="328">
        <f t="shared" si="34"/>
        <v>151.86615186615185</v>
      </c>
      <c r="Z84" s="328">
        <f t="shared" si="35"/>
        <v>108.62290862290862</v>
      </c>
      <c r="AA84" s="328">
        <f t="shared" si="36"/>
        <v>124.96782496782497</v>
      </c>
      <c r="AB84" s="328">
        <f t="shared" si="36"/>
        <v>111.32561132561132</v>
      </c>
      <c r="AC84" s="328">
        <f t="shared" si="36"/>
        <v>131.01673101673103</v>
      </c>
      <c r="AD84" s="328">
        <f t="shared" si="36"/>
        <v>144.14414414414415</v>
      </c>
      <c r="AE84" s="328">
        <f t="shared" ref="AE84:AG84" si="44">P84*100/$D84</f>
        <v>143.37194337194336</v>
      </c>
      <c r="AF84" s="328">
        <f t="shared" si="44"/>
        <v>142.34234234234233</v>
      </c>
      <c r="AG84" s="329">
        <f t="shared" si="44"/>
        <v>143.11454311454312</v>
      </c>
      <c r="AH84" s="766">
        <v>4</v>
      </c>
      <c r="AI84" s="767">
        <v>4</v>
      </c>
      <c r="AJ84" s="767">
        <v>1</v>
      </c>
      <c r="AK84" s="767">
        <v>1</v>
      </c>
      <c r="AL84" s="767">
        <v>1</v>
      </c>
      <c r="AM84" s="767">
        <v>1</v>
      </c>
      <c r="AN84" s="767">
        <v>1</v>
      </c>
      <c r="AO84" s="767">
        <v>1</v>
      </c>
      <c r="AP84" s="767">
        <v>1</v>
      </c>
      <c r="AQ84" s="767">
        <v>1</v>
      </c>
      <c r="AR84" s="767">
        <v>1</v>
      </c>
      <c r="AS84" s="767">
        <v>1</v>
      </c>
      <c r="AT84" s="767">
        <v>4</v>
      </c>
      <c r="AU84" s="767">
        <v>6</v>
      </c>
      <c r="AV84" s="769">
        <v>7</v>
      </c>
    </row>
    <row r="85" spans="2:48" ht="15" x14ac:dyDescent="0.25">
      <c r="B85" s="902"/>
      <c r="C85" s="1" t="s">
        <v>3</v>
      </c>
      <c r="D85" s="741">
        <v>462</v>
      </c>
      <c r="E85" s="741">
        <v>480</v>
      </c>
      <c r="F85" s="740">
        <v>481</v>
      </c>
      <c r="G85" s="740">
        <v>404</v>
      </c>
      <c r="H85" s="740">
        <v>507</v>
      </c>
      <c r="I85" s="740">
        <v>412</v>
      </c>
      <c r="J85" s="740">
        <v>464</v>
      </c>
      <c r="K85" s="740">
        <v>366</v>
      </c>
      <c r="L85" s="740">
        <v>428</v>
      </c>
      <c r="M85" s="740">
        <v>244</v>
      </c>
      <c r="N85" s="740">
        <v>254</v>
      </c>
      <c r="O85" s="740">
        <v>260</v>
      </c>
      <c r="P85" s="741">
        <v>314</v>
      </c>
      <c r="Q85" s="741">
        <v>310</v>
      </c>
      <c r="R85" s="741">
        <v>307</v>
      </c>
      <c r="S85" s="143">
        <f>100</f>
        <v>100</v>
      </c>
      <c r="T85" s="328">
        <f t="shared" si="29"/>
        <v>103.8961038961039</v>
      </c>
      <c r="U85" s="328">
        <f t="shared" si="30"/>
        <v>104.11255411255411</v>
      </c>
      <c r="V85" s="328">
        <f t="shared" si="31"/>
        <v>87.44588744588745</v>
      </c>
      <c r="W85" s="328">
        <f t="shared" si="32"/>
        <v>109.74025974025975</v>
      </c>
      <c r="X85" s="328">
        <f t="shared" si="33"/>
        <v>89.177489177489178</v>
      </c>
      <c r="Y85" s="328">
        <f t="shared" si="34"/>
        <v>100.43290043290044</v>
      </c>
      <c r="Z85" s="328">
        <f t="shared" si="35"/>
        <v>79.220779220779221</v>
      </c>
      <c r="AA85" s="328">
        <f t="shared" si="36"/>
        <v>92.640692640692635</v>
      </c>
      <c r="AB85" s="328">
        <f t="shared" si="36"/>
        <v>52.813852813852812</v>
      </c>
      <c r="AC85" s="328">
        <f t="shared" si="36"/>
        <v>54.978354978354979</v>
      </c>
      <c r="AD85" s="328">
        <f t="shared" si="36"/>
        <v>56.277056277056275</v>
      </c>
      <c r="AE85" s="328">
        <f t="shared" ref="AE85:AG85" si="45">P85*100/$D85</f>
        <v>67.96536796536796</v>
      </c>
      <c r="AF85" s="328">
        <f t="shared" si="45"/>
        <v>67.099567099567096</v>
      </c>
      <c r="AG85" s="329">
        <f t="shared" si="45"/>
        <v>66.450216450216445</v>
      </c>
      <c r="AH85" s="766">
        <v>4</v>
      </c>
      <c r="AI85" s="767">
        <v>4</v>
      </c>
      <c r="AJ85" s="767">
        <v>1</v>
      </c>
      <c r="AK85" s="767">
        <v>1</v>
      </c>
      <c r="AL85" s="767">
        <v>1</v>
      </c>
      <c r="AM85" s="767">
        <v>1</v>
      </c>
      <c r="AN85" s="767">
        <v>1</v>
      </c>
      <c r="AO85" s="767">
        <v>1</v>
      </c>
      <c r="AP85" s="767">
        <v>1</v>
      </c>
      <c r="AQ85" s="767">
        <v>1</v>
      </c>
      <c r="AR85" s="767">
        <v>1</v>
      </c>
      <c r="AS85" s="767">
        <v>1</v>
      </c>
      <c r="AT85" s="767">
        <v>4</v>
      </c>
      <c r="AU85" s="767">
        <v>6</v>
      </c>
      <c r="AV85" s="769">
        <v>7</v>
      </c>
    </row>
    <row r="86" spans="2:48" ht="15" x14ac:dyDescent="0.25">
      <c r="B86" s="902"/>
      <c r="C86" s="1" t="s">
        <v>4</v>
      </c>
      <c r="D86" s="741">
        <v>186</v>
      </c>
      <c r="E86" s="741">
        <v>194</v>
      </c>
      <c r="F86" s="740">
        <v>193</v>
      </c>
      <c r="G86" s="740">
        <v>192</v>
      </c>
      <c r="H86" s="740">
        <v>197</v>
      </c>
      <c r="I86" s="740">
        <v>196</v>
      </c>
      <c r="J86" s="740">
        <v>190</v>
      </c>
      <c r="K86" s="740">
        <v>170</v>
      </c>
      <c r="L86" s="740">
        <v>196</v>
      </c>
      <c r="M86" s="740">
        <v>120</v>
      </c>
      <c r="N86" s="740">
        <v>108</v>
      </c>
      <c r="O86" s="740">
        <v>118</v>
      </c>
      <c r="P86" s="741">
        <v>109</v>
      </c>
      <c r="Q86" s="741">
        <v>104</v>
      </c>
      <c r="R86" s="741">
        <v>101</v>
      </c>
      <c r="S86" s="143">
        <f>100</f>
        <v>100</v>
      </c>
      <c r="T86" s="328">
        <f t="shared" si="29"/>
        <v>104.3010752688172</v>
      </c>
      <c r="U86" s="328">
        <f t="shared" si="30"/>
        <v>103.76344086021506</v>
      </c>
      <c r="V86" s="328">
        <f t="shared" si="31"/>
        <v>103.2258064516129</v>
      </c>
      <c r="W86" s="328">
        <f t="shared" si="32"/>
        <v>105.91397849462365</v>
      </c>
      <c r="X86" s="328">
        <f t="shared" si="33"/>
        <v>105.3763440860215</v>
      </c>
      <c r="Y86" s="328">
        <f t="shared" si="34"/>
        <v>102.15053763440861</v>
      </c>
      <c r="Z86" s="328">
        <f t="shared" si="35"/>
        <v>91.397849462365585</v>
      </c>
      <c r="AA86" s="328">
        <f t="shared" si="36"/>
        <v>105.3763440860215</v>
      </c>
      <c r="AB86" s="328">
        <f t="shared" si="36"/>
        <v>64.516129032258064</v>
      </c>
      <c r="AC86" s="328">
        <f t="shared" si="36"/>
        <v>58.064516129032256</v>
      </c>
      <c r="AD86" s="328">
        <f t="shared" si="36"/>
        <v>63.44086021505376</v>
      </c>
      <c r="AE86" s="328">
        <f t="shared" ref="AE86:AG86" si="46">P86*100/$D86</f>
        <v>58.602150537634408</v>
      </c>
      <c r="AF86" s="328">
        <f t="shared" si="46"/>
        <v>55.913978494623656</v>
      </c>
      <c r="AG86" s="329">
        <f t="shared" si="46"/>
        <v>54.301075268817208</v>
      </c>
      <c r="AH86" s="766">
        <v>4</v>
      </c>
      <c r="AI86" s="767">
        <v>4</v>
      </c>
      <c r="AJ86" s="767">
        <v>1</v>
      </c>
      <c r="AK86" s="767">
        <v>1</v>
      </c>
      <c r="AL86" s="767">
        <v>1</v>
      </c>
      <c r="AM86" s="767">
        <v>1</v>
      </c>
      <c r="AN86" s="767">
        <v>1</v>
      </c>
      <c r="AO86" s="767">
        <v>1</v>
      </c>
      <c r="AP86" s="767">
        <v>1</v>
      </c>
      <c r="AQ86" s="767">
        <v>1</v>
      </c>
      <c r="AR86" s="767">
        <v>1</v>
      </c>
      <c r="AS86" s="767">
        <v>1</v>
      </c>
      <c r="AT86" s="767">
        <v>4</v>
      </c>
      <c r="AU86" s="767">
        <v>6</v>
      </c>
      <c r="AV86" s="769">
        <v>7</v>
      </c>
    </row>
    <row r="87" spans="2:48" ht="15" x14ac:dyDescent="0.25">
      <c r="B87" s="902"/>
      <c r="C87" s="1" t="s">
        <v>5</v>
      </c>
      <c r="D87" s="741">
        <v>52</v>
      </c>
      <c r="E87" s="741">
        <v>55</v>
      </c>
      <c r="F87" s="740">
        <v>55</v>
      </c>
      <c r="G87" s="740">
        <v>55</v>
      </c>
      <c r="H87" s="740">
        <v>53</v>
      </c>
      <c r="I87" s="740">
        <v>57</v>
      </c>
      <c r="J87" s="740">
        <v>56</v>
      </c>
      <c r="K87" s="740">
        <v>44</v>
      </c>
      <c r="L87" s="740">
        <v>43</v>
      </c>
      <c r="M87" s="740">
        <v>62</v>
      </c>
      <c r="N87" s="740">
        <v>51</v>
      </c>
      <c r="O87" s="740">
        <v>48</v>
      </c>
      <c r="P87" s="741">
        <v>47</v>
      </c>
      <c r="Q87" s="741">
        <v>46</v>
      </c>
      <c r="R87" s="741">
        <v>46</v>
      </c>
      <c r="S87" s="143">
        <f>100</f>
        <v>100</v>
      </c>
      <c r="T87" s="328">
        <f t="shared" si="29"/>
        <v>105.76923076923077</v>
      </c>
      <c r="U87" s="328">
        <f t="shared" si="30"/>
        <v>105.76923076923077</v>
      </c>
      <c r="V87" s="328">
        <f t="shared" si="31"/>
        <v>105.76923076923077</v>
      </c>
      <c r="W87" s="328">
        <f t="shared" si="32"/>
        <v>101.92307692307692</v>
      </c>
      <c r="X87" s="328">
        <f t="shared" si="33"/>
        <v>109.61538461538461</v>
      </c>
      <c r="Y87" s="328">
        <f t="shared" si="34"/>
        <v>107.69230769230769</v>
      </c>
      <c r="Z87" s="328">
        <f t="shared" si="35"/>
        <v>84.615384615384613</v>
      </c>
      <c r="AA87" s="328">
        <f t="shared" si="36"/>
        <v>82.692307692307693</v>
      </c>
      <c r="AB87" s="328">
        <f t="shared" si="36"/>
        <v>119.23076923076923</v>
      </c>
      <c r="AC87" s="328">
        <f t="shared" si="36"/>
        <v>98.07692307692308</v>
      </c>
      <c r="AD87" s="328">
        <f t="shared" si="36"/>
        <v>92.307692307692307</v>
      </c>
      <c r="AE87" s="328">
        <f t="shared" ref="AE87:AG87" si="47">P87*100/$D87</f>
        <v>90.384615384615387</v>
      </c>
      <c r="AF87" s="328">
        <f t="shared" si="47"/>
        <v>88.461538461538467</v>
      </c>
      <c r="AG87" s="329">
        <f t="shared" si="47"/>
        <v>88.461538461538467</v>
      </c>
      <c r="AH87" s="766">
        <v>4</v>
      </c>
      <c r="AI87" s="767">
        <v>4</v>
      </c>
      <c r="AJ87" s="767">
        <v>1</v>
      </c>
      <c r="AK87" s="767">
        <v>1</v>
      </c>
      <c r="AL87" s="767">
        <v>1</v>
      </c>
      <c r="AM87" s="767">
        <v>1</v>
      </c>
      <c r="AN87" s="767">
        <v>1</v>
      </c>
      <c r="AO87" s="767">
        <v>1</v>
      </c>
      <c r="AP87" s="767">
        <v>1</v>
      </c>
      <c r="AQ87" s="767">
        <v>1</v>
      </c>
      <c r="AR87" s="767">
        <v>1</v>
      </c>
      <c r="AS87" s="767">
        <v>1</v>
      </c>
      <c r="AT87" s="767">
        <v>4</v>
      </c>
      <c r="AU87" s="767">
        <v>6</v>
      </c>
      <c r="AV87" s="769">
        <v>7</v>
      </c>
    </row>
    <row r="88" spans="2:48" ht="15" x14ac:dyDescent="0.25">
      <c r="B88" s="902"/>
      <c r="C88" s="1" t="s">
        <v>6</v>
      </c>
      <c r="D88" s="741">
        <v>1477</v>
      </c>
      <c r="E88" s="741">
        <v>1515</v>
      </c>
      <c r="F88" s="740">
        <v>1561</v>
      </c>
      <c r="G88" s="740">
        <v>1418</v>
      </c>
      <c r="H88" s="740">
        <v>1659</v>
      </c>
      <c r="I88" s="740">
        <v>1724</v>
      </c>
      <c r="J88" s="740">
        <v>1890</v>
      </c>
      <c r="K88" s="740">
        <v>1424</v>
      </c>
      <c r="L88" s="740">
        <v>1638</v>
      </c>
      <c r="M88" s="740">
        <v>1291</v>
      </c>
      <c r="N88" s="740">
        <v>1431</v>
      </c>
      <c r="O88" s="740">
        <v>1546</v>
      </c>
      <c r="P88" s="741">
        <v>1584</v>
      </c>
      <c r="Q88" s="741">
        <v>1566</v>
      </c>
      <c r="R88" s="741">
        <v>1566</v>
      </c>
      <c r="S88" s="143">
        <f>100</f>
        <v>100</v>
      </c>
      <c r="T88" s="328">
        <f t="shared" si="29"/>
        <v>102.5727826675694</v>
      </c>
      <c r="U88" s="328">
        <f t="shared" si="30"/>
        <v>105.68720379146919</v>
      </c>
      <c r="V88" s="328">
        <f t="shared" si="31"/>
        <v>96.005416384563304</v>
      </c>
      <c r="W88" s="328">
        <f t="shared" si="32"/>
        <v>112.32227488151659</v>
      </c>
      <c r="X88" s="328">
        <f t="shared" si="33"/>
        <v>116.72308733920109</v>
      </c>
      <c r="Y88" s="328">
        <f t="shared" si="34"/>
        <v>127.96208530805687</v>
      </c>
      <c r="Z88" s="328">
        <f t="shared" si="35"/>
        <v>96.411645226811103</v>
      </c>
      <c r="AA88" s="328">
        <f t="shared" si="36"/>
        <v>110.90047393364929</v>
      </c>
      <c r="AB88" s="328">
        <f t="shared" si="36"/>
        <v>87.406905890318214</v>
      </c>
      <c r="AC88" s="328">
        <f t="shared" si="36"/>
        <v>96.885578876100197</v>
      </c>
      <c r="AD88" s="328">
        <f t="shared" si="36"/>
        <v>104.67163168584969</v>
      </c>
      <c r="AE88" s="328">
        <f t="shared" ref="AE88:AG88" si="48">P88*100/$D88</f>
        <v>107.24441435341909</v>
      </c>
      <c r="AF88" s="328">
        <f t="shared" si="48"/>
        <v>106.02572782667569</v>
      </c>
      <c r="AG88" s="329">
        <f t="shared" si="48"/>
        <v>106.02572782667569</v>
      </c>
      <c r="AH88" s="766">
        <v>4</v>
      </c>
      <c r="AI88" s="767">
        <v>4</v>
      </c>
      <c r="AJ88" s="767">
        <v>1</v>
      </c>
      <c r="AK88" s="767">
        <v>1</v>
      </c>
      <c r="AL88" s="767">
        <v>1</v>
      </c>
      <c r="AM88" s="767">
        <v>1</v>
      </c>
      <c r="AN88" s="767">
        <v>1</v>
      </c>
      <c r="AO88" s="767">
        <v>1</v>
      </c>
      <c r="AP88" s="767">
        <v>1</v>
      </c>
      <c r="AQ88" s="767">
        <v>1</v>
      </c>
      <c r="AR88" s="767">
        <v>1</v>
      </c>
      <c r="AS88" s="767">
        <v>1</v>
      </c>
      <c r="AT88" s="767">
        <v>4</v>
      </c>
      <c r="AU88" s="767">
        <v>6</v>
      </c>
      <c r="AV88" s="769">
        <v>7</v>
      </c>
    </row>
    <row r="89" spans="2:48" ht="15" x14ac:dyDescent="0.25">
      <c r="B89" s="903"/>
      <c r="C89" s="8" t="s">
        <v>7</v>
      </c>
      <c r="D89">
        <v>1425</v>
      </c>
      <c r="E89">
        <v>1460</v>
      </c>
      <c r="F89">
        <v>1506</v>
      </c>
      <c r="G89">
        <v>1363</v>
      </c>
      <c r="H89">
        <v>1606</v>
      </c>
      <c r="I89">
        <v>1667</v>
      </c>
      <c r="J89">
        <v>1834</v>
      </c>
      <c r="K89">
        <v>1380</v>
      </c>
      <c r="L89">
        <v>1595</v>
      </c>
      <c r="M89">
        <v>1229</v>
      </c>
      <c r="N89">
        <v>1380</v>
      </c>
      <c r="O89">
        <v>1498</v>
      </c>
      <c r="P89">
        <v>1537</v>
      </c>
      <c r="Q89">
        <v>1520</v>
      </c>
      <c r="R89">
        <v>1520</v>
      </c>
      <c r="S89" s="143">
        <f>100</f>
        <v>100</v>
      </c>
      <c r="T89" s="328">
        <f t="shared" si="29"/>
        <v>102.45614035087719</v>
      </c>
      <c r="U89" s="328">
        <f t="shared" si="30"/>
        <v>105.68421052631579</v>
      </c>
      <c r="V89" s="328">
        <f t="shared" si="31"/>
        <v>95.649122807017548</v>
      </c>
      <c r="W89" s="328">
        <f t="shared" si="32"/>
        <v>112.70175438596492</v>
      </c>
      <c r="X89" s="328">
        <f t="shared" si="33"/>
        <v>116.98245614035088</v>
      </c>
      <c r="Y89" s="328">
        <f t="shared" si="34"/>
        <v>128.7017543859649</v>
      </c>
      <c r="Z89" s="328">
        <f t="shared" si="35"/>
        <v>96.84210526315789</v>
      </c>
      <c r="AA89" s="328">
        <f t="shared" si="36"/>
        <v>111.92982456140351</v>
      </c>
      <c r="AB89" s="328">
        <f t="shared" si="36"/>
        <v>86.245614035087726</v>
      </c>
      <c r="AC89" s="328">
        <f t="shared" si="36"/>
        <v>96.84210526315789</v>
      </c>
      <c r="AD89" s="328">
        <f t="shared" si="36"/>
        <v>105.12280701754386</v>
      </c>
      <c r="AE89" s="328">
        <f t="shared" ref="AE89:AG89" si="49">P89*100/$D89</f>
        <v>107.85964912280701</v>
      </c>
      <c r="AF89" s="328">
        <f t="shared" si="49"/>
        <v>106.66666666666667</v>
      </c>
      <c r="AG89" s="329">
        <f t="shared" si="49"/>
        <v>106.66666666666667</v>
      </c>
      <c r="AH89" s="770"/>
      <c r="AI89" s="771"/>
      <c r="AJ89" s="771"/>
      <c r="AK89" s="771"/>
      <c r="AL89" s="771"/>
      <c r="AM89" s="771"/>
      <c r="AN89" s="771"/>
      <c r="AO89" s="771"/>
      <c r="AP89" s="771"/>
      <c r="AQ89" s="771"/>
      <c r="AR89" s="771"/>
      <c r="AS89" s="771"/>
      <c r="AT89" s="771"/>
      <c r="AU89" s="771"/>
      <c r="AV89" s="772"/>
    </row>
    <row r="90" spans="2:48" ht="15" customHeight="1" x14ac:dyDescent="0.25">
      <c r="B90" s="902" t="s">
        <v>32</v>
      </c>
      <c r="C90" s="1" t="s">
        <v>2</v>
      </c>
      <c r="D90" s="741">
        <v>14667</v>
      </c>
      <c r="E90" s="741">
        <v>13815</v>
      </c>
      <c r="F90" s="740">
        <v>14252</v>
      </c>
      <c r="G90" s="740">
        <v>15142</v>
      </c>
      <c r="H90" s="740">
        <v>16870</v>
      </c>
      <c r="I90" s="740">
        <v>18240</v>
      </c>
      <c r="J90" s="740">
        <v>20611</v>
      </c>
      <c r="K90" s="740">
        <v>17138</v>
      </c>
      <c r="L90" s="740">
        <v>16521</v>
      </c>
      <c r="M90" s="740">
        <v>14455</v>
      </c>
      <c r="N90" s="740">
        <v>13973</v>
      </c>
      <c r="O90" s="740">
        <v>14077</v>
      </c>
      <c r="P90" s="741">
        <v>14001</v>
      </c>
      <c r="Q90" s="741">
        <v>13892</v>
      </c>
      <c r="R90" s="741">
        <v>13974</v>
      </c>
      <c r="S90" s="143">
        <f>100</f>
        <v>100</v>
      </c>
      <c r="T90" s="328">
        <f t="shared" si="29"/>
        <v>94.191041112701981</v>
      </c>
      <c r="U90" s="328">
        <f t="shared" si="30"/>
        <v>97.170518851844278</v>
      </c>
      <c r="V90" s="328">
        <f t="shared" si="31"/>
        <v>103.23856275993728</v>
      </c>
      <c r="W90" s="328">
        <f t="shared" si="32"/>
        <v>115.02011317924593</v>
      </c>
      <c r="X90" s="328">
        <f t="shared" si="33"/>
        <v>124.36080998159133</v>
      </c>
      <c r="Y90" s="328">
        <f t="shared" si="34"/>
        <v>140.52635167382559</v>
      </c>
      <c r="Z90" s="328">
        <f t="shared" si="35"/>
        <v>116.84734437853685</v>
      </c>
      <c r="AA90" s="328">
        <f t="shared" si="36"/>
        <v>112.64062180404991</v>
      </c>
      <c r="AB90" s="328">
        <f t="shared" si="36"/>
        <v>98.554578305038518</v>
      </c>
      <c r="AC90" s="328">
        <f t="shared" si="36"/>
        <v>95.26828935706007</v>
      </c>
      <c r="AD90" s="328">
        <f t="shared" si="36"/>
        <v>95.977364150814751</v>
      </c>
      <c r="AE90" s="328">
        <f t="shared" ref="AE90:AG90" si="50">P90*100/$D90</f>
        <v>95.459194109224796</v>
      </c>
      <c r="AF90" s="328">
        <f t="shared" si="50"/>
        <v>94.71602918115498</v>
      </c>
      <c r="AG90" s="329">
        <f t="shared" si="50"/>
        <v>95.2751073839231</v>
      </c>
      <c r="AH90" s="766">
        <v>4</v>
      </c>
      <c r="AI90" s="767">
        <v>4</v>
      </c>
      <c r="AJ90" s="767">
        <v>1</v>
      </c>
      <c r="AK90" s="767">
        <v>1</v>
      </c>
      <c r="AL90" s="767">
        <v>1</v>
      </c>
      <c r="AM90" s="767">
        <v>1</v>
      </c>
      <c r="AN90" s="767">
        <v>1</v>
      </c>
      <c r="AO90" s="767">
        <v>1</v>
      </c>
      <c r="AP90" s="767">
        <v>1</v>
      </c>
      <c r="AQ90" s="767">
        <v>1</v>
      </c>
      <c r="AR90" s="767">
        <v>1</v>
      </c>
      <c r="AS90" s="767">
        <v>1</v>
      </c>
      <c r="AT90" s="767">
        <v>4</v>
      </c>
      <c r="AU90" s="767">
        <v>6</v>
      </c>
      <c r="AV90" s="769">
        <v>7</v>
      </c>
    </row>
    <row r="91" spans="2:48" ht="15" x14ac:dyDescent="0.25">
      <c r="B91" s="902"/>
      <c r="C91" s="1" t="s">
        <v>3</v>
      </c>
      <c r="D91" s="741">
        <v>1343</v>
      </c>
      <c r="E91" s="741">
        <v>1327</v>
      </c>
      <c r="F91" s="741">
        <v>1243</v>
      </c>
      <c r="G91" s="741">
        <v>1203</v>
      </c>
      <c r="H91" s="740">
        <v>1038</v>
      </c>
      <c r="I91" s="740">
        <v>998</v>
      </c>
      <c r="J91" s="740">
        <v>990</v>
      </c>
      <c r="K91" s="740">
        <v>932</v>
      </c>
      <c r="L91" s="740">
        <v>914</v>
      </c>
      <c r="M91" s="740">
        <v>722</v>
      </c>
      <c r="N91" s="740">
        <v>678</v>
      </c>
      <c r="O91" s="740">
        <v>717</v>
      </c>
      <c r="P91" s="741">
        <v>803</v>
      </c>
      <c r="Q91" s="741">
        <v>793</v>
      </c>
      <c r="R91" s="741">
        <v>786</v>
      </c>
      <c r="S91" s="143">
        <f>100</f>
        <v>100</v>
      </c>
      <c r="T91" s="328">
        <f t="shared" si="29"/>
        <v>98.808637379002235</v>
      </c>
      <c r="U91" s="328">
        <f t="shared" si="30"/>
        <v>92.553983618763965</v>
      </c>
      <c r="V91" s="328">
        <f t="shared" si="31"/>
        <v>89.575577066269545</v>
      </c>
      <c r="W91" s="328">
        <f t="shared" si="32"/>
        <v>77.289650037230075</v>
      </c>
      <c r="X91" s="328">
        <f t="shared" si="33"/>
        <v>74.31124348473567</v>
      </c>
      <c r="Y91" s="328">
        <f t="shared" si="34"/>
        <v>73.71556217423678</v>
      </c>
      <c r="Z91" s="328">
        <f t="shared" si="35"/>
        <v>69.396872673119887</v>
      </c>
      <c r="AA91" s="328">
        <f t="shared" si="36"/>
        <v>68.0565897244974</v>
      </c>
      <c r="AB91" s="328">
        <f t="shared" si="36"/>
        <v>53.760238272524198</v>
      </c>
      <c r="AC91" s="328">
        <f t="shared" si="36"/>
        <v>50.483991064780341</v>
      </c>
      <c r="AD91" s="328">
        <f t="shared" si="36"/>
        <v>53.387937453462399</v>
      </c>
      <c r="AE91" s="328">
        <f t="shared" ref="AE91:AG91" si="51">P91*100/$D91</f>
        <v>59.791511541325391</v>
      </c>
      <c r="AF91" s="328">
        <f t="shared" si="51"/>
        <v>59.046909903201787</v>
      </c>
      <c r="AG91" s="329">
        <f t="shared" si="51"/>
        <v>58.525688756515265</v>
      </c>
      <c r="AH91" s="766">
        <v>4</v>
      </c>
      <c r="AI91" s="767">
        <v>4</v>
      </c>
      <c r="AJ91" s="767">
        <v>4</v>
      </c>
      <c r="AK91" s="767">
        <v>4</v>
      </c>
      <c r="AL91" s="767">
        <v>1</v>
      </c>
      <c r="AM91" s="767">
        <v>1</v>
      </c>
      <c r="AN91" s="767">
        <v>1</v>
      </c>
      <c r="AO91" s="767">
        <v>1</v>
      </c>
      <c r="AP91" s="767">
        <v>1</v>
      </c>
      <c r="AQ91" s="767">
        <v>1</v>
      </c>
      <c r="AR91" s="767">
        <v>1</v>
      </c>
      <c r="AS91" s="767">
        <v>1</v>
      </c>
      <c r="AT91" s="767">
        <v>4</v>
      </c>
      <c r="AU91" s="767">
        <v>6</v>
      </c>
      <c r="AV91" s="769">
        <v>7</v>
      </c>
    </row>
    <row r="92" spans="2:48" ht="15" x14ac:dyDescent="0.25">
      <c r="B92" s="902"/>
      <c r="C92" s="1" t="s">
        <v>4</v>
      </c>
      <c r="D92" s="741">
        <v>214</v>
      </c>
      <c r="E92" s="741">
        <v>215</v>
      </c>
      <c r="F92" s="740">
        <v>195</v>
      </c>
      <c r="G92" s="740">
        <v>208</v>
      </c>
      <c r="H92" s="740">
        <v>176</v>
      </c>
      <c r="I92" s="740">
        <v>154</v>
      </c>
      <c r="J92" s="740">
        <v>164</v>
      </c>
      <c r="K92" s="740">
        <v>156</v>
      </c>
      <c r="L92" s="740">
        <v>141</v>
      </c>
      <c r="M92" s="740">
        <v>123</v>
      </c>
      <c r="N92" s="740">
        <v>112</v>
      </c>
      <c r="O92" s="740">
        <v>128</v>
      </c>
      <c r="P92" s="741">
        <v>110</v>
      </c>
      <c r="Q92" s="741">
        <v>105</v>
      </c>
      <c r="R92" s="741">
        <v>102</v>
      </c>
      <c r="S92" s="143">
        <f>100</f>
        <v>100</v>
      </c>
      <c r="T92" s="328">
        <f t="shared" si="29"/>
        <v>100.46728971962617</v>
      </c>
      <c r="U92" s="328">
        <f t="shared" si="30"/>
        <v>91.121495327102807</v>
      </c>
      <c r="V92" s="328">
        <f t="shared" si="31"/>
        <v>97.196261682242991</v>
      </c>
      <c r="W92" s="328">
        <f t="shared" si="32"/>
        <v>82.242990654205613</v>
      </c>
      <c r="X92" s="328">
        <f t="shared" si="33"/>
        <v>71.962616822429908</v>
      </c>
      <c r="Y92" s="328">
        <f t="shared" si="34"/>
        <v>76.635514018691595</v>
      </c>
      <c r="Z92" s="328">
        <f t="shared" si="35"/>
        <v>72.89719626168224</v>
      </c>
      <c r="AA92" s="328">
        <f t="shared" si="36"/>
        <v>65.887850467289724</v>
      </c>
      <c r="AB92" s="328">
        <f t="shared" si="36"/>
        <v>57.476635514018689</v>
      </c>
      <c r="AC92" s="328">
        <f t="shared" si="36"/>
        <v>52.336448598130843</v>
      </c>
      <c r="AD92" s="328">
        <f t="shared" si="36"/>
        <v>59.813084112149532</v>
      </c>
      <c r="AE92" s="328">
        <f t="shared" ref="AE92:AE140" si="52">P92*100/$D92</f>
        <v>51.401869158878505</v>
      </c>
      <c r="AF92" s="328">
        <f t="shared" ref="AF92:AG140" si="53">Q92*100/$D92</f>
        <v>49.065420560747661</v>
      </c>
      <c r="AG92" s="329">
        <f t="shared" si="53"/>
        <v>47.663551401869157</v>
      </c>
      <c r="AH92" s="766">
        <v>4</v>
      </c>
      <c r="AI92" s="767">
        <v>4</v>
      </c>
      <c r="AJ92" s="767">
        <v>1</v>
      </c>
      <c r="AK92" s="767">
        <v>1</v>
      </c>
      <c r="AL92" s="767">
        <v>1</v>
      </c>
      <c r="AM92" s="767">
        <v>1</v>
      </c>
      <c r="AN92" s="767">
        <v>1</v>
      </c>
      <c r="AO92" s="767">
        <v>1</v>
      </c>
      <c r="AP92" s="767">
        <v>1</v>
      </c>
      <c r="AQ92" s="767">
        <v>1</v>
      </c>
      <c r="AR92" s="767">
        <v>1</v>
      </c>
      <c r="AS92" s="767">
        <v>1</v>
      </c>
      <c r="AT92" s="767">
        <v>4</v>
      </c>
      <c r="AU92" s="767">
        <v>6</v>
      </c>
      <c r="AV92" s="769">
        <v>7</v>
      </c>
    </row>
    <row r="93" spans="2:48" ht="15" x14ac:dyDescent="0.25">
      <c r="B93" s="902"/>
      <c r="C93" s="1" t="s">
        <v>5</v>
      </c>
      <c r="D93" s="741">
        <v>10</v>
      </c>
      <c r="E93" s="741">
        <v>10</v>
      </c>
      <c r="F93" s="741">
        <v>10</v>
      </c>
      <c r="G93" s="741">
        <v>10</v>
      </c>
      <c r="H93" s="740">
        <v>8</v>
      </c>
      <c r="I93" s="740">
        <v>8</v>
      </c>
      <c r="J93" s="740">
        <v>9</v>
      </c>
      <c r="K93" s="740">
        <v>6</v>
      </c>
      <c r="L93" s="740">
        <v>6</v>
      </c>
      <c r="M93" s="740">
        <v>17</v>
      </c>
      <c r="N93" s="740">
        <v>18</v>
      </c>
      <c r="O93" s="740">
        <v>19</v>
      </c>
      <c r="P93" s="741">
        <v>19</v>
      </c>
      <c r="Q93" s="741">
        <v>19</v>
      </c>
      <c r="R93" s="741">
        <v>19</v>
      </c>
      <c r="S93" s="143">
        <f>100</f>
        <v>100</v>
      </c>
      <c r="T93" s="328">
        <f t="shared" si="29"/>
        <v>100</v>
      </c>
      <c r="U93" s="328">
        <f t="shared" si="30"/>
        <v>100</v>
      </c>
      <c r="V93" s="328">
        <f t="shared" si="31"/>
        <v>100</v>
      </c>
      <c r="W93" s="328">
        <f t="shared" si="32"/>
        <v>80</v>
      </c>
      <c r="X93" s="328">
        <f t="shared" si="33"/>
        <v>80</v>
      </c>
      <c r="Y93" s="328">
        <f t="shared" si="34"/>
        <v>90</v>
      </c>
      <c r="Z93" s="328">
        <f t="shared" si="35"/>
        <v>60</v>
      </c>
      <c r="AA93" s="328">
        <f t="shared" si="36"/>
        <v>60</v>
      </c>
      <c r="AB93" s="328">
        <f t="shared" si="36"/>
        <v>170</v>
      </c>
      <c r="AC93" s="328">
        <f t="shared" si="36"/>
        <v>180</v>
      </c>
      <c r="AD93" s="328">
        <f t="shared" si="36"/>
        <v>190</v>
      </c>
      <c r="AE93" s="328">
        <f t="shared" si="52"/>
        <v>190</v>
      </c>
      <c r="AF93" s="328">
        <f t="shared" si="53"/>
        <v>190</v>
      </c>
      <c r="AG93" s="329">
        <f t="shared" si="53"/>
        <v>190</v>
      </c>
      <c r="AH93" s="766">
        <v>4</v>
      </c>
      <c r="AI93" s="767">
        <v>4</v>
      </c>
      <c r="AJ93" s="767">
        <v>4</v>
      </c>
      <c r="AK93" s="767">
        <v>4</v>
      </c>
      <c r="AL93" s="767">
        <v>1</v>
      </c>
      <c r="AM93" s="767">
        <v>1</v>
      </c>
      <c r="AN93" s="767">
        <v>1</v>
      </c>
      <c r="AO93" s="767">
        <v>1</v>
      </c>
      <c r="AP93" s="767">
        <v>1</v>
      </c>
      <c r="AQ93" s="767">
        <v>1</v>
      </c>
      <c r="AR93" s="767">
        <v>1</v>
      </c>
      <c r="AS93" s="767">
        <v>1</v>
      </c>
      <c r="AT93" s="767">
        <v>4</v>
      </c>
      <c r="AU93" s="767">
        <v>6</v>
      </c>
      <c r="AV93" s="769">
        <v>7</v>
      </c>
    </row>
    <row r="94" spans="2:48" ht="15" x14ac:dyDescent="0.25">
      <c r="B94" s="902"/>
      <c r="C94" s="1" t="s">
        <v>6</v>
      </c>
      <c r="D94" s="741">
        <v>16234</v>
      </c>
      <c r="E94" s="741">
        <v>15367</v>
      </c>
      <c r="F94" s="740">
        <v>15700</v>
      </c>
      <c r="G94" s="740">
        <v>16563</v>
      </c>
      <c r="H94" s="740">
        <v>18092</v>
      </c>
      <c r="I94" s="740">
        <v>19400</v>
      </c>
      <c r="J94" s="740">
        <v>21774</v>
      </c>
      <c r="K94" s="740">
        <v>18232</v>
      </c>
      <c r="L94" s="740">
        <v>17582</v>
      </c>
      <c r="M94" s="740">
        <v>15317</v>
      </c>
      <c r="N94" s="740">
        <v>14781</v>
      </c>
      <c r="O94" s="740">
        <v>14941</v>
      </c>
      <c r="P94" s="741">
        <v>14933</v>
      </c>
      <c r="Q94" s="741">
        <v>14809</v>
      </c>
      <c r="R94" s="741">
        <v>14881</v>
      </c>
      <c r="S94" s="143">
        <f>100</f>
        <v>100</v>
      </c>
      <c r="T94" s="328">
        <f t="shared" si="29"/>
        <v>94.659356905260566</v>
      </c>
      <c r="U94" s="328">
        <f t="shared" si="30"/>
        <v>96.710607367253914</v>
      </c>
      <c r="V94" s="328">
        <f t="shared" si="31"/>
        <v>102.02661081680424</v>
      </c>
      <c r="W94" s="328">
        <f t="shared" si="32"/>
        <v>111.44511519034126</v>
      </c>
      <c r="X94" s="328">
        <f t="shared" si="33"/>
        <v>119.50227916717999</v>
      </c>
      <c r="Y94" s="328">
        <f t="shared" si="34"/>
        <v>134.12590858691635</v>
      </c>
      <c r="Z94" s="328">
        <f t="shared" si="35"/>
        <v>112.30750277196009</v>
      </c>
      <c r="AA94" s="328">
        <f t="shared" si="36"/>
        <v>108.30356042872982</v>
      </c>
      <c r="AB94" s="328">
        <f t="shared" si="36"/>
        <v>94.351361340396693</v>
      </c>
      <c r="AC94" s="328">
        <f t="shared" si="36"/>
        <v>91.049648885056058</v>
      </c>
      <c r="AD94" s="328">
        <f t="shared" si="36"/>
        <v>92.035234692620421</v>
      </c>
      <c r="AE94" s="328">
        <f t="shared" si="52"/>
        <v>91.985955402242212</v>
      </c>
      <c r="AF94" s="328">
        <f t="shared" si="53"/>
        <v>91.222126401379825</v>
      </c>
      <c r="AG94" s="329">
        <f t="shared" si="53"/>
        <v>91.66564001478379</v>
      </c>
      <c r="AH94" s="766">
        <v>4</v>
      </c>
      <c r="AI94" s="767">
        <v>4</v>
      </c>
      <c r="AJ94" s="767">
        <v>1</v>
      </c>
      <c r="AK94" s="767">
        <v>1</v>
      </c>
      <c r="AL94" s="767">
        <v>1</v>
      </c>
      <c r="AM94" s="767">
        <v>1</v>
      </c>
      <c r="AN94" s="767">
        <v>1</v>
      </c>
      <c r="AO94" s="767">
        <v>1</v>
      </c>
      <c r="AP94" s="767">
        <v>1</v>
      </c>
      <c r="AQ94" s="767">
        <v>1</v>
      </c>
      <c r="AR94" s="767">
        <v>1</v>
      </c>
      <c r="AS94" s="767">
        <v>1</v>
      </c>
      <c r="AT94" s="767">
        <v>4</v>
      </c>
      <c r="AU94" s="767">
        <v>6</v>
      </c>
      <c r="AV94" s="769">
        <v>7</v>
      </c>
    </row>
    <row r="95" spans="2:48" ht="15" x14ac:dyDescent="0.25">
      <c r="B95" s="903"/>
      <c r="C95" s="8" t="s">
        <v>7</v>
      </c>
      <c r="D95">
        <v>16224</v>
      </c>
      <c r="E95">
        <v>15357</v>
      </c>
      <c r="F95">
        <v>15690</v>
      </c>
      <c r="G95">
        <v>16553</v>
      </c>
      <c r="H95">
        <v>18084</v>
      </c>
      <c r="I95">
        <v>19392</v>
      </c>
      <c r="J95">
        <v>21765</v>
      </c>
      <c r="K95">
        <v>18226</v>
      </c>
      <c r="L95">
        <v>17576</v>
      </c>
      <c r="M95">
        <v>15300</v>
      </c>
      <c r="N95">
        <v>14763</v>
      </c>
      <c r="O95">
        <v>14922</v>
      </c>
      <c r="P95">
        <v>14914</v>
      </c>
      <c r="Q95">
        <v>14790</v>
      </c>
      <c r="R95">
        <v>14862</v>
      </c>
      <c r="S95" s="143">
        <f>100</f>
        <v>100</v>
      </c>
      <c r="T95" s="328">
        <f t="shared" si="29"/>
        <v>94.656065088757401</v>
      </c>
      <c r="U95" s="328">
        <f t="shared" si="30"/>
        <v>96.708579881656803</v>
      </c>
      <c r="V95" s="328">
        <f t="shared" si="31"/>
        <v>102.02785996055226</v>
      </c>
      <c r="W95" s="328">
        <f t="shared" si="32"/>
        <v>111.46449704142012</v>
      </c>
      <c r="X95" s="328">
        <f t="shared" si="33"/>
        <v>119.52662721893491</v>
      </c>
      <c r="Y95" s="328">
        <f t="shared" si="34"/>
        <v>134.15310650887574</v>
      </c>
      <c r="Z95" s="328">
        <f t="shared" si="35"/>
        <v>112.33974358974359</v>
      </c>
      <c r="AA95" s="328">
        <f t="shared" si="36"/>
        <v>108.33333333333333</v>
      </c>
      <c r="AB95" s="328">
        <f t="shared" si="36"/>
        <v>94.304733727810657</v>
      </c>
      <c r="AC95" s="328">
        <f t="shared" si="36"/>
        <v>90.994822485207095</v>
      </c>
      <c r="AD95" s="328">
        <f t="shared" si="36"/>
        <v>91.974852071005913</v>
      </c>
      <c r="AE95" s="328">
        <f t="shared" si="52"/>
        <v>91.925542406311635</v>
      </c>
      <c r="AF95" s="328">
        <f t="shared" si="53"/>
        <v>91.161242603550292</v>
      </c>
      <c r="AG95" s="329">
        <f t="shared" si="53"/>
        <v>91.605029585798817</v>
      </c>
      <c r="AH95" s="770"/>
      <c r="AI95" s="771"/>
      <c r="AJ95" s="771"/>
      <c r="AK95" s="771"/>
      <c r="AL95" s="771"/>
      <c r="AM95" s="771"/>
      <c r="AN95" s="771"/>
      <c r="AO95" s="771"/>
      <c r="AP95" s="771"/>
      <c r="AQ95" s="771"/>
      <c r="AR95" s="771"/>
      <c r="AS95" s="771"/>
      <c r="AT95" s="771"/>
      <c r="AU95" s="771"/>
      <c r="AV95" s="772"/>
    </row>
    <row r="96" spans="2:48" ht="15" customHeight="1" x14ac:dyDescent="0.25">
      <c r="B96" s="902" t="s">
        <v>33</v>
      </c>
      <c r="C96" s="1" t="s">
        <v>2</v>
      </c>
      <c r="D96" s="741">
        <v>39</v>
      </c>
      <c r="E96" s="741">
        <v>17</v>
      </c>
      <c r="F96" s="741">
        <v>7</v>
      </c>
      <c r="G96" s="741">
        <v>5</v>
      </c>
      <c r="H96" s="741">
        <v>11</v>
      </c>
      <c r="I96" s="741">
        <v>8</v>
      </c>
      <c r="J96" s="741">
        <v>15</v>
      </c>
      <c r="K96" s="740">
        <v>19</v>
      </c>
      <c r="L96" s="740">
        <v>17</v>
      </c>
      <c r="M96" s="741">
        <v>9</v>
      </c>
      <c r="N96" s="741">
        <v>11</v>
      </c>
      <c r="O96" s="741">
        <v>7</v>
      </c>
      <c r="P96" s="741">
        <v>10</v>
      </c>
      <c r="Q96" s="741">
        <v>10</v>
      </c>
      <c r="R96" s="741">
        <v>10</v>
      </c>
      <c r="S96" s="143">
        <f>100</f>
        <v>100</v>
      </c>
      <c r="T96" s="328">
        <f t="shared" si="29"/>
        <v>43.589743589743591</v>
      </c>
      <c r="U96" s="328">
        <f t="shared" si="30"/>
        <v>17.948717948717949</v>
      </c>
      <c r="V96" s="328">
        <f t="shared" si="31"/>
        <v>12.820512820512821</v>
      </c>
      <c r="W96" s="328">
        <f t="shared" si="32"/>
        <v>28.205128205128204</v>
      </c>
      <c r="X96" s="328">
        <f t="shared" si="33"/>
        <v>20.512820512820515</v>
      </c>
      <c r="Y96" s="328">
        <f t="shared" si="34"/>
        <v>38.46153846153846</v>
      </c>
      <c r="Z96" s="328">
        <f t="shared" si="35"/>
        <v>48.717948717948715</v>
      </c>
      <c r="AA96" s="328">
        <f t="shared" si="36"/>
        <v>43.589743589743591</v>
      </c>
      <c r="AB96" s="328">
        <f t="shared" si="36"/>
        <v>23.076923076923077</v>
      </c>
      <c r="AC96" s="328">
        <f t="shared" si="36"/>
        <v>28.205128205128204</v>
      </c>
      <c r="AD96" s="328">
        <f t="shared" si="36"/>
        <v>17.948717948717949</v>
      </c>
      <c r="AE96" s="328">
        <f t="shared" si="52"/>
        <v>25.641025641025642</v>
      </c>
      <c r="AF96" s="328">
        <f t="shared" si="53"/>
        <v>25.641025641025642</v>
      </c>
      <c r="AG96" s="329">
        <f t="shared" si="53"/>
        <v>25.641025641025642</v>
      </c>
      <c r="AH96" s="766">
        <v>4</v>
      </c>
      <c r="AI96" s="767">
        <v>4</v>
      </c>
      <c r="AJ96" s="767">
        <v>4</v>
      </c>
      <c r="AK96" s="767">
        <v>4</v>
      </c>
      <c r="AL96" s="767">
        <v>4</v>
      </c>
      <c r="AM96" s="767">
        <v>4</v>
      </c>
      <c r="AN96" s="767">
        <v>4</v>
      </c>
      <c r="AO96" s="767">
        <v>1</v>
      </c>
      <c r="AP96" s="767">
        <v>1</v>
      </c>
      <c r="AQ96" s="767">
        <v>4</v>
      </c>
      <c r="AR96" s="767">
        <v>4</v>
      </c>
      <c r="AS96" s="767">
        <v>4</v>
      </c>
      <c r="AT96" s="767">
        <v>4</v>
      </c>
      <c r="AU96" s="767">
        <v>6</v>
      </c>
      <c r="AV96" s="769">
        <v>7</v>
      </c>
    </row>
    <row r="97" spans="2:48" ht="15" x14ac:dyDescent="0.25">
      <c r="B97" s="902"/>
      <c r="C97" s="1" t="s">
        <v>3</v>
      </c>
      <c r="D97" s="741">
        <v>30</v>
      </c>
      <c r="E97" s="741">
        <v>63</v>
      </c>
      <c r="F97" s="741">
        <v>28</v>
      </c>
      <c r="G97" s="741">
        <v>20</v>
      </c>
      <c r="H97" s="741">
        <v>43</v>
      </c>
      <c r="I97" s="741">
        <v>30</v>
      </c>
      <c r="J97" s="741">
        <v>18</v>
      </c>
      <c r="K97" s="741">
        <v>9</v>
      </c>
      <c r="L97" s="740">
        <v>11</v>
      </c>
      <c r="M97" s="741">
        <v>6</v>
      </c>
      <c r="N97" s="741">
        <v>7</v>
      </c>
      <c r="O97" s="741">
        <v>4</v>
      </c>
      <c r="P97" s="741">
        <v>7</v>
      </c>
      <c r="Q97" s="741">
        <v>7</v>
      </c>
      <c r="R97" s="741">
        <v>7</v>
      </c>
      <c r="S97" s="143">
        <f>100</f>
        <v>100</v>
      </c>
      <c r="T97" s="328">
        <f t="shared" si="29"/>
        <v>210</v>
      </c>
      <c r="U97" s="328">
        <f t="shared" si="30"/>
        <v>93.333333333333329</v>
      </c>
      <c r="V97" s="328">
        <f t="shared" si="31"/>
        <v>66.666666666666671</v>
      </c>
      <c r="W97" s="328">
        <f t="shared" si="32"/>
        <v>143.33333333333334</v>
      </c>
      <c r="X97" s="328">
        <f t="shared" si="33"/>
        <v>100</v>
      </c>
      <c r="Y97" s="328">
        <f t="shared" si="34"/>
        <v>60</v>
      </c>
      <c r="Z97" s="328">
        <f t="shared" si="35"/>
        <v>30</v>
      </c>
      <c r="AA97" s="328">
        <f t="shared" si="36"/>
        <v>36.666666666666664</v>
      </c>
      <c r="AB97" s="328">
        <f t="shared" si="36"/>
        <v>20</v>
      </c>
      <c r="AC97" s="328">
        <f t="shared" si="36"/>
        <v>23.333333333333332</v>
      </c>
      <c r="AD97" s="328">
        <f t="shared" si="36"/>
        <v>13.333333333333334</v>
      </c>
      <c r="AE97" s="328">
        <f t="shared" si="52"/>
        <v>23.333333333333332</v>
      </c>
      <c r="AF97" s="328">
        <f t="shared" si="53"/>
        <v>23.333333333333332</v>
      </c>
      <c r="AG97" s="329">
        <f t="shared" si="53"/>
        <v>23.333333333333332</v>
      </c>
      <c r="AH97" s="766">
        <v>4</v>
      </c>
      <c r="AI97" s="767">
        <v>4</v>
      </c>
      <c r="AJ97" s="767">
        <v>4</v>
      </c>
      <c r="AK97" s="767">
        <v>4</v>
      </c>
      <c r="AL97" s="767">
        <v>4</v>
      </c>
      <c r="AM97" s="767">
        <v>4</v>
      </c>
      <c r="AN97" s="767">
        <v>4</v>
      </c>
      <c r="AO97" s="767">
        <v>4</v>
      </c>
      <c r="AP97" s="767">
        <v>1</v>
      </c>
      <c r="AQ97" s="767">
        <v>4</v>
      </c>
      <c r="AR97" s="767">
        <v>4</v>
      </c>
      <c r="AS97" s="767">
        <v>4</v>
      </c>
      <c r="AT97" s="767">
        <v>4</v>
      </c>
      <c r="AU97" s="767">
        <v>6</v>
      </c>
      <c r="AV97" s="769">
        <v>7</v>
      </c>
    </row>
    <row r="98" spans="2:48" ht="15" x14ac:dyDescent="0.25">
      <c r="B98" s="902"/>
      <c r="C98" s="1" t="s">
        <v>4</v>
      </c>
      <c r="D98" s="741">
        <v>10</v>
      </c>
      <c r="E98" s="741">
        <v>8</v>
      </c>
      <c r="F98" s="740">
        <v>7</v>
      </c>
      <c r="G98" s="741">
        <v>4</v>
      </c>
      <c r="H98" s="740">
        <v>4</v>
      </c>
      <c r="I98" s="740">
        <v>8</v>
      </c>
      <c r="J98" s="740">
        <v>7</v>
      </c>
      <c r="K98" s="740">
        <v>5</v>
      </c>
      <c r="L98" s="740">
        <v>6</v>
      </c>
      <c r="M98" s="740">
        <v>3</v>
      </c>
      <c r="N98" s="741">
        <v>0</v>
      </c>
      <c r="O98" s="740">
        <v>3</v>
      </c>
      <c r="P98" s="741">
        <v>3</v>
      </c>
      <c r="Q98" s="741">
        <v>3</v>
      </c>
      <c r="R98" s="741">
        <v>3</v>
      </c>
      <c r="S98" s="143">
        <f>100</f>
        <v>100</v>
      </c>
      <c r="T98" s="328">
        <f t="shared" si="29"/>
        <v>80</v>
      </c>
      <c r="U98" s="328">
        <f t="shared" si="30"/>
        <v>70</v>
      </c>
      <c r="V98" s="328">
        <f t="shared" si="31"/>
        <v>40</v>
      </c>
      <c r="W98" s="328">
        <f t="shared" si="32"/>
        <v>40</v>
      </c>
      <c r="X98" s="328">
        <f t="shared" si="33"/>
        <v>80</v>
      </c>
      <c r="Y98" s="328">
        <f t="shared" si="34"/>
        <v>70</v>
      </c>
      <c r="Z98" s="328">
        <f t="shared" si="35"/>
        <v>50</v>
      </c>
      <c r="AA98" s="328">
        <f t="shared" si="36"/>
        <v>60</v>
      </c>
      <c r="AB98" s="328">
        <f t="shared" si="36"/>
        <v>30</v>
      </c>
      <c r="AC98" s="328">
        <f t="shared" si="36"/>
        <v>0</v>
      </c>
      <c r="AD98" s="328">
        <f t="shared" si="36"/>
        <v>30</v>
      </c>
      <c r="AE98" s="328">
        <f t="shared" si="52"/>
        <v>30</v>
      </c>
      <c r="AF98" s="328">
        <f t="shared" si="53"/>
        <v>30</v>
      </c>
      <c r="AG98" s="329">
        <f t="shared" si="53"/>
        <v>30</v>
      </c>
      <c r="AH98" s="766">
        <v>4</v>
      </c>
      <c r="AI98" s="767">
        <v>4</v>
      </c>
      <c r="AJ98" s="767">
        <v>1</v>
      </c>
      <c r="AK98" s="767">
        <v>4</v>
      </c>
      <c r="AL98" s="767">
        <v>1</v>
      </c>
      <c r="AM98" s="767">
        <v>1</v>
      </c>
      <c r="AN98" s="767">
        <v>1</v>
      </c>
      <c r="AO98" s="767">
        <v>1</v>
      </c>
      <c r="AP98" s="767">
        <v>1</v>
      </c>
      <c r="AQ98" s="767">
        <v>1</v>
      </c>
      <c r="AR98" s="767">
        <v>4</v>
      </c>
      <c r="AS98" s="767">
        <v>1</v>
      </c>
      <c r="AT98" s="767">
        <v>4</v>
      </c>
      <c r="AU98" s="767">
        <v>6</v>
      </c>
      <c r="AV98" s="769">
        <v>7</v>
      </c>
    </row>
    <row r="99" spans="2:48" ht="15" x14ac:dyDescent="0.25">
      <c r="B99" s="902"/>
      <c r="C99" s="1" t="s">
        <v>5</v>
      </c>
      <c r="D99" s="741">
        <v>10</v>
      </c>
      <c r="E99" s="741">
        <v>10</v>
      </c>
      <c r="F99" s="741">
        <v>10</v>
      </c>
      <c r="G99" s="741">
        <v>10</v>
      </c>
      <c r="H99" s="740">
        <v>9</v>
      </c>
      <c r="I99" s="740">
        <v>10</v>
      </c>
      <c r="J99" s="741">
        <v>10</v>
      </c>
      <c r="K99" s="741">
        <v>10</v>
      </c>
      <c r="L99" s="740">
        <v>4</v>
      </c>
      <c r="M99" s="740">
        <v>7</v>
      </c>
      <c r="N99" s="740">
        <v>7</v>
      </c>
      <c r="O99" s="740">
        <v>7</v>
      </c>
      <c r="P99" s="741">
        <v>7</v>
      </c>
      <c r="Q99" s="741">
        <v>7</v>
      </c>
      <c r="R99" s="741">
        <v>7</v>
      </c>
      <c r="S99" s="143">
        <f>100</f>
        <v>100</v>
      </c>
      <c r="T99" s="328">
        <f t="shared" si="29"/>
        <v>100</v>
      </c>
      <c r="U99" s="328">
        <f t="shared" si="30"/>
        <v>100</v>
      </c>
      <c r="V99" s="328">
        <f t="shared" si="31"/>
        <v>100</v>
      </c>
      <c r="W99" s="328">
        <f t="shared" si="32"/>
        <v>90</v>
      </c>
      <c r="X99" s="328">
        <f t="shared" si="33"/>
        <v>100</v>
      </c>
      <c r="Y99" s="328">
        <f t="shared" si="34"/>
        <v>100</v>
      </c>
      <c r="Z99" s="328">
        <f t="shared" si="35"/>
        <v>100</v>
      </c>
      <c r="AA99" s="328">
        <f t="shared" si="36"/>
        <v>40</v>
      </c>
      <c r="AB99" s="328">
        <f t="shared" si="36"/>
        <v>70</v>
      </c>
      <c r="AC99" s="328">
        <f t="shared" si="36"/>
        <v>70</v>
      </c>
      <c r="AD99" s="328">
        <f t="shared" si="36"/>
        <v>70</v>
      </c>
      <c r="AE99" s="328">
        <f t="shared" si="52"/>
        <v>70</v>
      </c>
      <c r="AF99" s="328">
        <f t="shared" si="53"/>
        <v>70</v>
      </c>
      <c r="AG99" s="329">
        <f t="shared" si="53"/>
        <v>70</v>
      </c>
      <c r="AH99" s="766">
        <v>4</v>
      </c>
      <c r="AI99" s="767">
        <v>4</v>
      </c>
      <c r="AJ99" s="767">
        <v>4</v>
      </c>
      <c r="AK99" s="767">
        <v>4</v>
      </c>
      <c r="AL99" s="767">
        <v>1</v>
      </c>
      <c r="AM99" s="767">
        <v>1</v>
      </c>
      <c r="AN99" s="767">
        <v>4</v>
      </c>
      <c r="AO99" s="767">
        <v>4</v>
      </c>
      <c r="AP99" s="767">
        <v>1</v>
      </c>
      <c r="AQ99" s="767">
        <v>1</v>
      </c>
      <c r="AR99" s="767">
        <v>1</v>
      </c>
      <c r="AS99" s="767">
        <v>1</v>
      </c>
      <c r="AT99" s="767">
        <v>4</v>
      </c>
      <c r="AU99" s="767">
        <v>6</v>
      </c>
      <c r="AV99" s="769">
        <v>7</v>
      </c>
    </row>
    <row r="100" spans="2:48" ht="15" x14ac:dyDescent="0.25">
      <c r="B100" s="902"/>
      <c r="C100" s="1" t="s">
        <v>6</v>
      </c>
      <c r="D100" s="741">
        <v>89</v>
      </c>
      <c r="E100" s="741">
        <v>98</v>
      </c>
      <c r="F100" s="740">
        <v>52</v>
      </c>
      <c r="G100" s="741">
        <v>39</v>
      </c>
      <c r="H100" s="740">
        <v>67</v>
      </c>
      <c r="I100" s="740">
        <v>56</v>
      </c>
      <c r="J100" s="740">
        <v>50</v>
      </c>
      <c r="K100" s="740">
        <v>43</v>
      </c>
      <c r="L100" s="740">
        <v>38</v>
      </c>
      <c r="M100" s="740">
        <v>25</v>
      </c>
      <c r="N100" s="740">
        <v>25</v>
      </c>
      <c r="O100" s="740">
        <v>21</v>
      </c>
      <c r="P100" s="741">
        <v>27</v>
      </c>
      <c r="Q100" s="741">
        <v>27</v>
      </c>
      <c r="R100" s="741">
        <v>27</v>
      </c>
      <c r="S100" s="143">
        <f>100</f>
        <v>100</v>
      </c>
      <c r="T100" s="328">
        <f t="shared" si="29"/>
        <v>110.11235955056179</v>
      </c>
      <c r="U100" s="328">
        <f t="shared" si="30"/>
        <v>58.426966292134829</v>
      </c>
      <c r="V100" s="328">
        <f t="shared" si="31"/>
        <v>43.820224719101127</v>
      </c>
      <c r="W100" s="328">
        <f t="shared" si="32"/>
        <v>75.280898876404493</v>
      </c>
      <c r="X100" s="328">
        <f t="shared" si="33"/>
        <v>62.921348314606739</v>
      </c>
      <c r="Y100" s="328">
        <f t="shared" si="34"/>
        <v>56.179775280898873</v>
      </c>
      <c r="Z100" s="328">
        <f t="shared" si="35"/>
        <v>48.314606741573037</v>
      </c>
      <c r="AA100" s="328">
        <f t="shared" si="36"/>
        <v>42.696629213483149</v>
      </c>
      <c r="AB100" s="328">
        <f t="shared" si="36"/>
        <v>28.089887640449437</v>
      </c>
      <c r="AC100" s="328">
        <f t="shared" si="36"/>
        <v>28.089887640449437</v>
      </c>
      <c r="AD100" s="328">
        <f t="shared" si="36"/>
        <v>23.59550561797753</v>
      </c>
      <c r="AE100" s="328">
        <f t="shared" si="52"/>
        <v>30.337078651685392</v>
      </c>
      <c r="AF100" s="328">
        <f t="shared" si="53"/>
        <v>30.337078651685392</v>
      </c>
      <c r="AG100" s="329">
        <f t="shared" si="53"/>
        <v>30.337078651685392</v>
      </c>
      <c r="AH100" s="766">
        <v>4</v>
      </c>
      <c r="AI100" s="767">
        <v>4</v>
      </c>
      <c r="AJ100" s="767">
        <v>1</v>
      </c>
      <c r="AK100" s="767">
        <v>4</v>
      </c>
      <c r="AL100" s="767">
        <v>1</v>
      </c>
      <c r="AM100" s="767">
        <v>1</v>
      </c>
      <c r="AN100" s="767">
        <v>1</v>
      </c>
      <c r="AO100" s="767">
        <v>1</v>
      </c>
      <c r="AP100" s="767">
        <v>1</v>
      </c>
      <c r="AQ100" s="767">
        <v>1</v>
      </c>
      <c r="AR100" s="767">
        <v>1</v>
      </c>
      <c r="AS100" s="767">
        <v>1</v>
      </c>
      <c r="AT100" s="767">
        <v>4</v>
      </c>
      <c r="AU100" s="767">
        <v>6</v>
      </c>
      <c r="AV100" s="769">
        <v>7</v>
      </c>
    </row>
    <row r="101" spans="2:48" ht="15" x14ac:dyDescent="0.25">
      <c r="B101" s="903"/>
      <c r="C101" s="8" t="s">
        <v>7</v>
      </c>
      <c r="D101">
        <v>79</v>
      </c>
      <c r="E101">
        <v>88</v>
      </c>
      <c r="F101">
        <v>42</v>
      </c>
      <c r="G101">
        <v>29</v>
      </c>
      <c r="H101">
        <v>58</v>
      </c>
      <c r="I101">
        <v>46</v>
      </c>
      <c r="J101">
        <v>40</v>
      </c>
      <c r="K101">
        <v>33</v>
      </c>
      <c r="L101">
        <v>34</v>
      </c>
      <c r="M101">
        <v>18</v>
      </c>
      <c r="N101">
        <v>18</v>
      </c>
      <c r="O101">
        <v>14</v>
      </c>
      <c r="P101">
        <v>20</v>
      </c>
      <c r="Q101">
        <v>20</v>
      </c>
      <c r="R101">
        <v>20</v>
      </c>
      <c r="S101" s="143">
        <f>100</f>
        <v>100</v>
      </c>
      <c r="T101" s="328">
        <f t="shared" si="29"/>
        <v>111.39240506329114</v>
      </c>
      <c r="U101" s="328">
        <f t="shared" si="30"/>
        <v>53.164556962025316</v>
      </c>
      <c r="V101" s="328">
        <f t="shared" si="31"/>
        <v>36.708860759493668</v>
      </c>
      <c r="W101" s="328">
        <f t="shared" si="32"/>
        <v>73.417721518987335</v>
      </c>
      <c r="X101" s="328">
        <f t="shared" si="33"/>
        <v>58.22784810126582</v>
      </c>
      <c r="Y101" s="328">
        <f t="shared" si="34"/>
        <v>50.632911392405063</v>
      </c>
      <c r="Z101" s="328">
        <f t="shared" si="35"/>
        <v>41.77215189873418</v>
      </c>
      <c r="AA101" s="328">
        <f t="shared" si="36"/>
        <v>43.037974683544306</v>
      </c>
      <c r="AB101" s="328">
        <f t="shared" si="36"/>
        <v>22.784810126582279</v>
      </c>
      <c r="AC101" s="328">
        <f t="shared" si="36"/>
        <v>22.784810126582279</v>
      </c>
      <c r="AD101" s="328">
        <f t="shared" si="36"/>
        <v>17.721518987341771</v>
      </c>
      <c r="AE101" s="328">
        <f t="shared" si="52"/>
        <v>25.316455696202532</v>
      </c>
      <c r="AF101" s="328">
        <f t="shared" si="53"/>
        <v>25.316455696202532</v>
      </c>
      <c r="AG101" s="329">
        <f t="shared" si="53"/>
        <v>25.316455696202532</v>
      </c>
      <c r="AH101" s="770"/>
      <c r="AI101" s="771"/>
      <c r="AJ101" s="771"/>
      <c r="AK101" s="771"/>
      <c r="AL101" s="771"/>
      <c r="AM101" s="771"/>
      <c r="AN101" s="771"/>
      <c r="AO101" s="771"/>
      <c r="AP101" s="771"/>
      <c r="AQ101" s="771"/>
      <c r="AR101" s="771"/>
      <c r="AS101" s="771"/>
      <c r="AT101" s="771"/>
      <c r="AU101" s="771"/>
      <c r="AV101" s="772"/>
    </row>
    <row r="102" spans="2:48" ht="15" customHeight="1" x14ac:dyDescent="0.25">
      <c r="B102" s="902" t="s">
        <v>88</v>
      </c>
      <c r="C102" s="1" t="s">
        <v>2</v>
      </c>
      <c r="D102" s="741">
        <v>1802</v>
      </c>
      <c r="E102" s="741">
        <v>1765</v>
      </c>
      <c r="F102" s="740">
        <v>1787</v>
      </c>
      <c r="G102" s="740">
        <v>1734</v>
      </c>
      <c r="H102" s="740">
        <v>1814</v>
      </c>
      <c r="I102" s="740">
        <v>1919</v>
      </c>
      <c r="J102" s="740">
        <v>1945</v>
      </c>
      <c r="K102" s="740">
        <v>2137</v>
      </c>
      <c r="L102" s="740">
        <v>2073</v>
      </c>
      <c r="M102" s="741">
        <v>1739</v>
      </c>
      <c r="N102" s="741">
        <v>1786</v>
      </c>
      <c r="O102" s="740">
        <v>2336</v>
      </c>
      <c r="P102" s="741">
        <v>2323</v>
      </c>
      <c r="Q102" s="741">
        <v>2306</v>
      </c>
      <c r="R102" s="741">
        <v>2320</v>
      </c>
      <c r="S102" s="143">
        <f>100</f>
        <v>100</v>
      </c>
      <c r="T102" s="328">
        <f t="shared" si="29"/>
        <v>97.946725860155382</v>
      </c>
      <c r="U102" s="328">
        <f t="shared" si="30"/>
        <v>99.167591564927861</v>
      </c>
      <c r="V102" s="328">
        <f t="shared" si="31"/>
        <v>96.226415094339629</v>
      </c>
      <c r="W102" s="328">
        <f t="shared" si="32"/>
        <v>100.66592674805771</v>
      </c>
      <c r="X102" s="328">
        <f t="shared" si="33"/>
        <v>106.4927857935627</v>
      </c>
      <c r="Y102" s="328">
        <f t="shared" si="34"/>
        <v>107.93562708102108</v>
      </c>
      <c r="Z102" s="328">
        <f t="shared" si="35"/>
        <v>118.59045504994451</v>
      </c>
      <c r="AA102" s="328">
        <f t="shared" si="36"/>
        <v>115.03884572697004</v>
      </c>
      <c r="AB102" s="328">
        <f t="shared" si="36"/>
        <v>96.503884572697004</v>
      </c>
      <c r="AC102" s="328">
        <f t="shared" si="36"/>
        <v>99.112097669256386</v>
      </c>
      <c r="AD102" s="328">
        <f t="shared" si="36"/>
        <v>129.63374028856825</v>
      </c>
      <c r="AE102" s="328">
        <f t="shared" si="52"/>
        <v>128.91231964483907</v>
      </c>
      <c r="AF102" s="328">
        <f t="shared" si="53"/>
        <v>127.96892341842397</v>
      </c>
      <c r="AG102" s="329">
        <f t="shared" si="53"/>
        <v>128.74583795782465</v>
      </c>
      <c r="AH102" s="766">
        <v>4</v>
      </c>
      <c r="AI102" s="767">
        <v>4</v>
      </c>
      <c r="AJ102" s="767">
        <v>1</v>
      </c>
      <c r="AK102" s="767">
        <v>1</v>
      </c>
      <c r="AL102" s="767">
        <v>1</v>
      </c>
      <c r="AM102" s="767">
        <v>1</v>
      </c>
      <c r="AN102" s="767">
        <v>1</v>
      </c>
      <c r="AO102" s="767">
        <v>1</v>
      </c>
      <c r="AP102" s="767">
        <v>1</v>
      </c>
      <c r="AQ102" s="767">
        <v>4</v>
      </c>
      <c r="AR102" s="767">
        <v>4</v>
      </c>
      <c r="AS102" s="767">
        <v>1</v>
      </c>
      <c r="AT102" s="767">
        <v>4</v>
      </c>
      <c r="AU102" s="767">
        <v>6</v>
      </c>
      <c r="AV102" s="769">
        <v>7</v>
      </c>
    </row>
    <row r="103" spans="2:48" ht="15" x14ac:dyDescent="0.25">
      <c r="B103" s="902"/>
      <c r="C103" s="1" t="s">
        <v>3</v>
      </c>
      <c r="D103" s="741">
        <v>618</v>
      </c>
      <c r="E103" s="741">
        <v>560</v>
      </c>
      <c r="F103" s="740">
        <v>660</v>
      </c>
      <c r="G103" s="740">
        <v>570</v>
      </c>
      <c r="H103" s="740">
        <v>568</v>
      </c>
      <c r="I103" s="740">
        <v>563</v>
      </c>
      <c r="J103" s="740">
        <v>510</v>
      </c>
      <c r="K103" s="740">
        <v>607</v>
      </c>
      <c r="L103" s="740">
        <v>576</v>
      </c>
      <c r="M103" s="741">
        <v>458</v>
      </c>
      <c r="N103" s="741">
        <v>405</v>
      </c>
      <c r="O103" s="740">
        <v>417</v>
      </c>
      <c r="P103" s="741">
        <v>406</v>
      </c>
      <c r="Q103" s="741">
        <v>401</v>
      </c>
      <c r="R103" s="741">
        <v>397</v>
      </c>
      <c r="S103" s="143">
        <f>100</f>
        <v>100</v>
      </c>
      <c r="T103" s="328">
        <f t="shared" si="29"/>
        <v>90.614886731391579</v>
      </c>
      <c r="U103" s="328">
        <f t="shared" si="30"/>
        <v>106.79611650485437</v>
      </c>
      <c r="V103" s="328">
        <f t="shared" si="31"/>
        <v>92.233009708737868</v>
      </c>
      <c r="W103" s="328">
        <f t="shared" si="32"/>
        <v>91.909385113268613</v>
      </c>
      <c r="X103" s="328">
        <f t="shared" si="33"/>
        <v>91.100323624595475</v>
      </c>
      <c r="Y103" s="328">
        <f t="shared" si="34"/>
        <v>82.524271844660191</v>
      </c>
      <c r="Z103" s="328">
        <f t="shared" si="35"/>
        <v>98.220064724919098</v>
      </c>
      <c r="AA103" s="328">
        <f t="shared" si="36"/>
        <v>93.203883495145632</v>
      </c>
      <c r="AB103" s="328">
        <f t="shared" si="36"/>
        <v>74.110032362459549</v>
      </c>
      <c r="AC103" s="328">
        <f t="shared" si="36"/>
        <v>65.533980582524265</v>
      </c>
      <c r="AD103" s="328">
        <f t="shared" si="36"/>
        <v>67.475728155339809</v>
      </c>
      <c r="AE103" s="328">
        <f t="shared" si="52"/>
        <v>65.695792880258907</v>
      </c>
      <c r="AF103" s="328">
        <f t="shared" si="53"/>
        <v>64.886731391585755</v>
      </c>
      <c r="AG103" s="329">
        <f t="shared" si="53"/>
        <v>64.239482200647245</v>
      </c>
      <c r="AH103" s="766">
        <v>4</v>
      </c>
      <c r="AI103" s="767">
        <v>4</v>
      </c>
      <c r="AJ103" s="767">
        <v>1</v>
      </c>
      <c r="AK103" s="767">
        <v>1</v>
      </c>
      <c r="AL103" s="767">
        <v>1</v>
      </c>
      <c r="AM103" s="767">
        <v>1</v>
      </c>
      <c r="AN103" s="767">
        <v>1</v>
      </c>
      <c r="AO103" s="767">
        <v>1</v>
      </c>
      <c r="AP103" s="767">
        <v>1</v>
      </c>
      <c r="AQ103" s="767">
        <v>4</v>
      </c>
      <c r="AR103" s="767">
        <v>4</v>
      </c>
      <c r="AS103" s="767">
        <v>1</v>
      </c>
      <c r="AT103" s="767">
        <v>4</v>
      </c>
      <c r="AU103" s="767">
        <v>6</v>
      </c>
      <c r="AV103" s="769">
        <v>7</v>
      </c>
    </row>
    <row r="104" spans="2:48" ht="15" x14ac:dyDescent="0.25">
      <c r="B104" s="902"/>
      <c r="C104" s="1" t="s">
        <v>4</v>
      </c>
      <c r="D104" s="741">
        <v>328</v>
      </c>
      <c r="E104" s="741">
        <v>320</v>
      </c>
      <c r="F104" s="740">
        <v>326</v>
      </c>
      <c r="G104" s="740">
        <v>351</v>
      </c>
      <c r="H104" s="740">
        <v>330</v>
      </c>
      <c r="I104" s="740">
        <v>317</v>
      </c>
      <c r="J104" s="740">
        <v>289</v>
      </c>
      <c r="K104" s="740">
        <v>319</v>
      </c>
      <c r="L104" s="740">
        <v>294</v>
      </c>
      <c r="M104" s="740">
        <v>219</v>
      </c>
      <c r="N104" s="740">
        <v>222</v>
      </c>
      <c r="O104" s="740">
        <v>225</v>
      </c>
      <c r="P104" s="741">
        <v>214</v>
      </c>
      <c r="Q104" s="741">
        <v>204</v>
      </c>
      <c r="R104" s="741">
        <v>198</v>
      </c>
      <c r="S104" s="143">
        <f>100</f>
        <v>100</v>
      </c>
      <c r="T104" s="328">
        <f t="shared" si="29"/>
        <v>97.560975609756099</v>
      </c>
      <c r="U104" s="328">
        <f t="shared" si="30"/>
        <v>99.390243902439025</v>
      </c>
      <c r="V104" s="328">
        <f t="shared" si="31"/>
        <v>107.01219512195122</v>
      </c>
      <c r="W104" s="328">
        <f t="shared" si="32"/>
        <v>100.60975609756098</v>
      </c>
      <c r="X104" s="328">
        <f t="shared" si="33"/>
        <v>96.646341463414629</v>
      </c>
      <c r="Y104" s="328">
        <f t="shared" si="34"/>
        <v>88.109756097560975</v>
      </c>
      <c r="Z104" s="328">
        <f t="shared" si="35"/>
        <v>97.256097560975604</v>
      </c>
      <c r="AA104" s="328">
        <f t="shared" si="36"/>
        <v>89.634146341463421</v>
      </c>
      <c r="AB104" s="328">
        <f t="shared" si="36"/>
        <v>66.768292682926827</v>
      </c>
      <c r="AC104" s="328">
        <f t="shared" si="36"/>
        <v>67.682926829268297</v>
      </c>
      <c r="AD104" s="328">
        <f t="shared" si="36"/>
        <v>68.597560975609753</v>
      </c>
      <c r="AE104" s="328">
        <f t="shared" si="52"/>
        <v>65.243902439024396</v>
      </c>
      <c r="AF104" s="328">
        <f t="shared" si="53"/>
        <v>62.195121951219512</v>
      </c>
      <c r="AG104" s="329">
        <f t="shared" si="53"/>
        <v>60.365853658536587</v>
      </c>
      <c r="AH104" s="766">
        <v>4</v>
      </c>
      <c r="AI104" s="767">
        <v>4</v>
      </c>
      <c r="AJ104" s="767">
        <v>1</v>
      </c>
      <c r="AK104" s="767">
        <v>1</v>
      </c>
      <c r="AL104" s="767">
        <v>1</v>
      </c>
      <c r="AM104" s="767">
        <v>1</v>
      </c>
      <c r="AN104" s="767">
        <v>1</v>
      </c>
      <c r="AO104" s="767">
        <v>1</v>
      </c>
      <c r="AP104" s="767">
        <v>1</v>
      </c>
      <c r="AQ104" s="767">
        <v>1</v>
      </c>
      <c r="AR104" s="767">
        <v>1</v>
      </c>
      <c r="AS104" s="767">
        <v>1</v>
      </c>
      <c r="AT104" s="767">
        <v>4</v>
      </c>
      <c r="AU104" s="767">
        <v>6</v>
      </c>
      <c r="AV104" s="769">
        <v>7</v>
      </c>
    </row>
    <row r="105" spans="2:48" ht="15" x14ac:dyDescent="0.25">
      <c r="B105" s="902"/>
      <c r="C105" s="1" t="s">
        <v>5</v>
      </c>
      <c r="D105" s="741">
        <v>126</v>
      </c>
      <c r="E105" s="741">
        <v>126</v>
      </c>
      <c r="F105" s="740">
        <v>122</v>
      </c>
      <c r="G105" s="740">
        <v>131</v>
      </c>
      <c r="H105" s="740">
        <v>113</v>
      </c>
      <c r="I105" s="740">
        <v>118</v>
      </c>
      <c r="J105" s="740">
        <v>95</v>
      </c>
      <c r="K105" s="740">
        <v>105</v>
      </c>
      <c r="L105" s="740">
        <v>99</v>
      </c>
      <c r="M105" s="740">
        <v>99</v>
      </c>
      <c r="N105" s="740">
        <v>102</v>
      </c>
      <c r="O105" s="740">
        <v>124</v>
      </c>
      <c r="P105" s="741">
        <v>122</v>
      </c>
      <c r="Q105" s="741">
        <v>120</v>
      </c>
      <c r="R105" s="741">
        <v>119</v>
      </c>
      <c r="S105" s="143">
        <f>100</f>
        <v>100</v>
      </c>
      <c r="T105" s="328">
        <f t="shared" si="29"/>
        <v>100</v>
      </c>
      <c r="U105" s="328">
        <f t="shared" si="30"/>
        <v>96.825396825396822</v>
      </c>
      <c r="V105" s="328">
        <f t="shared" si="31"/>
        <v>103.96825396825396</v>
      </c>
      <c r="W105" s="328">
        <f t="shared" si="32"/>
        <v>89.682539682539684</v>
      </c>
      <c r="X105" s="328">
        <f t="shared" si="33"/>
        <v>93.650793650793645</v>
      </c>
      <c r="Y105" s="328">
        <f t="shared" si="34"/>
        <v>75.396825396825392</v>
      </c>
      <c r="Z105" s="328">
        <f t="shared" si="35"/>
        <v>83.333333333333329</v>
      </c>
      <c r="AA105" s="328">
        <f t="shared" si="36"/>
        <v>78.571428571428569</v>
      </c>
      <c r="AB105" s="328">
        <f t="shared" si="36"/>
        <v>78.571428571428569</v>
      </c>
      <c r="AC105" s="328">
        <f t="shared" si="36"/>
        <v>80.952380952380949</v>
      </c>
      <c r="AD105" s="328">
        <f t="shared" si="36"/>
        <v>98.412698412698418</v>
      </c>
      <c r="AE105" s="328">
        <f t="shared" si="52"/>
        <v>96.825396825396822</v>
      </c>
      <c r="AF105" s="328">
        <f t="shared" si="53"/>
        <v>95.238095238095241</v>
      </c>
      <c r="AG105" s="329">
        <f t="shared" si="53"/>
        <v>94.444444444444443</v>
      </c>
      <c r="AH105" s="766">
        <v>4</v>
      </c>
      <c r="AI105" s="767">
        <v>4</v>
      </c>
      <c r="AJ105" s="767">
        <v>1</v>
      </c>
      <c r="AK105" s="767">
        <v>1</v>
      </c>
      <c r="AL105" s="767">
        <v>1</v>
      </c>
      <c r="AM105" s="767">
        <v>1</v>
      </c>
      <c r="AN105" s="767">
        <v>1</v>
      </c>
      <c r="AO105" s="767">
        <v>1</v>
      </c>
      <c r="AP105" s="767">
        <v>1</v>
      </c>
      <c r="AQ105" s="767">
        <v>1</v>
      </c>
      <c r="AR105" s="767">
        <v>1</v>
      </c>
      <c r="AS105" s="767">
        <v>1</v>
      </c>
      <c r="AT105" s="767">
        <v>4</v>
      </c>
      <c r="AU105" s="767">
        <v>6</v>
      </c>
      <c r="AV105" s="769">
        <v>7</v>
      </c>
    </row>
    <row r="106" spans="2:48" ht="15" x14ac:dyDescent="0.25">
      <c r="B106" s="902"/>
      <c r="C106" s="1" t="s">
        <v>6</v>
      </c>
      <c r="D106" s="741">
        <v>2874</v>
      </c>
      <c r="E106" s="741">
        <v>2771</v>
      </c>
      <c r="F106" s="740">
        <v>2895</v>
      </c>
      <c r="G106" s="740">
        <v>2786</v>
      </c>
      <c r="H106" s="740">
        <v>2825</v>
      </c>
      <c r="I106" s="740">
        <v>2917</v>
      </c>
      <c r="J106" s="740">
        <v>2839</v>
      </c>
      <c r="K106" s="740">
        <v>3168</v>
      </c>
      <c r="L106" s="740">
        <v>3042</v>
      </c>
      <c r="M106" s="740">
        <v>2515</v>
      </c>
      <c r="N106" s="741">
        <v>2515</v>
      </c>
      <c r="O106" s="740">
        <v>3102</v>
      </c>
      <c r="P106" s="741">
        <v>3065</v>
      </c>
      <c r="Q106" s="741">
        <v>3031</v>
      </c>
      <c r="R106" s="741">
        <v>3034</v>
      </c>
      <c r="S106" s="143">
        <f>100</f>
        <v>100</v>
      </c>
      <c r="T106" s="328">
        <f t="shared" si="29"/>
        <v>96.416144745998608</v>
      </c>
      <c r="U106" s="328">
        <f t="shared" si="30"/>
        <v>100.73068893528183</v>
      </c>
      <c r="V106" s="328">
        <f t="shared" si="31"/>
        <v>96.938065414057064</v>
      </c>
      <c r="W106" s="328">
        <f t="shared" si="32"/>
        <v>98.295059151009042</v>
      </c>
      <c r="X106" s="328">
        <f t="shared" si="33"/>
        <v>101.49617258176757</v>
      </c>
      <c r="Y106" s="328">
        <f t="shared" si="34"/>
        <v>98.782185107863612</v>
      </c>
      <c r="Z106" s="328">
        <f t="shared" si="35"/>
        <v>110.22964509394572</v>
      </c>
      <c r="AA106" s="328">
        <f t="shared" si="36"/>
        <v>105.84551148225469</v>
      </c>
      <c r="AB106" s="328">
        <f t="shared" si="36"/>
        <v>87.508698677800979</v>
      </c>
      <c r="AC106" s="328">
        <f t="shared" si="36"/>
        <v>87.508698677800979</v>
      </c>
      <c r="AD106" s="328">
        <f t="shared" si="36"/>
        <v>107.93319415448852</v>
      </c>
      <c r="AE106" s="328">
        <f t="shared" si="52"/>
        <v>106.64578983994433</v>
      </c>
      <c r="AF106" s="328">
        <f t="shared" si="53"/>
        <v>105.46276965901183</v>
      </c>
      <c r="AG106" s="329">
        <f t="shared" si="53"/>
        <v>105.56715379262351</v>
      </c>
      <c r="AH106" s="766">
        <v>4</v>
      </c>
      <c r="AI106" s="767">
        <v>4</v>
      </c>
      <c r="AJ106" s="767">
        <v>1</v>
      </c>
      <c r="AK106" s="767">
        <v>1</v>
      </c>
      <c r="AL106" s="767">
        <v>1</v>
      </c>
      <c r="AM106" s="767">
        <v>1</v>
      </c>
      <c r="AN106" s="767">
        <v>1</v>
      </c>
      <c r="AO106" s="767">
        <v>1</v>
      </c>
      <c r="AP106" s="767">
        <v>1</v>
      </c>
      <c r="AQ106" s="767">
        <v>1</v>
      </c>
      <c r="AR106" s="767">
        <v>4</v>
      </c>
      <c r="AS106" s="767">
        <v>1</v>
      </c>
      <c r="AT106" s="767">
        <v>4</v>
      </c>
      <c r="AU106" s="767">
        <v>6</v>
      </c>
      <c r="AV106" s="769">
        <v>7</v>
      </c>
    </row>
    <row r="107" spans="2:48" ht="15" x14ac:dyDescent="0.25">
      <c r="B107" s="903"/>
      <c r="C107" s="8" t="s">
        <v>7</v>
      </c>
      <c r="D107">
        <v>2748</v>
      </c>
      <c r="E107">
        <v>2645</v>
      </c>
      <c r="F107">
        <v>2773</v>
      </c>
      <c r="G107">
        <v>2655</v>
      </c>
      <c r="H107">
        <v>2712</v>
      </c>
      <c r="I107">
        <v>2799</v>
      </c>
      <c r="J107">
        <v>2744</v>
      </c>
      <c r="K107">
        <v>3063</v>
      </c>
      <c r="L107">
        <v>2943</v>
      </c>
      <c r="M107">
        <v>2416</v>
      </c>
      <c r="N107">
        <v>2413</v>
      </c>
      <c r="O107">
        <v>2978</v>
      </c>
      <c r="P107">
        <v>2943</v>
      </c>
      <c r="Q107">
        <v>2911</v>
      </c>
      <c r="R107">
        <v>2915</v>
      </c>
      <c r="S107" s="143">
        <f>100</f>
        <v>100</v>
      </c>
      <c r="T107" s="328">
        <f t="shared" si="29"/>
        <v>96.251819505094616</v>
      </c>
      <c r="U107" s="328">
        <f t="shared" si="30"/>
        <v>100.90975254730714</v>
      </c>
      <c r="V107" s="328">
        <f t="shared" si="31"/>
        <v>96.615720524017462</v>
      </c>
      <c r="W107" s="328">
        <f t="shared" si="32"/>
        <v>98.689956331877724</v>
      </c>
      <c r="X107" s="328">
        <f t="shared" si="33"/>
        <v>101.85589519650655</v>
      </c>
      <c r="Y107" s="328">
        <f t="shared" si="34"/>
        <v>99.854439592430865</v>
      </c>
      <c r="Z107" s="328">
        <f t="shared" si="35"/>
        <v>111.46288209606988</v>
      </c>
      <c r="AA107" s="328">
        <f t="shared" si="36"/>
        <v>107.09606986899563</v>
      </c>
      <c r="AB107" s="328">
        <f t="shared" si="36"/>
        <v>87.918486171761288</v>
      </c>
      <c r="AC107" s="328">
        <f t="shared" si="36"/>
        <v>87.809315866084418</v>
      </c>
      <c r="AD107" s="328">
        <f t="shared" si="36"/>
        <v>108.36972343522562</v>
      </c>
      <c r="AE107" s="328">
        <f t="shared" si="52"/>
        <v>107.09606986899563</v>
      </c>
      <c r="AF107" s="328">
        <f t="shared" si="53"/>
        <v>105.9315866084425</v>
      </c>
      <c r="AG107" s="329">
        <f t="shared" si="53"/>
        <v>106.07714701601165</v>
      </c>
      <c r="AH107" s="770"/>
      <c r="AI107" s="771"/>
      <c r="AJ107" s="771"/>
      <c r="AK107" s="771"/>
      <c r="AL107" s="771"/>
      <c r="AM107" s="771"/>
      <c r="AN107" s="771"/>
      <c r="AO107" s="771"/>
      <c r="AP107" s="771"/>
      <c r="AQ107" s="771"/>
      <c r="AR107" s="771"/>
      <c r="AS107" s="771"/>
      <c r="AT107" s="771"/>
      <c r="AU107" s="771"/>
      <c r="AV107" s="772"/>
    </row>
    <row r="108" spans="2:48" ht="15" customHeight="1" x14ac:dyDescent="0.25">
      <c r="B108" s="902" t="s">
        <v>34</v>
      </c>
      <c r="C108" s="1" t="s">
        <v>2</v>
      </c>
      <c r="D108" s="741">
        <v>275</v>
      </c>
      <c r="E108" s="741">
        <v>606</v>
      </c>
      <c r="F108" s="741">
        <v>172</v>
      </c>
      <c r="G108" s="741">
        <v>158</v>
      </c>
      <c r="H108" s="740">
        <v>147</v>
      </c>
      <c r="I108" s="740">
        <v>145</v>
      </c>
      <c r="J108" s="740">
        <v>147</v>
      </c>
      <c r="K108" s="740">
        <v>128</v>
      </c>
      <c r="L108" s="740">
        <v>223</v>
      </c>
      <c r="M108" s="741">
        <v>102</v>
      </c>
      <c r="N108" s="740">
        <v>107</v>
      </c>
      <c r="O108" s="740">
        <v>105</v>
      </c>
      <c r="P108" s="741">
        <v>113</v>
      </c>
      <c r="Q108" s="741">
        <v>112</v>
      </c>
      <c r="R108" s="741">
        <v>113</v>
      </c>
      <c r="S108" s="143">
        <f>100</f>
        <v>100</v>
      </c>
      <c r="T108" s="328">
        <f t="shared" si="29"/>
        <v>220.36363636363637</v>
      </c>
      <c r="U108" s="328">
        <f t="shared" si="30"/>
        <v>62.545454545454547</v>
      </c>
      <c r="V108" s="328">
        <f t="shared" si="31"/>
        <v>57.454545454545453</v>
      </c>
      <c r="W108" s="328">
        <f t="shared" si="32"/>
        <v>53.454545454545453</v>
      </c>
      <c r="X108" s="328">
        <f t="shared" si="33"/>
        <v>52.727272727272727</v>
      </c>
      <c r="Y108" s="328">
        <f t="shared" si="34"/>
        <v>53.454545454545453</v>
      </c>
      <c r="Z108" s="328">
        <f t="shared" si="35"/>
        <v>46.545454545454547</v>
      </c>
      <c r="AA108" s="328">
        <f t="shared" si="36"/>
        <v>81.090909090909093</v>
      </c>
      <c r="AB108" s="328">
        <f t="shared" si="36"/>
        <v>37.090909090909093</v>
      </c>
      <c r="AC108" s="328">
        <f t="shared" si="36"/>
        <v>38.909090909090907</v>
      </c>
      <c r="AD108" s="328">
        <f t="shared" si="36"/>
        <v>38.18181818181818</v>
      </c>
      <c r="AE108" s="328">
        <f t="shared" si="52"/>
        <v>41.090909090909093</v>
      </c>
      <c r="AF108" s="328">
        <f t="shared" si="53"/>
        <v>40.727272727272727</v>
      </c>
      <c r="AG108" s="329">
        <f t="shared" si="53"/>
        <v>41.090909090909093</v>
      </c>
      <c r="AH108" s="766">
        <v>4</v>
      </c>
      <c r="AI108" s="767">
        <v>4</v>
      </c>
      <c r="AJ108" s="767">
        <v>4</v>
      </c>
      <c r="AK108" s="767">
        <v>4</v>
      </c>
      <c r="AL108" s="767">
        <v>1</v>
      </c>
      <c r="AM108" s="767">
        <v>1</v>
      </c>
      <c r="AN108" s="767">
        <v>1</v>
      </c>
      <c r="AO108" s="767">
        <v>1</v>
      </c>
      <c r="AP108" s="767">
        <v>1</v>
      </c>
      <c r="AQ108" s="767">
        <v>4</v>
      </c>
      <c r="AR108" s="767">
        <v>1</v>
      </c>
      <c r="AS108" s="767">
        <v>1</v>
      </c>
      <c r="AT108" s="767">
        <v>4</v>
      </c>
      <c r="AU108" s="767">
        <v>6</v>
      </c>
      <c r="AV108" s="769">
        <v>7</v>
      </c>
    </row>
    <row r="109" spans="2:48" ht="15" x14ac:dyDescent="0.25">
      <c r="B109" s="902"/>
      <c r="C109" s="1" t="s">
        <v>3</v>
      </c>
      <c r="D109" s="741">
        <v>60</v>
      </c>
      <c r="E109" s="741">
        <v>96</v>
      </c>
      <c r="F109" s="741">
        <v>47</v>
      </c>
      <c r="G109" s="741">
        <v>69</v>
      </c>
      <c r="H109" s="740">
        <v>104</v>
      </c>
      <c r="I109" s="740">
        <v>92</v>
      </c>
      <c r="J109" s="740">
        <v>75</v>
      </c>
      <c r="K109" s="740">
        <v>71</v>
      </c>
      <c r="L109" s="740">
        <v>143</v>
      </c>
      <c r="M109" s="741">
        <v>45</v>
      </c>
      <c r="N109" s="740">
        <v>32</v>
      </c>
      <c r="O109" s="741">
        <v>31</v>
      </c>
      <c r="P109" s="741">
        <v>33</v>
      </c>
      <c r="Q109" s="741">
        <v>33</v>
      </c>
      <c r="R109" s="741">
        <v>33</v>
      </c>
      <c r="S109" s="143">
        <f>100</f>
        <v>100</v>
      </c>
      <c r="T109" s="328">
        <f t="shared" si="29"/>
        <v>160</v>
      </c>
      <c r="U109" s="328">
        <f t="shared" si="30"/>
        <v>78.333333333333329</v>
      </c>
      <c r="V109" s="328">
        <f t="shared" si="31"/>
        <v>115</v>
      </c>
      <c r="W109" s="328">
        <f t="shared" si="32"/>
        <v>173.33333333333334</v>
      </c>
      <c r="X109" s="328">
        <f t="shared" si="33"/>
        <v>153.33333333333334</v>
      </c>
      <c r="Y109" s="328">
        <f t="shared" si="34"/>
        <v>125</v>
      </c>
      <c r="Z109" s="328">
        <f t="shared" si="35"/>
        <v>118.33333333333333</v>
      </c>
      <c r="AA109" s="328">
        <f t="shared" si="36"/>
        <v>238.33333333333334</v>
      </c>
      <c r="AB109" s="328">
        <f t="shared" si="36"/>
        <v>75</v>
      </c>
      <c r="AC109" s="328">
        <f t="shared" si="36"/>
        <v>53.333333333333336</v>
      </c>
      <c r="AD109" s="328">
        <f t="shared" si="36"/>
        <v>51.666666666666664</v>
      </c>
      <c r="AE109" s="328">
        <f t="shared" si="52"/>
        <v>55</v>
      </c>
      <c r="AF109" s="328">
        <f t="shared" si="53"/>
        <v>55</v>
      </c>
      <c r="AG109" s="329">
        <f t="shared" si="53"/>
        <v>55</v>
      </c>
      <c r="AH109" s="766">
        <v>4</v>
      </c>
      <c r="AI109" s="767">
        <v>4</v>
      </c>
      <c r="AJ109" s="767">
        <v>4</v>
      </c>
      <c r="AK109" s="767">
        <v>4</v>
      </c>
      <c r="AL109" s="767">
        <v>1</v>
      </c>
      <c r="AM109" s="767">
        <v>1</v>
      </c>
      <c r="AN109" s="767">
        <v>1</v>
      </c>
      <c r="AO109" s="767">
        <v>1</v>
      </c>
      <c r="AP109" s="767">
        <v>1</v>
      </c>
      <c r="AQ109" s="767">
        <v>4</v>
      </c>
      <c r="AR109" s="767">
        <v>1</v>
      </c>
      <c r="AS109" s="767">
        <v>4</v>
      </c>
      <c r="AT109" s="767">
        <v>4</v>
      </c>
      <c r="AU109" s="767">
        <v>6</v>
      </c>
      <c r="AV109" s="769">
        <v>7</v>
      </c>
    </row>
    <row r="110" spans="2:48" ht="15" x14ac:dyDescent="0.25">
      <c r="B110" s="902"/>
      <c r="C110" s="1" t="s">
        <v>4</v>
      </c>
      <c r="D110" s="741">
        <v>80</v>
      </c>
      <c r="E110" s="741">
        <v>92</v>
      </c>
      <c r="F110" s="740">
        <v>84</v>
      </c>
      <c r="G110" s="740">
        <v>85</v>
      </c>
      <c r="H110" s="740">
        <v>89</v>
      </c>
      <c r="I110" s="740">
        <v>88</v>
      </c>
      <c r="J110" s="740">
        <v>70</v>
      </c>
      <c r="K110" s="740">
        <v>75</v>
      </c>
      <c r="L110" s="740">
        <v>150</v>
      </c>
      <c r="M110" s="740">
        <v>50</v>
      </c>
      <c r="N110" s="740">
        <v>47</v>
      </c>
      <c r="O110" s="740">
        <v>46</v>
      </c>
      <c r="P110" s="741">
        <v>44</v>
      </c>
      <c r="Q110" s="741">
        <v>42</v>
      </c>
      <c r="R110" s="741">
        <v>41</v>
      </c>
      <c r="S110" s="143">
        <f>100</f>
        <v>100</v>
      </c>
      <c r="T110" s="328">
        <f t="shared" si="29"/>
        <v>115</v>
      </c>
      <c r="U110" s="328">
        <f t="shared" si="30"/>
        <v>105</v>
      </c>
      <c r="V110" s="328">
        <f t="shared" si="31"/>
        <v>106.25</v>
      </c>
      <c r="W110" s="328">
        <f t="shared" si="32"/>
        <v>111.25</v>
      </c>
      <c r="X110" s="328">
        <f t="shared" si="33"/>
        <v>110</v>
      </c>
      <c r="Y110" s="328">
        <f t="shared" si="34"/>
        <v>87.5</v>
      </c>
      <c r="Z110" s="328">
        <f t="shared" si="35"/>
        <v>93.75</v>
      </c>
      <c r="AA110" s="328">
        <f t="shared" si="36"/>
        <v>187.5</v>
      </c>
      <c r="AB110" s="328">
        <f t="shared" si="36"/>
        <v>62.5</v>
      </c>
      <c r="AC110" s="328">
        <f t="shared" si="36"/>
        <v>58.75</v>
      </c>
      <c r="AD110" s="328">
        <f t="shared" si="36"/>
        <v>57.5</v>
      </c>
      <c r="AE110" s="328">
        <f t="shared" si="52"/>
        <v>55</v>
      </c>
      <c r="AF110" s="328">
        <f t="shared" si="53"/>
        <v>52.5</v>
      </c>
      <c r="AG110" s="329">
        <f t="shared" si="53"/>
        <v>51.25</v>
      </c>
      <c r="AH110" s="766">
        <v>4</v>
      </c>
      <c r="AI110" s="767">
        <v>4</v>
      </c>
      <c r="AJ110" s="767">
        <v>1</v>
      </c>
      <c r="AK110" s="767">
        <v>1</v>
      </c>
      <c r="AL110" s="767">
        <v>1</v>
      </c>
      <c r="AM110" s="767">
        <v>1</v>
      </c>
      <c r="AN110" s="767">
        <v>1</v>
      </c>
      <c r="AO110" s="767">
        <v>1</v>
      </c>
      <c r="AP110" s="767">
        <v>1</v>
      </c>
      <c r="AQ110" s="767">
        <v>1</v>
      </c>
      <c r="AR110" s="767">
        <v>1</v>
      </c>
      <c r="AS110" s="767">
        <v>1</v>
      </c>
      <c r="AT110" s="767">
        <v>4</v>
      </c>
      <c r="AU110" s="767">
        <v>6</v>
      </c>
      <c r="AV110" s="769">
        <v>7</v>
      </c>
    </row>
    <row r="111" spans="2:48" ht="15" x14ac:dyDescent="0.25">
      <c r="B111" s="902"/>
      <c r="C111" s="1" t="s">
        <v>5</v>
      </c>
      <c r="D111" s="741">
        <v>60</v>
      </c>
      <c r="E111" s="741">
        <v>65</v>
      </c>
      <c r="F111" s="740">
        <v>66</v>
      </c>
      <c r="G111" s="740">
        <v>67</v>
      </c>
      <c r="H111" s="740">
        <v>64</v>
      </c>
      <c r="I111" s="740">
        <v>66</v>
      </c>
      <c r="J111" s="740">
        <v>55</v>
      </c>
      <c r="K111" s="740">
        <v>61</v>
      </c>
      <c r="L111" s="740">
        <v>127</v>
      </c>
      <c r="M111" s="740">
        <v>55</v>
      </c>
      <c r="N111" s="740">
        <v>50</v>
      </c>
      <c r="O111" s="740">
        <v>55</v>
      </c>
      <c r="P111" s="741">
        <v>54</v>
      </c>
      <c r="Q111" s="741">
        <v>53</v>
      </c>
      <c r="R111" s="741">
        <v>53</v>
      </c>
      <c r="S111" s="143">
        <f>100</f>
        <v>100</v>
      </c>
      <c r="T111" s="328">
        <f t="shared" si="29"/>
        <v>108.33333333333333</v>
      </c>
      <c r="U111" s="328">
        <f t="shared" si="30"/>
        <v>110</v>
      </c>
      <c r="V111" s="328">
        <f t="shared" si="31"/>
        <v>111.66666666666667</v>
      </c>
      <c r="W111" s="328">
        <f t="shared" si="32"/>
        <v>106.66666666666667</v>
      </c>
      <c r="X111" s="328">
        <f t="shared" si="33"/>
        <v>110</v>
      </c>
      <c r="Y111" s="328">
        <f t="shared" si="34"/>
        <v>91.666666666666671</v>
      </c>
      <c r="Z111" s="328">
        <f t="shared" si="35"/>
        <v>101.66666666666667</v>
      </c>
      <c r="AA111" s="328">
        <f t="shared" si="36"/>
        <v>211.66666666666666</v>
      </c>
      <c r="AB111" s="328">
        <f t="shared" si="36"/>
        <v>91.666666666666671</v>
      </c>
      <c r="AC111" s="328">
        <f t="shared" si="36"/>
        <v>83.333333333333329</v>
      </c>
      <c r="AD111" s="328">
        <f t="shared" si="36"/>
        <v>91.666666666666671</v>
      </c>
      <c r="AE111" s="328">
        <f t="shared" si="52"/>
        <v>90</v>
      </c>
      <c r="AF111" s="328">
        <f t="shared" si="53"/>
        <v>88.333333333333329</v>
      </c>
      <c r="AG111" s="329">
        <f t="shared" si="53"/>
        <v>88.333333333333329</v>
      </c>
      <c r="AH111" s="766">
        <v>4</v>
      </c>
      <c r="AI111" s="767">
        <v>4</v>
      </c>
      <c r="AJ111" s="767">
        <v>1</v>
      </c>
      <c r="AK111" s="767">
        <v>1</v>
      </c>
      <c r="AL111" s="767">
        <v>1</v>
      </c>
      <c r="AM111" s="767">
        <v>1</v>
      </c>
      <c r="AN111" s="767">
        <v>1</v>
      </c>
      <c r="AO111" s="767">
        <v>1</v>
      </c>
      <c r="AP111" s="767">
        <v>1</v>
      </c>
      <c r="AQ111" s="767">
        <v>1</v>
      </c>
      <c r="AR111" s="767">
        <v>1</v>
      </c>
      <c r="AS111" s="767">
        <v>1</v>
      </c>
      <c r="AT111" s="767">
        <v>4</v>
      </c>
      <c r="AU111" s="767">
        <v>6</v>
      </c>
      <c r="AV111" s="769">
        <v>7</v>
      </c>
    </row>
    <row r="112" spans="2:48" ht="15" x14ac:dyDescent="0.25">
      <c r="B112" s="902"/>
      <c r="C112" s="1" t="s">
        <v>6</v>
      </c>
      <c r="D112" s="741">
        <v>475</v>
      </c>
      <c r="E112" s="741">
        <v>859</v>
      </c>
      <c r="F112" s="740">
        <v>369</v>
      </c>
      <c r="G112" s="740">
        <v>379</v>
      </c>
      <c r="H112" s="740">
        <v>404</v>
      </c>
      <c r="I112" s="740">
        <v>391</v>
      </c>
      <c r="J112" s="740">
        <v>347</v>
      </c>
      <c r="K112" s="740">
        <v>335</v>
      </c>
      <c r="L112" s="740">
        <v>643</v>
      </c>
      <c r="M112" s="740">
        <v>252</v>
      </c>
      <c r="N112" s="740">
        <v>236</v>
      </c>
      <c r="O112" s="740">
        <v>237</v>
      </c>
      <c r="P112" s="741">
        <v>244</v>
      </c>
      <c r="Q112" s="741">
        <v>240</v>
      </c>
      <c r="R112" s="741">
        <v>240</v>
      </c>
      <c r="S112" s="143">
        <f>100</f>
        <v>100</v>
      </c>
      <c r="T112" s="328">
        <f t="shared" si="29"/>
        <v>180.84210526315789</v>
      </c>
      <c r="U112" s="328">
        <f t="shared" si="30"/>
        <v>77.684210526315795</v>
      </c>
      <c r="V112" s="328">
        <f t="shared" si="31"/>
        <v>79.78947368421052</v>
      </c>
      <c r="W112" s="328">
        <f t="shared" si="32"/>
        <v>85.05263157894737</v>
      </c>
      <c r="X112" s="328">
        <f t="shared" si="33"/>
        <v>82.315789473684205</v>
      </c>
      <c r="Y112" s="328">
        <f t="shared" si="34"/>
        <v>73.05263157894737</v>
      </c>
      <c r="Z112" s="328">
        <f t="shared" si="35"/>
        <v>70.526315789473685</v>
      </c>
      <c r="AA112" s="328">
        <f t="shared" si="36"/>
        <v>135.36842105263159</v>
      </c>
      <c r="AB112" s="328">
        <f t="shared" si="36"/>
        <v>53.05263157894737</v>
      </c>
      <c r="AC112" s="328">
        <f t="shared" si="36"/>
        <v>49.684210526315788</v>
      </c>
      <c r="AD112" s="328">
        <f t="shared" si="36"/>
        <v>49.89473684210526</v>
      </c>
      <c r="AE112" s="328">
        <f t="shared" si="52"/>
        <v>51.368421052631582</v>
      </c>
      <c r="AF112" s="328">
        <f t="shared" si="53"/>
        <v>50.526315789473685</v>
      </c>
      <c r="AG112" s="329">
        <f t="shared" si="53"/>
        <v>50.526315789473685</v>
      </c>
      <c r="AH112" s="766">
        <v>4</v>
      </c>
      <c r="AI112" s="767">
        <v>4</v>
      </c>
      <c r="AJ112" s="767">
        <v>1</v>
      </c>
      <c r="AK112" s="767">
        <v>1</v>
      </c>
      <c r="AL112" s="767">
        <v>1</v>
      </c>
      <c r="AM112" s="767">
        <v>1</v>
      </c>
      <c r="AN112" s="767">
        <v>1</v>
      </c>
      <c r="AO112" s="767">
        <v>1</v>
      </c>
      <c r="AP112" s="767">
        <v>1</v>
      </c>
      <c r="AQ112" s="767">
        <v>1</v>
      </c>
      <c r="AR112" s="767">
        <v>1</v>
      </c>
      <c r="AS112" s="767">
        <v>1</v>
      </c>
      <c r="AT112" s="767">
        <v>4</v>
      </c>
      <c r="AU112" s="767">
        <v>6</v>
      </c>
      <c r="AV112" s="769">
        <v>7</v>
      </c>
    </row>
    <row r="113" spans="2:48" ht="15" x14ac:dyDescent="0.25">
      <c r="B113" s="903"/>
      <c r="C113" s="8" t="s">
        <v>7</v>
      </c>
      <c r="D113">
        <v>415</v>
      </c>
      <c r="E113">
        <v>794</v>
      </c>
      <c r="F113">
        <v>303</v>
      </c>
      <c r="G113">
        <v>312</v>
      </c>
      <c r="H113">
        <v>340</v>
      </c>
      <c r="I113">
        <v>325</v>
      </c>
      <c r="J113">
        <v>292</v>
      </c>
      <c r="K113">
        <v>274</v>
      </c>
      <c r="L113">
        <v>516</v>
      </c>
      <c r="M113">
        <v>197</v>
      </c>
      <c r="N113">
        <v>186</v>
      </c>
      <c r="O113">
        <v>182</v>
      </c>
      <c r="P113">
        <v>190</v>
      </c>
      <c r="Q113">
        <v>187</v>
      </c>
      <c r="R113">
        <v>187</v>
      </c>
      <c r="S113" s="143">
        <f>100</f>
        <v>100</v>
      </c>
      <c r="T113" s="328">
        <f t="shared" si="29"/>
        <v>191.32530120481928</v>
      </c>
      <c r="U113" s="328">
        <f t="shared" si="30"/>
        <v>73.01204819277109</v>
      </c>
      <c r="V113" s="328">
        <f t="shared" si="31"/>
        <v>75.180722891566262</v>
      </c>
      <c r="W113" s="328">
        <f t="shared" si="32"/>
        <v>81.92771084337349</v>
      </c>
      <c r="X113" s="328">
        <f t="shared" si="33"/>
        <v>78.313253012048193</v>
      </c>
      <c r="Y113" s="328">
        <f t="shared" si="34"/>
        <v>70.361445783132524</v>
      </c>
      <c r="Z113" s="328">
        <f t="shared" si="35"/>
        <v>66.024096385542165</v>
      </c>
      <c r="AA113" s="328">
        <f t="shared" si="36"/>
        <v>124.33734939759036</v>
      </c>
      <c r="AB113" s="328">
        <f t="shared" si="36"/>
        <v>47.46987951807229</v>
      </c>
      <c r="AC113" s="328">
        <f t="shared" si="36"/>
        <v>44.819277108433738</v>
      </c>
      <c r="AD113" s="328">
        <f t="shared" si="36"/>
        <v>43.855421686746986</v>
      </c>
      <c r="AE113" s="328">
        <f t="shared" si="52"/>
        <v>45.783132530120483</v>
      </c>
      <c r="AF113" s="328">
        <f t="shared" si="53"/>
        <v>45.060240963855421</v>
      </c>
      <c r="AG113" s="329">
        <f t="shared" si="53"/>
        <v>45.060240963855421</v>
      </c>
      <c r="AH113" s="770"/>
      <c r="AI113" s="771"/>
      <c r="AJ113" s="771"/>
      <c r="AK113" s="771"/>
      <c r="AL113" s="771"/>
      <c r="AM113" s="771"/>
      <c r="AN113" s="771"/>
      <c r="AO113" s="771"/>
      <c r="AP113" s="771"/>
      <c r="AQ113" s="771"/>
      <c r="AR113" s="771"/>
      <c r="AS113" s="771"/>
      <c r="AT113" s="771"/>
      <c r="AU113" s="771"/>
      <c r="AV113" s="772"/>
    </row>
    <row r="114" spans="2:48" ht="15" customHeight="1" x14ac:dyDescent="0.25">
      <c r="B114" s="902" t="s">
        <v>35</v>
      </c>
      <c r="C114" s="1" t="s">
        <v>2</v>
      </c>
      <c r="D114" s="741">
        <v>3065</v>
      </c>
      <c r="E114" s="741">
        <v>2651</v>
      </c>
      <c r="F114" s="740">
        <v>2923</v>
      </c>
      <c r="G114" s="740">
        <v>2474</v>
      </c>
      <c r="H114" s="740">
        <v>2488</v>
      </c>
      <c r="I114" s="740">
        <v>2319</v>
      </c>
      <c r="J114" s="740">
        <v>2448</v>
      </c>
      <c r="K114" s="740">
        <v>2404</v>
      </c>
      <c r="L114" s="740">
        <v>2325</v>
      </c>
      <c r="M114" s="740">
        <v>1963</v>
      </c>
      <c r="N114" s="740">
        <v>1858</v>
      </c>
      <c r="O114" s="740">
        <v>1761</v>
      </c>
      <c r="P114" s="741">
        <v>1750</v>
      </c>
      <c r="Q114" s="741">
        <v>1735</v>
      </c>
      <c r="R114" s="741">
        <v>1745</v>
      </c>
      <c r="S114" s="143">
        <f>100</f>
        <v>100</v>
      </c>
      <c r="T114" s="328">
        <f t="shared" si="29"/>
        <v>86.492659053833606</v>
      </c>
      <c r="U114" s="328">
        <f t="shared" si="30"/>
        <v>95.367047308319741</v>
      </c>
      <c r="V114" s="328">
        <f t="shared" si="31"/>
        <v>80.717781402936382</v>
      </c>
      <c r="W114" s="328">
        <f t="shared" si="32"/>
        <v>81.174551386623165</v>
      </c>
      <c r="X114" s="328">
        <f t="shared" si="33"/>
        <v>75.660685154975525</v>
      </c>
      <c r="Y114" s="328">
        <f t="shared" si="34"/>
        <v>79.869494290375201</v>
      </c>
      <c r="Z114" s="328">
        <f t="shared" si="35"/>
        <v>78.433931484502452</v>
      </c>
      <c r="AA114" s="328">
        <f t="shared" si="36"/>
        <v>75.856443719412724</v>
      </c>
      <c r="AB114" s="328">
        <f t="shared" si="36"/>
        <v>64.045676998368677</v>
      </c>
      <c r="AC114" s="328">
        <f t="shared" si="36"/>
        <v>60.619902120717782</v>
      </c>
      <c r="AD114" s="328">
        <f t="shared" si="36"/>
        <v>57.455138662316479</v>
      </c>
      <c r="AE114" s="328">
        <f t="shared" si="52"/>
        <v>57.096247960848288</v>
      </c>
      <c r="AF114" s="328">
        <f t="shared" si="53"/>
        <v>56.606851549755305</v>
      </c>
      <c r="AG114" s="329">
        <f t="shared" si="53"/>
        <v>56.933115823817289</v>
      </c>
      <c r="AH114" s="766">
        <v>4</v>
      </c>
      <c r="AI114" s="767">
        <v>4</v>
      </c>
      <c r="AJ114" s="767">
        <v>1</v>
      </c>
      <c r="AK114" s="767">
        <v>1</v>
      </c>
      <c r="AL114" s="767">
        <v>1</v>
      </c>
      <c r="AM114" s="767">
        <v>1</v>
      </c>
      <c r="AN114" s="767">
        <v>1</v>
      </c>
      <c r="AO114" s="767">
        <v>1</v>
      </c>
      <c r="AP114" s="767">
        <v>1</v>
      </c>
      <c r="AQ114" s="767">
        <v>1</v>
      </c>
      <c r="AR114" s="767">
        <v>1</v>
      </c>
      <c r="AS114" s="767">
        <v>1</v>
      </c>
      <c r="AT114" s="767">
        <v>4</v>
      </c>
      <c r="AU114" s="767">
        <v>6</v>
      </c>
      <c r="AV114" s="769">
        <v>7</v>
      </c>
    </row>
    <row r="115" spans="2:48" ht="15" x14ac:dyDescent="0.25">
      <c r="B115" s="902"/>
      <c r="C115" s="1" t="s">
        <v>3</v>
      </c>
      <c r="D115" s="741">
        <v>1233</v>
      </c>
      <c r="E115" s="741">
        <v>1400</v>
      </c>
      <c r="F115" s="740">
        <v>1281</v>
      </c>
      <c r="G115" s="740">
        <v>1171</v>
      </c>
      <c r="H115" s="740">
        <v>1068</v>
      </c>
      <c r="I115" s="740">
        <v>1096</v>
      </c>
      <c r="J115" s="740">
        <v>1198</v>
      </c>
      <c r="K115" s="740">
        <v>1205</v>
      </c>
      <c r="L115" s="740">
        <v>1222</v>
      </c>
      <c r="M115" s="740">
        <v>836</v>
      </c>
      <c r="N115" s="740">
        <v>782</v>
      </c>
      <c r="O115" s="740">
        <v>809</v>
      </c>
      <c r="P115" s="741">
        <v>786</v>
      </c>
      <c r="Q115" s="741">
        <v>777</v>
      </c>
      <c r="R115" s="741">
        <v>770</v>
      </c>
      <c r="S115" s="143">
        <f>100</f>
        <v>100</v>
      </c>
      <c r="T115" s="328">
        <f t="shared" si="29"/>
        <v>113.54420113544201</v>
      </c>
      <c r="U115" s="328">
        <f t="shared" si="30"/>
        <v>103.89294403892944</v>
      </c>
      <c r="V115" s="328">
        <f t="shared" si="31"/>
        <v>94.971613949716144</v>
      </c>
      <c r="W115" s="328">
        <f t="shared" si="32"/>
        <v>86.618004866180044</v>
      </c>
      <c r="X115" s="328">
        <f t="shared" si="33"/>
        <v>88.888888888888886</v>
      </c>
      <c r="Y115" s="328">
        <f t="shared" si="34"/>
        <v>97.161394971613944</v>
      </c>
      <c r="Z115" s="328">
        <f t="shared" si="35"/>
        <v>97.729115977291158</v>
      </c>
      <c r="AA115" s="328">
        <f t="shared" si="36"/>
        <v>99.107866991078666</v>
      </c>
      <c r="AB115" s="328">
        <f t="shared" si="36"/>
        <v>67.802108678021085</v>
      </c>
      <c r="AC115" s="328">
        <f t="shared" si="36"/>
        <v>63.422546634225469</v>
      </c>
      <c r="AD115" s="328">
        <f t="shared" si="36"/>
        <v>65.61232765612327</v>
      </c>
      <c r="AE115" s="328">
        <f t="shared" si="52"/>
        <v>63.746958637469589</v>
      </c>
      <c r="AF115" s="328">
        <f t="shared" si="53"/>
        <v>63.017031630170315</v>
      </c>
      <c r="AG115" s="329">
        <f t="shared" si="53"/>
        <v>62.449310624493108</v>
      </c>
      <c r="AH115" s="766">
        <v>4</v>
      </c>
      <c r="AI115" s="767">
        <v>4</v>
      </c>
      <c r="AJ115" s="767">
        <v>1</v>
      </c>
      <c r="AK115" s="767">
        <v>1</v>
      </c>
      <c r="AL115" s="767">
        <v>1</v>
      </c>
      <c r="AM115" s="767">
        <v>1</v>
      </c>
      <c r="AN115" s="767">
        <v>1</v>
      </c>
      <c r="AO115" s="767">
        <v>1</v>
      </c>
      <c r="AP115" s="767">
        <v>1</v>
      </c>
      <c r="AQ115" s="767">
        <v>1</v>
      </c>
      <c r="AR115" s="767">
        <v>1</v>
      </c>
      <c r="AS115" s="767">
        <v>1</v>
      </c>
      <c r="AT115" s="767">
        <v>4</v>
      </c>
      <c r="AU115" s="767">
        <v>6</v>
      </c>
      <c r="AV115" s="769">
        <v>7</v>
      </c>
    </row>
    <row r="116" spans="2:48" ht="15" x14ac:dyDescent="0.25">
      <c r="B116" s="902"/>
      <c r="C116" s="1" t="s">
        <v>4</v>
      </c>
      <c r="D116" s="741">
        <v>351</v>
      </c>
      <c r="E116" s="741">
        <v>529</v>
      </c>
      <c r="F116" s="740">
        <v>523</v>
      </c>
      <c r="G116" s="740">
        <v>554</v>
      </c>
      <c r="H116" s="740">
        <v>470</v>
      </c>
      <c r="I116" s="740">
        <v>448</v>
      </c>
      <c r="J116" s="740">
        <v>427</v>
      </c>
      <c r="K116" s="740">
        <v>436</v>
      </c>
      <c r="L116" s="740">
        <v>425</v>
      </c>
      <c r="M116" s="740">
        <v>319</v>
      </c>
      <c r="N116" s="740">
        <v>314</v>
      </c>
      <c r="O116" s="740">
        <v>349</v>
      </c>
      <c r="P116" s="741">
        <v>332</v>
      </c>
      <c r="Q116" s="741">
        <v>317</v>
      </c>
      <c r="R116" s="741">
        <v>308</v>
      </c>
      <c r="S116" s="143">
        <f>100</f>
        <v>100</v>
      </c>
      <c r="T116" s="328">
        <f t="shared" si="29"/>
        <v>150.71225071225072</v>
      </c>
      <c r="U116" s="328">
        <f t="shared" si="30"/>
        <v>149.00284900284899</v>
      </c>
      <c r="V116" s="328">
        <f t="shared" si="31"/>
        <v>157.83475783475782</v>
      </c>
      <c r="W116" s="328">
        <f t="shared" si="32"/>
        <v>133.90313390313389</v>
      </c>
      <c r="X116" s="328">
        <f t="shared" si="33"/>
        <v>127.63532763532764</v>
      </c>
      <c r="Y116" s="328">
        <f t="shared" si="34"/>
        <v>121.65242165242165</v>
      </c>
      <c r="Z116" s="328">
        <f t="shared" si="35"/>
        <v>124.21652421652422</v>
      </c>
      <c r="AA116" s="328">
        <f t="shared" si="36"/>
        <v>121.08262108262109</v>
      </c>
      <c r="AB116" s="328">
        <f t="shared" si="36"/>
        <v>90.883190883190878</v>
      </c>
      <c r="AC116" s="328">
        <f t="shared" si="36"/>
        <v>89.458689458689463</v>
      </c>
      <c r="AD116" s="328">
        <f t="shared" si="36"/>
        <v>99.430199430199437</v>
      </c>
      <c r="AE116" s="328">
        <f t="shared" si="52"/>
        <v>94.586894586894587</v>
      </c>
      <c r="AF116" s="328">
        <f t="shared" si="53"/>
        <v>90.313390313390315</v>
      </c>
      <c r="AG116" s="329">
        <f t="shared" si="53"/>
        <v>87.749287749287745</v>
      </c>
      <c r="AH116" s="766">
        <v>4</v>
      </c>
      <c r="AI116" s="767">
        <v>4</v>
      </c>
      <c r="AJ116" s="767">
        <v>1</v>
      </c>
      <c r="AK116" s="767">
        <v>1</v>
      </c>
      <c r="AL116" s="767">
        <v>1</v>
      </c>
      <c r="AM116" s="767">
        <v>1</v>
      </c>
      <c r="AN116" s="767">
        <v>1</v>
      </c>
      <c r="AO116" s="767">
        <v>1</v>
      </c>
      <c r="AP116" s="767">
        <v>1</v>
      </c>
      <c r="AQ116" s="767">
        <v>1</v>
      </c>
      <c r="AR116" s="767">
        <v>1</v>
      </c>
      <c r="AS116" s="767">
        <v>1</v>
      </c>
      <c r="AT116" s="767">
        <v>4</v>
      </c>
      <c r="AU116" s="767">
        <v>6</v>
      </c>
      <c r="AV116" s="769">
        <v>7</v>
      </c>
    </row>
    <row r="117" spans="2:48" ht="15" x14ac:dyDescent="0.25">
      <c r="B117" s="902"/>
      <c r="C117" s="1" t="s">
        <v>5</v>
      </c>
      <c r="D117" s="741">
        <v>98</v>
      </c>
      <c r="E117" s="741">
        <v>115</v>
      </c>
      <c r="F117" s="740">
        <v>109</v>
      </c>
      <c r="G117" s="740">
        <v>103</v>
      </c>
      <c r="H117" s="740">
        <v>84</v>
      </c>
      <c r="I117" s="740">
        <v>80</v>
      </c>
      <c r="J117" s="740">
        <v>82</v>
      </c>
      <c r="K117" s="740">
        <v>81</v>
      </c>
      <c r="L117" s="740">
        <v>75</v>
      </c>
      <c r="M117" s="740">
        <v>86</v>
      </c>
      <c r="N117" s="740">
        <v>79</v>
      </c>
      <c r="O117" s="740">
        <v>86</v>
      </c>
      <c r="P117" s="741">
        <v>85</v>
      </c>
      <c r="Q117" s="741">
        <v>84</v>
      </c>
      <c r="R117" s="741">
        <v>83</v>
      </c>
      <c r="S117" s="143">
        <f>100</f>
        <v>100</v>
      </c>
      <c r="T117" s="328">
        <f t="shared" si="29"/>
        <v>117.34693877551021</v>
      </c>
      <c r="U117" s="328">
        <f t="shared" si="30"/>
        <v>111.22448979591837</v>
      </c>
      <c r="V117" s="328">
        <f t="shared" si="31"/>
        <v>105.10204081632654</v>
      </c>
      <c r="W117" s="328">
        <f t="shared" si="32"/>
        <v>85.714285714285708</v>
      </c>
      <c r="X117" s="328">
        <f t="shared" si="33"/>
        <v>81.632653061224488</v>
      </c>
      <c r="Y117" s="328">
        <f t="shared" si="34"/>
        <v>83.673469387755105</v>
      </c>
      <c r="Z117" s="328">
        <f t="shared" si="35"/>
        <v>82.65306122448979</v>
      </c>
      <c r="AA117" s="328">
        <f t="shared" si="36"/>
        <v>76.530612244897952</v>
      </c>
      <c r="AB117" s="328">
        <f t="shared" si="36"/>
        <v>87.755102040816325</v>
      </c>
      <c r="AC117" s="328">
        <f t="shared" si="36"/>
        <v>80.612244897959187</v>
      </c>
      <c r="AD117" s="328">
        <f t="shared" si="36"/>
        <v>87.755102040816325</v>
      </c>
      <c r="AE117" s="328">
        <f t="shared" si="52"/>
        <v>86.734693877551024</v>
      </c>
      <c r="AF117" s="328">
        <f t="shared" si="53"/>
        <v>85.714285714285708</v>
      </c>
      <c r="AG117" s="329">
        <f t="shared" si="53"/>
        <v>84.693877551020407</v>
      </c>
      <c r="AH117" s="766">
        <v>4</v>
      </c>
      <c r="AI117" s="767">
        <v>4</v>
      </c>
      <c r="AJ117" s="767">
        <v>1</v>
      </c>
      <c r="AK117" s="767">
        <v>1</v>
      </c>
      <c r="AL117" s="767">
        <v>1</v>
      </c>
      <c r="AM117" s="767">
        <v>1</v>
      </c>
      <c r="AN117" s="767">
        <v>1</v>
      </c>
      <c r="AO117" s="767">
        <v>1</v>
      </c>
      <c r="AP117" s="767">
        <v>1</v>
      </c>
      <c r="AQ117" s="767">
        <v>1</v>
      </c>
      <c r="AR117" s="767">
        <v>1</v>
      </c>
      <c r="AS117" s="767">
        <v>1</v>
      </c>
      <c r="AT117" s="767">
        <v>4</v>
      </c>
      <c r="AU117" s="767">
        <v>6</v>
      </c>
      <c r="AV117" s="769">
        <v>7</v>
      </c>
    </row>
    <row r="118" spans="2:48" ht="15" x14ac:dyDescent="0.25">
      <c r="B118" s="902"/>
      <c r="C118" s="1" t="s">
        <v>6</v>
      </c>
      <c r="D118" s="741">
        <v>4747</v>
      </c>
      <c r="E118" s="741">
        <v>4695</v>
      </c>
      <c r="F118" s="740">
        <v>4836</v>
      </c>
      <c r="G118" s="740">
        <v>4302</v>
      </c>
      <c r="H118" s="740">
        <v>4110</v>
      </c>
      <c r="I118" s="740">
        <v>3943</v>
      </c>
      <c r="J118" s="740">
        <v>4155</v>
      </c>
      <c r="K118" s="740">
        <v>4126</v>
      </c>
      <c r="L118" s="740">
        <v>4047</v>
      </c>
      <c r="M118" s="740">
        <v>3204</v>
      </c>
      <c r="N118" s="740">
        <v>3033</v>
      </c>
      <c r="O118" s="740">
        <v>3005</v>
      </c>
      <c r="P118" s="741">
        <v>2953</v>
      </c>
      <c r="Q118" s="741">
        <v>2913</v>
      </c>
      <c r="R118" s="741">
        <v>2906</v>
      </c>
      <c r="S118" s="143">
        <f>100</f>
        <v>100</v>
      </c>
      <c r="T118" s="328">
        <f t="shared" si="29"/>
        <v>98.904571308194647</v>
      </c>
      <c r="U118" s="328">
        <f t="shared" si="30"/>
        <v>101.87486833789762</v>
      </c>
      <c r="V118" s="328">
        <f t="shared" si="31"/>
        <v>90.625658310511909</v>
      </c>
      <c r="W118" s="328">
        <f t="shared" si="32"/>
        <v>86.580998525384459</v>
      </c>
      <c r="X118" s="328">
        <f t="shared" si="33"/>
        <v>83.062987149778806</v>
      </c>
      <c r="Y118" s="328">
        <f t="shared" si="34"/>
        <v>87.528965662523703</v>
      </c>
      <c r="Z118" s="328">
        <f t="shared" si="35"/>
        <v>86.918053507478405</v>
      </c>
      <c r="AA118" s="328">
        <f t="shared" si="36"/>
        <v>85.253844533389511</v>
      </c>
      <c r="AB118" s="328">
        <f t="shared" si="36"/>
        <v>67.495260164314303</v>
      </c>
      <c r="AC118" s="328">
        <f t="shared" si="36"/>
        <v>63.89298504318517</v>
      </c>
      <c r="AD118" s="328">
        <f t="shared" si="36"/>
        <v>63.303138824520751</v>
      </c>
      <c r="AE118" s="328">
        <f t="shared" si="52"/>
        <v>62.207710132715398</v>
      </c>
      <c r="AF118" s="328">
        <f t="shared" si="53"/>
        <v>61.365072677480512</v>
      </c>
      <c r="AG118" s="329">
        <f t="shared" si="53"/>
        <v>61.217611122814411</v>
      </c>
      <c r="AH118" s="766">
        <v>4</v>
      </c>
      <c r="AI118" s="767">
        <v>4</v>
      </c>
      <c r="AJ118" s="767">
        <v>1</v>
      </c>
      <c r="AK118" s="767">
        <v>1</v>
      </c>
      <c r="AL118" s="767">
        <v>1</v>
      </c>
      <c r="AM118" s="767">
        <v>1</v>
      </c>
      <c r="AN118" s="767">
        <v>1</v>
      </c>
      <c r="AO118" s="767">
        <v>1</v>
      </c>
      <c r="AP118" s="767">
        <v>1</v>
      </c>
      <c r="AQ118" s="767">
        <v>1</v>
      </c>
      <c r="AR118" s="767">
        <v>1</v>
      </c>
      <c r="AS118" s="767">
        <v>1</v>
      </c>
      <c r="AT118" s="767">
        <v>4</v>
      </c>
      <c r="AU118" s="767">
        <v>6</v>
      </c>
      <c r="AV118" s="769">
        <v>7</v>
      </c>
    </row>
    <row r="119" spans="2:48" ht="15" x14ac:dyDescent="0.25">
      <c r="B119" s="903"/>
      <c r="C119" s="8" t="s">
        <v>7</v>
      </c>
      <c r="D119">
        <v>4649</v>
      </c>
      <c r="E119">
        <v>4580</v>
      </c>
      <c r="F119">
        <v>4727</v>
      </c>
      <c r="G119">
        <v>4199</v>
      </c>
      <c r="H119">
        <v>4026</v>
      </c>
      <c r="I119">
        <v>3863</v>
      </c>
      <c r="J119">
        <v>4073</v>
      </c>
      <c r="K119">
        <v>4045</v>
      </c>
      <c r="L119">
        <v>3972</v>
      </c>
      <c r="M119">
        <v>3118</v>
      </c>
      <c r="N119">
        <v>2954</v>
      </c>
      <c r="O119">
        <v>2919</v>
      </c>
      <c r="P119">
        <v>2868</v>
      </c>
      <c r="Q119">
        <v>2829</v>
      </c>
      <c r="R119">
        <v>2823</v>
      </c>
      <c r="S119" s="143">
        <f>100</f>
        <v>100</v>
      </c>
      <c r="T119" s="328">
        <f t="shared" si="29"/>
        <v>98.515809851580983</v>
      </c>
      <c r="U119" s="328">
        <f t="shared" si="30"/>
        <v>101.67778016777801</v>
      </c>
      <c r="V119" s="328">
        <f t="shared" si="31"/>
        <v>90.320499032049909</v>
      </c>
      <c r="W119" s="328">
        <f t="shared" si="32"/>
        <v>86.599268659926864</v>
      </c>
      <c r="X119" s="328">
        <f t="shared" si="33"/>
        <v>83.093138309313829</v>
      </c>
      <c r="Y119" s="328">
        <f t="shared" si="34"/>
        <v>87.610238761023879</v>
      </c>
      <c r="Z119" s="328">
        <f t="shared" si="35"/>
        <v>87.007958700795868</v>
      </c>
      <c r="AA119" s="328">
        <f t="shared" si="36"/>
        <v>85.437728543772849</v>
      </c>
      <c r="AB119" s="328">
        <f t="shared" si="36"/>
        <v>67.068186706818665</v>
      </c>
      <c r="AC119" s="328">
        <f t="shared" si="36"/>
        <v>63.540546354054634</v>
      </c>
      <c r="AD119" s="328">
        <f t="shared" si="36"/>
        <v>62.78769627876963</v>
      </c>
      <c r="AE119" s="328">
        <f t="shared" si="52"/>
        <v>61.69068616906862</v>
      </c>
      <c r="AF119" s="328">
        <f t="shared" si="53"/>
        <v>60.851796085179608</v>
      </c>
      <c r="AG119" s="329">
        <f t="shared" si="53"/>
        <v>60.722736072273605</v>
      </c>
      <c r="AH119" s="770"/>
      <c r="AI119" s="771"/>
      <c r="AJ119" s="771"/>
      <c r="AK119" s="771"/>
      <c r="AL119" s="771"/>
      <c r="AM119" s="771"/>
      <c r="AN119" s="771"/>
      <c r="AO119" s="771"/>
      <c r="AP119" s="771"/>
      <c r="AQ119" s="771"/>
      <c r="AR119" s="771"/>
      <c r="AS119" s="771"/>
      <c r="AT119" s="771"/>
      <c r="AU119" s="771"/>
      <c r="AV119" s="772"/>
    </row>
    <row r="120" spans="2:48" ht="15" customHeight="1" x14ac:dyDescent="0.25">
      <c r="B120" s="902" t="s">
        <v>36</v>
      </c>
      <c r="C120" s="1" t="s">
        <v>2</v>
      </c>
      <c r="D120" s="741">
        <v>7718</v>
      </c>
      <c r="E120" s="741">
        <v>7238</v>
      </c>
      <c r="F120" s="740">
        <v>7566</v>
      </c>
      <c r="G120" s="740">
        <v>7524</v>
      </c>
      <c r="H120" s="740">
        <v>7886</v>
      </c>
      <c r="I120" s="740">
        <v>8211</v>
      </c>
      <c r="J120" s="740">
        <v>8899</v>
      </c>
      <c r="K120" s="740">
        <v>7349</v>
      </c>
      <c r="L120" s="740">
        <v>8462</v>
      </c>
      <c r="M120" s="740">
        <v>7094</v>
      </c>
      <c r="N120" s="740">
        <v>7804</v>
      </c>
      <c r="O120" s="740">
        <v>8099</v>
      </c>
      <c r="P120" s="741">
        <v>8056</v>
      </c>
      <c r="Q120" s="741">
        <v>7993</v>
      </c>
      <c r="R120" s="741">
        <v>8040</v>
      </c>
      <c r="S120" s="143">
        <f>100</f>
        <v>100</v>
      </c>
      <c r="T120" s="328">
        <f t="shared" si="29"/>
        <v>93.78077222078258</v>
      </c>
      <c r="U120" s="328">
        <f t="shared" si="30"/>
        <v>98.030577869914481</v>
      </c>
      <c r="V120" s="328">
        <f t="shared" si="31"/>
        <v>97.486395439232965</v>
      </c>
      <c r="W120" s="328">
        <f t="shared" si="32"/>
        <v>102.17672972272609</v>
      </c>
      <c r="X120" s="328">
        <f t="shared" si="33"/>
        <v>106.38766519823788</v>
      </c>
      <c r="Y120" s="328">
        <f t="shared" si="34"/>
        <v>115.30189168178285</v>
      </c>
      <c r="Z120" s="328">
        <f t="shared" si="35"/>
        <v>95.218968644726615</v>
      </c>
      <c r="AA120" s="328">
        <f t="shared" si="36"/>
        <v>109.63980305778699</v>
      </c>
      <c r="AB120" s="328">
        <f t="shared" si="36"/>
        <v>91.915003887017363</v>
      </c>
      <c r="AC120" s="328">
        <f t="shared" si="36"/>
        <v>101.11427831044313</v>
      </c>
      <c r="AD120" s="328">
        <f t="shared" si="36"/>
        <v>104.93651204975382</v>
      </c>
      <c r="AE120" s="328">
        <f t="shared" si="52"/>
        <v>104.37937289453227</v>
      </c>
      <c r="AF120" s="328">
        <f t="shared" si="53"/>
        <v>103.56309924850997</v>
      </c>
      <c r="AG120" s="329">
        <f t="shared" si="53"/>
        <v>104.17206530189168</v>
      </c>
      <c r="AH120" s="766">
        <v>4</v>
      </c>
      <c r="AI120" s="767">
        <v>4</v>
      </c>
      <c r="AJ120" s="767">
        <v>1</v>
      </c>
      <c r="AK120" s="767">
        <v>1</v>
      </c>
      <c r="AL120" s="767">
        <v>1</v>
      </c>
      <c r="AM120" s="767">
        <v>1</v>
      </c>
      <c r="AN120" s="767">
        <v>1</v>
      </c>
      <c r="AO120" s="767">
        <v>1</v>
      </c>
      <c r="AP120" s="767">
        <v>1</v>
      </c>
      <c r="AQ120" s="767">
        <v>1</v>
      </c>
      <c r="AR120" s="767">
        <v>1</v>
      </c>
      <c r="AS120" s="767">
        <v>1</v>
      </c>
      <c r="AT120" s="767">
        <v>4</v>
      </c>
      <c r="AU120" s="767">
        <v>6</v>
      </c>
      <c r="AV120" s="769">
        <v>7</v>
      </c>
    </row>
    <row r="121" spans="2:48" ht="15" x14ac:dyDescent="0.25">
      <c r="B121" s="902"/>
      <c r="C121" s="1" t="s">
        <v>3</v>
      </c>
      <c r="D121" s="741">
        <v>898</v>
      </c>
      <c r="E121" s="741">
        <v>937</v>
      </c>
      <c r="F121" s="740">
        <v>783</v>
      </c>
      <c r="G121" s="740">
        <v>774</v>
      </c>
      <c r="H121" s="740">
        <v>830</v>
      </c>
      <c r="I121" s="740">
        <v>805</v>
      </c>
      <c r="J121" s="740">
        <v>730</v>
      </c>
      <c r="K121" s="740">
        <v>641</v>
      </c>
      <c r="L121" s="740">
        <v>747</v>
      </c>
      <c r="M121" s="740">
        <v>500</v>
      </c>
      <c r="N121" s="740">
        <v>476</v>
      </c>
      <c r="O121" s="740">
        <v>534</v>
      </c>
      <c r="P121" s="741">
        <v>519</v>
      </c>
      <c r="Q121" s="741">
        <v>513</v>
      </c>
      <c r="R121" s="741">
        <v>508</v>
      </c>
      <c r="S121" s="143">
        <f>100</f>
        <v>100</v>
      </c>
      <c r="T121" s="328">
        <f t="shared" si="29"/>
        <v>104.34298440979956</v>
      </c>
      <c r="U121" s="328">
        <f t="shared" si="30"/>
        <v>87.193763919821819</v>
      </c>
      <c r="V121" s="328">
        <f t="shared" si="31"/>
        <v>86.191536748329625</v>
      </c>
      <c r="W121" s="328">
        <f t="shared" si="32"/>
        <v>92.427616926503347</v>
      </c>
      <c r="X121" s="328">
        <f t="shared" si="33"/>
        <v>89.643652561247222</v>
      </c>
      <c r="Y121" s="328">
        <f t="shared" si="34"/>
        <v>81.291759465478847</v>
      </c>
      <c r="Z121" s="328">
        <f t="shared" si="35"/>
        <v>71.380846325167042</v>
      </c>
      <c r="AA121" s="328">
        <f t="shared" si="36"/>
        <v>83.184855233853</v>
      </c>
      <c r="AB121" s="328">
        <f t="shared" si="36"/>
        <v>55.679287305122493</v>
      </c>
      <c r="AC121" s="328">
        <f t="shared" si="36"/>
        <v>53.006681514476618</v>
      </c>
      <c r="AD121" s="328">
        <f t="shared" si="36"/>
        <v>59.465478841870826</v>
      </c>
      <c r="AE121" s="328">
        <f t="shared" si="52"/>
        <v>57.795100222717146</v>
      </c>
      <c r="AF121" s="328">
        <f t="shared" si="53"/>
        <v>57.126948775055681</v>
      </c>
      <c r="AG121" s="329">
        <f t="shared" si="53"/>
        <v>56.570155902004451</v>
      </c>
      <c r="AH121" s="766">
        <v>4</v>
      </c>
      <c r="AI121" s="767">
        <v>4</v>
      </c>
      <c r="AJ121" s="767">
        <v>1</v>
      </c>
      <c r="AK121" s="767">
        <v>1</v>
      </c>
      <c r="AL121" s="767">
        <v>1</v>
      </c>
      <c r="AM121" s="767">
        <v>1</v>
      </c>
      <c r="AN121" s="767">
        <v>1</v>
      </c>
      <c r="AO121" s="767">
        <v>1</v>
      </c>
      <c r="AP121" s="767">
        <v>1</v>
      </c>
      <c r="AQ121" s="767">
        <v>1</v>
      </c>
      <c r="AR121" s="767">
        <v>1</v>
      </c>
      <c r="AS121" s="767">
        <v>1</v>
      </c>
      <c r="AT121" s="767">
        <v>4</v>
      </c>
      <c r="AU121" s="767">
        <v>6</v>
      </c>
      <c r="AV121" s="769">
        <v>7</v>
      </c>
    </row>
    <row r="122" spans="2:48" ht="15" x14ac:dyDescent="0.25">
      <c r="B122" s="902"/>
      <c r="C122" s="1" t="s">
        <v>4</v>
      </c>
      <c r="D122" s="741">
        <v>258</v>
      </c>
      <c r="E122" s="741">
        <v>255</v>
      </c>
      <c r="F122" s="740">
        <v>239</v>
      </c>
      <c r="G122" s="740">
        <v>242</v>
      </c>
      <c r="H122" s="740">
        <v>220</v>
      </c>
      <c r="I122" s="740">
        <v>226</v>
      </c>
      <c r="J122" s="740">
        <v>198</v>
      </c>
      <c r="K122" s="740">
        <v>179</v>
      </c>
      <c r="L122" s="740">
        <v>211</v>
      </c>
      <c r="M122" s="740">
        <v>136</v>
      </c>
      <c r="N122" s="740">
        <v>146</v>
      </c>
      <c r="O122" s="740">
        <v>161</v>
      </c>
      <c r="P122" s="741">
        <v>153</v>
      </c>
      <c r="Q122" s="741">
        <v>146</v>
      </c>
      <c r="R122" s="741">
        <v>142</v>
      </c>
      <c r="S122" s="143">
        <f>100</f>
        <v>100</v>
      </c>
      <c r="T122" s="328">
        <f t="shared" si="29"/>
        <v>98.837209302325576</v>
      </c>
      <c r="U122" s="328">
        <f t="shared" si="30"/>
        <v>92.63565891472868</v>
      </c>
      <c r="V122" s="328">
        <f t="shared" si="31"/>
        <v>93.798449612403104</v>
      </c>
      <c r="W122" s="328">
        <f t="shared" si="32"/>
        <v>85.271317829457359</v>
      </c>
      <c r="X122" s="328">
        <f t="shared" si="33"/>
        <v>87.596899224806208</v>
      </c>
      <c r="Y122" s="328">
        <f t="shared" si="34"/>
        <v>76.744186046511629</v>
      </c>
      <c r="Z122" s="328">
        <f t="shared" si="35"/>
        <v>69.379844961240309</v>
      </c>
      <c r="AA122" s="328">
        <f t="shared" si="36"/>
        <v>81.782945736434115</v>
      </c>
      <c r="AB122" s="328">
        <f t="shared" si="36"/>
        <v>52.713178294573645</v>
      </c>
      <c r="AC122" s="328">
        <f t="shared" si="36"/>
        <v>56.589147286821706</v>
      </c>
      <c r="AD122" s="328">
        <f t="shared" si="36"/>
        <v>62.403100775193799</v>
      </c>
      <c r="AE122" s="328">
        <f t="shared" si="52"/>
        <v>59.302325581395351</v>
      </c>
      <c r="AF122" s="328">
        <f t="shared" si="53"/>
        <v>56.589147286821706</v>
      </c>
      <c r="AG122" s="329">
        <f t="shared" si="53"/>
        <v>55.038759689922479</v>
      </c>
      <c r="AH122" s="766">
        <v>4</v>
      </c>
      <c r="AI122" s="767">
        <v>4</v>
      </c>
      <c r="AJ122" s="767">
        <v>1</v>
      </c>
      <c r="AK122" s="767">
        <v>1</v>
      </c>
      <c r="AL122" s="767">
        <v>1</v>
      </c>
      <c r="AM122" s="767">
        <v>1</v>
      </c>
      <c r="AN122" s="767">
        <v>1</v>
      </c>
      <c r="AO122" s="767">
        <v>1</v>
      </c>
      <c r="AP122" s="767">
        <v>1</v>
      </c>
      <c r="AQ122" s="767">
        <v>1</v>
      </c>
      <c r="AR122" s="767">
        <v>1</v>
      </c>
      <c r="AS122" s="767">
        <v>1</v>
      </c>
      <c r="AT122" s="767">
        <v>4</v>
      </c>
      <c r="AU122" s="767">
        <v>6</v>
      </c>
      <c r="AV122" s="769">
        <v>7</v>
      </c>
    </row>
    <row r="123" spans="2:48" ht="15" x14ac:dyDescent="0.25">
      <c r="B123" s="902"/>
      <c r="C123" s="1" t="s">
        <v>5</v>
      </c>
      <c r="D123" s="741">
        <v>81</v>
      </c>
      <c r="E123" s="741">
        <v>83</v>
      </c>
      <c r="F123" s="740">
        <v>73</v>
      </c>
      <c r="G123" s="740">
        <v>73</v>
      </c>
      <c r="H123" s="740">
        <v>72</v>
      </c>
      <c r="I123" s="740">
        <v>73</v>
      </c>
      <c r="J123" s="740">
        <v>56</v>
      </c>
      <c r="K123" s="740">
        <v>53</v>
      </c>
      <c r="L123" s="740">
        <v>63</v>
      </c>
      <c r="M123" s="740">
        <v>72</v>
      </c>
      <c r="N123" s="740">
        <v>63</v>
      </c>
      <c r="O123" s="740">
        <v>69</v>
      </c>
      <c r="P123" s="741">
        <v>68</v>
      </c>
      <c r="Q123" s="741">
        <v>67</v>
      </c>
      <c r="R123" s="741">
        <v>66</v>
      </c>
      <c r="S123" s="143">
        <f>100</f>
        <v>100</v>
      </c>
      <c r="T123" s="328">
        <f t="shared" si="29"/>
        <v>102.46913580246914</v>
      </c>
      <c r="U123" s="328">
        <f t="shared" si="30"/>
        <v>90.123456790123456</v>
      </c>
      <c r="V123" s="328">
        <f t="shared" si="31"/>
        <v>90.123456790123456</v>
      </c>
      <c r="W123" s="328">
        <f t="shared" si="32"/>
        <v>88.888888888888886</v>
      </c>
      <c r="X123" s="328">
        <f t="shared" si="33"/>
        <v>90.123456790123456</v>
      </c>
      <c r="Y123" s="328">
        <f t="shared" si="34"/>
        <v>69.135802469135797</v>
      </c>
      <c r="Z123" s="328">
        <f t="shared" si="35"/>
        <v>65.432098765432102</v>
      </c>
      <c r="AA123" s="328">
        <f t="shared" si="36"/>
        <v>77.777777777777771</v>
      </c>
      <c r="AB123" s="328">
        <f t="shared" si="36"/>
        <v>88.888888888888886</v>
      </c>
      <c r="AC123" s="328">
        <f t="shared" si="36"/>
        <v>77.777777777777771</v>
      </c>
      <c r="AD123" s="328">
        <f t="shared" si="36"/>
        <v>85.18518518518519</v>
      </c>
      <c r="AE123" s="328">
        <f t="shared" si="52"/>
        <v>83.950617283950621</v>
      </c>
      <c r="AF123" s="328">
        <f t="shared" si="53"/>
        <v>82.716049382716051</v>
      </c>
      <c r="AG123" s="329">
        <f t="shared" si="53"/>
        <v>81.481481481481481</v>
      </c>
      <c r="AH123" s="766">
        <v>4</v>
      </c>
      <c r="AI123" s="767">
        <v>4</v>
      </c>
      <c r="AJ123" s="767">
        <v>1</v>
      </c>
      <c r="AK123" s="767">
        <v>1</v>
      </c>
      <c r="AL123" s="767">
        <v>1</v>
      </c>
      <c r="AM123" s="767">
        <v>1</v>
      </c>
      <c r="AN123" s="767">
        <v>1</v>
      </c>
      <c r="AO123" s="767">
        <v>1</v>
      </c>
      <c r="AP123" s="767">
        <v>1</v>
      </c>
      <c r="AQ123" s="767">
        <v>1</v>
      </c>
      <c r="AR123" s="767">
        <v>1</v>
      </c>
      <c r="AS123" s="767">
        <v>1</v>
      </c>
      <c r="AT123" s="767">
        <v>4</v>
      </c>
      <c r="AU123" s="767">
        <v>6</v>
      </c>
      <c r="AV123" s="769">
        <v>7</v>
      </c>
    </row>
    <row r="124" spans="2:48" ht="15" x14ac:dyDescent="0.25">
      <c r="B124" s="902"/>
      <c r="C124" s="1" t="s">
        <v>6</v>
      </c>
      <c r="D124" s="741">
        <v>8955</v>
      </c>
      <c r="E124" s="741">
        <v>8513</v>
      </c>
      <c r="F124" s="740">
        <v>8661</v>
      </c>
      <c r="G124" s="740">
        <v>8613</v>
      </c>
      <c r="H124" s="740">
        <v>9008</v>
      </c>
      <c r="I124" s="740">
        <v>9315</v>
      </c>
      <c r="J124" s="740">
        <v>9883</v>
      </c>
      <c r="K124" s="740">
        <v>8222</v>
      </c>
      <c r="L124" s="740">
        <v>9483</v>
      </c>
      <c r="M124" s="740">
        <v>7802</v>
      </c>
      <c r="N124" s="740">
        <v>8489</v>
      </c>
      <c r="O124" s="740">
        <v>8863</v>
      </c>
      <c r="P124" s="741">
        <v>8796</v>
      </c>
      <c r="Q124" s="741">
        <v>8719</v>
      </c>
      <c r="R124" s="741">
        <v>8756</v>
      </c>
      <c r="S124" s="143">
        <f>100</f>
        <v>100</v>
      </c>
      <c r="T124" s="328">
        <f t="shared" si="29"/>
        <v>95.064209938581797</v>
      </c>
      <c r="U124" s="328">
        <f t="shared" si="30"/>
        <v>96.71691792294807</v>
      </c>
      <c r="V124" s="328">
        <f t="shared" si="31"/>
        <v>96.180904522613062</v>
      </c>
      <c r="W124" s="328">
        <f t="shared" si="32"/>
        <v>100.59184812953657</v>
      </c>
      <c r="X124" s="328">
        <f t="shared" si="33"/>
        <v>104.02010050251256</v>
      </c>
      <c r="Y124" s="328">
        <f t="shared" si="34"/>
        <v>110.36292573981017</v>
      </c>
      <c r="Z124" s="328">
        <f t="shared" si="35"/>
        <v>91.814628699050814</v>
      </c>
      <c r="AA124" s="328">
        <f t="shared" si="36"/>
        <v>105.89614740368509</v>
      </c>
      <c r="AB124" s="328">
        <f t="shared" si="36"/>
        <v>87.124511446119485</v>
      </c>
      <c r="AC124" s="328">
        <f t="shared" si="36"/>
        <v>94.796203238414293</v>
      </c>
      <c r="AD124" s="328">
        <f t="shared" si="36"/>
        <v>98.972640982691232</v>
      </c>
      <c r="AE124" s="328">
        <f t="shared" si="52"/>
        <v>98.224455611390283</v>
      </c>
      <c r="AF124" s="328">
        <f t="shared" si="53"/>
        <v>97.364600781686207</v>
      </c>
      <c r="AG124" s="329">
        <f t="shared" si="53"/>
        <v>97.777777777777771</v>
      </c>
      <c r="AH124" s="766">
        <v>4</v>
      </c>
      <c r="AI124" s="767">
        <v>4</v>
      </c>
      <c r="AJ124" s="767">
        <v>1</v>
      </c>
      <c r="AK124" s="767">
        <v>1</v>
      </c>
      <c r="AL124" s="767">
        <v>1</v>
      </c>
      <c r="AM124" s="767">
        <v>1</v>
      </c>
      <c r="AN124" s="767">
        <v>1</v>
      </c>
      <c r="AO124" s="767">
        <v>1</v>
      </c>
      <c r="AP124" s="767">
        <v>1</v>
      </c>
      <c r="AQ124" s="767">
        <v>1</v>
      </c>
      <c r="AR124" s="767">
        <v>1</v>
      </c>
      <c r="AS124" s="767">
        <v>1</v>
      </c>
      <c r="AT124" s="767">
        <v>4</v>
      </c>
      <c r="AU124" s="767">
        <v>6</v>
      </c>
      <c r="AV124" s="769">
        <v>7</v>
      </c>
    </row>
    <row r="125" spans="2:48" ht="15" x14ac:dyDescent="0.25">
      <c r="B125" s="903"/>
      <c r="C125" s="8" t="s">
        <v>7</v>
      </c>
      <c r="D125">
        <v>8874</v>
      </c>
      <c r="E125">
        <v>8430</v>
      </c>
      <c r="F125">
        <v>8588</v>
      </c>
      <c r="G125">
        <v>8540</v>
      </c>
      <c r="H125">
        <v>8936</v>
      </c>
      <c r="I125">
        <v>9242</v>
      </c>
      <c r="J125">
        <v>9827</v>
      </c>
      <c r="K125">
        <v>8169</v>
      </c>
      <c r="L125">
        <v>9420</v>
      </c>
      <c r="M125">
        <v>7730</v>
      </c>
      <c r="N125">
        <v>8426</v>
      </c>
      <c r="O125">
        <v>8794</v>
      </c>
      <c r="P125">
        <v>8728</v>
      </c>
      <c r="Q125">
        <v>8652</v>
      </c>
      <c r="R125">
        <v>8690</v>
      </c>
      <c r="S125" s="143">
        <f>100</f>
        <v>100</v>
      </c>
      <c r="T125" s="328">
        <f t="shared" si="29"/>
        <v>94.996619337390129</v>
      </c>
      <c r="U125" s="328">
        <f t="shared" si="30"/>
        <v>96.777101645255797</v>
      </c>
      <c r="V125" s="328">
        <f t="shared" si="31"/>
        <v>96.236195627676352</v>
      </c>
      <c r="W125" s="328">
        <f t="shared" si="32"/>
        <v>100.69867027270678</v>
      </c>
      <c r="X125" s="328">
        <f t="shared" si="33"/>
        <v>104.14694613477575</v>
      </c>
      <c r="Y125" s="328">
        <f t="shared" si="34"/>
        <v>110.73923822402524</v>
      </c>
      <c r="Z125" s="328">
        <f t="shared" si="35"/>
        <v>92.055442866801897</v>
      </c>
      <c r="AA125" s="328">
        <f t="shared" si="36"/>
        <v>106.15280594996619</v>
      </c>
      <c r="AB125" s="328">
        <f t="shared" si="36"/>
        <v>87.108406581023218</v>
      </c>
      <c r="AC125" s="328">
        <f t="shared" si="36"/>
        <v>94.951543835925179</v>
      </c>
      <c r="AD125" s="328">
        <f t="shared" si="36"/>
        <v>99.098489970700925</v>
      </c>
      <c r="AE125" s="328">
        <f t="shared" si="52"/>
        <v>98.354744196529182</v>
      </c>
      <c r="AF125" s="328">
        <f t="shared" si="53"/>
        <v>97.498309668695057</v>
      </c>
      <c r="AG125" s="329">
        <f t="shared" si="53"/>
        <v>97.92652693261212</v>
      </c>
      <c r="AH125" s="770"/>
      <c r="AI125" s="771"/>
      <c r="AJ125" s="771"/>
      <c r="AK125" s="771"/>
      <c r="AL125" s="771"/>
      <c r="AM125" s="771"/>
      <c r="AN125" s="771"/>
      <c r="AO125" s="771"/>
      <c r="AP125" s="771"/>
      <c r="AQ125" s="771"/>
      <c r="AR125" s="771"/>
      <c r="AS125" s="771"/>
      <c r="AT125" s="771"/>
      <c r="AU125" s="771"/>
      <c r="AV125" s="772"/>
    </row>
    <row r="126" spans="2:48" ht="15" customHeight="1" x14ac:dyDescent="0.25">
      <c r="B126" s="902" t="s">
        <v>37</v>
      </c>
      <c r="C126" s="1" t="s">
        <v>2</v>
      </c>
      <c r="D126" s="741">
        <v>547</v>
      </c>
      <c r="E126" s="741">
        <v>489</v>
      </c>
      <c r="F126" s="740">
        <v>532</v>
      </c>
      <c r="G126" s="740">
        <v>480</v>
      </c>
      <c r="H126" s="740">
        <v>529</v>
      </c>
      <c r="I126" s="740">
        <v>621</v>
      </c>
      <c r="J126" s="740">
        <v>650</v>
      </c>
      <c r="K126" s="740">
        <v>510</v>
      </c>
      <c r="L126" s="740">
        <v>501</v>
      </c>
      <c r="M126" s="740">
        <v>377</v>
      </c>
      <c r="N126" s="740">
        <v>432</v>
      </c>
      <c r="O126" s="740">
        <v>445</v>
      </c>
      <c r="P126" s="741">
        <v>443</v>
      </c>
      <c r="Q126" s="741">
        <v>440</v>
      </c>
      <c r="R126" s="741">
        <v>443</v>
      </c>
      <c r="S126" s="143">
        <f>100</f>
        <v>100</v>
      </c>
      <c r="T126" s="328">
        <f t="shared" si="29"/>
        <v>89.396709323583181</v>
      </c>
      <c r="U126" s="328">
        <f t="shared" si="30"/>
        <v>97.257769652650822</v>
      </c>
      <c r="V126" s="328">
        <f t="shared" si="31"/>
        <v>87.751371115173669</v>
      </c>
      <c r="W126" s="328">
        <f t="shared" si="32"/>
        <v>96.709323583180989</v>
      </c>
      <c r="X126" s="328">
        <f t="shared" si="33"/>
        <v>113.52833638025594</v>
      </c>
      <c r="Y126" s="328">
        <f t="shared" si="34"/>
        <v>118.82998171846435</v>
      </c>
      <c r="Z126" s="328">
        <f t="shared" si="35"/>
        <v>93.235831809872025</v>
      </c>
      <c r="AA126" s="328">
        <f t="shared" si="36"/>
        <v>91.590493601462526</v>
      </c>
      <c r="AB126" s="328">
        <f t="shared" si="36"/>
        <v>68.92138939670933</v>
      </c>
      <c r="AC126" s="328">
        <f t="shared" si="36"/>
        <v>78.976234003656302</v>
      </c>
      <c r="AD126" s="328">
        <f t="shared" si="36"/>
        <v>81.352833638025601</v>
      </c>
      <c r="AE126" s="328">
        <f t="shared" si="52"/>
        <v>80.987202925045708</v>
      </c>
      <c r="AF126" s="328">
        <f t="shared" si="53"/>
        <v>80.438756855575875</v>
      </c>
      <c r="AG126" s="329">
        <f t="shared" si="53"/>
        <v>80.987202925045708</v>
      </c>
      <c r="AH126" s="766">
        <v>4</v>
      </c>
      <c r="AI126" s="767">
        <v>4</v>
      </c>
      <c r="AJ126" s="767">
        <v>1</v>
      </c>
      <c r="AK126" s="767">
        <v>1</v>
      </c>
      <c r="AL126" s="767">
        <v>1</v>
      </c>
      <c r="AM126" s="767">
        <v>1</v>
      </c>
      <c r="AN126" s="767">
        <v>1</v>
      </c>
      <c r="AO126" s="767">
        <v>1</v>
      </c>
      <c r="AP126" s="767">
        <v>1</v>
      </c>
      <c r="AQ126" s="767">
        <v>1</v>
      </c>
      <c r="AR126" s="767">
        <v>1</v>
      </c>
      <c r="AS126" s="767">
        <v>1</v>
      </c>
      <c r="AT126" s="767">
        <v>4</v>
      </c>
      <c r="AU126" s="767">
        <v>6</v>
      </c>
      <c r="AV126" s="769">
        <v>7</v>
      </c>
    </row>
    <row r="127" spans="2:48" ht="15" x14ac:dyDescent="0.25">
      <c r="B127" s="902"/>
      <c r="C127" s="1" t="s">
        <v>3</v>
      </c>
      <c r="D127" s="741">
        <v>279</v>
      </c>
      <c r="E127" s="741">
        <v>283</v>
      </c>
      <c r="F127" s="740">
        <v>238</v>
      </c>
      <c r="G127" s="740">
        <v>239</v>
      </c>
      <c r="H127" s="740">
        <v>230</v>
      </c>
      <c r="I127" s="740">
        <v>189</v>
      </c>
      <c r="J127" s="740">
        <v>232</v>
      </c>
      <c r="K127" s="740">
        <v>209</v>
      </c>
      <c r="L127" s="740">
        <v>217</v>
      </c>
      <c r="M127" s="740">
        <v>116</v>
      </c>
      <c r="N127" s="740">
        <v>135</v>
      </c>
      <c r="O127" s="740">
        <v>146</v>
      </c>
      <c r="P127" s="741">
        <v>142</v>
      </c>
      <c r="Q127" s="741">
        <v>140</v>
      </c>
      <c r="R127" s="741">
        <v>139</v>
      </c>
      <c r="S127" s="143">
        <f>100</f>
        <v>100</v>
      </c>
      <c r="T127" s="328">
        <f t="shared" si="29"/>
        <v>101.4336917562724</v>
      </c>
      <c r="U127" s="328">
        <f t="shared" si="30"/>
        <v>85.304659498207883</v>
      </c>
      <c r="V127" s="328">
        <f t="shared" si="31"/>
        <v>85.663082437275989</v>
      </c>
      <c r="W127" s="328">
        <f t="shared" si="32"/>
        <v>82.437275985663078</v>
      </c>
      <c r="X127" s="328">
        <f t="shared" si="33"/>
        <v>67.741935483870961</v>
      </c>
      <c r="Y127" s="328">
        <f t="shared" si="34"/>
        <v>83.15412186379929</v>
      </c>
      <c r="Z127" s="328">
        <f t="shared" si="35"/>
        <v>74.910394265232981</v>
      </c>
      <c r="AA127" s="328">
        <f t="shared" si="36"/>
        <v>77.777777777777771</v>
      </c>
      <c r="AB127" s="328">
        <f t="shared" si="36"/>
        <v>41.577060931899645</v>
      </c>
      <c r="AC127" s="328">
        <f t="shared" si="36"/>
        <v>48.387096774193552</v>
      </c>
      <c r="AD127" s="328">
        <f t="shared" si="36"/>
        <v>52.329749103942653</v>
      </c>
      <c r="AE127" s="328">
        <f t="shared" si="52"/>
        <v>50.896057347670251</v>
      </c>
      <c r="AF127" s="328">
        <f t="shared" si="53"/>
        <v>50.179211469534053</v>
      </c>
      <c r="AG127" s="329">
        <f t="shared" si="53"/>
        <v>49.820788530465947</v>
      </c>
      <c r="AH127" s="766">
        <v>4</v>
      </c>
      <c r="AI127" s="767">
        <v>4</v>
      </c>
      <c r="AJ127" s="767">
        <v>1</v>
      </c>
      <c r="AK127" s="767">
        <v>1</v>
      </c>
      <c r="AL127" s="767">
        <v>1</v>
      </c>
      <c r="AM127" s="767">
        <v>1</v>
      </c>
      <c r="AN127" s="767">
        <v>1</v>
      </c>
      <c r="AO127" s="767">
        <v>1</v>
      </c>
      <c r="AP127" s="767">
        <v>1</v>
      </c>
      <c r="AQ127" s="767">
        <v>1</v>
      </c>
      <c r="AR127" s="767">
        <v>1</v>
      </c>
      <c r="AS127" s="767">
        <v>1</v>
      </c>
      <c r="AT127" s="767">
        <v>4</v>
      </c>
      <c r="AU127" s="767">
        <v>6</v>
      </c>
      <c r="AV127" s="769">
        <v>7</v>
      </c>
    </row>
    <row r="128" spans="2:48" ht="15" x14ac:dyDescent="0.25">
      <c r="B128" s="902"/>
      <c r="C128" s="1" t="s">
        <v>4</v>
      </c>
      <c r="D128" s="741">
        <v>192</v>
      </c>
      <c r="E128" s="741">
        <v>188</v>
      </c>
      <c r="F128" s="740">
        <v>170</v>
      </c>
      <c r="G128" s="740">
        <v>174</v>
      </c>
      <c r="H128" s="740">
        <v>183</v>
      </c>
      <c r="I128" s="740">
        <v>176</v>
      </c>
      <c r="J128" s="740">
        <v>158</v>
      </c>
      <c r="K128" s="740">
        <v>150</v>
      </c>
      <c r="L128" s="740">
        <v>141</v>
      </c>
      <c r="M128" s="740">
        <v>70</v>
      </c>
      <c r="N128" s="740">
        <v>89</v>
      </c>
      <c r="O128" s="740">
        <v>86</v>
      </c>
      <c r="P128" s="741">
        <v>82</v>
      </c>
      <c r="Q128" s="741">
        <v>78</v>
      </c>
      <c r="R128" s="741">
        <v>76</v>
      </c>
      <c r="S128" s="143">
        <f>100</f>
        <v>100</v>
      </c>
      <c r="T128" s="328">
        <f t="shared" si="29"/>
        <v>97.916666666666671</v>
      </c>
      <c r="U128" s="328">
        <f t="shared" si="30"/>
        <v>88.541666666666671</v>
      </c>
      <c r="V128" s="328">
        <f t="shared" si="31"/>
        <v>90.625</v>
      </c>
      <c r="W128" s="328">
        <f t="shared" si="32"/>
        <v>95.3125</v>
      </c>
      <c r="X128" s="328">
        <f t="shared" si="33"/>
        <v>91.666666666666671</v>
      </c>
      <c r="Y128" s="328">
        <f t="shared" si="34"/>
        <v>82.291666666666671</v>
      </c>
      <c r="Z128" s="328">
        <f t="shared" si="35"/>
        <v>78.125</v>
      </c>
      <c r="AA128" s="328">
        <f t="shared" si="36"/>
        <v>73.4375</v>
      </c>
      <c r="AB128" s="328">
        <f t="shared" si="36"/>
        <v>36.458333333333336</v>
      </c>
      <c r="AC128" s="328">
        <f t="shared" si="36"/>
        <v>46.354166666666664</v>
      </c>
      <c r="AD128" s="328">
        <f t="shared" si="36"/>
        <v>44.791666666666664</v>
      </c>
      <c r="AE128" s="328">
        <f t="shared" si="52"/>
        <v>42.708333333333336</v>
      </c>
      <c r="AF128" s="328">
        <f t="shared" si="53"/>
        <v>40.625</v>
      </c>
      <c r="AG128" s="329">
        <f t="shared" si="53"/>
        <v>39.583333333333336</v>
      </c>
      <c r="AH128" s="766">
        <v>4</v>
      </c>
      <c r="AI128" s="767">
        <v>4</v>
      </c>
      <c r="AJ128" s="767">
        <v>1</v>
      </c>
      <c r="AK128" s="767">
        <v>1</v>
      </c>
      <c r="AL128" s="767">
        <v>1</v>
      </c>
      <c r="AM128" s="767">
        <v>1</v>
      </c>
      <c r="AN128" s="767">
        <v>1</v>
      </c>
      <c r="AO128" s="767">
        <v>1</v>
      </c>
      <c r="AP128" s="767">
        <v>1</v>
      </c>
      <c r="AQ128" s="767">
        <v>1</v>
      </c>
      <c r="AR128" s="767">
        <v>1</v>
      </c>
      <c r="AS128" s="767">
        <v>1</v>
      </c>
      <c r="AT128" s="767">
        <v>4</v>
      </c>
      <c r="AU128" s="767">
        <v>6</v>
      </c>
      <c r="AV128" s="769">
        <v>7</v>
      </c>
    </row>
    <row r="129" spans="2:48" ht="15" x14ac:dyDescent="0.25">
      <c r="B129" s="902"/>
      <c r="C129" s="1" t="s">
        <v>5</v>
      </c>
      <c r="D129" s="741">
        <v>78</v>
      </c>
      <c r="E129" s="741">
        <v>77</v>
      </c>
      <c r="F129" s="740">
        <v>68</v>
      </c>
      <c r="G129" s="740">
        <v>81</v>
      </c>
      <c r="H129" s="740">
        <v>76</v>
      </c>
      <c r="I129" s="740">
        <v>65</v>
      </c>
      <c r="J129" s="740">
        <v>47</v>
      </c>
      <c r="K129" s="740">
        <v>51</v>
      </c>
      <c r="L129" s="740">
        <v>48</v>
      </c>
      <c r="M129" s="740">
        <v>35</v>
      </c>
      <c r="N129" s="740">
        <v>47</v>
      </c>
      <c r="O129" s="740">
        <v>48</v>
      </c>
      <c r="P129" s="741">
        <v>47</v>
      </c>
      <c r="Q129" s="741">
        <v>46</v>
      </c>
      <c r="R129" s="741">
        <v>46</v>
      </c>
      <c r="S129" s="143">
        <f>100</f>
        <v>100</v>
      </c>
      <c r="T129" s="328">
        <f t="shared" si="29"/>
        <v>98.717948717948715</v>
      </c>
      <c r="U129" s="328">
        <f t="shared" si="30"/>
        <v>87.179487179487182</v>
      </c>
      <c r="V129" s="328">
        <f t="shared" si="31"/>
        <v>103.84615384615384</v>
      </c>
      <c r="W129" s="328">
        <f t="shared" si="32"/>
        <v>97.435897435897431</v>
      </c>
      <c r="X129" s="328">
        <f t="shared" si="33"/>
        <v>83.333333333333329</v>
      </c>
      <c r="Y129" s="328">
        <f t="shared" si="34"/>
        <v>60.256410256410255</v>
      </c>
      <c r="Z129" s="328">
        <f t="shared" si="35"/>
        <v>65.384615384615387</v>
      </c>
      <c r="AA129" s="328">
        <f t="shared" si="36"/>
        <v>61.53846153846154</v>
      </c>
      <c r="AB129" s="328">
        <f t="shared" si="36"/>
        <v>44.871794871794869</v>
      </c>
      <c r="AC129" s="328">
        <f t="shared" si="36"/>
        <v>60.256410256410255</v>
      </c>
      <c r="AD129" s="328">
        <f t="shared" si="36"/>
        <v>61.53846153846154</v>
      </c>
      <c r="AE129" s="328">
        <f t="shared" si="52"/>
        <v>60.256410256410255</v>
      </c>
      <c r="AF129" s="328">
        <f t="shared" si="53"/>
        <v>58.974358974358971</v>
      </c>
      <c r="AG129" s="329">
        <f t="shared" si="53"/>
        <v>58.974358974358971</v>
      </c>
      <c r="AH129" s="766">
        <v>4</v>
      </c>
      <c r="AI129" s="767">
        <v>4</v>
      </c>
      <c r="AJ129" s="767">
        <v>1</v>
      </c>
      <c r="AK129" s="767">
        <v>1</v>
      </c>
      <c r="AL129" s="767">
        <v>1</v>
      </c>
      <c r="AM129" s="767">
        <v>1</v>
      </c>
      <c r="AN129" s="767">
        <v>1</v>
      </c>
      <c r="AO129" s="767">
        <v>1</v>
      </c>
      <c r="AP129" s="767">
        <v>1</v>
      </c>
      <c r="AQ129" s="767">
        <v>1</v>
      </c>
      <c r="AR129" s="767">
        <v>1</v>
      </c>
      <c r="AS129" s="767">
        <v>1</v>
      </c>
      <c r="AT129" s="767">
        <v>4</v>
      </c>
      <c r="AU129" s="767">
        <v>6</v>
      </c>
      <c r="AV129" s="769">
        <v>7</v>
      </c>
    </row>
    <row r="130" spans="2:48" ht="15" x14ac:dyDescent="0.25">
      <c r="B130" s="902"/>
      <c r="C130" s="1" t="s">
        <v>6</v>
      </c>
      <c r="D130" s="741">
        <v>1096</v>
      </c>
      <c r="E130" s="741">
        <v>1037</v>
      </c>
      <c r="F130" s="740">
        <v>1008</v>
      </c>
      <c r="G130" s="740">
        <v>974</v>
      </c>
      <c r="H130" s="740">
        <v>1018</v>
      </c>
      <c r="I130" s="740">
        <v>1051</v>
      </c>
      <c r="J130" s="740">
        <v>1087</v>
      </c>
      <c r="K130" s="740">
        <v>920</v>
      </c>
      <c r="L130" s="740">
        <v>907</v>
      </c>
      <c r="M130" s="740">
        <v>598</v>
      </c>
      <c r="N130" s="740">
        <v>703</v>
      </c>
      <c r="O130" s="740">
        <v>725</v>
      </c>
      <c r="P130" s="741">
        <v>714</v>
      </c>
      <c r="Q130" s="741">
        <v>704</v>
      </c>
      <c r="R130" s="741">
        <v>704</v>
      </c>
      <c r="S130" s="143">
        <f>100</f>
        <v>100</v>
      </c>
      <c r="T130" s="328">
        <f t="shared" si="29"/>
        <v>94.616788321167888</v>
      </c>
      <c r="U130" s="328">
        <f t="shared" si="30"/>
        <v>91.970802919708035</v>
      </c>
      <c r="V130" s="328">
        <f t="shared" si="31"/>
        <v>88.868613138686129</v>
      </c>
      <c r="W130" s="328">
        <f t="shared" si="32"/>
        <v>92.883211678832112</v>
      </c>
      <c r="X130" s="328">
        <f t="shared" si="33"/>
        <v>95.894160583941613</v>
      </c>
      <c r="Y130" s="328">
        <f t="shared" si="34"/>
        <v>99.178832116788328</v>
      </c>
      <c r="Z130" s="328">
        <f t="shared" si="35"/>
        <v>83.941605839416056</v>
      </c>
      <c r="AA130" s="328">
        <f t="shared" si="36"/>
        <v>82.755474452554751</v>
      </c>
      <c r="AB130" s="328">
        <f t="shared" si="36"/>
        <v>54.56204379562044</v>
      </c>
      <c r="AC130" s="328">
        <f t="shared" si="36"/>
        <v>64.142335766423358</v>
      </c>
      <c r="AD130" s="328">
        <f t="shared" si="36"/>
        <v>66.149635036496349</v>
      </c>
      <c r="AE130" s="328">
        <f t="shared" si="52"/>
        <v>65.145985401459853</v>
      </c>
      <c r="AF130" s="328">
        <f t="shared" si="53"/>
        <v>64.233576642335763</v>
      </c>
      <c r="AG130" s="329">
        <f t="shared" si="53"/>
        <v>64.233576642335763</v>
      </c>
      <c r="AH130" s="766">
        <v>4</v>
      </c>
      <c r="AI130" s="767">
        <v>4</v>
      </c>
      <c r="AJ130" s="767">
        <v>1</v>
      </c>
      <c r="AK130" s="767">
        <v>1</v>
      </c>
      <c r="AL130" s="767">
        <v>1</v>
      </c>
      <c r="AM130" s="767">
        <v>1</v>
      </c>
      <c r="AN130" s="767">
        <v>1</v>
      </c>
      <c r="AO130" s="767">
        <v>1</v>
      </c>
      <c r="AP130" s="767">
        <v>1</v>
      </c>
      <c r="AQ130" s="767">
        <v>1</v>
      </c>
      <c r="AR130" s="767">
        <v>1</v>
      </c>
      <c r="AS130" s="767">
        <v>1</v>
      </c>
      <c r="AT130" s="767">
        <v>4</v>
      </c>
      <c r="AU130" s="767">
        <v>6</v>
      </c>
      <c r="AV130" s="769">
        <v>7</v>
      </c>
    </row>
    <row r="131" spans="2:48" ht="15" x14ac:dyDescent="0.25">
      <c r="B131" s="903"/>
      <c r="C131" s="8" t="s">
        <v>7</v>
      </c>
      <c r="D131">
        <v>1018</v>
      </c>
      <c r="E131">
        <v>960</v>
      </c>
      <c r="F131">
        <v>940</v>
      </c>
      <c r="G131">
        <v>893</v>
      </c>
      <c r="H131">
        <v>942</v>
      </c>
      <c r="I131">
        <v>986</v>
      </c>
      <c r="J131">
        <v>1040</v>
      </c>
      <c r="K131">
        <v>869</v>
      </c>
      <c r="L131">
        <v>859</v>
      </c>
      <c r="M131">
        <v>563</v>
      </c>
      <c r="N131">
        <v>656</v>
      </c>
      <c r="O131">
        <v>677</v>
      </c>
      <c r="P131">
        <v>667</v>
      </c>
      <c r="Q131">
        <v>658</v>
      </c>
      <c r="R131">
        <v>658</v>
      </c>
      <c r="S131" s="143">
        <f>100</f>
        <v>100</v>
      </c>
      <c r="T131" s="328">
        <f t="shared" si="29"/>
        <v>94.302554027504911</v>
      </c>
      <c r="U131" s="328">
        <f t="shared" si="30"/>
        <v>92.337917485265223</v>
      </c>
      <c r="V131" s="328">
        <f t="shared" si="31"/>
        <v>87.721021611001959</v>
      </c>
      <c r="W131" s="328">
        <f t="shared" si="32"/>
        <v>92.534381139489199</v>
      </c>
      <c r="X131" s="328">
        <f t="shared" si="33"/>
        <v>96.856581532416499</v>
      </c>
      <c r="Y131" s="328">
        <f t="shared" si="34"/>
        <v>102.16110019646365</v>
      </c>
      <c r="Z131" s="328">
        <f t="shared" si="35"/>
        <v>85.363457760314347</v>
      </c>
      <c r="AA131" s="328">
        <f t="shared" si="36"/>
        <v>84.381139489194496</v>
      </c>
      <c r="AB131" s="328">
        <f t="shared" si="36"/>
        <v>55.304518664047151</v>
      </c>
      <c r="AC131" s="328">
        <f t="shared" si="36"/>
        <v>64.440078585461691</v>
      </c>
      <c r="AD131" s="328">
        <f t="shared" si="36"/>
        <v>66.502946954813353</v>
      </c>
      <c r="AE131" s="328">
        <f t="shared" si="52"/>
        <v>65.520628683693516</v>
      </c>
      <c r="AF131" s="328">
        <f t="shared" si="53"/>
        <v>64.636542239685653</v>
      </c>
      <c r="AG131" s="329">
        <f t="shared" si="53"/>
        <v>64.636542239685653</v>
      </c>
      <c r="AH131" s="770"/>
      <c r="AI131" s="771"/>
      <c r="AJ131" s="771"/>
      <c r="AK131" s="771"/>
      <c r="AL131" s="771"/>
      <c r="AM131" s="771"/>
      <c r="AN131" s="771"/>
      <c r="AO131" s="771"/>
      <c r="AP131" s="771"/>
      <c r="AQ131" s="771"/>
      <c r="AR131" s="771"/>
      <c r="AS131" s="771"/>
      <c r="AT131" s="771"/>
      <c r="AU131" s="771"/>
      <c r="AV131" s="772"/>
    </row>
    <row r="132" spans="2:48" ht="15" customHeight="1" x14ac:dyDescent="0.25">
      <c r="B132" s="902" t="s">
        <v>38</v>
      </c>
      <c r="C132" s="1" t="s">
        <v>2</v>
      </c>
      <c r="D132" s="741">
        <v>13652</v>
      </c>
      <c r="E132" s="741">
        <v>14215</v>
      </c>
      <c r="F132" s="740">
        <v>15109</v>
      </c>
      <c r="G132" s="740">
        <v>14125</v>
      </c>
      <c r="H132" s="740">
        <v>14725</v>
      </c>
      <c r="I132" s="740">
        <v>15537</v>
      </c>
      <c r="J132" s="740">
        <v>15812</v>
      </c>
      <c r="K132" s="740">
        <v>14142</v>
      </c>
      <c r="L132" s="740">
        <v>15416</v>
      </c>
      <c r="M132" s="740">
        <v>13917</v>
      </c>
      <c r="N132" s="740">
        <v>13921</v>
      </c>
      <c r="O132" s="740">
        <v>13634</v>
      </c>
      <c r="P132" s="741">
        <v>13550</v>
      </c>
      <c r="Q132" s="741">
        <v>13442</v>
      </c>
      <c r="R132" s="741">
        <v>13521</v>
      </c>
      <c r="S132" s="143">
        <f>100</f>
        <v>100</v>
      </c>
      <c r="T132" s="328">
        <f t="shared" si="29"/>
        <v>104.12393788455904</v>
      </c>
      <c r="U132" s="328">
        <f t="shared" si="30"/>
        <v>110.67242894813947</v>
      </c>
      <c r="V132" s="328">
        <f t="shared" si="31"/>
        <v>103.46469381775565</v>
      </c>
      <c r="W132" s="328">
        <f t="shared" si="32"/>
        <v>107.85965426311164</v>
      </c>
      <c r="X132" s="328">
        <f t="shared" si="33"/>
        <v>113.80750073249341</v>
      </c>
      <c r="Y132" s="328">
        <f t="shared" si="34"/>
        <v>115.82185760328157</v>
      </c>
      <c r="Z132" s="328">
        <f t="shared" si="35"/>
        <v>103.58921769704072</v>
      </c>
      <c r="AA132" s="328">
        <f t="shared" si="36"/>
        <v>112.92118370934662</v>
      </c>
      <c r="AB132" s="328">
        <f t="shared" si="36"/>
        <v>101.94110753003223</v>
      </c>
      <c r="AC132" s="328">
        <f t="shared" si="36"/>
        <v>101.9704072663346</v>
      </c>
      <c r="AD132" s="328">
        <f t="shared" si="36"/>
        <v>99.868151186639324</v>
      </c>
      <c r="AE132" s="328">
        <f t="shared" si="52"/>
        <v>99.252856724289487</v>
      </c>
      <c r="AF132" s="328">
        <f t="shared" si="53"/>
        <v>98.4617638441254</v>
      </c>
      <c r="AG132" s="329">
        <f t="shared" si="53"/>
        <v>99.040433636097276</v>
      </c>
      <c r="AH132" s="766">
        <v>4</v>
      </c>
      <c r="AI132" s="767">
        <v>4</v>
      </c>
      <c r="AJ132" s="767">
        <v>1</v>
      </c>
      <c r="AK132" s="767">
        <v>1</v>
      </c>
      <c r="AL132" s="767">
        <v>1</v>
      </c>
      <c r="AM132" s="767">
        <v>1</v>
      </c>
      <c r="AN132" s="767">
        <v>1</v>
      </c>
      <c r="AO132" s="767">
        <v>1</v>
      </c>
      <c r="AP132" s="767">
        <v>1</v>
      </c>
      <c r="AQ132" s="767">
        <v>1</v>
      </c>
      <c r="AR132" s="767">
        <v>1</v>
      </c>
      <c r="AS132" s="767">
        <v>1</v>
      </c>
      <c r="AT132" s="767">
        <v>4</v>
      </c>
      <c r="AU132" s="767">
        <v>6</v>
      </c>
      <c r="AV132" s="769">
        <v>7</v>
      </c>
    </row>
    <row r="133" spans="2:48" ht="15" x14ac:dyDescent="0.25">
      <c r="B133" s="902"/>
      <c r="C133" s="1" t="s">
        <v>3</v>
      </c>
      <c r="D133" s="741">
        <v>4904</v>
      </c>
      <c r="E133" s="741">
        <v>5424</v>
      </c>
      <c r="F133" s="740">
        <v>5102</v>
      </c>
      <c r="G133" s="740">
        <v>5123</v>
      </c>
      <c r="H133" s="740">
        <v>4779</v>
      </c>
      <c r="I133" s="740">
        <v>4790</v>
      </c>
      <c r="J133" s="740">
        <v>4737</v>
      </c>
      <c r="K133" s="740">
        <v>4481</v>
      </c>
      <c r="L133" s="740">
        <v>4781</v>
      </c>
      <c r="M133" s="740">
        <v>3672</v>
      </c>
      <c r="N133" s="740">
        <v>3568</v>
      </c>
      <c r="O133" s="740">
        <v>3934</v>
      </c>
      <c r="P133" s="741">
        <v>3824</v>
      </c>
      <c r="Q133" s="741">
        <v>3779</v>
      </c>
      <c r="R133" s="741">
        <v>3744</v>
      </c>
      <c r="S133" s="143">
        <f>100</f>
        <v>100</v>
      </c>
      <c r="T133" s="328">
        <f t="shared" si="29"/>
        <v>110.60358890701468</v>
      </c>
      <c r="U133" s="328">
        <f t="shared" si="30"/>
        <v>104.03752039151713</v>
      </c>
      <c r="V133" s="328">
        <f t="shared" si="31"/>
        <v>104.46574225122349</v>
      </c>
      <c r="W133" s="328">
        <f t="shared" si="32"/>
        <v>97.4510603588907</v>
      </c>
      <c r="X133" s="328">
        <f t="shared" si="33"/>
        <v>97.675367047308313</v>
      </c>
      <c r="Y133" s="328">
        <f t="shared" si="34"/>
        <v>96.594616639477977</v>
      </c>
      <c r="Z133" s="328">
        <f t="shared" si="35"/>
        <v>91.374388254486135</v>
      </c>
      <c r="AA133" s="328">
        <f t="shared" si="36"/>
        <v>97.491843393148457</v>
      </c>
      <c r="AB133" s="328">
        <f t="shared" si="36"/>
        <v>74.877650897226758</v>
      </c>
      <c r="AC133" s="328">
        <f t="shared" si="36"/>
        <v>72.756933115823813</v>
      </c>
      <c r="AD133" s="328">
        <f t="shared" si="36"/>
        <v>80.220228384991842</v>
      </c>
      <c r="AE133" s="328">
        <f t="shared" si="52"/>
        <v>77.977161500815654</v>
      </c>
      <c r="AF133" s="328">
        <f t="shared" si="53"/>
        <v>77.059543230016317</v>
      </c>
      <c r="AG133" s="329">
        <f t="shared" si="53"/>
        <v>76.345840130505707</v>
      </c>
      <c r="AH133" s="766">
        <v>4</v>
      </c>
      <c r="AI133" s="767">
        <v>4</v>
      </c>
      <c r="AJ133" s="767">
        <v>1</v>
      </c>
      <c r="AK133" s="767">
        <v>1</v>
      </c>
      <c r="AL133" s="767">
        <v>1</v>
      </c>
      <c r="AM133" s="767">
        <v>1</v>
      </c>
      <c r="AN133" s="767">
        <v>1</v>
      </c>
      <c r="AO133" s="767">
        <v>1</v>
      </c>
      <c r="AP133" s="767">
        <v>1</v>
      </c>
      <c r="AQ133" s="767">
        <v>1</v>
      </c>
      <c r="AR133" s="767">
        <v>1</v>
      </c>
      <c r="AS133" s="767">
        <v>1</v>
      </c>
      <c r="AT133" s="767">
        <v>4</v>
      </c>
      <c r="AU133" s="767">
        <v>6</v>
      </c>
      <c r="AV133" s="769">
        <v>7</v>
      </c>
    </row>
    <row r="134" spans="2:48" ht="15" x14ac:dyDescent="0.25">
      <c r="B134" s="902"/>
      <c r="C134" s="1" t="s">
        <v>4</v>
      </c>
      <c r="D134" s="741">
        <v>820</v>
      </c>
      <c r="E134" s="741">
        <v>904</v>
      </c>
      <c r="F134" s="740">
        <v>857</v>
      </c>
      <c r="G134" s="740">
        <v>893</v>
      </c>
      <c r="H134" s="740">
        <v>870</v>
      </c>
      <c r="I134" s="740">
        <v>848</v>
      </c>
      <c r="J134" s="740">
        <v>828</v>
      </c>
      <c r="K134" s="740">
        <v>774</v>
      </c>
      <c r="L134" s="740">
        <v>809</v>
      </c>
      <c r="M134" s="740">
        <v>734</v>
      </c>
      <c r="N134" s="740">
        <v>719</v>
      </c>
      <c r="O134" s="740">
        <v>783</v>
      </c>
      <c r="P134" s="741">
        <v>745</v>
      </c>
      <c r="Q134" s="741">
        <v>711</v>
      </c>
      <c r="R134" s="741">
        <v>691</v>
      </c>
      <c r="S134" s="143">
        <f>100</f>
        <v>100</v>
      </c>
      <c r="T134" s="328">
        <f t="shared" si="29"/>
        <v>110.2439024390244</v>
      </c>
      <c r="U134" s="328">
        <f t="shared" si="30"/>
        <v>104.51219512195122</v>
      </c>
      <c r="V134" s="328">
        <f t="shared" si="31"/>
        <v>108.90243902439025</v>
      </c>
      <c r="W134" s="328">
        <f t="shared" si="32"/>
        <v>106.09756097560975</v>
      </c>
      <c r="X134" s="328">
        <f t="shared" si="33"/>
        <v>103.41463414634147</v>
      </c>
      <c r="Y134" s="328">
        <f t="shared" si="34"/>
        <v>100.97560975609755</v>
      </c>
      <c r="Z134" s="328">
        <f t="shared" si="35"/>
        <v>94.390243902439025</v>
      </c>
      <c r="AA134" s="328">
        <f t="shared" si="36"/>
        <v>98.658536585365852</v>
      </c>
      <c r="AB134" s="328">
        <f t="shared" si="36"/>
        <v>89.512195121951223</v>
      </c>
      <c r="AC134" s="328">
        <f t="shared" si="36"/>
        <v>87.682926829268297</v>
      </c>
      <c r="AD134" s="328">
        <f t="shared" si="36"/>
        <v>95.487804878048777</v>
      </c>
      <c r="AE134" s="328">
        <f t="shared" si="52"/>
        <v>90.853658536585371</v>
      </c>
      <c r="AF134" s="328">
        <f t="shared" si="53"/>
        <v>86.707317073170728</v>
      </c>
      <c r="AG134" s="329">
        <f t="shared" si="53"/>
        <v>84.268292682926827</v>
      </c>
      <c r="AH134" s="766">
        <v>4</v>
      </c>
      <c r="AI134" s="767">
        <v>4</v>
      </c>
      <c r="AJ134" s="767">
        <v>1</v>
      </c>
      <c r="AK134" s="767">
        <v>1</v>
      </c>
      <c r="AL134" s="767">
        <v>1</v>
      </c>
      <c r="AM134" s="767">
        <v>1</v>
      </c>
      <c r="AN134" s="767">
        <v>1</v>
      </c>
      <c r="AO134" s="767">
        <v>1</v>
      </c>
      <c r="AP134" s="767">
        <v>1</v>
      </c>
      <c r="AQ134" s="767">
        <v>1</v>
      </c>
      <c r="AR134" s="767">
        <v>1</v>
      </c>
      <c r="AS134" s="767">
        <v>1</v>
      </c>
      <c r="AT134" s="767">
        <v>4</v>
      </c>
      <c r="AU134" s="767">
        <v>6</v>
      </c>
      <c r="AV134" s="769">
        <v>7</v>
      </c>
    </row>
    <row r="135" spans="2:48" ht="15" x14ac:dyDescent="0.25">
      <c r="B135" s="902"/>
      <c r="C135" s="1" t="s">
        <v>5</v>
      </c>
      <c r="D135" s="741">
        <v>101</v>
      </c>
      <c r="E135" s="741">
        <v>110</v>
      </c>
      <c r="F135" s="740">
        <v>106</v>
      </c>
      <c r="G135" s="740">
        <v>115</v>
      </c>
      <c r="H135" s="740">
        <v>114</v>
      </c>
      <c r="I135" s="740">
        <v>111</v>
      </c>
      <c r="J135" s="740">
        <v>98</v>
      </c>
      <c r="K135" s="740">
        <v>95</v>
      </c>
      <c r="L135" s="740">
        <v>94</v>
      </c>
      <c r="M135" s="740">
        <v>136</v>
      </c>
      <c r="N135" s="740">
        <v>142</v>
      </c>
      <c r="O135" s="740">
        <v>166</v>
      </c>
      <c r="P135" s="741">
        <v>164</v>
      </c>
      <c r="Q135" s="741">
        <v>162</v>
      </c>
      <c r="R135" s="741">
        <v>161</v>
      </c>
      <c r="S135" s="143">
        <f>100</f>
        <v>100</v>
      </c>
      <c r="T135" s="328">
        <f t="shared" si="29"/>
        <v>108.91089108910892</v>
      </c>
      <c r="U135" s="328">
        <f t="shared" si="30"/>
        <v>104.95049504950495</v>
      </c>
      <c r="V135" s="328">
        <f t="shared" si="31"/>
        <v>113.86138613861387</v>
      </c>
      <c r="W135" s="328">
        <f t="shared" si="32"/>
        <v>112.87128712871286</v>
      </c>
      <c r="X135" s="328">
        <f t="shared" si="33"/>
        <v>109.9009900990099</v>
      </c>
      <c r="Y135" s="328">
        <f t="shared" si="34"/>
        <v>97.029702970297024</v>
      </c>
      <c r="Z135" s="328">
        <f t="shared" si="35"/>
        <v>94.059405940594061</v>
      </c>
      <c r="AA135" s="328">
        <f t="shared" si="36"/>
        <v>93.069306930693074</v>
      </c>
      <c r="AB135" s="328">
        <f t="shared" si="36"/>
        <v>134.65346534653466</v>
      </c>
      <c r="AC135" s="328">
        <f t="shared" si="36"/>
        <v>140.59405940594058</v>
      </c>
      <c r="AD135" s="328">
        <f t="shared" si="36"/>
        <v>164.35643564356437</v>
      </c>
      <c r="AE135" s="328">
        <f t="shared" si="52"/>
        <v>162.37623762376236</v>
      </c>
      <c r="AF135" s="328">
        <f t="shared" si="53"/>
        <v>160.39603960396039</v>
      </c>
      <c r="AG135" s="329">
        <f t="shared" si="53"/>
        <v>159.40594059405942</v>
      </c>
      <c r="AH135" s="766">
        <v>4</v>
      </c>
      <c r="AI135" s="767">
        <v>4</v>
      </c>
      <c r="AJ135" s="767">
        <v>1</v>
      </c>
      <c r="AK135" s="767">
        <v>1</v>
      </c>
      <c r="AL135" s="767">
        <v>1</v>
      </c>
      <c r="AM135" s="767">
        <v>1</v>
      </c>
      <c r="AN135" s="767">
        <v>1</v>
      </c>
      <c r="AO135" s="767">
        <v>1</v>
      </c>
      <c r="AP135" s="767">
        <v>1</v>
      </c>
      <c r="AQ135" s="767">
        <v>1</v>
      </c>
      <c r="AR135" s="767">
        <v>1</v>
      </c>
      <c r="AS135" s="767">
        <v>1</v>
      </c>
      <c r="AT135" s="767">
        <v>4</v>
      </c>
      <c r="AU135" s="767">
        <v>6</v>
      </c>
      <c r="AV135" s="769">
        <v>7</v>
      </c>
    </row>
    <row r="136" spans="2:48" ht="15" x14ac:dyDescent="0.25">
      <c r="B136" s="902"/>
      <c r="C136" s="1" t="s">
        <v>6</v>
      </c>
      <c r="D136" s="741">
        <v>19477</v>
      </c>
      <c r="E136" s="741">
        <v>20653</v>
      </c>
      <c r="F136" s="740">
        <v>21174</v>
      </c>
      <c r="G136" s="740">
        <v>20256</v>
      </c>
      <c r="H136" s="740">
        <v>20488</v>
      </c>
      <c r="I136" s="740">
        <v>21286</v>
      </c>
      <c r="J136" s="740">
        <v>21475</v>
      </c>
      <c r="K136" s="740">
        <v>19492</v>
      </c>
      <c r="L136" s="740">
        <v>21100</v>
      </c>
      <c r="M136" s="740">
        <v>18459</v>
      </c>
      <c r="N136" s="740">
        <v>18350</v>
      </c>
      <c r="O136" s="740">
        <v>18517</v>
      </c>
      <c r="P136" s="741">
        <v>18283</v>
      </c>
      <c r="Q136" s="741">
        <v>18094</v>
      </c>
      <c r="R136" s="741">
        <v>18117</v>
      </c>
      <c r="S136" s="143">
        <f>100</f>
        <v>100</v>
      </c>
      <c r="T136" s="328">
        <f t="shared" si="29"/>
        <v>106.03789084561278</v>
      </c>
      <c r="U136" s="328">
        <f t="shared" si="30"/>
        <v>108.71284078656878</v>
      </c>
      <c r="V136" s="328">
        <f t="shared" si="31"/>
        <v>103.99958925912615</v>
      </c>
      <c r="W136" s="328">
        <f t="shared" si="32"/>
        <v>105.19073779329466</v>
      </c>
      <c r="X136" s="328">
        <f t="shared" si="33"/>
        <v>109.28787800996047</v>
      </c>
      <c r="Y136" s="328">
        <f t="shared" si="34"/>
        <v>110.25825332443395</v>
      </c>
      <c r="Z136" s="328">
        <f t="shared" si="35"/>
        <v>100.0770139138471</v>
      </c>
      <c r="AA136" s="328">
        <f t="shared" si="36"/>
        <v>108.33290547825641</v>
      </c>
      <c r="AB136" s="328">
        <f t="shared" si="36"/>
        <v>94.773322380243357</v>
      </c>
      <c r="AC136" s="328">
        <f t="shared" si="36"/>
        <v>94.213687939621096</v>
      </c>
      <c r="AD136" s="328">
        <f t="shared" si="36"/>
        <v>95.071109513785487</v>
      </c>
      <c r="AE136" s="328">
        <f t="shared" si="52"/>
        <v>93.869692457770711</v>
      </c>
      <c r="AF136" s="328">
        <f t="shared" si="53"/>
        <v>92.899317143297225</v>
      </c>
      <c r="AG136" s="329">
        <f t="shared" si="53"/>
        <v>93.017405144529448</v>
      </c>
      <c r="AH136" s="766">
        <v>4</v>
      </c>
      <c r="AI136" s="767">
        <v>4</v>
      </c>
      <c r="AJ136" s="767">
        <v>1</v>
      </c>
      <c r="AK136" s="767">
        <v>1</v>
      </c>
      <c r="AL136" s="767">
        <v>1</v>
      </c>
      <c r="AM136" s="767">
        <v>1</v>
      </c>
      <c r="AN136" s="767">
        <v>1</v>
      </c>
      <c r="AO136" s="767">
        <v>1</v>
      </c>
      <c r="AP136" s="767">
        <v>1</v>
      </c>
      <c r="AQ136" s="767">
        <v>1</v>
      </c>
      <c r="AR136" s="767">
        <v>1</v>
      </c>
      <c r="AS136" s="767">
        <v>1</v>
      </c>
      <c r="AT136" s="767">
        <v>4</v>
      </c>
      <c r="AU136" s="767">
        <v>6</v>
      </c>
      <c r="AV136" s="769">
        <v>7</v>
      </c>
    </row>
    <row r="137" spans="2:48" ht="15" x14ac:dyDescent="0.25">
      <c r="B137" s="903"/>
      <c r="C137" s="8" t="s">
        <v>7</v>
      </c>
      <c r="D137">
        <v>19376</v>
      </c>
      <c r="E137">
        <v>20543</v>
      </c>
      <c r="F137">
        <v>21068</v>
      </c>
      <c r="G137">
        <v>20141</v>
      </c>
      <c r="H137">
        <v>20374</v>
      </c>
      <c r="I137">
        <v>21175</v>
      </c>
      <c r="J137">
        <v>21377</v>
      </c>
      <c r="K137">
        <v>19397</v>
      </c>
      <c r="L137">
        <v>21006</v>
      </c>
      <c r="M137">
        <v>18323</v>
      </c>
      <c r="N137">
        <v>18208</v>
      </c>
      <c r="O137">
        <v>18351</v>
      </c>
      <c r="P137">
        <v>18119</v>
      </c>
      <c r="Q137">
        <v>17932</v>
      </c>
      <c r="R137">
        <v>17956</v>
      </c>
      <c r="S137" s="143">
        <f>100</f>
        <v>100</v>
      </c>
      <c r="T137" s="328">
        <f t="shared" si="29"/>
        <v>106.02291494632536</v>
      </c>
      <c r="U137" s="328">
        <f t="shared" si="30"/>
        <v>108.73245251857969</v>
      </c>
      <c r="V137" s="328">
        <f t="shared" si="31"/>
        <v>103.9481833195706</v>
      </c>
      <c r="W137" s="328">
        <f t="shared" si="32"/>
        <v>105.15070189925682</v>
      </c>
      <c r="X137" s="328">
        <f t="shared" si="33"/>
        <v>109.28468208092485</v>
      </c>
      <c r="Y137" s="328">
        <f t="shared" si="34"/>
        <v>110.32720891824938</v>
      </c>
      <c r="Z137" s="328">
        <f t="shared" si="35"/>
        <v>100.10838150289017</v>
      </c>
      <c r="AA137" s="328">
        <f t="shared" si="36"/>
        <v>108.41246903385631</v>
      </c>
      <c r="AB137" s="328">
        <f t="shared" si="36"/>
        <v>94.565441783649874</v>
      </c>
      <c r="AC137" s="328">
        <f t="shared" si="36"/>
        <v>93.971924029727504</v>
      </c>
      <c r="AD137" s="328">
        <f t="shared" si="36"/>
        <v>94.709950454170112</v>
      </c>
      <c r="AE137" s="328">
        <f t="shared" si="52"/>
        <v>93.512592898431052</v>
      </c>
      <c r="AF137" s="328">
        <f t="shared" si="53"/>
        <v>92.547481420313787</v>
      </c>
      <c r="AG137" s="329">
        <f t="shared" si="53"/>
        <v>92.671345995045414</v>
      </c>
      <c r="AH137" s="770"/>
      <c r="AI137" s="771"/>
      <c r="AJ137" s="771"/>
      <c r="AK137" s="771"/>
      <c r="AL137" s="771"/>
      <c r="AM137" s="771"/>
      <c r="AN137" s="771"/>
      <c r="AO137" s="771"/>
      <c r="AP137" s="771"/>
      <c r="AQ137" s="771"/>
      <c r="AR137" s="771"/>
      <c r="AS137" s="771"/>
      <c r="AT137" s="771"/>
      <c r="AU137" s="771"/>
      <c r="AV137" s="772"/>
    </row>
    <row r="138" spans="2:48" ht="15" customHeight="1" x14ac:dyDescent="0.25">
      <c r="B138" s="902" t="s">
        <v>39</v>
      </c>
      <c r="C138" s="1" t="s">
        <v>2</v>
      </c>
      <c r="D138" s="741">
        <v>2956</v>
      </c>
      <c r="E138" s="741">
        <v>2516</v>
      </c>
      <c r="F138" s="740">
        <v>2176</v>
      </c>
      <c r="G138" s="740">
        <v>1823</v>
      </c>
      <c r="H138" s="740">
        <v>1958</v>
      </c>
      <c r="I138" s="740">
        <v>2089</v>
      </c>
      <c r="J138" s="740">
        <v>2049</v>
      </c>
      <c r="K138" s="740">
        <v>2136</v>
      </c>
      <c r="L138" s="740">
        <v>2022</v>
      </c>
      <c r="M138" s="740">
        <v>1700</v>
      </c>
      <c r="N138" s="741">
        <v>1636</v>
      </c>
      <c r="O138" s="740">
        <v>1823</v>
      </c>
      <c r="P138" s="741">
        <v>1812</v>
      </c>
      <c r="Q138" s="741">
        <v>1797</v>
      </c>
      <c r="R138" s="741">
        <v>1808</v>
      </c>
      <c r="S138" s="143">
        <f>100</f>
        <v>100</v>
      </c>
      <c r="T138" s="328">
        <f t="shared" si="29"/>
        <v>85.115020297699587</v>
      </c>
      <c r="U138" s="328">
        <f t="shared" si="30"/>
        <v>73.612990527740195</v>
      </c>
      <c r="V138" s="328">
        <f t="shared" si="31"/>
        <v>61.671177266576457</v>
      </c>
      <c r="W138" s="328">
        <f t="shared" si="32"/>
        <v>66.238159675236801</v>
      </c>
      <c r="X138" s="328">
        <f t="shared" si="33"/>
        <v>70.669824086603512</v>
      </c>
      <c r="Y138" s="328">
        <f t="shared" si="34"/>
        <v>69.316644113667124</v>
      </c>
      <c r="Z138" s="328">
        <f t="shared" si="35"/>
        <v>72.259810554803792</v>
      </c>
      <c r="AA138" s="328">
        <f t="shared" si="36"/>
        <v>68.403247631935045</v>
      </c>
      <c r="AB138" s="328">
        <f t="shared" si="36"/>
        <v>57.510148849797019</v>
      </c>
      <c r="AC138" s="328">
        <f t="shared" si="36"/>
        <v>55.345060893098783</v>
      </c>
      <c r="AD138" s="328">
        <f t="shared" si="36"/>
        <v>61.671177266576457</v>
      </c>
      <c r="AE138" s="328">
        <f t="shared" si="52"/>
        <v>61.299052774018946</v>
      </c>
      <c r="AF138" s="328">
        <f t="shared" si="53"/>
        <v>60.791610284167795</v>
      </c>
      <c r="AG138" s="329">
        <f t="shared" si="53"/>
        <v>61.163734776725306</v>
      </c>
      <c r="AH138" s="766">
        <v>4</v>
      </c>
      <c r="AI138" s="767">
        <v>4</v>
      </c>
      <c r="AJ138" s="767">
        <v>1</v>
      </c>
      <c r="AK138" s="767">
        <v>1</v>
      </c>
      <c r="AL138" s="767">
        <v>1</v>
      </c>
      <c r="AM138" s="767">
        <v>1</v>
      </c>
      <c r="AN138" s="767">
        <v>1</v>
      </c>
      <c r="AO138" s="767">
        <v>1</v>
      </c>
      <c r="AP138" s="767">
        <v>1</v>
      </c>
      <c r="AQ138" s="767">
        <v>1</v>
      </c>
      <c r="AR138" s="767">
        <v>4</v>
      </c>
      <c r="AS138" s="767">
        <v>1</v>
      </c>
      <c r="AT138" s="767">
        <v>4</v>
      </c>
      <c r="AU138" s="767">
        <v>6</v>
      </c>
      <c r="AV138" s="769">
        <v>7</v>
      </c>
    </row>
    <row r="139" spans="2:48" ht="15" x14ac:dyDescent="0.25">
      <c r="B139" s="902"/>
      <c r="C139" s="1" t="s">
        <v>3</v>
      </c>
      <c r="D139" s="741">
        <v>697</v>
      </c>
      <c r="E139" s="741">
        <v>563</v>
      </c>
      <c r="F139" s="740">
        <v>539</v>
      </c>
      <c r="G139" s="740">
        <v>615</v>
      </c>
      <c r="H139" s="740">
        <v>534</v>
      </c>
      <c r="I139" s="740">
        <v>506</v>
      </c>
      <c r="J139" s="740">
        <v>500</v>
      </c>
      <c r="K139" s="740">
        <v>561</v>
      </c>
      <c r="L139" s="740">
        <v>508</v>
      </c>
      <c r="M139" s="740">
        <v>376</v>
      </c>
      <c r="N139" s="741">
        <v>405</v>
      </c>
      <c r="O139" s="740">
        <v>434</v>
      </c>
      <c r="P139" s="741">
        <v>422</v>
      </c>
      <c r="Q139" s="741">
        <v>417</v>
      </c>
      <c r="R139" s="741">
        <v>413</v>
      </c>
      <c r="S139" s="143">
        <f>100</f>
        <v>100</v>
      </c>
      <c r="T139" s="328">
        <f t="shared" si="29"/>
        <v>80.774748923959834</v>
      </c>
      <c r="U139" s="328">
        <f t="shared" si="30"/>
        <v>77.331420373027257</v>
      </c>
      <c r="V139" s="328">
        <f t="shared" si="31"/>
        <v>88.235294117647058</v>
      </c>
      <c r="W139" s="328">
        <f t="shared" si="32"/>
        <v>76.614060258249637</v>
      </c>
      <c r="X139" s="328">
        <f t="shared" si="33"/>
        <v>72.596843615494976</v>
      </c>
      <c r="Y139" s="328">
        <f t="shared" si="34"/>
        <v>71.736011477761835</v>
      </c>
      <c r="Z139" s="328">
        <f t="shared" si="35"/>
        <v>80.487804878048777</v>
      </c>
      <c r="AA139" s="328">
        <f t="shared" si="36"/>
        <v>72.883787661406032</v>
      </c>
      <c r="AB139" s="328">
        <f t="shared" si="36"/>
        <v>53.945480631276901</v>
      </c>
      <c r="AC139" s="328">
        <f t="shared" si="36"/>
        <v>58.10616929698709</v>
      </c>
      <c r="AD139" s="328">
        <f t="shared" si="36"/>
        <v>62.266857962697273</v>
      </c>
      <c r="AE139" s="328">
        <f t="shared" si="52"/>
        <v>60.545193687230991</v>
      </c>
      <c r="AF139" s="328">
        <f t="shared" si="53"/>
        <v>59.827833572453372</v>
      </c>
      <c r="AG139" s="329">
        <f t="shared" si="53"/>
        <v>59.25394548063128</v>
      </c>
      <c r="AH139" s="766">
        <v>4</v>
      </c>
      <c r="AI139" s="767">
        <v>4</v>
      </c>
      <c r="AJ139" s="767">
        <v>1</v>
      </c>
      <c r="AK139" s="767">
        <v>1</v>
      </c>
      <c r="AL139" s="767">
        <v>1</v>
      </c>
      <c r="AM139" s="767">
        <v>1</v>
      </c>
      <c r="AN139" s="767">
        <v>1</v>
      </c>
      <c r="AO139" s="767">
        <v>1</v>
      </c>
      <c r="AP139" s="767">
        <v>1</v>
      </c>
      <c r="AQ139" s="767">
        <v>1</v>
      </c>
      <c r="AR139" s="767">
        <v>4</v>
      </c>
      <c r="AS139" s="767">
        <v>1</v>
      </c>
      <c r="AT139" s="767">
        <v>4</v>
      </c>
      <c r="AU139" s="767">
        <v>6</v>
      </c>
      <c r="AV139" s="769">
        <v>7</v>
      </c>
    </row>
    <row r="140" spans="2:48" ht="15" x14ac:dyDescent="0.25">
      <c r="B140" s="902"/>
      <c r="C140" s="1" t="s">
        <v>4</v>
      </c>
      <c r="D140" s="741">
        <v>302</v>
      </c>
      <c r="E140" s="741">
        <v>243</v>
      </c>
      <c r="F140" s="740">
        <v>235</v>
      </c>
      <c r="G140" s="740">
        <v>250</v>
      </c>
      <c r="H140" s="740">
        <v>241</v>
      </c>
      <c r="I140" s="740">
        <v>237</v>
      </c>
      <c r="J140" s="740">
        <v>211</v>
      </c>
      <c r="K140" s="740">
        <v>242</v>
      </c>
      <c r="L140" s="740">
        <v>215</v>
      </c>
      <c r="M140" s="740">
        <v>171</v>
      </c>
      <c r="N140" s="741">
        <v>194</v>
      </c>
      <c r="O140" s="740">
        <v>195</v>
      </c>
      <c r="P140" s="741">
        <v>186</v>
      </c>
      <c r="Q140" s="741">
        <v>178</v>
      </c>
      <c r="R140" s="741">
        <v>173</v>
      </c>
      <c r="S140" s="143">
        <f>100</f>
        <v>100</v>
      </c>
      <c r="T140" s="328">
        <f t="shared" si="29"/>
        <v>80.463576158940398</v>
      </c>
      <c r="U140" s="328">
        <f t="shared" si="30"/>
        <v>77.814569536423846</v>
      </c>
      <c r="V140" s="328">
        <f t="shared" si="31"/>
        <v>82.78145695364239</v>
      </c>
      <c r="W140" s="328">
        <f t="shared" si="32"/>
        <v>79.801324503311264</v>
      </c>
      <c r="X140" s="328">
        <f t="shared" si="33"/>
        <v>78.476821192052981</v>
      </c>
      <c r="Y140" s="328">
        <f t="shared" si="34"/>
        <v>69.867549668874176</v>
      </c>
      <c r="Z140" s="328">
        <f t="shared" si="35"/>
        <v>80.132450331125824</v>
      </c>
      <c r="AA140" s="328">
        <f t="shared" si="36"/>
        <v>71.192052980132445</v>
      </c>
      <c r="AB140" s="328">
        <f t="shared" si="36"/>
        <v>56.622516556291387</v>
      </c>
      <c r="AC140" s="328">
        <f t="shared" si="36"/>
        <v>64.238410596026483</v>
      </c>
      <c r="AD140" s="328">
        <f t="shared" ref="AD140" si="54">O140*100/$D140</f>
        <v>64.569536423841058</v>
      </c>
      <c r="AE140" s="328">
        <f t="shared" si="52"/>
        <v>61.589403973509931</v>
      </c>
      <c r="AF140" s="328">
        <f t="shared" si="53"/>
        <v>58.940397350993379</v>
      </c>
      <c r="AG140" s="329">
        <f t="shared" si="53"/>
        <v>57.284768211920529</v>
      </c>
      <c r="AH140" s="766">
        <v>4</v>
      </c>
      <c r="AI140" s="767">
        <v>4</v>
      </c>
      <c r="AJ140" s="767">
        <v>1</v>
      </c>
      <c r="AK140" s="767">
        <v>1</v>
      </c>
      <c r="AL140" s="767">
        <v>1</v>
      </c>
      <c r="AM140" s="767">
        <v>1</v>
      </c>
      <c r="AN140" s="767">
        <v>1</v>
      </c>
      <c r="AO140" s="767">
        <v>1</v>
      </c>
      <c r="AP140" s="767">
        <v>1</v>
      </c>
      <c r="AQ140" s="767">
        <v>1</v>
      </c>
      <c r="AR140" s="767">
        <v>4</v>
      </c>
      <c r="AS140" s="767">
        <v>1</v>
      </c>
      <c r="AT140" s="767">
        <v>4</v>
      </c>
      <c r="AU140" s="767">
        <v>6</v>
      </c>
      <c r="AV140" s="769">
        <v>7</v>
      </c>
    </row>
    <row r="141" spans="2:48" ht="15" x14ac:dyDescent="0.25">
      <c r="B141" s="902"/>
      <c r="C141" s="1" t="s">
        <v>5</v>
      </c>
      <c r="D141" s="741">
        <v>108</v>
      </c>
      <c r="E141" s="741">
        <v>84</v>
      </c>
      <c r="F141" s="740">
        <v>87</v>
      </c>
      <c r="G141" s="740">
        <v>89</v>
      </c>
      <c r="H141" s="740">
        <v>89</v>
      </c>
      <c r="I141" s="740">
        <v>87</v>
      </c>
      <c r="J141" s="740">
        <v>73</v>
      </c>
      <c r="K141" s="740">
        <v>80</v>
      </c>
      <c r="L141" s="740">
        <v>71</v>
      </c>
      <c r="M141" s="740">
        <v>49</v>
      </c>
      <c r="N141" s="740">
        <v>60</v>
      </c>
      <c r="O141" s="740">
        <v>63</v>
      </c>
      <c r="P141" s="741">
        <v>62</v>
      </c>
      <c r="Q141" s="741">
        <v>61</v>
      </c>
      <c r="R141" s="741">
        <v>61</v>
      </c>
      <c r="S141" s="143">
        <f>100</f>
        <v>100</v>
      </c>
      <c r="T141" s="328">
        <f t="shared" ref="T141:T204" si="55">E141*100/$D141</f>
        <v>77.777777777777771</v>
      </c>
      <c r="U141" s="328">
        <f t="shared" ref="U141:U204" si="56">F141*100/$D141</f>
        <v>80.555555555555557</v>
      </c>
      <c r="V141" s="328">
        <f t="shared" ref="V141:V204" si="57">G141*100/$D141</f>
        <v>82.407407407407405</v>
      </c>
      <c r="W141" s="328">
        <f t="shared" ref="W141:W204" si="58">H141*100/$D141</f>
        <v>82.407407407407405</v>
      </c>
      <c r="X141" s="328">
        <f t="shared" ref="X141:X204" si="59">I141*100/$D141</f>
        <v>80.555555555555557</v>
      </c>
      <c r="Y141" s="328">
        <f t="shared" ref="Y141:Y204" si="60">J141*100/$D141</f>
        <v>67.592592592592595</v>
      </c>
      <c r="Z141" s="328">
        <f t="shared" ref="Z141:Z204" si="61">K141*100/$D141</f>
        <v>74.074074074074076</v>
      </c>
      <c r="AA141" s="328">
        <f t="shared" ref="AA141:AD204" si="62">L141*100/$D141</f>
        <v>65.740740740740748</v>
      </c>
      <c r="AB141" s="328">
        <f t="shared" si="62"/>
        <v>45.370370370370374</v>
      </c>
      <c r="AC141" s="328">
        <f t="shared" si="62"/>
        <v>55.555555555555557</v>
      </c>
      <c r="AD141" s="328">
        <f t="shared" si="62"/>
        <v>58.333333333333336</v>
      </c>
      <c r="AE141" s="328">
        <f t="shared" ref="AE141:AG141" si="63">P141*100/$D141</f>
        <v>57.407407407407405</v>
      </c>
      <c r="AF141" s="328">
        <f t="shared" si="63"/>
        <v>56.481481481481481</v>
      </c>
      <c r="AG141" s="329">
        <f t="shared" si="63"/>
        <v>56.481481481481481</v>
      </c>
      <c r="AH141" s="766">
        <v>4</v>
      </c>
      <c r="AI141" s="767">
        <v>4</v>
      </c>
      <c r="AJ141" s="767">
        <v>1</v>
      </c>
      <c r="AK141" s="767">
        <v>1</v>
      </c>
      <c r="AL141" s="767">
        <v>1</v>
      </c>
      <c r="AM141" s="767">
        <v>1</v>
      </c>
      <c r="AN141" s="767">
        <v>1</v>
      </c>
      <c r="AO141" s="767">
        <v>1</v>
      </c>
      <c r="AP141" s="767">
        <v>1</v>
      </c>
      <c r="AQ141" s="767">
        <v>1</v>
      </c>
      <c r="AR141" s="767">
        <v>1</v>
      </c>
      <c r="AS141" s="767">
        <v>1</v>
      </c>
      <c r="AT141" s="767">
        <v>4</v>
      </c>
      <c r="AU141" s="767">
        <v>6</v>
      </c>
      <c r="AV141" s="769">
        <v>7</v>
      </c>
    </row>
    <row r="142" spans="2:48" ht="15" x14ac:dyDescent="0.25">
      <c r="B142" s="902"/>
      <c r="C142" s="1" t="s">
        <v>6</v>
      </c>
      <c r="D142" s="741">
        <v>4063</v>
      </c>
      <c r="E142" s="741">
        <v>3406</v>
      </c>
      <c r="F142" s="740">
        <v>3037</v>
      </c>
      <c r="G142" s="740">
        <v>2777</v>
      </c>
      <c r="H142" s="740">
        <v>2822</v>
      </c>
      <c r="I142" s="740">
        <v>2919</v>
      </c>
      <c r="J142" s="740">
        <v>2833</v>
      </c>
      <c r="K142" s="740">
        <v>3019</v>
      </c>
      <c r="L142" s="740">
        <v>2816</v>
      </c>
      <c r="M142" s="740">
        <v>2296</v>
      </c>
      <c r="N142" s="741">
        <v>2295</v>
      </c>
      <c r="O142" s="740">
        <v>2515</v>
      </c>
      <c r="P142" s="741">
        <v>2482</v>
      </c>
      <c r="Q142" s="741">
        <v>2453</v>
      </c>
      <c r="R142" s="741">
        <v>2455</v>
      </c>
      <c r="S142" s="143">
        <f>100</f>
        <v>100</v>
      </c>
      <c r="T142" s="328">
        <f t="shared" si="55"/>
        <v>83.829682500615306</v>
      </c>
      <c r="U142" s="328">
        <f t="shared" si="56"/>
        <v>74.747723357125281</v>
      </c>
      <c r="V142" s="328">
        <f t="shared" si="57"/>
        <v>68.34851095249816</v>
      </c>
      <c r="W142" s="328">
        <f t="shared" si="58"/>
        <v>69.456066945606693</v>
      </c>
      <c r="X142" s="328">
        <f t="shared" si="59"/>
        <v>71.843465419640665</v>
      </c>
      <c r="Y142" s="328">
        <f t="shared" si="60"/>
        <v>69.726802855033228</v>
      </c>
      <c r="Z142" s="328">
        <f t="shared" si="61"/>
        <v>74.304700959881856</v>
      </c>
      <c r="AA142" s="328">
        <f t="shared" si="62"/>
        <v>69.308392813192228</v>
      </c>
      <c r="AB142" s="328">
        <f t="shared" si="62"/>
        <v>56.509968003937978</v>
      </c>
      <c r="AC142" s="328">
        <f t="shared" si="62"/>
        <v>56.485355648535567</v>
      </c>
      <c r="AD142" s="328">
        <f t="shared" si="62"/>
        <v>61.900073837066209</v>
      </c>
      <c r="AE142" s="328">
        <f t="shared" ref="AE142:AG142" si="64">P142*100/$D142</f>
        <v>61.087866108786613</v>
      </c>
      <c r="AF142" s="328">
        <f t="shared" si="64"/>
        <v>60.374107802116662</v>
      </c>
      <c r="AG142" s="329">
        <f t="shared" si="64"/>
        <v>60.423332512921483</v>
      </c>
      <c r="AH142" s="766">
        <v>4</v>
      </c>
      <c r="AI142" s="767">
        <v>4</v>
      </c>
      <c r="AJ142" s="767">
        <v>1</v>
      </c>
      <c r="AK142" s="767">
        <v>1</v>
      </c>
      <c r="AL142" s="767">
        <v>1</v>
      </c>
      <c r="AM142" s="767">
        <v>1</v>
      </c>
      <c r="AN142" s="767">
        <v>1</v>
      </c>
      <c r="AO142" s="767">
        <v>1</v>
      </c>
      <c r="AP142" s="767">
        <v>1</v>
      </c>
      <c r="AQ142" s="767">
        <v>1</v>
      </c>
      <c r="AR142" s="767">
        <v>4</v>
      </c>
      <c r="AS142" s="767">
        <v>1</v>
      </c>
      <c r="AT142" s="767">
        <v>4</v>
      </c>
      <c r="AU142" s="767">
        <v>6</v>
      </c>
      <c r="AV142" s="769">
        <v>7</v>
      </c>
    </row>
    <row r="143" spans="2:48" ht="15" x14ac:dyDescent="0.25">
      <c r="B143" s="903"/>
      <c r="C143" s="8" t="s">
        <v>7</v>
      </c>
      <c r="D143">
        <v>3955</v>
      </c>
      <c r="E143">
        <v>3322</v>
      </c>
      <c r="F143">
        <v>2950</v>
      </c>
      <c r="G143">
        <v>2688</v>
      </c>
      <c r="H143">
        <v>2733</v>
      </c>
      <c r="I143">
        <v>2832</v>
      </c>
      <c r="J143">
        <v>2760</v>
      </c>
      <c r="K143">
        <v>2939</v>
      </c>
      <c r="L143">
        <v>2745</v>
      </c>
      <c r="M143">
        <v>2247</v>
      </c>
      <c r="N143">
        <v>2235</v>
      </c>
      <c r="O143">
        <v>2452</v>
      </c>
      <c r="P143">
        <v>2420</v>
      </c>
      <c r="Q143">
        <v>2392</v>
      </c>
      <c r="R143">
        <v>2394</v>
      </c>
      <c r="S143" s="143">
        <f>100</f>
        <v>100</v>
      </c>
      <c r="T143" s="328">
        <f t="shared" si="55"/>
        <v>83.994943109987361</v>
      </c>
      <c r="U143" s="328">
        <f t="shared" si="56"/>
        <v>74.589127686472821</v>
      </c>
      <c r="V143" s="328">
        <f t="shared" si="57"/>
        <v>67.964601769911511</v>
      </c>
      <c r="W143" s="328">
        <f t="shared" si="58"/>
        <v>69.10240202275601</v>
      </c>
      <c r="X143" s="328">
        <f t="shared" si="59"/>
        <v>71.605562579013906</v>
      </c>
      <c r="Y143" s="328">
        <f t="shared" si="60"/>
        <v>69.785082174462701</v>
      </c>
      <c r="Z143" s="328">
        <f t="shared" si="61"/>
        <v>74.310998735777503</v>
      </c>
      <c r="AA143" s="328">
        <f t="shared" si="62"/>
        <v>69.405815423514539</v>
      </c>
      <c r="AB143" s="328">
        <f t="shared" si="62"/>
        <v>56.814159292035399</v>
      </c>
      <c r="AC143" s="328">
        <f t="shared" si="62"/>
        <v>56.510745891276862</v>
      </c>
      <c r="AD143" s="328">
        <f t="shared" si="62"/>
        <v>61.99747155499368</v>
      </c>
      <c r="AE143" s="328">
        <f t="shared" ref="AE143:AG143" si="65">P143*100/$D143</f>
        <v>61.188369152970921</v>
      </c>
      <c r="AF143" s="328">
        <f t="shared" si="65"/>
        <v>60.480404551201012</v>
      </c>
      <c r="AG143" s="329">
        <f t="shared" si="65"/>
        <v>60.530973451327434</v>
      </c>
      <c r="AH143" s="770"/>
      <c r="AI143" s="771"/>
      <c r="AJ143" s="771"/>
      <c r="AK143" s="771"/>
      <c r="AL143" s="771"/>
      <c r="AM143" s="771"/>
      <c r="AN143" s="771"/>
      <c r="AO143" s="771"/>
      <c r="AP143" s="771"/>
      <c r="AQ143" s="771"/>
      <c r="AR143" s="771"/>
      <c r="AS143" s="771"/>
      <c r="AT143" s="771"/>
      <c r="AU143" s="771"/>
      <c r="AV143" s="772"/>
    </row>
    <row r="144" spans="2:48" ht="15" customHeight="1" x14ac:dyDescent="0.25">
      <c r="B144" s="902" t="s">
        <v>40</v>
      </c>
      <c r="C144" s="1" t="s">
        <v>2</v>
      </c>
      <c r="D144" s="741">
        <v>1783</v>
      </c>
      <c r="E144" s="741">
        <v>1628</v>
      </c>
      <c r="F144" s="740">
        <v>1682</v>
      </c>
      <c r="G144" s="740">
        <v>1543</v>
      </c>
      <c r="H144" s="740">
        <v>1650</v>
      </c>
      <c r="I144" s="740">
        <v>1640</v>
      </c>
      <c r="J144" s="740">
        <v>1892</v>
      </c>
      <c r="K144" s="740">
        <v>1424</v>
      </c>
      <c r="L144" s="740">
        <v>1604</v>
      </c>
      <c r="M144" s="740">
        <v>1512</v>
      </c>
      <c r="N144" s="741">
        <v>1455</v>
      </c>
      <c r="O144" s="740">
        <v>1608</v>
      </c>
      <c r="P144" s="741">
        <v>1588</v>
      </c>
      <c r="Q144" s="741">
        <v>1575</v>
      </c>
      <c r="R144" s="741">
        <v>1584</v>
      </c>
      <c r="S144" s="143">
        <f>100</f>
        <v>100</v>
      </c>
      <c r="T144" s="328">
        <f t="shared" si="55"/>
        <v>91.306786315199105</v>
      </c>
      <c r="U144" s="328">
        <f t="shared" si="56"/>
        <v>94.335389792484577</v>
      </c>
      <c r="V144" s="328">
        <f t="shared" si="57"/>
        <v>86.539540100953445</v>
      </c>
      <c r="W144" s="328">
        <f t="shared" si="58"/>
        <v>92.540661805945035</v>
      </c>
      <c r="X144" s="328">
        <f t="shared" si="59"/>
        <v>91.979809310151424</v>
      </c>
      <c r="Y144" s="328">
        <f t="shared" si="60"/>
        <v>106.11329220415031</v>
      </c>
      <c r="Z144" s="328">
        <f t="shared" si="61"/>
        <v>79.865395401009536</v>
      </c>
      <c r="AA144" s="328">
        <f t="shared" si="62"/>
        <v>89.960740325294452</v>
      </c>
      <c r="AB144" s="328">
        <f t="shared" si="62"/>
        <v>84.800897363993272</v>
      </c>
      <c r="AC144" s="328">
        <f t="shared" si="62"/>
        <v>81.60403813796971</v>
      </c>
      <c r="AD144" s="328">
        <f t="shared" si="62"/>
        <v>90.185081323611897</v>
      </c>
      <c r="AE144" s="328">
        <f t="shared" ref="AE144:AG144" si="66">P144*100/$D144</f>
        <v>89.063376332024674</v>
      </c>
      <c r="AF144" s="328">
        <f t="shared" si="66"/>
        <v>88.334268087492987</v>
      </c>
      <c r="AG144" s="329">
        <f t="shared" si="66"/>
        <v>88.83903533370723</v>
      </c>
      <c r="AH144" s="766">
        <v>4</v>
      </c>
      <c r="AI144" s="767">
        <v>4</v>
      </c>
      <c r="AJ144" s="767">
        <v>1</v>
      </c>
      <c r="AK144" s="767">
        <v>1</v>
      </c>
      <c r="AL144" s="767">
        <v>1</v>
      </c>
      <c r="AM144" s="767">
        <v>1</v>
      </c>
      <c r="AN144" s="767">
        <v>1</v>
      </c>
      <c r="AO144" s="767">
        <v>1</v>
      </c>
      <c r="AP144" s="767">
        <v>1</v>
      </c>
      <c r="AQ144" s="767">
        <v>1</v>
      </c>
      <c r="AR144" s="767">
        <v>4</v>
      </c>
      <c r="AS144" s="767">
        <v>1</v>
      </c>
      <c r="AT144" s="767">
        <v>4</v>
      </c>
      <c r="AU144" s="767">
        <v>6</v>
      </c>
      <c r="AV144" s="769">
        <v>7</v>
      </c>
    </row>
    <row r="145" spans="2:48" ht="15" x14ac:dyDescent="0.25">
      <c r="B145" s="902"/>
      <c r="C145" s="1" t="s">
        <v>3</v>
      </c>
      <c r="D145" s="741">
        <v>561</v>
      </c>
      <c r="E145" s="741">
        <v>565</v>
      </c>
      <c r="F145" s="740">
        <v>477</v>
      </c>
      <c r="G145" s="740">
        <v>598</v>
      </c>
      <c r="H145" s="740">
        <v>488</v>
      </c>
      <c r="I145" s="740">
        <v>456</v>
      </c>
      <c r="J145" s="740">
        <v>466</v>
      </c>
      <c r="K145" s="740">
        <v>408</v>
      </c>
      <c r="L145" s="740">
        <v>460</v>
      </c>
      <c r="M145" s="740">
        <v>337</v>
      </c>
      <c r="N145" s="741">
        <v>389</v>
      </c>
      <c r="O145" s="740">
        <v>365</v>
      </c>
      <c r="P145" s="741">
        <v>417</v>
      </c>
      <c r="Q145" s="741">
        <v>412</v>
      </c>
      <c r="R145" s="741">
        <v>408</v>
      </c>
      <c r="S145" s="143">
        <f>100</f>
        <v>100</v>
      </c>
      <c r="T145" s="328">
        <f t="shared" si="55"/>
        <v>100.71301247771837</v>
      </c>
      <c r="U145" s="328">
        <f t="shared" si="56"/>
        <v>85.026737967914443</v>
      </c>
      <c r="V145" s="328">
        <f t="shared" si="57"/>
        <v>106.59536541889483</v>
      </c>
      <c r="W145" s="328">
        <f t="shared" si="58"/>
        <v>86.987522281639926</v>
      </c>
      <c r="X145" s="328">
        <f t="shared" si="59"/>
        <v>81.283422459893046</v>
      </c>
      <c r="Y145" s="328">
        <f t="shared" si="60"/>
        <v>83.065953654188945</v>
      </c>
      <c r="Z145" s="328">
        <f t="shared" si="61"/>
        <v>72.727272727272734</v>
      </c>
      <c r="AA145" s="328">
        <f t="shared" si="62"/>
        <v>81.996434937611411</v>
      </c>
      <c r="AB145" s="328">
        <f t="shared" si="62"/>
        <v>60.071301247771835</v>
      </c>
      <c r="AC145" s="328">
        <f t="shared" si="62"/>
        <v>69.34046345811052</v>
      </c>
      <c r="AD145" s="328">
        <f t="shared" si="62"/>
        <v>65.062388591800357</v>
      </c>
      <c r="AE145" s="328">
        <f t="shared" ref="AE145:AG145" si="67">P145*100/$D145</f>
        <v>74.331550802139034</v>
      </c>
      <c r="AF145" s="328">
        <f t="shared" si="67"/>
        <v>73.440285204991085</v>
      </c>
      <c r="AG145" s="329">
        <f t="shared" si="67"/>
        <v>72.727272727272734</v>
      </c>
      <c r="AH145" s="766">
        <v>4</v>
      </c>
      <c r="AI145" s="767">
        <v>4</v>
      </c>
      <c r="AJ145" s="767">
        <v>1</v>
      </c>
      <c r="AK145" s="767">
        <v>1</v>
      </c>
      <c r="AL145" s="767">
        <v>1</v>
      </c>
      <c r="AM145" s="767">
        <v>1</v>
      </c>
      <c r="AN145" s="767">
        <v>1</v>
      </c>
      <c r="AO145" s="767">
        <v>1</v>
      </c>
      <c r="AP145" s="767">
        <v>1</v>
      </c>
      <c r="AQ145" s="767">
        <v>1</v>
      </c>
      <c r="AR145" s="767">
        <v>4</v>
      </c>
      <c r="AS145" s="767">
        <v>1</v>
      </c>
      <c r="AT145" s="767">
        <v>4</v>
      </c>
      <c r="AU145" s="767">
        <v>6</v>
      </c>
      <c r="AV145" s="769">
        <v>7</v>
      </c>
    </row>
    <row r="146" spans="2:48" ht="15" x14ac:dyDescent="0.25">
      <c r="B146" s="902"/>
      <c r="C146" s="1" t="s">
        <v>4</v>
      </c>
      <c r="D146" s="741">
        <v>219</v>
      </c>
      <c r="E146" s="741">
        <v>207</v>
      </c>
      <c r="F146" s="740">
        <v>200</v>
      </c>
      <c r="G146" s="740">
        <v>215</v>
      </c>
      <c r="H146" s="740">
        <v>204</v>
      </c>
      <c r="I146" s="740">
        <v>205</v>
      </c>
      <c r="J146" s="740">
        <v>189</v>
      </c>
      <c r="K146" s="740">
        <v>171</v>
      </c>
      <c r="L146" s="740">
        <v>170</v>
      </c>
      <c r="M146" s="740">
        <v>136</v>
      </c>
      <c r="N146" s="741">
        <v>140</v>
      </c>
      <c r="O146" s="740">
        <v>158</v>
      </c>
      <c r="P146" s="741">
        <v>150</v>
      </c>
      <c r="Q146" s="741">
        <v>143</v>
      </c>
      <c r="R146" s="741">
        <v>139</v>
      </c>
      <c r="S146" s="143">
        <f>100</f>
        <v>100</v>
      </c>
      <c r="T146" s="328">
        <f t="shared" si="55"/>
        <v>94.520547945205479</v>
      </c>
      <c r="U146" s="328">
        <f t="shared" si="56"/>
        <v>91.324200913242009</v>
      </c>
      <c r="V146" s="328">
        <f t="shared" si="57"/>
        <v>98.173515981735164</v>
      </c>
      <c r="W146" s="328">
        <f t="shared" si="58"/>
        <v>93.150684931506845</v>
      </c>
      <c r="X146" s="328">
        <f t="shared" si="59"/>
        <v>93.607305936073061</v>
      </c>
      <c r="Y146" s="328">
        <f t="shared" si="60"/>
        <v>86.301369863013704</v>
      </c>
      <c r="Z146" s="328">
        <f t="shared" si="61"/>
        <v>78.082191780821915</v>
      </c>
      <c r="AA146" s="328">
        <f t="shared" si="62"/>
        <v>77.625570776255714</v>
      </c>
      <c r="AB146" s="328">
        <f t="shared" si="62"/>
        <v>62.100456621004568</v>
      </c>
      <c r="AC146" s="328">
        <f t="shared" si="62"/>
        <v>63.926940639269404</v>
      </c>
      <c r="AD146" s="328">
        <f t="shared" si="62"/>
        <v>72.146118721461193</v>
      </c>
      <c r="AE146" s="328">
        <f t="shared" ref="AE146:AG146" si="68">P146*100/$D146</f>
        <v>68.493150684931507</v>
      </c>
      <c r="AF146" s="328">
        <f t="shared" si="68"/>
        <v>65.296803652968038</v>
      </c>
      <c r="AG146" s="329">
        <f t="shared" si="68"/>
        <v>63.470319634703195</v>
      </c>
      <c r="AH146" s="766">
        <v>4</v>
      </c>
      <c r="AI146" s="767">
        <v>4</v>
      </c>
      <c r="AJ146" s="767">
        <v>1</v>
      </c>
      <c r="AK146" s="767">
        <v>1</v>
      </c>
      <c r="AL146" s="767">
        <v>1</v>
      </c>
      <c r="AM146" s="767">
        <v>1</v>
      </c>
      <c r="AN146" s="767">
        <v>1</v>
      </c>
      <c r="AO146" s="767">
        <v>1</v>
      </c>
      <c r="AP146" s="767">
        <v>1</v>
      </c>
      <c r="AQ146" s="767">
        <v>1</v>
      </c>
      <c r="AR146" s="767">
        <v>4</v>
      </c>
      <c r="AS146" s="767">
        <v>1</v>
      </c>
      <c r="AT146" s="767">
        <v>4</v>
      </c>
      <c r="AU146" s="767">
        <v>6</v>
      </c>
      <c r="AV146" s="769">
        <v>7</v>
      </c>
    </row>
    <row r="147" spans="2:48" ht="15" x14ac:dyDescent="0.25">
      <c r="B147" s="902"/>
      <c r="C147" s="1" t="s">
        <v>5</v>
      </c>
      <c r="D147" s="741">
        <v>93</v>
      </c>
      <c r="E147" s="741">
        <v>89</v>
      </c>
      <c r="F147" s="740">
        <v>83</v>
      </c>
      <c r="G147" s="740">
        <v>83</v>
      </c>
      <c r="H147" s="740">
        <v>82</v>
      </c>
      <c r="I147" s="740">
        <v>76</v>
      </c>
      <c r="J147" s="740">
        <v>70</v>
      </c>
      <c r="K147" s="740">
        <v>60</v>
      </c>
      <c r="L147" s="740">
        <v>66</v>
      </c>
      <c r="M147" s="740">
        <v>63</v>
      </c>
      <c r="N147" s="740">
        <v>64</v>
      </c>
      <c r="O147" s="740">
        <v>65</v>
      </c>
      <c r="P147" s="741">
        <v>64</v>
      </c>
      <c r="Q147" s="741">
        <v>63</v>
      </c>
      <c r="R147" s="741">
        <v>63</v>
      </c>
      <c r="S147" s="143">
        <f>100</f>
        <v>100</v>
      </c>
      <c r="T147" s="328">
        <f t="shared" si="55"/>
        <v>95.6989247311828</v>
      </c>
      <c r="U147" s="328">
        <f t="shared" si="56"/>
        <v>89.247311827956992</v>
      </c>
      <c r="V147" s="328">
        <f t="shared" si="57"/>
        <v>89.247311827956992</v>
      </c>
      <c r="W147" s="328">
        <f t="shared" si="58"/>
        <v>88.172043010752688</v>
      </c>
      <c r="X147" s="328">
        <f t="shared" si="59"/>
        <v>81.72043010752688</v>
      </c>
      <c r="Y147" s="328">
        <f t="shared" si="60"/>
        <v>75.268817204301072</v>
      </c>
      <c r="Z147" s="328">
        <f t="shared" si="61"/>
        <v>64.516129032258064</v>
      </c>
      <c r="AA147" s="328">
        <f t="shared" si="62"/>
        <v>70.967741935483872</v>
      </c>
      <c r="AB147" s="328">
        <f t="shared" si="62"/>
        <v>67.741935483870961</v>
      </c>
      <c r="AC147" s="328">
        <f t="shared" si="62"/>
        <v>68.817204301075265</v>
      </c>
      <c r="AD147" s="328">
        <f t="shared" si="62"/>
        <v>69.892473118279568</v>
      </c>
      <c r="AE147" s="328">
        <f t="shared" ref="AE147:AG147" si="69">P147*100/$D147</f>
        <v>68.817204301075265</v>
      </c>
      <c r="AF147" s="328">
        <f t="shared" si="69"/>
        <v>67.741935483870961</v>
      </c>
      <c r="AG147" s="329">
        <f t="shared" si="69"/>
        <v>67.741935483870961</v>
      </c>
      <c r="AH147" s="766">
        <v>4</v>
      </c>
      <c r="AI147" s="767">
        <v>4</v>
      </c>
      <c r="AJ147" s="767">
        <v>1</v>
      </c>
      <c r="AK147" s="767">
        <v>1</v>
      </c>
      <c r="AL147" s="767">
        <v>1</v>
      </c>
      <c r="AM147" s="767">
        <v>1</v>
      </c>
      <c r="AN147" s="767">
        <v>1</v>
      </c>
      <c r="AO147" s="767">
        <v>1</v>
      </c>
      <c r="AP147" s="767">
        <v>1</v>
      </c>
      <c r="AQ147" s="767">
        <v>1</v>
      </c>
      <c r="AR147" s="767">
        <v>1</v>
      </c>
      <c r="AS147" s="767">
        <v>1</v>
      </c>
      <c r="AT147" s="767">
        <v>4</v>
      </c>
      <c r="AU147" s="767">
        <v>6</v>
      </c>
      <c r="AV147" s="769">
        <v>7</v>
      </c>
    </row>
    <row r="148" spans="2:48" ht="15" x14ac:dyDescent="0.25">
      <c r="B148" s="902"/>
      <c r="C148" s="1" t="s">
        <v>6</v>
      </c>
      <c r="D148" s="741">
        <v>2656</v>
      </c>
      <c r="E148" s="741">
        <v>2489</v>
      </c>
      <c r="F148" s="740">
        <v>2442</v>
      </c>
      <c r="G148" s="740">
        <v>2439</v>
      </c>
      <c r="H148" s="740">
        <v>2424</v>
      </c>
      <c r="I148" s="740">
        <v>2377</v>
      </c>
      <c r="J148" s="740">
        <v>2617</v>
      </c>
      <c r="K148" s="740">
        <v>2063</v>
      </c>
      <c r="L148" s="740">
        <v>2300</v>
      </c>
      <c r="M148" s="740">
        <v>2048</v>
      </c>
      <c r="N148" s="741">
        <v>2048</v>
      </c>
      <c r="O148" s="740">
        <v>2196</v>
      </c>
      <c r="P148" s="741">
        <v>2219</v>
      </c>
      <c r="Q148" s="741">
        <v>2193</v>
      </c>
      <c r="R148" s="741">
        <v>2194</v>
      </c>
      <c r="S148" s="143">
        <f>100</f>
        <v>100</v>
      </c>
      <c r="T148" s="328">
        <f t="shared" si="55"/>
        <v>93.712349397590359</v>
      </c>
      <c r="U148" s="328">
        <f t="shared" si="56"/>
        <v>91.942771084337352</v>
      </c>
      <c r="V148" s="328">
        <f t="shared" si="57"/>
        <v>91.829819277108427</v>
      </c>
      <c r="W148" s="328">
        <f t="shared" si="58"/>
        <v>91.265060240963862</v>
      </c>
      <c r="X148" s="328">
        <f t="shared" si="59"/>
        <v>89.495481927710841</v>
      </c>
      <c r="Y148" s="328">
        <f t="shared" si="60"/>
        <v>98.531626506024097</v>
      </c>
      <c r="Z148" s="328">
        <f t="shared" si="61"/>
        <v>77.673192771084331</v>
      </c>
      <c r="AA148" s="328">
        <f t="shared" si="62"/>
        <v>86.596385542168676</v>
      </c>
      <c r="AB148" s="328">
        <f t="shared" si="62"/>
        <v>77.108433734939766</v>
      </c>
      <c r="AC148" s="328">
        <f t="shared" si="62"/>
        <v>77.108433734939766</v>
      </c>
      <c r="AD148" s="328">
        <f t="shared" si="62"/>
        <v>82.680722891566262</v>
      </c>
      <c r="AE148" s="328">
        <f t="shared" ref="AE148:AG148" si="70">P148*100/$D148</f>
        <v>83.546686746987959</v>
      </c>
      <c r="AF148" s="328">
        <f t="shared" si="70"/>
        <v>82.567771084337352</v>
      </c>
      <c r="AG148" s="329">
        <f t="shared" si="70"/>
        <v>82.605421686746993</v>
      </c>
      <c r="AH148" s="766">
        <v>4</v>
      </c>
      <c r="AI148" s="767">
        <v>4</v>
      </c>
      <c r="AJ148" s="767">
        <v>1</v>
      </c>
      <c r="AK148" s="767">
        <v>1</v>
      </c>
      <c r="AL148" s="767">
        <v>1</v>
      </c>
      <c r="AM148" s="767">
        <v>1</v>
      </c>
      <c r="AN148" s="767">
        <v>1</v>
      </c>
      <c r="AO148" s="767">
        <v>1</v>
      </c>
      <c r="AP148" s="767">
        <v>1</v>
      </c>
      <c r="AQ148" s="767">
        <v>1</v>
      </c>
      <c r="AR148" s="767">
        <v>4</v>
      </c>
      <c r="AS148" s="767">
        <v>1</v>
      </c>
      <c r="AT148" s="767">
        <v>4</v>
      </c>
      <c r="AU148" s="767">
        <v>6</v>
      </c>
      <c r="AV148" s="769">
        <v>7</v>
      </c>
    </row>
    <row r="149" spans="2:48" ht="15" x14ac:dyDescent="0.25">
      <c r="B149" s="903"/>
      <c r="C149" s="8" t="s">
        <v>7</v>
      </c>
      <c r="D149">
        <v>2563</v>
      </c>
      <c r="E149">
        <v>2400</v>
      </c>
      <c r="F149">
        <v>2359</v>
      </c>
      <c r="G149">
        <v>2356</v>
      </c>
      <c r="H149">
        <v>2342</v>
      </c>
      <c r="I149">
        <v>2301</v>
      </c>
      <c r="J149">
        <v>2547</v>
      </c>
      <c r="K149">
        <v>2003</v>
      </c>
      <c r="L149">
        <v>2234</v>
      </c>
      <c r="M149">
        <v>1985</v>
      </c>
      <c r="N149">
        <v>1984</v>
      </c>
      <c r="O149">
        <v>2131</v>
      </c>
      <c r="P149">
        <v>2155</v>
      </c>
      <c r="Q149">
        <v>2130</v>
      </c>
      <c r="R149">
        <v>2131</v>
      </c>
      <c r="S149" s="143">
        <f>100</f>
        <v>100</v>
      </c>
      <c r="T149" s="328">
        <f t="shared" si="55"/>
        <v>93.640265314085056</v>
      </c>
      <c r="U149" s="328">
        <f t="shared" si="56"/>
        <v>92.04057744830277</v>
      </c>
      <c r="V149" s="328">
        <f t="shared" si="57"/>
        <v>91.923527116660168</v>
      </c>
      <c r="W149" s="328">
        <f t="shared" si="58"/>
        <v>91.377292235661329</v>
      </c>
      <c r="X149" s="328">
        <f t="shared" si="59"/>
        <v>89.777604369879043</v>
      </c>
      <c r="Y149" s="328">
        <f t="shared" si="60"/>
        <v>99.37573156457276</v>
      </c>
      <c r="Z149" s="328">
        <f t="shared" si="61"/>
        <v>78.150604760046818</v>
      </c>
      <c r="AA149" s="328">
        <f t="shared" si="62"/>
        <v>87.16348029652751</v>
      </c>
      <c r="AB149" s="328">
        <f t="shared" si="62"/>
        <v>77.448302770191177</v>
      </c>
      <c r="AC149" s="328">
        <f t="shared" si="62"/>
        <v>77.409285992976976</v>
      </c>
      <c r="AD149" s="328">
        <f t="shared" si="62"/>
        <v>83.144752243464694</v>
      </c>
      <c r="AE149" s="328">
        <f t="shared" ref="AE149:AG149" si="71">P149*100/$D149</f>
        <v>84.08115489660554</v>
      </c>
      <c r="AF149" s="328">
        <f t="shared" si="71"/>
        <v>83.105735466250493</v>
      </c>
      <c r="AG149" s="329">
        <f t="shared" si="71"/>
        <v>83.144752243464694</v>
      </c>
      <c r="AH149" s="770"/>
      <c r="AI149" s="771"/>
      <c r="AJ149" s="771"/>
      <c r="AK149" s="771"/>
      <c r="AL149" s="771"/>
      <c r="AM149" s="771"/>
      <c r="AN149" s="771"/>
      <c r="AO149" s="771"/>
      <c r="AP149" s="771"/>
      <c r="AQ149" s="771"/>
      <c r="AR149" s="771"/>
      <c r="AS149" s="771"/>
      <c r="AT149" s="771"/>
      <c r="AU149" s="771"/>
      <c r="AV149" s="772"/>
    </row>
    <row r="150" spans="2:48" ht="15" customHeight="1" x14ac:dyDescent="0.25">
      <c r="B150" s="902" t="s">
        <v>41</v>
      </c>
      <c r="C150" s="1" t="s">
        <v>2</v>
      </c>
      <c r="D150" s="741">
        <v>5251</v>
      </c>
      <c r="E150" s="741">
        <v>4076</v>
      </c>
      <c r="F150" s="740">
        <v>3657</v>
      </c>
      <c r="G150" s="740">
        <v>3421</v>
      </c>
      <c r="H150" s="740">
        <v>3193</v>
      </c>
      <c r="I150" s="740">
        <v>3192</v>
      </c>
      <c r="J150" s="740">
        <v>3147</v>
      </c>
      <c r="K150" s="740">
        <v>2762</v>
      </c>
      <c r="L150" s="740">
        <v>2739</v>
      </c>
      <c r="M150" s="740">
        <v>2983</v>
      </c>
      <c r="N150" s="740">
        <v>2909</v>
      </c>
      <c r="O150" s="740">
        <v>2749</v>
      </c>
      <c r="P150" s="741">
        <v>2732</v>
      </c>
      <c r="Q150" s="741">
        <v>2710</v>
      </c>
      <c r="R150" s="741">
        <v>2726</v>
      </c>
      <c r="S150" s="143">
        <f>100</f>
        <v>100</v>
      </c>
      <c r="T150" s="328">
        <f t="shared" si="55"/>
        <v>77.623309845743663</v>
      </c>
      <c r="U150" s="328">
        <f t="shared" si="56"/>
        <v>69.643877356693963</v>
      </c>
      <c r="V150" s="328">
        <f t="shared" si="57"/>
        <v>65.149495334222053</v>
      </c>
      <c r="W150" s="328">
        <f t="shared" si="58"/>
        <v>60.807465244715296</v>
      </c>
      <c r="X150" s="328">
        <f t="shared" si="59"/>
        <v>60.788421253094647</v>
      </c>
      <c r="Y150" s="328">
        <f t="shared" si="60"/>
        <v>59.931441630165686</v>
      </c>
      <c r="Z150" s="328">
        <f t="shared" si="61"/>
        <v>52.599504856217862</v>
      </c>
      <c r="AA150" s="328">
        <f t="shared" si="62"/>
        <v>52.161493048943058</v>
      </c>
      <c r="AB150" s="328">
        <f t="shared" si="62"/>
        <v>56.808227004380115</v>
      </c>
      <c r="AC150" s="328">
        <f t="shared" si="62"/>
        <v>55.398971624452486</v>
      </c>
      <c r="AD150" s="328">
        <f t="shared" si="62"/>
        <v>52.351932965149494</v>
      </c>
      <c r="AE150" s="328">
        <f t="shared" ref="AE150:AG150" si="72">P150*100/$D150</f>
        <v>52.028185107598553</v>
      </c>
      <c r="AF150" s="328">
        <f t="shared" si="72"/>
        <v>51.60921729194439</v>
      </c>
      <c r="AG150" s="329">
        <f t="shared" si="72"/>
        <v>51.91392115787469</v>
      </c>
      <c r="AH150" s="766">
        <v>4</v>
      </c>
      <c r="AI150" s="767">
        <v>4</v>
      </c>
      <c r="AJ150" s="767">
        <v>1</v>
      </c>
      <c r="AK150" s="767">
        <v>1</v>
      </c>
      <c r="AL150" s="767">
        <v>1</v>
      </c>
      <c r="AM150" s="767">
        <v>1</v>
      </c>
      <c r="AN150" s="767">
        <v>1</v>
      </c>
      <c r="AO150" s="767">
        <v>1</v>
      </c>
      <c r="AP150" s="767">
        <v>1</v>
      </c>
      <c r="AQ150" s="767">
        <v>1</v>
      </c>
      <c r="AR150" s="767">
        <v>1</v>
      </c>
      <c r="AS150" s="767">
        <v>1</v>
      </c>
      <c r="AT150" s="767">
        <v>4</v>
      </c>
      <c r="AU150" s="767">
        <v>6</v>
      </c>
      <c r="AV150" s="769">
        <v>7</v>
      </c>
    </row>
    <row r="151" spans="2:48" ht="15" x14ac:dyDescent="0.25">
      <c r="B151" s="902"/>
      <c r="C151" s="1" t="s">
        <v>3</v>
      </c>
      <c r="D151" s="741">
        <v>1845</v>
      </c>
      <c r="E151" s="741">
        <v>1427</v>
      </c>
      <c r="F151" s="740">
        <v>1289</v>
      </c>
      <c r="G151" s="740">
        <v>1310</v>
      </c>
      <c r="H151" s="740">
        <v>1135</v>
      </c>
      <c r="I151" s="740">
        <v>1215</v>
      </c>
      <c r="J151" s="740">
        <v>1093</v>
      </c>
      <c r="K151" s="740">
        <v>993</v>
      </c>
      <c r="L151" s="740">
        <v>1024</v>
      </c>
      <c r="M151" s="740">
        <v>991</v>
      </c>
      <c r="N151" s="740">
        <v>938</v>
      </c>
      <c r="O151" s="740">
        <v>1013</v>
      </c>
      <c r="P151" s="741">
        <v>985</v>
      </c>
      <c r="Q151" s="741">
        <v>973</v>
      </c>
      <c r="R151" s="741">
        <v>964</v>
      </c>
      <c r="S151" s="143">
        <f>100</f>
        <v>100</v>
      </c>
      <c r="T151" s="328">
        <f t="shared" si="55"/>
        <v>77.344173441734412</v>
      </c>
      <c r="U151" s="328">
        <f t="shared" si="56"/>
        <v>69.864498644986455</v>
      </c>
      <c r="V151" s="328">
        <f t="shared" si="57"/>
        <v>71.002710027100278</v>
      </c>
      <c r="W151" s="328">
        <f t="shared" si="58"/>
        <v>61.517615176151764</v>
      </c>
      <c r="X151" s="328">
        <f t="shared" si="59"/>
        <v>65.853658536585371</v>
      </c>
      <c r="Y151" s="328">
        <f t="shared" si="60"/>
        <v>59.241192411924118</v>
      </c>
      <c r="Z151" s="328">
        <f t="shared" si="61"/>
        <v>53.821138211382113</v>
      </c>
      <c r="AA151" s="328">
        <f t="shared" si="62"/>
        <v>55.501355013550139</v>
      </c>
      <c r="AB151" s="328">
        <f t="shared" si="62"/>
        <v>53.712737127371277</v>
      </c>
      <c r="AC151" s="328">
        <f t="shared" si="62"/>
        <v>50.840108401084009</v>
      </c>
      <c r="AD151" s="328">
        <f t="shared" si="62"/>
        <v>54.905149051490518</v>
      </c>
      <c r="AE151" s="328">
        <f t="shared" ref="AE151:AG151" si="73">P151*100/$D151</f>
        <v>53.387533875338754</v>
      </c>
      <c r="AF151" s="328">
        <f t="shared" si="73"/>
        <v>52.737127371273715</v>
      </c>
      <c r="AG151" s="329">
        <f t="shared" si="73"/>
        <v>52.24932249322493</v>
      </c>
      <c r="AH151" s="766">
        <v>4</v>
      </c>
      <c r="AI151" s="767">
        <v>4</v>
      </c>
      <c r="AJ151" s="767">
        <v>1</v>
      </c>
      <c r="AK151" s="767">
        <v>1</v>
      </c>
      <c r="AL151" s="767">
        <v>1</v>
      </c>
      <c r="AM151" s="767">
        <v>1</v>
      </c>
      <c r="AN151" s="767">
        <v>1</v>
      </c>
      <c r="AO151" s="767">
        <v>1</v>
      </c>
      <c r="AP151" s="767">
        <v>1</v>
      </c>
      <c r="AQ151" s="767">
        <v>1</v>
      </c>
      <c r="AR151" s="767">
        <v>1</v>
      </c>
      <c r="AS151" s="767">
        <v>1</v>
      </c>
      <c r="AT151" s="767">
        <v>4</v>
      </c>
      <c r="AU151" s="767">
        <v>6</v>
      </c>
      <c r="AV151" s="769">
        <v>7</v>
      </c>
    </row>
    <row r="152" spans="2:48" ht="15" x14ac:dyDescent="0.25">
      <c r="B152" s="902"/>
      <c r="C152" s="1" t="s">
        <v>4</v>
      </c>
      <c r="D152" s="741">
        <v>655</v>
      </c>
      <c r="E152" s="741">
        <v>494</v>
      </c>
      <c r="F152" s="740">
        <v>469</v>
      </c>
      <c r="G152" s="740">
        <v>498</v>
      </c>
      <c r="H152" s="740">
        <v>473</v>
      </c>
      <c r="I152" s="740">
        <v>471</v>
      </c>
      <c r="J152" s="740">
        <v>389</v>
      </c>
      <c r="K152" s="740">
        <v>374</v>
      </c>
      <c r="L152" s="740">
        <v>380</v>
      </c>
      <c r="M152" s="740">
        <v>399</v>
      </c>
      <c r="N152" s="740">
        <v>363</v>
      </c>
      <c r="O152" s="740">
        <v>379</v>
      </c>
      <c r="P152" s="741">
        <v>361</v>
      </c>
      <c r="Q152" s="741">
        <v>345</v>
      </c>
      <c r="R152" s="741">
        <v>335</v>
      </c>
      <c r="S152" s="143">
        <f>100</f>
        <v>100</v>
      </c>
      <c r="T152" s="328">
        <f t="shared" si="55"/>
        <v>75.419847328244273</v>
      </c>
      <c r="U152" s="328">
        <f t="shared" si="56"/>
        <v>71.603053435114504</v>
      </c>
      <c r="V152" s="328">
        <f t="shared" si="57"/>
        <v>76.030534351145036</v>
      </c>
      <c r="W152" s="328">
        <f t="shared" si="58"/>
        <v>72.213740458015266</v>
      </c>
      <c r="X152" s="328">
        <f t="shared" si="59"/>
        <v>71.908396946564892</v>
      </c>
      <c r="Y152" s="328">
        <f t="shared" si="60"/>
        <v>59.389312977099237</v>
      </c>
      <c r="Z152" s="328">
        <f t="shared" si="61"/>
        <v>57.099236641221374</v>
      </c>
      <c r="AA152" s="328">
        <f t="shared" si="62"/>
        <v>58.015267175572518</v>
      </c>
      <c r="AB152" s="328">
        <f t="shared" si="62"/>
        <v>60.916030534351144</v>
      </c>
      <c r="AC152" s="328">
        <f t="shared" si="62"/>
        <v>55.419847328244273</v>
      </c>
      <c r="AD152" s="328">
        <f t="shared" si="62"/>
        <v>57.862595419847331</v>
      </c>
      <c r="AE152" s="328">
        <f t="shared" ref="AE152:AG152" si="74">P152*100/$D152</f>
        <v>55.114503816793892</v>
      </c>
      <c r="AF152" s="328">
        <f t="shared" si="74"/>
        <v>52.671755725190842</v>
      </c>
      <c r="AG152" s="329">
        <f t="shared" si="74"/>
        <v>51.145038167938928</v>
      </c>
      <c r="AH152" s="766">
        <v>4</v>
      </c>
      <c r="AI152" s="767">
        <v>4</v>
      </c>
      <c r="AJ152" s="767">
        <v>1</v>
      </c>
      <c r="AK152" s="767">
        <v>1</v>
      </c>
      <c r="AL152" s="767">
        <v>1</v>
      </c>
      <c r="AM152" s="767">
        <v>1</v>
      </c>
      <c r="AN152" s="767">
        <v>1</v>
      </c>
      <c r="AO152" s="767">
        <v>1</v>
      </c>
      <c r="AP152" s="767">
        <v>1</v>
      </c>
      <c r="AQ152" s="767">
        <v>1</v>
      </c>
      <c r="AR152" s="767">
        <v>1</v>
      </c>
      <c r="AS152" s="767">
        <v>1</v>
      </c>
      <c r="AT152" s="767">
        <v>4</v>
      </c>
      <c r="AU152" s="767">
        <v>6</v>
      </c>
      <c r="AV152" s="769">
        <v>7</v>
      </c>
    </row>
    <row r="153" spans="2:48" ht="15" x14ac:dyDescent="0.25">
      <c r="B153" s="902"/>
      <c r="C153" s="1" t="s">
        <v>5</v>
      </c>
      <c r="D153" s="741">
        <v>177</v>
      </c>
      <c r="E153" s="741">
        <v>137</v>
      </c>
      <c r="F153" s="740">
        <v>123</v>
      </c>
      <c r="G153" s="740">
        <v>125</v>
      </c>
      <c r="H153" s="740">
        <v>125</v>
      </c>
      <c r="I153" s="740">
        <v>122</v>
      </c>
      <c r="J153" s="740">
        <v>100</v>
      </c>
      <c r="K153" s="740">
        <v>89</v>
      </c>
      <c r="L153" s="740">
        <v>94</v>
      </c>
      <c r="M153" s="740">
        <v>160</v>
      </c>
      <c r="N153" s="740">
        <v>121</v>
      </c>
      <c r="O153" s="740">
        <v>132</v>
      </c>
      <c r="P153" s="741">
        <v>130</v>
      </c>
      <c r="Q153" s="741">
        <v>128</v>
      </c>
      <c r="R153" s="741">
        <v>127</v>
      </c>
      <c r="S153" s="143">
        <f>100</f>
        <v>100</v>
      </c>
      <c r="T153" s="328">
        <f t="shared" si="55"/>
        <v>77.401129943502823</v>
      </c>
      <c r="U153" s="328">
        <f t="shared" si="56"/>
        <v>69.491525423728817</v>
      </c>
      <c r="V153" s="328">
        <f t="shared" si="57"/>
        <v>70.621468926553675</v>
      </c>
      <c r="W153" s="328">
        <f t="shared" si="58"/>
        <v>70.621468926553675</v>
      </c>
      <c r="X153" s="328">
        <f t="shared" si="59"/>
        <v>68.926553672316388</v>
      </c>
      <c r="Y153" s="328">
        <f t="shared" si="60"/>
        <v>56.497175141242941</v>
      </c>
      <c r="Z153" s="328">
        <f t="shared" si="61"/>
        <v>50.282485875706215</v>
      </c>
      <c r="AA153" s="328">
        <f t="shared" si="62"/>
        <v>53.10734463276836</v>
      </c>
      <c r="AB153" s="328">
        <f t="shared" si="62"/>
        <v>90.395480225988706</v>
      </c>
      <c r="AC153" s="328">
        <f t="shared" si="62"/>
        <v>68.361581920903959</v>
      </c>
      <c r="AD153" s="328">
        <f t="shared" si="62"/>
        <v>74.576271186440678</v>
      </c>
      <c r="AE153" s="328">
        <f t="shared" ref="AE153:AG153" si="75">P153*100/$D153</f>
        <v>73.44632768361582</v>
      </c>
      <c r="AF153" s="328">
        <f t="shared" si="75"/>
        <v>72.316384180790962</v>
      </c>
      <c r="AG153" s="329">
        <f t="shared" si="75"/>
        <v>71.751412429378533</v>
      </c>
      <c r="AH153" s="766">
        <v>4</v>
      </c>
      <c r="AI153" s="767">
        <v>4</v>
      </c>
      <c r="AJ153" s="767">
        <v>1</v>
      </c>
      <c r="AK153" s="767">
        <v>1</v>
      </c>
      <c r="AL153" s="767">
        <v>1</v>
      </c>
      <c r="AM153" s="767">
        <v>1</v>
      </c>
      <c r="AN153" s="767">
        <v>1</v>
      </c>
      <c r="AO153" s="767">
        <v>1</v>
      </c>
      <c r="AP153" s="767">
        <v>1</v>
      </c>
      <c r="AQ153" s="767">
        <v>1</v>
      </c>
      <c r="AR153" s="767">
        <v>1</v>
      </c>
      <c r="AS153" s="767">
        <v>1</v>
      </c>
      <c r="AT153" s="767">
        <v>4</v>
      </c>
      <c r="AU153" s="767">
        <v>6</v>
      </c>
      <c r="AV153" s="769">
        <v>7</v>
      </c>
    </row>
    <row r="154" spans="2:48" ht="15" x14ac:dyDescent="0.25">
      <c r="B154" s="902"/>
      <c r="C154" s="1" t="s">
        <v>6</v>
      </c>
      <c r="D154" s="741">
        <v>7928</v>
      </c>
      <c r="E154" s="741">
        <v>6134</v>
      </c>
      <c r="F154" s="740">
        <v>5538</v>
      </c>
      <c r="G154" s="740">
        <v>5354</v>
      </c>
      <c r="H154" s="740">
        <v>4926</v>
      </c>
      <c r="I154" s="740">
        <v>5000</v>
      </c>
      <c r="J154" s="740">
        <v>4729</v>
      </c>
      <c r="K154" s="740">
        <v>4218</v>
      </c>
      <c r="L154" s="740">
        <v>4237</v>
      </c>
      <c r="M154" s="740">
        <v>4533</v>
      </c>
      <c r="N154" s="740">
        <v>4331</v>
      </c>
      <c r="O154" s="740">
        <v>4273</v>
      </c>
      <c r="P154" s="741">
        <v>4208</v>
      </c>
      <c r="Q154" s="741">
        <v>4156</v>
      </c>
      <c r="R154" s="741">
        <v>4152</v>
      </c>
      <c r="S154" s="143">
        <f>100</f>
        <v>100</v>
      </c>
      <c r="T154" s="328">
        <f t="shared" si="55"/>
        <v>77.371342078708381</v>
      </c>
      <c r="U154" s="328">
        <f t="shared" si="56"/>
        <v>69.853683148335008</v>
      </c>
      <c r="V154" s="328">
        <f t="shared" si="57"/>
        <v>67.532795156407673</v>
      </c>
      <c r="W154" s="328">
        <f t="shared" si="58"/>
        <v>62.134207870837535</v>
      </c>
      <c r="X154" s="328">
        <f t="shared" si="59"/>
        <v>63.06760847628658</v>
      </c>
      <c r="Y154" s="328">
        <f t="shared" si="60"/>
        <v>59.649344096871843</v>
      </c>
      <c r="Z154" s="328">
        <f t="shared" si="61"/>
        <v>53.203834510595357</v>
      </c>
      <c r="AA154" s="328">
        <f t="shared" si="62"/>
        <v>53.443491422805245</v>
      </c>
      <c r="AB154" s="328">
        <f t="shared" si="62"/>
        <v>57.177093844601416</v>
      </c>
      <c r="AC154" s="328">
        <f t="shared" si="62"/>
        <v>54.629162462159435</v>
      </c>
      <c r="AD154" s="328">
        <f t="shared" si="62"/>
        <v>53.897578203834513</v>
      </c>
      <c r="AE154" s="328">
        <f t="shared" ref="AE154:AG154" si="76">P154*100/$D154</f>
        <v>53.077699293642787</v>
      </c>
      <c r="AF154" s="328">
        <f t="shared" si="76"/>
        <v>52.421796165489404</v>
      </c>
      <c r="AG154" s="329">
        <f t="shared" si="76"/>
        <v>52.371342078708373</v>
      </c>
      <c r="AH154" s="766">
        <v>4</v>
      </c>
      <c r="AI154" s="767">
        <v>4</v>
      </c>
      <c r="AJ154" s="767">
        <v>1</v>
      </c>
      <c r="AK154" s="767">
        <v>1</v>
      </c>
      <c r="AL154" s="767">
        <v>1</v>
      </c>
      <c r="AM154" s="767">
        <v>1</v>
      </c>
      <c r="AN154" s="767">
        <v>1</v>
      </c>
      <c r="AO154" s="767">
        <v>1</v>
      </c>
      <c r="AP154" s="767">
        <v>1</v>
      </c>
      <c r="AQ154" s="767">
        <v>1</v>
      </c>
      <c r="AR154" s="767">
        <v>1</v>
      </c>
      <c r="AS154" s="767">
        <v>1</v>
      </c>
      <c r="AT154" s="767">
        <v>4</v>
      </c>
      <c r="AU154" s="767">
        <v>6</v>
      </c>
      <c r="AV154" s="769">
        <v>7</v>
      </c>
    </row>
    <row r="155" spans="2:48" ht="15" x14ac:dyDescent="0.25">
      <c r="B155" s="903"/>
      <c r="C155" s="8" t="s">
        <v>7</v>
      </c>
      <c r="D155">
        <v>7751</v>
      </c>
      <c r="E155">
        <v>5997</v>
      </c>
      <c r="F155">
        <v>5415</v>
      </c>
      <c r="G155">
        <v>5229</v>
      </c>
      <c r="H155">
        <v>4801</v>
      </c>
      <c r="I155">
        <v>4878</v>
      </c>
      <c r="J155">
        <v>4629</v>
      </c>
      <c r="K155">
        <v>4129</v>
      </c>
      <c r="L155">
        <v>4143</v>
      </c>
      <c r="M155">
        <v>4373</v>
      </c>
      <c r="N155">
        <v>4210</v>
      </c>
      <c r="O155">
        <v>4141</v>
      </c>
      <c r="P155">
        <v>4078</v>
      </c>
      <c r="Q155">
        <v>4028</v>
      </c>
      <c r="R155">
        <v>4025</v>
      </c>
      <c r="S155" s="143">
        <f>100</f>
        <v>100</v>
      </c>
      <c r="T155" s="328">
        <f t="shared" si="55"/>
        <v>77.370661850083863</v>
      </c>
      <c r="U155" s="328">
        <f t="shared" si="56"/>
        <v>69.861953296348858</v>
      </c>
      <c r="V155" s="328">
        <f t="shared" si="57"/>
        <v>67.462262933814998</v>
      </c>
      <c r="W155" s="328">
        <f t="shared" si="58"/>
        <v>61.940394787769321</v>
      </c>
      <c r="X155" s="328">
        <f t="shared" si="59"/>
        <v>62.933814991613986</v>
      </c>
      <c r="Y155" s="328">
        <f t="shared" si="60"/>
        <v>59.721326280479936</v>
      </c>
      <c r="Z155" s="328">
        <f t="shared" si="61"/>
        <v>53.270545736034059</v>
      </c>
      <c r="AA155" s="328">
        <f t="shared" si="62"/>
        <v>53.451167591278548</v>
      </c>
      <c r="AB155" s="328">
        <f t="shared" si="62"/>
        <v>56.418526641723652</v>
      </c>
      <c r="AC155" s="328">
        <f t="shared" si="62"/>
        <v>54.315572184234291</v>
      </c>
      <c r="AD155" s="328">
        <f t="shared" si="62"/>
        <v>53.425364469100764</v>
      </c>
      <c r="AE155" s="328">
        <f t="shared" ref="AE155:AG155" si="77">P155*100/$D155</f>
        <v>52.612566120500581</v>
      </c>
      <c r="AF155" s="328">
        <f t="shared" si="77"/>
        <v>51.967488066055992</v>
      </c>
      <c r="AG155" s="329">
        <f t="shared" si="77"/>
        <v>51.928783382789319</v>
      </c>
      <c r="AH155" s="770"/>
      <c r="AI155" s="771"/>
      <c r="AJ155" s="771"/>
      <c r="AK155" s="771"/>
      <c r="AL155" s="771"/>
      <c r="AM155" s="771"/>
      <c r="AN155" s="771"/>
      <c r="AO155" s="771"/>
      <c r="AP155" s="771"/>
      <c r="AQ155" s="771"/>
      <c r="AR155" s="771"/>
      <c r="AS155" s="771"/>
      <c r="AT155" s="771"/>
      <c r="AU155" s="771"/>
      <c r="AV155" s="772"/>
    </row>
    <row r="156" spans="2:48" ht="15" customHeight="1" x14ac:dyDescent="0.25">
      <c r="B156" s="902" t="s">
        <v>42</v>
      </c>
      <c r="C156" s="1" t="s">
        <v>2</v>
      </c>
      <c r="D156" s="741">
        <v>1379</v>
      </c>
      <c r="E156" s="741">
        <v>1098</v>
      </c>
      <c r="F156" s="740">
        <v>1339</v>
      </c>
      <c r="G156" s="740">
        <v>1255</v>
      </c>
      <c r="H156" s="740">
        <v>1168</v>
      </c>
      <c r="I156" s="740">
        <v>1167</v>
      </c>
      <c r="J156" s="740">
        <v>1269</v>
      </c>
      <c r="K156" s="740">
        <v>1068</v>
      </c>
      <c r="L156" s="740">
        <v>1203</v>
      </c>
      <c r="M156" s="740">
        <v>1092</v>
      </c>
      <c r="N156" s="740">
        <v>1091</v>
      </c>
      <c r="O156" s="740">
        <v>1104</v>
      </c>
      <c r="P156" s="741">
        <v>1097</v>
      </c>
      <c r="Q156" s="741">
        <v>1088</v>
      </c>
      <c r="R156" s="741">
        <v>1095</v>
      </c>
      <c r="S156" s="143">
        <f>100</f>
        <v>100</v>
      </c>
      <c r="T156" s="328">
        <f t="shared" si="55"/>
        <v>79.622915155910079</v>
      </c>
      <c r="U156" s="328">
        <f t="shared" si="56"/>
        <v>97.099347353154457</v>
      </c>
      <c r="V156" s="328">
        <f t="shared" si="57"/>
        <v>91.007976794778827</v>
      </c>
      <c r="W156" s="328">
        <f t="shared" si="58"/>
        <v>84.699057287889772</v>
      </c>
      <c r="X156" s="328">
        <f t="shared" si="59"/>
        <v>84.62654097171864</v>
      </c>
      <c r="Y156" s="328">
        <f t="shared" si="60"/>
        <v>92.023205221174763</v>
      </c>
      <c r="Z156" s="328">
        <f t="shared" si="61"/>
        <v>77.447425670775928</v>
      </c>
      <c r="AA156" s="328">
        <f t="shared" si="62"/>
        <v>87.237128353879626</v>
      </c>
      <c r="AB156" s="328">
        <f t="shared" si="62"/>
        <v>79.187817258883243</v>
      </c>
      <c r="AC156" s="328">
        <f t="shared" si="62"/>
        <v>79.115300942712111</v>
      </c>
      <c r="AD156" s="328">
        <f t="shared" si="62"/>
        <v>80.058013052936914</v>
      </c>
      <c r="AE156" s="328">
        <f t="shared" ref="AE156:AE204" si="78">P156*100/$D156</f>
        <v>79.550398839738946</v>
      </c>
      <c r="AF156" s="328">
        <f t="shared" ref="AF156:AG204" si="79">Q156*100/$D156</f>
        <v>78.8977519941987</v>
      </c>
      <c r="AG156" s="329">
        <f t="shared" si="79"/>
        <v>79.405366207396668</v>
      </c>
      <c r="AH156" s="766">
        <v>4</v>
      </c>
      <c r="AI156" s="767">
        <v>4</v>
      </c>
      <c r="AJ156" s="767">
        <v>1</v>
      </c>
      <c r="AK156" s="767">
        <v>1</v>
      </c>
      <c r="AL156" s="767">
        <v>1</v>
      </c>
      <c r="AM156" s="767">
        <v>1</v>
      </c>
      <c r="AN156" s="767">
        <v>1</v>
      </c>
      <c r="AO156" s="767">
        <v>1</v>
      </c>
      <c r="AP156" s="767">
        <v>1</v>
      </c>
      <c r="AQ156" s="767">
        <v>1</v>
      </c>
      <c r="AR156" s="767">
        <v>1</v>
      </c>
      <c r="AS156" s="767">
        <v>1</v>
      </c>
      <c r="AT156" s="767">
        <v>4</v>
      </c>
      <c r="AU156" s="767">
        <v>6</v>
      </c>
      <c r="AV156" s="769">
        <v>7</v>
      </c>
    </row>
    <row r="157" spans="2:48" ht="15" x14ac:dyDescent="0.25">
      <c r="B157" s="902"/>
      <c r="C157" s="1" t="s">
        <v>3</v>
      </c>
      <c r="D157" s="741">
        <v>467</v>
      </c>
      <c r="E157" s="741">
        <v>425</v>
      </c>
      <c r="F157" s="740">
        <v>395</v>
      </c>
      <c r="G157" s="740">
        <v>443</v>
      </c>
      <c r="H157" s="741">
        <v>467</v>
      </c>
      <c r="I157" s="741">
        <v>465</v>
      </c>
      <c r="J157" s="740">
        <v>454</v>
      </c>
      <c r="K157" s="740">
        <v>390</v>
      </c>
      <c r="L157" s="740">
        <v>428</v>
      </c>
      <c r="M157" s="740">
        <v>316</v>
      </c>
      <c r="N157" s="740">
        <v>305</v>
      </c>
      <c r="O157" s="740">
        <v>305</v>
      </c>
      <c r="P157" s="741">
        <v>297</v>
      </c>
      <c r="Q157" s="741">
        <v>293</v>
      </c>
      <c r="R157" s="741">
        <v>290</v>
      </c>
      <c r="S157" s="143">
        <f>100</f>
        <v>100</v>
      </c>
      <c r="T157" s="328">
        <f t="shared" si="55"/>
        <v>91.006423982869379</v>
      </c>
      <c r="U157" s="328">
        <f t="shared" si="56"/>
        <v>84.582441113490361</v>
      </c>
      <c r="V157" s="328">
        <f t="shared" si="57"/>
        <v>94.860813704496792</v>
      </c>
      <c r="W157" s="328">
        <f t="shared" si="58"/>
        <v>100</v>
      </c>
      <c r="X157" s="328">
        <f t="shared" si="59"/>
        <v>99.571734475374726</v>
      </c>
      <c r="Y157" s="328">
        <f t="shared" si="60"/>
        <v>97.216274089935766</v>
      </c>
      <c r="Z157" s="328">
        <f t="shared" si="61"/>
        <v>83.511777301927197</v>
      </c>
      <c r="AA157" s="328">
        <f t="shared" si="62"/>
        <v>91.648822269807283</v>
      </c>
      <c r="AB157" s="328">
        <f t="shared" si="62"/>
        <v>67.665952890792298</v>
      </c>
      <c r="AC157" s="328">
        <f t="shared" si="62"/>
        <v>65.310492505353324</v>
      </c>
      <c r="AD157" s="328">
        <f t="shared" si="62"/>
        <v>65.310492505353324</v>
      </c>
      <c r="AE157" s="328">
        <f t="shared" si="78"/>
        <v>63.597430406852247</v>
      </c>
      <c r="AF157" s="328">
        <f t="shared" si="79"/>
        <v>62.740899357601712</v>
      </c>
      <c r="AG157" s="329">
        <f t="shared" si="79"/>
        <v>62.098501070663815</v>
      </c>
      <c r="AH157" s="766">
        <v>4</v>
      </c>
      <c r="AI157" s="767">
        <v>4</v>
      </c>
      <c r="AJ157" s="767">
        <v>1</v>
      </c>
      <c r="AK157" s="767">
        <v>1</v>
      </c>
      <c r="AL157" s="767">
        <v>4</v>
      </c>
      <c r="AM157" s="767">
        <v>4</v>
      </c>
      <c r="AN157" s="767">
        <v>1</v>
      </c>
      <c r="AO157" s="767">
        <v>1</v>
      </c>
      <c r="AP157" s="767">
        <v>1</v>
      </c>
      <c r="AQ157" s="767">
        <v>1</v>
      </c>
      <c r="AR157" s="767">
        <v>1</v>
      </c>
      <c r="AS157" s="767">
        <v>1</v>
      </c>
      <c r="AT157" s="767">
        <v>4</v>
      </c>
      <c r="AU157" s="767">
        <v>6</v>
      </c>
      <c r="AV157" s="769">
        <v>7</v>
      </c>
    </row>
    <row r="158" spans="2:48" ht="15" x14ac:dyDescent="0.25">
      <c r="B158" s="902"/>
      <c r="C158" s="1" t="s">
        <v>4</v>
      </c>
      <c r="D158" s="741">
        <v>191</v>
      </c>
      <c r="E158" s="741">
        <v>173</v>
      </c>
      <c r="F158" s="740">
        <v>163</v>
      </c>
      <c r="G158" s="740">
        <v>153</v>
      </c>
      <c r="H158" s="740">
        <v>227</v>
      </c>
      <c r="I158" s="740">
        <v>225</v>
      </c>
      <c r="J158" s="740">
        <v>230</v>
      </c>
      <c r="K158" s="740">
        <v>187</v>
      </c>
      <c r="L158" s="740">
        <v>215</v>
      </c>
      <c r="M158" s="740">
        <v>152</v>
      </c>
      <c r="N158" s="740">
        <v>142</v>
      </c>
      <c r="O158" s="740">
        <v>147</v>
      </c>
      <c r="P158" s="741">
        <v>140</v>
      </c>
      <c r="Q158" s="741">
        <v>134</v>
      </c>
      <c r="R158" s="741">
        <v>130</v>
      </c>
      <c r="S158" s="143">
        <f>100</f>
        <v>100</v>
      </c>
      <c r="T158" s="328">
        <f t="shared" si="55"/>
        <v>90.575916230366488</v>
      </c>
      <c r="U158" s="328">
        <f t="shared" si="56"/>
        <v>85.340314136125656</v>
      </c>
      <c r="V158" s="328">
        <f t="shared" si="57"/>
        <v>80.104712041884824</v>
      </c>
      <c r="W158" s="328">
        <f t="shared" si="58"/>
        <v>118.84816753926701</v>
      </c>
      <c r="X158" s="328">
        <f t="shared" si="59"/>
        <v>117.80104712041884</v>
      </c>
      <c r="Y158" s="328">
        <f t="shared" si="60"/>
        <v>120.41884816753927</v>
      </c>
      <c r="Z158" s="328">
        <f t="shared" si="61"/>
        <v>97.905759162303667</v>
      </c>
      <c r="AA158" s="328">
        <f t="shared" si="62"/>
        <v>112.56544502617801</v>
      </c>
      <c r="AB158" s="328">
        <f t="shared" si="62"/>
        <v>79.581151832460733</v>
      </c>
      <c r="AC158" s="328">
        <f t="shared" si="62"/>
        <v>74.345549738219901</v>
      </c>
      <c r="AD158" s="328">
        <f t="shared" si="62"/>
        <v>76.96335078534031</v>
      </c>
      <c r="AE158" s="328">
        <f t="shared" si="78"/>
        <v>73.298429319371721</v>
      </c>
      <c r="AF158" s="328">
        <f t="shared" si="79"/>
        <v>70.157068062827221</v>
      </c>
      <c r="AG158" s="329">
        <f t="shared" si="79"/>
        <v>68.062827225130889</v>
      </c>
      <c r="AH158" s="766">
        <v>4</v>
      </c>
      <c r="AI158" s="767">
        <v>4</v>
      </c>
      <c r="AJ158" s="767">
        <v>1</v>
      </c>
      <c r="AK158" s="767">
        <v>1</v>
      </c>
      <c r="AL158" s="767">
        <v>1</v>
      </c>
      <c r="AM158" s="767">
        <v>1</v>
      </c>
      <c r="AN158" s="767">
        <v>1</v>
      </c>
      <c r="AO158" s="767">
        <v>1</v>
      </c>
      <c r="AP158" s="767">
        <v>1</v>
      </c>
      <c r="AQ158" s="767">
        <v>1</v>
      </c>
      <c r="AR158" s="767">
        <v>1</v>
      </c>
      <c r="AS158" s="767">
        <v>1</v>
      </c>
      <c r="AT158" s="767">
        <v>4</v>
      </c>
      <c r="AU158" s="767">
        <v>6</v>
      </c>
      <c r="AV158" s="769">
        <v>7</v>
      </c>
    </row>
    <row r="159" spans="2:48" ht="15" x14ac:dyDescent="0.25">
      <c r="B159" s="902"/>
      <c r="C159" s="1" t="s">
        <v>5</v>
      </c>
      <c r="D159" s="741">
        <v>109</v>
      </c>
      <c r="E159" s="741">
        <v>100</v>
      </c>
      <c r="F159" s="740">
        <v>92</v>
      </c>
      <c r="G159" s="740">
        <v>88</v>
      </c>
      <c r="H159" s="741">
        <v>92</v>
      </c>
      <c r="I159" s="741">
        <v>90</v>
      </c>
      <c r="J159" s="740">
        <v>88</v>
      </c>
      <c r="K159" s="740">
        <v>71</v>
      </c>
      <c r="L159" s="740">
        <v>80</v>
      </c>
      <c r="M159" s="740">
        <v>75</v>
      </c>
      <c r="N159" s="740">
        <v>73</v>
      </c>
      <c r="O159" s="740">
        <v>81</v>
      </c>
      <c r="P159" s="741">
        <v>80</v>
      </c>
      <c r="Q159" s="741">
        <v>79</v>
      </c>
      <c r="R159" s="741">
        <v>78</v>
      </c>
      <c r="S159" s="143">
        <f>100</f>
        <v>100</v>
      </c>
      <c r="T159" s="328">
        <f t="shared" si="55"/>
        <v>91.743119266055047</v>
      </c>
      <c r="U159" s="328">
        <f t="shared" si="56"/>
        <v>84.403669724770637</v>
      </c>
      <c r="V159" s="328">
        <f t="shared" si="57"/>
        <v>80.733944954128447</v>
      </c>
      <c r="W159" s="328">
        <f t="shared" si="58"/>
        <v>84.403669724770637</v>
      </c>
      <c r="X159" s="328">
        <f t="shared" si="59"/>
        <v>82.568807339449535</v>
      </c>
      <c r="Y159" s="328">
        <f t="shared" si="60"/>
        <v>80.733944954128447</v>
      </c>
      <c r="Z159" s="328">
        <f t="shared" si="61"/>
        <v>65.137614678899084</v>
      </c>
      <c r="AA159" s="328">
        <f t="shared" si="62"/>
        <v>73.394495412844037</v>
      </c>
      <c r="AB159" s="328">
        <f t="shared" si="62"/>
        <v>68.807339449541288</v>
      </c>
      <c r="AC159" s="328">
        <f t="shared" si="62"/>
        <v>66.972477064220186</v>
      </c>
      <c r="AD159" s="328">
        <f t="shared" si="62"/>
        <v>74.311926605504581</v>
      </c>
      <c r="AE159" s="328">
        <f t="shared" si="78"/>
        <v>73.394495412844037</v>
      </c>
      <c r="AF159" s="328">
        <f t="shared" si="79"/>
        <v>72.477064220183493</v>
      </c>
      <c r="AG159" s="329">
        <f t="shared" si="79"/>
        <v>71.559633027522935</v>
      </c>
      <c r="AH159" s="766">
        <v>4</v>
      </c>
      <c r="AI159" s="767">
        <v>4</v>
      </c>
      <c r="AJ159" s="767">
        <v>1</v>
      </c>
      <c r="AK159" s="767">
        <v>1</v>
      </c>
      <c r="AL159" s="767">
        <v>4</v>
      </c>
      <c r="AM159" s="767">
        <v>4</v>
      </c>
      <c r="AN159" s="767">
        <v>1</v>
      </c>
      <c r="AO159" s="767">
        <v>1</v>
      </c>
      <c r="AP159" s="767">
        <v>1</v>
      </c>
      <c r="AQ159" s="767">
        <v>1</v>
      </c>
      <c r="AR159" s="767">
        <v>1</v>
      </c>
      <c r="AS159" s="767">
        <v>1</v>
      </c>
      <c r="AT159" s="767">
        <v>4</v>
      </c>
      <c r="AU159" s="767">
        <v>6</v>
      </c>
      <c r="AV159" s="769">
        <v>7</v>
      </c>
    </row>
    <row r="160" spans="2:48" ht="15" x14ac:dyDescent="0.25">
      <c r="B160" s="902"/>
      <c r="C160" s="1" t="s">
        <v>6</v>
      </c>
      <c r="D160" s="741">
        <v>2146</v>
      </c>
      <c r="E160" s="741">
        <v>1796</v>
      </c>
      <c r="F160" s="740">
        <v>1989</v>
      </c>
      <c r="G160" s="740">
        <v>1939</v>
      </c>
      <c r="H160" s="740">
        <v>1954</v>
      </c>
      <c r="I160" s="740">
        <v>1947</v>
      </c>
      <c r="J160" s="740">
        <v>2041</v>
      </c>
      <c r="K160" s="740">
        <v>1716</v>
      </c>
      <c r="L160" s="740">
        <v>1926</v>
      </c>
      <c r="M160" s="740">
        <v>1635</v>
      </c>
      <c r="N160" s="740">
        <v>1611</v>
      </c>
      <c r="O160" s="740">
        <v>1637</v>
      </c>
      <c r="P160" s="741">
        <v>1614</v>
      </c>
      <c r="Q160" s="741">
        <v>1594</v>
      </c>
      <c r="R160" s="741">
        <v>1593</v>
      </c>
      <c r="S160" s="143">
        <f>100</f>
        <v>100</v>
      </c>
      <c r="T160" s="328">
        <f t="shared" si="55"/>
        <v>83.690587138862995</v>
      </c>
      <c r="U160" s="328">
        <f t="shared" si="56"/>
        <v>92.684063373718544</v>
      </c>
      <c r="V160" s="328">
        <f t="shared" si="57"/>
        <v>90.354147250698972</v>
      </c>
      <c r="W160" s="328">
        <f t="shared" si="58"/>
        <v>91.053122087604848</v>
      </c>
      <c r="X160" s="328">
        <f t="shared" si="59"/>
        <v>90.726933830382109</v>
      </c>
      <c r="Y160" s="328">
        <f t="shared" si="60"/>
        <v>95.107176141658897</v>
      </c>
      <c r="Z160" s="328">
        <f t="shared" si="61"/>
        <v>79.962721342031685</v>
      </c>
      <c r="AA160" s="328">
        <f t="shared" si="62"/>
        <v>89.748369058713891</v>
      </c>
      <c r="AB160" s="328">
        <f t="shared" si="62"/>
        <v>76.188257222739978</v>
      </c>
      <c r="AC160" s="328">
        <f t="shared" si="62"/>
        <v>75.069897483690582</v>
      </c>
      <c r="AD160" s="328">
        <f t="shared" si="62"/>
        <v>76.281453867660758</v>
      </c>
      <c r="AE160" s="328">
        <f t="shared" si="78"/>
        <v>75.20969245107176</v>
      </c>
      <c r="AF160" s="328">
        <f t="shared" si="79"/>
        <v>74.27772600186394</v>
      </c>
      <c r="AG160" s="329">
        <f t="shared" si="79"/>
        <v>74.231127679403542</v>
      </c>
      <c r="AH160" s="766">
        <v>4</v>
      </c>
      <c r="AI160" s="767">
        <v>4</v>
      </c>
      <c r="AJ160" s="767">
        <v>1</v>
      </c>
      <c r="AK160" s="767">
        <v>1</v>
      </c>
      <c r="AL160" s="767">
        <v>1</v>
      </c>
      <c r="AM160" s="767">
        <v>1</v>
      </c>
      <c r="AN160" s="767">
        <v>1</v>
      </c>
      <c r="AO160" s="767">
        <v>1</v>
      </c>
      <c r="AP160" s="767">
        <v>1</v>
      </c>
      <c r="AQ160" s="767">
        <v>1</v>
      </c>
      <c r="AR160" s="767">
        <v>1</v>
      </c>
      <c r="AS160" s="767">
        <v>1</v>
      </c>
      <c r="AT160" s="767">
        <v>4</v>
      </c>
      <c r="AU160" s="767">
        <v>6</v>
      </c>
      <c r="AV160" s="769">
        <v>7</v>
      </c>
    </row>
    <row r="161" spans="2:48" ht="15" x14ac:dyDescent="0.25">
      <c r="B161" s="903"/>
      <c r="C161" s="8" t="s">
        <v>7</v>
      </c>
      <c r="D161">
        <v>2037</v>
      </c>
      <c r="E161">
        <v>1696</v>
      </c>
      <c r="F161">
        <v>1897</v>
      </c>
      <c r="G161">
        <v>1851</v>
      </c>
      <c r="H161">
        <v>1862</v>
      </c>
      <c r="I161">
        <v>1857</v>
      </c>
      <c r="J161">
        <v>1953</v>
      </c>
      <c r="K161">
        <v>1645</v>
      </c>
      <c r="L161">
        <v>1846</v>
      </c>
      <c r="M161">
        <v>1560</v>
      </c>
      <c r="N161">
        <v>1538</v>
      </c>
      <c r="O161">
        <v>1556</v>
      </c>
      <c r="P161">
        <v>1534</v>
      </c>
      <c r="Q161">
        <v>1515</v>
      </c>
      <c r="R161">
        <v>1515</v>
      </c>
      <c r="S161" s="143">
        <f>100</f>
        <v>100</v>
      </c>
      <c r="T161" s="328">
        <f t="shared" si="55"/>
        <v>83.259695630829654</v>
      </c>
      <c r="U161" s="328">
        <f t="shared" si="56"/>
        <v>93.12714776632302</v>
      </c>
      <c r="V161" s="328">
        <f t="shared" si="57"/>
        <v>90.86892488954345</v>
      </c>
      <c r="W161" s="328">
        <f t="shared" si="58"/>
        <v>91.408934707903782</v>
      </c>
      <c r="X161" s="328">
        <f t="shared" si="59"/>
        <v>91.163475699558177</v>
      </c>
      <c r="Y161" s="328">
        <f t="shared" si="60"/>
        <v>95.876288659793815</v>
      </c>
      <c r="Z161" s="328">
        <f t="shared" si="61"/>
        <v>80.756013745704465</v>
      </c>
      <c r="AA161" s="328">
        <f t="shared" si="62"/>
        <v>90.623465881197845</v>
      </c>
      <c r="AB161" s="328">
        <f t="shared" si="62"/>
        <v>76.583210603829158</v>
      </c>
      <c r="AC161" s="328">
        <f t="shared" si="62"/>
        <v>75.503190967108495</v>
      </c>
      <c r="AD161" s="328">
        <f t="shared" si="62"/>
        <v>76.386843397152674</v>
      </c>
      <c r="AE161" s="328">
        <f t="shared" si="78"/>
        <v>75.30682376043201</v>
      </c>
      <c r="AF161" s="328">
        <f t="shared" si="79"/>
        <v>74.37407952871871</v>
      </c>
      <c r="AG161" s="329">
        <f t="shared" si="79"/>
        <v>74.37407952871871</v>
      </c>
      <c r="AH161" s="770"/>
      <c r="AI161" s="771"/>
      <c r="AJ161" s="771"/>
      <c r="AK161" s="771"/>
      <c r="AL161" s="771"/>
      <c r="AM161" s="771"/>
      <c r="AN161" s="771"/>
      <c r="AO161" s="771"/>
      <c r="AP161" s="771"/>
      <c r="AQ161" s="771"/>
      <c r="AR161" s="771"/>
      <c r="AS161" s="771"/>
      <c r="AT161" s="771"/>
      <c r="AU161" s="771"/>
      <c r="AV161" s="772"/>
    </row>
    <row r="162" spans="2:48" ht="15" customHeight="1" x14ac:dyDescent="0.25">
      <c r="B162" s="902" t="s">
        <v>43</v>
      </c>
      <c r="C162" s="1" t="s">
        <v>2</v>
      </c>
      <c r="D162" s="741">
        <v>689</v>
      </c>
      <c r="E162" s="741">
        <v>632</v>
      </c>
      <c r="F162" s="740">
        <v>727</v>
      </c>
      <c r="G162" s="740">
        <v>736</v>
      </c>
      <c r="H162" s="740">
        <v>749</v>
      </c>
      <c r="I162" s="740">
        <v>781</v>
      </c>
      <c r="J162" s="740">
        <v>788</v>
      </c>
      <c r="K162" s="740">
        <v>798</v>
      </c>
      <c r="L162" s="740">
        <v>682</v>
      </c>
      <c r="M162" s="740">
        <v>838</v>
      </c>
      <c r="N162" s="740">
        <v>806</v>
      </c>
      <c r="O162" s="740">
        <v>809</v>
      </c>
      <c r="P162" s="741">
        <v>805</v>
      </c>
      <c r="Q162" s="741">
        <v>799</v>
      </c>
      <c r="R162" s="741">
        <v>804</v>
      </c>
      <c r="S162" s="143">
        <f>100</f>
        <v>100</v>
      </c>
      <c r="T162" s="328">
        <f t="shared" si="55"/>
        <v>91.727140783744559</v>
      </c>
      <c r="U162" s="328">
        <f t="shared" si="56"/>
        <v>105.51523947750363</v>
      </c>
      <c r="V162" s="328">
        <f t="shared" si="57"/>
        <v>106.82148040638607</v>
      </c>
      <c r="W162" s="328">
        <f t="shared" si="58"/>
        <v>108.70827285921625</v>
      </c>
      <c r="X162" s="328">
        <f t="shared" si="59"/>
        <v>113.35268505079826</v>
      </c>
      <c r="Y162" s="328">
        <f t="shared" si="60"/>
        <v>114.36865021770681</v>
      </c>
      <c r="Z162" s="328">
        <f t="shared" si="61"/>
        <v>115.8200290275762</v>
      </c>
      <c r="AA162" s="328">
        <f t="shared" si="62"/>
        <v>98.984034833091442</v>
      </c>
      <c r="AB162" s="328">
        <f t="shared" si="62"/>
        <v>121.6255442670537</v>
      </c>
      <c r="AC162" s="328">
        <f t="shared" si="62"/>
        <v>116.98113207547169</v>
      </c>
      <c r="AD162" s="328">
        <f t="shared" si="62"/>
        <v>117.41654571843252</v>
      </c>
      <c r="AE162" s="328">
        <f t="shared" si="78"/>
        <v>116.83599419448475</v>
      </c>
      <c r="AF162" s="328">
        <f t="shared" si="79"/>
        <v>115.96516690856313</v>
      </c>
      <c r="AG162" s="329">
        <f t="shared" si="79"/>
        <v>116.69085631349782</v>
      </c>
      <c r="AH162" s="766">
        <v>4</v>
      </c>
      <c r="AI162" s="767">
        <v>4</v>
      </c>
      <c r="AJ162" s="767">
        <v>1</v>
      </c>
      <c r="AK162" s="767">
        <v>1</v>
      </c>
      <c r="AL162" s="767">
        <v>1</v>
      </c>
      <c r="AM162" s="767">
        <v>1</v>
      </c>
      <c r="AN162" s="767">
        <v>1</v>
      </c>
      <c r="AO162" s="767">
        <v>1</v>
      </c>
      <c r="AP162" s="767">
        <v>1</v>
      </c>
      <c r="AQ162" s="767">
        <v>1</v>
      </c>
      <c r="AR162" s="767">
        <v>1</v>
      </c>
      <c r="AS162" s="767">
        <v>1</v>
      </c>
      <c r="AT162" s="767">
        <v>4</v>
      </c>
      <c r="AU162" s="767">
        <v>6</v>
      </c>
      <c r="AV162" s="769">
        <v>7</v>
      </c>
    </row>
    <row r="163" spans="2:48" ht="15" x14ac:dyDescent="0.25">
      <c r="B163" s="902"/>
      <c r="C163" s="1" t="s">
        <v>3</v>
      </c>
      <c r="D163" s="741">
        <v>159</v>
      </c>
      <c r="E163" s="741">
        <v>164</v>
      </c>
      <c r="F163" s="740">
        <v>148</v>
      </c>
      <c r="G163" s="740">
        <v>110</v>
      </c>
      <c r="H163" s="740">
        <v>159</v>
      </c>
      <c r="I163" s="740">
        <v>113</v>
      </c>
      <c r="J163" s="740">
        <v>115</v>
      </c>
      <c r="K163" s="740">
        <v>135</v>
      </c>
      <c r="L163" s="740">
        <v>110</v>
      </c>
      <c r="M163" s="740">
        <v>120</v>
      </c>
      <c r="N163" s="740">
        <v>88</v>
      </c>
      <c r="O163" s="740">
        <v>91</v>
      </c>
      <c r="P163" s="741">
        <v>89</v>
      </c>
      <c r="Q163" s="741">
        <v>88</v>
      </c>
      <c r="R163" s="741">
        <v>87</v>
      </c>
      <c r="S163" s="143">
        <f>100</f>
        <v>100</v>
      </c>
      <c r="T163" s="328">
        <f t="shared" si="55"/>
        <v>103.14465408805032</v>
      </c>
      <c r="U163" s="328">
        <f t="shared" si="56"/>
        <v>93.081761006289312</v>
      </c>
      <c r="V163" s="328">
        <f t="shared" si="57"/>
        <v>69.182389937106919</v>
      </c>
      <c r="W163" s="328">
        <f t="shared" si="58"/>
        <v>100</v>
      </c>
      <c r="X163" s="328">
        <f t="shared" si="59"/>
        <v>71.069182389937112</v>
      </c>
      <c r="Y163" s="328">
        <f t="shared" si="60"/>
        <v>72.327044025157235</v>
      </c>
      <c r="Z163" s="328">
        <f t="shared" si="61"/>
        <v>84.905660377358487</v>
      </c>
      <c r="AA163" s="328">
        <f t="shared" si="62"/>
        <v>69.182389937106919</v>
      </c>
      <c r="AB163" s="328">
        <f t="shared" si="62"/>
        <v>75.471698113207552</v>
      </c>
      <c r="AC163" s="328">
        <f t="shared" si="62"/>
        <v>55.345911949685537</v>
      </c>
      <c r="AD163" s="328">
        <f t="shared" si="62"/>
        <v>57.232704402515722</v>
      </c>
      <c r="AE163" s="328">
        <f t="shared" si="78"/>
        <v>55.974842767295598</v>
      </c>
      <c r="AF163" s="328">
        <f t="shared" si="79"/>
        <v>55.345911949685537</v>
      </c>
      <c r="AG163" s="329">
        <f t="shared" si="79"/>
        <v>54.716981132075475</v>
      </c>
      <c r="AH163" s="766">
        <v>4</v>
      </c>
      <c r="AI163" s="767">
        <v>4</v>
      </c>
      <c r="AJ163" s="767">
        <v>1</v>
      </c>
      <c r="AK163" s="767">
        <v>1</v>
      </c>
      <c r="AL163" s="767">
        <v>1</v>
      </c>
      <c r="AM163" s="767">
        <v>1</v>
      </c>
      <c r="AN163" s="767">
        <v>1</v>
      </c>
      <c r="AO163" s="767">
        <v>1</v>
      </c>
      <c r="AP163" s="767">
        <v>1</v>
      </c>
      <c r="AQ163" s="767">
        <v>1</v>
      </c>
      <c r="AR163" s="767">
        <v>1</v>
      </c>
      <c r="AS163" s="767">
        <v>1</v>
      </c>
      <c r="AT163" s="767">
        <v>4</v>
      </c>
      <c r="AU163" s="767">
        <v>6</v>
      </c>
      <c r="AV163" s="769">
        <v>7</v>
      </c>
    </row>
    <row r="164" spans="2:48" ht="15" x14ac:dyDescent="0.25">
      <c r="B164" s="902"/>
      <c r="C164" s="1" t="s">
        <v>4</v>
      </c>
      <c r="D164" s="741">
        <v>90</v>
      </c>
      <c r="E164" s="741">
        <v>87</v>
      </c>
      <c r="F164" s="740">
        <v>91</v>
      </c>
      <c r="G164" s="740">
        <v>94</v>
      </c>
      <c r="H164" s="740">
        <v>89</v>
      </c>
      <c r="I164" s="740">
        <v>91</v>
      </c>
      <c r="J164" s="740">
        <v>83</v>
      </c>
      <c r="K164" s="740">
        <v>93</v>
      </c>
      <c r="L164" s="740">
        <v>69</v>
      </c>
      <c r="M164" s="740">
        <v>95</v>
      </c>
      <c r="N164" s="740">
        <v>68</v>
      </c>
      <c r="O164" s="740">
        <v>66</v>
      </c>
      <c r="P164" s="741">
        <v>63</v>
      </c>
      <c r="Q164" s="741">
        <v>60</v>
      </c>
      <c r="R164" s="741">
        <v>58</v>
      </c>
      <c r="S164" s="143">
        <f>100</f>
        <v>100</v>
      </c>
      <c r="T164" s="328">
        <f t="shared" si="55"/>
        <v>96.666666666666671</v>
      </c>
      <c r="U164" s="328">
        <f t="shared" si="56"/>
        <v>101.11111111111111</v>
      </c>
      <c r="V164" s="328">
        <f t="shared" si="57"/>
        <v>104.44444444444444</v>
      </c>
      <c r="W164" s="328">
        <f t="shared" si="58"/>
        <v>98.888888888888886</v>
      </c>
      <c r="X164" s="328">
        <f t="shared" si="59"/>
        <v>101.11111111111111</v>
      </c>
      <c r="Y164" s="328">
        <f t="shared" si="60"/>
        <v>92.222222222222229</v>
      </c>
      <c r="Z164" s="328">
        <f t="shared" si="61"/>
        <v>103.33333333333333</v>
      </c>
      <c r="AA164" s="328">
        <f t="shared" si="62"/>
        <v>76.666666666666671</v>
      </c>
      <c r="AB164" s="328">
        <f t="shared" si="62"/>
        <v>105.55555555555556</v>
      </c>
      <c r="AC164" s="328">
        <f t="shared" si="62"/>
        <v>75.555555555555557</v>
      </c>
      <c r="AD164" s="328">
        <f t="shared" si="62"/>
        <v>73.333333333333329</v>
      </c>
      <c r="AE164" s="328">
        <f t="shared" si="78"/>
        <v>70</v>
      </c>
      <c r="AF164" s="328">
        <f t="shared" si="79"/>
        <v>66.666666666666671</v>
      </c>
      <c r="AG164" s="329">
        <f t="shared" si="79"/>
        <v>64.444444444444443</v>
      </c>
      <c r="AH164" s="766">
        <v>4</v>
      </c>
      <c r="AI164" s="767">
        <v>4</v>
      </c>
      <c r="AJ164" s="767">
        <v>1</v>
      </c>
      <c r="AK164" s="767">
        <v>1</v>
      </c>
      <c r="AL164" s="767">
        <v>1</v>
      </c>
      <c r="AM164" s="767">
        <v>1</v>
      </c>
      <c r="AN164" s="767">
        <v>1</v>
      </c>
      <c r="AO164" s="767">
        <v>1</v>
      </c>
      <c r="AP164" s="767">
        <v>1</v>
      </c>
      <c r="AQ164" s="767">
        <v>1</v>
      </c>
      <c r="AR164" s="767">
        <v>1</v>
      </c>
      <c r="AS164" s="767">
        <v>1</v>
      </c>
      <c r="AT164" s="767">
        <v>4</v>
      </c>
      <c r="AU164" s="767">
        <v>6</v>
      </c>
      <c r="AV164" s="769">
        <v>7</v>
      </c>
    </row>
    <row r="165" spans="2:48" ht="15" x14ac:dyDescent="0.25">
      <c r="B165" s="902"/>
      <c r="C165" s="1" t="s">
        <v>5</v>
      </c>
      <c r="D165" s="741">
        <v>57</v>
      </c>
      <c r="E165" s="741">
        <v>57</v>
      </c>
      <c r="F165" s="740">
        <v>53</v>
      </c>
      <c r="G165" s="740">
        <v>52</v>
      </c>
      <c r="H165" s="740">
        <v>45</v>
      </c>
      <c r="I165" s="740">
        <v>48</v>
      </c>
      <c r="J165" s="740">
        <v>40</v>
      </c>
      <c r="K165" s="740">
        <v>46</v>
      </c>
      <c r="L165" s="740">
        <v>35</v>
      </c>
      <c r="M165" s="740">
        <v>55</v>
      </c>
      <c r="N165" s="740">
        <v>37</v>
      </c>
      <c r="O165" s="740">
        <v>40</v>
      </c>
      <c r="P165" s="741">
        <v>39</v>
      </c>
      <c r="Q165" s="741">
        <v>38</v>
      </c>
      <c r="R165" s="741">
        <v>38</v>
      </c>
      <c r="S165" s="143">
        <f>100</f>
        <v>100</v>
      </c>
      <c r="T165" s="328">
        <f t="shared" si="55"/>
        <v>100</v>
      </c>
      <c r="U165" s="328">
        <f t="shared" si="56"/>
        <v>92.982456140350877</v>
      </c>
      <c r="V165" s="328">
        <f t="shared" si="57"/>
        <v>91.228070175438603</v>
      </c>
      <c r="W165" s="328">
        <f t="shared" si="58"/>
        <v>78.94736842105263</v>
      </c>
      <c r="X165" s="328">
        <f t="shared" si="59"/>
        <v>84.21052631578948</v>
      </c>
      <c r="Y165" s="328">
        <f t="shared" si="60"/>
        <v>70.175438596491233</v>
      </c>
      <c r="Z165" s="328">
        <f t="shared" si="61"/>
        <v>80.701754385964918</v>
      </c>
      <c r="AA165" s="328">
        <f t="shared" si="62"/>
        <v>61.403508771929822</v>
      </c>
      <c r="AB165" s="328">
        <f t="shared" si="62"/>
        <v>96.491228070175438</v>
      </c>
      <c r="AC165" s="328">
        <f t="shared" si="62"/>
        <v>64.912280701754383</v>
      </c>
      <c r="AD165" s="328">
        <f t="shared" si="62"/>
        <v>70.175438596491233</v>
      </c>
      <c r="AE165" s="328">
        <f t="shared" si="78"/>
        <v>68.421052631578945</v>
      </c>
      <c r="AF165" s="328">
        <f t="shared" si="79"/>
        <v>66.666666666666671</v>
      </c>
      <c r="AG165" s="329">
        <f t="shared" si="79"/>
        <v>66.666666666666671</v>
      </c>
      <c r="AH165" s="766">
        <v>4</v>
      </c>
      <c r="AI165" s="767">
        <v>4</v>
      </c>
      <c r="AJ165" s="767">
        <v>1</v>
      </c>
      <c r="AK165" s="767">
        <v>1</v>
      </c>
      <c r="AL165" s="767">
        <v>1</v>
      </c>
      <c r="AM165" s="767">
        <v>1</v>
      </c>
      <c r="AN165" s="767">
        <v>1</v>
      </c>
      <c r="AO165" s="767">
        <v>1</v>
      </c>
      <c r="AP165" s="767">
        <v>1</v>
      </c>
      <c r="AQ165" s="767">
        <v>1</v>
      </c>
      <c r="AR165" s="767">
        <v>1</v>
      </c>
      <c r="AS165" s="767">
        <v>1</v>
      </c>
      <c r="AT165" s="767">
        <v>4</v>
      </c>
      <c r="AU165" s="767">
        <v>6</v>
      </c>
      <c r="AV165" s="769">
        <v>7</v>
      </c>
    </row>
    <row r="166" spans="2:48" ht="15" x14ac:dyDescent="0.25">
      <c r="B166" s="902"/>
      <c r="C166" s="1" t="s">
        <v>6</v>
      </c>
      <c r="D166" s="741">
        <v>995</v>
      </c>
      <c r="E166" s="741">
        <v>940</v>
      </c>
      <c r="F166" s="740">
        <v>1019</v>
      </c>
      <c r="G166" s="740">
        <v>992</v>
      </c>
      <c r="H166" s="740">
        <v>1042</v>
      </c>
      <c r="I166" s="740">
        <v>1033</v>
      </c>
      <c r="J166" s="740">
        <v>1026</v>
      </c>
      <c r="K166" s="740">
        <v>1072</v>
      </c>
      <c r="L166" s="740">
        <v>896</v>
      </c>
      <c r="M166" s="740">
        <v>1108</v>
      </c>
      <c r="N166" s="740">
        <v>999</v>
      </c>
      <c r="O166" s="740">
        <v>1006</v>
      </c>
      <c r="P166" s="741">
        <v>996</v>
      </c>
      <c r="Q166" s="741">
        <v>985</v>
      </c>
      <c r="R166" s="741">
        <v>987</v>
      </c>
      <c r="S166" s="143">
        <f>100</f>
        <v>100</v>
      </c>
      <c r="T166" s="328">
        <f t="shared" si="55"/>
        <v>94.472361809045225</v>
      </c>
      <c r="U166" s="328">
        <f t="shared" si="56"/>
        <v>102.41206030150754</v>
      </c>
      <c r="V166" s="328">
        <f t="shared" si="57"/>
        <v>99.698492462311563</v>
      </c>
      <c r="W166" s="328">
        <f t="shared" si="58"/>
        <v>104.72361809045226</v>
      </c>
      <c r="X166" s="328">
        <f t="shared" si="59"/>
        <v>103.81909547738694</v>
      </c>
      <c r="Y166" s="328">
        <f t="shared" si="60"/>
        <v>103.11557788944724</v>
      </c>
      <c r="Z166" s="328">
        <f t="shared" si="61"/>
        <v>107.73869346733669</v>
      </c>
      <c r="AA166" s="328">
        <f t="shared" si="62"/>
        <v>90.050251256281413</v>
      </c>
      <c r="AB166" s="328">
        <f t="shared" si="62"/>
        <v>111.35678391959799</v>
      </c>
      <c r="AC166" s="328">
        <f t="shared" si="62"/>
        <v>100.40201005025126</v>
      </c>
      <c r="AD166" s="328">
        <f t="shared" si="62"/>
        <v>101.10552763819095</v>
      </c>
      <c r="AE166" s="328">
        <f t="shared" si="78"/>
        <v>100.10050251256281</v>
      </c>
      <c r="AF166" s="328">
        <f t="shared" si="79"/>
        <v>98.994974874371863</v>
      </c>
      <c r="AG166" s="329">
        <f t="shared" si="79"/>
        <v>99.195979899497488</v>
      </c>
      <c r="AH166" s="766">
        <v>4</v>
      </c>
      <c r="AI166" s="767">
        <v>4</v>
      </c>
      <c r="AJ166" s="767">
        <v>1</v>
      </c>
      <c r="AK166" s="767">
        <v>1</v>
      </c>
      <c r="AL166" s="767">
        <v>1</v>
      </c>
      <c r="AM166" s="767">
        <v>1</v>
      </c>
      <c r="AN166" s="767">
        <v>1</v>
      </c>
      <c r="AO166" s="767">
        <v>1</v>
      </c>
      <c r="AP166" s="767">
        <v>1</v>
      </c>
      <c r="AQ166" s="767">
        <v>1</v>
      </c>
      <c r="AR166" s="767">
        <v>1</v>
      </c>
      <c r="AS166" s="767">
        <v>1</v>
      </c>
      <c r="AT166" s="767">
        <v>4</v>
      </c>
      <c r="AU166" s="767">
        <v>6</v>
      </c>
      <c r="AV166" s="769">
        <v>7</v>
      </c>
    </row>
    <row r="167" spans="2:48" ht="15" x14ac:dyDescent="0.25">
      <c r="B167" s="903"/>
      <c r="C167" s="8" t="s">
        <v>7</v>
      </c>
      <c r="D167">
        <v>938</v>
      </c>
      <c r="E167">
        <v>883</v>
      </c>
      <c r="F167">
        <v>966</v>
      </c>
      <c r="G167">
        <v>940</v>
      </c>
      <c r="H167">
        <v>997</v>
      </c>
      <c r="I167">
        <v>985</v>
      </c>
      <c r="J167">
        <v>986</v>
      </c>
      <c r="K167">
        <v>1026</v>
      </c>
      <c r="L167">
        <v>861</v>
      </c>
      <c r="M167">
        <v>1053</v>
      </c>
      <c r="N167">
        <v>962</v>
      </c>
      <c r="O167">
        <v>966</v>
      </c>
      <c r="P167">
        <v>957</v>
      </c>
      <c r="Q167">
        <v>947</v>
      </c>
      <c r="R167">
        <v>949</v>
      </c>
      <c r="S167" s="143">
        <f>100</f>
        <v>100</v>
      </c>
      <c r="T167" s="328">
        <f t="shared" si="55"/>
        <v>94.136460554370998</v>
      </c>
      <c r="U167" s="328">
        <f t="shared" si="56"/>
        <v>102.98507462686567</v>
      </c>
      <c r="V167" s="328">
        <f t="shared" si="57"/>
        <v>100.2132196162047</v>
      </c>
      <c r="W167" s="328">
        <f t="shared" si="58"/>
        <v>106.28997867803838</v>
      </c>
      <c r="X167" s="328">
        <f t="shared" si="59"/>
        <v>105.01066098081023</v>
      </c>
      <c r="Y167" s="328">
        <f t="shared" si="60"/>
        <v>105.11727078891258</v>
      </c>
      <c r="Z167" s="328">
        <f t="shared" si="61"/>
        <v>109.3816631130064</v>
      </c>
      <c r="AA167" s="328">
        <f t="shared" si="62"/>
        <v>91.791044776119406</v>
      </c>
      <c r="AB167" s="328">
        <f t="shared" si="62"/>
        <v>112.26012793176972</v>
      </c>
      <c r="AC167" s="328">
        <f t="shared" si="62"/>
        <v>102.55863539445629</v>
      </c>
      <c r="AD167" s="328">
        <f t="shared" si="62"/>
        <v>102.98507462686567</v>
      </c>
      <c r="AE167" s="328">
        <f t="shared" si="78"/>
        <v>102.02558635394456</v>
      </c>
      <c r="AF167" s="328">
        <f t="shared" si="79"/>
        <v>100.95948827292111</v>
      </c>
      <c r="AG167" s="329">
        <f t="shared" si="79"/>
        <v>101.1727078891258</v>
      </c>
      <c r="AH167" s="770"/>
      <c r="AI167" s="771"/>
      <c r="AJ167" s="771"/>
      <c r="AK167" s="771"/>
      <c r="AL167" s="771"/>
      <c r="AM167" s="771"/>
      <c r="AN167" s="771"/>
      <c r="AO167" s="771"/>
      <c r="AP167" s="771"/>
      <c r="AQ167" s="771"/>
      <c r="AR167" s="771"/>
      <c r="AS167" s="771"/>
      <c r="AT167" s="771"/>
      <c r="AU167" s="771"/>
      <c r="AV167" s="772"/>
    </row>
    <row r="168" spans="2:48" ht="15" customHeight="1" x14ac:dyDescent="0.25">
      <c r="B168" s="902" t="s">
        <v>44</v>
      </c>
      <c r="C168" s="1" t="s">
        <v>2</v>
      </c>
      <c r="D168" s="741">
        <v>13279</v>
      </c>
      <c r="E168" s="741">
        <v>11335</v>
      </c>
      <c r="F168" s="740">
        <v>11850</v>
      </c>
      <c r="G168" s="740">
        <v>11207</v>
      </c>
      <c r="H168" s="740">
        <v>11636</v>
      </c>
      <c r="I168" s="740">
        <v>11806</v>
      </c>
      <c r="J168" s="740">
        <v>8845</v>
      </c>
      <c r="K168" s="740">
        <v>8794</v>
      </c>
      <c r="L168" s="740">
        <v>8137</v>
      </c>
      <c r="M168" s="740">
        <v>8976</v>
      </c>
      <c r="N168" s="740">
        <v>11118</v>
      </c>
      <c r="O168" s="740">
        <v>11169</v>
      </c>
      <c r="P168" s="741">
        <v>11108</v>
      </c>
      <c r="Q168" s="741">
        <v>11021</v>
      </c>
      <c r="R168" s="741">
        <v>11086</v>
      </c>
      <c r="S168" s="143">
        <f>100</f>
        <v>100</v>
      </c>
      <c r="T168" s="328">
        <f t="shared" si="55"/>
        <v>85.360343399352359</v>
      </c>
      <c r="U168" s="328">
        <f t="shared" si="56"/>
        <v>89.238647488515696</v>
      </c>
      <c r="V168" s="328">
        <f t="shared" si="57"/>
        <v>84.396415392725359</v>
      </c>
      <c r="W168" s="328">
        <f t="shared" si="58"/>
        <v>87.627080352436181</v>
      </c>
      <c r="X168" s="328">
        <f t="shared" si="59"/>
        <v>88.907297236237667</v>
      </c>
      <c r="Y168" s="328">
        <f t="shared" si="60"/>
        <v>66.6089313954364</v>
      </c>
      <c r="Z168" s="328">
        <f t="shared" si="61"/>
        <v>66.224866330295953</v>
      </c>
      <c r="AA168" s="328">
        <f t="shared" si="62"/>
        <v>61.277204608780785</v>
      </c>
      <c r="AB168" s="328">
        <f t="shared" si="62"/>
        <v>67.595451464718735</v>
      </c>
      <c r="AC168" s="328">
        <f t="shared" si="62"/>
        <v>83.72618420061751</v>
      </c>
      <c r="AD168" s="328">
        <f t="shared" si="62"/>
        <v>84.110249265757957</v>
      </c>
      <c r="AE168" s="328">
        <f t="shared" si="78"/>
        <v>83.650877325099785</v>
      </c>
      <c r="AF168" s="328">
        <f t="shared" si="79"/>
        <v>82.995707508095492</v>
      </c>
      <c r="AG168" s="329">
        <f t="shared" si="79"/>
        <v>83.485202198960764</v>
      </c>
      <c r="AH168" s="766">
        <v>4</v>
      </c>
      <c r="AI168" s="767">
        <v>4</v>
      </c>
      <c r="AJ168" s="767">
        <v>1</v>
      </c>
      <c r="AK168" s="767">
        <v>1</v>
      </c>
      <c r="AL168" s="767">
        <v>1</v>
      </c>
      <c r="AM168" s="767">
        <v>1</v>
      </c>
      <c r="AN168" s="767">
        <v>1</v>
      </c>
      <c r="AO168" s="767">
        <v>1</v>
      </c>
      <c r="AP168" s="767">
        <v>1</v>
      </c>
      <c r="AQ168" s="767">
        <v>1</v>
      </c>
      <c r="AR168" s="767">
        <v>1</v>
      </c>
      <c r="AS168" s="767">
        <v>1</v>
      </c>
      <c r="AT168" s="767">
        <v>4</v>
      </c>
      <c r="AU168" s="767">
        <v>6</v>
      </c>
      <c r="AV168" s="769">
        <v>7</v>
      </c>
    </row>
    <row r="169" spans="2:48" ht="15" x14ac:dyDescent="0.25">
      <c r="B169" s="902"/>
      <c r="C169" s="1" t="s">
        <v>3</v>
      </c>
      <c r="D169" s="741">
        <v>731</v>
      </c>
      <c r="E169" s="741">
        <v>696</v>
      </c>
      <c r="F169" s="740">
        <v>578</v>
      </c>
      <c r="G169" s="740">
        <v>665</v>
      </c>
      <c r="H169" s="740">
        <v>500</v>
      </c>
      <c r="I169" s="740">
        <v>481</v>
      </c>
      <c r="J169" s="740">
        <v>302</v>
      </c>
      <c r="K169" s="740">
        <v>366</v>
      </c>
      <c r="L169" s="740">
        <v>298</v>
      </c>
      <c r="M169" s="740">
        <v>298</v>
      </c>
      <c r="N169" s="740">
        <v>370</v>
      </c>
      <c r="O169" s="740">
        <v>419</v>
      </c>
      <c r="P169" s="741">
        <v>408</v>
      </c>
      <c r="Q169" s="741">
        <v>403</v>
      </c>
      <c r="R169" s="741">
        <v>399</v>
      </c>
      <c r="S169" s="143">
        <f>100</f>
        <v>100</v>
      </c>
      <c r="T169" s="328">
        <f t="shared" si="55"/>
        <v>95.212038303693575</v>
      </c>
      <c r="U169" s="328">
        <f t="shared" si="56"/>
        <v>79.069767441860463</v>
      </c>
      <c r="V169" s="328">
        <f t="shared" si="57"/>
        <v>90.971272229822162</v>
      </c>
      <c r="W169" s="328">
        <f t="shared" si="58"/>
        <v>68.39945280437756</v>
      </c>
      <c r="X169" s="328">
        <f t="shared" si="59"/>
        <v>65.800273597811213</v>
      </c>
      <c r="Y169" s="328">
        <f t="shared" si="60"/>
        <v>41.313269493844047</v>
      </c>
      <c r="Z169" s="328">
        <f t="shared" si="61"/>
        <v>50.068399452804378</v>
      </c>
      <c r="AA169" s="328">
        <f t="shared" si="62"/>
        <v>40.766073871409027</v>
      </c>
      <c r="AB169" s="328">
        <f t="shared" si="62"/>
        <v>40.766073871409027</v>
      </c>
      <c r="AC169" s="328">
        <f t="shared" si="62"/>
        <v>50.615595075239398</v>
      </c>
      <c r="AD169" s="328">
        <f t="shared" si="62"/>
        <v>57.318741450068401</v>
      </c>
      <c r="AE169" s="328">
        <f t="shared" si="78"/>
        <v>55.813953488372093</v>
      </c>
      <c r="AF169" s="328">
        <f t="shared" si="79"/>
        <v>55.129958960328317</v>
      </c>
      <c r="AG169" s="329">
        <f t="shared" si="79"/>
        <v>54.582763337893297</v>
      </c>
      <c r="AH169" s="766">
        <v>4</v>
      </c>
      <c r="AI169" s="767">
        <v>4</v>
      </c>
      <c r="AJ169" s="767">
        <v>1</v>
      </c>
      <c r="AK169" s="767">
        <v>1</v>
      </c>
      <c r="AL169" s="767">
        <v>1</v>
      </c>
      <c r="AM169" s="767">
        <v>1</v>
      </c>
      <c r="AN169" s="767">
        <v>1</v>
      </c>
      <c r="AO169" s="767">
        <v>1</v>
      </c>
      <c r="AP169" s="767">
        <v>1</v>
      </c>
      <c r="AQ169" s="767">
        <v>1</v>
      </c>
      <c r="AR169" s="767">
        <v>1</v>
      </c>
      <c r="AS169" s="767">
        <v>1</v>
      </c>
      <c r="AT169" s="767">
        <v>4</v>
      </c>
      <c r="AU169" s="767">
        <v>6</v>
      </c>
      <c r="AV169" s="769">
        <v>7</v>
      </c>
    </row>
    <row r="170" spans="2:48" ht="15" x14ac:dyDescent="0.25">
      <c r="B170" s="902"/>
      <c r="C170" s="1" t="s">
        <v>4</v>
      </c>
      <c r="D170" s="741">
        <v>165</v>
      </c>
      <c r="E170" s="741">
        <v>146</v>
      </c>
      <c r="F170" s="740">
        <v>142</v>
      </c>
      <c r="G170" s="740">
        <v>156</v>
      </c>
      <c r="H170" s="740">
        <v>135</v>
      </c>
      <c r="I170" s="740">
        <v>121</v>
      </c>
      <c r="J170" s="740">
        <v>69</v>
      </c>
      <c r="K170" s="740">
        <v>81</v>
      </c>
      <c r="L170" s="740">
        <v>69</v>
      </c>
      <c r="M170" s="740">
        <v>68</v>
      </c>
      <c r="N170" s="740">
        <v>81</v>
      </c>
      <c r="O170" s="740">
        <v>90</v>
      </c>
      <c r="P170" s="741">
        <v>86</v>
      </c>
      <c r="Q170" s="741">
        <v>82</v>
      </c>
      <c r="R170" s="741">
        <v>80</v>
      </c>
      <c r="S170" s="143">
        <f>100</f>
        <v>100</v>
      </c>
      <c r="T170" s="328">
        <f t="shared" si="55"/>
        <v>88.484848484848484</v>
      </c>
      <c r="U170" s="328">
        <f t="shared" si="56"/>
        <v>86.060606060606062</v>
      </c>
      <c r="V170" s="328">
        <f t="shared" si="57"/>
        <v>94.545454545454547</v>
      </c>
      <c r="W170" s="328">
        <f t="shared" si="58"/>
        <v>81.818181818181813</v>
      </c>
      <c r="X170" s="328">
        <f t="shared" si="59"/>
        <v>73.333333333333329</v>
      </c>
      <c r="Y170" s="328">
        <f t="shared" si="60"/>
        <v>41.81818181818182</v>
      </c>
      <c r="Z170" s="328">
        <f t="shared" si="61"/>
        <v>49.090909090909093</v>
      </c>
      <c r="AA170" s="328">
        <f t="shared" si="62"/>
        <v>41.81818181818182</v>
      </c>
      <c r="AB170" s="328">
        <f t="shared" si="62"/>
        <v>41.212121212121211</v>
      </c>
      <c r="AC170" s="328">
        <f t="shared" si="62"/>
        <v>49.090909090909093</v>
      </c>
      <c r="AD170" s="328">
        <f t="shared" si="62"/>
        <v>54.545454545454547</v>
      </c>
      <c r="AE170" s="328">
        <f t="shared" si="78"/>
        <v>52.121212121212125</v>
      </c>
      <c r="AF170" s="328">
        <f t="shared" si="79"/>
        <v>49.696969696969695</v>
      </c>
      <c r="AG170" s="329">
        <f t="shared" si="79"/>
        <v>48.484848484848484</v>
      </c>
      <c r="AH170" s="766">
        <v>4</v>
      </c>
      <c r="AI170" s="767">
        <v>4</v>
      </c>
      <c r="AJ170" s="767">
        <v>1</v>
      </c>
      <c r="AK170" s="767">
        <v>1</v>
      </c>
      <c r="AL170" s="767">
        <v>1</v>
      </c>
      <c r="AM170" s="767">
        <v>1</v>
      </c>
      <c r="AN170" s="767">
        <v>1</v>
      </c>
      <c r="AO170" s="767">
        <v>1</v>
      </c>
      <c r="AP170" s="767">
        <v>1</v>
      </c>
      <c r="AQ170" s="767">
        <v>1</v>
      </c>
      <c r="AR170" s="767">
        <v>1</v>
      </c>
      <c r="AS170" s="767">
        <v>1</v>
      </c>
      <c r="AT170" s="767">
        <v>4</v>
      </c>
      <c r="AU170" s="767">
        <v>6</v>
      </c>
      <c r="AV170" s="769">
        <v>7</v>
      </c>
    </row>
    <row r="171" spans="2:48" ht="15" x14ac:dyDescent="0.25">
      <c r="B171" s="902"/>
      <c r="C171" s="1" t="s">
        <v>5</v>
      </c>
      <c r="D171" s="741">
        <v>25</v>
      </c>
      <c r="E171" s="741">
        <v>22</v>
      </c>
      <c r="F171" s="740">
        <v>22</v>
      </c>
      <c r="G171" s="740">
        <v>24</v>
      </c>
      <c r="H171" s="740">
        <v>17</v>
      </c>
      <c r="I171" s="740">
        <v>16</v>
      </c>
      <c r="J171" s="740">
        <v>8</v>
      </c>
      <c r="K171" s="740">
        <v>11</v>
      </c>
      <c r="L171" s="740">
        <v>8</v>
      </c>
      <c r="M171" s="740">
        <v>13</v>
      </c>
      <c r="N171" s="740">
        <v>19</v>
      </c>
      <c r="O171" s="740">
        <v>21</v>
      </c>
      <c r="P171" s="741">
        <v>21</v>
      </c>
      <c r="Q171" s="741">
        <v>21</v>
      </c>
      <c r="R171" s="741">
        <v>21</v>
      </c>
      <c r="S171" s="143">
        <f>100</f>
        <v>100</v>
      </c>
      <c r="T171" s="328">
        <f t="shared" si="55"/>
        <v>88</v>
      </c>
      <c r="U171" s="328">
        <f t="shared" si="56"/>
        <v>88</v>
      </c>
      <c r="V171" s="328">
        <f t="shared" si="57"/>
        <v>96</v>
      </c>
      <c r="W171" s="328">
        <f t="shared" si="58"/>
        <v>68</v>
      </c>
      <c r="X171" s="328">
        <f t="shared" si="59"/>
        <v>64</v>
      </c>
      <c r="Y171" s="328">
        <f t="shared" si="60"/>
        <v>32</v>
      </c>
      <c r="Z171" s="328">
        <f t="shared" si="61"/>
        <v>44</v>
      </c>
      <c r="AA171" s="328">
        <f t="shared" si="62"/>
        <v>32</v>
      </c>
      <c r="AB171" s="328">
        <f t="shared" si="62"/>
        <v>52</v>
      </c>
      <c r="AC171" s="328">
        <f t="shared" si="62"/>
        <v>76</v>
      </c>
      <c r="AD171" s="328">
        <f t="shared" si="62"/>
        <v>84</v>
      </c>
      <c r="AE171" s="328">
        <f t="shared" si="78"/>
        <v>84</v>
      </c>
      <c r="AF171" s="328">
        <f t="shared" si="79"/>
        <v>84</v>
      </c>
      <c r="AG171" s="329">
        <f t="shared" si="79"/>
        <v>84</v>
      </c>
      <c r="AH171" s="766">
        <v>4</v>
      </c>
      <c r="AI171" s="767">
        <v>4</v>
      </c>
      <c r="AJ171" s="767">
        <v>1</v>
      </c>
      <c r="AK171" s="767">
        <v>1</v>
      </c>
      <c r="AL171" s="767">
        <v>1</v>
      </c>
      <c r="AM171" s="767">
        <v>1</v>
      </c>
      <c r="AN171" s="767">
        <v>1</v>
      </c>
      <c r="AO171" s="767">
        <v>1</v>
      </c>
      <c r="AP171" s="767">
        <v>1</v>
      </c>
      <c r="AQ171" s="767">
        <v>1</v>
      </c>
      <c r="AR171" s="767">
        <v>1</v>
      </c>
      <c r="AS171" s="767">
        <v>1</v>
      </c>
      <c r="AT171" s="767">
        <v>4</v>
      </c>
      <c r="AU171" s="767">
        <v>6</v>
      </c>
      <c r="AV171" s="769">
        <v>7</v>
      </c>
    </row>
    <row r="172" spans="2:48" ht="15" x14ac:dyDescent="0.25">
      <c r="B172" s="902"/>
      <c r="C172" s="1" t="s">
        <v>6</v>
      </c>
      <c r="D172" s="741">
        <v>14200</v>
      </c>
      <c r="E172" s="741">
        <v>12199</v>
      </c>
      <c r="F172" s="740">
        <v>12592</v>
      </c>
      <c r="G172" s="740">
        <v>12052</v>
      </c>
      <c r="H172" s="740">
        <v>12288</v>
      </c>
      <c r="I172" s="740">
        <v>12424</v>
      </c>
      <c r="J172" s="740">
        <v>9224</v>
      </c>
      <c r="K172" s="740">
        <v>9252</v>
      </c>
      <c r="L172" s="740">
        <v>8512</v>
      </c>
      <c r="M172" s="740">
        <v>9355</v>
      </c>
      <c r="N172" s="740">
        <v>11588</v>
      </c>
      <c r="O172" s="740">
        <v>11699</v>
      </c>
      <c r="P172" s="741">
        <v>11623</v>
      </c>
      <c r="Q172" s="741">
        <v>11527</v>
      </c>
      <c r="R172" s="741">
        <v>11586</v>
      </c>
      <c r="S172" s="143">
        <f>100</f>
        <v>100</v>
      </c>
      <c r="T172" s="328">
        <f t="shared" si="55"/>
        <v>85.908450704225359</v>
      </c>
      <c r="U172" s="328">
        <f t="shared" si="56"/>
        <v>88.676056338028175</v>
      </c>
      <c r="V172" s="328">
        <f t="shared" si="57"/>
        <v>84.873239436619713</v>
      </c>
      <c r="W172" s="328">
        <f t="shared" si="58"/>
        <v>86.535211267605632</v>
      </c>
      <c r="X172" s="328">
        <f t="shared" si="59"/>
        <v>87.492957746478879</v>
      </c>
      <c r="Y172" s="328">
        <f t="shared" si="60"/>
        <v>64.957746478873233</v>
      </c>
      <c r="Z172" s="328">
        <f t="shared" si="61"/>
        <v>65.154929577464785</v>
      </c>
      <c r="AA172" s="328">
        <f t="shared" si="62"/>
        <v>59.943661971830984</v>
      </c>
      <c r="AB172" s="328">
        <f t="shared" si="62"/>
        <v>65.880281690140848</v>
      </c>
      <c r="AC172" s="328">
        <f t="shared" si="62"/>
        <v>81.605633802816897</v>
      </c>
      <c r="AD172" s="328">
        <f t="shared" si="62"/>
        <v>82.387323943661968</v>
      </c>
      <c r="AE172" s="328">
        <f t="shared" si="78"/>
        <v>81.852112676056336</v>
      </c>
      <c r="AF172" s="328">
        <f t="shared" si="79"/>
        <v>81.176056338028175</v>
      </c>
      <c r="AG172" s="329">
        <f t="shared" si="79"/>
        <v>81.591549295774641</v>
      </c>
      <c r="AH172" s="766">
        <v>4</v>
      </c>
      <c r="AI172" s="767">
        <v>4</v>
      </c>
      <c r="AJ172" s="767">
        <v>1</v>
      </c>
      <c r="AK172" s="767">
        <v>1</v>
      </c>
      <c r="AL172" s="767">
        <v>1</v>
      </c>
      <c r="AM172" s="767">
        <v>1</v>
      </c>
      <c r="AN172" s="767">
        <v>1</v>
      </c>
      <c r="AO172" s="767">
        <v>1</v>
      </c>
      <c r="AP172" s="767">
        <v>1</v>
      </c>
      <c r="AQ172" s="767">
        <v>1</v>
      </c>
      <c r="AR172" s="767">
        <v>1</v>
      </c>
      <c r="AS172" s="767">
        <v>1</v>
      </c>
      <c r="AT172" s="767">
        <v>4</v>
      </c>
      <c r="AU172" s="767">
        <v>6</v>
      </c>
      <c r="AV172" s="769">
        <v>7</v>
      </c>
    </row>
    <row r="173" spans="2:48" ht="15" x14ac:dyDescent="0.25">
      <c r="B173" s="903"/>
      <c r="C173" s="8" t="s">
        <v>7</v>
      </c>
      <c r="D173">
        <v>14175</v>
      </c>
      <c r="E173">
        <v>12177</v>
      </c>
      <c r="F173">
        <v>12570</v>
      </c>
      <c r="G173">
        <v>12028</v>
      </c>
      <c r="H173">
        <v>12271</v>
      </c>
      <c r="I173">
        <v>12408</v>
      </c>
      <c r="J173">
        <v>9216</v>
      </c>
      <c r="K173">
        <v>9241</v>
      </c>
      <c r="L173">
        <v>8504</v>
      </c>
      <c r="M173">
        <v>9342</v>
      </c>
      <c r="N173">
        <v>11569</v>
      </c>
      <c r="O173">
        <v>11678</v>
      </c>
      <c r="P173">
        <v>11602</v>
      </c>
      <c r="Q173">
        <v>11506</v>
      </c>
      <c r="R173">
        <v>11565</v>
      </c>
      <c r="S173" s="143">
        <f>100</f>
        <v>100</v>
      </c>
      <c r="T173" s="328">
        <f t="shared" si="55"/>
        <v>85.904761904761898</v>
      </c>
      <c r="U173" s="328">
        <f t="shared" si="56"/>
        <v>88.677248677248684</v>
      </c>
      <c r="V173" s="328">
        <f t="shared" si="57"/>
        <v>84.85361552028219</v>
      </c>
      <c r="W173" s="328">
        <f t="shared" si="58"/>
        <v>86.567901234567898</v>
      </c>
      <c r="X173" s="328">
        <f t="shared" si="59"/>
        <v>87.534391534391531</v>
      </c>
      <c r="Y173" s="328">
        <f t="shared" si="60"/>
        <v>65.015873015873012</v>
      </c>
      <c r="Z173" s="328">
        <f t="shared" si="61"/>
        <v>65.192239858906532</v>
      </c>
      <c r="AA173" s="328">
        <f t="shared" si="62"/>
        <v>59.992945326278658</v>
      </c>
      <c r="AB173" s="328">
        <f t="shared" si="62"/>
        <v>65.904761904761898</v>
      </c>
      <c r="AC173" s="328">
        <f t="shared" si="62"/>
        <v>81.615520282186949</v>
      </c>
      <c r="AD173" s="328">
        <f t="shared" si="62"/>
        <v>82.384479717813051</v>
      </c>
      <c r="AE173" s="328">
        <f t="shared" si="78"/>
        <v>81.848324514991177</v>
      </c>
      <c r="AF173" s="328">
        <f t="shared" si="79"/>
        <v>81.171075837742507</v>
      </c>
      <c r="AG173" s="329">
        <f t="shared" si="79"/>
        <v>81.587301587301582</v>
      </c>
      <c r="AH173" s="770"/>
      <c r="AI173" s="771"/>
      <c r="AJ173" s="771"/>
      <c r="AK173" s="771"/>
      <c r="AL173" s="771"/>
      <c r="AM173" s="771"/>
      <c r="AN173" s="771"/>
      <c r="AO173" s="771"/>
      <c r="AP173" s="771"/>
      <c r="AQ173" s="771"/>
      <c r="AR173" s="771"/>
      <c r="AS173" s="771"/>
      <c r="AT173" s="771"/>
      <c r="AU173" s="771"/>
      <c r="AV173" s="772"/>
    </row>
    <row r="174" spans="2:48" ht="15" customHeight="1" x14ac:dyDescent="0.25">
      <c r="B174" s="902" t="s">
        <v>45</v>
      </c>
      <c r="C174" s="1" t="s">
        <v>2</v>
      </c>
      <c r="D174" s="741">
        <v>15337</v>
      </c>
      <c r="E174" s="741">
        <v>16743</v>
      </c>
      <c r="F174" s="740">
        <v>17969</v>
      </c>
      <c r="G174" s="740">
        <v>17414</v>
      </c>
      <c r="H174" s="740">
        <v>20455</v>
      </c>
      <c r="I174" s="740">
        <v>22123</v>
      </c>
      <c r="J174" s="740">
        <v>24708</v>
      </c>
      <c r="K174" s="740">
        <v>21016</v>
      </c>
      <c r="L174" s="740">
        <v>21050</v>
      </c>
      <c r="M174" s="740">
        <v>20551</v>
      </c>
      <c r="N174" s="740">
        <v>22278</v>
      </c>
      <c r="O174" s="740">
        <v>23605</v>
      </c>
      <c r="P174" s="741">
        <v>23481</v>
      </c>
      <c r="Q174" s="741">
        <v>23297</v>
      </c>
      <c r="R174" s="741">
        <v>23434</v>
      </c>
      <c r="S174" s="143">
        <f>100</f>
        <v>100</v>
      </c>
      <c r="T174" s="328">
        <f t="shared" si="55"/>
        <v>109.16737301949534</v>
      </c>
      <c r="U174" s="328">
        <f t="shared" si="56"/>
        <v>117.16111364673665</v>
      </c>
      <c r="V174" s="328">
        <f t="shared" si="57"/>
        <v>113.54241377062007</v>
      </c>
      <c r="W174" s="328">
        <f t="shared" si="58"/>
        <v>133.37028101975613</v>
      </c>
      <c r="X174" s="328">
        <f t="shared" si="59"/>
        <v>144.2459411879768</v>
      </c>
      <c r="Y174" s="328">
        <f t="shared" si="60"/>
        <v>161.10060637673601</v>
      </c>
      <c r="Z174" s="328">
        <f t="shared" si="61"/>
        <v>137.02810197561453</v>
      </c>
      <c r="AA174" s="328">
        <f t="shared" si="62"/>
        <v>137.2497880941514</v>
      </c>
      <c r="AB174" s="328">
        <f t="shared" si="62"/>
        <v>133.99621829562497</v>
      </c>
      <c r="AC174" s="328">
        <f t="shared" si="62"/>
        <v>145.25656908130665</v>
      </c>
      <c r="AD174" s="328">
        <f t="shared" si="62"/>
        <v>153.90884788420161</v>
      </c>
      <c r="AE174" s="328">
        <f t="shared" si="78"/>
        <v>153.10034556953772</v>
      </c>
      <c r="AF174" s="328">
        <f t="shared" si="79"/>
        <v>151.90063245745583</v>
      </c>
      <c r="AG174" s="329">
        <f t="shared" si="79"/>
        <v>152.79389711156028</v>
      </c>
      <c r="AH174" s="766">
        <v>4</v>
      </c>
      <c r="AI174" s="767">
        <v>4</v>
      </c>
      <c r="AJ174" s="767">
        <v>1</v>
      </c>
      <c r="AK174" s="767">
        <v>1</v>
      </c>
      <c r="AL174" s="767">
        <v>1</v>
      </c>
      <c r="AM174" s="767">
        <v>1</v>
      </c>
      <c r="AN174" s="767">
        <v>1</v>
      </c>
      <c r="AO174" s="767">
        <v>1</v>
      </c>
      <c r="AP174" s="767">
        <v>1</v>
      </c>
      <c r="AQ174" s="767">
        <v>1</v>
      </c>
      <c r="AR174" s="767">
        <v>1</v>
      </c>
      <c r="AS174" s="767">
        <v>1</v>
      </c>
      <c r="AT174" s="767">
        <v>4</v>
      </c>
      <c r="AU174" s="767">
        <v>6</v>
      </c>
      <c r="AV174" s="769">
        <v>7</v>
      </c>
    </row>
    <row r="175" spans="2:48" ht="15" x14ac:dyDescent="0.25">
      <c r="B175" s="902"/>
      <c r="C175" s="1" t="s">
        <v>3</v>
      </c>
      <c r="D175" s="741">
        <v>633</v>
      </c>
      <c r="E175" s="741">
        <v>745</v>
      </c>
      <c r="F175" s="740">
        <v>684</v>
      </c>
      <c r="G175" s="740">
        <v>744</v>
      </c>
      <c r="H175" s="740">
        <v>718</v>
      </c>
      <c r="I175" s="740">
        <v>693</v>
      </c>
      <c r="J175" s="740">
        <v>631</v>
      </c>
      <c r="K175" s="740">
        <v>691</v>
      </c>
      <c r="L175" s="740">
        <v>642</v>
      </c>
      <c r="M175" s="740">
        <v>611</v>
      </c>
      <c r="N175" s="740">
        <v>611</v>
      </c>
      <c r="O175" s="740">
        <v>719</v>
      </c>
      <c r="P175" s="741">
        <v>699</v>
      </c>
      <c r="Q175" s="741">
        <v>691</v>
      </c>
      <c r="R175" s="741">
        <v>685</v>
      </c>
      <c r="S175" s="143">
        <f>100</f>
        <v>100</v>
      </c>
      <c r="T175" s="328">
        <f t="shared" si="55"/>
        <v>117.69352290679305</v>
      </c>
      <c r="U175" s="328">
        <f t="shared" si="56"/>
        <v>108.05687203791469</v>
      </c>
      <c r="V175" s="328">
        <f t="shared" si="57"/>
        <v>117.53554502369668</v>
      </c>
      <c r="W175" s="328">
        <f t="shared" si="58"/>
        <v>113.42812006319116</v>
      </c>
      <c r="X175" s="328">
        <f t="shared" si="59"/>
        <v>109.47867298578198</v>
      </c>
      <c r="Y175" s="328">
        <f t="shared" si="60"/>
        <v>99.684044233807271</v>
      </c>
      <c r="Z175" s="328">
        <f t="shared" si="61"/>
        <v>109.16271721958925</v>
      </c>
      <c r="AA175" s="328">
        <f t="shared" si="62"/>
        <v>101.4218009478673</v>
      </c>
      <c r="AB175" s="328">
        <f t="shared" si="62"/>
        <v>96.524486571879933</v>
      </c>
      <c r="AC175" s="328">
        <f t="shared" si="62"/>
        <v>96.524486571879933</v>
      </c>
      <c r="AD175" s="328">
        <f t="shared" si="62"/>
        <v>113.58609794628752</v>
      </c>
      <c r="AE175" s="328">
        <f t="shared" si="78"/>
        <v>110.42654028436019</v>
      </c>
      <c r="AF175" s="328">
        <f t="shared" si="79"/>
        <v>109.16271721958925</v>
      </c>
      <c r="AG175" s="329">
        <f t="shared" si="79"/>
        <v>108.21484992101105</v>
      </c>
      <c r="AH175" s="766">
        <v>4</v>
      </c>
      <c r="AI175" s="767">
        <v>4</v>
      </c>
      <c r="AJ175" s="767">
        <v>1</v>
      </c>
      <c r="AK175" s="767">
        <v>1</v>
      </c>
      <c r="AL175" s="767">
        <v>1</v>
      </c>
      <c r="AM175" s="767">
        <v>1</v>
      </c>
      <c r="AN175" s="767">
        <v>1</v>
      </c>
      <c r="AO175" s="767">
        <v>1</v>
      </c>
      <c r="AP175" s="767">
        <v>1</v>
      </c>
      <c r="AQ175" s="767">
        <v>1</v>
      </c>
      <c r="AR175" s="767">
        <v>1</v>
      </c>
      <c r="AS175" s="767">
        <v>1</v>
      </c>
      <c r="AT175" s="767">
        <v>4</v>
      </c>
      <c r="AU175" s="767">
        <v>6</v>
      </c>
      <c r="AV175" s="769">
        <v>7</v>
      </c>
    </row>
    <row r="176" spans="2:48" ht="15" x14ac:dyDescent="0.25">
      <c r="B176" s="902"/>
      <c r="C176" s="1" t="s">
        <v>4</v>
      </c>
      <c r="D176" s="741">
        <v>138</v>
      </c>
      <c r="E176" s="741">
        <v>152</v>
      </c>
      <c r="F176" s="740">
        <v>161</v>
      </c>
      <c r="G176" s="740">
        <v>172</v>
      </c>
      <c r="H176" s="740">
        <v>175</v>
      </c>
      <c r="I176" s="740">
        <v>176</v>
      </c>
      <c r="J176" s="740">
        <v>175</v>
      </c>
      <c r="K176" s="740">
        <v>178</v>
      </c>
      <c r="L176" s="740">
        <v>167</v>
      </c>
      <c r="M176" s="740">
        <v>133</v>
      </c>
      <c r="N176" s="740">
        <v>131</v>
      </c>
      <c r="O176" s="740">
        <v>167</v>
      </c>
      <c r="P176" s="741">
        <v>159</v>
      </c>
      <c r="Q176" s="741">
        <v>152</v>
      </c>
      <c r="R176" s="741">
        <v>148</v>
      </c>
      <c r="S176" s="143">
        <f>100</f>
        <v>100</v>
      </c>
      <c r="T176" s="328">
        <f t="shared" si="55"/>
        <v>110.14492753623189</v>
      </c>
      <c r="U176" s="328">
        <f t="shared" si="56"/>
        <v>116.66666666666667</v>
      </c>
      <c r="V176" s="328">
        <f t="shared" si="57"/>
        <v>124.6376811594203</v>
      </c>
      <c r="W176" s="328">
        <f t="shared" si="58"/>
        <v>126.81159420289855</v>
      </c>
      <c r="X176" s="328">
        <f t="shared" si="59"/>
        <v>127.53623188405797</v>
      </c>
      <c r="Y176" s="328">
        <f t="shared" si="60"/>
        <v>126.81159420289855</v>
      </c>
      <c r="Z176" s="328">
        <f t="shared" si="61"/>
        <v>128.98550724637681</v>
      </c>
      <c r="AA176" s="328">
        <f t="shared" si="62"/>
        <v>121.01449275362319</v>
      </c>
      <c r="AB176" s="328">
        <f t="shared" si="62"/>
        <v>96.376811594202906</v>
      </c>
      <c r="AC176" s="328">
        <f t="shared" si="62"/>
        <v>94.927536231884062</v>
      </c>
      <c r="AD176" s="328">
        <f t="shared" si="62"/>
        <v>121.01449275362319</v>
      </c>
      <c r="AE176" s="328">
        <f t="shared" si="78"/>
        <v>115.21739130434783</v>
      </c>
      <c r="AF176" s="328">
        <f t="shared" si="79"/>
        <v>110.14492753623189</v>
      </c>
      <c r="AG176" s="329">
        <f t="shared" si="79"/>
        <v>107.2463768115942</v>
      </c>
      <c r="AH176" s="766">
        <v>4</v>
      </c>
      <c r="AI176" s="767">
        <v>4</v>
      </c>
      <c r="AJ176" s="767">
        <v>1</v>
      </c>
      <c r="AK176" s="767">
        <v>1</v>
      </c>
      <c r="AL176" s="767">
        <v>1</v>
      </c>
      <c r="AM176" s="767">
        <v>1</v>
      </c>
      <c r="AN176" s="767">
        <v>1</v>
      </c>
      <c r="AO176" s="767">
        <v>1</v>
      </c>
      <c r="AP176" s="767">
        <v>1</v>
      </c>
      <c r="AQ176" s="767">
        <v>1</v>
      </c>
      <c r="AR176" s="767">
        <v>1</v>
      </c>
      <c r="AS176" s="767">
        <v>1</v>
      </c>
      <c r="AT176" s="767">
        <v>4</v>
      </c>
      <c r="AU176" s="767">
        <v>6</v>
      </c>
      <c r="AV176" s="769">
        <v>7</v>
      </c>
    </row>
    <row r="177" spans="2:48" ht="15" x14ac:dyDescent="0.25">
      <c r="B177" s="902"/>
      <c r="C177" s="1" t="s">
        <v>5</v>
      </c>
      <c r="D177" s="741">
        <v>28</v>
      </c>
      <c r="E177" s="741">
        <v>31</v>
      </c>
      <c r="F177" s="740">
        <v>31</v>
      </c>
      <c r="G177" s="740">
        <v>36</v>
      </c>
      <c r="H177" s="740">
        <v>29</v>
      </c>
      <c r="I177" s="740">
        <v>32</v>
      </c>
      <c r="J177" s="740">
        <v>28</v>
      </c>
      <c r="K177" s="740">
        <v>32</v>
      </c>
      <c r="L177" s="740">
        <v>26</v>
      </c>
      <c r="M177" s="740">
        <v>44</v>
      </c>
      <c r="N177" s="740">
        <v>43</v>
      </c>
      <c r="O177" s="740">
        <v>45</v>
      </c>
      <c r="P177" s="741">
        <v>44</v>
      </c>
      <c r="Q177" s="741">
        <v>43</v>
      </c>
      <c r="R177" s="741">
        <v>43</v>
      </c>
      <c r="S177" s="143">
        <f>100</f>
        <v>100</v>
      </c>
      <c r="T177" s="328">
        <f t="shared" si="55"/>
        <v>110.71428571428571</v>
      </c>
      <c r="U177" s="328">
        <f t="shared" si="56"/>
        <v>110.71428571428571</v>
      </c>
      <c r="V177" s="328">
        <f t="shared" si="57"/>
        <v>128.57142857142858</v>
      </c>
      <c r="W177" s="328">
        <f t="shared" si="58"/>
        <v>103.57142857142857</v>
      </c>
      <c r="X177" s="328">
        <f t="shared" si="59"/>
        <v>114.28571428571429</v>
      </c>
      <c r="Y177" s="328">
        <f t="shared" si="60"/>
        <v>100</v>
      </c>
      <c r="Z177" s="328">
        <f t="shared" si="61"/>
        <v>114.28571428571429</v>
      </c>
      <c r="AA177" s="328">
        <f t="shared" si="62"/>
        <v>92.857142857142861</v>
      </c>
      <c r="AB177" s="328">
        <f t="shared" si="62"/>
        <v>157.14285714285714</v>
      </c>
      <c r="AC177" s="328">
        <f t="shared" si="62"/>
        <v>153.57142857142858</v>
      </c>
      <c r="AD177" s="328">
        <f t="shared" si="62"/>
        <v>160.71428571428572</v>
      </c>
      <c r="AE177" s="328">
        <f t="shared" si="78"/>
        <v>157.14285714285714</v>
      </c>
      <c r="AF177" s="328">
        <f t="shared" si="79"/>
        <v>153.57142857142858</v>
      </c>
      <c r="AG177" s="329">
        <f t="shared" si="79"/>
        <v>153.57142857142858</v>
      </c>
      <c r="AH177" s="766">
        <v>4</v>
      </c>
      <c r="AI177" s="767">
        <v>4</v>
      </c>
      <c r="AJ177" s="767">
        <v>1</v>
      </c>
      <c r="AK177" s="767">
        <v>1</v>
      </c>
      <c r="AL177" s="767">
        <v>1</v>
      </c>
      <c r="AM177" s="767">
        <v>1</v>
      </c>
      <c r="AN177" s="767">
        <v>1</v>
      </c>
      <c r="AO177" s="767">
        <v>1</v>
      </c>
      <c r="AP177" s="767">
        <v>1</v>
      </c>
      <c r="AQ177" s="767">
        <v>1</v>
      </c>
      <c r="AR177" s="767">
        <v>1</v>
      </c>
      <c r="AS177" s="767">
        <v>1</v>
      </c>
      <c r="AT177" s="767">
        <v>4</v>
      </c>
      <c r="AU177" s="767">
        <v>6</v>
      </c>
      <c r="AV177" s="769">
        <v>7</v>
      </c>
    </row>
    <row r="178" spans="2:48" ht="15" x14ac:dyDescent="0.25">
      <c r="B178" s="902"/>
      <c r="C178" s="1" t="s">
        <v>6</v>
      </c>
      <c r="D178" s="741">
        <v>16136</v>
      </c>
      <c r="E178" s="741">
        <v>17671</v>
      </c>
      <c r="F178" s="740">
        <v>18845</v>
      </c>
      <c r="G178" s="740">
        <v>18366</v>
      </c>
      <c r="H178" s="740">
        <v>21377</v>
      </c>
      <c r="I178" s="740">
        <v>23024</v>
      </c>
      <c r="J178" s="740">
        <v>25542</v>
      </c>
      <c r="K178" s="740">
        <v>21917</v>
      </c>
      <c r="L178" s="740">
        <v>21885</v>
      </c>
      <c r="M178" s="740">
        <v>21339</v>
      </c>
      <c r="N178" s="740">
        <v>23063</v>
      </c>
      <c r="O178" s="740">
        <v>24536</v>
      </c>
      <c r="P178" s="741">
        <v>24383</v>
      </c>
      <c r="Q178" s="741">
        <v>24183</v>
      </c>
      <c r="R178" s="741">
        <v>24310</v>
      </c>
      <c r="S178" s="143">
        <f>100</f>
        <v>100</v>
      </c>
      <c r="T178" s="328">
        <f t="shared" si="55"/>
        <v>109.51289043133366</v>
      </c>
      <c r="U178" s="328">
        <f t="shared" si="56"/>
        <v>116.78854734754586</v>
      </c>
      <c r="V178" s="328">
        <f t="shared" si="57"/>
        <v>113.82002974714923</v>
      </c>
      <c r="W178" s="328">
        <f t="shared" si="58"/>
        <v>132.48016856717899</v>
      </c>
      <c r="X178" s="328">
        <f t="shared" si="59"/>
        <v>142.68715914724839</v>
      </c>
      <c r="Y178" s="328">
        <f t="shared" si="60"/>
        <v>158.29201784828953</v>
      </c>
      <c r="Z178" s="328">
        <f t="shared" si="61"/>
        <v>135.82672285572633</v>
      </c>
      <c r="AA178" s="328">
        <f t="shared" si="62"/>
        <v>135.62840852751611</v>
      </c>
      <c r="AB178" s="328">
        <f t="shared" si="62"/>
        <v>132.24467030242934</v>
      </c>
      <c r="AC178" s="328">
        <f t="shared" si="62"/>
        <v>142.92885473475459</v>
      </c>
      <c r="AD178" s="328">
        <f t="shared" si="62"/>
        <v>152.05751115518098</v>
      </c>
      <c r="AE178" s="328">
        <f t="shared" si="78"/>
        <v>151.10932077342588</v>
      </c>
      <c r="AF178" s="328">
        <f t="shared" si="79"/>
        <v>149.86985622211205</v>
      </c>
      <c r="AG178" s="329">
        <f t="shared" si="79"/>
        <v>150.65691621219634</v>
      </c>
      <c r="AH178" s="766">
        <v>4</v>
      </c>
      <c r="AI178" s="767">
        <v>4</v>
      </c>
      <c r="AJ178" s="767">
        <v>1</v>
      </c>
      <c r="AK178" s="767">
        <v>1</v>
      </c>
      <c r="AL178" s="767">
        <v>1</v>
      </c>
      <c r="AM178" s="767">
        <v>1</v>
      </c>
      <c r="AN178" s="767">
        <v>1</v>
      </c>
      <c r="AO178" s="767">
        <v>1</v>
      </c>
      <c r="AP178" s="767">
        <v>1</v>
      </c>
      <c r="AQ178" s="767">
        <v>1</v>
      </c>
      <c r="AR178" s="767">
        <v>1</v>
      </c>
      <c r="AS178" s="767">
        <v>1</v>
      </c>
      <c r="AT178" s="767">
        <v>4</v>
      </c>
      <c r="AU178" s="767">
        <v>6</v>
      </c>
      <c r="AV178" s="769">
        <v>7</v>
      </c>
    </row>
    <row r="179" spans="2:48" ht="15" x14ac:dyDescent="0.25">
      <c r="B179" s="903"/>
      <c r="C179" s="8" t="s">
        <v>7</v>
      </c>
      <c r="D179">
        <v>16108</v>
      </c>
      <c r="E179">
        <v>17640</v>
      </c>
      <c r="F179">
        <v>18814</v>
      </c>
      <c r="G179">
        <v>18330</v>
      </c>
      <c r="H179">
        <v>21348</v>
      </c>
      <c r="I179">
        <v>22992</v>
      </c>
      <c r="J179">
        <v>25514</v>
      </c>
      <c r="K179">
        <v>21885</v>
      </c>
      <c r="L179">
        <v>21859</v>
      </c>
      <c r="M179">
        <v>21295</v>
      </c>
      <c r="N179">
        <v>23020</v>
      </c>
      <c r="O179">
        <v>24491</v>
      </c>
      <c r="P179">
        <v>24339</v>
      </c>
      <c r="Q179">
        <v>24140</v>
      </c>
      <c r="R179">
        <v>24267</v>
      </c>
      <c r="S179" s="143">
        <f>100</f>
        <v>100</v>
      </c>
      <c r="T179" s="328">
        <f t="shared" si="55"/>
        <v>109.51080208592003</v>
      </c>
      <c r="U179" s="328">
        <f t="shared" si="56"/>
        <v>116.79910603426869</v>
      </c>
      <c r="V179" s="328">
        <f t="shared" si="57"/>
        <v>113.79438788179786</v>
      </c>
      <c r="W179" s="328">
        <f t="shared" si="58"/>
        <v>132.53041966724609</v>
      </c>
      <c r="X179" s="328">
        <f t="shared" si="59"/>
        <v>142.73652843307673</v>
      </c>
      <c r="Y179" s="328">
        <f t="shared" si="60"/>
        <v>158.39334492177801</v>
      </c>
      <c r="Z179" s="328">
        <f t="shared" si="61"/>
        <v>135.86416687360318</v>
      </c>
      <c r="AA179" s="328">
        <f t="shared" si="62"/>
        <v>135.70275639433822</v>
      </c>
      <c r="AB179" s="328">
        <f t="shared" si="62"/>
        <v>132.20139061335982</v>
      </c>
      <c r="AC179" s="328">
        <f t="shared" si="62"/>
        <v>142.91035510305437</v>
      </c>
      <c r="AD179" s="328">
        <f t="shared" si="62"/>
        <v>152.04246337223739</v>
      </c>
      <c r="AE179" s="328">
        <f t="shared" si="78"/>
        <v>151.09883287807301</v>
      </c>
      <c r="AF179" s="328">
        <f t="shared" si="79"/>
        <v>149.86342190216041</v>
      </c>
      <c r="AG179" s="329">
        <f t="shared" si="79"/>
        <v>150.65185001241619</v>
      </c>
      <c r="AH179" s="770"/>
      <c r="AI179" s="771"/>
      <c r="AJ179" s="771"/>
      <c r="AK179" s="771"/>
      <c r="AL179" s="771"/>
      <c r="AM179" s="771"/>
      <c r="AN179" s="771"/>
      <c r="AO179" s="771"/>
      <c r="AP179" s="771"/>
      <c r="AQ179" s="771"/>
      <c r="AR179" s="771"/>
      <c r="AS179" s="771"/>
      <c r="AT179" s="771"/>
      <c r="AU179" s="771"/>
      <c r="AV179" s="772"/>
    </row>
    <row r="180" spans="2:48" ht="15" customHeight="1" x14ac:dyDescent="0.25">
      <c r="B180" s="902" t="s">
        <v>46</v>
      </c>
      <c r="C180" s="1" t="s">
        <v>2</v>
      </c>
      <c r="D180" s="741">
        <v>19893</v>
      </c>
      <c r="E180" s="741">
        <v>21967</v>
      </c>
      <c r="F180" s="740">
        <v>22010</v>
      </c>
      <c r="G180" s="740">
        <v>20626</v>
      </c>
      <c r="H180" s="740">
        <v>23356</v>
      </c>
      <c r="I180" s="740">
        <v>23454</v>
      </c>
      <c r="J180" s="740">
        <v>27144</v>
      </c>
      <c r="K180" s="740">
        <v>22618</v>
      </c>
      <c r="L180" s="740">
        <v>23245</v>
      </c>
      <c r="M180" s="740">
        <v>20682</v>
      </c>
      <c r="N180" s="740">
        <v>19870</v>
      </c>
      <c r="O180" s="740">
        <v>20057</v>
      </c>
      <c r="P180" s="741">
        <v>19946</v>
      </c>
      <c r="Q180" s="741">
        <v>19790</v>
      </c>
      <c r="R180" s="741">
        <v>19906</v>
      </c>
      <c r="S180" s="143">
        <f>100</f>
        <v>100</v>
      </c>
      <c r="T180" s="328">
        <f t="shared" si="55"/>
        <v>110.42577791182828</v>
      </c>
      <c r="U180" s="328">
        <f t="shared" si="56"/>
        <v>110.6419343487659</v>
      </c>
      <c r="V180" s="328">
        <f t="shared" si="57"/>
        <v>103.68471321570402</v>
      </c>
      <c r="W180" s="328">
        <f t="shared" si="58"/>
        <v>117.40813351430151</v>
      </c>
      <c r="X180" s="328">
        <f t="shared" si="59"/>
        <v>117.90076911476399</v>
      </c>
      <c r="Y180" s="328">
        <f t="shared" si="60"/>
        <v>136.45000754034083</v>
      </c>
      <c r="Z180" s="328">
        <f t="shared" si="61"/>
        <v>113.69828582918615</v>
      </c>
      <c r="AA180" s="328">
        <f t="shared" si="62"/>
        <v>116.85014829336953</v>
      </c>
      <c r="AB180" s="328">
        <f t="shared" si="62"/>
        <v>103.96621927311115</v>
      </c>
      <c r="AC180" s="328">
        <f t="shared" si="62"/>
        <v>99.884381440707784</v>
      </c>
      <c r="AD180" s="328">
        <f t="shared" si="62"/>
        <v>100.8244105966923</v>
      </c>
      <c r="AE180" s="328">
        <f t="shared" si="78"/>
        <v>100.26642537576032</v>
      </c>
      <c r="AF180" s="328">
        <f t="shared" si="79"/>
        <v>99.482229930126181</v>
      </c>
      <c r="AG180" s="329">
        <f t="shared" si="79"/>
        <v>100.06534962046952</v>
      </c>
      <c r="AH180" s="766">
        <v>4</v>
      </c>
      <c r="AI180" s="767">
        <v>4</v>
      </c>
      <c r="AJ180" s="767">
        <v>1</v>
      </c>
      <c r="AK180" s="767">
        <v>1</v>
      </c>
      <c r="AL180" s="767">
        <v>1</v>
      </c>
      <c r="AM180" s="767">
        <v>1</v>
      </c>
      <c r="AN180" s="767">
        <v>1</v>
      </c>
      <c r="AO180" s="767">
        <v>1</v>
      </c>
      <c r="AP180" s="767">
        <v>1</v>
      </c>
      <c r="AQ180" s="767">
        <v>1</v>
      </c>
      <c r="AR180" s="767">
        <v>1</v>
      </c>
      <c r="AS180" s="767">
        <v>1</v>
      </c>
      <c r="AT180" s="767">
        <v>4</v>
      </c>
      <c r="AU180" s="767">
        <v>6</v>
      </c>
      <c r="AV180" s="769">
        <v>7</v>
      </c>
    </row>
    <row r="181" spans="2:48" ht="15" x14ac:dyDescent="0.25">
      <c r="B181" s="902"/>
      <c r="C181" s="1" t="s">
        <v>3</v>
      </c>
      <c r="D181" s="741">
        <v>2285</v>
      </c>
      <c r="E181" s="741">
        <v>2539</v>
      </c>
      <c r="F181" s="740">
        <v>2512</v>
      </c>
      <c r="G181" s="740">
        <v>2745</v>
      </c>
      <c r="H181" s="740">
        <v>2639</v>
      </c>
      <c r="I181" s="740">
        <v>2368</v>
      </c>
      <c r="J181" s="740">
        <v>2572</v>
      </c>
      <c r="K181" s="740">
        <v>2244</v>
      </c>
      <c r="L181" s="740">
        <v>2320</v>
      </c>
      <c r="M181" s="740">
        <v>1740</v>
      </c>
      <c r="N181" s="740">
        <v>1640</v>
      </c>
      <c r="O181" s="740">
        <v>1891</v>
      </c>
      <c r="P181" s="741">
        <v>1839</v>
      </c>
      <c r="Q181" s="741">
        <v>1817</v>
      </c>
      <c r="R181" s="741">
        <v>1800</v>
      </c>
      <c r="S181" s="143">
        <f>100</f>
        <v>100</v>
      </c>
      <c r="T181" s="328">
        <f t="shared" si="55"/>
        <v>111.11597374179431</v>
      </c>
      <c r="U181" s="328">
        <f t="shared" si="56"/>
        <v>109.93435448577681</v>
      </c>
      <c r="V181" s="328">
        <f t="shared" si="57"/>
        <v>120.13129102844638</v>
      </c>
      <c r="W181" s="328">
        <f t="shared" si="58"/>
        <v>115.49234135667396</v>
      </c>
      <c r="X181" s="328">
        <f t="shared" si="59"/>
        <v>103.63238512035011</v>
      </c>
      <c r="Y181" s="328">
        <f t="shared" si="60"/>
        <v>112.5601750547046</v>
      </c>
      <c r="Z181" s="328">
        <f t="shared" si="61"/>
        <v>98.205689277899339</v>
      </c>
      <c r="AA181" s="328">
        <f t="shared" si="62"/>
        <v>101.53172866520788</v>
      </c>
      <c r="AB181" s="328">
        <f t="shared" si="62"/>
        <v>76.148796498905909</v>
      </c>
      <c r="AC181" s="328">
        <f t="shared" si="62"/>
        <v>71.772428884026255</v>
      </c>
      <c r="AD181" s="328">
        <f t="shared" si="62"/>
        <v>82.757111597374177</v>
      </c>
      <c r="AE181" s="328">
        <f t="shared" si="78"/>
        <v>80.481400437636765</v>
      </c>
      <c r="AF181" s="328">
        <f t="shared" si="79"/>
        <v>79.518599562363235</v>
      </c>
      <c r="AG181" s="329">
        <f t="shared" si="79"/>
        <v>78.774617067833702</v>
      </c>
      <c r="AH181" s="766">
        <v>4</v>
      </c>
      <c r="AI181" s="767">
        <v>4</v>
      </c>
      <c r="AJ181" s="767">
        <v>1</v>
      </c>
      <c r="AK181" s="767">
        <v>1</v>
      </c>
      <c r="AL181" s="767">
        <v>1</v>
      </c>
      <c r="AM181" s="767">
        <v>1</v>
      </c>
      <c r="AN181" s="767">
        <v>1</v>
      </c>
      <c r="AO181" s="767">
        <v>1</v>
      </c>
      <c r="AP181" s="767">
        <v>1</v>
      </c>
      <c r="AQ181" s="767">
        <v>1</v>
      </c>
      <c r="AR181" s="767">
        <v>1</v>
      </c>
      <c r="AS181" s="767">
        <v>1</v>
      </c>
      <c r="AT181" s="767">
        <v>4</v>
      </c>
      <c r="AU181" s="767">
        <v>6</v>
      </c>
      <c r="AV181" s="769">
        <v>7</v>
      </c>
    </row>
    <row r="182" spans="2:48" ht="15" x14ac:dyDescent="0.25">
      <c r="B182" s="902"/>
      <c r="C182" s="1" t="s">
        <v>4</v>
      </c>
      <c r="D182" s="741">
        <v>321</v>
      </c>
      <c r="E182" s="741">
        <v>369</v>
      </c>
      <c r="F182" s="740">
        <v>340</v>
      </c>
      <c r="G182" s="740">
        <v>341</v>
      </c>
      <c r="H182" s="740">
        <v>340</v>
      </c>
      <c r="I182" s="740">
        <v>335</v>
      </c>
      <c r="J182" s="740">
        <v>376</v>
      </c>
      <c r="K182" s="740">
        <v>323</v>
      </c>
      <c r="L182" s="740">
        <v>329</v>
      </c>
      <c r="M182" s="740">
        <v>287</v>
      </c>
      <c r="N182" s="740">
        <v>273</v>
      </c>
      <c r="O182" s="740">
        <v>302</v>
      </c>
      <c r="P182" s="741">
        <v>287</v>
      </c>
      <c r="Q182" s="741">
        <v>274</v>
      </c>
      <c r="R182" s="741">
        <v>266</v>
      </c>
      <c r="S182" s="143">
        <f>100</f>
        <v>100</v>
      </c>
      <c r="T182" s="328">
        <f t="shared" si="55"/>
        <v>114.95327102803738</v>
      </c>
      <c r="U182" s="328">
        <f t="shared" si="56"/>
        <v>105.9190031152648</v>
      </c>
      <c r="V182" s="328">
        <f t="shared" si="57"/>
        <v>106.23052959501558</v>
      </c>
      <c r="W182" s="328">
        <f t="shared" si="58"/>
        <v>105.9190031152648</v>
      </c>
      <c r="X182" s="328">
        <f t="shared" si="59"/>
        <v>104.3613707165109</v>
      </c>
      <c r="Y182" s="328">
        <f t="shared" si="60"/>
        <v>117.13395638629284</v>
      </c>
      <c r="Z182" s="328">
        <f t="shared" si="61"/>
        <v>100.62305295950156</v>
      </c>
      <c r="AA182" s="328">
        <f t="shared" si="62"/>
        <v>102.49221183800623</v>
      </c>
      <c r="AB182" s="328">
        <f t="shared" si="62"/>
        <v>89.408099688473527</v>
      </c>
      <c r="AC182" s="328">
        <f t="shared" si="62"/>
        <v>85.046728971962622</v>
      </c>
      <c r="AD182" s="328">
        <f t="shared" si="62"/>
        <v>94.0809968847352</v>
      </c>
      <c r="AE182" s="328">
        <f t="shared" si="78"/>
        <v>89.408099688473527</v>
      </c>
      <c r="AF182" s="328">
        <f t="shared" si="79"/>
        <v>85.35825545171339</v>
      </c>
      <c r="AG182" s="329">
        <f t="shared" si="79"/>
        <v>82.866043613707163</v>
      </c>
      <c r="AH182" s="766">
        <v>4</v>
      </c>
      <c r="AI182" s="767">
        <v>4</v>
      </c>
      <c r="AJ182" s="767">
        <v>1</v>
      </c>
      <c r="AK182" s="767">
        <v>1</v>
      </c>
      <c r="AL182" s="767">
        <v>1</v>
      </c>
      <c r="AM182" s="767">
        <v>1</v>
      </c>
      <c r="AN182" s="767">
        <v>1</v>
      </c>
      <c r="AO182" s="767">
        <v>1</v>
      </c>
      <c r="AP182" s="767">
        <v>1</v>
      </c>
      <c r="AQ182" s="767">
        <v>1</v>
      </c>
      <c r="AR182" s="767">
        <v>1</v>
      </c>
      <c r="AS182" s="767">
        <v>1</v>
      </c>
      <c r="AT182" s="767">
        <v>4</v>
      </c>
      <c r="AU182" s="767">
        <v>6</v>
      </c>
      <c r="AV182" s="769">
        <v>7</v>
      </c>
    </row>
    <row r="183" spans="2:48" ht="15" x14ac:dyDescent="0.25">
      <c r="B183" s="902"/>
      <c r="C183" s="1" t="s">
        <v>5</v>
      </c>
      <c r="D183" s="741">
        <v>66</v>
      </c>
      <c r="E183" s="741">
        <v>75</v>
      </c>
      <c r="F183" s="740">
        <v>71</v>
      </c>
      <c r="G183" s="740">
        <v>75</v>
      </c>
      <c r="H183" s="740">
        <v>71</v>
      </c>
      <c r="I183" s="740">
        <v>68</v>
      </c>
      <c r="J183" s="740">
        <v>86</v>
      </c>
      <c r="K183" s="740">
        <v>73</v>
      </c>
      <c r="L183" s="740">
        <v>64</v>
      </c>
      <c r="M183" s="740">
        <v>50</v>
      </c>
      <c r="N183" s="740">
        <v>46</v>
      </c>
      <c r="O183" s="740">
        <v>56</v>
      </c>
      <c r="P183" s="741">
        <v>55</v>
      </c>
      <c r="Q183" s="741">
        <v>54</v>
      </c>
      <c r="R183" s="741">
        <v>54</v>
      </c>
      <c r="S183" s="143">
        <f>100</f>
        <v>100</v>
      </c>
      <c r="T183" s="328">
        <f t="shared" si="55"/>
        <v>113.63636363636364</v>
      </c>
      <c r="U183" s="328">
        <f t="shared" si="56"/>
        <v>107.57575757575758</v>
      </c>
      <c r="V183" s="328">
        <f t="shared" si="57"/>
        <v>113.63636363636364</v>
      </c>
      <c r="W183" s="328">
        <f t="shared" si="58"/>
        <v>107.57575757575758</v>
      </c>
      <c r="X183" s="328">
        <f t="shared" si="59"/>
        <v>103.03030303030303</v>
      </c>
      <c r="Y183" s="328">
        <f t="shared" si="60"/>
        <v>130.30303030303031</v>
      </c>
      <c r="Z183" s="328">
        <f t="shared" si="61"/>
        <v>110.60606060606061</v>
      </c>
      <c r="AA183" s="328">
        <f t="shared" si="62"/>
        <v>96.969696969696969</v>
      </c>
      <c r="AB183" s="328">
        <f t="shared" si="62"/>
        <v>75.757575757575751</v>
      </c>
      <c r="AC183" s="328">
        <f t="shared" si="62"/>
        <v>69.696969696969703</v>
      </c>
      <c r="AD183" s="328">
        <f t="shared" si="62"/>
        <v>84.848484848484844</v>
      </c>
      <c r="AE183" s="328">
        <f t="shared" si="78"/>
        <v>83.333333333333329</v>
      </c>
      <c r="AF183" s="328">
        <f t="shared" si="79"/>
        <v>81.818181818181813</v>
      </c>
      <c r="AG183" s="329">
        <f t="shared" si="79"/>
        <v>81.818181818181813</v>
      </c>
      <c r="AH183" s="766">
        <v>4</v>
      </c>
      <c r="AI183" s="767">
        <v>4</v>
      </c>
      <c r="AJ183" s="767">
        <v>1</v>
      </c>
      <c r="AK183" s="767">
        <v>1</v>
      </c>
      <c r="AL183" s="767">
        <v>1</v>
      </c>
      <c r="AM183" s="767">
        <v>1</v>
      </c>
      <c r="AN183" s="767">
        <v>1</v>
      </c>
      <c r="AO183" s="767">
        <v>1</v>
      </c>
      <c r="AP183" s="767">
        <v>1</v>
      </c>
      <c r="AQ183" s="767">
        <v>1</v>
      </c>
      <c r="AR183" s="767">
        <v>1</v>
      </c>
      <c r="AS183" s="767">
        <v>1</v>
      </c>
      <c r="AT183" s="767">
        <v>4</v>
      </c>
      <c r="AU183" s="767">
        <v>6</v>
      </c>
      <c r="AV183" s="769">
        <v>7</v>
      </c>
    </row>
    <row r="184" spans="2:48" ht="15" x14ac:dyDescent="0.25">
      <c r="B184" s="902"/>
      <c r="C184" s="1" t="s">
        <v>6</v>
      </c>
      <c r="D184" s="741">
        <v>22565</v>
      </c>
      <c r="E184" s="741">
        <v>24950</v>
      </c>
      <c r="F184" s="740">
        <v>24933</v>
      </c>
      <c r="G184" s="740">
        <v>23787</v>
      </c>
      <c r="H184" s="740">
        <v>26406</v>
      </c>
      <c r="I184" s="740">
        <v>26225</v>
      </c>
      <c r="J184" s="740">
        <v>30178</v>
      </c>
      <c r="K184" s="740">
        <v>25258</v>
      </c>
      <c r="L184" s="740">
        <v>25958</v>
      </c>
      <c r="M184" s="740">
        <v>22759</v>
      </c>
      <c r="N184" s="740">
        <v>21829</v>
      </c>
      <c r="O184" s="740">
        <v>22306</v>
      </c>
      <c r="P184" s="741">
        <v>22127</v>
      </c>
      <c r="Q184" s="741">
        <v>21935</v>
      </c>
      <c r="R184" s="741">
        <v>22026</v>
      </c>
      <c r="S184" s="143">
        <f>100</f>
        <v>100</v>
      </c>
      <c r="T184" s="328">
        <f t="shared" si="55"/>
        <v>110.56946598714823</v>
      </c>
      <c r="U184" s="328">
        <f t="shared" si="56"/>
        <v>110.49412807445158</v>
      </c>
      <c r="V184" s="328">
        <f t="shared" si="57"/>
        <v>105.41546643031243</v>
      </c>
      <c r="W184" s="328">
        <f t="shared" si="58"/>
        <v>117.0219366275205</v>
      </c>
      <c r="X184" s="328">
        <f t="shared" si="59"/>
        <v>116.2198094393973</v>
      </c>
      <c r="Y184" s="328">
        <f t="shared" si="60"/>
        <v>133.73808996233103</v>
      </c>
      <c r="Z184" s="328">
        <f t="shared" si="61"/>
        <v>111.93441169953468</v>
      </c>
      <c r="AA184" s="328">
        <f t="shared" si="62"/>
        <v>115.0365610458675</v>
      </c>
      <c r="AB184" s="328">
        <f t="shared" si="62"/>
        <v>100.85973853312652</v>
      </c>
      <c r="AC184" s="328">
        <f t="shared" si="62"/>
        <v>96.738311544427205</v>
      </c>
      <c r="AD184" s="328">
        <f t="shared" si="62"/>
        <v>98.852204741856852</v>
      </c>
      <c r="AE184" s="328">
        <f t="shared" si="78"/>
        <v>98.058940837580323</v>
      </c>
      <c r="AF184" s="328">
        <f t="shared" si="79"/>
        <v>97.208065588300471</v>
      </c>
      <c r="AG184" s="329">
        <f t="shared" si="79"/>
        <v>97.611345003323734</v>
      </c>
      <c r="AH184" s="766">
        <v>4</v>
      </c>
      <c r="AI184" s="767">
        <v>4</v>
      </c>
      <c r="AJ184" s="767">
        <v>1</v>
      </c>
      <c r="AK184" s="767">
        <v>1</v>
      </c>
      <c r="AL184" s="767">
        <v>1</v>
      </c>
      <c r="AM184" s="767">
        <v>1</v>
      </c>
      <c r="AN184" s="767">
        <v>1</v>
      </c>
      <c r="AO184" s="767">
        <v>1</v>
      </c>
      <c r="AP184" s="767">
        <v>1</v>
      </c>
      <c r="AQ184" s="767">
        <v>1</v>
      </c>
      <c r="AR184" s="767">
        <v>1</v>
      </c>
      <c r="AS184" s="767">
        <v>1</v>
      </c>
      <c r="AT184" s="767">
        <v>4</v>
      </c>
      <c r="AU184" s="767">
        <v>6</v>
      </c>
      <c r="AV184" s="769">
        <v>7</v>
      </c>
    </row>
    <row r="185" spans="2:48" ht="15" x14ac:dyDescent="0.25">
      <c r="B185" s="903"/>
      <c r="C185" s="8" t="s">
        <v>7</v>
      </c>
      <c r="D185">
        <v>22499</v>
      </c>
      <c r="E185">
        <v>24875</v>
      </c>
      <c r="F185">
        <v>24862</v>
      </c>
      <c r="G185">
        <v>23712</v>
      </c>
      <c r="H185">
        <v>26335</v>
      </c>
      <c r="I185">
        <v>26157</v>
      </c>
      <c r="J185">
        <v>30092</v>
      </c>
      <c r="K185">
        <v>25185</v>
      </c>
      <c r="L185">
        <v>25894</v>
      </c>
      <c r="M185">
        <v>22709</v>
      </c>
      <c r="N185">
        <v>21783</v>
      </c>
      <c r="O185">
        <v>22250</v>
      </c>
      <c r="P185">
        <v>22072</v>
      </c>
      <c r="Q185">
        <v>21881</v>
      </c>
      <c r="R185">
        <v>21972</v>
      </c>
      <c r="S185" s="143">
        <f>100</f>
        <v>100</v>
      </c>
      <c r="T185" s="328">
        <f t="shared" si="55"/>
        <v>110.56046935419351</v>
      </c>
      <c r="U185" s="328">
        <f t="shared" si="56"/>
        <v>110.50268900840037</v>
      </c>
      <c r="V185" s="328">
        <f t="shared" si="57"/>
        <v>105.39135072669896</v>
      </c>
      <c r="W185" s="328">
        <f t="shared" si="58"/>
        <v>117.04964665096226</v>
      </c>
      <c r="X185" s="328">
        <f t="shared" si="59"/>
        <v>116.25850037779456</v>
      </c>
      <c r="Y185" s="328">
        <f t="shared" si="60"/>
        <v>133.74816658518156</v>
      </c>
      <c r="Z185" s="328">
        <f t="shared" si="61"/>
        <v>111.93830836926085</v>
      </c>
      <c r="AA185" s="328">
        <f t="shared" si="62"/>
        <v>115.08955953597938</v>
      </c>
      <c r="AB185" s="328">
        <f t="shared" si="62"/>
        <v>100.93337481665851</v>
      </c>
      <c r="AC185" s="328">
        <f t="shared" si="62"/>
        <v>96.817636339392863</v>
      </c>
      <c r="AD185" s="328">
        <f t="shared" si="62"/>
        <v>98.893284145962042</v>
      </c>
      <c r="AE185" s="328">
        <f t="shared" si="78"/>
        <v>98.102137872794344</v>
      </c>
      <c r="AF185" s="328">
        <f t="shared" si="79"/>
        <v>97.253211253833499</v>
      </c>
      <c r="AG185" s="329">
        <f t="shared" si="79"/>
        <v>97.657673674385535</v>
      </c>
      <c r="AH185" s="770"/>
      <c r="AI185" s="771"/>
      <c r="AJ185" s="771"/>
      <c r="AK185" s="771"/>
      <c r="AL185" s="771"/>
      <c r="AM185" s="771"/>
      <c r="AN185" s="771"/>
      <c r="AO185" s="771"/>
      <c r="AP185" s="771"/>
      <c r="AQ185" s="771"/>
      <c r="AR185" s="771"/>
      <c r="AS185" s="771"/>
      <c r="AT185" s="771"/>
      <c r="AU185" s="771"/>
      <c r="AV185" s="772"/>
    </row>
    <row r="186" spans="2:48" ht="15" customHeight="1" x14ac:dyDescent="0.25">
      <c r="B186" s="902" t="s">
        <v>47</v>
      </c>
      <c r="C186" s="1" t="s">
        <v>2</v>
      </c>
      <c r="D186" s="741">
        <v>3759</v>
      </c>
      <c r="E186" s="741">
        <v>6382</v>
      </c>
      <c r="F186" s="740">
        <v>14200</v>
      </c>
      <c r="G186" s="740">
        <v>16323</v>
      </c>
      <c r="H186" s="740">
        <v>18405</v>
      </c>
      <c r="I186" s="740">
        <v>20618</v>
      </c>
      <c r="J186" s="740">
        <v>24729</v>
      </c>
      <c r="K186" s="740">
        <v>26908</v>
      </c>
      <c r="L186" s="740">
        <v>29559</v>
      </c>
      <c r="M186" s="740">
        <v>26181</v>
      </c>
      <c r="N186" s="740">
        <v>26810</v>
      </c>
      <c r="O186" s="740">
        <v>28933</v>
      </c>
      <c r="P186" s="741">
        <v>28928</v>
      </c>
      <c r="Q186" s="741">
        <v>29031</v>
      </c>
      <c r="R186" s="741">
        <v>29141</v>
      </c>
      <c r="S186" s="143">
        <f>100</f>
        <v>100</v>
      </c>
      <c r="T186" s="328">
        <f t="shared" si="55"/>
        <v>169.77919659483905</v>
      </c>
      <c r="U186" s="328">
        <f t="shared" si="56"/>
        <v>377.76004256451182</v>
      </c>
      <c r="V186" s="328">
        <f t="shared" si="57"/>
        <v>434.23782920989623</v>
      </c>
      <c r="W186" s="328">
        <f t="shared" si="58"/>
        <v>489.62490023942536</v>
      </c>
      <c r="X186" s="328">
        <f t="shared" si="59"/>
        <v>548.49694067571158</v>
      </c>
      <c r="Y186" s="328">
        <f t="shared" si="60"/>
        <v>657.86113328012766</v>
      </c>
      <c r="Z186" s="328">
        <f t="shared" si="61"/>
        <v>715.82867783985103</v>
      </c>
      <c r="AA186" s="328">
        <f t="shared" si="62"/>
        <v>786.35275339185955</v>
      </c>
      <c r="AB186" s="328">
        <f t="shared" si="62"/>
        <v>696.48842777334403</v>
      </c>
      <c r="AC186" s="328">
        <f t="shared" si="62"/>
        <v>713.22160148975786</v>
      </c>
      <c r="AD186" s="328">
        <f t="shared" si="62"/>
        <v>769.69938813514227</v>
      </c>
      <c r="AE186" s="328">
        <f t="shared" si="78"/>
        <v>769.56637403564775</v>
      </c>
      <c r="AF186" s="328">
        <f t="shared" si="79"/>
        <v>772.30646448523544</v>
      </c>
      <c r="AG186" s="329">
        <f t="shared" si="79"/>
        <v>775.23277467411549</v>
      </c>
      <c r="AH186" s="766">
        <v>4</v>
      </c>
      <c r="AI186" s="767">
        <v>4</v>
      </c>
      <c r="AJ186" s="767">
        <v>1</v>
      </c>
      <c r="AK186" s="767">
        <v>1</v>
      </c>
      <c r="AL186" s="767">
        <v>1</v>
      </c>
      <c r="AM186" s="767">
        <v>1</v>
      </c>
      <c r="AN186" s="767">
        <v>1</v>
      </c>
      <c r="AO186" s="767">
        <v>1</v>
      </c>
      <c r="AP186" s="767">
        <v>1</v>
      </c>
      <c r="AQ186" s="767">
        <v>1</v>
      </c>
      <c r="AR186" s="767">
        <v>1</v>
      </c>
      <c r="AS186" s="767">
        <v>1</v>
      </c>
      <c r="AT186" s="767">
        <v>4</v>
      </c>
      <c r="AU186" s="767">
        <v>6</v>
      </c>
      <c r="AV186" s="769">
        <v>7</v>
      </c>
    </row>
    <row r="187" spans="2:48" ht="15" x14ac:dyDescent="0.25">
      <c r="B187" s="902"/>
      <c r="C187" s="1" t="s">
        <v>3</v>
      </c>
      <c r="D187" s="741">
        <v>63</v>
      </c>
      <c r="E187" s="741">
        <v>84</v>
      </c>
      <c r="F187" s="741">
        <v>85</v>
      </c>
      <c r="G187" s="741">
        <v>287</v>
      </c>
      <c r="H187" s="740">
        <v>97</v>
      </c>
      <c r="I187" s="740">
        <v>87</v>
      </c>
      <c r="J187" s="740">
        <v>103</v>
      </c>
      <c r="K187" s="740">
        <v>99</v>
      </c>
      <c r="L187" s="740">
        <v>87</v>
      </c>
      <c r="M187" s="740">
        <v>97</v>
      </c>
      <c r="N187" s="740">
        <v>100</v>
      </c>
      <c r="O187" s="740">
        <v>129</v>
      </c>
      <c r="P187" s="741">
        <v>127</v>
      </c>
      <c r="Q187" s="741">
        <v>126</v>
      </c>
      <c r="R187" s="741">
        <v>125</v>
      </c>
      <c r="S187" s="143">
        <f>100</f>
        <v>100</v>
      </c>
      <c r="T187" s="328">
        <f t="shared" si="55"/>
        <v>133.33333333333334</v>
      </c>
      <c r="U187" s="328">
        <f t="shared" si="56"/>
        <v>134.92063492063491</v>
      </c>
      <c r="V187" s="328">
        <f t="shared" si="57"/>
        <v>455.55555555555554</v>
      </c>
      <c r="W187" s="328">
        <f t="shared" si="58"/>
        <v>153.96825396825398</v>
      </c>
      <c r="X187" s="328">
        <f t="shared" si="59"/>
        <v>138.0952380952381</v>
      </c>
      <c r="Y187" s="328">
        <f t="shared" si="60"/>
        <v>163.49206349206349</v>
      </c>
      <c r="Z187" s="328">
        <f t="shared" si="61"/>
        <v>157.14285714285714</v>
      </c>
      <c r="AA187" s="328">
        <f t="shared" si="62"/>
        <v>138.0952380952381</v>
      </c>
      <c r="AB187" s="328">
        <f t="shared" si="62"/>
        <v>153.96825396825398</v>
      </c>
      <c r="AC187" s="328">
        <f t="shared" si="62"/>
        <v>158.73015873015873</v>
      </c>
      <c r="AD187" s="328">
        <f t="shared" si="62"/>
        <v>204.76190476190476</v>
      </c>
      <c r="AE187" s="328">
        <f t="shared" si="78"/>
        <v>201.5873015873016</v>
      </c>
      <c r="AF187" s="328">
        <f t="shared" si="79"/>
        <v>200</v>
      </c>
      <c r="AG187" s="329">
        <f t="shared" si="79"/>
        <v>198.4126984126984</v>
      </c>
      <c r="AH187" s="766">
        <v>4</v>
      </c>
      <c r="AI187" s="767">
        <v>4</v>
      </c>
      <c r="AJ187" s="767">
        <v>4</v>
      </c>
      <c r="AK187" s="767">
        <v>4</v>
      </c>
      <c r="AL187" s="767">
        <v>1</v>
      </c>
      <c r="AM187" s="767">
        <v>1</v>
      </c>
      <c r="AN187" s="767">
        <v>1</v>
      </c>
      <c r="AO187" s="767">
        <v>1</v>
      </c>
      <c r="AP187" s="767">
        <v>1</v>
      </c>
      <c r="AQ187" s="767">
        <v>1</v>
      </c>
      <c r="AR187" s="767">
        <v>1</v>
      </c>
      <c r="AS187" s="767">
        <v>1</v>
      </c>
      <c r="AT187" s="767">
        <v>4</v>
      </c>
      <c r="AU187" s="767">
        <v>6</v>
      </c>
      <c r="AV187" s="769">
        <v>7</v>
      </c>
    </row>
    <row r="188" spans="2:48" ht="15" x14ac:dyDescent="0.25">
      <c r="B188" s="902"/>
      <c r="C188" s="1" t="s">
        <v>4</v>
      </c>
      <c r="D188" s="741">
        <v>25</v>
      </c>
      <c r="E188" s="741">
        <v>31</v>
      </c>
      <c r="F188" s="741">
        <v>31</v>
      </c>
      <c r="G188" s="741">
        <v>100</v>
      </c>
      <c r="H188" s="740">
        <v>31</v>
      </c>
      <c r="I188" s="740">
        <v>28</v>
      </c>
      <c r="J188" s="740">
        <v>31</v>
      </c>
      <c r="K188" s="740">
        <v>35</v>
      </c>
      <c r="L188" s="740">
        <v>25</v>
      </c>
      <c r="M188" s="740">
        <v>34</v>
      </c>
      <c r="N188" s="740">
        <v>30</v>
      </c>
      <c r="O188" s="740">
        <v>30</v>
      </c>
      <c r="P188" s="741">
        <v>28</v>
      </c>
      <c r="Q188" s="741">
        <v>27</v>
      </c>
      <c r="R188" s="741">
        <v>26</v>
      </c>
      <c r="S188" s="143">
        <f>100</f>
        <v>100</v>
      </c>
      <c r="T188" s="328">
        <f t="shared" si="55"/>
        <v>124</v>
      </c>
      <c r="U188" s="328">
        <f t="shared" si="56"/>
        <v>124</v>
      </c>
      <c r="V188" s="328">
        <f t="shared" si="57"/>
        <v>400</v>
      </c>
      <c r="W188" s="328">
        <f t="shared" si="58"/>
        <v>124</v>
      </c>
      <c r="X188" s="328">
        <f t="shared" si="59"/>
        <v>112</v>
      </c>
      <c r="Y188" s="328">
        <f t="shared" si="60"/>
        <v>124</v>
      </c>
      <c r="Z188" s="328">
        <f t="shared" si="61"/>
        <v>140</v>
      </c>
      <c r="AA188" s="328">
        <f t="shared" si="62"/>
        <v>100</v>
      </c>
      <c r="AB188" s="328">
        <f t="shared" si="62"/>
        <v>136</v>
      </c>
      <c r="AC188" s="328">
        <f t="shared" si="62"/>
        <v>120</v>
      </c>
      <c r="AD188" s="328">
        <f t="shared" si="62"/>
        <v>120</v>
      </c>
      <c r="AE188" s="328">
        <f t="shared" si="78"/>
        <v>112</v>
      </c>
      <c r="AF188" s="328">
        <f t="shared" si="79"/>
        <v>108</v>
      </c>
      <c r="AG188" s="329">
        <f t="shared" si="79"/>
        <v>104</v>
      </c>
      <c r="AH188" s="766">
        <v>4</v>
      </c>
      <c r="AI188" s="767">
        <v>4</v>
      </c>
      <c r="AJ188" s="767">
        <v>4</v>
      </c>
      <c r="AK188" s="767">
        <v>4</v>
      </c>
      <c r="AL188" s="767">
        <v>1</v>
      </c>
      <c r="AM188" s="767">
        <v>1</v>
      </c>
      <c r="AN188" s="767">
        <v>1</v>
      </c>
      <c r="AO188" s="767">
        <v>1</v>
      </c>
      <c r="AP188" s="767">
        <v>1</v>
      </c>
      <c r="AQ188" s="767">
        <v>1</v>
      </c>
      <c r="AR188" s="767">
        <v>1</v>
      </c>
      <c r="AS188" s="767">
        <v>1</v>
      </c>
      <c r="AT188" s="767">
        <v>4</v>
      </c>
      <c r="AU188" s="767">
        <v>6</v>
      </c>
      <c r="AV188" s="769">
        <v>7</v>
      </c>
    </row>
    <row r="189" spans="2:48" ht="15" x14ac:dyDescent="0.25">
      <c r="B189" s="902"/>
      <c r="C189" s="1" t="s">
        <v>5</v>
      </c>
      <c r="D189" s="741">
        <v>19</v>
      </c>
      <c r="E189" s="741">
        <v>21</v>
      </c>
      <c r="F189" s="741">
        <v>21</v>
      </c>
      <c r="G189" s="741">
        <v>66</v>
      </c>
      <c r="H189" s="740">
        <v>20</v>
      </c>
      <c r="I189" s="740">
        <v>22</v>
      </c>
      <c r="J189" s="740">
        <v>21</v>
      </c>
      <c r="K189" s="740">
        <v>22</v>
      </c>
      <c r="L189" s="740">
        <v>16</v>
      </c>
      <c r="M189" s="740">
        <v>21</v>
      </c>
      <c r="N189" s="740">
        <v>18</v>
      </c>
      <c r="O189" s="740">
        <v>21</v>
      </c>
      <c r="P189" s="741">
        <v>21</v>
      </c>
      <c r="Q189" s="741">
        <v>21</v>
      </c>
      <c r="R189" s="741">
        <v>21</v>
      </c>
      <c r="S189" s="143">
        <f>100</f>
        <v>100</v>
      </c>
      <c r="T189" s="328">
        <f t="shared" si="55"/>
        <v>110.52631578947368</v>
      </c>
      <c r="U189" s="328">
        <f t="shared" si="56"/>
        <v>110.52631578947368</v>
      </c>
      <c r="V189" s="328">
        <f t="shared" si="57"/>
        <v>347.36842105263156</v>
      </c>
      <c r="W189" s="328">
        <f t="shared" si="58"/>
        <v>105.26315789473684</v>
      </c>
      <c r="X189" s="328">
        <f t="shared" si="59"/>
        <v>115.78947368421052</v>
      </c>
      <c r="Y189" s="328">
        <f t="shared" si="60"/>
        <v>110.52631578947368</v>
      </c>
      <c r="Z189" s="328">
        <f t="shared" si="61"/>
        <v>115.78947368421052</v>
      </c>
      <c r="AA189" s="328">
        <f t="shared" si="62"/>
        <v>84.21052631578948</v>
      </c>
      <c r="AB189" s="328">
        <f t="shared" si="62"/>
        <v>110.52631578947368</v>
      </c>
      <c r="AC189" s="328">
        <f t="shared" si="62"/>
        <v>94.736842105263165</v>
      </c>
      <c r="AD189" s="328">
        <f t="shared" si="62"/>
        <v>110.52631578947368</v>
      </c>
      <c r="AE189" s="328">
        <f t="shared" si="78"/>
        <v>110.52631578947368</v>
      </c>
      <c r="AF189" s="328">
        <f t="shared" si="79"/>
        <v>110.52631578947368</v>
      </c>
      <c r="AG189" s="329">
        <f t="shared" si="79"/>
        <v>110.52631578947368</v>
      </c>
      <c r="AH189" s="766">
        <v>4</v>
      </c>
      <c r="AI189" s="767">
        <v>4</v>
      </c>
      <c r="AJ189" s="767">
        <v>4</v>
      </c>
      <c r="AK189" s="767">
        <v>4</v>
      </c>
      <c r="AL189" s="767">
        <v>1</v>
      </c>
      <c r="AM189" s="767">
        <v>1</v>
      </c>
      <c r="AN189" s="767">
        <v>1</v>
      </c>
      <c r="AO189" s="767">
        <v>1</v>
      </c>
      <c r="AP189" s="767">
        <v>1</v>
      </c>
      <c r="AQ189" s="767">
        <v>1</v>
      </c>
      <c r="AR189" s="767">
        <v>1</v>
      </c>
      <c r="AS189" s="767">
        <v>1</v>
      </c>
      <c r="AT189" s="767">
        <v>4</v>
      </c>
      <c r="AU189" s="767">
        <v>6</v>
      </c>
      <c r="AV189" s="769">
        <v>7</v>
      </c>
    </row>
    <row r="190" spans="2:48" ht="15" x14ac:dyDescent="0.25">
      <c r="B190" s="902"/>
      <c r="C190" s="1" t="s">
        <v>6</v>
      </c>
      <c r="D190" s="741">
        <v>3866</v>
      </c>
      <c r="E190" s="741">
        <v>6518</v>
      </c>
      <c r="F190" s="740">
        <v>14337</v>
      </c>
      <c r="G190" s="740">
        <v>16776</v>
      </c>
      <c r="H190" s="740">
        <v>18553</v>
      </c>
      <c r="I190" s="740">
        <v>20755</v>
      </c>
      <c r="J190" s="740">
        <v>24884</v>
      </c>
      <c r="K190" s="740">
        <v>27064</v>
      </c>
      <c r="L190" s="740">
        <v>29687</v>
      </c>
      <c r="M190" s="740">
        <v>26333</v>
      </c>
      <c r="N190" s="740">
        <v>26958</v>
      </c>
      <c r="O190" s="740">
        <v>29113</v>
      </c>
      <c r="P190" s="741">
        <v>29104</v>
      </c>
      <c r="Q190" s="741">
        <v>29205</v>
      </c>
      <c r="R190" s="741">
        <v>29313</v>
      </c>
      <c r="S190" s="143">
        <f>100</f>
        <v>100</v>
      </c>
      <c r="T190" s="328">
        <f t="shared" si="55"/>
        <v>168.5980341438179</v>
      </c>
      <c r="U190" s="328">
        <f t="shared" si="56"/>
        <v>370.84842214174859</v>
      </c>
      <c r="V190" s="328">
        <f t="shared" si="57"/>
        <v>433.93688566994308</v>
      </c>
      <c r="W190" s="328">
        <f t="shared" si="58"/>
        <v>479.90170719089497</v>
      </c>
      <c r="X190" s="328">
        <f t="shared" si="59"/>
        <v>536.85980341438176</v>
      </c>
      <c r="Y190" s="328">
        <f t="shared" si="60"/>
        <v>643.66270046559748</v>
      </c>
      <c r="Z190" s="328">
        <f t="shared" si="61"/>
        <v>700.05173305742369</v>
      </c>
      <c r="AA190" s="328">
        <f t="shared" si="62"/>
        <v>767.89963786859801</v>
      </c>
      <c r="AB190" s="328">
        <f t="shared" si="62"/>
        <v>681.14330056906363</v>
      </c>
      <c r="AC190" s="328">
        <f t="shared" si="62"/>
        <v>697.30988101396792</v>
      </c>
      <c r="AD190" s="328">
        <f t="shared" si="62"/>
        <v>753.0522503879979</v>
      </c>
      <c r="AE190" s="328">
        <f t="shared" si="78"/>
        <v>752.8194516295913</v>
      </c>
      <c r="AF190" s="328">
        <f t="shared" si="79"/>
        <v>755.43197102948784</v>
      </c>
      <c r="AG190" s="329">
        <f t="shared" si="79"/>
        <v>758.22555613036729</v>
      </c>
      <c r="AH190" s="766">
        <v>4</v>
      </c>
      <c r="AI190" s="767">
        <v>4</v>
      </c>
      <c r="AJ190" s="767">
        <v>1</v>
      </c>
      <c r="AK190" s="767">
        <v>1</v>
      </c>
      <c r="AL190" s="767">
        <v>1</v>
      </c>
      <c r="AM190" s="767">
        <v>1</v>
      </c>
      <c r="AN190" s="767">
        <v>1</v>
      </c>
      <c r="AO190" s="767">
        <v>1</v>
      </c>
      <c r="AP190" s="767">
        <v>1</v>
      </c>
      <c r="AQ190" s="767">
        <v>1</v>
      </c>
      <c r="AR190" s="767">
        <v>1</v>
      </c>
      <c r="AS190" s="767">
        <v>1</v>
      </c>
      <c r="AT190" s="767">
        <v>4</v>
      </c>
      <c r="AU190" s="767">
        <v>6</v>
      </c>
      <c r="AV190" s="769">
        <v>7</v>
      </c>
    </row>
    <row r="191" spans="2:48" ht="15" x14ac:dyDescent="0.25">
      <c r="B191" s="903"/>
      <c r="C191" s="8" t="s">
        <v>7</v>
      </c>
      <c r="D191">
        <v>3847</v>
      </c>
      <c r="E191">
        <v>6497</v>
      </c>
      <c r="F191">
        <v>14316</v>
      </c>
      <c r="G191">
        <v>16710</v>
      </c>
      <c r="H191">
        <v>18533</v>
      </c>
      <c r="I191">
        <v>20733</v>
      </c>
      <c r="J191">
        <v>24863</v>
      </c>
      <c r="K191">
        <v>27042</v>
      </c>
      <c r="L191">
        <v>29671</v>
      </c>
      <c r="M191">
        <v>26312</v>
      </c>
      <c r="N191">
        <v>26940</v>
      </c>
      <c r="O191">
        <v>29092</v>
      </c>
      <c r="P191">
        <v>29083</v>
      </c>
      <c r="Q191">
        <v>29184</v>
      </c>
      <c r="R191">
        <v>29292</v>
      </c>
      <c r="S191" s="143">
        <f>100</f>
        <v>100</v>
      </c>
      <c r="T191" s="328">
        <f t="shared" si="55"/>
        <v>168.88484533402652</v>
      </c>
      <c r="U191" s="328">
        <f t="shared" si="56"/>
        <v>372.1341304912919</v>
      </c>
      <c r="V191" s="328">
        <f t="shared" si="57"/>
        <v>434.36443982323891</v>
      </c>
      <c r="W191" s="328">
        <f t="shared" si="58"/>
        <v>481.75201455679752</v>
      </c>
      <c r="X191" s="328">
        <f t="shared" si="59"/>
        <v>538.93943332466858</v>
      </c>
      <c r="Y191" s="328">
        <f t="shared" si="60"/>
        <v>646.29581492071748</v>
      </c>
      <c r="Z191" s="328">
        <f t="shared" si="61"/>
        <v>702.93735378216797</v>
      </c>
      <c r="AA191" s="328">
        <f t="shared" si="62"/>
        <v>771.27631920977387</v>
      </c>
      <c r="AB191" s="328">
        <f t="shared" si="62"/>
        <v>683.96152846373798</v>
      </c>
      <c r="AC191" s="328">
        <f t="shared" si="62"/>
        <v>700.28593709383938</v>
      </c>
      <c r="AD191" s="328">
        <f t="shared" si="62"/>
        <v>756.22563036132055</v>
      </c>
      <c r="AE191" s="328">
        <f t="shared" si="78"/>
        <v>755.99168182999745</v>
      </c>
      <c r="AF191" s="328">
        <f t="shared" si="79"/>
        <v>758.61710423706779</v>
      </c>
      <c r="AG191" s="329">
        <f t="shared" si="79"/>
        <v>761.4244866129452</v>
      </c>
      <c r="AH191" s="770"/>
      <c r="AI191" s="771"/>
      <c r="AJ191" s="771"/>
      <c r="AK191" s="771"/>
      <c r="AL191" s="771"/>
      <c r="AM191" s="771"/>
      <c r="AN191" s="771"/>
      <c r="AO191" s="771"/>
      <c r="AP191" s="771"/>
      <c r="AQ191" s="771"/>
      <c r="AR191" s="771"/>
      <c r="AS191" s="771"/>
      <c r="AT191" s="771"/>
      <c r="AU191" s="771"/>
      <c r="AV191" s="772"/>
    </row>
    <row r="192" spans="2:48" ht="15" customHeight="1" x14ac:dyDescent="0.25">
      <c r="B192" s="902" t="s">
        <v>48</v>
      </c>
      <c r="C192" s="1" t="s">
        <v>2</v>
      </c>
      <c r="D192" s="741">
        <v>2528</v>
      </c>
      <c r="E192" s="741">
        <v>152</v>
      </c>
      <c r="F192" s="741">
        <v>2390</v>
      </c>
      <c r="G192" s="740">
        <v>2892</v>
      </c>
      <c r="H192" s="740">
        <v>2820</v>
      </c>
      <c r="I192" s="740">
        <v>2875</v>
      </c>
      <c r="J192" s="740">
        <v>2404</v>
      </c>
      <c r="K192" s="740">
        <v>2209</v>
      </c>
      <c r="L192" s="740">
        <v>2098</v>
      </c>
      <c r="M192" s="740">
        <v>1890</v>
      </c>
      <c r="N192" s="740">
        <v>1743</v>
      </c>
      <c r="O192" s="740">
        <v>1558</v>
      </c>
      <c r="P192" s="741">
        <v>1560</v>
      </c>
      <c r="Q192" s="741">
        <v>1568</v>
      </c>
      <c r="R192" s="741">
        <v>1577</v>
      </c>
      <c r="S192" s="143">
        <f>100</f>
        <v>100</v>
      </c>
      <c r="T192" s="328">
        <f t="shared" si="55"/>
        <v>6.0126582278481013</v>
      </c>
      <c r="U192" s="328">
        <f t="shared" si="56"/>
        <v>94.541139240506325</v>
      </c>
      <c r="V192" s="328">
        <f t="shared" si="57"/>
        <v>114.39873417721519</v>
      </c>
      <c r="W192" s="328">
        <f t="shared" si="58"/>
        <v>111.5506329113924</v>
      </c>
      <c r="X192" s="328">
        <f t="shared" si="59"/>
        <v>113.72626582278481</v>
      </c>
      <c r="Y192" s="328">
        <f t="shared" si="60"/>
        <v>95.094936708860757</v>
      </c>
      <c r="Z192" s="328">
        <f t="shared" si="61"/>
        <v>87.381329113924053</v>
      </c>
      <c r="AA192" s="328">
        <f t="shared" si="62"/>
        <v>82.990506329113927</v>
      </c>
      <c r="AB192" s="328">
        <f t="shared" si="62"/>
        <v>74.762658227848107</v>
      </c>
      <c r="AC192" s="328">
        <f t="shared" si="62"/>
        <v>68.947784810126578</v>
      </c>
      <c r="AD192" s="328">
        <f t="shared" si="62"/>
        <v>61.629746835443036</v>
      </c>
      <c r="AE192" s="328">
        <f t="shared" si="78"/>
        <v>61.708860759493668</v>
      </c>
      <c r="AF192" s="328">
        <f t="shared" si="79"/>
        <v>62.025316455696199</v>
      </c>
      <c r="AG192" s="329">
        <f t="shared" si="79"/>
        <v>62.381329113924053</v>
      </c>
      <c r="AH192" s="766">
        <v>4</v>
      </c>
      <c r="AI192" s="767">
        <v>4</v>
      </c>
      <c r="AJ192" s="767">
        <v>4</v>
      </c>
      <c r="AK192" s="767">
        <v>1</v>
      </c>
      <c r="AL192" s="767">
        <v>1</v>
      </c>
      <c r="AM192" s="767">
        <v>1</v>
      </c>
      <c r="AN192" s="767">
        <v>1</v>
      </c>
      <c r="AO192" s="767">
        <v>1</v>
      </c>
      <c r="AP192" s="767">
        <v>1</v>
      </c>
      <c r="AQ192" s="767">
        <v>1</v>
      </c>
      <c r="AR192" s="767">
        <v>1</v>
      </c>
      <c r="AS192" s="767">
        <v>1</v>
      </c>
      <c r="AT192" s="767">
        <v>4</v>
      </c>
      <c r="AU192" s="767">
        <v>6</v>
      </c>
      <c r="AV192" s="769">
        <v>7</v>
      </c>
    </row>
    <row r="193" spans="2:48" ht="15" x14ac:dyDescent="0.25">
      <c r="B193" s="902"/>
      <c r="C193" s="1" t="s">
        <v>3</v>
      </c>
      <c r="D193" s="741">
        <v>174</v>
      </c>
      <c r="E193" s="741">
        <v>45</v>
      </c>
      <c r="F193" s="741">
        <v>333</v>
      </c>
      <c r="G193" s="740">
        <v>106</v>
      </c>
      <c r="H193" s="740">
        <v>126</v>
      </c>
      <c r="I193" s="741">
        <v>120</v>
      </c>
      <c r="J193" s="740">
        <v>107</v>
      </c>
      <c r="K193" s="740">
        <v>110</v>
      </c>
      <c r="L193" s="740">
        <v>128</v>
      </c>
      <c r="M193" s="740">
        <v>133</v>
      </c>
      <c r="N193" s="740">
        <v>150</v>
      </c>
      <c r="O193" s="740">
        <v>142</v>
      </c>
      <c r="P193" s="741">
        <v>141</v>
      </c>
      <c r="Q193" s="741">
        <v>140</v>
      </c>
      <c r="R193" s="741">
        <v>139</v>
      </c>
      <c r="S193" s="143">
        <f>100</f>
        <v>100</v>
      </c>
      <c r="T193" s="328">
        <f t="shared" si="55"/>
        <v>25.862068965517242</v>
      </c>
      <c r="U193" s="328">
        <f t="shared" si="56"/>
        <v>191.37931034482759</v>
      </c>
      <c r="V193" s="328">
        <f t="shared" si="57"/>
        <v>60.919540229885058</v>
      </c>
      <c r="W193" s="328">
        <f t="shared" si="58"/>
        <v>72.41379310344827</v>
      </c>
      <c r="X193" s="328">
        <f t="shared" si="59"/>
        <v>68.965517241379317</v>
      </c>
      <c r="Y193" s="328">
        <f t="shared" si="60"/>
        <v>61.494252873563219</v>
      </c>
      <c r="Z193" s="328">
        <f t="shared" si="61"/>
        <v>63.218390804597703</v>
      </c>
      <c r="AA193" s="328">
        <f t="shared" si="62"/>
        <v>73.563218390804593</v>
      </c>
      <c r="AB193" s="328">
        <f t="shared" si="62"/>
        <v>76.436781609195407</v>
      </c>
      <c r="AC193" s="328">
        <f t="shared" si="62"/>
        <v>86.206896551724142</v>
      </c>
      <c r="AD193" s="328">
        <f t="shared" si="62"/>
        <v>81.609195402298852</v>
      </c>
      <c r="AE193" s="328">
        <f t="shared" si="78"/>
        <v>81.034482758620683</v>
      </c>
      <c r="AF193" s="328">
        <f t="shared" si="79"/>
        <v>80.459770114942529</v>
      </c>
      <c r="AG193" s="329">
        <f t="shared" si="79"/>
        <v>79.885057471264375</v>
      </c>
      <c r="AH193" s="766">
        <v>4</v>
      </c>
      <c r="AI193" s="767">
        <v>4</v>
      </c>
      <c r="AJ193" s="767">
        <v>4</v>
      </c>
      <c r="AK193" s="767">
        <v>1</v>
      </c>
      <c r="AL193" s="767">
        <v>1</v>
      </c>
      <c r="AM193" s="767">
        <v>4</v>
      </c>
      <c r="AN193" s="767">
        <v>1</v>
      </c>
      <c r="AO193" s="767">
        <v>1</v>
      </c>
      <c r="AP193" s="767">
        <v>1</v>
      </c>
      <c r="AQ193" s="767">
        <v>1</v>
      </c>
      <c r="AR193" s="767">
        <v>1</v>
      </c>
      <c r="AS193" s="767">
        <v>1</v>
      </c>
      <c r="AT193" s="767">
        <v>4</v>
      </c>
      <c r="AU193" s="767">
        <v>6</v>
      </c>
      <c r="AV193" s="769">
        <v>7</v>
      </c>
    </row>
    <row r="194" spans="2:48" ht="15" x14ac:dyDescent="0.25">
      <c r="B194" s="902"/>
      <c r="C194" s="1" t="s">
        <v>4</v>
      </c>
      <c r="D194" s="741">
        <v>118</v>
      </c>
      <c r="E194" s="741">
        <v>34</v>
      </c>
      <c r="F194" s="741">
        <v>229</v>
      </c>
      <c r="G194" s="740">
        <v>36</v>
      </c>
      <c r="H194" s="740">
        <v>51</v>
      </c>
      <c r="I194" s="740">
        <v>35</v>
      </c>
      <c r="J194" s="740">
        <v>34</v>
      </c>
      <c r="K194" s="740">
        <v>46</v>
      </c>
      <c r="L194" s="740">
        <v>42</v>
      </c>
      <c r="M194" s="740">
        <v>24</v>
      </c>
      <c r="N194" s="740">
        <v>20</v>
      </c>
      <c r="O194" s="740">
        <v>26</v>
      </c>
      <c r="P194" s="741">
        <v>25</v>
      </c>
      <c r="Q194" s="741">
        <v>24</v>
      </c>
      <c r="R194" s="741">
        <v>23</v>
      </c>
      <c r="S194" s="143">
        <f>100</f>
        <v>100</v>
      </c>
      <c r="T194" s="328">
        <f t="shared" si="55"/>
        <v>28.8135593220339</v>
      </c>
      <c r="U194" s="328">
        <f t="shared" si="56"/>
        <v>194.06779661016949</v>
      </c>
      <c r="V194" s="328">
        <f t="shared" si="57"/>
        <v>30.508474576271187</v>
      </c>
      <c r="W194" s="328">
        <f t="shared" si="58"/>
        <v>43.220338983050844</v>
      </c>
      <c r="X194" s="328">
        <f t="shared" si="59"/>
        <v>29.661016949152543</v>
      </c>
      <c r="Y194" s="328">
        <f t="shared" si="60"/>
        <v>28.8135593220339</v>
      </c>
      <c r="Z194" s="328">
        <f t="shared" si="61"/>
        <v>38.983050847457626</v>
      </c>
      <c r="AA194" s="328">
        <f t="shared" si="62"/>
        <v>35.593220338983052</v>
      </c>
      <c r="AB194" s="328">
        <f t="shared" si="62"/>
        <v>20.338983050847457</v>
      </c>
      <c r="AC194" s="328">
        <f t="shared" si="62"/>
        <v>16.949152542372882</v>
      </c>
      <c r="AD194" s="328">
        <f t="shared" si="62"/>
        <v>22.033898305084747</v>
      </c>
      <c r="AE194" s="328">
        <f t="shared" si="78"/>
        <v>21.1864406779661</v>
      </c>
      <c r="AF194" s="328">
        <f t="shared" si="79"/>
        <v>20.338983050847457</v>
      </c>
      <c r="AG194" s="329">
        <f t="shared" si="79"/>
        <v>19.491525423728813</v>
      </c>
      <c r="AH194" s="766">
        <v>4</v>
      </c>
      <c r="AI194" s="767">
        <v>4</v>
      </c>
      <c r="AJ194" s="767">
        <v>4</v>
      </c>
      <c r="AK194" s="767">
        <v>1</v>
      </c>
      <c r="AL194" s="767">
        <v>1</v>
      </c>
      <c r="AM194" s="767">
        <v>1</v>
      </c>
      <c r="AN194" s="767">
        <v>1</v>
      </c>
      <c r="AO194" s="767">
        <v>1</v>
      </c>
      <c r="AP194" s="767">
        <v>1</v>
      </c>
      <c r="AQ194" s="767">
        <v>1</v>
      </c>
      <c r="AR194" s="767">
        <v>1</v>
      </c>
      <c r="AS194" s="767">
        <v>1</v>
      </c>
      <c r="AT194" s="767">
        <v>4</v>
      </c>
      <c r="AU194" s="767">
        <v>6</v>
      </c>
      <c r="AV194" s="769">
        <v>7</v>
      </c>
    </row>
    <row r="195" spans="2:48" ht="15" x14ac:dyDescent="0.25">
      <c r="B195" s="902"/>
      <c r="C195" s="1" t="s">
        <v>5</v>
      </c>
      <c r="D195" s="741">
        <v>32</v>
      </c>
      <c r="E195" s="741">
        <v>14</v>
      </c>
      <c r="F195" s="741">
        <v>95</v>
      </c>
      <c r="G195" s="740">
        <v>15</v>
      </c>
      <c r="H195" s="740">
        <v>21</v>
      </c>
      <c r="I195" s="741">
        <v>8</v>
      </c>
      <c r="J195" s="740">
        <v>14</v>
      </c>
      <c r="K195" s="740">
        <v>19</v>
      </c>
      <c r="L195" s="740">
        <v>19</v>
      </c>
      <c r="M195" s="740">
        <v>8</v>
      </c>
      <c r="N195" s="740">
        <v>9</v>
      </c>
      <c r="O195" s="740">
        <v>11</v>
      </c>
      <c r="P195" s="741">
        <v>11</v>
      </c>
      <c r="Q195" s="741">
        <v>11</v>
      </c>
      <c r="R195" s="741">
        <v>11</v>
      </c>
      <c r="S195" s="143">
        <f>100</f>
        <v>100</v>
      </c>
      <c r="T195" s="328">
        <f t="shared" si="55"/>
        <v>43.75</v>
      </c>
      <c r="U195" s="328">
        <f t="shared" si="56"/>
        <v>296.875</v>
      </c>
      <c r="V195" s="328">
        <f t="shared" si="57"/>
        <v>46.875</v>
      </c>
      <c r="W195" s="328">
        <f t="shared" si="58"/>
        <v>65.625</v>
      </c>
      <c r="X195" s="328">
        <f t="shared" si="59"/>
        <v>25</v>
      </c>
      <c r="Y195" s="328">
        <f t="shared" si="60"/>
        <v>43.75</v>
      </c>
      <c r="Z195" s="328">
        <f t="shared" si="61"/>
        <v>59.375</v>
      </c>
      <c r="AA195" s="328">
        <f t="shared" si="62"/>
        <v>59.375</v>
      </c>
      <c r="AB195" s="328">
        <f t="shared" si="62"/>
        <v>25</v>
      </c>
      <c r="AC195" s="328">
        <f t="shared" si="62"/>
        <v>28.125</v>
      </c>
      <c r="AD195" s="328">
        <f t="shared" si="62"/>
        <v>34.375</v>
      </c>
      <c r="AE195" s="328">
        <f t="shared" si="78"/>
        <v>34.375</v>
      </c>
      <c r="AF195" s="328">
        <f t="shared" si="79"/>
        <v>34.375</v>
      </c>
      <c r="AG195" s="329">
        <f t="shared" si="79"/>
        <v>34.375</v>
      </c>
      <c r="AH195" s="766">
        <v>4</v>
      </c>
      <c r="AI195" s="767">
        <v>4</v>
      </c>
      <c r="AJ195" s="767">
        <v>4</v>
      </c>
      <c r="AK195" s="767">
        <v>1</v>
      </c>
      <c r="AL195" s="767">
        <v>1</v>
      </c>
      <c r="AM195" s="767">
        <v>4</v>
      </c>
      <c r="AN195" s="767">
        <v>1</v>
      </c>
      <c r="AO195" s="767">
        <v>1</v>
      </c>
      <c r="AP195" s="767">
        <v>1</v>
      </c>
      <c r="AQ195" s="767">
        <v>1</v>
      </c>
      <c r="AR195" s="767">
        <v>1</v>
      </c>
      <c r="AS195" s="767">
        <v>1</v>
      </c>
      <c r="AT195" s="767">
        <v>4</v>
      </c>
      <c r="AU195" s="767">
        <v>6</v>
      </c>
      <c r="AV195" s="769">
        <v>7</v>
      </c>
    </row>
    <row r="196" spans="2:48" ht="15" x14ac:dyDescent="0.25">
      <c r="B196" s="902"/>
      <c r="C196" s="1" t="s">
        <v>6</v>
      </c>
      <c r="D196" s="741">
        <v>2852</v>
      </c>
      <c r="E196" s="741">
        <v>245</v>
      </c>
      <c r="F196" s="741">
        <v>3047</v>
      </c>
      <c r="G196" s="740">
        <v>3049</v>
      </c>
      <c r="H196" s="740">
        <v>3018</v>
      </c>
      <c r="I196" s="740">
        <v>3038</v>
      </c>
      <c r="J196" s="740">
        <v>2559</v>
      </c>
      <c r="K196" s="740">
        <v>2384</v>
      </c>
      <c r="L196" s="740">
        <v>2287</v>
      </c>
      <c r="M196" s="740">
        <v>2055</v>
      </c>
      <c r="N196" s="740">
        <v>1922</v>
      </c>
      <c r="O196" s="740">
        <v>1737</v>
      </c>
      <c r="P196" s="741">
        <v>1737</v>
      </c>
      <c r="Q196" s="741">
        <v>1743</v>
      </c>
      <c r="R196" s="741">
        <v>1750</v>
      </c>
      <c r="S196" s="143">
        <f>100</f>
        <v>100</v>
      </c>
      <c r="T196" s="328">
        <f t="shared" si="55"/>
        <v>8.5904628330995791</v>
      </c>
      <c r="U196" s="328">
        <f t="shared" si="56"/>
        <v>106.83730715287517</v>
      </c>
      <c r="V196" s="328">
        <f t="shared" si="57"/>
        <v>106.90743338008416</v>
      </c>
      <c r="W196" s="328">
        <f t="shared" si="58"/>
        <v>105.82047685834502</v>
      </c>
      <c r="X196" s="328">
        <f t="shared" si="59"/>
        <v>106.52173913043478</v>
      </c>
      <c r="Y196" s="328">
        <f t="shared" si="60"/>
        <v>89.726507713884999</v>
      </c>
      <c r="Z196" s="328">
        <f t="shared" si="61"/>
        <v>83.590462833099579</v>
      </c>
      <c r="AA196" s="328">
        <f t="shared" si="62"/>
        <v>80.189340813464241</v>
      </c>
      <c r="AB196" s="328">
        <f t="shared" si="62"/>
        <v>72.054698457222997</v>
      </c>
      <c r="AC196" s="328">
        <f t="shared" si="62"/>
        <v>67.391304347826093</v>
      </c>
      <c r="AD196" s="328">
        <f t="shared" si="62"/>
        <v>60.904628330995791</v>
      </c>
      <c r="AE196" s="328">
        <f t="shared" si="78"/>
        <v>60.904628330995791</v>
      </c>
      <c r="AF196" s="328">
        <f t="shared" si="79"/>
        <v>61.115007012622719</v>
      </c>
      <c r="AG196" s="329">
        <f t="shared" si="79"/>
        <v>61.360448807854141</v>
      </c>
      <c r="AH196" s="766">
        <v>4</v>
      </c>
      <c r="AI196" s="767">
        <v>4</v>
      </c>
      <c r="AJ196" s="767">
        <v>4</v>
      </c>
      <c r="AK196" s="767">
        <v>1</v>
      </c>
      <c r="AL196" s="767">
        <v>1</v>
      </c>
      <c r="AM196" s="767">
        <v>1</v>
      </c>
      <c r="AN196" s="767">
        <v>1</v>
      </c>
      <c r="AO196" s="767">
        <v>1</v>
      </c>
      <c r="AP196" s="767">
        <v>1</v>
      </c>
      <c r="AQ196" s="767">
        <v>1</v>
      </c>
      <c r="AR196" s="767">
        <v>1</v>
      </c>
      <c r="AS196" s="767">
        <v>1</v>
      </c>
      <c r="AT196" s="767">
        <v>4</v>
      </c>
      <c r="AU196" s="767">
        <v>6</v>
      </c>
      <c r="AV196" s="769">
        <v>7</v>
      </c>
    </row>
    <row r="197" spans="2:48" ht="15" x14ac:dyDescent="0.25">
      <c r="B197" s="903"/>
      <c r="C197" s="8" t="s">
        <v>7</v>
      </c>
      <c r="D197">
        <v>2820</v>
      </c>
      <c r="E197">
        <v>231</v>
      </c>
      <c r="F197">
        <v>2952</v>
      </c>
      <c r="G197">
        <v>3034</v>
      </c>
      <c r="H197">
        <v>2997</v>
      </c>
      <c r="I197">
        <v>3030</v>
      </c>
      <c r="J197">
        <v>2545</v>
      </c>
      <c r="K197">
        <v>2365</v>
      </c>
      <c r="L197">
        <v>2268</v>
      </c>
      <c r="M197">
        <v>2047</v>
      </c>
      <c r="N197">
        <v>1913</v>
      </c>
      <c r="O197">
        <v>1726</v>
      </c>
      <c r="P197">
        <v>1726</v>
      </c>
      <c r="Q197">
        <v>1732</v>
      </c>
      <c r="R197">
        <v>1739</v>
      </c>
      <c r="S197" s="143">
        <f>100</f>
        <v>100</v>
      </c>
      <c r="T197" s="328">
        <f t="shared" si="55"/>
        <v>8.1914893617021285</v>
      </c>
      <c r="U197" s="328">
        <f t="shared" si="56"/>
        <v>104.68085106382979</v>
      </c>
      <c r="V197" s="328">
        <f t="shared" si="57"/>
        <v>107.58865248226951</v>
      </c>
      <c r="W197" s="328">
        <f t="shared" si="58"/>
        <v>106.27659574468085</v>
      </c>
      <c r="X197" s="328">
        <f t="shared" si="59"/>
        <v>107.44680851063829</v>
      </c>
      <c r="Y197" s="328">
        <f t="shared" si="60"/>
        <v>90.248226950354606</v>
      </c>
      <c r="Z197" s="328">
        <f t="shared" si="61"/>
        <v>83.865248226950357</v>
      </c>
      <c r="AA197" s="328">
        <f t="shared" si="62"/>
        <v>80.425531914893611</v>
      </c>
      <c r="AB197" s="328">
        <f t="shared" si="62"/>
        <v>72.588652482269509</v>
      </c>
      <c r="AC197" s="328">
        <f t="shared" si="62"/>
        <v>67.836879432624116</v>
      </c>
      <c r="AD197" s="328">
        <f t="shared" si="62"/>
        <v>61.205673758865245</v>
      </c>
      <c r="AE197" s="328">
        <f t="shared" si="78"/>
        <v>61.205673758865245</v>
      </c>
      <c r="AF197" s="328">
        <f t="shared" si="79"/>
        <v>61.418439716312058</v>
      </c>
      <c r="AG197" s="329">
        <f t="shared" si="79"/>
        <v>61.666666666666664</v>
      </c>
      <c r="AH197" s="770"/>
      <c r="AI197" s="771"/>
      <c r="AJ197" s="771"/>
      <c r="AK197" s="771"/>
      <c r="AL197" s="771"/>
      <c r="AM197" s="771"/>
      <c r="AN197" s="771"/>
      <c r="AO197" s="771"/>
      <c r="AP197" s="771"/>
      <c r="AQ197" s="771"/>
      <c r="AR197" s="771"/>
      <c r="AS197" s="771"/>
      <c r="AT197" s="771"/>
      <c r="AU197" s="771"/>
      <c r="AV197" s="772"/>
    </row>
    <row r="198" spans="2:48" ht="15" x14ac:dyDescent="0.25">
      <c r="B198" s="902" t="s">
        <v>49</v>
      </c>
      <c r="C198" s="1" t="s">
        <v>2</v>
      </c>
      <c r="D198" s="741">
        <v>1295</v>
      </c>
      <c r="E198" s="741">
        <v>683</v>
      </c>
      <c r="F198" s="740">
        <v>1523</v>
      </c>
      <c r="G198" s="740">
        <v>1461</v>
      </c>
      <c r="H198" s="740">
        <v>1574</v>
      </c>
      <c r="I198" s="740">
        <v>1599</v>
      </c>
      <c r="J198" s="740">
        <v>1259</v>
      </c>
      <c r="K198" s="740">
        <v>1219</v>
      </c>
      <c r="L198" s="740">
        <v>1529</v>
      </c>
      <c r="M198" s="740">
        <v>1265</v>
      </c>
      <c r="N198" s="740">
        <v>1141</v>
      </c>
      <c r="O198" s="740">
        <v>1111</v>
      </c>
      <c r="P198" s="741">
        <v>1113</v>
      </c>
      <c r="Q198" s="741">
        <v>1119</v>
      </c>
      <c r="R198" s="741">
        <v>1126</v>
      </c>
      <c r="S198" s="143">
        <f>100</f>
        <v>100</v>
      </c>
      <c r="T198" s="328">
        <f t="shared" si="55"/>
        <v>52.74131274131274</v>
      </c>
      <c r="U198" s="328">
        <f t="shared" si="56"/>
        <v>117.60617760617761</v>
      </c>
      <c r="V198" s="328">
        <f t="shared" si="57"/>
        <v>112.81853281853282</v>
      </c>
      <c r="W198" s="328">
        <f t="shared" si="58"/>
        <v>121.54440154440154</v>
      </c>
      <c r="X198" s="328">
        <f t="shared" si="59"/>
        <v>123.47490347490347</v>
      </c>
      <c r="Y198" s="328">
        <f t="shared" si="60"/>
        <v>97.220077220077215</v>
      </c>
      <c r="Z198" s="328">
        <f t="shared" si="61"/>
        <v>94.131274131274125</v>
      </c>
      <c r="AA198" s="328">
        <f t="shared" si="62"/>
        <v>118.06949806949807</v>
      </c>
      <c r="AB198" s="328">
        <f t="shared" si="62"/>
        <v>97.683397683397686</v>
      </c>
      <c r="AC198" s="328">
        <f t="shared" si="62"/>
        <v>88.108108108108112</v>
      </c>
      <c r="AD198" s="328">
        <f t="shared" si="62"/>
        <v>85.791505791505799</v>
      </c>
      <c r="AE198" s="328">
        <f t="shared" si="78"/>
        <v>85.945945945945951</v>
      </c>
      <c r="AF198" s="328">
        <f t="shared" si="79"/>
        <v>86.409266409266408</v>
      </c>
      <c r="AG198" s="329">
        <f t="shared" si="79"/>
        <v>86.949806949806955</v>
      </c>
      <c r="AH198" s="766">
        <v>4</v>
      </c>
      <c r="AI198" s="767">
        <v>4</v>
      </c>
      <c r="AJ198" s="767">
        <v>1</v>
      </c>
      <c r="AK198" s="767">
        <v>1</v>
      </c>
      <c r="AL198" s="767">
        <v>1</v>
      </c>
      <c r="AM198" s="767">
        <v>1</v>
      </c>
      <c r="AN198" s="767">
        <v>1</v>
      </c>
      <c r="AO198" s="767">
        <v>1</v>
      </c>
      <c r="AP198" s="767">
        <v>1</v>
      </c>
      <c r="AQ198" s="767">
        <v>1</v>
      </c>
      <c r="AR198" s="767">
        <v>1</v>
      </c>
      <c r="AS198" s="767">
        <v>1</v>
      </c>
      <c r="AT198" s="767">
        <v>4</v>
      </c>
      <c r="AU198" s="767">
        <v>6</v>
      </c>
      <c r="AV198" s="769">
        <v>7</v>
      </c>
    </row>
    <row r="199" spans="2:48" ht="15" x14ac:dyDescent="0.25">
      <c r="B199" s="902"/>
      <c r="C199" s="1" t="s">
        <v>3</v>
      </c>
      <c r="D199" s="741">
        <v>138</v>
      </c>
      <c r="E199" s="741">
        <v>119</v>
      </c>
      <c r="F199" s="740">
        <v>145</v>
      </c>
      <c r="G199" s="740">
        <v>170</v>
      </c>
      <c r="H199" s="740">
        <v>106</v>
      </c>
      <c r="I199" s="740">
        <v>135</v>
      </c>
      <c r="J199" s="740">
        <v>103</v>
      </c>
      <c r="K199" s="740">
        <v>104</v>
      </c>
      <c r="L199" s="740">
        <v>159</v>
      </c>
      <c r="M199" s="740">
        <v>112</v>
      </c>
      <c r="N199" s="740">
        <v>104</v>
      </c>
      <c r="O199" s="740">
        <v>118</v>
      </c>
      <c r="P199" s="741">
        <v>117</v>
      </c>
      <c r="Q199" s="741">
        <v>116</v>
      </c>
      <c r="R199" s="741">
        <v>115</v>
      </c>
      <c r="S199" s="143">
        <f>100</f>
        <v>100</v>
      </c>
      <c r="T199" s="328">
        <f t="shared" si="55"/>
        <v>86.231884057971016</v>
      </c>
      <c r="U199" s="328">
        <f t="shared" si="56"/>
        <v>105.07246376811594</v>
      </c>
      <c r="V199" s="328">
        <f t="shared" si="57"/>
        <v>123.18840579710145</v>
      </c>
      <c r="W199" s="328">
        <f t="shared" si="58"/>
        <v>76.811594202898547</v>
      </c>
      <c r="X199" s="328">
        <f t="shared" si="59"/>
        <v>97.826086956521735</v>
      </c>
      <c r="Y199" s="328">
        <f t="shared" si="60"/>
        <v>74.637681159420296</v>
      </c>
      <c r="Z199" s="328">
        <f t="shared" si="61"/>
        <v>75.362318840579704</v>
      </c>
      <c r="AA199" s="328">
        <f t="shared" si="62"/>
        <v>115.21739130434783</v>
      </c>
      <c r="AB199" s="328">
        <f t="shared" si="62"/>
        <v>81.159420289855078</v>
      </c>
      <c r="AC199" s="328">
        <f t="shared" si="62"/>
        <v>75.362318840579704</v>
      </c>
      <c r="AD199" s="328">
        <f t="shared" si="62"/>
        <v>85.507246376811594</v>
      </c>
      <c r="AE199" s="328">
        <f t="shared" si="78"/>
        <v>84.782608695652172</v>
      </c>
      <c r="AF199" s="328">
        <f t="shared" si="79"/>
        <v>84.05797101449275</v>
      </c>
      <c r="AG199" s="329">
        <f t="shared" si="79"/>
        <v>83.333333333333329</v>
      </c>
      <c r="AH199" s="766">
        <v>4</v>
      </c>
      <c r="AI199" s="767">
        <v>4</v>
      </c>
      <c r="AJ199" s="767">
        <v>1</v>
      </c>
      <c r="AK199" s="767">
        <v>1</v>
      </c>
      <c r="AL199" s="767">
        <v>1</v>
      </c>
      <c r="AM199" s="767">
        <v>1</v>
      </c>
      <c r="AN199" s="767">
        <v>1</v>
      </c>
      <c r="AO199" s="767">
        <v>1</v>
      </c>
      <c r="AP199" s="767">
        <v>1</v>
      </c>
      <c r="AQ199" s="767">
        <v>1</v>
      </c>
      <c r="AR199" s="767">
        <v>1</v>
      </c>
      <c r="AS199" s="767">
        <v>1</v>
      </c>
      <c r="AT199" s="767">
        <v>4</v>
      </c>
      <c r="AU199" s="767">
        <v>6</v>
      </c>
      <c r="AV199" s="769">
        <v>7</v>
      </c>
    </row>
    <row r="200" spans="2:48" ht="15" x14ac:dyDescent="0.25">
      <c r="B200" s="902"/>
      <c r="C200" s="1" t="s">
        <v>4</v>
      </c>
      <c r="D200" s="741">
        <v>14</v>
      </c>
      <c r="E200" s="741">
        <v>28</v>
      </c>
      <c r="F200" s="740">
        <v>31</v>
      </c>
      <c r="G200" s="740">
        <v>32</v>
      </c>
      <c r="H200" s="740">
        <v>30</v>
      </c>
      <c r="I200" s="740">
        <v>28</v>
      </c>
      <c r="J200" s="740">
        <v>25</v>
      </c>
      <c r="K200" s="740">
        <v>27</v>
      </c>
      <c r="L200" s="740">
        <v>39</v>
      </c>
      <c r="M200" s="740">
        <v>11</v>
      </c>
      <c r="N200" s="740">
        <v>15</v>
      </c>
      <c r="O200" s="740">
        <v>13</v>
      </c>
      <c r="P200" s="741">
        <v>12</v>
      </c>
      <c r="Q200" s="741">
        <v>11</v>
      </c>
      <c r="R200" s="741">
        <v>10</v>
      </c>
      <c r="S200" s="143">
        <f>100</f>
        <v>100</v>
      </c>
      <c r="T200" s="328">
        <f t="shared" si="55"/>
        <v>200</v>
      </c>
      <c r="U200" s="328">
        <f t="shared" si="56"/>
        <v>221.42857142857142</v>
      </c>
      <c r="V200" s="328">
        <f t="shared" si="57"/>
        <v>228.57142857142858</v>
      </c>
      <c r="W200" s="328">
        <f t="shared" si="58"/>
        <v>214.28571428571428</v>
      </c>
      <c r="X200" s="328">
        <f t="shared" si="59"/>
        <v>200</v>
      </c>
      <c r="Y200" s="328">
        <f t="shared" si="60"/>
        <v>178.57142857142858</v>
      </c>
      <c r="Z200" s="328">
        <f t="shared" si="61"/>
        <v>192.85714285714286</v>
      </c>
      <c r="AA200" s="328">
        <f t="shared" si="62"/>
        <v>278.57142857142856</v>
      </c>
      <c r="AB200" s="328">
        <f t="shared" si="62"/>
        <v>78.571428571428569</v>
      </c>
      <c r="AC200" s="328">
        <f t="shared" si="62"/>
        <v>107.14285714285714</v>
      </c>
      <c r="AD200" s="328">
        <f t="shared" si="62"/>
        <v>92.857142857142861</v>
      </c>
      <c r="AE200" s="328">
        <f t="shared" si="78"/>
        <v>85.714285714285708</v>
      </c>
      <c r="AF200" s="328">
        <f t="shared" si="79"/>
        <v>78.571428571428569</v>
      </c>
      <c r="AG200" s="329">
        <f t="shared" si="79"/>
        <v>71.428571428571431</v>
      </c>
      <c r="AH200" s="766">
        <v>4</v>
      </c>
      <c r="AI200" s="767">
        <v>4</v>
      </c>
      <c r="AJ200" s="767">
        <v>1</v>
      </c>
      <c r="AK200" s="767">
        <v>1</v>
      </c>
      <c r="AL200" s="767">
        <v>1</v>
      </c>
      <c r="AM200" s="767">
        <v>1</v>
      </c>
      <c r="AN200" s="767">
        <v>1</v>
      </c>
      <c r="AO200" s="767">
        <v>1</v>
      </c>
      <c r="AP200" s="767">
        <v>1</v>
      </c>
      <c r="AQ200" s="767">
        <v>1</v>
      </c>
      <c r="AR200" s="767">
        <v>1</v>
      </c>
      <c r="AS200" s="767">
        <v>1</v>
      </c>
      <c r="AT200" s="767">
        <v>4</v>
      </c>
      <c r="AU200" s="767">
        <v>6</v>
      </c>
      <c r="AV200" s="769">
        <v>7</v>
      </c>
    </row>
    <row r="201" spans="2:48" ht="15" x14ac:dyDescent="0.25">
      <c r="B201" s="902"/>
      <c r="C201" s="1" t="s">
        <v>5</v>
      </c>
      <c r="D201" s="741">
        <v>7</v>
      </c>
      <c r="E201" s="741">
        <v>7</v>
      </c>
      <c r="F201" s="740">
        <v>9</v>
      </c>
      <c r="G201" s="740">
        <v>9</v>
      </c>
      <c r="H201" s="740">
        <v>9</v>
      </c>
      <c r="I201" s="740">
        <v>11</v>
      </c>
      <c r="J201" s="740">
        <v>10</v>
      </c>
      <c r="K201" s="740">
        <v>8</v>
      </c>
      <c r="L201" s="740">
        <v>14</v>
      </c>
      <c r="M201" s="740">
        <v>3</v>
      </c>
      <c r="N201" s="740">
        <v>3</v>
      </c>
      <c r="O201" s="740">
        <v>4</v>
      </c>
      <c r="P201" s="741">
        <v>4</v>
      </c>
      <c r="Q201" s="741">
        <v>4</v>
      </c>
      <c r="R201" s="741">
        <v>4</v>
      </c>
      <c r="S201" s="143">
        <f>100</f>
        <v>100</v>
      </c>
      <c r="T201" s="328">
        <f t="shared" si="55"/>
        <v>100</v>
      </c>
      <c r="U201" s="328">
        <f t="shared" si="56"/>
        <v>128.57142857142858</v>
      </c>
      <c r="V201" s="328">
        <f t="shared" si="57"/>
        <v>128.57142857142858</v>
      </c>
      <c r="W201" s="328">
        <f t="shared" si="58"/>
        <v>128.57142857142858</v>
      </c>
      <c r="X201" s="328">
        <f t="shared" si="59"/>
        <v>157.14285714285714</v>
      </c>
      <c r="Y201" s="328">
        <f t="shared" si="60"/>
        <v>142.85714285714286</v>
      </c>
      <c r="Z201" s="328">
        <f t="shared" si="61"/>
        <v>114.28571428571429</v>
      </c>
      <c r="AA201" s="328">
        <f t="shared" si="62"/>
        <v>200</v>
      </c>
      <c r="AB201" s="328">
        <f t="shared" si="62"/>
        <v>42.857142857142854</v>
      </c>
      <c r="AC201" s="328">
        <f t="shared" si="62"/>
        <v>42.857142857142854</v>
      </c>
      <c r="AD201" s="328">
        <f t="shared" si="62"/>
        <v>57.142857142857146</v>
      </c>
      <c r="AE201" s="328">
        <f t="shared" si="78"/>
        <v>57.142857142857146</v>
      </c>
      <c r="AF201" s="328">
        <f t="shared" si="79"/>
        <v>57.142857142857146</v>
      </c>
      <c r="AG201" s="329">
        <f t="shared" si="79"/>
        <v>57.142857142857146</v>
      </c>
      <c r="AH201" s="766">
        <v>4</v>
      </c>
      <c r="AI201" s="767">
        <v>4</v>
      </c>
      <c r="AJ201" s="767">
        <v>1</v>
      </c>
      <c r="AK201" s="767">
        <v>1</v>
      </c>
      <c r="AL201" s="767">
        <v>1</v>
      </c>
      <c r="AM201" s="767">
        <v>1</v>
      </c>
      <c r="AN201" s="767">
        <v>1</v>
      </c>
      <c r="AO201" s="767">
        <v>1</v>
      </c>
      <c r="AP201" s="767">
        <v>1</v>
      </c>
      <c r="AQ201" s="767">
        <v>1</v>
      </c>
      <c r="AR201" s="767">
        <v>1</v>
      </c>
      <c r="AS201" s="767">
        <v>1</v>
      </c>
      <c r="AT201" s="767">
        <v>4</v>
      </c>
      <c r="AU201" s="767">
        <v>6</v>
      </c>
      <c r="AV201" s="769">
        <v>7</v>
      </c>
    </row>
    <row r="202" spans="2:48" ht="15" x14ac:dyDescent="0.25">
      <c r="B202" s="902"/>
      <c r="C202" s="1" t="s">
        <v>6</v>
      </c>
      <c r="D202" s="741">
        <v>1454</v>
      </c>
      <c r="E202" s="741">
        <v>837</v>
      </c>
      <c r="F202" s="740">
        <v>1708</v>
      </c>
      <c r="G202" s="740">
        <v>1672</v>
      </c>
      <c r="H202" s="740">
        <v>1719</v>
      </c>
      <c r="I202" s="740">
        <v>1773</v>
      </c>
      <c r="J202" s="740">
        <v>1397</v>
      </c>
      <c r="K202" s="740">
        <v>1358</v>
      </c>
      <c r="L202" s="740">
        <v>1741</v>
      </c>
      <c r="M202" s="740">
        <v>1391</v>
      </c>
      <c r="N202" s="740">
        <v>1263</v>
      </c>
      <c r="O202" s="740">
        <v>1246</v>
      </c>
      <c r="P202" s="741">
        <v>1246</v>
      </c>
      <c r="Q202" s="741">
        <v>1250</v>
      </c>
      <c r="R202" s="741">
        <v>1255</v>
      </c>
      <c r="S202" s="143">
        <f>100</f>
        <v>100</v>
      </c>
      <c r="T202" s="328">
        <f t="shared" si="55"/>
        <v>57.565337001375518</v>
      </c>
      <c r="U202" s="328">
        <f t="shared" si="56"/>
        <v>117.46905089408529</v>
      </c>
      <c r="V202" s="328">
        <f t="shared" si="57"/>
        <v>114.99312242090784</v>
      </c>
      <c r="W202" s="328">
        <f t="shared" si="58"/>
        <v>118.22558459422284</v>
      </c>
      <c r="X202" s="328">
        <f t="shared" si="59"/>
        <v>121.93947730398899</v>
      </c>
      <c r="Y202" s="328">
        <f t="shared" si="60"/>
        <v>96.079779917469054</v>
      </c>
      <c r="Z202" s="328">
        <f t="shared" si="61"/>
        <v>93.397524071526817</v>
      </c>
      <c r="AA202" s="328">
        <f t="shared" si="62"/>
        <v>119.73865199449794</v>
      </c>
      <c r="AB202" s="328">
        <f t="shared" si="62"/>
        <v>95.667125171939475</v>
      </c>
      <c r="AC202" s="328">
        <f t="shared" si="62"/>
        <v>86.86382393397524</v>
      </c>
      <c r="AD202" s="328">
        <f t="shared" si="62"/>
        <v>85.694635488308109</v>
      </c>
      <c r="AE202" s="328">
        <f t="shared" si="78"/>
        <v>85.694635488308109</v>
      </c>
      <c r="AF202" s="328">
        <f t="shared" si="79"/>
        <v>85.969738651994504</v>
      </c>
      <c r="AG202" s="329">
        <f t="shared" si="79"/>
        <v>86.313617606602477</v>
      </c>
      <c r="AH202" s="766">
        <v>4</v>
      </c>
      <c r="AI202" s="767">
        <v>4</v>
      </c>
      <c r="AJ202" s="767">
        <v>1</v>
      </c>
      <c r="AK202" s="767">
        <v>1</v>
      </c>
      <c r="AL202" s="767">
        <v>1</v>
      </c>
      <c r="AM202" s="767">
        <v>1</v>
      </c>
      <c r="AN202" s="767">
        <v>1</v>
      </c>
      <c r="AO202" s="767">
        <v>1</v>
      </c>
      <c r="AP202" s="767">
        <v>1</v>
      </c>
      <c r="AQ202" s="767">
        <v>1</v>
      </c>
      <c r="AR202" s="767">
        <v>1</v>
      </c>
      <c r="AS202" s="767">
        <v>1</v>
      </c>
      <c r="AT202" s="767">
        <v>4</v>
      </c>
      <c r="AU202" s="767">
        <v>6</v>
      </c>
      <c r="AV202" s="769">
        <v>7</v>
      </c>
    </row>
    <row r="203" spans="2:48" ht="15" x14ac:dyDescent="0.25">
      <c r="B203" s="903"/>
      <c r="C203" s="8" t="s">
        <v>7</v>
      </c>
      <c r="D203">
        <v>1447</v>
      </c>
      <c r="E203">
        <v>830</v>
      </c>
      <c r="F203">
        <v>1699</v>
      </c>
      <c r="G203">
        <v>1663</v>
      </c>
      <c r="H203">
        <v>1710</v>
      </c>
      <c r="I203">
        <v>1762</v>
      </c>
      <c r="J203">
        <v>1387</v>
      </c>
      <c r="K203">
        <v>1350</v>
      </c>
      <c r="L203">
        <v>1727</v>
      </c>
      <c r="M203">
        <v>1388</v>
      </c>
      <c r="N203">
        <v>1260</v>
      </c>
      <c r="O203">
        <v>1242</v>
      </c>
      <c r="P203">
        <v>1242</v>
      </c>
      <c r="Q203">
        <v>1246</v>
      </c>
      <c r="R203">
        <v>1251</v>
      </c>
      <c r="S203" s="143">
        <f>100</f>
        <v>100</v>
      </c>
      <c r="T203" s="328">
        <f t="shared" si="55"/>
        <v>57.360055286800275</v>
      </c>
      <c r="U203" s="328">
        <f t="shared" si="56"/>
        <v>117.41534208707671</v>
      </c>
      <c r="V203" s="328">
        <f t="shared" si="57"/>
        <v>114.92743607463719</v>
      </c>
      <c r="W203" s="328">
        <f t="shared" si="58"/>
        <v>118.17553559087767</v>
      </c>
      <c r="X203" s="328">
        <f t="shared" si="59"/>
        <v>121.76917760884589</v>
      </c>
      <c r="Y203" s="328">
        <f t="shared" si="60"/>
        <v>95.853489979267451</v>
      </c>
      <c r="Z203" s="328">
        <f t="shared" si="61"/>
        <v>93.296475466482377</v>
      </c>
      <c r="AA203" s="328">
        <f t="shared" si="62"/>
        <v>119.35038009675191</v>
      </c>
      <c r="AB203" s="328">
        <f t="shared" si="62"/>
        <v>95.922598479612986</v>
      </c>
      <c r="AC203" s="328">
        <f t="shared" si="62"/>
        <v>87.076710435383546</v>
      </c>
      <c r="AD203" s="328">
        <f t="shared" si="62"/>
        <v>85.832757429163792</v>
      </c>
      <c r="AE203" s="328">
        <f t="shared" si="78"/>
        <v>85.832757429163792</v>
      </c>
      <c r="AF203" s="328">
        <f t="shared" si="79"/>
        <v>86.109191430545962</v>
      </c>
      <c r="AG203" s="329">
        <f t="shared" si="79"/>
        <v>86.454733932273669</v>
      </c>
      <c r="AH203" s="770"/>
      <c r="AI203" s="771"/>
      <c r="AJ203" s="771"/>
      <c r="AK203" s="771"/>
      <c r="AL203" s="771"/>
      <c r="AM203" s="771"/>
      <c r="AN203" s="771"/>
      <c r="AO203" s="771"/>
      <c r="AP203" s="771"/>
      <c r="AQ203" s="771"/>
      <c r="AR203" s="771"/>
      <c r="AS203" s="771"/>
      <c r="AT203" s="771"/>
      <c r="AU203" s="771"/>
      <c r="AV203" s="772"/>
    </row>
    <row r="204" spans="2:48" ht="15" customHeight="1" x14ac:dyDescent="0.25">
      <c r="B204" s="902" t="s">
        <v>89</v>
      </c>
      <c r="C204" s="1" t="s">
        <v>2</v>
      </c>
      <c r="D204" s="741">
        <v>5338</v>
      </c>
      <c r="E204" s="741">
        <v>4468</v>
      </c>
      <c r="F204" s="740">
        <v>6351</v>
      </c>
      <c r="G204" s="740">
        <v>5713</v>
      </c>
      <c r="H204" s="740">
        <v>7335</v>
      </c>
      <c r="I204" s="740">
        <v>7660</v>
      </c>
      <c r="J204" s="740">
        <v>7788</v>
      </c>
      <c r="K204" s="740">
        <v>7078</v>
      </c>
      <c r="L204" s="740">
        <v>7332</v>
      </c>
      <c r="M204" s="740">
        <v>6520</v>
      </c>
      <c r="N204" s="740">
        <v>6717</v>
      </c>
      <c r="O204" s="740">
        <v>6712</v>
      </c>
      <c r="P204" s="741">
        <v>6724</v>
      </c>
      <c r="Q204" s="741">
        <v>6763</v>
      </c>
      <c r="R204" s="741">
        <v>6803</v>
      </c>
      <c r="S204" s="143">
        <f>100</f>
        <v>100</v>
      </c>
      <c r="T204" s="328">
        <f t="shared" si="55"/>
        <v>83.701760959160737</v>
      </c>
      <c r="U204" s="328">
        <f t="shared" si="56"/>
        <v>118.97714499812663</v>
      </c>
      <c r="V204" s="328">
        <f t="shared" si="57"/>
        <v>107.02510303484451</v>
      </c>
      <c r="W204" s="328">
        <f t="shared" si="58"/>
        <v>137.41101536155864</v>
      </c>
      <c r="X204" s="328">
        <f t="shared" si="59"/>
        <v>143.49943799175722</v>
      </c>
      <c r="Y204" s="328">
        <f t="shared" si="60"/>
        <v>145.8973398276508</v>
      </c>
      <c r="Z204" s="328">
        <f t="shared" si="61"/>
        <v>132.59647808167853</v>
      </c>
      <c r="AA204" s="328">
        <f t="shared" si="62"/>
        <v>137.35481453727988</v>
      </c>
      <c r="AB204" s="328">
        <f t="shared" si="62"/>
        <v>122.1431247658299</v>
      </c>
      <c r="AC204" s="328">
        <f t="shared" si="62"/>
        <v>125.83364556013488</v>
      </c>
      <c r="AD204" s="328">
        <f t="shared" ref="AD204" si="80">O204*100/$D204</f>
        <v>125.73997751967029</v>
      </c>
      <c r="AE204" s="328">
        <f t="shared" si="78"/>
        <v>125.96478081678531</v>
      </c>
      <c r="AF204" s="328">
        <f t="shared" si="79"/>
        <v>126.69539153240915</v>
      </c>
      <c r="AG204" s="329">
        <f t="shared" si="79"/>
        <v>127.44473585612589</v>
      </c>
      <c r="AH204" s="766">
        <v>4</v>
      </c>
      <c r="AI204" s="767">
        <v>4</v>
      </c>
      <c r="AJ204" s="767">
        <v>1</v>
      </c>
      <c r="AK204" s="767">
        <v>1</v>
      </c>
      <c r="AL204" s="767">
        <v>1</v>
      </c>
      <c r="AM204" s="767">
        <v>1</v>
      </c>
      <c r="AN204" s="767">
        <v>1</v>
      </c>
      <c r="AO204" s="767">
        <v>1</v>
      </c>
      <c r="AP204" s="767">
        <v>1</v>
      </c>
      <c r="AQ204" s="767">
        <v>1</v>
      </c>
      <c r="AR204" s="767">
        <v>1</v>
      </c>
      <c r="AS204" s="767">
        <v>1</v>
      </c>
      <c r="AT204" s="767">
        <v>4</v>
      </c>
      <c r="AU204" s="767">
        <v>6</v>
      </c>
      <c r="AV204" s="769">
        <v>7</v>
      </c>
    </row>
    <row r="205" spans="2:48" ht="15" x14ac:dyDescent="0.25">
      <c r="B205" s="902"/>
      <c r="C205" s="1" t="s">
        <v>3</v>
      </c>
      <c r="D205" s="741">
        <v>537</v>
      </c>
      <c r="E205" s="741">
        <v>700</v>
      </c>
      <c r="F205" s="740">
        <v>644</v>
      </c>
      <c r="G205" s="740">
        <v>731</v>
      </c>
      <c r="H205" s="740">
        <v>713</v>
      </c>
      <c r="I205" s="740">
        <v>755</v>
      </c>
      <c r="J205" s="740">
        <v>600</v>
      </c>
      <c r="K205" s="740">
        <v>766</v>
      </c>
      <c r="L205" s="740">
        <v>672</v>
      </c>
      <c r="M205" s="740">
        <v>448</v>
      </c>
      <c r="N205" s="740">
        <v>431</v>
      </c>
      <c r="O205" s="740">
        <v>481</v>
      </c>
      <c r="P205" s="741">
        <v>476</v>
      </c>
      <c r="Q205" s="741">
        <v>471</v>
      </c>
      <c r="R205" s="741">
        <v>466</v>
      </c>
      <c r="S205" s="143">
        <f>100</f>
        <v>100</v>
      </c>
      <c r="T205" s="328">
        <f t="shared" ref="T205:T268" si="81">E205*100/$D205</f>
        <v>130.3538175046555</v>
      </c>
      <c r="U205" s="328">
        <f t="shared" ref="U205:U268" si="82">F205*100/$D205</f>
        <v>119.92551210428306</v>
      </c>
      <c r="V205" s="328">
        <f t="shared" ref="V205:V268" si="83">G205*100/$D205</f>
        <v>136.12662942271882</v>
      </c>
      <c r="W205" s="328">
        <f t="shared" ref="W205:W268" si="84">H205*100/$D205</f>
        <v>132.77467411545624</v>
      </c>
      <c r="X205" s="328">
        <f t="shared" ref="X205:X268" si="85">I205*100/$D205</f>
        <v>140.59590316573556</v>
      </c>
      <c r="Y205" s="328">
        <f t="shared" ref="Y205:Y268" si="86">J205*100/$D205</f>
        <v>111.73184357541899</v>
      </c>
      <c r="Z205" s="328">
        <f t="shared" ref="Z205:Z268" si="87">K205*100/$D205</f>
        <v>142.64432029795159</v>
      </c>
      <c r="AA205" s="328">
        <f t="shared" ref="AA205:AD268" si="88">L205*100/$D205</f>
        <v>125.13966480446928</v>
      </c>
      <c r="AB205" s="328">
        <f t="shared" si="88"/>
        <v>83.426443202979513</v>
      </c>
      <c r="AC205" s="328">
        <f t="shared" si="88"/>
        <v>80.260707635009311</v>
      </c>
      <c r="AD205" s="328">
        <f t="shared" si="88"/>
        <v>89.571694599627563</v>
      </c>
      <c r="AE205" s="328">
        <f t="shared" ref="AE205:AG205" si="89">P205*100/$D205</f>
        <v>88.640595903165732</v>
      </c>
      <c r="AF205" s="328">
        <f t="shared" si="89"/>
        <v>87.709497206703915</v>
      </c>
      <c r="AG205" s="329">
        <f t="shared" si="89"/>
        <v>86.778398510242084</v>
      </c>
      <c r="AH205" s="766">
        <v>4</v>
      </c>
      <c r="AI205" s="767">
        <v>4</v>
      </c>
      <c r="AJ205" s="767">
        <v>1</v>
      </c>
      <c r="AK205" s="767">
        <v>1</v>
      </c>
      <c r="AL205" s="767">
        <v>1</v>
      </c>
      <c r="AM205" s="767">
        <v>1</v>
      </c>
      <c r="AN205" s="767">
        <v>1</v>
      </c>
      <c r="AO205" s="767">
        <v>1</v>
      </c>
      <c r="AP205" s="767">
        <v>1</v>
      </c>
      <c r="AQ205" s="767">
        <v>1</v>
      </c>
      <c r="AR205" s="767">
        <v>1</v>
      </c>
      <c r="AS205" s="767">
        <v>1</v>
      </c>
      <c r="AT205" s="767">
        <v>4</v>
      </c>
      <c r="AU205" s="767">
        <v>6</v>
      </c>
      <c r="AV205" s="769">
        <v>7</v>
      </c>
    </row>
    <row r="206" spans="2:48" ht="15" x14ac:dyDescent="0.25">
      <c r="B206" s="902"/>
      <c r="C206" s="1" t="s">
        <v>4</v>
      </c>
      <c r="D206" s="741">
        <v>192</v>
      </c>
      <c r="E206" s="741">
        <v>194</v>
      </c>
      <c r="F206" s="740">
        <v>195</v>
      </c>
      <c r="G206" s="740">
        <v>203</v>
      </c>
      <c r="H206" s="740">
        <v>215</v>
      </c>
      <c r="I206" s="740">
        <v>212</v>
      </c>
      <c r="J206" s="740">
        <v>175</v>
      </c>
      <c r="K206" s="740">
        <v>210</v>
      </c>
      <c r="L206" s="740">
        <v>186</v>
      </c>
      <c r="M206" s="740">
        <v>129</v>
      </c>
      <c r="N206" s="740">
        <v>121</v>
      </c>
      <c r="O206" s="740">
        <v>140</v>
      </c>
      <c r="P206" s="741">
        <v>133</v>
      </c>
      <c r="Q206" s="741">
        <v>126</v>
      </c>
      <c r="R206" s="741">
        <v>120</v>
      </c>
      <c r="S206" s="143">
        <f>100</f>
        <v>100</v>
      </c>
      <c r="T206" s="328">
        <f t="shared" si="81"/>
        <v>101.04166666666667</v>
      </c>
      <c r="U206" s="328">
        <f t="shared" si="82"/>
        <v>101.5625</v>
      </c>
      <c r="V206" s="328">
        <f t="shared" si="83"/>
        <v>105.72916666666667</v>
      </c>
      <c r="W206" s="328">
        <f t="shared" si="84"/>
        <v>111.97916666666667</v>
      </c>
      <c r="X206" s="328">
        <f t="shared" si="85"/>
        <v>110.41666666666667</v>
      </c>
      <c r="Y206" s="328">
        <f t="shared" si="86"/>
        <v>91.145833333333329</v>
      </c>
      <c r="Z206" s="328">
        <f t="shared" si="87"/>
        <v>109.375</v>
      </c>
      <c r="AA206" s="328">
        <f t="shared" si="88"/>
        <v>96.875</v>
      </c>
      <c r="AB206" s="328">
        <f t="shared" si="88"/>
        <v>67.1875</v>
      </c>
      <c r="AC206" s="328">
        <f t="shared" si="88"/>
        <v>63.020833333333336</v>
      </c>
      <c r="AD206" s="328">
        <f t="shared" si="88"/>
        <v>72.916666666666671</v>
      </c>
      <c r="AE206" s="328">
        <f t="shared" ref="AE206:AG206" si="90">P206*100/$D206</f>
        <v>69.270833333333329</v>
      </c>
      <c r="AF206" s="328">
        <f t="shared" si="90"/>
        <v>65.625</v>
      </c>
      <c r="AG206" s="329">
        <f t="shared" si="90"/>
        <v>62.5</v>
      </c>
      <c r="AH206" s="766">
        <v>4</v>
      </c>
      <c r="AI206" s="767">
        <v>4</v>
      </c>
      <c r="AJ206" s="767">
        <v>1</v>
      </c>
      <c r="AK206" s="767">
        <v>1</v>
      </c>
      <c r="AL206" s="767">
        <v>1</v>
      </c>
      <c r="AM206" s="767">
        <v>1</v>
      </c>
      <c r="AN206" s="767">
        <v>1</v>
      </c>
      <c r="AO206" s="767">
        <v>1</v>
      </c>
      <c r="AP206" s="767">
        <v>1</v>
      </c>
      <c r="AQ206" s="767">
        <v>1</v>
      </c>
      <c r="AR206" s="767">
        <v>1</v>
      </c>
      <c r="AS206" s="767">
        <v>1</v>
      </c>
      <c r="AT206" s="767">
        <v>4</v>
      </c>
      <c r="AU206" s="767">
        <v>6</v>
      </c>
      <c r="AV206" s="769">
        <v>7</v>
      </c>
    </row>
    <row r="207" spans="2:48" ht="15" x14ac:dyDescent="0.25">
      <c r="B207" s="902"/>
      <c r="C207" s="1" t="s">
        <v>5</v>
      </c>
      <c r="D207" s="741">
        <v>61</v>
      </c>
      <c r="E207" s="741">
        <v>63</v>
      </c>
      <c r="F207" s="740">
        <v>60</v>
      </c>
      <c r="G207" s="740">
        <v>60</v>
      </c>
      <c r="H207" s="740">
        <v>59</v>
      </c>
      <c r="I207" s="740">
        <v>59</v>
      </c>
      <c r="J207" s="740">
        <v>59</v>
      </c>
      <c r="K207" s="740">
        <v>64</v>
      </c>
      <c r="L207" s="740">
        <v>55</v>
      </c>
      <c r="M207" s="740">
        <v>43</v>
      </c>
      <c r="N207" s="740">
        <v>25</v>
      </c>
      <c r="O207" s="740">
        <v>29</v>
      </c>
      <c r="P207" s="741">
        <v>29</v>
      </c>
      <c r="Q207" s="741">
        <v>29</v>
      </c>
      <c r="R207" s="741">
        <v>29</v>
      </c>
      <c r="S207" s="143">
        <f>100</f>
        <v>100</v>
      </c>
      <c r="T207" s="328">
        <f t="shared" si="81"/>
        <v>103.27868852459017</v>
      </c>
      <c r="U207" s="328">
        <f t="shared" si="82"/>
        <v>98.360655737704917</v>
      </c>
      <c r="V207" s="328">
        <f t="shared" si="83"/>
        <v>98.360655737704917</v>
      </c>
      <c r="W207" s="328">
        <f t="shared" si="84"/>
        <v>96.721311475409834</v>
      </c>
      <c r="X207" s="328">
        <f t="shared" si="85"/>
        <v>96.721311475409834</v>
      </c>
      <c r="Y207" s="328">
        <f t="shared" si="86"/>
        <v>96.721311475409834</v>
      </c>
      <c r="Z207" s="328">
        <f t="shared" si="87"/>
        <v>104.91803278688525</v>
      </c>
      <c r="AA207" s="328">
        <f t="shared" si="88"/>
        <v>90.163934426229503</v>
      </c>
      <c r="AB207" s="328">
        <f t="shared" si="88"/>
        <v>70.491803278688522</v>
      </c>
      <c r="AC207" s="328">
        <f t="shared" si="88"/>
        <v>40.983606557377051</v>
      </c>
      <c r="AD207" s="328">
        <f t="shared" si="88"/>
        <v>47.540983606557376</v>
      </c>
      <c r="AE207" s="328">
        <f t="shared" ref="AE207:AG207" si="91">P207*100/$D207</f>
        <v>47.540983606557376</v>
      </c>
      <c r="AF207" s="328">
        <f t="shared" si="91"/>
        <v>47.540983606557376</v>
      </c>
      <c r="AG207" s="329">
        <f t="shared" si="91"/>
        <v>47.540983606557376</v>
      </c>
      <c r="AH207" s="766">
        <v>4</v>
      </c>
      <c r="AI207" s="767">
        <v>4</v>
      </c>
      <c r="AJ207" s="767">
        <v>1</v>
      </c>
      <c r="AK207" s="767">
        <v>1</v>
      </c>
      <c r="AL207" s="767">
        <v>1</v>
      </c>
      <c r="AM207" s="767">
        <v>1</v>
      </c>
      <c r="AN207" s="767">
        <v>1</v>
      </c>
      <c r="AO207" s="767">
        <v>1</v>
      </c>
      <c r="AP207" s="767">
        <v>1</v>
      </c>
      <c r="AQ207" s="767">
        <v>1</v>
      </c>
      <c r="AR207" s="767">
        <v>1</v>
      </c>
      <c r="AS207" s="767">
        <v>1</v>
      </c>
      <c r="AT207" s="767">
        <v>4</v>
      </c>
      <c r="AU207" s="767">
        <v>6</v>
      </c>
      <c r="AV207" s="769">
        <v>7</v>
      </c>
    </row>
    <row r="208" spans="2:48" ht="15" x14ac:dyDescent="0.25">
      <c r="B208" s="902"/>
      <c r="C208" s="1" t="s">
        <v>6</v>
      </c>
      <c r="D208" s="741">
        <v>6128</v>
      </c>
      <c r="E208" s="741">
        <v>5425</v>
      </c>
      <c r="F208" s="740">
        <v>7250</v>
      </c>
      <c r="G208" s="740">
        <v>6707</v>
      </c>
      <c r="H208" s="740">
        <v>8322</v>
      </c>
      <c r="I208" s="740">
        <v>8686</v>
      </c>
      <c r="J208" s="740">
        <v>8622</v>
      </c>
      <c r="K208" s="740">
        <v>8118</v>
      </c>
      <c r="L208" s="740">
        <v>8245</v>
      </c>
      <c r="M208" s="740">
        <v>7140</v>
      </c>
      <c r="N208" s="740">
        <v>7294</v>
      </c>
      <c r="O208" s="740">
        <v>7362</v>
      </c>
      <c r="P208" s="741">
        <v>7362</v>
      </c>
      <c r="Q208" s="741">
        <v>7389</v>
      </c>
      <c r="R208" s="741">
        <v>7418</v>
      </c>
      <c r="S208" s="143">
        <f>100</f>
        <v>100</v>
      </c>
      <c r="T208" s="328">
        <f t="shared" si="81"/>
        <v>88.528067885117494</v>
      </c>
      <c r="U208" s="328">
        <f t="shared" si="82"/>
        <v>118.30939947780679</v>
      </c>
      <c r="V208" s="328">
        <f t="shared" si="83"/>
        <v>109.44843342036553</v>
      </c>
      <c r="W208" s="328">
        <f t="shared" si="84"/>
        <v>135.8028720626632</v>
      </c>
      <c r="X208" s="328">
        <f t="shared" si="85"/>
        <v>141.74281984334203</v>
      </c>
      <c r="Y208" s="328">
        <f t="shared" si="86"/>
        <v>140.69843342036555</v>
      </c>
      <c r="Z208" s="328">
        <f t="shared" si="87"/>
        <v>132.47389033942559</v>
      </c>
      <c r="AA208" s="328">
        <f t="shared" si="88"/>
        <v>134.54634464751959</v>
      </c>
      <c r="AB208" s="328">
        <f t="shared" si="88"/>
        <v>116.51436031331593</v>
      </c>
      <c r="AC208" s="328">
        <f t="shared" si="88"/>
        <v>119.02741514360314</v>
      </c>
      <c r="AD208" s="328">
        <f t="shared" si="88"/>
        <v>120.13707571801567</v>
      </c>
      <c r="AE208" s="328">
        <f t="shared" ref="AE208:AG208" si="92">P208*100/$D208</f>
        <v>120.13707571801567</v>
      </c>
      <c r="AF208" s="328">
        <f t="shared" si="92"/>
        <v>120.57767624020887</v>
      </c>
      <c r="AG208" s="329">
        <f t="shared" si="92"/>
        <v>121.05091383812011</v>
      </c>
      <c r="AH208" s="766">
        <v>4</v>
      </c>
      <c r="AI208" s="767">
        <v>4</v>
      </c>
      <c r="AJ208" s="767">
        <v>1</v>
      </c>
      <c r="AK208" s="767">
        <v>1</v>
      </c>
      <c r="AL208" s="767">
        <v>1</v>
      </c>
      <c r="AM208" s="767">
        <v>1</v>
      </c>
      <c r="AN208" s="767">
        <v>1</v>
      </c>
      <c r="AO208" s="767">
        <v>1</v>
      </c>
      <c r="AP208" s="767">
        <v>1</v>
      </c>
      <c r="AQ208" s="767">
        <v>1</v>
      </c>
      <c r="AR208" s="767">
        <v>1</v>
      </c>
      <c r="AS208" s="767">
        <v>1</v>
      </c>
      <c r="AT208" s="767">
        <v>4</v>
      </c>
      <c r="AU208" s="767">
        <v>6</v>
      </c>
      <c r="AV208" s="769">
        <v>7</v>
      </c>
    </row>
    <row r="209" spans="2:48" ht="15" x14ac:dyDescent="0.25">
      <c r="B209" s="903"/>
      <c r="C209" s="8" t="s">
        <v>7</v>
      </c>
      <c r="D209">
        <v>6067</v>
      </c>
      <c r="E209">
        <v>5362</v>
      </c>
      <c r="F209">
        <v>7190</v>
      </c>
      <c r="G209">
        <v>6647</v>
      </c>
      <c r="H209">
        <v>8263</v>
      </c>
      <c r="I209">
        <v>8627</v>
      </c>
      <c r="J209">
        <v>8563</v>
      </c>
      <c r="K209">
        <v>8054</v>
      </c>
      <c r="L209">
        <v>8190</v>
      </c>
      <c r="M209">
        <v>7097</v>
      </c>
      <c r="N209">
        <v>7269</v>
      </c>
      <c r="O209">
        <v>7333</v>
      </c>
      <c r="P209">
        <v>7333</v>
      </c>
      <c r="Q209">
        <v>7360</v>
      </c>
      <c r="R209">
        <v>7389</v>
      </c>
      <c r="S209" s="143">
        <f>100</f>
        <v>100</v>
      </c>
      <c r="T209" s="328">
        <f t="shared" si="81"/>
        <v>88.379759353881653</v>
      </c>
      <c r="U209" s="328">
        <f t="shared" si="82"/>
        <v>118.50997197956156</v>
      </c>
      <c r="V209" s="328">
        <f t="shared" si="83"/>
        <v>109.55991429042361</v>
      </c>
      <c r="W209" s="328">
        <f t="shared" si="84"/>
        <v>136.19581341684523</v>
      </c>
      <c r="X209" s="328">
        <f t="shared" si="85"/>
        <v>142.19548376462831</v>
      </c>
      <c r="Y209" s="328">
        <f t="shared" si="86"/>
        <v>141.14059667051262</v>
      </c>
      <c r="Z209" s="328">
        <f t="shared" si="87"/>
        <v>132.75094775012363</v>
      </c>
      <c r="AA209" s="328">
        <f t="shared" si="88"/>
        <v>134.99258282511951</v>
      </c>
      <c r="AB209" s="328">
        <f t="shared" si="88"/>
        <v>116.97708917092467</v>
      </c>
      <c r="AC209" s="328">
        <f t="shared" si="88"/>
        <v>119.81209823636064</v>
      </c>
      <c r="AD209" s="328">
        <f t="shared" si="88"/>
        <v>120.86698533047635</v>
      </c>
      <c r="AE209" s="328">
        <f t="shared" ref="AE209:AG209" si="93">P209*100/$D209</f>
        <v>120.86698533047635</v>
      </c>
      <c r="AF209" s="328">
        <f t="shared" si="93"/>
        <v>121.31201582330641</v>
      </c>
      <c r="AG209" s="329">
        <f t="shared" si="93"/>
        <v>121.7900115378276</v>
      </c>
      <c r="AH209" s="770"/>
      <c r="AI209" s="771"/>
      <c r="AJ209" s="771"/>
      <c r="AK209" s="771"/>
      <c r="AL209" s="771"/>
      <c r="AM209" s="771"/>
      <c r="AN209" s="771"/>
      <c r="AO209" s="771"/>
      <c r="AP209" s="771"/>
      <c r="AQ209" s="771"/>
      <c r="AR209" s="771"/>
      <c r="AS209" s="771"/>
      <c r="AT209" s="771"/>
      <c r="AU209" s="771"/>
      <c r="AV209" s="772"/>
    </row>
    <row r="210" spans="2:48" ht="15" customHeight="1" x14ac:dyDescent="0.25">
      <c r="B210" s="902" t="s">
        <v>50</v>
      </c>
      <c r="C210" s="1" t="s">
        <v>2</v>
      </c>
      <c r="D210" s="741">
        <v>86</v>
      </c>
      <c r="E210" s="741">
        <v>88</v>
      </c>
      <c r="F210" s="740">
        <v>140</v>
      </c>
      <c r="G210" s="740">
        <v>120</v>
      </c>
      <c r="H210" s="740">
        <v>346</v>
      </c>
      <c r="I210" s="740">
        <v>216</v>
      </c>
      <c r="J210" s="740">
        <v>204</v>
      </c>
      <c r="K210" s="740">
        <v>304</v>
      </c>
      <c r="L210" s="740">
        <v>388</v>
      </c>
      <c r="M210" s="740">
        <v>277</v>
      </c>
      <c r="N210" s="740">
        <v>266</v>
      </c>
      <c r="O210" s="740">
        <v>257</v>
      </c>
      <c r="P210" s="741">
        <v>257</v>
      </c>
      <c r="Q210" s="741">
        <v>258</v>
      </c>
      <c r="R210" s="741">
        <v>260</v>
      </c>
      <c r="S210" s="143">
        <f>100</f>
        <v>100</v>
      </c>
      <c r="T210" s="328">
        <f t="shared" si="81"/>
        <v>102.32558139534883</v>
      </c>
      <c r="U210" s="328">
        <f t="shared" si="82"/>
        <v>162.7906976744186</v>
      </c>
      <c r="V210" s="328">
        <f t="shared" si="83"/>
        <v>139.53488372093022</v>
      </c>
      <c r="W210" s="328">
        <f t="shared" si="84"/>
        <v>402.32558139534882</v>
      </c>
      <c r="X210" s="328">
        <f t="shared" si="85"/>
        <v>251.16279069767441</v>
      </c>
      <c r="Y210" s="328">
        <f t="shared" si="86"/>
        <v>237.2093023255814</v>
      </c>
      <c r="Z210" s="328">
        <f t="shared" si="87"/>
        <v>353.48837209302326</v>
      </c>
      <c r="AA210" s="328">
        <f t="shared" si="88"/>
        <v>451.16279069767444</v>
      </c>
      <c r="AB210" s="328">
        <f t="shared" si="88"/>
        <v>322.09302325581393</v>
      </c>
      <c r="AC210" s="328">
        <f t="shared" si="88"/>
        <v>309.30232558139534</v>
      </c>
      <c r="AD210" s="328">
        <f t="shared" si="88"/>
        <v>298.83720930232556</v>
      </c>
      <c r="AE210" s="328">
        <f t="shared" ref="AE210:AG210" si="94">P210*100/$D210</f>
        <v>298.83720930232556</v>
      </c>
      <c r="AF210" s="328">
        <f t="shared" si="94"/>
        <v>300</v>
      </c>
      <c r="AG210" s="329">
        <f t="shared" si="94"/>
        <v>302.32558139534882</v>
      </c>
      <c r="AH210" s="766">
        <v>4</v>
      </c>
      <c r="AI210" s="767">
        <v>4</v>
      </c>
      <c r="AJ210" s="767">
        <v>1</v>
      </c>
      <c r="AK210" s="767">
        <v>1</v>
      </c>
      <c r="AL210" s="767">
        <v>1</v>
      </c>
      <c r="AM210" s="767">
        <v>1</v>
      </c>
      <c r="AN210" s="767">
        <v>1</v>
      </c>
      <c r="AO210" s="767">
        <v>1</v>
      </c>
      <c r="AP210" s="767">
        <v>1</v>
      </c>
      <c r="AQ210" s="767">
        <v>1</v>
      </c>
      <c r="AR210" s="767">
        <v>1</v>
      </c>
      <c r="AS210" s="767">
        <v>1</v>
      </c>
      <c r="AT210" s="767">
        <v>4</v>
      </c>
      <c r="AU210" s="767">
        <v>6</v>
      </c>
      <c r="AV210" s="769">
        <v>7</v>
      </c>
    </row>
    <row r="211" spans="2:48" ht="15" x14ac:dyDescent="0.25">
      <c r="B211" s="902"/>
      <c r="C211" s="1" t="s">
        <v>3</v>
      </c>
      <c r="D211" s="741">
        <v>23</v>
      </c>
      <c r="E211" s="741">
        <v>32</v>
      </c>
      <c r="F211" s="740">
        <v>44</v>
      </c>
      <c r="G211" s="740">
        <v>82</v>
      </c>
      <c r="H211" s="740">
        <v>69</v>
      </c>
      <c r="I211" s="741">
        <v>86</v>
      </c>
      <c r="J211" s="740">
        <v>56</v>
      </c>
      <c r="K211" s="740">
        <v>103</v>
      </c>
      <c r="L211" s="740">
        <v>142</v>
      </c>
      <c r="M211" s="740">
        <v>84</v>
      </c>
      <c r="N211" s="740">
        <v>92</v>
      </c>
      <c r="O211" s="740">
        <v>129</v>
      </c>
      <c r="P211" s="741">
        <v>128</v>
      </c>
      <c r="Q211" s="741">
        <v>127</v>
      </c>
      <c r="R211" s="741">
        <v>126</v>
      </c>
      <c r="S211" s="143">
        <f>100</f>
        <v>100</v>
      </c>
      <c r="T211" s="328">
        <f t="shared" si="81"/>
        <v>139.13043478260869</v>
      </c>
      <c r="U211" s="328">
        <f t="shared" si="82"/>
        <v>191.30434782608697</v>
      </c>
      <c r="V211" s="328">
        <f t="shared" si="83"/>
        <v>356.52173913043481</v>
      </c>
      <c r="W211" s="328">
        <f t="shared" si="84"/>
        <v>300</v>
      </c>
      <c r="X211" s="328">
        <f t="shared" si="85"/>
        <v>373.91304347826087</v>
      </c>
      <c r="Y211" s="328">
        <f t="shared" si="86"/>
        <v>243.47826086956522</v>
      </c>
      <c r="Z211" s="328">
        <f t="shared" si="87"/>
        <v>447.82608695652175</v>
      </c>
      <c r="AA211" s="328">
        <f t="shared" si="88"/>
        <v>617.39130434782612</v>
      </c>
      <c r="AB211" s="328">
        <f t="shared" si="88"/>
        <v>365.21739130434781</v>
      </c>
      <c r="AC211" s="328">
        <f t="shared" si="88"/>
        <v>400</v>
      </c>
      <c r="AD211" s="328">
        <f t="shared" si="88"/>
        <v>560.86956521739125</v>
      </c>
      <c r="AE211" s="328">
        <f t="shared" ref="AE211:AG211" si="95">P211*100/$D211</f>
        <v>556.52173913043475</v>
      </c>
      <c r="AF211" s="328">
        <f t="shared" si="95"/>
        <v>552.17391304347825</v>
      </c>
      <c r="AG211" s="329">
        <f t="shared" si="95"/>
        <v>547.82608695652175</v>
      </c>
      <c r="AH211" s="766">
        <v>4</v>
      </c>
      <c r="AI211" s="767">
        <v>4</v>
      </c>
      <c r="AJ211" s="767">
        <v>1</v>
      </c>
      <c r="AK211" s="767">
        <v>1</v>
      </c>
      <c r="AL211" s="767">
        <v>1</v>
      </c>
      <c r="AM211" s="767">
        <v>4</v>
      </c>
      <c r="AN211" s="767">
        <v>1</v>
      </c>
      <c r="AO211" s="767">
        <v>1</v>
      </c>
      <c r="AP211" s="767">
        <v>1</v>
      </c>
      <c r="AQ211" s="767">
        <v>1</v>
      </c>
      <c r="AR211" s="767">
        <v>1</v>
      </c>
      <c r="AS211" s="767">
        <v>1</v>
      </c>
      <c r="AT211" s="767">
        <v>4</v>
      </c>
      <c r="AU211" s="767">
        <v>6</v>
      </c>
      <c r="AV211" s="769">
        <v>7</v>
      </c>
    </row>
    <row r="212" spans="2:48" ht="15" x14ac:dyDescent="0.25">
      <c r="B212" s="902"/>
      <c r="C212" s="1" t="s">
        <v>4</v>
      </c>
      <c r="D212" s="741">
        <v>11</v>
      </c>
      <c r="E212" s="741">
        <v>14</v>
      </c>
      <c r="F212" s="740">
        <v>17</v>
      </c>
      <c r="G212" s="740">
        <v>30</v>
      </c>
      <c r="H212" s="740">
        <v>23</v>
      </c>
      <c r="I212" s="740">
        <v>20</v>
      </c>
      <c r="J212" s="740">
        <v>17</v>
      </c>
      <c r="K212" s="740">
        <v>30</v>
      </c>
      <c r="L212" s="740">
        <v>34</v>
      </c>
      <c r="M212" s="740">
        <v>26</v>
      </c>
      <c r="N212" s="740">
        <v>23</v>
      </c>
      <c r="O212" s="740">
        <v>25</v>
      </c>
      <c r="P212" s="741">
        <v>24</v>
      </c>
      <c r="Q212" s="741">
        <v>23</v>
      </c>
      <c r="R212" s="741">
        <v>22</v>
      </c>
      <c r="S212" s="143">
        <f>100</f>
        <v>100</v>
      </c>
      <c r="T212" s="328">
        <f t="shared" si="81"/>
        <v>127.27272727272727</v>
      </c>
      <c r="U212" s="328">
        <f t="shared" si="82"/>
        <v>154.54545454545453</v>
      </c>
      <c r="V212" s="328">
        <f t="shared" si="83"/>
        <v>272.72727272727275</v>
      </c>
      <c r="W212" s="328">
        <f t="shared" si="84"/>
        <v>209.09090909090909</v>
      </c>
      <c r="X212" s="328">
        <f t="shared" si="85"/>
        <v>181.81818181818181</v>
      </c>
      <c r="Y212" s="328">
        <f t="shared" si="86"/>
        <v>154.54545454545453</v>
      </c>
      <c r="Z212" s="328">
        <f t="shared" si="87"/>
        <v>272.72727272727275</v>
      </c>
      <c r="AA212" s="328">
        <f t="shared" si="88"/>
        <v>309.09090909090907</v>
      </c>
      <c r="AB212" s="328">
        <f t="shared" si="88"/>
        <v>236.36363636363637</v>
      </c>
      <c r="AC212" s="328">
        <f t="shared" si="88"/>
        <v>209.09090909090909</v>
      </c>
      <c r="AD212" s="328">
        <f t="shared" si="88"/>
        <v>227.27272727272728</v>
      </c>
      <c r="AE212" s="328">
        <f t="shared" ref="AE212:AG212" si="96">P212*100/$D212</f>
        <v>218.18181818181819</v>
      </c>
      <c r="AF212" s="328">
        <f t="shared" si="96"/>
        <v>209.09090909090909</v>
      </c>
      <c r="AG212" s="329">
        <f t="shared" si="96"/>
        <v>200</v>
      </c>
      <c r="AH212" s="766">
        <v>4</v>
      </c>
      <c r="AI212" s="767">
        <v>4</v>
      </c>
      <c r="AJ212" s="767">
        <v>1</v>
      </c>
      <c r="AK212" s="767">
        <v>1</v>
      </c>
      <c r="AL212" s="767">
        <v>1</v>
      </c>
      <c r="AM212" s="767">
        <v>1</v>
      </c>
      <c r="AN212" s="767">
        <v>1</v>
      </c>
      <c r="AO212" s="767">
        <v>1</v>
      </c>
      <c r="AP212" s="767">
        <v>1</v>
      </c>
      <c r="AQ212" s="767">
        <v>1</v>
      </c>
      <c r="AR212" s="767">
        <v>1</v>
      </c>
      <c r="AS212" s="767">
        <v>1</v>
      </c>
      <c r="AT212" s="767">
        <v>4</v>
      </c>
      <c r="AU212" s="767">
        <v>6</v>
      </c>
      <c r="AV212" s="769">
        <v>7</v>
      </c>
    </row>
    <row r="213" spans="2:48" ht="15" x14ac:dyDescent="0.25">
      <c r="B213" s="902"/>
      <c r="C213" s="1" t="s">
        <v>5</v>
      </c>
      <c r="D213" s="741">
        <v>0</v>
      </c>
      <c r="E213" s="741">
        <v>0</v>
      </c>
      <c r="F213" s="740">
        <v>0</v>
      </c>
      <c r="G213" s="740">
        <v>0</v>
      </c>
      <c r="H213" s="740">
        <v>0</v>
      </c>
      <c r="I213" s="741">
        <v>0</v>
      </c>
      <c r="J213" s="740">
        <v>0</v>
      </c>
      <c r="K213" s="740">
        <v>1</v>
      </c>
      <c r="L213" s="740">
        <v>0</v>
      </c>
      <c r="M213" s="740">
        <v>4</v>
      </c>
      <c r="N213" s="740">
        <v>4</v>
      </c>
      <c r="O213" s="740">
        <v>3</v>
      </c>
      <c r="P213" s="741">
        <v>3</v>
      </c>
      <c r="Q213" s="741">
        <v>3</v>
      </c>
      <c r="R213" s="741">
        <v>3</v>
      </c>
      <c r="S213" s="143">
        <f>100</f>
        <v>100</v>
      </c>
      <c r="T213" s="328" t="e">
        <f t="shared" si="81"/>
        <v>#DIV/0!</v>
      </c>
      <c r="U213" s="328" t="e">
        <f t="shared" si="82"/>
        <v>#DIV/0!</v>
      </c>
      <c r="V213" s="328" t="e">
        <f t="shared" si="83"/>
        <v>#DIV/0!</v>
      </c>
      <c r="W213" s="328" t="e">
        <f t="shared" si="84"/>
        <v>#DIV/0!</v>
      </c>
      <c r="X213" s="328" t="e">
        <f t="shared" si="85"/>
        <v>#DIV/0!</v>
      </c>
      <c r="Y213" s="328" t="e">
        <f t="shared" si="86"/>
        <v>#DIV/0!</v>
      </c>
      <c r="Z213" s="328" t="e">
        <f t="shared" si="87"/>
        <v>#DIV/0!</v>
      </c>
      <c r="AA213" s="328" t="e">
        <f t="shared" si="88"/>
        <v>#DIV/0!</v>
      </c>
      <c r="AB213" s="328" t="e">
        <f t="shared" si="88"/>
        <v>#DIV/0!</v>
      </c>
      <c r="AC213" s="328" t="e">
        <f t="shared" si="88"/>
        <v>#DIV/0!</v>
      </c>
      <c r="AD213" s="328" t="e">
        <f t="shared" si="88"/>
        <v>#DIV/0!</v>
      </c>
      <c r="AE213" s="328" t="e">
        <f t="shared" ref="AE213:AG213" si="97">P213*100/$D213</f>
        <v>#DIV/0!</v>
      </c>
      <c r="AF213" s="328" t="e">
        <f t="shared" si="97"/>
        <v>#DIV/0!</v>
      </c>
      <c r="AG213" s="329" t="e">
        <f t="shared" si="97"/>
        <v>#DIV/0!</v>
      </c>
      <c r="AH213" s="766">
        <v>4</v>
      </c>
      <c r="AI213" s="767">
        <v>4</v>
      </c>
      <c r="AJ213" s="767">
        <v>1</v>
      </c>
      <c r="AK213" s="767">
        <v>1</v>
      </c>
      <c r="AL213" s="767">
        <v>1</v>
      </c>
      <c r="AM213" s="767">
        <v>4</v>
      </c>
      <c r="AN213" s="767">
        <v>1</v>
      </c>
      <c r="AO213" s="767">
        <v>1</v>
      </c>
      <c r="AP213" s="767">
        <v>1</v>
      </c>
      <c r="AQ213" s="767">
        <v>1</v>
      </c>
      <c r="AR213" s="767">
        <v>1</v>
      </c>
      <c r="AS213" s="767">
        <v>1</v>
      </c>
      <c r="AT213" s="767">
        <v>4</v>
      </c>
      <c r="AU213" s="767">
        <v>6</v>
      </c>
      <c r="AV213" s="769">
        <v>7</v>
      </c>
    </row>
    <row r="214" spans="2:48" ht="15" x14ac:dyDescent="0.25">
      <c r="B214" s="902"/>
      <c r="C214" s="1" t="s">
        <v>6</v>
      </c>
      <c r="D214" s="741">
        <v>120</v>
      </c>
      <c r="E214" s="741">
        <v>134</v>
      </c>
      <c r="F214" s="740">
        <v>201</v>
      </c>
      <c r="G214" s="740">
        <v>232</v>
      </c>
      <c r="H214" s="740">
        <v>438</v>
      </c>
      <c r="I214" s="740">
        <v>322</v>
      </c>
      <c r="J214" s="740">
        <v>277</v>
      </c>
      <c r="K214" s="740">
        <v>438</v>
      </c>
      <c r="L214" s="740">
        <v>564</v>
      </c>
      <c r="M214" s="740">
        <v>391</v>
      </c>
      <c r="N214" s="740">
        <v>385</v>
      </c>
      <c r="O214" s="740">
        <v>414</v>
      </c>
      <c r="P214" s="741">
        <v>412</v>
      </c>
      <c r="Q214" s="741">
        <v>411</v>
      </c>
      <c r="R214" s="741">
        <v>411</v>
      </c>
      <c r="S214" s="143">
        <f>100</f>
        <v>100</v>
      </c>
      <c r="T214" s="328">
        <f t="shared" si="81"/>
        <v>111.66666666666667</v>
      </c>
      <c r="U214" s="328">
        <f t="shared" si="82"/>
        <v>167.5</v>
      </c>
      <c r="V214" s="328">
        <f t="shared" si="83"/>
        <v>193.33333333333334</v>
      </c>
      <c r="W214" s="328">
        <f t="shared" si="84"/>
        <v>365</v>
      </c>
      <c r="X214" s="328">
        <f t="shared" si="85"/>
        <v>268.33333333333331</v>
      </c>
      <c r="Y214" s="328">
        <f t="shared" si="86"/>
        <v>230.83333333333334</v>
      </c>
      <c r="Z214" s="328">
        <f t="shared" si="87"/>
        <v>365</v>
      </c>
      <c r="AA214" s="328">
        <f t="shared" si="88"/>
        <v>470</v>
      </c>
      <c r="AB214" s="328">
        <f t="shared" si="88"/>
        <v>325.83333333333331</v>
      </c>
      <c r="AC214" s="328">
        <f t="shared" si="88"/>
        <v>320.83333333333331</v>
      </c>
      <c r="AD214" s="328">
        <f t="shared" si="88"/>
        <v>345</v>
      </c>
      <c r="AE214" s="328">
        <f t="shared" ref="AE214:AG214" si="98">P214*100/$D214</f>
        <v>343.33333333333331</v>
      </c>
      <c r="AF214" s="328">
        <f t="shared" si="98"/>
        <v>342.5</v>
      </c>
      <c r="AG214" s="329">
        <f t="shared" si="98"/>
        <v>342.5</v>
      </c>
      <c r="AH214" s="766">
        <v>4</v>
      </c>
      <c r="AI214" s="767">
        <v>4</v>
      </c>
      <c r="AJ214" s="767">
        <v>1</v>
      </c>
      <c r="AK214" s="767">
        <v>1</v>
      </c>
      <c r="AL214" s="767">
        <v>1</v>
      </c>
      <c r="AM214" s="767">
        <v>1</v>
      </c>
      <c r="AN214" s="767">
        <v>1</v>
      </c>
      <c r="AO214" s="767">
        <v>1</v>
      </c>
      <c r="AP214" s="767">
        <v>1</v>
      </c>
      <c r="AQ214" s="767">
        <v>1</v>
      </c>
      <c r="AR214" s="767">
        <v>1</v>
      </c>
      <c r="AS214" s="767">
        <v>1</v>
      </c>
      <c r="AT214" s="767">
        <v>4</v>
      </c>
      <c r="AU214" s="767">
        <v>6</v>
      </c>
      <c r="AV214" s="769">
        <v>7</v>
      </c>
    </row>
    <row r="215" spans="2:48" ht="15" x14ac:dyDescent="0.25">
      <c r="B215" s="903"/>
      <c r="C215" s="8" t="s">
        <v>7</v>
      </c>
      <c r="D215">
        <v>120</v>
      </c>
      <c r="E215">
        <v>134</v>
      </c>
      <c r="F215">
        <v>201</v>
      </c>
      <c r="G215">
        <v>232</v>
      </c>
      <c r="H215">
        <v>438</v>
      </c>
      <c r="I215">
        <v>322</v>
      </c>
      <c r="J215">
        <v>277</v>
      </c>
      <c r="K215">
        <v>437</v>
      </c>
      <c r="L215">
        <v>564</v>
      </c>
      <c r="M215">
        <v>387</v>
      </c>
      <c r="N215">
        <v>381</v>
      </c>
      <c r="O215">
        <v>411</v>
      </c>
      <c r="P215">
        <v>409</v>
      </c>
      <c r="Q215">
        <v>408</v>
      </c>
      <c r="R215">
        <v>408</v>
      </c>
      <c r="S215" s="143">
        <f>100</f>
        <v>100</v>
      </c>
      <c r="T215" s="328">
        <f t="shared" si="81"/>
        <v>111.66666666666667</v>
      </c>
      <c r="U215" s="328">
        <f t="shared" si="82"/>
        <v>167.5</v>
      </c>
      <c r="V215" s="328">
        <f t="shared" si="83"/>
        <v>193.33333333333334</v>
      </c>
      <c r="W215" s="328">
        <f t="shared" si="84"/>
        <v>365</v>
      </c>
      <c r="X215" s="328">
        <f t="shared" si="85"/>
        <v>268.33333333333331</v>
      </c>
      <c r="Y215" s="328">
        <f t="shared" si="86"/>
        <v>230.83333333333334</v>
      </c>
      <c r="Z215" s="328">
        <f t="shared" si="87"/>
        <v>364.16666666666669</v>
      </c>
      <c r="AA215" s="328">
        <f t="shared" si="88"/>
        <v>470</v>
      </c>
      <c r="AB215" s="328">
        <f t="shared" si="88"/>
        <v>322.5</v>
      </c>
      <c r="AC215" s="328">
        <f t="shared" si="88"/>
        <v>317.5</v>
      </c>
      <c r="AD215" s="328">
        <f t="shared" si="88"/>
        <v>342.5</v>
      </c>
      <c r="AE215" s="328">
        <f t="shared" ref="AE215:AG215" si="99">P215*100/$D215</f>
        <v>340.83333333333331</v>
      </c>
      <c r="AF215" s="328">
        <f t="shared" si="99"/>
        <v>340</v>
      </c>
      <c r="AG215" s="329">
        <f t="shared" si="99"/>
        <v>340</v>
      </c>
      <c r="AH215" s="770"/>
      <c r="AI215" s="771"/>
      <c r="AJ215" s="771"/>
      <c r="AK215" s="771"/>
      <c r="AL215" s="771"/>
      <c r="AM215" s="771"/>
      <c r="AN215" s="771"/>
      <c r="AO215" s="771"/>
      <c r="AP215" s="771"/>
      <c r="AQ215" s="771"/>
      <c r="AR215" s="771"/>
      <c r="AS215" s="771"/>
      <c r="AT215" s="771"/>
      <c r="AU215" s="771"/>
      <c r="AV215" s="772"/>
    </row>
    <row r="216" spans="2:48" ht="15" customHeight="1" x14ac:dyDescent="0.25">
      <c r="B216" s="902" t="s">
        <v>51</v>
      </c>
      <c r="C216" s="1" t="s">
        <v>2</v>
      </c>
      <c r="D216" s="741">
        <v>41456</v>
      </c>
      <c r="E216" s="741">
        <v>30668</v>
      </c>
      <c r="F216" s="740">
        <v>30022</v>
      </c>
      <c r="G216" s="740">
        <v>31966</v>
      </c>
      <c r="H216" s="740">
        <v>57585</v>
      </c>
      <c r="I216" s="740">
        <v>59725</v>
      </c>
      <c r="J216" s="740">
        <v>61676</v>
      </c>
      <c r="K216" s="740">
        <v>58059</v>
      </c>
      <c r="L216" s="740">
        <v>61674</v>
      </c>
      <c r="M216" s="740">
        <v>46259</v>
      </c>
      <c r="N216" s="740">
        <v>44065</v>
      </c>
      <c r="O216" s="740">
        <v>47476</v>
      </c>
      <c r="P216" s="741">
        <v>48334</v>
      </c>
      <c r="Q216" s="741">
        <v>49953</v>
      </c>
      <c r="R216" s="741">
        <v>50181</v>
      </c>
      <c r="S216" s="143">
        <f>100</f>
        <v>100</v>
      </c>
      <c r="T216" s="328">
        <f t="shared" si="81"/>
        <v>73.977228869162488</v>
      </c>
      <c r="U216" s="328">
        <f t="shared" si="82"/>
        <v>72.418950212273259</v>
      </c>
      <c r="V216" s="328">
        <f t="shared" si="83"/>
        <v>77.108259359320726</v>
      </c>
      <c r="W216" s="328">
        <f t="shared" si="84"/>
        <v>138.90631030490158</v>
      </c>
      <c r="X216" s="328">
        <f t="shared" si="85"/>
        <v>144.06840988035506</v>
      </c>
      <c r="Y216" s="328">
        <f t="shared" si="86"/>
        <v>148.77460439984563</v>
      </c>
      <c r="Z216" s="328">
        <f t="shared" si="87"/>
        <v>140.0496912389039</v>
      </c>
      <c r="AA216" s="328">
        <f t="shared" si="88"/>
        <v>148.76978000771902</v>
      </c>
      <c r="AB216" s="328">
        <f t="shared" si="88"/>
        <v>111.58577769201081</v>
      </c>
      <c r="AC216" s="328">
        <f t="shared" si="88"/>
        <v>106.29341952913933</v>
      </c>
      <c r="AD216" s="328">
        <f t="shared" si="88"/>
        <v>114.52142030104207</v>
      </c>
      <c r="AE216" s="328">
        <f t="shared" ref="AE216:AG216" si="100">P216*100/$D216</f>
        <v>116.59108452335006</v>
      </c>
      <c r="AF216" s="328">
        <f t="shared" si="100"/>
        <v>120.49642994982632</v>
      </c>
      <c r="AG216" s="329">
        <f t="shared" si="100"/>
        <v>121.04641065225782</v>
      </c>
      <c r="AH216" s="766">
        <v>4</v>
      </c>
      <c r="AI216" s="767">
        <v>4</v>
      </c>
      <c r="AJ216" s="767">
        <v>1</v>
      </c>
      <c r="AK216" s="767">
        <v>1</v>
      </c>
      <c r="AL216" s="767">
        <v>1</v>
      </c>
      <c r="AM216" s="767">
        <v>1</v>
      </c>
      <c r="AN216" s="767">
        <v>1</v>
      </c>
      <c r="AO216" s="767">
        <v>1</v>
      </c>
      <c r="AP216" s="767">
        <v>1</v>
      </c>
      <c r="AQ216" s="767">
        <v>1</v>
      </c>
      <c r="AR216" s="767">
        <v>1</v>
      </c>
      <c r="AS216" s="767">
        <v>1</v>
      </c>
      <c r="AT216" s="767">
        <v>4</v>
      </c>
      <c r="AU216" s="767">
        <v>6</v>
      </c>
      <c r="AV216" s="769">
        <v>7</v>
      </c>
    </row>
    <row r="217" spans="2:48" ht="15" x14ac:dyDescent="0.25">
      <c r="B217" s="902"/>
      <c r="C217" s="1" t="s">
        <v>3</v>
      </c>
      <c r="D217" s="741">
        <v>2172</v>
      </c>
      <c r="E217" s="741">
        <v>1652</v>
      </c>
      <c r="F217" s="740">
        <v>1553</v>
      </c>
      <c r="G217" s="740">
        <v>1804</v>
      </c>
      <c r="H217" s="740">
        <v>1758</v>
      </c>
      <c r="I217" s="740">
        <v>1885</v>
      </c>
      <c r="J217" s="740">
        <v>1573</v>
      </c>
      <c r="K217" s="740">
        <v>1466</v>
      </c>
      <c r="L217" s="740">
        <v>1560</v>
      </c>
      <c r="M217" s="740">
        <v>1510</v>
      </c>
      <c r="N217" s="740">
        <v>1654</v>
      </c>
      <c r="O217" s="740">
        <v>2139</v>
      </c>
      <c r="P217" s="741">
        <v>2122</v>
      </c>
      <c r="Q217" s="741">
        <v>2111</v>
      </c>
      <c r="R217" s="741">
        <v>2089</v>
      </c>
      <c r="S217" s="143">
        <f>100</f>
        <v>100</v>
      </c>
      <c r="T217" s="328">
        <f t="shared" si="81"/>
        <v>76.058931860036836</v>
      </c>
      <c r="U217" s="328">
        <f t="shared" si="82"/>
        <v>71.500920810313076</v>
      </c>
      <c r="V217" s="328">
        <f t="shared" si="83"/>
        <v>83.057090239410684</v>
      </c>
      <c r="W217" s="328">
        <f t="shared" si="84"/>
        <v>80.939226519337012</v>
      </c>
      <c r="X217" s="328">
        <f t="shared" si="85"/>
        <v>86.786372007366481</v>
      </c>
      <c r="Y217" s="328">
        <f t="shared" si="86"/>
        <v>72.421731123388582</v>
      </c>
      <c r="Z217" s="328">
        <f t="shared" si="87"/>
        <v>67.49539594843462</v>
      </c>
      <c r="AA217" s="328">
        <f t="shared" si="88"/>
        <v>71.823204419889507</v>
      </c>
      <c r="AB217" s="328">
        <f t="shared" si="88"/>
        <v>69.521178637200734</v>
      </c>
      <c r="AC217" s="328">
        <f t="shared" si="88"/>
        <v>76.151012891344379</v>
      </c>
      <c r="AD217" s="328">
        <f t="shared" si="88"/>
        <v>98.480662983425418</v>
      </c>
      <c r="AE217" s="328">
        <f t="shared" ref="AE217:AG217" si="101">P217*100/$D217</f>
        <v>97.697974217311227</v>
      </c>
      <c r="AF217" s="328">
        <f t="shared" si="101"/>
        <v>97.191528545119709</v>
      </c>
      <c r="AG217" s="329">
        <f t="shared" si="101"/>
        <v>96.178637200736645</v>
      </c>
      <c r="AH217" s="766">
        <v>4</v>
      </c>
      <c r="AI217" s="767">
        <v>4</v>
      </c>
      <c r="AJ217" s="767">
        <v>1</v>
      </c>
      <c r="AK217" s="767">
        <v>1</v>
      </c>
      <c r="AL217" s="767">
        <v>1</v>
      </c>
      <c r="AM217" s="767">
        <v>1</v>
      </c>
      <c r="AN217" s="767">
        <v>1</v>
      </c>
      <c r="AO217" s="767">
        <v>1</v>
      </c>
      <c r="AP217" s="767">
        <v>1</v>
      </c>
      <c r="AQ217" s="767">
        <v>1</v>
      </c>
      <c r="AR217" s="767">
        <v>1</v>
      </c>
      <c r="AS217" s="767">
        <v>1</v>
      </c>
      <c r="AT217" s="767">
        <v>4</v>
      </c>
      <c r="AU217" s="767">
        <v>6</v>
      </c>
      <c r="AV217" s="769">
        <v>7</v>
      </c>
    </row>
    <row r="218" spans="2:48" ht="15" x14ac:dyDescent="0.25">
      <c r="B218" s="902"/>
      <c r="C218" s="1" t="s">
        <v>4</v>
      </c>
      <c r="D218" s="741">
        <v>309</v>
      </c>
      <c r="E218" s="741">
        <v>240</v>
      </c>
      <c r="F218" s="740">
        <v>239</v>
      </c>
      <c r="G218" s="740">
        <v>250</v>
      </c>
      <c r="H218" s="740">
        <v>249</v>
      </c>
      <c r="I218" s="740">
        <v>231</v>
      </c>
      <c r="J218" s="740">
        <v>164</v>
      </c>
      <c r="K218" s="740">
        <v>165</v>
      </c>
      <c r="L218" s="740">
        <v>171</v>
      </c>
      <c r="M218" s="740">
        <v>207</v>
      </c>
      <c r="N218" s="740">
        <v>213</v>
      </c>
      <c r="O218" s="740">
        <v>251</v>
      </c>
      <c r="P218" s="741">
        <v>239</v>
      </c>
      <c r="Q218" s="741">
        <v>228</v>
      </c>
      <c r="R218" s="741">
        <v>217</v>
      </c>
      <c r="S218" s="143">
        <f>100</f>
        <v>100</v>
      </c>
      <c r="T218" s="328">
        <f t="shared" si="81"/>
        <v>77.669902912621353</v>
      </c>
      <c r="U218" s="328">
        <f t="shared" si="82"/>
        <v>77.346278317152098</v>
      </c>
      <c r="V218" s="328">
        <f t="shared" si="83"/>
        <v>80.906148867313917</v>
      </c>
      <c r="W218" s="328">
        <f t="shared" si="84"/>
        <v>80.582524271844662</v>
      </c>
      <c r="X218" s="328">
        <f t="shared" si="85"/>
        <v>74.757281553398059</v>
      </c>
      <c r="Y218" s="328">
        <f t="shared" si="86"/>
        <v>53.074433656957929</v>
      </c>
      <c r="Z218" s="328">
        <f t="shared" si="87"/>
        <v>53.398058252427184</v>
      </c>
      <c r="AA218" s="328">
        <f t="shared" si="88"/>
        <v>55.339805825242721</v>
      </c>
      <c r="AB218" s="328">
        <f t="shared" si="88"/>
        <v>66.990291262135926</v>
      </c>
      <c r="AC218" s="328">
        <f t="shared" si="88"/>
        <v>68.932038834951456</v>
      </c>
      <c r="AD218" s="328">
        <f t="shared" si="88"/>
        <v>81.229773462783172</v>
      </c>
      <c r="AE218" s="328">
        <f t="shared" ref="AE218:AG218" si="102">P218*100/$D218</f>
        <v>77.346278317152098</v>
      </c>
      <c r="AF218" s="328">
        <f t="shared" si="102"/>
        <v>73.786407766990294</v>
      </c>
      <c r="AG218" s="329">
        <f t="shared" si="102"/>
        <v>70.226537216828476</v>
      </c>
      <c r="AH218" s="766">
        <v>4</v>
      </c>
      <c r="AI218" s="767">
        <v>4</v>
      </c>
      <c r="AJ218" s="767">
        <v>1</v>
      </c>
      <c r="AK218" s="767">
        <v>1</v>
      </c>
      <c r="AL218" s="767">
        <v>1</v>
      </c>
      <c r="AM218" s="767">
        <v>1</v>
      </c>
      <c r="AN218" s="767">
        <v>1</v>
      </c>
      <c r="AO218" s="767">
        <v>1</v>
      </c>
      <c r="AP218" s="767">
        <v>1</v>
      </c>
      <c r="AQ218" s="767">
        <v>1</v>
      </c>
      <c r="AR218" s="767">
        <v>1</v>
      </c>
      <c r="AS218" s="767">
        <v>1</v>
      </c>
      <c r="AT218" s="767">
        <v>4</v>
      </c>
      <c r="AU218" s="767">
        <v>6</v>
      </c>
      <c r="AV218" s="769">
        <v>7</v>
      </c>
    </row>
    <row r="219" spans="2:48" ht="15" x14ac:dyDescent="0.25">
      <c r="B219" s="902"/>
      <c r="C219" s="1" t="s">
        <v>5</v>
      </c>
      <c r="D219" s="741">
        <v>70</v>
      </c>
      <c r="E219" s="741">
        <v>55</v>
      </c>
      <c r="F219" s="740">
        <v>58</v>
      </c>
      <c r="G219" s="740">
        <v>61</v>
      </c>
      <c r="H219" s="740">
        <v>60</v>
      </c>
      <c r="I219" s="740">
        <v>60</v>
      </c>
      <c r="J219" s="740">
        <v>37</v>
      </c>
      <c r="K219" s="740">
        <v>36</v>
      </c>
      <c r="L219" s="740">
        <v>36</v>
      </c>
      <c r="M219" s="740">
        <v>44</v>
      </c>
      <c r="N219" s="740">
        <v>43</v>
      </c>
      <c r="O219" s="740">
        <v>52</v>
      </c>
      <c r="P219" s="741">
        <v>52</v>
      </c>
      <c r="Q219" s="741">
        <v>52</v>
      </c>
      <c r="R219" s="741">
        <v>52</v>
      </c>
      <c r="S219" s="143">
        <f>100</f>
        <v>100</v>
      </c>
      <c r="T219" s="328">
        <f t="shared" si="81"/>
        <v>78.571428571428569</v>
      </c>
      <c r="U219" s="328">
        <f t="shared" si="82"/>
        <v>82.857142857142861</v>
      </c>
      <c r="V219" s="328">
        <f t="shared" si="83"/>
        <v>87.142857142857139</v>
      </c>
      <c r="W219" s="328">
        <f t="shared" si="84"/>
        <v>85.714285714285708</v>
      </c>
      <c r="X219" s="328">
        <f t="shared" si="85"/>
        <v>85.714285714285708</v>
      </c>
      <c r="Y219" s="328">
        <f t="shared" si="86"/>
        <v>52.857142857142854</v>
      </c>
      <c r="Z219" s="328">
        <f t="shared" si="87"/>
        <v>51.428571428571431</v>
      </c>
      <c r="AA219" s="328">
        <f t="shared" si="88"/>
        <v>51.428571428571431</v>
      </c>
      <c r="AB219" s="328">
        <f t="shared" si="88"/>
        <v>62.857142857142854</v>
      </c>
      <c r="AC219" s="328">
        <f t="shared" si="88"/>
        <v>61.428571428571431</v>
      </c>
      <c r="AD219" s="328">
        <f t="shared" si="88"/>
        <v>74.285714285714292</v>
      </c>
      <c r="AE219" s="328">
        <f t="shared" ref="AE219:AG219" si="103">P219*100/$D219</f>
        <v>74.285714285714292</v>
      </c>
      <c r="AF219" s="328">
        <f t="shared" si="103"/>
        <v>74.285714285714292</v>
      </c>
      <c r="AG219" s="329">
        <f t="shared" si="103"/>
        <v>74.285714285714292</v>
      </c>
      <c r="AH219" s="766">
        <v>4</v>
      </c>
      <c r="AI219" s="767">
        <v>4</v>
      </c>
      <c r="AJ219" s="767">
        <v>1</v>
      </c>
      <c r="AK219" s="767">
        <v>1</v>
      </c>
      <c r="AL219" s="767">
        <v>1</v>
      </c>
      <c r="AM219" s="767">
        <v>1</v>
      </c>
      <c r="AN219" s="767">
        <v>1</v>
      </c>
      <c r="AO219" s="767">
        <v>1</v>
      </c>
      <c r="AP219" s="767">
        <v>1</v>
      </c>
      <c r="AQ219" s="767">
        <v>1</v>
      </c>
      <c r="AR219" s="767">
        <v>1</v>
      </c>
      <c r="AS219" s="767">
        <v>1</v>
      </c>
      <c r="AT219" s="767">
        <v>4</v>
      </c>
      <c r="AU219" s="767">
        <v>6</v>
      </c>
      <c r="AV219" s="769">
        <v>7</v>
      </c>
    </row>
    <row r="220" spans="2:48" ht="15" x14ac:dyDescent="0.25">
      <c r="B220" s="902"/>
      <c r="C220" s="1" t="s">
        <v>6</v>
      </c>
      <c r="D220" s="741">
        <v>44007</v>
      </c>
      <c r="E220" s="741">
        <v>32615</v>
      </c>
      <c r="F220" s="740">
        <v>31872</v>
      </c>
      <c r="G220" s="740">
        <v>34081</v>
      </c>
      <c r="H220" s="740">
        <v>59652</v>
      </c>
      <c r="I220" s="740">
        <v>61901</v>
      </c>
      <c r="J220" s="740">
        <v>63450</v>
      </c>
      <c r="K220" s="740">
        <v>59726</v>
      </c>
      <c r="L220" s="740">
        <v>63441</v>
      </c>
      <c r="M220" s="740">
        <v>48020</v>
      </c>
      <c r="N220" s="740">
        <v>45975</v>
      </c>
      <c r="O220" s="740">
        <v>49918</v>
      </c>
      <c r="P220" s="741">
        <v>50747</v>
      </c>
      <c r="Q220" s="741">
        <v>52344</v>
      </c>
      <c r="R220" s="741">
        <v>52539</v>
      </c>
      <c r="S220" s="143">
        <f>100</f>
        <v>100</v>
      </c>
      <c r="T220" s="328">
        <f t="shared" si="81"/>
        <v>74.11320926216284</v>
      </c>
      <c r="U220" s="328">
        <f t="shared" si="82"/>
        <v>72.424841502488235</v>
      </c>
      <c r="V220" s="328">
        <f t="shared" si="83"/>
        <v>77.444497466312171</v>
      </c>
      <c r="W220" s="328">
        <f t="shared" si="84"/>
        <v>135.55116231508623</v>
      </c>
      <c r="X220" s="328">
        <f t="shared" si="85"/>
        <v>140.66171290930987</v>
      </c>
      <c r="Y220" s="328">
        <f t="shared" si="86"/>
        <v>144.18160747153863</v>
      </c>
      <c r="Z220" s="328">
        <f t="shared" si="87"/>
        <v>135.71931738132571</v>
      </c>
      <c r="AA220" s="328">
        <f t="shared" si="88"/>
        <v>144.16115617969868</v>
      </c>
      <c r="AB220" s="328">
        <f t="shared" si="88"/>
        <v>109.11900379485083</v>
      </c>
      <c r="AC220" s="328">
        <f t="shared" si="88"/>
        <v>104.47201581566569</v>
      </c>
      <c r="AD220" s="328">
        <f t="shared" si="88"/>
        <v>113.43195400731702</v>
      </c>
      <c r="AE220" s="328">
        <f t="shared" ref="AE220:AE268" si="104">P220*100/$D220</f>
        <v>115.31574522235098</v>
      </c>
      <c r="AF220" s="328">
        <f t="shared" ref="AF220:AG268" si="105">Q220*100/$D220</f>
        <v>118.94471334105938</v>
      </c>
      <c r="AG220" s="329">
        <f t="shared" si="105"/>
        <v>119.38782466425796</v>
      </c>
      <c r="AH220" s="766">
        <v>4</v>
      </c>
      <c r="AI220" s="767">
        <v>4</v>
      </c>
      <c r="AJ220" s="767">
        <v>1</v>
      </c>
      <c r="AK220" s="767">
        <v>1</v>
      </c>
      <c r="AL220" s="767">
        <v>1</v>
      </c>
      <c r="AM220" s="767">
        <v>1</v>
      </c>
      <c r="AN220" s="767">
        <v>1</v>
      </c>
      <c r="AO220" s="767">
        <v>1</v>
      </c>
      <c r="AP220" s="767">
        <v>1</v>
      </c>
      <c r="AQ220" s="767">
        <v>1</v>
      </c>
      <c r="AR220" s="767">
        <v>1</v>
      </c>
      <c r="AS220" s="767">
        <v>1</v>
      </c>
      <c r="AT220" s="767">
        <v>4</v>
      </c>
      <c r="AU220" s="767">
        <v>6</v>
      </c>
      <c r="AV220" s="769">
        <v>7</v>
      </c>
    </row>
    <row r="221" spans="2:48" ht="15" x14ac:dyDescent="0.25">
      <c r="B221" s="903"/>
      <c r="C221" s="8" t="s">
        <v>7</v>
      </c>
      <c r="D221">
        <v>43937</v>
      </c>
      <c r="E221">
        <v>32560</v>
      </c>
      <c r="F221">
        <v>31814</v>
      </c>
      <c r="G221">
        <v>34020</v>
      </c>
      <c r="H221">
        <v>59592</v>
      </c>
      <c r="I221">
        <v>61841</v>
      </c>
      <c r="J221">
        <v>63413</v>
      </c>
      <c r="K221">
        <v>59690</v>
      </c>
      <c r="L221">
        <v>63405</v>
      </c>
      <c r="M221">
        <v>47976</v>
      </c>
      <c r="N221">
        <v>45932</v>
      </c>
      <c r="O221">
        <v>49866</v>
      </c>
      <c r="P221">
        <v>50695</v>
      </c>
      <c r="Q221">
        <v>52292</v>
      </c>
      <c r="R221">
        <v>52487</v>
      </c>
      <c r="S221" s="143">
        <f>100</f>
        <v>100</v>
      </c>
      <c r="T221" s="328">
        <f t="shared" si="81"/>
        <v>74.106106470628404</v>
      </c>
      <c r="U221" s="328">
        <f t="shared" si="82"/>
        <v>72.408220861688321</v>
      </c>
      <c r="V221" s="328">
        <f t="shared" si="83"/>
        <v>77.429046134237652</v>
      </c>
      <c r="W221" s="328">
        <f t="shared" si="84"/>
        <v>135.63056194096092</v>
      </c>
      <c r="X221" s="328">
        <f t="shared" si="85"/>
        <v>140.74925461456175</v>
      </c>
      <c r="Y221" s="328">
        <f t="shared" si="86"/>
        <v>144.32710471811913</v>
      </c>
      <c r="Z221" s="328">
        <f t="shared" si="87"/>
        <v>135.8536085759155</v>
      </c>
      <c r="AA221" s="328">
        <f t="shared" si="88"/>
        <v>144.3088968295514</v>
      </c>
      <c r="AB221" s="328">
        <f t="shared" si="88"/>
        <v>109.19270774062863</v>
      </c>
      <c r="AC221" s="328">
        <f t="shared" si="88"/>
        <v>104.54059221157567</v>
      </c>
      <c r="AD221" s="328">
        <f t="shared" si="88"/>
        <v>113.49432141475295</v>
      </c>
      <c r="AE221" s="328">
        <f t="shared" si="104"/>
        <v>115.38111386758312</v>
      </c>
      <c r="AF221" s="328">
        <f t="shared" si="105"/>
        <v>119.01586362291462</v>
      </c>
      <c r="AG221" s="329">
        <f t="shared" si="105"/>
        <v>119.45968090675285</v>
      </c>
      <c r="AH221" s="770"/>
      <c r="AI221" s="771"/>
      <c r="AJ221" s="771"/>
      <c r="AK221" s="771"/>
      <c r="AL221" s="771"/>
      <c r="AM221" s="771"/>
      <c r="AN221" s="771"/>
      <c r="AO221" s="771"/>
      <c r="AP221" s="771"/>
      <c r="AQ221" s="771"/>
      <c r="AR221" s="771"/>
      <c r="AS221" s="771"/>
      <c r="AT221" s="771"/>
      <c r="AU221" s="771"/>
      <c r="AV221" s="772"/>
    </row>
    <row r="222" spans="2:48" ht="15" customHeight="1" x14ac:dyDescent="0.25">
      <c r="B222" s="902" t="s">
        <v>52</v>
      </c>
      <c r="C222" s="1" t="s">
        <v>2</v>
      </c>
      <c r="D222" s="741">
        <v>4301</v>
      </c>
      <c r="E222" s="741">
        <v>3425</v>
      </c>
      <c r="F222" s="740">
        <v>3433</v>
      </c>
      <c r="G222" s="740">
        <v>4160</v>
      </c>
      <c r="H222" s="740">
        <v>4376</v>
      </c>
      <c r="I222" s="740">
        <v>3711</v>
      </c>
      <c r="J222" s="740">
        <v>4220</v>
      </c>
      <c r="K222" s="740">
        <v>4191</v>
      </c>
      <c r="L222" s="740">
        <v>4098</v>
      </c>
      <c r="M222" s="740">
        <v>3018</v>
      </c>
      <c r="N222" s="740">
        <v>3118</v>
      </c>
      <c r="O222" s="740">
        <v>3170</v>
      </c>
      <c r="P222" s="741">
        <v>3228</v>
      </c>
      <c r="Q222" s="741">
        <v>3337</v>
      </c>
      <c r="R222" s="741">
        <v>3352</v>
      </c>
      <c r="S222" s="143">
        <f>100</f>
        <v>100</v>
      </c>
      <c r="T222" s="328">
        <f t="shared" si="81"/>
        <v>79.632643571262491</v>
      </c>
      <c r="U222" s="328">
        <f t="shared" si="82"/>
        <v>79.818646826319466</v>
      </c>
      <c r="V222" s="328">
        <f t="shared" si="83"/>
        <v>96.721692629621018</v>
      </c>
      <c r="W222" s="328">
        <f t="shared" si="84"/>
        <v>101.74378051615903</v>
      </c>
      <c r="X222" s="328">
        <f t="shared" si="85"/>
        <v>86.282259939548936</v>
      </c>
      <c r="Y222" s="328">
        <f t="shared" si="86"/>
        <v>98.116717042548245</v>
      </c>
      <c r="Z222" s="328">
        <f t="shared" si="87"/>
        <v>97.442455242966759</v>
      </c>
      <c r="AA222" s="328">
        <f t="shared" si="88"/>
        <v>95.28016740292955</v>
      </c>
      <c r="AB222" s="328">
        <f t="shared" si="88"/>
        <v>70.169727970239478</v>
      </c>
      <c r="AC222" s="328">
        <f t="shared" si="88"/>
        <v>72.49476865845152</v>
      </c>
      <c r="AD222" s="328">
        <f t="shared" si="88"/>
        <v>73.703789816321787</v>
      </c>
      <c r="AE222" s="328">
        <f t="shared" si="104"/>
        <v>75.052313415484775</v>
      </c>
      <c r="AF222" s="328">
        <f t="shared" si="105"/>
        <v>77.586607765635904</v>
      </c>
      <c r="AG222" s="329">
        <f t="shared" si="105"/>
        <v>77.935363868867711</v>
      </c>
      <c r="AH222" s="766">
        <v>4</v>
      </c>
      <c r="AI222" s="767">
        <v>4</v>
      </c>
      <c r="AJ222" s="767">
        <v>1</v>
      </c>
      <c r="AK222" s="767">
        <v>1</v>
      </c>
      <c r="AL222" s="767">
        <v>1</v>
      </c>
      <c r="AM222" s="767">
        <v>1</v>
      </c>
      <c r="AN222" s="767">
        <v>1</v>
      </c>
      <c r="AO222" s="767">
        <v>1</v>
      </c>
      <c r="AP222" s="767">
        <v>1</v>
      </c>
      <c r="AQ222" s="767">
        <v>1</v>
      </c>
      <c r="AR222" s="767">
        <v>1</v>
      </c>
      <c r="AS222" s="767">
        <v>1</v>
      </c>
      <c r="AT222" s="767">
        <v>4</v>
      </c>
      <c r="AU222" s="767">
        <v>6</v>
      </c>
      <c r="AV222" s="769">
        <v>7</v>
      </c>
    </row>
    <row r="223" spans="2:48" ht="15" x14ac:dyDescent="0.25">
      <c r="B223" s="902"/>
      <c r="C223" s="1" t="s">
        <v>3</v>
      </c>
      <c r="D223" s="741">
        <v>1542</v>
      </c>
      <c r="E223" s="741">
        <v>1389</v>
      </c>
      <c r="F223" s="740">
        <v>1128</v>
      </c>
      <c r="G223" s="740">
        <v>1285</v>
      </c>
      <c r="H223" s="740">
        <v>1310</v>
      </c>
      <c r="I223" s="740">
        <v>1151</v>
      </c>
      <c r="J223" s="740">
        <v>1123</v>
      </c>
      <c r="K223" s="740">
        <v>1106</v>
      </c>
      <c r="L223" s="740">
        <v>1368</v>
      </c>
      <c r="M223" s="740">
        <v>734</v>
      </c>
      <c r="N223" s="740">
        <v>671</v>
      </c>
      <c r="O223" s="740">
        <v>709</v>
      </c>
      <c r="P223" s="741">
        <v>703</v>
      </c>
      <c r="Q223" s="741">
        <v>699</v>
      </c>
      <c r="R223" s="741">
        <v>692</v>
      </c>
      <c r="S223" s="143">
        <f>100</f>
        <v>100</v>
      </c>
      <c r="T223" s="328">
        <f t="shared" si="81"/>
        <v>90.077821011673151</v>
      </c>
      <c r="U223" s="328">
        <f t="shared" si="82"/>
        <v>73.151750972762642</v>
      </c>
      <c r="V223" s="328">
        <f t="shared" si="83"/>
        <v>83.333333333333329</v>
      </c>
      <c r="W223" s="328">
        <f t="shared" si="84"/>
        <v>84.954604409857325</v>
      </c>
      <c r="X223" s="328">
        <f t="shared" si="85"/>
        <v>74.643320363164719</v>
      </c>
      <c r="Y223" s="328">
        <f t="shared" si="86"/>
        <v>72.827496757457851</v>
      </c>
      <c r="Z223" s="328">
        <f t="shared" si="87"/>
        <v>71.725032425421531</v>
      </c>
      <c r="AA223" s="328">
        <f t="shared" si="88"/>
        <v>88.715953307392994</v>
      </c>
      <c r="AB223" s="328">
        <f t="shared" si="88"/>
        <v>47.600518806744489</v>
      </c>
      <c r="AC223" s="328">
        <f t="shared" si="88"/>
        <v>43.514915693904022</v>
      </c>
      <c r="AD223" s="328">
        <f t="shared" si="88"/>
        <v>45.979247730220493</v>
      </c>
      <c r="AE223" s="328">
        <f t="shared" si="104"/>
        <v>45.590142671854736</v>
      </c>
      <c r="AF223" s="328">
        <f t="shared" si="105"/>
        <v>45.330739299610897</v>
      </c>
      <c r="AG223" s="329">
        <f t="shared" si="105"/>
        <v>44.876783398184173</v>
      </c>
      <c r="AH223" s="766">
        <v>4</v>
      </c>
      <c r="AI223" s="767">
        <v>4</v>
      </c>
      <c r="AJ223" s="767">
        <v>1</v>
      </c>
      <c r="AK223" s="767">
        <v>1</v>
      </c>
      <c r="AL223" s="767">
        <v>1</v>
      </c>
      <c r="AM223" s="767">
        <v>1</v>
      </c>
      <c r="AN223" s="767">
        <v>1</v>
      </c>
      <c r="AO223" s="767">
        <v>1</v>
      </c>
      <c r="AP223" s="767">
        <v>1</v>
      </c>
      <c r="AQ223" s="767">
        <v>1</v>
      </c>
      <c r="AR223" s="767">
        <v>1</v>
      </c>
      <c r="AS223" s="767">
        <v>1</v>
      </c>
      <c r="AT223" s="767">
        <v>4</v>
      </c>
      <c r="AU223" s="767">
        <v>6</v>
      </c>
      <c r="AV223" s="769">
        <v>7</v>
      </c>
    </row>
    <row r="224" spans="2:48" ht="15" x14ac:dyDescent="0.25">
      <c r="B224" s="902"/>
      <c r="C224" s="1" t="s">
        <v>4</v>
      </c>
      <c r="D224" s="741">
        <v>484</v>
      </c>
      <c r="E224" s="741">
        <v>412</v>
      </c>
      <c r="F224" s="740">
        <v>419</v>
      </c>
      <c r="G224" s="740">
        <v>413</v>
      </c>
      <c r="H224" s="740">
        <v>395</v>
      </c>
      <c r="I224" s="740">
        <v>398</v>
      </c>
      <c r="J224" s="740">
        <v>336</v>
      </c>
      <c r="K224" s="740">
        <v>318</v>
      </c>
      <c r="L224" s="740">
        <v>362</v>
      </c>
      <c r="M224" s="740">
        <v>201</v>
      </c>
      <c r="N224" s="740">
        <v>210</v>
      </c>
      <c r="O224" s="740">
        <v>227</v>
      </c>
      <c r="P224" s="741">
        <v>216</v>
      </c>
      <c r="Q224" s="741">
        <v>206</v>
      </c>
      <c r="R224" s="741">
        <v>196</v>
      </c>
      <c r="S224" s="143">
        <f>100</f>
        <v>100</v>
      </c>
      <c r="T224" s="328">
        <f t="shared" si="81"/>
        <v>85.123966942148755</v>
      </c>
      <c r="U224" s="328">
        <f t="shared" si="82"/>
        <v>86.570247933884303</v>
      </c>
      <c r="V224" s="328">
        <f t="shared" si="83"/>
        <v>85.330578512396698</v>
      </c>
      <c r="W224" s="328">
        <f t="shared" si="84"/>
        <v>81.611570247933884</v>
      </c>
      <c r="X224" s="328">
        <f t="shared" si="85"/>
        <v>82.231404958677686</v>
      </c>
      <c r="Y224" s="328">
        <f t="shared" si="86"/>
        <v>69.421487603305792</v>
      </c>
      <c r="Z224" s="328">
        <f t="shared" si="87"/>
        <v>65.702479338842977</v>
      </c>
      <c r="AA224" s="328">
        <f t="shared" si="88"/>
        <v>74.793388429752071</v>
      </c>
      <c r="AB224" s="328">
        <f t="shared" si="88"/>
        <v>41.528925619834709</v>
      </c>
      <c r="AC224" s="328">
        <f t="shared" si="88"/>
        <v>43.388429752066116</v>
      </c>
      <c r="AD224" s="328">
        <f t="shared" si="88"/>
        <v>46.900826446280995</v>
      </c>
      <c r="AE224" s="328">
        <f t="shared" si="104"/>
        <v>44.628099173553721</v>
      </c>
      <c r="AF224" s="328">
        <f t="shared" si="105"/>
        <v>42.561983471074377</v>
      </c>
      <c r="AG224" s="329">
        <f t="shared" si="105"/>
        <v>40.495867768595041</v>
      </c>
      <c r="AH224" s="766">
        <v>4</v>
      </c>
      <c r="AI224" s="767">
        <v>4</v>
      </c>
      <c r="AJ224" s="767">
        <v>1</v>
      </c>
      <c r="AK224" s="767">
        <v>1</v>
      </c>
      <c r="AL224" s="767">
        <v>1</v>
      </c>
      <c r="AM224" s="767">
        <v>1</v>
      </c>
      <c r="AN224" s="767">
        <v>1</v>
      </c>
      <c r="AO224" s="767">
        <v>1</v>
      </c>
      <c r="AP224" s="767">
        <v>1</v>
      </c>
      <c r="AQ224" s="767">
        <v>1</v>
      </c>
      <c r="AR224" s="767">
        <v>1</v>
      </c>
      <c r="AS224" s="767">
        <v>1</v>
      </c>
      <c r="AT224" s="767">
        <v>4</v>
      </c>
      <c r="AU224" s="767">
        <v>6</v>
      </c>
      <c r="AV224" s="769">
        <v>7</v>
      </c>
    </row>
    <row r="225" spans="2:48" ht="15" x14ac:dyDescent="0.25">
      <c r="B225" s="902"/>
      <c r="C225" s="1" t="s">
        <v>5</v>
      </c>
      <c r="D225" s="741">
        <v>122</v>
      </c>
      <c r="E225" s="741">
        <v>104</v>
      </c>
      <c r="F225" s="740">
        <v>116</v>
      </c>
      <c r="G225" s="740">
        <v>116</v>
      </c>
      <c r="H225" s="740">
        <v>114</v>
      </c>
      <c r="I225" s="740">
        <v>112</v>
      </c>
      <c r="J225" s="740">
        <v>67</v>
      </c>
      <c r="K225" s="740">
        <v>62</v>
      </c>
      <c r="L225" s="740">
        <v>68</v>
      </c>
      <c r="M225" s="740">
        <v>50</v>
      </c>
      <c r="N225" s="740">
        <v>47</v>
      </c>
      <c r="O225" s="740">
        <v>55</v>
      </c>
      <c r="P225" s="741">
        <v>55</v>
      </c>
      <c r="Q225" s="741">
        <v>55</v>
      </c>
      <c r="R225" s="741">
        <v>55</v>
      </c>
      <c r="S225" s="143">
        <f>100</f>
        <v>100</v>
      </c>
      <c r="T225" s="328">
        <f t="shared" si="81"/>
        <v>85.245901639344268</v>
      </c>
      <c r="U225" s="328">
        <f t="shared" si="82"/>
        <v>95.081967213114751</v>
      </c>
      <c r="V225" s="328">
        <f t="shared" si="83"/>
        <v>95.081967213114751</v>
      </c>
      <c r="W225" s="328">
        <f t="shared" si="84"/>
        <v>93.442622950819668</v>
      </c>
      <c r="X225" s="328">
        <f t="shared" si="85"/>
        <v>91.803278688524586</v>
      </c>
      <c r="Y225" s="328">
        <f t="shared" si="86"/>
        <v>54.918032786885249</v>
      </c>
      <c r="Z225" s="328">
        <f t="shared" si="87"/>
        <v>50.819672131147541</v>
      </c>
      <c r="AA225" s="328">
        <f t="shared" si="88"/>
        <v>55.73770491803279</v>
      </c>
      <c r="AB225" s="328">
        <f t="shared" si="88"/>
        <v>40.983606557377051</v>
      </c>
      <c r="AC225" s="328">
        <f t="shared" si="88"/>
        <v>38.524590163934427</v>
      </c>
      <c r="AD225" s="328">
        <f t="shared" si="88"/>
        <v>45.081967213114751</v>
      </c>
      <c r="AE225" s="328">
        <f t="shared" si="104"/>
        <v>45.081967213114751</v>
      </c>
      <c r="AF225" s="328">
        <f t="shared" si="105"/>
        <v>45.081967213114751</v>
      </c>
      <c r="AG225" s="329">
        <f t="shared" si="105"/>
        <v>45.081967213114751</v>
      </c>
      <c r="AH225" s="766">
        <v>4</v>
      </c>
      <c r="AI225" s="767">
        <v>4</v>
      </c>
      <c r="AJ225" s="767">
        <v>1</v>
      </c>
      <c r="AK225" s="767">
        <v>1</v>
      </c>
      <c r="AL225" s="767">
        <v>1</v>
      </c>
      <c r="AM225" s="767">
        <v>1</v>
      </c>
      <c r="AN225" s="767">
        <v>1</v>
      </c>
      <c r="AO225" s="767">
        <v>1</v>
      </c>
      <c r="AP225" s="767">
        <v>1</v>
      </c>
      <c r="AQ225" s="767">
        <v>1</v>
      </c>
      <c r="AR225" s="767">
        <v>1</v>
      </c>
      <c r="AS225" s="767">
        <v>1</v>
      </c>
      <c r="AT225" s="767">
        <v>4</v>
      </c>
      <c r="AU225" s="767">
        <v>6</v>
      </c>
      <c r="AV225" s="769">
        <v>7</v>
      </c>
    </row>
    <row r="226" spans="2:48" ht="15" x14ac:dyDescent="0.25">
      <c r="B226" s="902"/>
      <c r="C226" s="1" t="s">
        <v>6</v>
      </c>
      <c r="D226" s="741">
        <v>6449</v>
      </c>
      <c r="E226" s="741">
        <v>5330</v>
      </c>
      <c r="F226" s="740">
        <v>5096</v>
      </c>
      <c r="G226" s="740">
        <v>5974</v>
      </c>
      <c r="H226" s="740">
        <v>6195</v>
      </c>
      <c r="I226" s="740">
        <v>5372</v>
      </c>
      <c r="J226" s="740">
        <v>5746</v>
      </c>
      <c r="K226" s="740">
        <v>5677</v>
      </c>
      <c r="L226" s="740">
        <v>5896</v>
      </c>
      <c r="M226" s="740">
        <v>4003</v>
      </c>
      <c r="N226" s="740">
        <v>4046</v>
      </c>
      <c r="O226" s="740">
        <v>4161</v>
      </c>
      <c r="P226" s="741">
        <v>4202</v>
      </c>
      <c r="Q226" s="741">
        <v>4297</v>
      </c>
      <c r="R226" s="741">
        <v>4295</v>
      </c>
      <c r="S226" s="143">
        <f>100</f>
        <v>100</v>
      </c>
      <c r="T226" s="328">
        <f t="shared" si="81"/>
        <v>82.648472631415729</v>
      </c>
      <c r="U226" s="328">
        <f t="shared" si="82"/>
        <v>79.020003101256009</v>
      </c>
      <c r="V226" s="328">
        <f t="shared" si="83"/>
        <v>92.634516979376642</v>
      </c>
      <c r="W226" s="328">
        <f t="shared" si="84"/>
        <v>96.061404868971934</v>
      </c>
      <c r="X226" s="328">
        <f t="shared" si="85"/>
        <v>83.299736393239257</v>
      </c>
      <c r="Y226" s="328">
        <f t="shared" si="86"/>
        <v>89.099085129477444</v>
      </c>
      <c r="Z226" s="328">
        <f t="shared" si="87"/>
        <v>88.029151806481622</v>
      </c>
      <c r="AA226" s="328">
        <f t="shared" si="88"/>
        <v>91.425027135990078</v>
      </c>
      <c r="AB226" s="328">
        <f t="shared" si="88"/>
        <v>62.071639013800592</v>
      </c>
      <c r="AC226" s="328">
        <f t="shared" si="88"/>
        <v>62.738409055667546</v>
      </c>
      <c r="AD226" s="328">
        <f t="shared" si="88"/>
        <v>64.52163126066057</v>
      </c>
      <c r="AE226" s="328">
        <f t="shared" si="104"/>
        <v>65.157388742440688</v>
      </c>
      <c r="AF226" s="328">
        <f t="shared" si="105"/>
        <v>66.630485346565365</v>
      </c>
      <c r="AG226" s="329">
        <f t="shared" si="105"/>
        <v>66.599472786478529</v>
      </c>
      <c r="AH226" s="766">
        <v>4</v>
      </c>
      <c r="AI226" s="767">
        <v>4</v>
      </c>
      <c r="AJ226" s="767">
        <v>1</v>
      </c>
      <c r="AK226" s="767">
        <v>1</v>
      </c>
      <c r="AL226" s="767">
        <v>1</v>
      </c>
      <c r="AM226" s="767">
        <v>1</v>
      </c>
      <c r="AN226" s="767">
        <v>1</v>
      </c>
      <c r="AO226" s="767">
        <v>1</v>
      </c>
      <c r="AP226" s="767">
        <v>1</v>
      </c>
      <c r="AQ226" s="767">
        <v>1</v>
      </c>
      <c r="AR226" s="767">
        <v>1</v>
      </c>
      <c r="AS226" s="767">
        <v>1</v>
      </c>
      <c r="AT226" s="767">
        <v>4</v>
      </c>
      <c r="AU226" s="767">
        <v>6</v>
      </c>
      <c r="AV226" s="769">
        <v>7</v>
      </c>
    </row>
    <row r="227" spans="2:48" ht="15" x14ac:dyDescent="0.25">
      <c r="B227" s="903"/>
      <c r="C227" s="8" t="s">
        <v>7</v>
      </c>
      <c r="D227">
        <v>6327</v>
      </c>
      <c r="E227">
        <v>5226</v>
      </c>
      <c r="F227">
        <v>4980</v>
      </c>
      <c r="G227">
        <v>5858</v>
      </c>
      <c r="H227">
        <v>6081</v>
      </c>
      <c r="I227">
        <v>5260</v>
      </c>
      <c r="J227">
        <v>5679</v>
      </c>
      <c r="K227">
        <v>5615</v>
      </c>
      <c r="L227">
        <v>5828</v>
      </c>
      <c r="M227">
        <v>3953</v>
      </c>
      <c r="N227">
        <v>3999</v>
      </c>
      <c r="O227">
        <v>4106</v>
      </c>
      <c r="P227">
        <v>4147</v>
      </c>
      <c r="Q227">
        <v>4242</v>
      </c>
      <c r="R227">
        <v>4240</v>
      </c>
      <c r="S227" s="143">
        <f>100</f>
        <v>100</v>
      </c>
      <c r="T227" s="328">
        <f t="shared" si="81"/>
        <v>82.59838786154576</v>
      </c>
      <c r="U227" s="328">
        <f t="shared" si="82"/>
        <v>78.710289236605021</v>
      </c>
      <c r="V227" s="328">
        <f t="shared" si="83"/>
        <v>92.587324166271529</v>
      </c>
      <c r="W227" s="328">
        <f t="shared" si="84"/>
        <v>96.111901375059276</v>
      </c>
      <c r="X227" s="328">
        <f t="shared" si="85"/>
        <v>83.135767346293662</v>
      </c>
      <c r="Y227" s="328">
        <f t="shared" si="86"/>
        <v>89.758179231863437</v>
      </c>
      <c r="Z227" s="328">
        <f t="shared" si="87"/>
        <v>88.746641378220332</v>
      </c>
      <c r="AA227" s="328">
        <f t="shared" si="88"/>
        <v>92.113165797376325</v>
      </c>
      <c r="AB227" s="328">
        <f t="shared" si="88"/>
        <v>62.478267741425633</v>
      </c>
      <c r="AC227" s="328">
        <f t="shared" si="88"/>
        <v>63.205310573731623</v>
      </c>
      <c r="AD227" s="328">
        <f t="shared" si="88"/>
        <v>64.896475422791212</v>
      </c>
      <c r="AE227" s="328">
        <f t="shared" si="104"/>
        <v>65.54449186028134</v>
      </c>
      <c r="AF227" s="328">
        <f t="shared" si="105"/>
        <v>67.045993361782834</v>
      </c>
      <c r="AG227" s="329">
        <f t="shared" si="105"/>
        <v>67.014382803856492</v>
      </c>
      <c r="AH227" s="770"/>
      <c r="AI227" s="771"/>
      <c r="AJ227" s="771"/>
      <c r="AK227" s="771"/>
      <c r="AL227" s="771"/>
      <c r="AM227" s="771"/>
      <c r="AN227" s="771"/>
      <c r="AO227" s="771"/>
      <c r="AP227" s="771"/>
      <c r="AQ227" s="771"/>
      <c r="AR227" s="771"/>
      <c r="AS227" s="771"/>
      <c r="AT227" s="771"/>
      <c r="AU227" s="771"/>
      <c r="AV227" s="772"/>
    </row>
    <row r="228" spans="2:48" ht="15" customHeight="1" x14ac:dyDescent="0.25">
      <c r="B228" s="902" t="s">
        <v>53</v>
      </c>
      <c r="C228" s="1" t="s">
        <v>2</v>
      </c>
      <c r="D228" s="741">
        <v>366835</v>
      </c>
      <c r="E228" s="741">
        <v>344428</v>
      </c>
      <c r="F228" s="740">
        <v>399377</v>
      </c>
      <c r="G228" s="740">
        <v>401763</v>
      </c>
      <c r="H228" s="740">
        <v>425723</v>
      </c>
      <c r="I228" s="740">
        <v>449057</v>
      </c>
      <c r="J228" s="740">
        <v>487546</v>
      </c>
      <c r="K228" s="740">
        <v>410002</v>
      </c>
      <c r="L228" s="740">
        <v>418771</v>
      </c>
      <c r="M228" s="740">
        <v>398697</v>
      </c>
      <c r="N228" s="740">
        <v>403546</v>
      </c>
      <c r="O228" s="740">
        <v>409452</v>
      </c>
      <c r="P228" s="741">
        <v>416853</v>
      </c>
      <c r="Q228" s="741">
        <v>430816</v>
      </c>
      <c r="R228" s="741">
        <v>432780</v>
      </c>
      <c r="S228" s="143">
        <f>100</f>
        <v>100</v>
      </c>
      <c r="T228" s="328">
        <f t="shared" si="81"/>
        <v>93.891804217154856</v>
      </c>
      <c r="U228" s="328">
        <f t="shared" si="82"/>
        <v>108.8710183052326</v>
      </c>
      <c r="V228" s="328">
        <f t="shared" si="83"/>
        <v>109.52144697207191</v>
      </c>
      <c r="W228" s="328">
        <f t="shared" si="84"/>
        <v>116.05299385282211</v>
      </c>
      <c r="X228" s="328">
        <f t="shared" si="85"/>
        <v>122.41389180421716</v>
      </c>
      <c r="Y228" s="328">
        <f t="shared" si="86"/>
        <v>132.90607493832377</v>
      </c>
      <c r="Z228" s="328">
        <f t="shared" si="87"/>
        <v>111.76741586816961</v>
      </c>
      <c r="AA228" s="328">
        <f t="shared" si="88"/>
        <v>114.1578638897597</v>
      </c>
      <c r="AB228" s="328">
        <f t="shared" si="88"/>
        <v>108.68564886120463</v>
      </c>
      <c r="AC228" s="328">
        <f t="shared" si="88"/>
        <v>110.00749655839819</v>
      </c>
      <c r="AD228" s="328">
        <f t="shared" si="88"/>
        <v>111.61748470020582</v>
      </c>
      <c r="AE228" s="328">
        <f t="shared" si="104"/>
        <v>113.6350130167514</v>
      </c>
      <c r="AF228" s="328">
        <f t="shared" si="105"/>
        <v>117.44135646816689</v>
      </c>
      <c r="AG228" s="329">
        <f t="shared" si="105"/>
        <v>117.97674703885943</v>
      </c>
      <c r="AH228" s="766">
        <v>4</v>
      </c>
      <c r="AI228" s="767">
        <v>4</v>
      </c>
      <c r="AJ228" s="767">
        <v>1</v>
      </c>
      <c r="AK228" s="767">
        <v>1</v>
      </c>
      <c r="AL228" s="767">
        <v>1</v>
      </c>
      <c r="AM228" s="767">
        <v>1</v>
      </c>
      <c r="AN228" s="767">
        <v>1</v>
      </c>
      <c r="AO228" s="767">
        <v>1</v>
      </c>
      <c r="AP228" s="767">
        <v>1</v>
      </c>
      <c r="AQ228" s="767">
        <v>1</v>
      </c>
      <c r="AR228" s="767">
        <v>1</v>
      </c>
      <c r="AS228" s="767">
        <v>1</v>
      </c>
      <c r="AT228" s="767">
        <v>4</v>
      </c>
      <c r="AU228" s="767">
        <v>6</v>
      </c>
      <c r="AV228" s="769">
        <v>7</v>
      </c>
    </row>
    <row r="229" spans="2:48" ht="15" x14ac:dyDescent="0.25">
      <c r="B229" s="902"/>
      <c r="C229" s="1" t="s">
        <v>3</v>
      </c>
      <c r="D229" s="741">
        <v>19275</v>
      </c>
      <c r="E229" s="741">
        <v>20171</v>
      </c>
      <c r="F229" s="740">
        <v>19037</v>
      </c>
      <c r="G229" s="740">
        <v>20873</v>
      </c>
      <c r="H229" s="740">
        <v>19849</v>
      </c>
      <c r="I229" s="740">
        <v>18841</v>
      </c>
      <c r="J229" s="740">
        <v>17879</v>
      </c>
      <c r="K229" s="740">
        <v>17592</v>
      </c>
      <c r="L229" s="740">
        <v>17860</v>
      </c>
      <c r="M229" s="740">
        <v>17041</v>
      </c>
      <c r="N229" s="740">
        <v>17596</v>
      </c>
      <c r="O229" s="740">
        <v>21778</v>
      </c>
      <c r="P229" s="741">
        <v>21603</v>
      </c>
      <c r="Q229" s="741">
        <v>21490</v>
      </c>
      <c r="R229" s="741">
        <v>21263</v>
      </c>
      <c r="S229" s="143">
        <f>100</f>
        <v>100</v>
      </c>
      <c r="T229" s="328">
        <f t="shared" si="81"/>
        <v>104.6485084306096</v>
      </c>
      <c r="U229" s="328">
        <f t="shared" si="82"/>
        <v>98.76523994811933</v>
      </c>
      <c r="V229" s="328">
        <f t="shared" si="83"/>
        <v>108.2905317769131</v>
      </c>
      <c r="W229" s="328">
        <f t="shared" si="84"/>
        <v>102.97795071335928</v>
      </c>
      <c r="X229" s="328">
        <f t="shared" si="85"/>
        <v>97.74837872892347</v>
      </c>
      <c r="Y229" s="328">
        <f t="shared" si="86"/>
        <v>92.757457846952008</v>
      </c>
      <c r="Z229" s="328">
        <f t="shared" si="87"/>
        <v>91.268482490272376</v>
      </c>
      <c r="AA229" s="328">
        <f t="shared" si="88"/>
        <v>92.658884565499349</v>
      </c>
      <c r="AB229" s="328">
        <f t="shared" si="88"/>
        <v>88.409857328145264</v>
      </c>
      <c r="AC229" s="328">
        <f t="shared" si="88"/>
        <v>91.289234760051883</v>
      </c>
      <c r="AD229" s="328">
        <f t="shared" si="88"/>
        <v>112.98573281452659</v>
      </c>
      <c r="AE229" s="328">
        <f t="shared" si="104"/>
        <v>112.07782101167315</v>
      </c>
      <c r="AF229" s="328">
        <f t="shared" si="105"/>
        <v>111.49156939040208</v>
      </c>
      <c r="AG229" s="329">
        <f t="shared" si="105"/>
        <v>110.31387808041505</v>
      </c>
      <c r="AH229" s="766">
        <v>4</v>
      </c>
      <c r="AI229" s="767">
        <v>4</v>
      </c>
      <c r="AJ229" s="767">
        <v>1</v>
      </c>
      <c r="AK229" s="767">
        <v>1</v>
      </c>
      <c r="AL229" s="767">
        <v>1</v>
      </c>
      <c r="AM229" s="767">
        <v>1</v>
      </c>
      <c r="AN229" s="767">
        <v>1</v>
      </c>
      <c r="AO229" s="767">
        <v>1</v>
      </c>
      <c r="AP229" s="767">
        <v>1</v>
      </c>
      <c r="AQ229" s="767">
        <v>1</v>
      </c>
      <c r="AR229" s="767">
        <v>1</v>
      </c>
      <c r="AS229" s="767">
        <v>1</v>
      </c>
      <c r="AT229" s="767">
        <v>4</v>
      </c>
      <c r="AU229" s="767">
        <v>6</v>
      </c>
      <c r="AV229" s="769">
        <v>7</v>
      </c>
    </row>
    <row r="230" spans="2:48" ht="15" x14ac:dyDescent="0.25">
      <c r="B230" s="902"/>
      <c r="C230" s="1" t="s">
        <v>4</v>
      </c>
      <c r="D230" s="741">
        <v>1101</v>
      </c>
      <c r="E230" s="741">
        <v>1181</v>
      </c>
      <c r="F230" s="740">
        <v>1220</v>
      </c>
      <c r="G230" s="740">
        <v>1301</v>
      </c>
      <c r="H230" s="740">
        <v>1312</v>
      </c>
      <c r="I230" s="740">
        <v>1165</v>
      </c>
      <c r="J230" s="740">
        <v>987</v>
      </c>
      <c r="K230" s="740">
        <v>974</v>
      </c>
      <c r="L230" s="740">
        <v>953</v>
      </c>
      <c r="M230" s="740">
        <v>1113</v>
      </c>
      <c r="N230" s="740">
        <v>1156</v>
      </c>
      <c r="O230" s="740">
        <v>1433</v>
      </c>
      <c r="P230" s="741">
        <v>1365</v>
      </c>
      <c r="Q230" s="741">
        <v>1303</v>
      </c>
      <c r="R230" s="741">
        <v>1238</v>
      </c>
      <c r="S230" s="143">
        <f>100</f>
        <v>100</v>
      </c>
      <c r="T230" s="328">
        <f t="shared" si="81"/>
        <v>107.2661217075386</v>
      </c>
      <c r="U230" s="328">
        <f t="shared" si="82"/>
        <v>110.80835603996367</v>
      </c>
      <c r="V230" s="328">
        <f t="shared" si="83"/>
        <v>118.1653042688465</v>
      </c>
      <c r="W230" s="328">
        <f t="shared" si="84"/>
        <v>119.16439600363306</v>
      </c>
      <c r="X230" s="328">
        <f t="shared" si="85"/>
        <v>105.81289736603088</v>
      </c>
      <c r="Y230" s="328">
        <f t="shared" si="86"/>
        <v>89.64577656675749</v>
      </c>
      <c r="Z230" s="328">
        <f t="shared" si="87"/>
        <v>88.465031789282477</v>
      </c>
      <c r="AA230" s="328">
        <f t="shared" si="88"/>
        <v>86.557674841053583</v>
      </c>
      <c r="AB230" s="328">
        <f t="shared" si="88"/>
        <v>101.08991825613079</v>
      </c>
      <c r="AC230" s="328">
        <f t="shared" si="88"/>
        <v>104.99545867393279</v>
      </c>
      <c r="AD230" s="328">
        <f t="shared" si="88"/>
        <v>130.15440508628521</v>
      </c>
      <c r="AE230" s="328">
        <f t="shared" si="104"/>
        <v>123.97820163487738</v>
      </c>
      <c r="AF230" s="328">
        <f t="shared" si="105"/>
        <v>118.34695731153496</v>
      </c>
      <c r="AG230" s="329">
        <f t="shared" si="105"/>
        <v>112.44323342415986</v>
      </c>
      <c r="AH230" s="766">
        <v>4</v>
      </c>
      <c r="AI230" s="767">
        <v>4</v>
      </c>
      <c r="AJ230" s="767">
        <v>1</v>
      </c>
      <c r="AK230" s="767">
        <v>1</v>
      </c>
      <c r="AL230" s="767">
        <v>1</v>
      </c>
      <c r="AM230" s="767">
        <v>1</v>
      </c>
      <c r="AN230" s="767">
        <v>1</v>
      </c>
      <c r="AO230" s="767">
        <v>1</v>
      </c>
      <c r="AP230" s="767">
        <v>1</v>
      </c>
      <c r="AQ230" s="767">
        <v>1</v>
      </c>
      <c r="AR230" s="767">
        <v>1</v>
      </c>
      <c r="AS230" s="767">
        <v>1</v>
      </c>
      <c r="AT230" s="767">
        <v>4</v>
      </c>
      <c r="AU230" s="767">
        <v>6</v>
      </c>
      <c r="AV230" s="769">
        <v>7</v>
      </c>
    </row>
    <row r="231" spans="2:48" ht="15" x14ac:dyDescent="0.25">
      <c r="B231" s="902"/>
      <c r="C231" s="1" t="s">
        <v>5</v>
      </c>
      <c r="D231" s="741">
        <v>122</v>
      </c>
      <c r="E231" s="741">
        <v>139</v>
      </c>
      <c r="F231" s="740">
        <v>145</v>
      </c>
      <c r="G231" s="740">
        <v>133</v>
      </c>
      <c r="H231" s="740">
        <v>134</v>
      </c>
      <c r="I231" s="740">
        <v>153</v>
      </c>
      <c r="J231" s="740">
        <v>125</v>
      </c>
      <c r="K231" s="740">
        <v>128</v>
      </c>
      <c r="L231" s="740">
        <v>125</v>
      </c>
      <c r="M231" s="740">
        <v>100</v>
      </c>
      <c r="N231" s="740">
        <v>106</v>
      </c>
      <c r="O231" s="740">
        <v>134</v>
      </c>
      <c r="P231" s="741">
        <v>134</v>
      </c>
      <c r="Q231" s="741">
        <v>135</v>
      </c>
      <c r="R231" s="741">
        <v>134</v>
      </c>
      <c r="S231" s="143">
        <f>100</f>
        <v>100</v>
      </c>
      <c r="T231" s="328">
        <f t="shared" si="81"/>
        <v>113.93442622950819</v>
      </c>
      <c r="U231" s="328">
        <f t="shared" si="82"/>
        <v>118.85245901639344</v>
      </c>
      <c r="V231" s="328">
        <f t="shared" si="83"/>
        <v>109.01639344262296</v>
      </c>
      <c r="W231" s="328">
        <f t="shared" si="84"/>
        <v>109.8360655737705</v>
      </c>
      <c r="X231" s="328">
        <f t="shared" si="85"/>
        <v>125.40983606557377</v>
      </c>
      <c r="Y231" s="328">
        <f t="shared" si="86"/>
        <v>102.45901639344262</v>
      </c>
      <c r="Z231" s="328">
        <f t="shared" si="87"/>
        <v>104.91803278688525</v>
      </c>
      <c r="AA231" s="328">
        <f t="shared" si="88"/>
        <v>102.45901639344262</v>
      </c>
      <c r="AB231" s="328">
        <f t="shared" si="88"/>
        <v>81.967213114754102</v>
      </c>
      <c r="AC231" s="328">
        <f t="shared" si="88"/>
        <v>86.885245901639351</v>
      </c>
      <c r="AD231" s="328">
        <f t="shared" si="88"/>
        <v>109.8360655737705</v>
      </c>
      <c r="AE231" s="328">
        <f t="shared" si="104"/>
        <v>109.8360655737705</v>
      </c>
      <c r="AF231" s="328">
        <f t="shared" si="105"/>
        <v>110.65573770491804</v>
      </c>
      <c r="AG231" s="329">
        <f t="shared" si="105"/>
        <v>109.8360655737705</v>
      </c>
      <c r="AH231" s="766">
        <v>4</v>
      </c>
      <c r="AI231" s="767">
        <v>4</v>
      </c>
      <c r="AJ231" s="767">
        <v>1</v>
      </c>
      <c r="AK231" s="767">
        <v>1</v>
      </c>
      <c r="AL231" s="767">
        <v>1</v>
      </c>
      <c r="AM231" s="767">
        <v>1</v>
      </c>
      <c r="AN231" s="767">
        <v>1</v>
      </c>
      <c r="AO231" s="767">
        <v>1</v>
      </c>
      <c r="AP231" s="767">
        <v>1</v>
      </c>
      <c r="AQ231" s="767">
        <v>1</v>
      </c>
      <c r="AR231" s="767">
        <v>1</v>
      </c>
      <c r="AS231" s="767">
        <v>1</v>
      </c>
      <c r="AT231" s="767">
        <v>4</v>
      </c>
      <c r="AU231" s="767">
        <v>6</v>
      </c>
      <c r="AV231" s="769">
        <v>7</v>
      </c>
    </row>
    <row r="232" spans="2:48" ht="15" x14ac:dyDescent="0.25">
      <c r="B232" s="902"/>
      <c r="C232" s="1" t="s">
        <v>6</v>
      </c>
      <c r="D232" s="741">
        <v>387333</v>
      </c>
      <c r="E232" s="741">
        <v>365919</v>
      </c>
      <c r="F232" s="740">
        <v>419779</v>
      </c>
      <c r="G232" s="740">
        <v>424070</v>
      </c>
      <c r="H232" s="740">
        <v>447018</v>
      </c>
      <c r="I232" s="740">
        <v>469216</v>
      </c>
      <c r="J232" s="740">
        <v>506537</v>
      </c>
      <c r="K232" s="740">
        <v>428696</v>
      </c>
      <c r="L232" s="740">
        <v>437709</v>
      </c>
      <c r="M232" s="740">
        <v>416951</v>
      </c>
      <c r="N232" s="740">
        <v>422404</v>
      </c>
      <c r="O232" s="740">
        <v>432797</v>
      </c>
      <c r="P232" s="741">
        <v>439955</v>
      </c>
      <c r="Q232" s="741">
        <v>453744</v>
      </c>
      <c r="R232" s="741">
        <v>455415</v>
      </c>
      <c r="S232" s="143">
        <f>100</f>
        <v>100</v>
      </c>
      <c r="T232" s="328">
        <f t="shared" si="81"/>
        <v>94.471423813617733</v>
      </c>
      <c r="U232" s="328">
        <f t="shared" si="82"/>
        <v>108.37677140858125</v>
      </c>
      <c r="V232" s="328">
        <f t="shared" si="83"/>
        <v>109.48460368726651</v>
      </c>
      <c r="W232" s="328">
        <f t="shared" si="84"/>
        <v>115.40922152256586</v>
      </c>
      <c r="X232" s="328">
        <f t="shared" si="85"/>
        <v>121.14020752169321</v>
      </c>
      <c r="Y232" s="328">
        <f t="shared" si="86"/>
        <v>130.77558586539232</v>
      </c>
      <c r="Z232" s="328">
        <f t="shared" si="87"/>
        <v>110.67892485277527</v>
      </c>
      <c r="AA232" s="328">
        <f t="shared" si="88"/>
        <v>113.00586317199929</v>
      </c>
      <c r="AB232" s="328">
        <f t="shared" si="88"/>
        <v>107.64665029832211</v>
      </c>
      <c r="AC232" s="328">
        <f t="shared" si="88"/>
        <v>109.05448283518317</v>
      </c>
      <c r="AD232" s="328">
        <f t="shared" si="88"/>
        <v>111.73770373296362</v>
      </c>
      <c r="AE232" s="328">
        <f t="shared" si="104"/>
        <v>113.58572597738896</v>
      </c>
      <c r="AF232" s="328">
        <f t="shared" si="105"/>
        <v>117.14571182935613</v>
      </c>
      <c r="AG232" s="329">
        <f t="shared" si="105"/>
        <v>117.5771235603473</v>
      </c>
      <c r="AH232" s="766">
        <v>4</v>
      </c>
      <c r="AI232" s="767">
        <v>4</v>
      </c>
      <c r="AJ232" s="767">
        <v>1</v>
      </c>
      <c r="AK232" s="767">
        <v>1</v>
      </c>
      <c r="AL232" s="767">
        <v>1</v>
      </c>
      <c r="AM232" s="767">
        <v>1</v>
      </c>
      <c r="AN232" s="767">
        <v>1</v>
      </c>
      <c r="AO232" s="767">
        <v>1</v>
      </c>
      <c r="AP232" s="767">
        <v>1</v>
      </c>
      <c r="AQ232" s="767">
        <v>1</v>
      </c>
      <c r="AR232" s="767">
        <v>1</v>
      </c>
      <c r="AS232" s="767">
        <v>1</v>
      </c>
      <c r="AT232" s="767">
        <v>4</v>
      </c>
      <c r="AU232" s="767">
        <v>6</v>
      </c>
      <c r="AV232" s="769">
        <v>7</v>
      </c>
    </row>
    <row r="233" spans="2:48" ht="15" x14ac:dyDescent="0.25">
      <c r="B233" s="903"/>
      <c r="C233" s="8" t="s">
        <v>7</v>
      </c>
      <c r="D233">
        <v>387211</v>
      </c>
      <c r="E233">
        <v>365780</v>
      </c>
      <c r="F233">
        <v>419634</v>
      </c>
      <c r="G233">
        <v>423937</v>
      </c>
      <c r="H233">
        <v>446884</v>
      </c>
      <c r="I233">
        <v>469063</v>
      </c>
      <c r="J233">
        <v>506412</v>
      </c>
      <c r="K233">
        <v>428568</v>
      </c>
      <c r="L233">
        <v>437584</v>
      </c>
      <c r="M233">
        <v>416851</v>
      </c>
      <c r="N233">
        <v>422298</v>
      </c>
      <c r="O233">
        <v>432663</v>
      </c>
      <c r="P233">
        <v>439821</v>
      </c>
      <c r="Q233">
        <v>453609</v>
      </c>
      <c r="R233">
        <v>455281</v>
      </c>
      <c r="S233" s="143">
        <f>100</f>
        <v>100</v>
      </c>
      <c r="T233" s="328">
        <f t="shared" si="81"/>
        <v>94.465291533556638</v>
      </c>
      <c r="U233" s="328">
        <f t="shared" si="82"/>
        <v>108.37347079499291</v>
      </c>
      <c r="V233" s="328">
        <f t="shared" si="83"/>
        <v>109.4847512079977</v>
      </c>
      <c r="W233" s="328">
        <f t="shared" si="84"/>
        <v>115.41097747739605</v>
      </c>
      <c r="X233" s="328">
        <f t="shared" si="85"/>
        <v>121.1388622740573</v>
      </c>
      <c r="Y233" s="328">
        <f t="shared" si="86"/>
        <v>130.78450767152793</v>
      </c>
      <c r="Z233" s="328">
        <f t="shared" si="87"/>
        <v>110.6807399583173</v>
      </c>
      <c r="AA233" s="328">
        <f t="shared" si="88"/>
        <v>113.00918620597039</v>
      </c>
      <c r="AB233" s="328">
        <f t="shared" si="88"/>
        <v>107.65474121344693</v>
      </c>
      <c r="AC233" s="328">
        <f t="shared" si="88"/>
        <v>109.06146777854968</v>
      </c>
      <c r="AD233" s="328">
        <f t="shared" si="88"/>
        <v>111.73830288912247</v>
      </c>
      <c r="AE233" s="328">
        <f t="shared" si="104"/>
        <v>113.58690739674235</v>
      </c>
      <c r="AF233" s="328">
        <f t="shared" si="105"/>
        <v>117.14775664947535</v>
      </c>
      <c r="AG233" s="329">
        <f t="shared" si="105"/>
        <v>117.57956256408005</v>
      </c>
      <c r="AH233" s="770"/>
      <c r="AI233" s="771"/>
      <c r="AJ233" s="771"/>
      <c r="AK233" s="771"/>
      <c r="AL233" s="771"/>
      <c r="AM233" s="771"/>
      <c r="AN233" s="771"/>
      <c r="AO233" s="771"/>
      <c r="AP233" s="771"/>
      <c r="AQ233" s="771"/>
      <c r="AR233" s="771"/>
      <c r="AS233" s="771"/>
      <c r="AT233" s="771"/>
      <c r="AU233" s="771"/>
      <c r="AV233" s="772"/>
    </row>
    <row r="234" spans="2:48" ht="15" customHeight="1" x14ac:dyDescent="0.25">
      <c r="B234" s="902" t="s">
        <v>54</v>
      </c>
      <c r="C234" s="1" t="s">
        <v>2</v>
      </c>
      <c r="D234" s="741">
        <v>69374</v>
      </c>
      <c r="E234" s="741">
        <v>67540</v>
      </c>
      <c r="F234" s="740">
        <v>75732</v>
      </c>
      <c r="G234" s="740">
        <v>77686</v>
      </c>
      <c r="H234" s="740">
        <v>84171</v>
      </c>
      <c r="I234" s="740">
        <v>90870</v>
      </c>
      <c r="J234" s="740">
        <v>100086</v>
      </c>
      <c r="K234" s="740">
        <v>88193</v>
      </c>
      <c r="L234" s="740">
        <v>92267</v>
      </c>
      <c r="M234" s="740">
        <v>86759</v>
      </c>
      <c r="N234" s="740">
        <v>90797</v>
      </c>
      <c r="O234" s="740">
        <v>90894</v>
      </c>
      <c r="P234" s="741">
        <v>89748</v>
      </c>
      <c r="Q234" s="741">
        <v>90246</v>
      </c>
      <c r="R234" s="741">
        <v>91109</v>
      </c>
      <c r="S234" s="143">
        <f>100</f>
        <v>100</v>
      </c>
      <c r="T234" s="328">
        <f t="shared" si="81"/>
        <v>97.356358289849226</v>
      </c>
      <c r="U234" s="328">
        <f t="shared" si="82"/>
        <v>109.16481679015193</v>
      </c>
      <c r="V234" s="328">
        <f t="shared" si="83"/>
        <v>111.98143396661574</v>
      </c>
      <c r="W234" s="328">
        <f t="shared" si="84"/>
        <v>121.32931645861562</v>
      </c>
      <c r="X234" s="328">
        <f t="shared" si="85"/>
        <v>130.98567186554041</v>
      </c>
      <c r="Y234" s="328">
        <f t="shared" si="86"/>
        <v>144.27018767838095</v>
      </c>
      <c r="Z234" s="328">
        <f t="shared" si="87"/>
        <v>127.1268775045406</v>
      </c>
      <c r="AA234" s="328">
        <f t="shared" si="88"/>
        <v>132.99939458586792</v>
      </c>
      <c r="AB234" s="328">
        <f t="shared" si="88"/>
        <v>125.05982068209993</v>
      </c>
      <c r="AC234" s="328">
        <f t="shared" si="88"/>
        <v>130.88044512353332</v>
      </c>
      <c r="AD234" s="328">
        <f t="shared" si="88"/>
        <v>131.02026695880301</v>
      </c>
      <c r="AE234" s="328">
        <f t="shared" si="104"/>
        <v>129.3683512555136</v>
      </c>
      <c r="AF234" s="328">
        <f t="shared" si="105"/>
        <v>130.08619944071265</v>
      </c>
      <c r="AG234" s="329">
        <f t="shared" si="105"/>
        <v>131.33018133594717</v>
      </c>
      <c r="AH234" s="766">
        <v>4</v>
      </c>
      <c r="AI234" s="767">
        <v>4</v>
      </c>
      <c r="AJ234" s="767">
        <v>1</v>
      </c>
      <c r="AK234" s="767">
        <v>1</v>
      </c>
      <c r="AL234" s="767">
        <v>1</v>
      </c>
      <c r="AM234" s="767">
        <v>1</v>
      </c>
      <c r="AN234" s="767">
        <v>1</v>
      </c>
      <c r="AO234" s="767">
        <v>1</v>
      </c>
      <c r="AP234" s="767">
        <v>1</v>
      </c>
      <c r="AQ234" s="767">
        <v>1</v>
      </c>
      <c r="AR234" s="767">
        <v>1</v>
      </c>
      <c r="AS234" s="767">
        <v>1</v>
      </c>
      <c r="AT234" s="767">
        <v>4</v>
      </c>
      <c r="AU234" s="767">
        <v>6</v>
      </c>
      <c r="AV234" s="769">
        <v>7</v>
      </c>
    </row>
    <row r="235" spans="2:48" ht="15" x14ac:dyDescent="0.25">
      <c r="B235" s="902"/>
      <c r="C235" s="1" t="s">
        <v>3</v>
      </c>
      <c r="D235" s="741">
        <v>4859</v>
      </c>
      <c r="E235" s="741">
        <v>5168</v>
      </c>
      <c r="F235" s="740">
        <v>4820</v>
      </c>
      <c r="G235" s="740">
        <v>5631</v>
      </c>
      <c r="H235" s="740">
        <v>5377</v>
      </c>
      <c r="I235" s="740">
        <v>5277</v>
      </c>
      <c r="J235" s="740">
        <v>4708</v>
      </c>
      <c r="K235" s="740">
        <v>4572</v>
      </c>
      <c r="L235" s="740">
        <v>4742</v>
      </c>
      <c r="M235" s="740">
        <v>3163</v>
      </c>
      <c r="N235" s="740">
        <v>3366</v>
      </c>
      <c r="O235" s="740">
        <v>4249</v>
      </c>
      <c r="P235" s="741">
        <v>4241</v>
      </c>
      <c r="Q235" s="741">
        <v>4245</v>
      </c>
      <c r="R235" s="741">
        <v>4251</v>
      </c>
      <c r="S235" s="143">
        <f>100</f>
        <v>100</v>
      </c>
      <c r="T235" s="328">
        <f t="shared" si="81"/>
        <v>106.35933319613089</v>
      </c>
      <c r="U235" s="328">
        <f t="shared" si="82"/>
        <v>99.19736571310969</v>
      </c>
      <c r="V235" s="328">
        <f t="shared" si="83"/>
        <v>115.88804280716197</v>
      </c>
      <c r="W235" s="328">
        <f t="shared" si="84"/>
        <v>110.66062975920971</v>
      </c>
      <c r="X235" s="328">
        <f t="shared" si="85"/>
        <v>108.60259312615764</v>
      </c>
      <c r="Y235" s="328">
        <f t="shared" si="86"/>
        <v>96.892364684091376</v>
      </c>
      <c r="Z235" s="328">
        <f t="shared" si="87"/>
        <v>94.093434863140558</v>
      </c>
      <c r="AA235" s="328">
        <f t="shared" si="88"/>
        <v>97.592097139329084</v>
      </c>
      <c r="AB235" s="328">
        <f t="shared" si="88"/>
        <v>65.095698703436923</v>
      </c>
      <c r="AC235" s="328">
        <f t="shared" si="88"/>
        <v>69.273513068532623</v>
      </c>
      <c r="AD235" s="328">
        <f t="shared" si="88"/>
        <v>87.445976538382382</v>
      </c>
      <c r="AE235" s="328">
        <f t="shared" si="104"/>
        <v>87.281333607738219</v>
      </c>
      <c r="AF235" s="328">
        <f t="shared" si="105"/>
        <v>87.363655073060301</v>
      </c>
      <c r="AG235" s="329">
        <f t="shared" si="105"/>
        <v>87.487137271043423</v>
      </c>
      <c r="AH235" s="766">
        <v>4</v>
      </c>
      <c r="AI235" s="767">
        <v>4</v>
      </c>
      <c r="AJ235" s="767">
        <v>1</v>
      </c>
      <c r="AK235" s="767">
        <v>1</v>
      </c>
      <c r="AL235" s="767">
        <v>1</v>
      </c>
      <c r="AM235" s="767">
        <v>1</v>
      </c>
      <c r="AN235" s="767">
        <v>1</v>
      </c>
      <c r="AO235" s="767">
        <v>1</v>
      </c>
      <c r="AP235" s="767">
        <v>1</v>
      </c>
      <c r="AQ235" s="767">
        <v>1</v>
      </c>
      <c r="AR235" s="767">
        <v>1</v>
      </c>
      <c r="AS235" s="767">
        <v>1</v>
      </c>
      <c r="AT235" s="767">
        <v>4</v>
      </c>
      <c r="AU235" s="767">
        <v>6</v>
      </c>
      <c r="AV235" s="769">
        <v>7</v>
      </c>
    </row>
    <row r="236" spans="2:48" ht="15" x14ac:dyDescent="0.25">
      <c r="B236" s="902"/>
      <c r="C236" s="1" t="s">
        <v>4</v>
      </c>
      <c r="D236" s="741">
        <v>776</v>
      </c>
      <c r="E236" s="741">
        <v>808</v>
      </c>
      <c r="F236" s="740">
        <v>789</v>
      </c>
      <c r="G236" s="740">
        <v>785</v>
      </c>
      <c r="H236" s="740">
        <v>766</v>
      </c>
      <c r="I236" s="740">
        <v>727</v>
      </c>
      <c r="J236" s="740">
        <v>678</v>
      </c>
      <c r="K236" s="740">
        <v>658</v>
      </c>
      <c r="L236" s="740">
        <v>705</v>
      </c>
      <c r="M236" s="740">
        <v>443</v>
      </c>
      <c r="N236" s="740">
        <v>490</v>
      </c>
      <c r="O236" s="740">
        <v>502</v>
      </c>
      <c r="P236" s="741">
        <v>501</v>
      </c>
      <c r="Q236" s="741">
        <v>502</v>
      </c>
      <c r="R236" s="741">
        <v>503</v>
      </c>
      <c r="S236" s="143">
        <f>100</f>
        <v>100</v>
      </c>
      <c r="T236" s="328">
        <f t="shared" si="81"/>
        <v>104.12371134020619</v>
      </c>
      <c r="U236" s="328">
        <f t="shared" si="82"/>
        <v>101.67525773195877</v>
      </c>
      <c r="V236" s="328">
        <f t="shared" si="83"/>
        <v>101.15979381443299</v>
      </c>
      <c r="W236" s="328">
        <f t="shared" si="84"/>
        <v>98.711340206185568</v>
      </c>
      <c r="X236" s="328">
        <f t="shared" si="85"/>
        <v>93.685567010309285</v>
      </c>
      <c r="Y236" s="328">
        <f t="shared" si="86"/>
        <v>87.371134020618555</v>
      </c>
      <c r="Z236" s="328">
        <f t="shared" si="87"/>
        <v>84.793814432989691</v>
      </c>
      <c r="AA236" s="328">
        <f t="shared" si="88"/>
        <v>90.850515463917532</v>
      </c>
      <c r="AB236" s="328">
        <f t="shared" si="88"/>
        <v>57.087628865979383</v>
      </c>
      <c r="AC236" s="328">
        <f t="shared" si="88"/>
        <v>63.144329896907216</v>
      </c>
      <c r="AD236" s="328">
        <f t="shared" si="88"/>
        <v>64.69072164948453</v>
      </c>
      <c r="AE236" s="328">
        <f t="shared" si="104"/>
        <v>64.5618556701031</v>
      </c>
      <c r="AF236" s="328">
        <f t="shared" si="105"/>
        <v>64.69072164948453</v>
      </c>
      <c r="AG236" s="329">
        <f t="shared" si="105"/>
        <v>64.819587628865975</v>
      </c>
      <c r="AH236" s="766">
        <v>4</v>
      </c>
      <c r="AI236" s="767">
        <v>4</v>
      </c>
      <c r="AJ236" s="767">
        <v>1</v>
      </c>
      <c r="AK236" s="767">
        <v>1</v>
      </c>
      <c r="AL236" s="767">
        <v>1</v>
      </c>
      <c r="AM236" s="767">
        <v>1</v>
      </c>
      <c r="AN236" s="767">
        <v>1</v>
      </c>
      <c r="AO236" s="767">
        <v>1</v>
      </c>
      <c r="AP236" s="767">
        <v>1</v>
      </c>
      <c r="AQ236" s="767">
        <v>1</v>
      </c>
      <c r="AR236" s="767">
        <v>1</v>
      </c>
      <c r="AS236" s="767">
        <v>1</v>
      </c>
      <c r="AT236" s="767">
        <v>4</v>
      </c>
      <c r="AU236" s="767">
        <v>6</v>
      </c>
      <c r="AV236" s="769">
        <v>7</v>
      </c>
    </row>
    <row r="237" spans="2:48" ht="15" x14ac:dyDescent="0.25">
      <c r="B237" s="902"/>
      <c r="C237" s="1" t="s">
        <v>5</v>
      </c>
      <c r="D237" s="741">
        <v>60</v>
      </c>
      <c r="E237" s="741">
        <v>61</v>
      </c>
      <c r="F237" s="740">
        <v>62</v>
      </c>
      <c r="G237" s="740">
        <v>60</v>
      </c>
      <c r="H237" s="740">
        <v>61</v>
      </c>
      <c r="I237" s="740">
        <v>55</v>
      </c>
      <c r="J237" s="740">
        <v>64</v>
      </c>
      <c r="K237" s="740">
        <v>64</v>
      </c>
      <c r="L237" s="740">
        <v>63</v>
      </c>
      <c r="M237" s="740">
        <v>117</v>
      </c>
      <c r="N237" s="740">
        <v>137</v>
      </c>
      <c r="O237" s="740">
        <v>168</v>
      </c>
      <c r="P237" s="741">
        <v>167</v>
      </c>
      <c r="Q237" s="741">
        <v>168</v>
      </c>
      <c r="R237" s="741">
        <v>169</v>
      </c>
      <c r="S237" s="143">
        <f>100</f>
        <v>100</v>
      </c>
      <c r="T237" s="328">
        <f t="shared" si="81"/>
        <v>101.66666666666667</v>
      </c>
      <c r="U237" s="328">
        <f t="shared" si="82"/>
        <v>103.33333333333333</v>
      </c>
      <c r="V237" s="328">
        <f t="shared" si="83"/>
        <v>100</v>
      </c>
      <c r="W237" s="328">
        <f t="shared" si="84"/>
        <v>101.66666666666667</v>
      </c>
      <c r="X237" s="328">
        <f t="shared" si="85"/>
        <v>91.666666666666671</v>
      </c>
      <c r="Y237" s="328">
        <f t="shared" si="86"/>
        <v>106.66666666666667</v>
      </c>
      <c r="Z237" s="328">
        <f t="shared" si="87"/>
        <v>106.66666666666667</v>
      </c>
      <c r="AA237" s="328">
        <f t="shared" si="88"/>
        <v>105</v>
      </c>
      <c r="AB237" s="328">
        <f t="shared" si="88"/>
        <v>195</v>
      </c>
      <c r="AC237" s="328">
        <f t="shared" si="88"/>
        <v>228.33333333333334</v>
      </c>
      <c r="AD237" s="328">
        <f t="shared" si="88"/>
        <v>280</v>
      </c>
      <c r="AE237" s="328">
        <f t="shared" si="104"/>
        <v>278.33333333333331</v>
      </c>
      <c r="AF237" s="328">
        <f t="shared" si="105"/>
        <v>280</v>
      </c>
      <c r="AG237" s="329">
        <f t="shared" si="105"/>
        <v>281.66666666666669</v>
      </c>
      <c r="AH237" s="766">
        <v>4</v>
      </c>
      <c r="AI237" s="767">
        <v>4</v>
      </c>
      <c r="AJ237" s="767">
        <v>1</v>
      </c>
      <c r="AK237" s="767">
        <v>1</v>
      </c>
      <c r="AL237" s="767">
        <v>1</v>
      </c>
      <c r="AM237" s="767">
        <v>1</v>
      </c>
      <c r="AN237" s="767">
        <v>1</v>
      </c>
      <c r="AO237" s="767">
        <v>1</v>
      </c>
      <c r="AP237" s="767">
        <v>1</v>
      </c>
      <c r="AQ237" s="767">
        <v>1</v>
      </c>
      <c r="AR237" s="767">
        <v>1</v>
      </c>
      <c r="AS237" s="767">
        <v>1</v>
      </c>
      <c r="AT237" s="767">
        <v>4</v>
      </c>
      <c r="AU237" s="767">
        <v>6</v>
      </c>
      <c r="AV237" s="769">
        <v>7</v>
      </c>
    </row>
    <row r="238" spans="2:48" ht="15" x14ac:dyDescent="0.25">
      <c r="B238" s="902"/>
      <c r="C238" s="1" t="s">
        <v>6</v>
      </c>
      <c r="D238" s="741">
        <v>75069</v>
      </c>
      <c r="E238" s="741">
        <v>73577</v>
      </c>
      <c r="F238" s="740">
        <v>81403</v>
      </c>
      <c r="G238" s="740">
        <v>84162</v>
      </c>
      <c r="H238" s="740">
        <v>90375</v>
      </c>
      <c r="I238" s="740">
        <v>96929</v>
      </c>
      <c r="J238" s="740">
        <v>105536</v>
      </c>
      <c r="K238" s="740">
        <v>93487</v>
      </c>
      <c r="L238" s="740">
        <v>97777</v>
      </c>
      <c r="M238" s="740">
        <v>90482</v>
      </c>
      <c r="N238" s="740">
        <v>94790</v>
      </c>
      <c r="O238" s="740">
        <v>95813</v>
      </c>
      <c r="P238" s="741">
        <v>94657</v>
      </c>
      <c r="Q238" s="741">
        <v>95161</v>
      </c>
      <c r="R238" s="741">
        <v>96032</v>
      </c>
      <c r="S238" s="143">
        <f>100</f>
        <v>100</v>
      </c>
      <c r="T238" s="328">
        <f t="shared" si="81"/>
        <v>98.012495171109251</v>
      </c>
      <c r="U238" s="328">
        <f t="shared" si="82"/>
        <v>108.43757076822656</v>
      </c>
      <c r="V238" s="328">
        <f t="shared" si="83"/>
        <v>112.11285617232146</v>
      </c>
      <c r="W238" s="328">
        <f t="shared" si="84"/>
        <v>120.38924189745434</v>
      </c>
      <c r="X238" s="328">
        <f t="shared" si="85"/>
        <v>129.1198763803967</v>
      </c>
      <c r="Y238" s="328">
        <f t="shared" si="86"/>
        <v>140.58532816475508</v>
      </c>
      <c r="Z238" s="328">
        <f t="shared" si="87"/>
        <v>124.53476135288868</v>
      </c>
      <c r="AA238" s="328">
        <f t="shared" si="88"/>
        <v>130.24950378984667</v>
      </c>
      <c r="AB238" s="328">
        <f t="shared" si="88"/>
        <v>120.53177743142975</v>
      </c>
      <c r="AC238" s="328">
        <f t="shared" si="88"/>
        <v>126.27049780868268</v>
      </c>
      <c r="AD238" s="328">
        <f t="shared" si="88"/>
        <v>127.63324408211112</v>
      </c>
      <c r="AE238" s="328">
        <f t="shared" si="104"/>
        <v>126.09332747205904</v>
      </c>
      <c r="AF238" s="328">
        <f t="shared" si="105"/>
        <v>126.76470980031704</v>
      </c>
      <c r="AG238" s="329">
        <f t="shared" si="105"/>
        <v>127.92497568903276</v>
      </c>
      <c r="AH238" s="766">
        <v>4</v>
      </c>
      <c r="AI238" s="767">
        <v>4</v>
      </c>
      <c r="AJ238" s="767">
        <v>1</v>
      </c>
      <c r="AK238" s="767">
        <v>1</v>
      </c>
      <c r="AL238" s="767">
        <v>1</v>
      </c>
      <c r="AM238" s="767">
        <v>1</v>
      </c>
      <c r="AN238" s="767">
        <v>1</v>
      </c>
      <c r="AO238" s="767">
        <v>1</v>
      </c>
      <c r="AP238" s="767">
        <v>1</v>
      </c>
      <c r="AQ238" s="767">
        <v>1</v>
      </c>
      <c r="AR238" s="767">
        <v>1</v>
      </c>
      <c r="AS238" s="767">
        <v>1</v>
      </c>
      <c r="AT238" s="767">
        <v>4</v>
      </c>
      <c r="AU238" s="767">
        <v>6</v>
      </c>
      <c r="AV238" s="769">
        <v>7</v>
      </c>
    </row>
    <row r="239" spans="2:48" ht="15" x14ac:dyDescent="0.25">
      <c r="B239" s="903"/>
      <c r="C239" s="8" t="s">
        <v>7</v>
      </c>
      <c r="D239">
        <v>75009</v>
      </c>
      <c r="E239">
        <v>73516</v>
      </c>
      <c r="F239">
        <v>81341</v>
      </c>
      <c r="G239">
        <v>84102</v>
      </c>
      <c r="H239">
        <v>90314</v>
      </c>
      <c r="I239">
        <v>96874</v>
      </c>
      <c r="J239">
        <v>105472</v>
      </c>
      <c r="K239">
        <v>93423</v>
      </c>
      <c r="L239">
        <v>97714</v>
      </c>
      <c r="M239">
        <v>90365</v>
      </c>
      <c r="N239">
        <v>94653</v>
      </c>
      <c r="O239">
        <v>95645</v>
      </c>
      <c r="P239">
        <v>94490</v>
      </c>
      <c r="Q239">
        <v>94993</v>
      </c>
      <c r="R239">
        <v>95863</v>
      </c>
      <c r="S239" s="143">
        <f>100</f>
        <v>100</v>
      </c>
      <c r="T239" s="328">
        <f t="shared" si="81"/>
        <v>98.009572184671171</v>
      </c>
      <c r="U239" s="328">
        <f t="shared" si="82"/>
        <v>108.44165366822648</v>
      </c>
      <c r="V239" s="328">
        <f t="shared" si="83"/>
        <v>112.12254529456465</v>
      </c>
      <c r="W239" s="328">
        <f t="shared" si="84"/>
        <v>120.4042181604874</v>
      </c>
      <c r="X239" s="328">
        <f t="shared" si="85"/>
        <v>129.14983535309096</v>
      </c>
      <c r="Y239" s="328">
        <f t="shared" si="86"/>
        <v>140.61245983815274</v>
      </c>
      <c r="Z239" s="328">
        <f t="shared" si="87"/>
        <v>124.54905411350637</v>
      </c>
      <c r="AA239" s="328">
        <f t="shared" si="88"/>
        <v>130.26970096921704</v>
      </c>
      <c r="AB239" s="328">
        <f t="shared" si="88"/>
        <v>120.47221000146649</v>
      </c>
      <c r="AC239" s="328">
        <f t="shared" si="88"/>
        <v>126.18885733711954</v>
      </c>
      <c r="AD239" s="328">
        <f t="shared" si="88"/>
        <v>127.51136530283033</v>
      </c>
      <c r="AE239" s="328">
        <f t="shared" si="104"/>
        <v>125.97155008065698</v>
      </c>
      <c r="AF239" s="328">
        <f t="shared" si="105"/>
        <v>126.6421362769801</v>
      </c>
      <c r="AG239" s="329">
        <f t="shared" si="105"/>
        <v>127.80199709368209</v>
      </c>
      <c r="AH239" s="770"/>
      <c r="AI239" s="771"/>
      <c r="AJ239" s="771"/>
      <c r="AK239" s="771"/>
      <c r="AL239" s="771"/>
      <c r="AM239" s="771"/>
      <c r="AN239" s="771"/>
      <c r="AO239" s="771"/>
      <c r="AP239" s="771"/>
      <c r="AQ239" s="771"/>
      <c r="AR239" s="771"/>
      <c r="AS239" s="771"/>
      <c r="AT239" s="771"/>
      <c r="AU239" s="771"/>
      <c r="AV239" s="772"/>
    </row>
    <row r="240" spans="2:48" ht="15" customHeight="1" x14ac:dyDescent="0.25">
      <c r="B240" s="902" t="s">
        <v>90</v>
      </c>
      <c r="C240" s="1" t="s">
        <v>2</v>
      </c>
      <c r="D240" s="741">
        <v>140091</v>
      </c>
      <c r="E240" s="741">
        <v>128272</v>
      </c>
      <c r="F240" s="740">
        <v>138001</v>
      </c>
      <c r="G240" s="740">
        <v>141301</v>
      </c>
      <c r="H240" s="740">
        <v>142041</v>
      </c>
      <c r="I240" s="740">
        <v>153842</v>
      </c>
      <c r="J240" s="740">
        <v>155494</v>
      </c>
      <c r="K240" s="740">
        <v>137120</v>
      </c>
      <c r="L240" s="740">
        <v>141425</v>
      </c>
      <c r="M240" s="740">
        <v>124580</v>
      </c>
      <c r="N240" s="740">
        <v>133624</v>
      </c>
      <c r="O240" s="740">
        <v>130155</v>
      </c>
      <c r="P240" s="741">
        <v>128517</v>
      </c>
      <c r="Q240" s="741">
        <v>129232</v>
      </c>
      <c r="R240" s="741">
        <v>130468</v>
      </c>
      <c r="S240" s="143">
        <f>100</f>
        <v>100</v>
      </c>
      <c r="T240" s="328">
        <f t="shared" si="81"/>
        <v>91.563340971225841</v>
      </c>
      <c r="U240" s="328">
        <f t="shared" si="82"/>
        <v>98.508112583963282</v>
      </c>
      <c r="V240" s="328">
        <f t="shared" si="83"/>
        <v>100.86372429349494</v>
      </c>
      <c r="W240" s="328">
        <f t="shared" si="84"/>
        <v>101.39195237381416</v>
      </c>
      <c r="X240" s="328">
        <f t="shared" si="85"/>
        <v>109.81576261144542</v>
      </c>
      <c r="Y240" s="328">
        <f t="shared" si="86"/>
        <v>110.99499610967158</v>
      </c>
      <c r="Z240" s="328">
        <f t="shared" si="87"/>
        <v>97.879235639691345</v>
      </c>
      <c r="AA240" s="328">
        <f t="shared" si="88"/>
        <v>100.95223818803493</v>
      </c>
      <c r="AB240" s="328">
        <f t="shared" si="88"/>
        <v>88.927911143471036</v>
      </c>
      <c r="AC240" s="328">
        <f t="shared" si="88"/>
        <v>95.383714871048099</v>
      </c>
      <c r="AD240" s="328">
        <f t="shared" si="88"/>
        <v>92.907467289119211</v>
      </c>
      <c r="AE240" s="328">
        <f t="shared" si="104"/>
        <v>91.738227295115323</v>
      </c>
      <c r="AF240" s="328">
        <f t="shared" si="105"/>
        <v>92.248609832180506</v>
      </c>
      <c r="AG240" s="329">
        <f t="shared" si="105"/>
        <v>93.130893490659645</v>
      </c>
      <c r="AH240" s="766">
        <v>4</v>
      </c>
      <c r="AI240" s="767">
        <v>4</v>
      </c>
      <c r="AJ240" s="767">
        <v>1</v>
      </c>
      <c r="AK240" s="767">
        <v>1</v>
      </c>
      <c r="AL240" s="767">
        <v>1</v>
      </c>
      <c r="AM240" s="767">
        <v>1</v>
      </c>
      <c r="AN240" s="767">
        <v>1</v>
      </c>
      <c r="AO240" s="767">
        <v>1</v>
      </c>
      <c r="AP240" s="767">
        <v>1</v>
      </c>
      <c r="AQ240" s="767">
        <v>1</v>
      </c>
      <c r="AR240" s="767">
        <v>1</v>
      </c>
      <c r="AS240" s="767">
        <v>1</v>
      </c>
      <c r="AT240" s="767">
        <v>4</v>
      </c>
      <c r="AU240" s="767">
        <v>6</v>
      </c>
      <c r="AV240" s="769">
        <v>7</v>
      </c>
    </row>
    <row r="241" spans="2:48" ht="15" x14ac:dyDescent="0.25">
      <c r="B241" s="902"/>
      <c r="C241" s="1" t="s">
        <v>3</v>
      </c>
      <c r="D241" s="741">
        <v>12288</v>
      </c>
      <c r="E241" s="741">
        <v>11913</v>
      </c>
      <c r="F241" s="740">
        <v>11848</v>
      </c>
      <c r="G241" s="740">
        <v>11676</v>
      </c>
      <c r="H241" s="740">
        <v>12172</v>
      </c>
      <c r="I241" s="740">
        <v>11436</v>
      </c>
      <c r="J241" s="740">
        <v>12611</v>
      </c>
      <c r="K241" s="740">
        <v>11975</v>
      </c>
      <c r="L241" s="740">
        <v>11898</v>
      </c>
      <c r="M241" s="740">
        <v>9392</v>
      </c>
      <c r="N241" s="740">
        <v>9389</v>
      </c>
      <c r="O241" s="740">
        <v>11055</v>
      </c>
      <c r="P241" s="741">
        <v>11034</v>
      </c>
      <c r="Q241" s="741">
        <v>11043</v>
      </c>
      <c r="R241" s="741">
        <v>11059</v>
      </c>
      <c r="S241" s="143">
        <f>100</f>
        <v>100</v>
      </c>
      <c r="T241" s="328">
        <f t="shared" si="81"/>
        <v>96.9482421875</v>
      </c>
      <c r="U241" s="328">
        <f t="shared" si="82"/>
        <v>96.419270833333329</v>
      </c>
      <c r="V241" s="328">
        <f t="shared" si="83"/>
        <v>95.01953125</v>
      </c>
      <c r="W241" s="328">
        <f t="shared" si="84"/>
        <v>99.055989583333329</v>
      </c>
      <c r="X241" s="328">
        <f t="shared" si="85"/>
        <v>93.06640625</v>
      </c>
      <c r="Y241" s="328">
        <f t="shared" si="86"/>
        <v>102.62858072916667</v>
      </c>
      <c r="Z241" s="328">
        <f t="shared" si="87"/>
        <v>97.452799479166671</v>
      </c>
      <c r="AA241" s="328">
        <f t="shared" si="88"/>
        <v>96.826171875</v>
      </c>
      <c r="AB241" s="328">
        <f t="shared" si="88"/>
        <v>76.432291666666671</v>
      </c>
      <c r="AC241" s="328">
        <f t="shared" si="88"/>
        <v>76.407877604166671</v>
      </c>
      <c r="AD241" s="328">
        <f t="shared" si="88"/>
        <v>89.9658203125</v>
      </c>
      <c r="AE241" s="328">
        <f t="shared" si="104"/>
        <v>89.794921875</v>
      </c>
      <c r="AF241" s="328">
        <f t="shared" si="105"/>
        <v>89.8681640625</v>
      </c>
      <c r="AG241" s="329">
        <f t="shared" si="105"/>
        <v>89.998372395833329</v>
      </c>
      <c r="AH241" s="766">
        <v>4</v>
      </c>
      <c r="AI241" s="767">
        <v>4</v>
      </c>
      <c r="AJ241" s="767">
        <v>1</v>
      </c>
      <c r="AK241" s="767">
        <v>1</v>
      </c>
      <c r="AL241" s="767">
        <v>1</v>
      </c>
      <c r="AM241" s="767">
        <v>1</v>
      </c>
      <c r="AN241" s="767">
        <v>1</v>
      </c>
      <c r="AO241" s="767">
        <v>1</v>
      </c>
      <c r="AP241" s="767">
        <v>1</v>
      </c>
      <c r="AQ241" s="767">
        <v>1</v>
      </c>
      <c r="AR241" s="767">
        <v>1</v>
      </c>
      <c r="AS241" s="767">
        <v>1</v>
      </c>
      <c r="AT241" s="767">
        <v>4</v>
      </c>
      <c r="AU241" s="767">
        <v>6</v>
      </c>
      <c r="AV241" s="769">
        <v>7</v>
      </c>
    </row>
    <row r="242" spans="2:48" ht="15" x14ac:dyDescent="0.25">
      <c r="B242" s="902"/>
      <c r="C242" s="1" t="s">
        <v>4</v>
      </c>
      <c r="D242" s="741">
        <v>2084</v>
      </c>
      <c r="E242" s="741">
        <v>2055</v>
      </c>
      <c r="F242" s="740">
        <v>1975</v>
      </c>
      <c r="G242" s="740">
        <v>1964</v>
      </c>
      <c r="H242" s="740">
        <v>1955</v>
      </c>
      <c r="I242" s="740">
        <v>1928</v>
      </c>
      <c r="J242" s="740">
        <v>1990</v>
      </c>
      <c r="K242" s="740">
        <v>1879</v>
      </c>
      <c r="L242" s="740">
        <v>1871</v>
      </c>
      <c r="M242" s="740">
        <v>1581</v>
      </c>
      <c r="N242" s="740">
        <v>1653</v>
      </c>
      <c r="O242" s="740">
        <v>1905</v>
      </c>
      <c r="P242" s="741">
        <v>1901</v>
      </c>
      <c r="Q242" s="741">
        <v>1903</v>
      </c>
      <c r="R242" s="741">
        <v>1905</v>
      </c>
      <c r="S242" s="143">
        <f>100</f>
        <v>100</v>
      </c>
      <c r="T242" s="328">
        <f t="shared" si="81"/>
        <v>98.608445297504801</v>
      </c>
      <c r="U242" s="328">
        <f t="shared" si="82"/>
        <v>94.769673704414586</v>
      </c>
      <c r="V242" s="328">
        <f t="shared" si="83"/>
        <v>94.241842610364685</v>
      </c>
      <c r="W242" s="328">
        <f t="shared" si="84"/>
        <v>93.809980806142036</v>
      </c>
      <c r="X242" s="328">
        <f t="shared" si="85"/>
        <v>92.514395393474089</v>
      </c>
      <c r="Y242" s="328">
        <f t="shared" si="86"/>
        <v>95.489443378119006</v>
      </c>
      <c r="Z242" s="328">
        <f t="shared" si="87"/>
        <v>90.16314779270634</v>
      </c>
      <c r="AA242" s="328">
        <f t="shared" si="88"/>
        <v>89.779270633397317</v>
      </c>
      <c r="AB242" s="328">
        <f t="shared" si="88"/>
        <v>75.863723608445298</v>
      </c>
      <c r="AC242" s="328">
        <f t="shared" si="88"/>
        <v>79.31861804222649</v>
      </c>
      <c r="AD242" s="328">
        <f t="shared" si="88"/>
        <v>91.410748560460647</v>
      </c>
      <c r="AE242" s="328">
        <f t="shared" si="104"/>
        <v>91.218809980806142</v>
      </c>
      <c r="AF242" s="328">
        <f t="shared" si="105"/>
        <v>91.314779270633395</v>
      </c>
      <c r="AG242" s="329">
        <f t="shared" si="105"/>
        <v>91.410748560460647</v>
      </c>
      <c r="AH242" s="766">
        <v>4</v>
      </c>
      <c r="AI242" s="767">
        <v>4</v>
      </c>
      <c r="AJ242" s="767">
        <v>1</v>
      </c>
      <c r="AK242" s="767">
        <v>1</v>
      </c>
      <c r="AL242" s="767">
        <v>1</v>
      </c>
      <c r="AM242" s="767">
        <v>1</v>
      </c>
      <c r="AN242" s="767">
        <v>1</v>
      </c>
      <c r="AO242" s="767">
        <v>1</v>
      </c>
      <c r="AP242" s="767">
        <v>1</v>
      </c>
      <c r="AQ242" s="767">
        <v>1</v>
      </c>
      <c r="AR242" s="767">
        <v>1</v>
      </c>
      <c r="AS242" s="767">
        <v>1</v>
      </c>
      <c r="AT242" s="767">
        <v>4</v>
      </c>
      <c r="AU242" s="767">
        <v>6</v>
      </c>
      <c r="AV242" s="769">
        <v>7</v>
      </c>
    </row>
    <row r="243" spans="2:48" ht="15" x14ac:dyDescent="0.25">
      <c r="B243" s="902"/>
      <c r="C243" s="1" t="s">
        <v>5</v>
      </c>
      <c r="D243" s="741">
        <v>428</v>
      </c>
      <c r="E243" s="741">
        <v>419</v>
      </c>
      <c r="F243" s="740">
        <v>417</v>
      </c>
      <c r="G243" s="740">
        <v>411</v>
      </c>
      <c r="H243" s="740">
        <v>409</v>
      </c>
      <c r="I243" s="740">
        <v>420</v>
      </c>
      <c r="J243" s="740">
        <v>421</v>
      </c>
      <c r="K243" s="740">
        <v>402</v>
      </c>
      <c r="L243" s="740">
        <v>401</v>
      </c>
      <c r="M243" s="740">
        <v>352</v>
      </c>
      <c r="N243" s="740">
        <v>345</v>
      </c>
      <c r="O243" s="740">
        <v>423</v>
      </c>
      <c r="P243" s="741">
        <v>420</v>
      </c>
      <c r="Q243" s="741">
        <v>422</v>
      </c>
      <c r="R243" s="741">
        <v>424</v>
      </c>
      <c r="S243" s="143">
        <f>100</f>
        <v>100</v>
      </c>
      <c r="T243" s="328">
        <f t="shared" si="81"/>
        <v>97.89719626168224</v>
      </c>
      <c r="U243" s="328">
        <f t="shared" si="82"/>
        <v>97.429906542056074</v>
      </c>
      <c r="V243" s="328">
        <f t="shared" si="83"/>
        <v>96.028037383177576</v>
      </c>
      <c r="W243" s="328">
        <f t="shared" si="84"/>
        <v>95.560747663551396</v>
      </c>
      <c r="X243" s="328">
        <f t="shared" si="85"/>
        <v>98.130841121495322</v>
      </c>
      <c r="Y243" s="328">
        <f t="shared" si="86"/>
        <v>98.364485981308405</v>
      </c>
      <c r="Z243" s="328">
        <f t="shared" si="87"/>
        <v>93.925233644859816</v>
      </c>
      <c r="AA243" s="328">
        <f t="shared" si="88"/>
        <v>93.691588785046733</v>
      </c>
      <c r="AB243" s="328">
        <f t="shared" si="88"/>
        <v>82.242990654205613</v>
      </c>
      <c r="AC243" s="328">
        <f t="shared" si="88"/>
        <v>80.607476635514018</v>
      </c>
      <c r="AD243" s="328">
        <f t="shared" si="88"/>
        <v>98.831775700934585</v>
      </c>
      <c r="AE243" s="328">
        <f t="shared" si="104"/>
        <v>98.130841121495322</v>
      </c>
      <c r="AF243" s="328">
        <f t="shared" si="105"/>
        <v>98.598130841121488</v>
      </c>
      <c r="AG243" s="329">
        <f t="shared" si="105"/>
        <v>99.065420560747668</v>
      </c>
      <c r="AH243" s="766">
        <v>4</v>
      </c>
      <c r="AI243" s="767">
        <v>4</v>
      </c>
      <c r="AJ243" s="767">
        <v>1</v>
      </c>
      <c r="AK243" s="767">
        <v>1</v>
      </c>
      <c r="AL243" s="767">
        <v>1</v>
      </c>
      <c r="AM243" s="767">
        <v>1</v>
      </c>
      <c r="AN243" s="767">
        <v>1</v>
      </c>
      <c r="AO243" s="767">
        <v>1</v>
      </c>
      <c r="AP243" s="767">
        <v>1</v>
      </c>
      <c r="AQ243" s="767">
        <v>1</v>
      </c>
      <c r="AR243" s="767">
        <v>1</v>
      </c>
      <c r="AS243" s="767">
        <v>1</v>
      </c>
      <c r="AT243" s="767">
        <v>4</v>
      </c>
      <c r="AU243" s="767">
        <v>6</v>
      </c>
      <c r="AV243" s="769">
        <v>7</v>
      </c>
    </row>
    <row r="244" spans="2:48" ht="15" x14ac:dyDescent="0.25">
      <c r="B244" s="902"/>
      <c r="C244" s="1" t="s">
        <v>6</v>
      </c>
      <c r="D244" s="741">
        <v>154891</v>
      </c>
      <c r="E244" s="741">
        <v>142659</v>
      </c>
      <c r="F244" s="740">
        <v>152241</v>
      </c>
      <c r="G244" s="740">
        <v>155352</v>
      </c>
      <c r="H244" s="740">
        <v>156577</v>
      </c>
      <c r="I244" s="740">
        <v>167626</v>
      </c>
      <c r="J244" s="740">
        <v>170516</v>
      </c>
      <c r="K244" s="740">
        <v>151376</v>
      </c>
      <c r="L244" s="740">
        <v>155595</v>
      </c>
      <c r="M244" s="740">
        <v>135905</v>
      </c>
      <c r="N244" s="740">
        <v>145011</v>
      </c>
      <c r="O244" s="740">
        <v>143538</v>
      </c>
      <c r="P244" s="741">
        <v>141872</v>
      </c>
      <c r="Q244" s="741">
        <v>142600</v>
      </c>
      <c r="R244" s="741">
        <v>143856</v>
      </c>
      <c r="S244" s="143">
        <f>100</f>
        <v>100</v>
      </c>
      <c r="T244" s="328">
        <f t="shared" si="81"/>
        <v>92.102833605567781</v>
      </c>
      <c r="U244" s="328">
        <f t="shared" si="82"/>
        <v>98.289119445287326</v>
      </c>
      <c r="V244" s="328">
        <f t="shared" si="83"/>
        <v>100.29762865498964</v>
      </c>
      <c r="W244" s="328">
        <f t="shared" si="84"/>
        <v>101.08850740197946</v>
      </c>
      <c r="X244" s="328">
        <f t="shared" si="85"/>
        <v>108.22191089217579</v>
      </c>
      <c r="Y244" s="328">
        <f t="shared" si="86"/>
        <v>110.08773911976809</v>
      </c>
      <c r="Z244" s="328">
        <f t="shared" si="87"/>
        <v>97.730662207616973</v>
      </c>
      <c r="AA244" s="328">
        <f t="shared" si="88"/>
        <v>100.45451317378027</v>
      </c>
      <c r="AB244" s="328">
        <f t="shared" si="88"/>
        <v>87.742347844613306</v>
      </c>
      <c r="AC244" s="328">
        <f t="shared" si="88"/>
        <v>93.621320799788236</v>
      </c>
      <c r="AD244" s="328">
        <f t="shared" si="88"/>
        <v>92.670329457489458</v>
      </c>
      <c r="AE244" s="328">
        <f t="shared" si="104"/>
        <v>91.594734361583306</v>
      </c>
      <c r="AF244" s="328">
        <f t="shared" si="105"/>
        <v>92.064742302651538</v>
      </c>
      <c r="AG244" s="329">
        <f t="shared" si="105"/>
        <v>92.87563512405498</v>
      </c>
      <c r="AH244" s="766">
        <v>4</v>
      </c>
      <c r="AI244" s="767">
        <v>4</v>
      </c>
      <c r="AJ244" s="767">
        <v>1</v>
      </c>
      <c r="AK244" s="767">
        <v>1</v>
      </c>
      <c r="AL244" s="767">
        <v>1</v>
      </c>
      <c r="AM244" s="767">
        <v>1</v>
      </c>
      <c r="AN244" s="767">
        <v>1</v>
      </c>
      <c r="AO244" s="767">
        <v>1</v>
      </c>
      <c r="AP244" s="767">
        <v>1</v>
      </c>
      <c r="AQ244" s="767">
        <v>1</v>
      </c>
      <c r="AR244" s="767">
        <v>1</v>
      </c>
      <c r="AS244" s="767">
        <v>1</v>
      </c>
      <c r="AT244" s="767">
        <v>4</v>
      </c>
      <c r="AU244" s="767">
        <v>6</v>
      </c>
      <c r="AV244" s="769">
        <v>7</v>
      </c>
    </row>
    <row r="245" spans="2:48" ht="15" x14ac:dyDescent="0.25">
      <c r="B245" s="903"/>
      <c r="C245" s="8" t="s">
        <v>7</v>
      </c>
      <c r="D245">
        <v>154463</v>
      </c>
      <c r="E245">
        <v>142240</v>
      </c>
      <c r="F245">
        <v>151824</v>
      </c>
      <c r="G245">
        <v>154941</v>
      </c>
      <c r="H245">
        <v>156168</v>
      </c>
      <c r="I245">
        <v>167206</v>
      </c>
      <c r="J245">
        <v>170095</v>
      </c>
      <c r="K245">
        <v>150974</v>
      </c>
      <c r="L245">
        <v>155194</v>
      </c>
      <c r="M245">
        <v>135553</v>
      </c>
      <c r="N245">
        <v>144666</v>
      </c>
      <c r="O245">
        <v>143115</v>
      </c>
      <c r="P245">
        <v>141452</v>
      </c>
      <c r="Q245">
        <v>142178</v>
      </c>
      <c r="R245">
        <v>143432</v>
      </c>
      <c r="S245" s="143">
        <f>100</f>
        <v>100</v>
      </c>
      <c r="T245" s="328">
        <f t="shared" si="81"/>
        <v>92.086778063354984</v>
      </c>
      <c r="U245" s="328">
        <f t="shared" si="82"/>
        <v>98.2915002298285</v>
      </c>
      <c r="V245" s="328">
        <f t="shared" si="83"/>
        <v>100.3094592232444</v>
      </c>
      <c r="W245" s="328">
        <f t="shared" si="84"/>
        <v>101.10382421680274</v>
      </c>
      <c r="X245" s="328">
        <f t="shared" si="85"/>
        <v>108.24987213766404</v>
      </c>
      <c r="Y245" s="328">
        <f t="shared" si="86"/>
        <v>110.12022296601775</v>
      </c>
      <c r="Z245" s="328">
        <f t="shared" si="87"/>
        <v>97.741206632008954</v>
      </c>
      <c r="AA245" s="328">
        <f t="shared" si="88"/>
        <v>100.47325249412481</v>
      </c>
      <c r="AB245" s="328">
        <f t="shared" si="88"/>
        <v>87.757585959097</v>
      </c>
      <c r="AC245" s="328">
        <f t="shared" si="88"/>
        <v>93.657380731955229</v>
      </c>
      <c r="AD245" s="328">
        <f t="shared" si="88"/>
        <v>92.65325676699274</v>
      </c>
      <c r="AE245" s="328">
        <f t="shared" si="104"/>
        <v>91.576623527964628</v>
      </c>
      <c r="AF245" s="328">
        <f t="shared" si="105"/>
        <v>92.046639000925794</v>
      </c>
      <c r="AG245" s="329">
        <f t="shared" si="105"/>
        <v>92.858483908767795</v>
      </c>
      <c r="AH245" s="770"/>
      <c r="AI245" s="771"/>
      <c r="AJ245" s="771"/>
      <c r="AK245" s="771"/>
      <c r="AL245" s="771"/>
      <c r="AM245" s="771"/>
      <c r="AN245" s="771"/>
      <c r="AO245" s="771"/>
      <c r="AP245" s="771"/>
      <c r="AQ245" s="771"/>
      <c r="AR245" s="771"/>
      <c r="AS245" s="771"/>
      <c r="AT245" s="771"/>
      <c r="AU245" s="771"/>
      <c r="AV245" s="772"/>
    </row>
    <row r="246" spans="2:48" ht="15" customHeight="1" x14ac:dyDescent="0.25">
      <c r="B246" s="902" t="s">
        <v>55</v>
      </c>
      <c r="C246" s="1" t="s">
        <v>2</v>
      </c>
      <c r="D246" s="741">
        <v>387127</v>
      </c>
      <c r="E246" s="741">
        <v>365344</v>
      </c>
      <c r="F246" s="740">
        <v>408652</v>
      </c>
      <c r="G246" s="740">
        <v>430034</v>
      </c>
      <c r="H246" s="740">
        <v>449605</v>
      </c>
      <c r="I246" s="740">
        <v>475312</v>
      </c>
      <c r="J246" s="740">
        <v>513828</v>
      </c>
      <c r="K246" s="740">
        <v>459777</v>
      </c>
      <c r="L246" s="740">
        <v>492951</v>
      </c>
      <c r="M246" s="740">
        <v>416311</v>
      </c>
      <c r="N246" s="740">
        <v>428131</v>
      </c>
      <c r="O246" s="740">
        <v>418260</v>
      </c>
      <c r="P246" s="741">
        <v>412992</v>
      </c>
      <c r="Q246" s="741">
        <v>415290</v>
      </c>
      <c r="R246" s="741">
        <v>419260</v>
      </c>
      <c r="S246" s="143">
        <f>100</f>
        <v>100</v>
      </c>
      <c r="T246" s="328">
        <f t="shared" si="81"/>
        <v>94.373164362082733</v>
      </c>
      <c r="U246" s="328">
        <f t="shared" si="82"/>
        <v>105.56019084176511</v>
      </c>
      <c r="V246" s="328">
        <f t="shared" si="83"/>
        <v>111.0834429011668</v>
      </c>
      <c r="W246" s="328">
        <f t="shared" si="84"/>
        <v>116.13888982168642</v>
      </c>
      <c r="X246" s="328">
        <f t="shared" si="85"/>
        <v>122.77934631270875</v>
      </c>
      <c r="Y246" s="328">
        <f t="shared" si="86"/>
        <v>132.72853611347182</v>
      </c>
      <c r="Z246" s="328">
        <f t="shared" si="87"/>
        <v>118.76645131959279</v>
      </c>
      <c r="AA246" s="328">
        <f t="shared" si="88"/>
        <v>127.33573220157726</v>
      </c>
      <c r="AB246" s="328">
        <f t="shared" si="88"/>
        <v>107.5386113600963</v>
      </c>
      <c r="AC246" s="328">
        <f t="shared" si="88"/>
        <v>110.59187295125372</v>
      </c>
      <c r="AD246" s="328">
        <f t="shared" si="88"/>
        <v>108.04206371552488</v>
      </c>
      <c r="AE246" s="328">
        <f t="shared" si="104"/>
        <v>106.68126997083644</v>
      </c>
      <c r="AF246" s="328">
        <f t="shared" si="105"/>
        <v>107.27487362028482</v>
      </c>
      <c r="AG246" s="329">
        <f t="shared" si="105"/>
        <v>108.30037687890537</v>
      </c>
      <c r="AH246" s="766">
        <v>4</v>
      </c>
      <c r="AI246" s="767">
        <v>4</v>
      </c>
      <c r="AJ246" s="767">
        <v>1</v>
      </c>
      <c r="AK246" s="767">
        <v>1</v>
      </c>
      <c r="AL246" s="767">
        <v>1</v>
      </c>
      <c r="AM246" s="767">
        <v>1</v>
      </c>
      <c r="AN246" s="767">
        <v>1</v>
      </c>
      <c r="AO246" s="767">
        <v>1</v>
      </c>
      <c r="AP246" s="767">
        <v>1</v>
      </c>
      <c r="AQ246" s="767">
        <v>1</v>
      </c>
      <c r="AR246" s="767">
        <v>1</v>
      </c>
      <c r="AS246" s="767">
        <v>1</v>
      </c>
      <c r="AT246" s="767">
        <v>4</v>
      </c>
      <c r="AU246" s="767">
        <v>6</v>
      </c>
      <c r="AV246" s="769">
        <v>7</v>
      </c>
    </row>
    <row r="247" spans="2:48" ht="15" x14ac:dyDescent="0.25">
      <c r="B247" s="902"/>
      <c r="C247" s="1" t="s">
        <v>3</v>
      </c>
      <c r="D247" s="741">
        <v>11345</v>
      </c>
      <c r="E247" s="741">
        <v>11283</v>
      </c>
      <c r="F247" s="740">
        <v>11333</v>
      </c>
      <c r="G247" s="740">
        <v>11069</v>
      </c>
      <c r="H247" s="740">
        <v>11445</v>
      </c>
      <c r="I247" s="740">
        <v>11008</v>
      </c>
      <c r="J247" s="740">
        <v>10367</v>
      </c>
      <c r="K247" s="740">
        <v>10543</v>
      </c>
      <c r="L247" s="740">
        <v>11554</v>
      </c>
      <c r="M247" s="740">
        <v>10484</v>
      </c>
      <c r="N247" s="740">
        <v>10800</v>
      </c>
      <c r="O247" s="740">
        <v>14388</v>
      </c>
      <c r="P247" s="741">
        <v>14361</v>
      </c>
      <c r="Q247" s="741">
        <v>14373</v>
      </c>
      <c r="R247" s="741">
        <v>14394</v>
      </c>
      <c r="S247" s="143">
        <f>100</f>
        <v>100</v>
      </c>
      <c r="T247" s="328">
        <f t="shared" si="81"/>
        <v>99.453503746143681</v>
      </c>
      <c r="U247" s="328">
        <f t="shared" si="82"/>
        <v>99.894226531511677</v>
      </c>
      <c r="V247" s="328">
        <f t="shared" si="83"/>
        <v>97.567210224768615</v>
      </c>
      <c r="W247" s="328">
        <f t="shared" si="84"/>
        <v>100.88144557073601</v>
      </c>
      <c r="X247" s="328">
        <f t="shared" si="85"/>
        <v>97.029528426619663</v>
      </c>
      <c r="Y247" s="328">
        <f t="shared" si="86"/>
        <v>91.379462318201846</v>
      </c>
      <c r="Z247" s="328">
        <f t="shared" si="87"/>
        <v>92.930806522697225</v>
      </c>
      <c r="AA247" s="328">
        <f t="shared" si="88"/>
        <v>101.84222124283825</v>
      </c>
      <c r="AB247" s="328">
        <f t="shared" si="88"/>
        <v>92.410753635962976</v>
      </c>
      <c r="AC247" s="328">
        <f t="shared" si="88"/>
        <v>95.196121639488766</v>
      </c>
      <c r="AD247" s="328">
        <f t="shared" si="88"/>
        <v>126.82238871749669</v>
      </c>
      <c r="AE247" s="328">
        <f t="shared" si="104"/>
        <v>126.58439841339798</v>
      </c>
      <c r="AF247" s="328">
        <f t="shared" si="105"/>
        <v>126.6901718818863</v>
      </c>
      <c r="AG247" s="329">
        <f t="shared" si="105"/>
        <v>126.87527545174086</v>
      </c>
      <c r="AH247" s="766">
        <v>4</v>
      </c>
      <c r="AI247" s="767">
        <v>4</v>
      </c>
      <c r="AJ247" s="767">
        <v>1</v>
      </c>
      <c r="AK247" s="767">
        <v>1</v>
      </c>
      <c r="AL247" s="767">
        <v>1</v>
      </c>
      <c r="AM247" s="767">
        <v>1</v>
      </c>
      <c r="AN247" s="767">
        <v>1</v>
      </c>
      <c r="AO247" s="767">
        <v>1</v>
      </c>
      <c r="AP247" s="767">
        <v>1</v>
      </c>
      <c r="AQ247" s="767">
        <v>1</v>
      </c>
      <c r="AR247" s="767">
        <v>1</v>
      </c>
      <c r="AS247" s="767">
        <v>1</v>
      </c>
      <c r="AT247" s="767">
        <v>4</v>
      </c>
      <c r="AU247" s="767">
        <v>6</v>
      </c>
      <c r="AV247" s="769">
        <v>7</v>
      </c>
    </row>
    <row r="248" spans="2:48" ht="15" x14ac:dyDescent="0.25">
      <c r="B248" s="902"/>
      <c r="C248" s="1" t="s">
        <v>4</v>
      </c>
      <c r="D248" s="741">
        <v>1790</v>
      </c>
      <c r="E248" s="741">
        <v>1782</v>
      </c>
      <c r="F248" s="740">
        <v>1786</v>
      </c>
      <c r="G248" s="740">
        <v>1826</v>
      </c>
      <c r="H248" s="740">
        <v>1734</v>
      </c>
      <c r="I248" s="740">
        <v>1760</v>
      </c>
      <c r="J248" s="740">
        <v>1694</v>
      </c>
      <c r="K248" s="740">
        <v>1727</v>
      </c>
      <c r="L248" s="740">
        <v>1754</v>
      </c>
      <c r="M248" s="740">
        <v>1865</v>
      </c>
      <c r="N248" s="740">
        <v>1834</v>
      </c>
      <c r="O248" s="740">
        <v>2426</v>
      </c>
      <c r="P248" s="741">
        <v>2421</v>
      </c>
      <c r="Q248" s="741">
        <v>2424</v>
      </c>
      <c r="R248" s="741">
        <v>2427</v>
      </c>
      <c r="S248" s="143">
        <f>100</f>
        <v>100</v>
      </c>
      <c r="T248" s="328">
        <f t="shared" si="81"/>
        <v>99.55307262569832</v>
      </c>
      <c r="U248" s="328">
        <f t="shared" si="82"/>
        <v>99.77653631284916</v>
      </c>
      <c r="V248" s="328">
        <f t="shared" si="83"/>
        <v>102.01117318435755</v>
      </c>
      <c r="W248" s="328">
        <f t="shared" si="84"/>
        <v>96.871508379888269</v>
      </c>
      <c r="X248" s="328">
        <f t="shared" si="85"/>
        <v>98.324022346368722</v>
      </c>
      <c r="Y248" s="328">
        <f t="shared" si="86"/>
        <v>94.636871508379883</v>
      </c>
      <c r="Z248" s="328">
        <f t="shared" si="87"/>
        <v>96.480446927374302</v>
      </c>
      <c r="AA248" s="328">
        <f t="shared" si="88"/>
        <v>97.988826815642454</v>
      </c>
      <c r="AB248" s="328">
        <f t="shared" si="88"/>
        <v>104.18994413407822</v>
      </c>
      <c r="AC248" s="328">
        <f t="shared" si="88"/>
        <v>102.45810055865921</v>
      </c>
      <c r="AD248" s="328">
        <f t="shared" si="88"/>
        <v>135.53072625698323</v>
      </c>
      <c r="AE248" s="328">
        <f t="shared" si="104"/>
        <v>135.2513966480447</v>
      </c>
      <c r="AF248" s="328">
        <f t="shared" si="105"/>
        <v>135.41899441340783</v>
      </c>
      <c r="AG248" s="329">
        <f t="shared" si="105"/>
        <v>135.58659217877096</v>
      </c>
      <c r="AH248" s="766">
        <v>4</v>
      </c>
      <c r="AI248" s="767">
        <v>4</v>
      </c>
      <c r="AJ248" s="767">
        <v>1</v>
      </c>
      <c r="AK248" s="767">
        <v>1</v>
      </c>
      <c r="AL248" s="767">
        <v>1</v>
      </c>
      <c r="AM248" s="767">
        <v>1</v>
      </c>
      <c r="AN248" s="767">
        <v>1</v>
      </c>
      <c r="AO248" s="767">
        <v>1</v>
      </c>
      <c r="AP248" s="767">
        <v>1</v>
      </c>
      <c r="AQ248" s="767">
        <v>1</v>
      </c>
      <c r="AR248" s="767">
        <v>1</v>
      </c>
      <c r="AS248" s="767">
        <v>1</v>
      </c>
      <c r="AT248" s="767">
        <v>4</v>
      </c>
      <c r="AU248" s="767">
        <v>6</v>
      </c>
      <c r="AV248" s="769">
        <v>7</v>
      </c>
    </row>
    <row r="249" spans="2:48" ht="15" x14ac:dyDescent="0.25">
      <c r="B249" s="902"/>
      <c r="C249" s="1" t="s">
        <v>5</v>
      </c>
      <c r="D249" s="741">
        <v>355</v>
      </c>
      <c r="E249" s="741">
        <v>360</v>
      </c>
      <c r="F249" s="740">
        <v>346</v>
      </c>
      <c r="G249" s="740">
        <v>362</v>
      </c>
      <c r="H249" s="740">
        <v>378</v>
      </c>
      <c r="I249" s="740">
        <v>392</v>
      </c>
      <c r="J249" s="740">
        <v>365</v>
      </c>
      <c r="K249" s="740">
        <v>357</v>
      </c>
      <c r="L249" s="740">
        <v>376</v>
      </c>
      <c r="M249" s="740">
        <v>366</v>
      </c>
      <c r="N249" s="740">
        <v>360</v>
      </c>
      <c r="O249" s="740">
        <v>490</v>
      </c>
      <c r="P249" s="741">
        <v>486</v>
      </c>
      <c r="Q249" s="741">
        <v>488</v>
      </c>
      <c r="R249" s="741">
        <v>490</v>
      </c>
      <c r="S249" s="143">
        <f>100</f>
        <v>100</v>
      </c>
      <c r="T249" s="328">
        <f t="shared" si="81"/>
        <v>101.40845070422536</v>
      </c>
      <c r="U249" s="328">
        <f t="shared" si="82"/>
        <v>97.464788732394368</v>
      </c>
      <c r="V249" s="328">
        <f t="shared" si="83"/>
        <v>101.97183098591549</v>
      </c>
      <c r="W249" s="328">
        <f t="shared" si="84"/>
        <v>106.47887323943662</v>
      </c>
      <c r="X249" s="328">
        <f t="shared" si="85"/>
        <v>110.4225352112676</v>
      </c>
      <c r="Y249" s="328">
        <f t="shared" si="86"/>
        <v>102.8169014084507</v>
      </c>
      <c r="Z249" s="328">
        <f t="shared" si="87"/>
        <v>100.56338028169014</v>
      </c>
      <c r="AA249" s="328">
        <f t="shared" si="88"/>
        <v>105.91549295774648</v>
      </c>
      <c r="AB249" s="328">
        <f t="shared" si="88"/>
        <v>103.09859154929578</v>
      </c>
      <c r="AC249" s="328">
        <f t="shared" si="88"/>
        <v>101.40845070422536</v>
      </c>
      <c r="AD249" s="328">
        <f t="shared" si="88"/>
        <v>138.02816901408451</v>
      </c>
      <c r="AE249" s="328">
        <f t="shared" si="104"/>
        <v>136.90140845070422</v>
      </c>
      <c r="AF249" s="328">
        <f t="shared" si="105"/>
        <v>137.46478873239437</v>
      </c>
      <c r="AG249" s="329">
        <f t="shared" si="105"/>
        <v>138.02816901408451</v>
      </c>
      <c r="AH249" s="766">
        <v>4</v>
      </c>
      <c r="AI249" s="767">
        <v>4</v>
      </c>
      <c r="AJ249" s="767">
        <v>1</v>
      </c>
      <c r="AK249" s="767">
        <v>1</v>
      </c>
      <c r="AL249" s="767">
        <v>1</v>
      </c>
      <c r="AM249" s="767">
        <v>1</v>
      </c>
      <c r="AN249" s="767">
        <v>1</v>
      </c>
      <c r="AO249" s="767">
        <v>1</v>
      </c>
      <c r="AP249" s="767">
        <v>1</v>
      </c>
      <c r="AQ249" s="767">
        <v>1</v>
      </c>
      <c r="AR249" s="767">
        <v>1</v>
      </c>
      <c r="AS249" s="767">
        <v>1</v>
      </c>
      <c r="AT249" s="767">
        <v>4</v>
      </c>
      <c r="AU249" s="767">
        <v>6</v>
      </c>
      <c r="AV249" s="769">
        <v>7</v>
      </c>
    </row>
    <row r="250" spans="2:48" ht="15" x14ac:dyDescent="0.25">
      <c r="B250" s="902"/>
      <c r="C250" s="1" t="s">
        <v>6</v>
      </c>
      <c r="D250" s="741">
        <v>400617</v>
      </c>
      <c r="E250" s="741">
        <v>378769</v>
      </c>
      <c r="F250" s="740">
        <v>422117</v>
      </c>
      <c r="G250" s="740">
        <v>443291</v>
      </c>
      <c r="H250" s="740">
        <v>463162</v>
      </c>
      <c r="I250" s="740">
        <v>488472</v>
      </c>
      <c r="J250" s="740">
        <v>526254</v>
      </c>
      <c r="K250" s="740">
        <v>472404</v>
      </c>
      <c r="L250" s="740">
        <v>506635</v>
      </c>
      <c r="M250" s="740">
        <v>429026</v>
      </c>
      <c r="N250" s="740">
        <v>441125</v>
      </c>
      <c r="O250" s="740">
        <v>435564</v>
      </c>
      <c r="P250" s="741">
        <v>430260</v>
      </c>
      <c r="Q250" s="741">
        <v>432575</v>
      </c>
      <c r="R250" s="741">
        <v>436571</v>
      </c>
      <c r="S250" s="143">
        <f>100</f>
        <v>100</v>
      </c>
      <c r="T250" s="328">
        <f t="shared" si="81"/>
        <v>94.546412159244369</v>
      </c>
      <c r="U250" s="328">
        <f t="shared" si="82"/>
        <v>105.36672183157479</v>
      </c>
      <c r="V250" s="328">
        <f t="shared" si="83"/>
        <v>110.65206918328478</v>
      </c>
      <c r="W250" s="328">
        <f t="shared" si="84"/>
        <v>115.61216823050445</v>
      </c>
      <c r="X250" s="328">
        <f t="shared" si="85"/>
        <v>121.92992309362808</v>
      </c>
      <c r="Y250" s="328">
        <f t="shared" si="86"/>
        <v>131.36087584900292</v>
      </c>
      <c r="Z250" s="328">
        <f t="shared" si="87"/>
        <v>117.91910977317488</v>
      </c>
      <c r="AA250" s="328">
        <f t="shared" si="88"/>
        <v>126.46367977394868</v>
      </c>
      <c r="AB250" s="328">
        <f t="shared" si="88"/>
        <v>107.09131165177713</v>
      </c>
      <c r="AC250" s="328">
        <f t="shared" si="88"/>
        <v>110.11140316062473</v>
      </c>
      <c r="AD250" s="328">
        <f t="shared" si="88"/>
        <v>108.72329431851369</v>
      </c>
      <c r="AE250" s="328">
        <f t="shared" si="104"/>
        <v>107.39933652341264</v>
      </c>
      <c r="AF250" s="328">
        <f t="shared" si="105"/>
        <v>107.97719517644035</v>
      </c>
      <c r="AG250" s="329">
        <f t="shared" si="105"/>
        <v>108.97465659220651</v>
      </c>
      <c r="AH250" s="766">
        <v>4</v>
      </c>
      <c r="AI250" s="767">
        <v>4</v>
      </c>
      <c r="AJ250" s="767">
        <v>1</v>
      </c>
      <c r="AK250" s="767">
        <v>1</v>
      </c>
      <c r="AL250" s="767">
        <v>1</v>
      </c>
      <c r="AM250" s="767">
        <v>1</v>
      </c>
      <c r="AN250" s="767">
        <v>1</v>
      </c>
      <c r="AO250" s="767">
        <v>1</v>
      </c>
      <c r="AP250" s="767">
        <v>1</v>
      </c>
      <c r="AQ250" s="767">
        <v>1</v>
      </c>
      <c r="AR250" s="767">
        <v>1</v>
      </c>
      <c r="AS250" s="767">
        <v>1</v>
      </c>
      <c r="AT250" s="767">
        <v>4</v>
      </c>
      <c r="AU250" s="767">
        <v>6</v>
      </c>
      <c r="AV250" s="769">
        <v>7</v>
      </c>
    </row>
    <row r="251" spans="2:48" ht="15" x14ac:dyDescent="0.25">
      <c r="B251" s="903"/>
      <c r="C251" s="8" t="s">
        <v>7</v>
      </c>
      <c r="D251">
        <v>400262</v>
      </c>
      <c r="E251">
        <v>378409</v>
      </c>
      <c r="F251">
        <v>421771</v>
      </c>
      <c r="G251">
        <v>442929</v>
      </c>
      <c r="H251">
        <v>462784</v>
      </c>
      <c r="I251">
        <v>488080</v>
      </c>
      <c r="J251">
        <v>525889</v>
      </c>
      <c r="K251">
        <v>472047</v>
      </c>
      <c r="L251">
        <v>506259</v>
      </c>
      <c r="M251">
        <v>428660</v>
      </c>
      <c r="N251">
        <v>440765</v>
      </c>
      <c r="O251">
        <v>435074</v>
      </c>
      <c r="P251">
        <v>429774</v>
      </c>
      <c r="Q251">
        <v>432087</v>
      </c>
      <c r="R251">
        <v>436081</v>
      </c>
      <c r="S251" s="143">
        <f>100</f>
        <v>100</v>
      </c>
      <c r="T251" s="328">
        <f t="shared" si="81"/>
        <v>94.540326086413401</v>
      </c>
      <c r="U251" s="328">
        <f t="shared" si="82"/>
        <v>105.3737302067146</v>
      </c>
      <c r="V251" s="328">
        <f t="shared" si="83"/>
        <v>110.6597678520569</v>
      </c>
      <c r="W251" s="328">
        <f t="shared" si="84"/>
        <v>115.62026872398579</v>
      </c>
      <c r="X251" s="328">
        <f t="shared" si="85"/>
        <v>121.94012921536394</v>
      </c>
      <c r="Y251" s="328">
        <f t="shared" si="86"/>
        <v>131.38619204421104</v>
      </c>
      <c r="Z251" s="328">
        <f t="shared" si="87"/>
        <v>117.93450290060011</v>
      </c>
      <c r="AA251" s="328">
        <f t="shared" si="88"/>
        <v>126.48190435264901</v>
      </c>
      <c r="AB251" s="328">
        <f t="shared" si="88"/>
        <v>107.09485287136926</v>
      </c>
      <c r="AC251" s="328">
        <f t="shared" si="88"/>
        <v>110.11912197510631</v>
      </c>
      <c r="AD251" s="328">
        <f t="shared" si="88"/>
        <v>108.69730326636054</v>
      </c>
      <c r="AE251" s="328">
        <f t="shared" si="104"/>
        <v>107.37317057327451</v>
      </c>
      <c r="AF251" s="328">
        <f t="shared" si="105"/>
        <v>107.95104206744583</v>
      </c>
      <c r="AG251" s="329">
        <f t="shared" si="105"/>
        <v>108.94888847804688</v>
      </c>
      <c r="AH251" s="770"/>
      <c r="AI251" s="771"/>
      <c r="AJ251" s="771"/>
      <c r="AK251" s="771"/>
      <c r="AL251" s="771"/>
      <c r="AM251" s="771"/>
      <c r="AN251" s="771"/>
      <c r="AO251" s="771"/>
      <c r="AP251" s="771"/>
      <c r="AQ251" s="771"/>
      <c r="AR251" s="771"/>
      <c r="AS251" s="771"/>
      <c r="AT251" s="771"/>
      <c r="AU251" s="771"/>
      <c r="AV251" s="772"/>
    </row>
    <row r="252" spans="2:48" ht="15" customHeight="1" x14ac:dyDescent="0.25">
      <c r="B252" s="902" t="s">
        <v>56</v>
      </c>
      <c r="C252" s="1" t="s">
        <v>2</v>
      </c>
      <c r="D252" s="741">
        <v>69508</v>
      </c>
      <c r="E252" s="741">
        <v>66069</v>
      </c>
      <c r="F252" s="740">
        <v>68131</v>
      </c>
      <c r="G252" s="740">
        <v>71851</v>
      </c>
      <c r="H252" s="740">
        <v>75452</v>
      </c>
      <c r="I252" s="740">
        <v>80497</v>
      </c>
      <c r="J252" s="740">
        <v>80539</v>
      </c>
      <c r="K252" s="740">
        <v>81462</v>
      </c>
      <c r="L252" s="741">
        <v>87043</v>
      </c>
      <c r="M252" s="741">
        <v>85595</v>
      </c>
      <c r="N252" s="741">
        <v>90896</v>
      </c>
      <c r="O252" s="740">
        <v>94708</v>
      </c>
      <c r="P252" s="741">
        <v>99764</v>
      </c>
      <c r="Q252" s="741">
        <v>100491</v>
      </c>
      <c r="R252" s="741">
        <v>101462</v>
      </c>
      <c r="S252" s="143">
        <f>100</f>
        <v>100</v>
      </c>
      <c r="T252" s="328">
        <f t="shared" si="81"/>
        <v>95.052368072739824</v>
      </c>
      <c r="U252" s="328">
        <f t="shared" si="82"/>
        <v>98.018933072452086</v>
      </c>
      <c r="V252" s="328">
        <f t="shared" si="83"/>
        <v>103.3708350117972</v>
      </c>
      <c r="W252" s="328">
        <f t="shared" si="84"/>
        <v>108.55153363641595</v>
      </c>
      <c r="X252" s="328">
        <f t="shared" si="85"/>
        <v>115.8096909708235</v>
      </c>
      <c r="Y252" s="328">
        <f t="shared" si="86"/>
        <v>115.87011567013869</v>
      </c>
      <c r="Z252" s="328">
        <f t="shared" si="87"/>
        <v>117.19802037175577</v>
      </c>
      <c r="AA252" s="328">
        <f t="shared" si="88"/>
        <v>125.22731196409046</v>
      </c>
      <c r="AB252" s="328">
        <f t="shared" si="88"/>
        <v>123.14409852103356</v>
      </c>
      <c r="AC252" s="328">
        <f t="shared" si="88"/>
        <v>130.77055878460033</v>
      </c>
      <c r="AD252" s="328">
        <f t="shared" si="88"/>
        <v>136.25481958911203</v>
      </c>
      <c r="AE252" s="328">
        <f t="shared" si="104"/>
        <v>143.5288024400069</v>
      </c>
      <c r="AF252" s="328">
        <f t="shared" si="105"/>
        <v>144.57472521148645</v>
      </c>
      <c r="AG252" s="329">
        <f t="shared" si="105"/>
        <v>145.97168671232089</v>
      </c>
      <c r="AH252" s="766">
        <v>4</v>
      </c>
      <c r="AI252" s="767">
        <v>4</v>
      </c>
      <c r="AJ252" s="767">
        <v>1</v>
      </c>
      <c r="AK252" s="767">
        <v>1</v>
      </c>
      <c r="AL252" s="767">
        <v>1</v>
      </c>
      <c r="AM252" s="767">
        <v>1</v>
      </c>
      <c r="AN252" s="767">
        <v>1</v>
      </c>
      <c r="AO252" s="767">
        <v>1</v>
      </c>
      <c r="AP252" s="767">
        <v>4</v>
      </c>
      <c r="AQ252" s="767">
        <v>4</v>
      </c>
      <c r="AR252" s="767">
        <v>4</v>
      </c>
      <c r="AS252" s="767">
        <v>1</v>
      </c>
      <c r="AT252" s="767">
        <v>4</v>
      </c>
      <c r="AU252" s="767">
        <v>6</v>
      </c>
      <c r="AV252" s="769">
        <v>7</v>
      </c>
    </row>
    <row r="253" spans="2:48" ht="15" x14ac:dyDescent="0.25">
      <c r="B253" s="902"/>
      <c r="C253" s="1" t="s">
        <v>3</v>
      </c>
      <c r="D253" s="741">
        <v>6779</v>
      </c>
      <c r="E253" s="741">
        <v>6876</v>
      </c>
      <c r="F253" s="740">
        <v>6205</v>
      </c>
      <c r="G253" s="740">
        <v>5975</v>
      </c>
      <c r="H253" s="740">
        <v>5942</v>
      </c>
      <c r="I253" s="740">
        <v>5649</v>
      </c>
      <c r="J253" s="740">
        <v>5779</v>
      </c>
      <c r="K253" s="740">
        <v>6101</v>
      </c>
      <c r="L253" s="741">
        <v>6433</v>
      </c>
      <c r="M253" s="741">
        <v>6079</v>
      </c>
      <c r="N253" s="741">
        <v>5936</v>
      </c>
      <c r="O253" s="740">
        <v>6664</v>
      </c>
      <c r="P253" s="741">
        <v>6628</v>
      </c>
      <c r="Q253" s="741">
        <v>6633</v>
      </c>
      <c r="R253" s="741">
        <v>6643</v>
      </c>
      <c r="S253" s="143">
        <f>100</f>
        <v>100</v>
      </c>
      <c r="T253" s="328">
        <f t="shared" si="81"/>
        <v>101.43088951172739</v>
      </c>
      <c r="U253" s="328">
        <f t="shared" si="82"/>
        <v>91.532674435757485</v>
      </c>
      <c r="V253" s="328">
        <f t="shared" si="83"/>
        <v>88.139843634754385</v>
      </c>
      <c r="W253" s="328">
        <f t="shared" si="84"/>
        <v>87.653046172001766</v>
      </c>
      <c r="X253" s="328">
        <f t="shared" si="85"/>
        <v>83.330874760289134</v>
      </c>
      <c r="Y253" s="328">
        <f t="shared" si="86"/>
        <v>85.24856173476914</v>
      </c>
      <c r="Z253" s="328">
        <f t="shared" si="87"/>
        <v>89.998524856173475</v>
      </c>
      <c r="AA253" s="328">
        <f t="shared" si="88"/>
        <v>94.896002360230128</v>
      </c>
      <c r="AB253" s="328">
        <f t="shared" si="88"/>
        <v>89.673993214338395</v>
      </c>
      <c r="AC253" s="328">
        <f t="shared" si="88"/>
        <v>87.564537542410392</v>
      </c>
      <c r="AD253" s="328">
        <f t="shared" si="88"/>
        <v>98.30358459949845</v>
      </c>
      <c r="AE253" s="328">
        <f t="shared" si="104"/>
        <v>97.772532821950136</v>
      </c>
      <c r="AF253" s="328">
        <f t="shared" si="105"/>
        <v>97.846290013276288</v>
      </c>
      <c r="AG253" s="329">
        <f t="shared" si="105"/>
        <v>97.993804395928606</v>
      </c>
      <c r="AH253" s="766">
        <v>4</v>
      </c>
      <c r="AI253" s="767">
        <v>4</v>
      </c>
      <c r="AJ253" s="767">
        <v>1</v>
      </c>
      <c r="AK253" s="767">
        <v>1</v>
      </c>
      <c r="AL253" s="767">
        <v>1</v>
      </c>
      <c r="AM253" s="767">
        <v>1</v>
      </c>
      <c r="AN253" s="767">
        <v>1</v>
      </c>
      <c r="AO253" s="767">
        <v>1</v>
      </c>
      <c r="AP253" s="767">
        <v>4</v>
      </c>
      <c r="AQ253" s="767">
        <v>4</v>
      </c>
      <c r="AR253" s="767">
        <v>4</v>
      </c>
      <c r="AS253" s="767">
        <v>1</v>
      </c>
      <c r="AT253" s="767">
        <v>4</v>
      </c>
      <c r="AU253" s="767">
        <v>6</v>
      </c>
      <c r="AV253" s="769">
        <v>7</v>
      </c>
    </row>
    <row r="254" spans="2:48" ht="15" x14ac:dyDescent="0.25">
      <c r="B254" s="902"/>
      <c r="C254" s="1" t="s">
        <v>4</v>
      </c>
      <c r="D254" s="741">
        <v>1245</v>
      </c>
      <c r="E254" s="741">
        <v>1208</v>
      </c>
      <c r="F254" s="740">
        <v>1195</v>
      </c>
      <c r="G254" s="740">
        <v>1305</v>
      </c>
      <c r="H254" s="740">
        <v>1254</v>
      </c>
      <c r="I254" s="740">
        <v>1243</v>
      </c>
      <c r="J254" s="740">
        <v>1108</v>
      </c>
      <c r="K254" s="740">
        <v>1184</v>
      </c>
      <c r="L254" s="741">
        <v>1096</v>
      </c>
      <c r="M254" s="740">
        <v>910</v>
      </c>
      <c r="N254" s="741">
        <v>1007</v>
      </c>
      <c r="O254" s="740">
        <v>1144</v>
      </c>
      <c r="P254" s="741">
        <v>1142</v>
      </c>
      <c r="Q254" s="741">
        <v>1144</v>
      </c>
      <c r="R254" s="741">
        <v>1146</v>
      </c>
      <c r="S254" s="143">
        <f>100</f>
        <v>100</v>
      </c>
      <c r="T254" s="328">
        <f t="shared" si="81"/>
        <v>97.028112449799195</v>
      </c>
      <c r="U254" s="328">
        <f t="shared" si="82"/>
        <v>95.983935742971894</v>
      </c>
      <c r="V254" s="328">
        <f t="shared" si="83"/>
        <v>104.81927710843374</v>
      </c>
      <c r="W254" s="328">
        <f t="shared" si="84"/>
        <v>100.72289156626506</v>
      </c>
      <c r="X254" s="328">
        <f t="shared" si="85"/>
        <v>99.839357429718874</v>
      </c>
      <c r="Y254" s="328">
        <f t="shared" si="86"/>
        <v>88.99598393574297</v>
      </c>
      <c r="Z254" s="328">
        <f t="shared" si="87"/>
        <v>95.100401606425706</v>
      </c>
      <c r="AA254" s="328">
        <f t="shared" si="88"/>
        <v>88.032128514056225</v>
      </c>
      <c r="AB254" s="328">
        <f t="shared" si="88"/>
        <v>73.092369477911646</v>
      </c>
      <c r="AC254" s="328">
        <f t="shared" si="88"/>
        <v>80.883534136546189</v>
      </c>
      <c r="AD254" s="328">
        <f t="shared" si="88"/>
        <v>91.887550200803219</v>
      </c>
      <c r="AE254" s="328">
        <f t="shared" si="104"/>
        <v>91.726907630522092</v>
      </c>
      <c r="AF254" s="328">
        <f t="shared" si="105"/>
        <v>91.887550200803219</v>
      </c>
      <c r="AG254" s="329">
        <f t="shared" si="105"/>
        <v>92.048192771084331</v>
      </c>
      <c r="AH254" s="766">
        <v>4</v>
      </c>
      <c r="AI254" s="767">
        <v>4</v>
      </c>
      <c r="AJ254" s="767">
        <v>1</v>
      </c>
      <c r="AK254" s="767">
        <v>1</v>
      </c>
      <c r="AL254" s="767">
        <v>1</v>
      </c>
      <c r="AM254" s="767">
        <v>1</v>
      </c>
      <c r="AN254" s="767">
        <v>1</v>
      </c>
      <c r="AO254" s="767">
        <v>1</v>
      </c>
      <c r="AP254" s="767">
        <v>4</v>
      </c>
      <c r="AQ254" s="767">
        <v>1</v>
      </c>
      <c r="AR254" s="767">
        <v>4</v>
      </c>
      <c r="AS254" s="767">
        <v>1</v>
      </c>
      <c r="AT254" s="767">
        <v>4</v>
      </c>
      <c r="AU254" s="767">
        <v>6</v>
      </c>
      <c r="AV254" s="769">
        <v>7</v>
      </c>
    </row>
    <row r="255" spans="2:48" ht="15" x14ac:dyDescent="0.25">
      <c r="B255" s="902"/>
      <c r="C255" s="1" t="s">
        <v>5</v>
      </c>
      <c r="D255" s="741">
        <v>177</v>
      </c>
      <c r="E255" s="741">
        <v>172</v>
      </c>
      <c r="F255" s="740">
        <v>169</v>
      </c>
      <c r="G255" s="740">
        <v>181</v>
      </c>
      <c r="H255" s="740">
        <v>184</v>
      </c>
      <c r="I255" s="740">
        <v>182</v>
      </c>
      <c r="J255" s="740">
        <v>154</v>
      </c>
      <c r="K255" s="740">
        <v>165</v>
      </c>
      <c r="L255" s="741">
        <v>173</v>
      </c>
      <c r="M255" s="741">
        <v>167</v>
      </c>
      <c r="N255" s="741">
        <v>204</v>
      </c>
      <c r="O255" s="740">
        <v>222</v>
      </c>
      <c r="P255" s="741">
        <v>219</v>
      </c>
      <c r="Q255" s="741">
        <v>220</v>
      </c>
      <c r="R255" s="741">
        <v>221</v>
      </c>
      <c r="S255" s="143">
        <f>100</f>
        <v>100</v>
      </c>
      <c r="T255" s="328">
        <f t="shared" si="81"/>
        <v>97.175141242937855</v>
      </c>
      <c r="U255" s="328">
        <f t="shared" si="82"/>
        <v>95.480225988700568</v>
      </c>
      <c r="V255" s="328">
        <f t="shared" si="83"/>
        <v>102.25988700564972</v>
      </c>
      <c r="W255" s="328">
        <f t="shared" si="84"/>
        <v>103.954802259887</v>
      </c>
      <c r="X255" s="328">
        <f t="shared" si="85"/>
        <v>102.82485875706215</v>
      </c>
      <c r="Y255" s="328">
        <f t="shared" si="86"/>
        <v>87.005649717514117</v>
      </c>
      <c r="Z255" s="328">
        <f t="shared" si="87"/>
        <v>93.220338983050851</v>
      </c>
      <c r="AA255" s="328">
        <f t="shared" si="88"/>
        <v>97.740112994350284</v>
      </c>
      <c r="AB255" s="328">
        <f t="shared" si="88"/>
        <v>94.350282485875709</v>
      </c>
      <c r="AC255" s="328">
        <f t="shared" si="88"/>
        <v>115.2542372881356</v>
      </c>
      <c r="AD255" s="328">
        <f t="shared" si="88"/>
        <v>125.42372881355932</v>
      </c>
      <c r="AE255" s="328">
        <f t="shared" si="104"/>
        <v>123.72881355932203</v>
      </c>
      <c r="AF255" s="328">
        <f t="shared" si="105"/>
        <v>124.29378531073446</v>
      </c>
      <c r="AG255" s="329">
        <f t="shared" si="105"/>
        <v>124.85875706214689</v>
      </c>
      <c r="AH255" s="766">
        <v>4</v>
      </c>
      <c r="AI255" s="767">
        <v>4</v>
      </c>
      <c r="AJ255" s="767">
        <v>1</v>
      </c>
      <c r="AK255" s="767">
        <v>1</v>
      </c>
      <c r="AL255" s="767">
        <v>1</v>
      </c>
      <c r="AM255" s="767">
        <v>1</v>
      </c>
      <c r="AN255" s="767">
        <v>1</v>
      </c>
      <c r="AO255" s="767">
        <v>1</v>
      </c>
      <c r="AP255" s="767">
        <v>4</v>
      </c>
      <c r="AQ255" s="767">
        <v>4</v>
      </c>
      <c r="AR255" s="767">
        <v>4</v>
      </c>
      <c r="AS255" s="767">
        <v>1</v>
      </c>
      <c r="AT255" s="767">
        <v>4</v>
      </c>
      <c r="AU255" s="767">
        <v>6</v>
      </c>
      <c r="AV255" s="769">
        <v>7</v>
      </c>
    </row>
    <row r="256" spans="2:48" ht="15" x14ac:dyDescent="0.25">
      <c r="B256" s="902"/>
      <c r="C256" s="1" t="s">
        <v>6</v>
      </c>
      <c r="D256" s="741">
        <v>77709</v>
      </c>
      <c r="E256" s="741">
        <v>74325</v>
      </c>
      <c r="F256" s="740">
        <v>75700</v>
      </c>
      <c r="G256" s="740">
        <v>79312</v>
      </c>
      <c r="H256" s="740">
        <v>82832</v>
      </c>
      <c r="I256" s="740">
        <v>87571</v>
      </c>
      <c r="J256" s="740">
        <v>87580</v>
      </c>
      <c r="K256" s="740">
        <v>88912</v>
      </c>
      <c r="L256" s="740">
        <v>94745</v>
      </c>
      <c r="M256" s="740">
        <v>92751</v>
      </c>
      <c r="N256" s="740">
        <v>98043</v>
      </c>
      <c r="O256" s="740">
        <v>102738</v>
      </c>
      <c r="P256" s="741">
        <v>107753</v>
      </c>
      <c r="Q256" s="741">
        <v>108488</v>
      </c>
      <c r="R256" s="741">
        <v>109472</v>
      </c>
      <c r="S256" s="143">
        <f>100</f>
        <v>100</v>
      </c>
      <c r="T256" s="328">
        <f t="shared" si="81"/>
        <v>95.645292051113771</v>
      </c>
      <c r="U256" s="328">
        <f t="shared" si="82"/>
        <v>97.414713868406494</v>
      </c>
      <c r="V256" s="328">
        <f t="shared" si="83"/>
        <v>102.06282412590562</v>
      </c>
      <c r="W256" s="328">
        <f t="shared" si="84"/>
        <v>106.59254397817499</v>
      </c>
      <c r="X256" s="328">
        <f t="shared" si="85"/>
        <v>112.69093669973877</v>
      </c>
      <c r="Y256" s="328">
        <f t="shared" si="86"/>
        <v>112.70251836981559</v>
      </c>
      <c r="Z256" s="328">
        <f t="shared" si="87"/>
        <v>114.4166055411857</v>
      </c>
      <c r="AA256" s="328">
        <f t="shared" si="88"/>
        <v>121.92281460319911</v>
      </c>
      <c r="AB256" s="328">
        <f t="shared" si="88"/>
        <v>119.35683125506698</v>
      </c>
      <c r="AC256" s="328">
        <f t="shared" si="88"/>
        <v>126.16685326024013</v>
      </c>
      <c r="AD256" s="328">
        <f t="shared" si="88"/>
        <v>132.20862448365054</v>
      </c>
      <c r="AE256" s="328">
        <f t="shared" si="104"/>
        <v>138.66218842090362</v>
      </c>
      <c r="AF256" s="328">
        <f t="shared" si="105"/>
        <v>139.60802481051101</v>
      </c>
      <c r="AG256" s="329">
        <f t="shared" si="105"/>
        <v>140.87428740557721</v>
      </c>
      <c r="AH256" s="766">
        <v>4</v>
      </c>
      <c r="AI256" s="767">
        <v>4</v>
      </c>
      <c r="AJ256" s="767">
        <v>1</v>
      </c>
      <c r="AK256" s="767">
        <v>1</v>
      </c>
      <c r="AL256" s="767">
        <v>1</v>
      </c>
      <c r="AM256" s="767">
        <v>1</v>
      </c>
      <c r="AN256" s="767">
        <v>1</v>
      </c>
      <c r="AO256" s="767">
        <v>1</v>
      </c>
      <c r="AP256" s="767">
        <v>1</v>
      </c>
      <c r="AQ256" s="767">
        <v>1</v>
      </c>
      <c r="AR256" s="767">
        <v>1</v>
      </c>
      <c r="AS256" s="767">
        <v>1</v>
      </c>
      <c r="AT256" s="767">
        <v>4</v>
      </c>
      <c r="AU256" s="767">
        <v>6</v>
      </c>
      <c r="AV256" s="769">
        <v>7</v>
      </c>
    </row>
    <row r="257" spans="2:48" ht="15" x14ac:dyDescent="0.25">
      <c r="B257" s="903"/>
      <c r="C257" s="8" t="s">
        <v>7</v>
      </c>
      <c r="D257">
        <v>77532</v>
      </c>
      <c r="E257">
        <v>74153</v>
      </c>
      <c r="F257">
        <v>75531</v>
      </c>
      <c r="G257">
        <v>79131</v>
      </c>
      <c r="H257">
        <v>82648</v>
      </c>
      <c r="I257">
        <v>87389</v>
      </c>
      <c r="J257">
        <v>87426</v>
      </c>
      <c r="K257">
        <v>88747</v>
      </c>
      <c r="L257">
        <v>94572</v>
      </c>
      <c r="M257">
        <v>92584</v>
      </c>
      <c r="N257">
        <v>97839</v>
      </c>
      <c r="O257">
        <v>102516</v>
      </c>
      <c r="P257">
        <v>107534</v>
      </c>
      <c r="Q257">
        <v>108268</v>
      </c>
      <c r="R257">
        <v>109251</v>
      </c>
      <c r="S257" s="143">
        <f>100</f>
        <v>100</v>
      </c>
      <c r="T257" s="328">
        <f t="shared" si="81"/>
        <v>95.641799515038954</v>
      </c>
      <c r="U257" s="328">
        <f t="shared" si="82"/>
        <v>97.419130165609033</v>
      </c>
      <c r="V257" s="328">
        <f t="shared" si="83"/>
        <v>102.06237424547284</v>
      </c>
      <c r="W257" s="328">
        <f t="shared" si="84"/>
        <v>106.59856575349534</v>
      </c>
      <c r="X257" s="328">
        <f t="shared" si="85"/>
        <v>112.71346024867151</v>
      </c>
      <c r="Y257" s="328">
        <f t="shared" si="86"/>
        <v>112.76118247949233</v>
      </c>
      <c r="Z257" s="328">
        <f t="shared" si="87"/>
        <v>114.46499509879791</v>
      </c>
      <c r="AA257" s="328">
        <f t="shared" si="88"/>
        <v>121.97802197802197</v>
      </c>
      <c r="AB257" s="328">
        <f t="shared" si="88"/>
        <v>119.41391941391942</v>
      </c>
      <c r="AC257" s="328">
        <f t="shared" si="88"/>
        <v>126.19176598049837</v>
      </c>
      <c r="AD257" s="328">
        <f t="shared" si="88"/>
        <v>132.22411391425476</v>
      </c>
      <c r="AE257" s="328">
        <f t="shared" si="104"/>
        <v>138.69628024557602</v>
      </c>
      <c r="AF257" s="328">
        <f t="shared" si="105"/>
        <v>139.64298612185937</v>
      </c>
      <c r="AG257" s="329">
        <f t="shared" si="105"/>
        <v>140.91084971366661</v>
      </c>
      <c r="AH257" s="770"/>
      <c r="AI257" s="771"/>
      <c r="AJ257" s="771"/>
      <c r="AK257" s="771"/>
      <c r="AL257" s="771"/>
      <c r="AM257" s="771"/>
      <c r="AN257" s="771"/>
      <c r="AO257" s="771"/>
      <c r="AP257" s="771"/>
      <c r="AQ257" s="771"/>
      <c r="AR257" s="771"/>
      <c r="AS257" s="771"/>
      <c r="AT257" s="771"/>
      <c r="AU257" s="771"/>
      <c r="AV257" s="772"/>
    </row>
    <row r="258" spans="2:48" ht="15" x14ac:dyDescent="0.25">
      <c r="B258" s="902" t="s">
        <v>57</v>
      </c>
      <c r="C258" s="1" t="s">
        <v>2</v>
      </c>
      <c r="D258" s="741">
        <v>1650</v>
      </c>
      <c r="E258" s="741">
        <v>1389</v>
      </c>
      <c r="F258" s="740">
        <v>1635</v>
      </c>
      <c r="G258" s="740">
        <v>1640</v>
      </c>
      <c r="H258" s="740">
        <v>1637</v>
      </c>
      <c r="I258" s="740">
        <v>1724</v>
      </c>
      <c r="J258" s="740">
        <v>1857</v>
      </c>
      <c r="K258" s="740">
        <v>1827</v>
      </c>
      <c r="L258" s="741">
        <v>1831</v>
      </c>
      <c r="M258" s="741">
        <v>1531</v>
      </c>
      <c r="N258" s="741">
        <v>1666</v>
      </c>
      <c r="O258" s="740">
        <v>1674</v>
      </c>
      <c r="P258" s="741">
        <v>1408</v>
      </c>
      <c r="Q258" s="741">
        <v>1419</v>
      </c>
      <c r="R258" s="741">
        <v>1433</v>
      </c>
      <c r="S258" s="143">
        <f>100</f>
        <v>100</v>
      </c>
      <c r="T258" s="328">
        <f t="shared" si="81"/>
        <v>84.181818181818187</v>
      </c>
      <c r="U258" s="328">
        <f t="shared" si="82"/>
        <v>99.090909090909093</v>
      </c>
      <c r="V258" s="328">
        <f t="shared" si="83"/>
        <v>99.393939393939391</v>
      </c>
      <c r="W258" s="328">
        <f t="shared" si="84"/>
        <v>99.212121212121218</v>
      </c>
      <c r="X258" s="328">
        <f t="shared" si="85"/>
        <v>104.48484848484848</v>
      </c>
      <c r="Y258" s="328">
        <f t="shared" si="86"/>
        <v>112.54545454545455</v>
      </c>
      <c r="Z258" s="328">
        <f t="shared" si="87"/>
        <v>110.72727272727273</v>
      </c>
      <c r="AA258" s="328">
        <f t="shared" si="88"/>
        <v>110.96969696969697</v>
      </c>
      <c r="AB258" s="328">
        <f t="shared" si="88"/>
        <v>92.787878787878782</v>
      </c>
      <c r="AC258" s="328">
        <f t="shared" si="88"/>
        <v>100.96969696969697</v>
      </c>
      <c r="AD258" s="328">
        <f t="shared" si="88"/>
        <v>101.45454545454545</v>
      </c>
      <c r="AE258" s="328">
        <f t="shared" si="104"/>
        <v>85.333333333333329</v>
      </c>
      <c r="AF258" s="328">
        <f t="shared" si="105"/>
        <v>86</v>
      </c>
      <c r="AG258" s="329">
        <f t="shared" si="105"/>
        <v>86.848484848484844</v>
      </c>
      <c r="AH258" s="766">
        <v>4</v>
      </c>
      <c r="AI258" s="767">
        <v>4</v>
      </c>
      <c r="AJ258" s="767">
        <v>1</v>
      </c>
      <c r="AK258" s="767">
        <v>1</v>
      </c>
      <c r="AL258" s="767">
        <v>1</v>
      </c>
      <c r="AM258" s="767">
        <v>1</v>
      </c>
      <c r="AN258" s="767">
        <v>1</v>
      </c>
      <c r="AO258" s="767">
        <v>1</v>
      </c>
      <c r="AP258" s="767">
        <v>4</v>
      </c>
      <c r="AQ258" s="767">
        <v>4</v>
      </c>
      <c r="AR258" s="767">
        <v>4</v>
      </c>
      <c r="AS258" s="767">
        <v>1</v>
      </c>
      <c r="AT258" s="767">
        <v>4</v>
      </c>
      <c r="AU258" s="767">
        <v>6</v>
      </c>
      <c r="AV258" s="769">
        <v>7</v>
      </c>
    </row>
    <row r="259" spans="2:48" ht="15" x14ac:dyDescent="0.25">
      <c r="B259" s="902"/>
      <c r="C259" s="1" t="s">
        <v>3</v>
      </c>
      <c r="D259" s="741">
        <v>107</v>
      </c>
      <c r="E259" s="741">
        <v>280</v>
      </c>
      <c r="F259" s="740">
        <v>83</v>
      </c>
      <c r="G259" s="740">
        <v>102</v>
      </c>
      <c r="H259" s="741">
        <v>88</v>
      </c>
      <c r="I259" s="741">
        <v>98</v>
      </c>
      <c r="J259" s="740">
        <v>94</v>
      </c>
      <c r="K259" s="740">
        <v>104</v>
      </c>
      <c r="L259" s="741">
        <v>103</v>
      </c>
      <c r="M259" s="741">
        <v>83</v>
      </c>
      <c r="N259" s="741">
        <v>17</v>
      </c>
      <c r="O259" s="740">
        <v>79</v>
      </c>
      <c r="P259" s="741">
        <v>94</v>
      </c>
      <c r="Q259" s="741">
        <v>94</v>
      </c>
      <c r="R259" s="741">
        <v>94</v>
      </c>
      <c r="S259" s="143">
        <f>100</f>
        <v>100</v>
      </c>
      <c r="T259" s="328">
        <f t="shared" si="81"/>
        <v>261.68224299065423</v>
      </c>
      <c r="U259" s="328">
        <f t="shared" si="82"/>
        <v>77.570093457943926</v>
      </c>
      <c r="V259" s="328">
        <f t="shared" si="83"/>
        <v>95.327102803738313</v>
      </c>
      <c r="W259" s="328">
        <f t="shared" si="84"/>
        <v>82.242990654205613</v>
      </c>
      <c r="X259" s="328">
        <f t="shared" si="85"/>
        <v>91.588785046728972</v>
      </c>
      <c r="Y259" s="328">
        <f t="shared" si="86"/>
        <v>87.850467289719631</v>
      </c>
      <c r="Z259" s="328">
        <f t="shared" si="87"/>
        <v>97.196261682242991</v>
      </c>
      <c r="AA259" s="328">
        <f t="shared" si="88"/>
        <v>96.261682242990659</v>
      </c>
      <c r="AB259" s="328">
        <f t="shared" si="88"/>
        <v>77.570093457943926</v>
      </c>
      <c r="AC259" s="328">
        <f t="shared" si="88"/>
        <v>15.88785046728972</v>
      </c>
      <c r="AD259" s="328">
        <f t="shared" si="88"/>
        <v>73.831775700934585</v>
      </c>
      <c r="AE259" s="328">
        <f t="shared" si="104"/>
        <v>87.850467289719631</v>
      </c>
      <c r="AF259" s="328">
        <f t="shared" si="105"/>
        <v>87.850467289719631</v>
      </c>
      <c r="AG259" s="329">
        <f t="shared" si="105"/>
        <v>87.850467289719631</v>
      </c>
      <c r="AH259" s="766">
        <v>4</v>
      </c>
      <c r="AI259" s="767">
        <v>4</v>
      </c>
      <c r="AJ259" s="767">
        <v>1</v>
      </c>
      <c r="AK259" s="767">
        <v>1</v>
      </c>
      <c r="AL259" s="767">
        <v>4</v>
      </c>
      <c r="AM259" s="767">
        <v>4</v>
      </c>
      <c r="AN259" s="767">
        <v>1</v>
      </c>
      <c r="AO259" s="767">
        <v>1</v>
      </c>
      <c r="AP259" s="767">
        <v>4</v>
      </c>
      <c r="AQ259" s="767">
        <v>4</v>
      </c>
      <c r="AR259" s="767">
        <v>4</v>
      </c>
      <c r="AS259" s="767">
        <v>1</v>
      </c>
      <c r="AT259" s="767">
        <v>4</v>
      </c>
      <c r="AU259" s="767">
        <v>6</v>
      </c>
      <c r="AV259" s="769">
        <v>7</v>
      </c>
    </row>
    <row r="260" spans="2:48" ht="15" x14ac:dyDescent="0.25">
      <c r="B260" s="902"/>
      <c r="C260" s="1" t="s">
        <v>4</v>
      </c>
      <c r="D260" s="741">
        <v>25</v>
      </c>
      <c r="E260" s="741">
        <v>23</v>
      </c>
      <c r="F260" s="740">
        <v>23</v>
      </c>
      <c r="G260" s="740">
        <v>22</v>
      </c>
      <c r="H260" s="740">
        <v>24</v>
      </c>
      <c r="I260" s="740">
        <v>21</v>
      </c>
      <c r="J260" s="740">
        <v>20</v>
      </c>
      <c r="K260" s="740">
        <v>20</v>
      </c>
      <c r="L260" s="741">
        <v>18</v>
      </c>
      <c r="M260" s="740">
        <v>13</v>
      </c>
      <c r="N260" s="741">
        <v>5</v>
      </c>
      <c r="O260" s="740">
        <v>16</v>
      </c>
      <c r="P260" s="741">
        <v>16</v>
      </c>
      <c r="Q260" s="741">
        <v>16</v>
      </c>
      <c r="R260" s="741">
        <v>16</v>
      </c>
      <c r="S260" s="143">
        <f>100</f>
        <v>100</v>
      </c>
      <c r="T260" s="328">
        <f t="shared" si="81"/>
        <v>92</v>
      </c>
      <c r="U260" s="328">
        <f t="shared" si="82"/>
        <v>92</v>
      </c>
      <c r="V260" s="328">
        <f t="shared" si="83"/>
        <v>88</v>
      </c>
      <c r="W260" s="328">
        <f t="shared" si="84"/>
        <v>96</v>
      </c>
      <c r="X260" s="328">
        <f t="shared" si="85"/>
        <v>84</v>
      </c>
      <c r="Y260" s="328">
        <f t="shared" si="86"/>
        <v>80</v>
      </c>
      <c r="Z260" s="328">
        <f t="shared" si="87"/>
        <v>80</v>
      </c>
      <c r="AA260" s="328">
        <f t="shared" si="88"/>
        <v>72</v>
      </c>
      <c r="AB260" s="328">
        <f t="shared" si="88"/>
        <v>52</v>
      </c>
      <c r="AC260" s="328">
        <f t="shared" si="88"/>
        <v>20</v>
      </c>
      <c r="AD260" s="328">
        <f t="shared" si="88"/>
        <v>64</v>
      </c>
      <c r="AE260" s="328">
        <f t="shared" si="104"/>
        <v>64</v>
      </c>
      <c r="AF260" s="328">
        <f t="shared" si="105"/>
        <v>64</v>
      </c>
      <c r="AG260" s="329">
        <f t="shared" si="105"/>
        <v>64</v>
      </c>
      <c r="AH260" s="766">
        <v>4</v>
      </c>
      <c r="AI260" s="767">
        <v>4</v>
      </c>
      <c r="AJ260" s="767">
        <v>1</v>
      </c>
      <c r="AK260" s="767">
        <v>1</v>
      </c>
      <c r="AL260" s="767">
        <v>1</v>
      </c>
      <c r="AM260" s="767">
        <v>1</v>
      </c>
      <c r="AN260" s="767">
        <v>1</v>
      </c>
      <c r="AO260" s="767">
        <v>1</v>
      </c>
      <c r="AP260" s="767">
        <v>4</v>
      </c>
      <c r="AQ260" s="767">
        <v>1</v>
      </c>
      <c r="AR260" s="767">
        <v>4</v>
      </c>
      <c r="AS260" s="767">
        <v>1</v>
      </c>
      <c r="AT260" s="767">
        <v>4</v>
      </c>
      <c r="AU260" s="767">
        <v>6</v>
      </c>
      <c r="AV260" s="769">
        <v>7</v>
      </c>
    </row>
    <row r="261" spans="2:48" ht="15" x14ac:dyDescent="0.25">
      <c r="B261" s="902"/>
      <c r="C261" s="1" t="s">
        <v>5</v>
      </c>
      <c r="D261" s="741">
        <v>10</v>
      </c>
      <c r="E261" s="741">
        <v>10</v>
      </c>
      <c r="F261" s="740">
        <v>10</v>
      </c>
      <c r="G261" s="740">
        <v>13</v>
      </c>
      <c r="H261" s="741">
        <v>10</v>
      </c>
      <c r="I261" s="741">
        <v>10</v>
      </c>
      <c r="J261" s="740">
        <v>10</v>
      </c>
      <c r="K261" s="740">
        <v>11</v>
      </c>
      <c r="L261" s="741">
        <v>10</v>
      </c>
      <c r="M261" s="741">
        <v>9</v>
      </c>
      <c r="N261" s="741">
        <v>9</v>
      </c>
      <c r="O261" s="740">
        <v>9</v>
      </c>
      <c r="P261" s="741">
        <v>10</v>
      </c>
      <c r="Q261" s="741">
        <v>10</v>
      </c>
      <c r="R261" s="741">
        <v>10</v>
      </c>
      <c r="S261" s="143">
        <f>100</f>
        <v>100</v>
      </c>
      <c r="T261" s="328">
        <f t="shared" si="81"/>
        <v>100</v>
      </c>
      <c r="U261" s="328">
        <f t="shared" si="82"/>
        <v>100</v>
      </c>
      <c r="V261" s="328">
        <f t="shared" si="83"/>
        <v>130</v>
      </c>
      <c r="W261" s="328">
        <f t="shared" si="84"/>
        <v>100</v>
      </c>
      <c r="X261" s="328">
        <f t="shared" si="85"/>
        <v>100</v>
      </c>
      <c r="Y261" s="328">
        <f t="shared" si="86"/>
        <v>100</v>
      </c>
      <c r="Z261" s="328">
        <f t="shared" si="87"/>
        <v>110</v>
      </c>
      <c r="AA261" s="328">
        <f t="shared" si="88"/>
        <v>100</v>
      </c>
      <c r="AB261" s="328">
        <f t="shared" si="88"/>
        <v>90</v>
      </c>
      <c r="AC261" s="328">
        <f t="shared" si="88"/>
        <v>90</v>
      </c>
      <c r="AD261" s="328">
        <f t="shared" si="88"/>
        <v>90</v>
      </c>
      <c r="AE261" s="328">
        <f t="shared" si="104"/>
        <v>100</v>
      </c>
      <c r="AF261" s="328">
        <f t="shared" si="105"/>
        <v>100</v>
      </c>
      <c r="AG261" s="329">
        <f t="shared" si="105"/>
        <v>100</v>
      </c>
      <c r="AH261" s="766">
        <v>4</v>
      </c>
      <c r="AI261" s="767">
        <v>4</v>
      </c>
      <c r="AJ261" s="767">
        <v>1</v>
      </c>
      <c r="AK261" s="767">
        <v>1</v>
      </c>
      <c r="AL261" s="767">
        <v>4</v>
      </c>
      <c r="AM261" s="767">
        <v>4</v>
      </c>
      <c r="AN261" s="767">
        <v>1</v>
      </c>
      <c r="AO261" s="767">
        <v>1</v>
      </c>
      <c r="AP261" s="767">
        <v>4</v>
      </c>
      <c r="AQ261" s="767">
        <v>4</v>
      </c>
      <c r="AR261" s="767">
        <v>4</v>
      </c>
      <c r="AS261" s="767">
        <v>1</v>
      </c>
      <c r="AT261" s="767">
        <v>4</v>
      </c>
      <c r="AU261" s="767">
        <v>6</v>
      </c>
      <c r="AV261" s="769">
        <v>7</v>
      </c>
    </row>
    <row r="262" spans="2:48" ht="15" x14ac:dyDescent="0.25">
      <c r="B262" s="902"/>
      <c r="C262" s="1" t="s">
        <v>6</v>
      </c>
      <c r="D262" s="741">
        <v>1792</v>
      </c>
      <c r="E262" s="741">
        <v>1702</v>
      </c>
      <c r="F262" s="740">
        <v>1751</v>
      </c>
      <c r="G262" s="740">
        <v>1777</v>
      </c>
      <c r="H262" s="740">
        <v>1759</v>
      </c>
      <c r="I262" s="740">
        <v>1853</v>
      </c>
      <c r="J262" s="740">
        <v>1981</v>
      </c>
      <c r="K262" s="740">
        <v>1962</v>
      </c>
      <c r="L262" s="740">
        <v>1962</v>
      </c>
      <c r="M262" s="740">
        <v>1636</v>
      </c>
      <c r="N262" s="740">
        <v>1697</v>
      </c>
      <c r="O262" s="740">
        <v>1778</v>
      </c>
      <c r="P262" s="741">
        <v>1528</v>
      </c>
      <c r="Q262" s="741">
        <v>1539</v>
      </c>
      <c r="R262" s="741">
        <v>1553</v>
      </c>
      <c r="S262" s="143">
        <f>100</f>
        <v>100</v>
      </c>
      <c r="T262" s="328">
        <f t="shared" si="81"/>
        <v>94.977678571428569</v>
      </c>
      <c r="U262" s="328">
        <f t="shared" si="82"/>
        <v>97.712053571428569</v>
      </c>
      <c r="V262" s="328">
        <f t="shared" si="83"/>
        <v>99.162946428571431</v>
      </c>
      <c r="W262" s="328">
        <f t="shared" si="84"/>
        <v>98.158482142857139</v>
      </c>
      <c r="X262" s="328">
        <f t="shared" si="85"/>
        <v>103.40401785714286</v>
      </c>
      <c r="Y262" s="328">
        <f t="shared" si="86"/>
        <v>110.546875</v>
      </c>
      <c r="Z262" s="328">
        <f t="shared" si="87"/>
        <v>109.48660714285714</v>
      </c>
      <c r="AA262" s="328">
        <f t="shared" si="88"/>
        <v>109.48660714285714</v>
      </c>
      <c r="AB262" s="328">
        <f t="shared" si="88"/>
        <v>91.294642857142861</v>
      </c>
      <c r="AC262" s="328">
        <f t="shared" si="88"/>
        <v>94.698660714285708</v>
      </c>
      <c r="AD262" s="328">
        <f t="shared" si="88"/>
        <v>99.21875</v>
      </c>
      <c r="AE262" s="328">
        <f t="shared" si="104"/>
        <v>85.267857142857139</v>
      </c>
      <c r="AF262" s="328">
        <f t="shared" si="105"/>
        <v>85.881696428571431</v>
      </c>
      <c r="AG262" s="329">
        <f t="shared" si="105"/>
        <v>86.662946428571431</v>
      </c>
      <c r="AH262" s="766">
        <v>4</v>
      </c>
      <c r="AI262" s="767">
        <v>4</v>
      </c>
      <c r="AJ262" s="767">
        <v>1</v>
      </c>
      <c r="AK262" s="767">
        <v>1</v>
      </c>
      <c r="AL262" s="767">
        <v>1</v>
      </c>
      <c r="AM262" s="767">
        <v>1</v>
      </c>
      <c r="AN262" s="767">
        <v>1</v>
      </c>
      <c r="AO262" s="767">
        <v>1</v>
      </c>
      <c r="AP262" s="767">
        <v>1</v>
      </c>
      <c r="AQ262" s="767">
        <v>1</v>
      </c>
      <c r="AR262" s="767">
        <v>1</v>
      </c>
      <c r="AS262" s="767">
        <v>1</v>
      </c>
      <c r="AT262" s="767">
        <v>4</v>
      </c>
      <c r="AU262" s="767">
        <v>6</v>
      </c>
      <c r="AV262" s="769">
        <v>7</v>
      </c>
    </row>
    <row r="263" spans="2:48" ht="15" x14ac:dyDescent="0.25">
      <c r="B263" s="903"/>
      <c r="C263" s="8" t="s">
        <v>7</v>
      </c>
      <c r="D263">
        <v>1782</v>
      </c>
      <c r="E263">
        <v>1692</v>
      </c>
      <c r="F263">
        <v>1741</v>
      </c>
      <c r="G263">
        <v>1764</v>
      </c>
      <c r="H263">
        <v>1749</v>
      </c>
      <c r="I263">
        <v>1843</v>
      </c>
      <c r="J263">
        <v>1971</v>
      </c>
      <c r="K263">
        <v>1951</v>
      </c>
      <c r="L263">
        <v>1952</v>
      </c>
      <c r="M263">
        <v>1627</v>
      </c>
      <c r="N263">
        <v>1688</v>
      </c>
      <c r="O263">
        <v>1769</v>
      </c>
      <c r="P263">
        <v>1518</v>
      </c>
      <c r="Q263">
        <v>1529</v>
      </c>
      <c r="R263">
        <v>1543</v>
      </c>
      <c r="S263" s="143">
        <f>100</f>
        <v>100</v>
      </c>
      <c r="T263" s="328">
        <f t="shared" si="81"/>
        <v>94.949494949494948</v>
      </c>
      <c r="U263" s="328">
        <f t="shared" si="82"/>
        <v>97.699214365881033</v>
      </c>
      <c r="V263" s="328">
        <f t="shared" si="83"/>
        <v>98.98989898989899</v>
      </c>
      <c r="W263" s="328">
        <f t="shared" si="84"/>
        <v>98.148148148148152</v>
      </c>
      <c r="X263" s="328">
        <f t="shared" si="85"/>
        <v>103.42312008978675</v>
      </c>
      <c r="Y263" s="328">
        <f t="shared" si="86"/>
        <v>110.60606060606061</v>
      </c>
      <c r="Z263" s="328">
        <f t="shared" si="87"/>
        <v>109.48372615039281</v>
      </c>
      <c r="AA263" s="328">
        <f t="shared" si="88"/>
        <v>109.53984287317621</v>
      </c>
      <c r="AB263" s="328">
        <f t="shared" si="88"/>
        <v>91.301907968574639</v>
      </c>
      <c r="AC263" s="328">
        <f t="shared" si="88"/>
        <v>94.725028058361389</v>
      </c>
      <c r="AD263" s="328">
        <f t="shared" si="88"/>
        <v>99.270482603815935</v>
      </c>
      <c r="AE263" s="328">
        <f t="shared" si="104"/>
        <v>85.18518518518519</v>
      </c>
      <c r="AF263" s="328">
        <f t="shared" si="105"/>
        <v>85.802469135802468</v>
      </c>
      <c r="AG263" s="329">
        <f t="shared" si="105"/>
        <v>86.588103254769919</v>
      </c>
      <c r="AH263" s="770"/>
      <c r="AI263" s="771"/>
      <c r="AJ263" s="771"/>
      <c r="AK263" s="771"/>
      <c r="AL263" s="771"/>
      <c r="AM263" s="771"/>
      <c r="AN263" s="771"/>
      <c r="AO263" s="771"/>
      <c r="AP263" s="771"/>
      <c r="AQ263" s="771"/>
      <c r="AR263" s="771"/>
      <c r="AS263" s="771"/>
      <c r="AT263" s="771"/>
      <c r="AU263" s="771"/>
      <c r="AV263" s="772"/>
    </row>
    <row r="264" spans="2:48" ht="15" x14ac:dyDescent="0.25">
      <c r="B264" s="902" t="s">
        <v>58</v>
      </c>
      <c r="C264" s="1" t="s">
        <v>2</v>
      </c>
      <c r="D264" s="741">
        <v>312</v>
      </c>
      <c r="E264" s="741">
        <v>331</v>
      </c>
      <c r="F264" s="740">
        <v>350</v>
      </c>
      <c r="G264" s="740">
        <v>452</v>
      </c>
      <c r="H264" s="740">
        <v>462</v>
      </c>
      <c r="I264" s="740">
        <v>541</v>
      </c>
      <c r="J264" s="740">
        <v>637</v>
      </c>
      <c r="K264" s="741">
        <v>722</v>
      </c>
      <c r="L264" s="740">
        <v>611</v>
      </c>
      <c r="M264" s="740">
        <v>539</v>
      </c>
      <c r="N264" s="740">
        <v>561</v>
      </c>
      <c r="O264" s="740">
        <v>615</v>
      </c>
      <c r="P264" s="741">
        <v>489</v>
      </c>
      <c r="Q264" s="741">
        <v>492</v>
      </c>
      <c r="R264" s="741">
        <v>497</v>
      </c>
      <c r="S264" s="143">
        <f>100</f>
        <v>100</v>
      </c>
      <c r="T264" s="328">
        <f t="shared" si="81"/>
        <v>106.08974358974359</v>
      </c>
      <c r="U264" s="328">
        <f t="shared" si="82"/>
        <v>112.17948717948718</v>
      </c>
      <c r="V264" s="328">
        <f t="shared" si="83"/>
        <v>144.87179487179486</v>
      </c>
      <c r="W264" s="328">
        <f t="shared" si="84"/>
        <v>148.07692307692307</v>
      </c>
      <c r="X264" s="328">
        <f t="shared" si="85"/>
        <v>173.39743589743588</v>
      </c>
      <c r="Y264" s="328">
        <f t="shared" si="86"/>
        <v>204.16666666666666</v>
      </c>
      <c r="Z264" s="328">
        <f t="shared" si="87"/>
        <v>231.41025641025641</v>
      </c>
      <c r="AA264" s="328">
        <f t="shared" si="88"/>
        <v>195.83333333333334</v>
      </c>
      <c r="AB264" s="328">
        <f t="shared" si="88"/>
        <v>172.75641025641025</v>
      </c>
      <c r="AC264" s="328">
        <f t="shared" si="88"/>
        <v>179.80769230769232</v>
      </c>
      <c r="AD264" s="328">
        <f t="shared" si="88"/>
        <v>197.11538461538461</v>
      </c>
      <c r="AE264" s="328">
        <f t="shared" si="104"/>
        <v>156.73076923076923</v>
      </c>
      <c r="AF264" s="328">
        <f t="shared" si="105"/>
        <v>157.69230769230768</v>
      </c>
      <c r="AG264" s="329">
        <f t="shared" si="105"/>
        <v>159.2948717948718</v>
      </c>
      <c r="AH264" s="766">
        <v>4</v>
      </c>
      <c r="AI264" s="767">
        <v>4</v>
      </c>
      <c r="AJ264" s="767">
        <v>1</v>
      </c>
      <c r="AK264" s="767">
        <v>1</v>
      </c>
      <c r="AL264" s="767">
        <v>1</v>
      </c>
      <c r="AM264" s="767">
        <v>1</v>
      </c>
      <c r="AN264" s="767">
        <v>1</v>
      </c>
      <c r="AO264" s="767">
        <v>4</v>
      </c>
      <c r="AP264" s="767">
        <v>1</v>
      </c>
      <c r="AQ264" s="767">
        <v>1</v>
      </c>
      <c r="AR264" s="767">
        <v>1</v>
      </c>
      <c r="AS264" s="767">
        <v>1</v>
      </c>
      <c r="AT264" s="767">
        <v>4</v>
      </c>
      <c r="AU264" s="767">
        <v>6</v>
      </c>
      <c r="AV264" s="769">
        <v>7</v>
      </c>
    </row>
    <row r="265" spans="2:48" ht="15" x14ac:dyDescent="0.25">
      <c r="B265" s="902"/>
      <c r="C265" s="1" t="s">
        <v>3</v>
      </c>
      <c r="D265" s="741">
        <v>22</v>
      </c>
      <c r="E265" s="741">
        <v>24</v>
      </c>
      <c r="F265" s="741">
        <v>25</v>
      </c>
      <c r="G265" s="741">
        <v>25</v>
      </c>
      <c r="H265" s="740">
        <v>28</v>
      </c>
      <c r="I265" s="740">
        <v>21</v>
      </c>
      <c r="J265" s="740">
        <v>27</v>
      </c>
      <c r="K265" s="741">
        <v>36</v>
      </c>
      <c r="L265" s="740">
        <v>36</v>
      </c>
      <c r="M265" s="740">
        <v>25</v>
      </c>
      <c r="N265" s="740">
        <v>26</v>
      </c>
      <c r="O265" s="740">
        <v>22</v>
      </c>
      <c r="P265" s="741">
        <v>25</v>
      </c>
      <c r="Q265" s="741">
        <v>25</v>
      </c>
      <c r="R265" s="741">
        <v>25</v>
      </c>
      <c r="S265" s="143">
        <f>100</f>
        <v>100</v>
      </c>
      <c r="T265" s="328">
        <f t="shared" si="81"/>
        <v>109.09090909090909</v>
      </c>
      <c r="U265" s="328">
        <f t="shared" si="82"/>
        <v>113.63636363636364</v>
      </c>
      <c r="V265" s="328">
        <f t="shared" si="83"/>
        <v>113.63636363636364</v>
      </c>
      <c r="W265" s="328">
        <f t="shared" si="84"/>
        <v>127.27272727272727</v>
      </c>
      <c r="X265" s="328">
        <f t="shared" si="85"/>
        <v>95.454545454545453</v>
      </c>
      <c r="Y265" s="328">
        <f t="shared" si="86"/>
        <v>122.72727272727273</v>
      </c>
      <c r="Z265" s="328">
        <f t="shared" si="87"/>
        <v>163.63636363636363</v>
      </c>
      <c r="AA265" s="328">
        <f t="shared" si="88"/>
        <v>163.63636363636363</v>
      </c>
      <c r="AB265" s="328">
        <f t="shared" si="88"/>
        <v>113.63636363636364</v>
      </c>
      <c r="AC265" s="328">
        <f t="shared" si="88"/>
        <v>118.18181818181819</v>
      </c>
      <c r="AD265" s="328">
        <f t="shared" si="88"/>
        <v>100</v>
      </c>
      <c r="AE265" s="328">
        <f t="shared" si="104"/>
        <v>113.63636363636364</v>
      </c>
      <c r="AF265" s="328">
        <f t="shared" si="105"/>
        <v>113.63636363636364</v>
      </c>
      <c r="AG265" s="329">
        <f t="shared" si="105"/>
        <v>113.63636363636364</v>
      </c>
      <c r="AH265" s="766">
        <v>4</v>
      </c>
      <c r="AI265" s="767">
        <v>4</v>
      </c>
      <c r="AJ265" s="767">
        <v>4</v>
      </c>
      <c r="AK265" s="767">
        <v>4</v>
      </c>
      <c r="AL265" s="767">
        <v>1</v>
      </c>
      <c r="AM265" s="767">
        <v>1</v>
      </c>
      <c r="AN265" s="767">
        <v>1</v>
      </c>
      <c r="AO265" s="767">
        <v>4</v>
      </c>
      <c r="AP265" s="767">
        <v>1</v>
      </c>
      <c r="AQ265" s="767">
        <v>1</v>
      </c>
      <c r="AR265" s="767">
        <v>1</v>
      </c>
      <c r="AS265" s="767">
        <v>1</v>
      </c>
      <c r="AT265" s="767">
        <v>4</v>
      </c>
      <c r="AU265" s="767">
        <v>6</v>
      </c>
      <c r="AV265" s="769">
        <v>7</v>
      </c>
    </row>
    <row r="266" spans="2:48" ht="15" x14ac:dyDescent="0.25">
      <c r="B266" s="902"/>
      <c r="C266" s="1" t="s">
        <v>4</v>
      </c>
      <c r="D266" s="741">
        <v>8</v>
      </c>
      <c r="E266" s="741">
        <v>10</v>
      </c>
      <c r="F266" s="740">
        <v>10</v>
      </c>
      <c r="G266" s="740">
        <v>5</v>
      </c>
      <c r="H266" s="740">
        <v>4</v>
      </c>
      <c r="I266" s="740">
        <v>9</v>
      </c>
      <c r="J266" s="740">
        <v>7</v>
      </c>
      <c r="K266" s="741">
        <v>12</v>
      </c>
      <c r="L266" s="740">
        <v>14</v>
      </c>
      <c r="M266" s="740">
        <v>6</v>
      </c>
      <c r="N266" s="740">
        <v>9</v>
      </c>
      <c r="O266" s="740">
        <v>12</v>
      </c>
      <c r="P266" s="741">
        <v>12</v>
      </c>
      <c r="Q266" s="741">
        <v>12</v>
      </c>
      <c r="R266" s="741">
        <v>12</v>
      </c>
      <c r="S266" s="143">
        <f>100</f>
        <v>100</v>
      </c>
      <c r="T266" s="328">
        <f t="shared" si="81"/>
        <v>125</v>
      </c>
      <c r="U266" s="328">
        <f t="shared" si="82"/>
        <v>125</v>
      </c>
      <c r="V266" s="328">
        <f t="shared" si="83"/>
        <v>62.5</v>
      </c>
      <c r="W266" s="328">
        <f t="shared" si="84"/>
        <v>50</v>
      </c>
      <c r="X266" s="328">
        <f t="shared" si="85"/>
        <v>112.5</v>
      </c>
      <c r="Y266" s="328">
        <f t="shared" si="86"/>
        <v>87.5</v>
      </c>
      <c r="Z266" s="328">
        <f t="shared" si="87"/>
        <v>150</v>
      </c>
      <c r="AA266" s="328">
        <f t="shared" si="88"/>
        <v>175</v>
      </c>
      <c r="AB266" s="328">
        <f t="shared" si="88"/>
        <v>75</v>
      </c>
      <c r="AC266" s="328">
        <f t="shared" si="88"/>
        <v>112.5</v>
      </c>
      <c r="AD266" s="328">
        <f t="shared" si="88"/>
        <v>150</v>
      </c>
      <c r="AE266" s="328">
        <f t="shared" si="104"/>
        <v>150</v>
      </c>
      <c r="AF266" s="328">
        <f t="shared" si="105"/>
        <v>150</v>
      </c>
      <c r="AG266" s="329">
        <f t="shared" si="105"/>
        <v>150</v>
      </c>
      <c r="AH266" s="766">
        <v>4</v>
      </c>
      <c r="AI266" s="767">
        <v>4</v>
      </c>
      <c r="AJ266" s="767">
        <v>1</v>
      </c>
      <c r="AK266" s="767">
        <v>1</v>
      </c>
      <c r="AL266" s="767">
        <v>1</v>
      </c>
      <c r="AM266" s="767">
        <v>1</v>
      </c>
      <c r="AN266" s="767">
        <v>1</v>
      </c>
      <c r="AO266" s="767">
        <v>4</v>
      </c>
      <c r="AP266" s="767">
        <v>1</v>
      </c>
      <c r="AQ266" s="767">
        <v>1</v>
      </c>
      <c r="AR266" s="767">
        <v>1</v>
      </c>
      <c r="AS266" s="767">
        <v>1</v>
      </c>
      <c r="AT266" s="767">
        <v>4</v>
      </c>
      <c r="AU266" s="767">
        <v>6</v>
      </c>
      <c r="AV266" s="769">
        <v>7</v>
      </c>
    </row>
    <row r="267" spans="2:48" ht="15" x14ac:dyDescent="0.25">
      <c r="B267" s="902"/>
      <c r="C267" s="1" t="s">
        <v>5</v>
      </c>
      <c r="D267" s="741">
        <v>14</v>
      </c>
      <c r="E267" s="741">
        <v>12</v>
      </c>
      <c r="F267" s="740">
        <v>18</v>
      </c>
      <c r="G267" s="740">
        <v>15</v>
      </c>
      <c r="H267" s="740">
        <v>17</v>
      </c>
      <c r="I267" s="740">
        <v>17</v>
      </c>
      <c r="J267" s="740">
        <v>11</v>
      </c>
      <c r="K267" s="741">
        <v>8</v>
      </c>
      <c r="L267" s="740">
        <v>13</v>
      </c>
      <c r="M267" s="740">
        <v>12</v>
      </c>
      <c r="N267" s="740">
        <v>8</v>
      </c>
      <c r="O267" s="740">
        <v>11</v>
      </c>
      <c r="P267" s="741">
        <v>11</v>
      </c>
      <c r="Q267" s="741">
        <v>11</v>
      </c>
      <c r="R267" s="741">
        <v>11</v>
      </c>
      <c r="S267" s="143">
        <f>100</f>
        <v>100</v>
      </c>
      <c r="T267" s="328">
        <f t="shared" si="81"/>
        <v>85.714285714285708</v>
      </c>
      <c r="U267" s="328">
        <f t="shared" si="82"/>
        <v>128.57142857142858</v>
      </c>
      <c r="V267" s="328">
        <f t="shared" si="83"/>
        <v>107.14285714285714</v>
      </c>
      <c r="W267" s="328">
        <f t="shared" si="84"/>
        <v>121.42857142857143</v>
      </c>
      <c r="X267" s="328">
        <f t="shared" si="85"/>
        <v>121.42857142857143</v>
      </c>
      <c r="Y267" s="328">
        <f t="shared" si="86"/>
        <v>78.571428571428569</v>
      </c>
      <c r="Z267" s="328">
        <f t="shared" si="87"/>
        <v>57.142857142857146</v>
      </c>
      <c r="AA267" s="328">
        <f t="shared" si="88"/>
        <v>92.857142857142861</v>
      </c>
      <c r="AB267" s="328">
        <f t="shared" si="88"/>
        <v>85.714285714285708</v>
      </c>
      <c r="AC267" s="328">
        <f t="shared" si="88"/>
        <v>57.142857142857146</v>
      </c>
      <c r="AD267" s="328">
        <f t="shared" si="88"/>
        <v>78.571428571428569</v>
      </c>
      <c r="AE267" s="328">
        <f t="shared" si="104"/>
        <v>78.571428571428569</v>
      </c>
      <c r="AF267" s="328">
        <f t="shared" si="105"/>
        <v>78.571428571428569</v>
      </c>
      <c r="AG267" s="329">
        <f t="shared" si="105"/>
        <v>78.571428571428569</v>
      </c>
      <c r="AH267" s="766">
        <v>4</v>
      </c>
      <c r="AI267" s="767">
        <v>4</v>
      </c>
      <c r="AJ267" s="767">
        <v>1</v>
      </c>
      <c r="AK267" s="767">
        <v>1</v>
      </c>
      <c r="AL267" s="767">
        <v>1</v>
      </c>
      <c r="AM267" s="767">
        <v>1</v>
      </c>
      <c r="AN267" s="767">
        <v>1</v>
      </c>
      <c r="AO267" s="767">
        <v>4</v>
      </c>
      <c r="AP267" s="767">
        <v>1</v>
      </c>
      <c r="AQ267" s="767">
        <v>1</v>
      </c>
      <c r="AR267" s="767">
        <v>1</v>
      </c>
      <c r="AS267" s="767">
        <v>1</v>
      </c>
      <c r="AT267" s="767">
        <v>4</v>
      </c>
      <c r="AU267" s="767">
        <v>6</v>
      </c>
      <c r="AV267" s="769">
        <v>7</v>
      </c>
    </row>
    <row r="268" spans="2:48" ht="15" x14ac:dyDescent="0.25">
      <c r="B268" s="902"/>
      <c r="C268" s="1" t="s">
        <v>6</v>
      </c>
      <c r="D268" s="741">
        <v>356</v>
      </c>
      <c r="E268" s="741">
        <v>377</v>
      </c>
      <c r="F268" s="740">
        <v>403</v>
      </c>
      <c r="G268" s="740">
        <v>497</v>
      </c>
      <c r="H268" s="740">
        <v>511</v>
      </c>
      <c r="I268" s="740">
        <v>588</v>
      </c>
      <c r="J268" s="740">
        <v>682</v>
      </c>
      <c r="K268" s="740">
        <v>778</v>
      </c>
      <c r="L268" s="740">
        <v>674</v>
      </c>
      <c r="M268" s="740">
        <v>582</v>
      </c>
      <c r="N268" s="740">
        <v>604</v>
      </c>
      <c r="O268" s="740">
        <v>660</v>
      </c>
      <c r="P268" s="741">
        <v>537</v>
      </c>
      <c r="Q268" s="741">
        <v>540</v>
      </c>
      <c r="R268" s="741">
        <v>545</v>
      </c>
      <c r="S268" s="143">
        <f>100</f>
        <v>100</v>
      </c>
      <c r="T268" s="328">
        <f t="shared" si="81"/>
        <v>105.89887640449439</v>
      </c>
      <c r="U268" s="328">
        <f t="shared" si="82"/>
        <v>113.20224719101124</v>
      </c>
      <c r="V268" s="328">
        <f t="shared" si="83"/>
        <v>139.6067415730337</v>
      </c>
      <c r="W268" s="328">
        <f t="shared" si="84"/>
        <v>143.53932584269663</v>
      </c>
      <c r="X268" s="328">
        <f t="shared" si="85"/>
        <v>165.16853932584269</v>
      </c>
      <c r="Y268" s="328">
        <f t="shared" si="86"/>
        <v>191.57303370786516</v>
      </c>
      <c r="Z268" s="328">
        <f t="shared" si="87"/>
        <v>218.53932584269663</v>
      </c>
      <c r="AA268" s="328">
        <f t="shared" si="88"/>
        <v>189.32584269662922</v>
      </c>
      <c r="AB268" s="328">
        <f t="shared" si="88"/>
        <v>163.48314606741573</v>
      </c>
      <c r="AC268" s="328">
        <f t="shared" si="88"/>
        <v>169.6629213483146</v>
      </c>
      <c r="AD268" s="328">
        <f t="shared" ref="AD268" si="106">O268*100/$D268</f>
        <v>185.3932584269663</v>
      </c>
      <c r="AE268" s="328">
        <f t="shared" si="104"/>
        <v>150.84269662921349</v>
      </c>
      <c r="AF268" s="328">
        <f t="shared" si="105"/>
        <v>151.68539325842696</v>
      </c>
      <c r="AG268" s="329">
        <f t="shared" si="105"/>
        <v>153.08988764044943</v>
      </c>
      <c r="AH268" s="766">
        <v>4</v>
      </c>
      <c r="AI268" s="767">
        <v>4</v>
      </c>
      <c r="AJ268" s="767">
        <v>1</v>
      </c>
      <c r="AK268" s="767">
        <v>1</v>
      </c>
      <c r="AL268" s="767">
        <v>1</v>
      </c>
      <c r="AM268" s="767">
        <v>1</v>
      </c>
      <c r="AN268" s="767">
        <v>1</v>
      </c>
      <c r="AO268" s="767">
        <v>1</v>
      </c>
      <c r="AP268" s="767">
        <v>1</v>
      </c>
      <c r="AQ268" s="767">
        <v>1</v>
      </c>
      <c r="AR268" s="767">
        <v>1</v>
      </c>
      <c r="AS268" s="767">
        <v>1</v>
      </c>
      <c r="AT268" s="767">
        <v>4</v>
      </c>
      <c r="AU268" s="767">
        <v>6</v>
      </c>
      <c r="AV268" s="769">
        <v>7</v>
      </c>
    </row>
    <row r="269" spans="2:48" ht="15" x14ac:dyDescent="0.25">
      <c r="B269" s="903"/>
      <c r="C269" s="8" t="s">
        <v>7</v>
      </c>
      <c r="D269">
        <v>342</v>
      </c>
      <c r="E269">
        <v>365</v>
      </c>
      <c r="F269">
        <v>385</v>
      </c>
      <c r="G269">
        <v>482</v>
      </c>
      <c r="H269">
        <v>494</v>
      </c>
      <c r="I269">
        <v>571</v>
      </c>
      <c r="J269">
        <v>671</v>
      </c>
      <c r="K269">
        <v>770</v>
      </c>
      <c r="L269">
        <v>661</v>
      </c>
      <c r="M269">
        <v>570</v>
      </c>
      <c r="N269">
        <v>596</v>
      </c>
      <c r="O269">
        <v>649</v>
      </c>
      <c r="P269">
        <v>526</v>
      </c>
      <c r="Q269">
        <v>529</v>
      </c>
      <c r="R269">
        <v>534</v>
      </c>
      <c r="S269" s="143">
        <f>100</f>
        <v>100</v>
      </c>
      <c r="T269" s="328">
        <f t="shared" ref="T269:T332" si="107">E269*100/$D269</f>
        <v>106.72514619883042</v>
      </c>
      <c r="U269" s="328">
        <f t="shared" ref="U269:U332" si="108">F269*100/$D269</f>
        <v>112.57309941520468</v>
      </c>
      <c r="V269" s="328">
        <f t="shared" ref="V269:V332" si="109">G269*100/$D269</f>
        <v>140.93567251461988</v>
      </c>
      <c r="W269" s="328">
        <f t="shared" ref="W269:W332" si="110">H269*100/$D269</f>
        <v>144.44444444444446</v>
      </c>
      <c r="X269" s="328">
        <f t="shared" ref="X269:X332" si="111">I269*100/$D269</f>
        <v>166.95906432748538</v>
      </c>
      <c r="Y269" s="328">
        <f t="shared" ref="Y269:Y332" si="112">J269*100/$D269</f>
        <v>196.19883040935673</v>
      </c>
      <c r="Z269" s="328">
        <f t="shared" ref="Z269:Z332" si="113">K269*100/$D269</f>
        <v>225.14619883040936</v>
      </c>
      <c r="AA269" s="328">
        <f t="shared" ref="AA269:AD332" si="114">L269*100/$D269</f>
        <v>193.2748538011696</v>
      </c>
      <c r="AB269" s="328">
        <f t="shared" si="114"/>
        <v>166.66666666666666</v>
      </c>
      <c r="AC269" s="328">
        <f t="shared" si="114"/>
        <v>174.26900584795322</v>
      </c>
      <c r="AD269" s="328">
        <f t="shared" si="114"/>
        <v>189.76608187134502</v>
      </c>
      <c r="AE269" s="328">
        <f t="shared" ref="AE269:AG269" si="115">P269*100/$D269</f>
        <v>153.80116959064327</v>
      </c>
      <c r="AF269" s="328">
        <f t="shared" si="115"/>
        <v>154.67836257309941</v>
      </c>
      <c r="AG269" s="329">
        <f t="shared" si="115"/>
        <v>156.14035087719299</v>
      </c>
      <c r="AH269" s="770"/>
      <c r="AI269" s="771"/>
      <c r="AJ269" s="771"/>
      <c r="AK269" s="771"/>
      <c r="AL269" s="771"/>
      <c r="AM269" s="771"/>
      <c r="AN269" s="771"/>
      <c r="AO269" s="771"/>
      <c r="AP269" s="771"/>
      <c r="AQ269" s="771"/>
      <c r="AR269" s="771"/>
      <c r="AS269" s="771"/>
      <c r="AT269" s="771"/>
      <c r="AU269" s="771"/>
      <c r="AV269" s="772"/>
    </row>
    <row r="270" spans="2:48" ht="15" customHeight="1" x14ac:dyDescent="0.25">
      <c r="B270" s="902" t="s">
        <v>59</v>
      </c>
      <c r="C270" s="1" t="s">
        <v>2</v>
      </c>
      <c r="D270" s="741">
        <v>6633</v>
      </c>
      <c r="E270" s="741">
        <v>5736</v>
      </c>
      <c r="F270" s="740">
        <v>6599</v>
      </c>
      <c r="G270" s="740">
        <v>7989</v>
      </c>
      <c r="H270" s="740">
        <v>8154</v>
      </c>
      <c r="I270" s="740">
        <v>8214</v>
      </c>
      <c r="J270" s="740">
        <v>9653</v>
      </c>
      <c r="K270" s="740">
        <v>8735</v>
      </c>
      <c r="L270" s="740">
        <v>8132</v>
      </c>
      <c r="M270" s="740">
        <v>6751</v>
      </c>
      <c r="N270" s="740">
        <v>6280</v>
      </c>
      <c r="O270" s="740">
        <v>6292</v>
      </c>
      <c r="P270" s="741">
        <v>6636</v>
      </c>
      <c r="Q270" s="741">
        <v>6684</v>
      </c>
      <c r="R270" s="741">
        <v>6748</v>
      </c>
      <c r="S270" s="143">
        <f>100</f>
        <v>100</v>
      </c>
      <c r="T270" s="328">
        <f t="shared" si="107"/>
        <v>86.476707372229754</v>
      </c>
      <c r="U270" s="328">
        <f t="shared" si="108"/>
        <v>99.48741142770993</v>
      </c>
      <c r="V270" s="328">
        <f t="shared" si="109"/>
        <v>120.44323835368611</v>
      </c>
      <c r="W270" s="328">
        <f t="shared" si="110"/>
        <v>122.93080054274084</v>
      </c>
      <c r="X270" s="328">
        <f t="shared" si="111"/>
        <v>123.83536861148801</v>
      </c>
      <c r="Y270" s="328">
        <f t="shared" si="112"/>
        <v>145.52992612694106</v>
      </c>
      <c r="Z270" s="328">
        <f t="shared" si="113"/>
        <v>131.6900346751093</v>
      </c>
      <c r="AA270" s="328">
        <f t="shared" si="114"/>
        <v>122.59912558420021</v>
      </c>
      <c r="AB270" s="328">
        <f t="shared" si="114"/>
        <v>101.7789838685361</v>
      </c>
      <c r="AC270" s="328">
        <f t="shared" si="114"/>
        <v>94.678124528870796</v>
      </c>
      <c r="AD270" s="328">
        <f t="shared" si="114"/>
        <v>94.859038142620236</v>
      </c>
      <c r="AE270" s="328">
        <f t="shared" ref="AE270:AG270" si="116">P270*100/$D270</f>
        <v>100.04522840343736</v>
      </c>
      <c r="AF270" s="328">
        <f t="shared" si="116"/>
        <v>100.76888285843509</v>
      </c>
      <c r="AG270" s="329">
        <f t="shared" si="116"/>
        <v>101.73375546509875</v>
      </c>
      <c r="AH270" s="766">
        <v>4</v>
      </c>
      <c r="AI270" s="767">
        <v>4</v>
      </c>
      <c r="AJ270" s="767">
        <v>1</v>
      </c>
      <c r="AK270" s="767">
        <v>1</v>
      </c>
      <c r="AL270" s="767">
        <v>1</v>
      </c>
      <c r="AM270" s="767">
        <v>1</v>
      </c>
      <c r="AN270" s="767">
        <v>1</v>
      </c>
      <c r="AO270" s="767">
        <v>1</v>
      </c>
      <c r="AP270" s="767">
        <v>1</v>
      </c>
      <c r="AQ270" s="767">
        <v>1</v>
      </c>
      <c r="AR270" s="767">
        <v>1</v>
      </c>
      <c r="AS270" s="767">
        <v>1</v>
      </c>
      <c r="AT270" s="767">
        <v>4</v>
      </c>
      <c r="AU270" s="767">
        <v>6</v>
      </c>
      <c r="AV270" s="769">
        <v>7</v>
      </c>
    </row>
    <row r="271" spans="2:48" ht="15" x14ac:dyDescent="0.25">
      <c r="B271" s="902"/>
      <c r="C271" s="1" t="s">
        <v>3</v>
      </c>
      <c r="D271" s="741">
        <v>1565</v>
      </c>
      <c r="E271" s="741">
        <v>1535</v>
      </c>
      <c r="F271" s="740">
        <v>1434</v>
      </c>
      <c r="G271" s="740">
        <v>1323</v>
      </c>
      <c r="H271" s="740">
        <v>1424</v>
      </c>
      <c r="I271" s="740">
        <v>1454</v>
      </c>
      <c r="J271" s="740">
        <v>1712</v>
      </c>
      <c r="K271" s="740">
        <v>1724</v>
      </c>
      <c r="L271" s="740">
        <v>1623</v>
      </c>
      <c r="M271" s="740">
        <v>916</v>
      </c>
      <c r="N271" s="740">
        <v>806</v>
      </c>
      <c r="O271" s="740">
        <v>968</v>
      </c>
      <c r="P271" s="741">
        <v>964</v>
      </c>
      <c r="Q271" s="741">
        <v>965</v>
      </c>
      <c r="R271" s="741">
        <v>966</v>
      </c>
      <c r="S271" s="143">
        <f>100</f>
        <v>100</v>
      </c>
      <c r="T271" s="328">
        <f t="shared" si="107"/>
        <v>98.08306709265176</v>
      </c>
      <c r="U271" s="328">
        <f t="shared" si="108"/>
        <v>91.629392971246006</v>
      </c>
      <c r="V271" s="328">
        <f t="shared" si="109"/>
        <v>84.536741214057514</v>
      </c>
      <c r="W271" s="328">
        <f t="shared" si="110"/>
        <v>90.990415335463254</v>
      </c>
      <c r="X271" s="328">
        <f t="shared" si="111"/>
        <v>92.907348242811508</v>
      </c>
      <c r="Y271" s="328">
        <f t="shared" si="112"/>
        <v>109.3929712460064</v>
      </c>
      <c r="Z271" s="328">
        <f t="shared" si="113"/>
        <v>110.15974440894568</v>
      </c>
      <c r="AA271" s="328">
        <f t="shared" si="114"/>
        <v>103.70607028753993</v>
      </c>
      <c r="AB271" s="328">
        <f t="shared" si="114"/>
        <v>58.530351437699679</v>
      </c>
      <c r="AC271" s="328">
        <f t="shared" si="114"/>
        <v>51.501597444089455</v>
      </c>
      <c r="AD271" s="328">
        <f t="shared" si="114"/>
        <v>61.853035143769965</v>
      </c>
      <c r="AE271" s="328">
        <f t="shared" ref="AE271:AG271" si="117">P271*100/$D271</f>
        <v>61.597444089456872</v>
      </c>
      <c r="AF271" s="328">
        <f t="shared" si="117"/>
        <v>61.661341853035147</v>
      </c>
      <c r="AG271" s="329">
        <f t="shared" si="117"/>
        <v>61.725239616613422</v>
      </c>
      <c r="AH271" s="766">
        <v>4</v>
      </c>
      <c r="AI271" s="767">
        <v>4</v>
      </c>
      <c r="AJ271" s="767">
        <v>1</v>
      </c>
      <c r="AK271" s="767">
        <v>1</v>
      </c>
      <c r="AL271" s="767">
        <v>1</v>
      </c>
      <c r="AM271" s="767">
        <v>1</v>
      </c>
      <c r="AN271" s="767">
        <v>1</v>
      </c>
      <c r="AO271" s="767">
        <v>1</v>
      </c>
      <c r="AP271" s="767">
        <v>1</v>
      </c>
      <c r="AQ271" s="767">
        <v>1</v>
      </c>
      <c r="AR271" s="767">
        <v>1</v>
      </c>
      <c r="AS271" s="767">
        <v>1</v>
      </c>
      <c r="AT271" s="767">
        <v>4</v>
      </c>
      <c r="AU271" s="767">
        <v>6</v>
      </c>
      <c r="AV271" s="769">
        <v>7</v>
      </c>
    </row>
    <row r="272" spans="2:48" ht="15" x14ac:dyDescent="0.25">
      <c r="B272" s="902"/>
      <c r="C272" s="1" t="s">
        <v>4</v>
      </c>
      <c r="D272" s="741">
        <v>475</v>
      </c>
      <c r="E272" s="741">
        <v>486</v>
      </c>
      <c r="F272" s="740">
        <v>519</v>
      </c>
      <c r="G272" s="740">
        <v>492</v>
      </c>
      <c r="H272" s="740">
        <v>520</v>
      </c>
      <c r="I272" s="740">
        <v>520</v>
      </c>
      <c r="J272" s="740">
        <v>602</v>
      </c>
      <c r="K272" s="740">
        <v>591</v>
      </c>
      <c r="L272" s="740">
        <v>527</v>
      </c>
      <c r="M272" s="740">
        <v>298</v>
      </c>
      <c r="N272" s="740">
        <v>262</v>
      </c>
      <c r="O272" s="740">
        <v>280</v>
      </c>
      <c r="P272" s="741">
        <v>279</v>
      </c>
      <c r="Q272" s="741">
        <v>279</v>
      </c>
      <c r="R272" s="741">
        <v>279</v>
      </c>
      <c r="S272" s="143">
        <f>100</f>
        <v>100</v>
      </c>
      <c r="T272" s="328">
        <f t="shared" si="107"/>
        <v>102.31578947368421</v>
      </c>
      <c r="U272" s="328">
        <f t="shared" si="108"/>
        <v>109.26315789473684</v>
      </c>
      <c r="V272" s="328">
        <f t="shared" si="109"/>
        <v>103.57894736842105</v>
      </c>
      <c r="W272" s="328">
        <f t="shared" si="110"/>
        <v>109.47368421052632</v>
      </c>
      <c r="X272" s="328">
        <f t="shared" si="111"/>
        <v>109.47368421052632</v>
      </c>
      <c r="Y272" s="328">
        <f t="shared" si="112"/>
        <v>126.73684210526316</v>
      </c>
      <c r="Z272" s="328">
        <f t="shared" si="113"/>
        <v>124.42105263157895</v>
      </c>
      <c r="AA272" s="328">
        <f t="shared" si="114"/>
        <v>110.94736842105263</v>
      </c>
      <c r="AB272" s="328">
        <f t="shared" si="114"/>
        <v>62.736842105263158</v>
      </c>
      <c r="AC272" s="328">
        <f t="shared" si="114"/>
        <v>55.157894736842103</v>
      </c>
      <c r="AD272" s="328">
        <f t="shared" si="114"/>
        <v>58.94736842105263</v>
      </c>
      <c r="AE272" s="328">
        <f t="shared" ref="AE272:AG272" si="118">P272*100/$D272</f>
        <v>58.736842105263158</v>
      </c>
      <c r="AF272" s="328">
        <f t="shared" si="118"/>
        <v>58.736842105263158</v>
      </c>
      <c r="AG272" s="329">
        <f t="shared" si="118"/>
        <v>58.736842105263158</v>
      </c>
      <c r="AH272" s="766">
        <v>4</v>
      </c>
      <c r="AI272" s="767">
        <v>4</v>
      </c>
      <c r="AJ272" s="767">
        <v>1</v>
      </c>
      <c r="AK272" s="767">
        <v>1</v>
      </c>
      <c r="AL272" s="767">
        <v>1</v>
      </c>
      <c r="AM272" s="767">
        <v>1</v>
      </c>
      <c r="AN272" s="767">
        <v>1</v>
      </c>
      <c r="AO272" s="767">
        <v>1</v>
      </c>
      <c r="AP272" s="767">
        <v>1</v>
      </c>
      <c r="AQ272" s="767">
        <v>1</v>
      </c>
      <c r="AR272" s="767">
        <v>1</v>
      </c>
      <c r="AS272" s="767">
        <v>1</v>
      </c>
      <c r="AT272" s="767">
        <v>4</v>
      </c>
      <c r="AU272" s="767">
        <v>6</v>
      </c>
      <c r="AV272" s="769">
        <v>7</v>
      </c>
    </row>
    <row r="273" spans="2:48" ht="15" x14ac:dyDescent="0.25">
      <c r="B273" s="902"/>
      <c r="C273" s="1" t="s">
        <v>5</v>
      </c>
      <c r="D273" s="741">
        <v>131</v>
      </c>
      <c r="E273" s="741">
        <v>125</v>
      </c>
      <c r="F273" s="740">
        <v>127</v>
      </c>
      <c r="G273" s="740">
        <v>132</v>
      </c>
      <c r="H273" s="740">
        <v>130</v>
      </c>
      <c r="I273" s="740">
        <v>136</v>
      </c>
      <c r="J273" s="740">
        <v>142</v>
      </c>
      <c r="K273" s="740">
        <v>147</v>
      </c>
      <c r="L273" s="740">
        <v>124</v>
      </c>
      <c r="M273" s="740">
        <v>111</v>
      </c>
      <c r="N273" s="740">
        <v>108</v>
      </c>
      <c r="O273" s="740">
        <v>114</v>
      </c>
      <c r="P273" s="741">
        <v>113</v>
      </c>
      <c r="Q273" s="741">
        <v>114</v>
      </c>
      <c r="R273" s="741">
        <v>115</v>
      </c>
      <c r="S273" s="143">
        <f>100</f>
        <v>100</v>
      </c>
      <c r="T273" s="328">
        <f t="shared" si="107"/>
        <v>95.419847328244273</v>
      </c>
      <c r="U273" s="328">
        <f t="shared" si="108"/>
        <v>96.946564885496187</v>
      </c>
      <c r="V273" s="328">
        <f t="shared" si="109"/>
        <v>100.76335877862596</v>
      </c>
      <c r="W273" s="328">
        <f t="shared" si="110"/>
        <v>99.236641221374043</v>
      </c>
      <c r="X273" s="328">
        <f t="shared" si="111"/>
        <v>103.81679389312977</v>
      </c>
      <c r="Y273" s="328">
        <f t="shared" si="112"/>
        <v>108.3969465648855</v>
      </c>
      <c r="Z273" s="328">
        <f t="shared" si="113"/>
        <v>112.21374045801527</v>
      </c>
      <c r="AA273" s="328">
        <f t="shared" si="114"/>
        <v>94.656488549618317</v>
      </c>
      <c r="AB273" s="328">
        <f t="shared" si="114"/>
        <v>84.732824427480921</v>
      </c>
      <c r="AC273" s="328">
        <f t="shared" si="114"/>
        <v>82.44274809160305</v>
      </c>
      <c r="AD273" s="328">
        <f t="shared" si="114"/>
        <v>87.022900763358777</v>
      </c>
      <c r="AE273" s="328">
        <f t="shared" ref="AE273:AG273" si="119">P273*100/$D273</f>
        <v>86.25954198473282</v>
      </c>
      <c r="AF273" s="328">
        <f t="shared" si="119"/>
        <v>87.022900763358777</v>
      </c>
      <c r="AG273" s="329">
        <f t="shared" si="119"/>
        <v>87.786259541984734</v>
      </c>
      <c r="AH273" s="766">
        <v>4</v>
      </c>
      <c r="AI273" s="767">
        <v>4</v>
      </c>
      <c r="AJ273" s="767">
        <v>1</v>
      </c>
      <c r="AK273" s="767">
        <v>1</v>
      </c>
      <c r="AL273" s="767">
        <v>1</v>
      </c>
      <c r="AM273" s="767">
        <v>1</v>
      </c>
      <c r="AN273" s="767">
        <v>1</v>
      </c>
      <c r="AO273" s="767">
        <v>1</v>
      </c>
      <c r="AP273" s="767">
        <v>1</v>
      </c>
      <c r="AQ273" s="767">
        <v>1</v>
      </c>
      <c r="AR273" s="767">
        <v>1</v>
      </c>
      <c r="AS273" s="767">
        <v>1</v>
      </c>
      <c r="AT273" s="767">
        <v>4</v>
      </c>
      <c r="AU273" s="767">
        <v>6</v>
      </c>
      <c r="AV273" s="769">
        <v>7</v>
      </c>
    </row>
    <row r="274" spans="2:48" ht="15" x14ac:dyDescent="0.25">
      <c r="B274" s="902"/>
      <c r="C274" s="1" t="s">
        <v>6</v>
      </c>
      <c r="D274" s="741">
        <v>8804</v>
      </c>
      <c r="E274" s="741">
        <v>7882</v>
      </c>
      <c r="F274" s="740">
        <v>8679</v>
      </c>
      <c r="G274" s="740">
        <v>9936</v>
      </c>
      <c r="H274" s="740">
        <v>10228</v>
      </c>
      <c r="I274" s="740">
        <v>10324</v>
      </c>
      <c r="J274" s="740">
        <v>12109</v>
      </c>
      <c r="K274" s="740">
        <v>11197</v>
      </c>
      <c r="L274" s="740">
        <v>10406</v>
      </c>
      <c r="M274" s="740">
        <v>8076</v>
      </c>
      <c r="N274" s="740">
        <v>7456</v>
      </c>
      <c r="O274" s="740">
        <v>7654</v>
      </c>
      <c r="P274" s="741">
        <v>7992</v>
      </c>
      <c r="Q274" s="741">
        <v>8042</v>
      </c>
      <c r="R274" s="741">
        <v>8108</v>
      </c>
      <c r="S274" s="143">
        <f>100</f>
        <v>100</v>
      </c>
      <c r="T274" s="328">
        <f t="shared" si="107"/>
        <v>89.527487505679233</v>
      </c>
      <c r="U274" s="328">
        <f t="shared" si="108"/>
        <v>98.580190822353472</v>
      </c>
      <c r="V274" s="328">
        <f t="shared" si="109"/>
        <v>112.85779191276693</v>
      </c>
      <c r="W274" s="328">
        <f t="shared" si="110"/>
        <v>116.1744661517492</v>
      </c>
      <c r="X274" s="328">
        <f t="shared" si="111"/>
        <v>117.26487960018173</v>
      </c>
      <c r="Y274" s="328">
        <f t="shared" si="112"/>
        <v>137.53975465697411</v>
      </c>
      <c r="Z274" s="328">
        <f t="shared" si="113"/>
        <v>127.18082689686506</v>
      </c>
      <c r="AA274" s="328">
        <f t="shared" si="114"/>
        <v>118.19627442071786</v>
      </c>
      <c r="AB274" s="328">
        <f t="shared" si="114"/>
        <v>91.73103134938664</v>
      </c>
      <c r="AC274" s="328">
        <f t="shared" si="114"/>
        <v>84.688777828259887</v>
      </c>
      <c r="AD274" s="328">
        <f t="shared" si="114"/>
        <v>86.937755565651983</v>
      </c>
      <c r="AE274" s="328">
        <f t="shared" ref="AE274:AG274" si="120">P274*100/$D274</f>
        <v>90.776919582008176</v>
      </c>
      <c r="AF274" s="328">
        <f t="shared" si="120"/>
        <v>91.344843253066784</v>
      </c>
      <c r="AG274" s="329">
        <f t="shared" si="120"/>
        <v>92.094502498864159</v>
      </c>
      <c r="AH274" s="766">
        <v>4</v>
      </c>
      <c r="AI274" s="767">
        <v>4</v>
      </c>
      <c r="AJ274" s="767">
        <v>1</v>
      </c>
      <c r="AK274" s="767">
        <v>1</v>
      </c>
      <c r="AL274" s="767">
        <v>1</v>
      </c>
      <c r="AM274" s="767">
        <v>1</v>
      </c>
      <c r="AN274" s="767">
        <v>1</v>
      </c>
      <c r="AO274" s="767">
        <v>1</v>
      </c>
      <c r="AP274" s="767">
        <v>1</v>
      </c>
      <c r="AQ274" s="767">
        <v>1</v>
      </c>
      <c r="AR274" s="767">
        <v>1</v>
      </c>
      <c r="AS274" s="767">
        <v>1</v>
      </c>
      <c r="AT274" s="767">
        <v>4</v>
      </c>
      <c r="AU274" s="767">
        <v>6</v>
      </c>
      <c r="AV274" s="769">
        <v>7</v>
      </c>
    </row>
    <row r="275" spans="2:48" ht="15" x14ac:dyDescent="0.25">
      <c r="B275" s="903"/>
      <c r="C275" s="8" t="s">
        <v>7</v>
      </c>
      <c r="D275">
        <v>8673</v>
      </c>
      <c r="E275">
        <v>7757</v>
      </c>
      <c r="F275">
        <v>8552</v>
      </c>
      <c r="G275">
        <v>9804</v>
      </c>
      <c r="H275">
        <v>10098</v>
      </c>
      <c r="I275">
        <v>10188</v>
      </c>
      <c r="J275">
        <v>11967</v>
      </c>
      <c r="K275">
        <v>11050</v>
      </c>
      <c r="L275">
        <v>10282</v>
      </c>
      <c r="M275">
        <v>7965</v>
      </c>
      <c r="N275">
        <v>7348</v>
      </c>
      <c r="O275">
        <v>7540</v>
      </c>
      <c r="P275">
        <v>7879</v>
      </c>
      <c r="Q275">
        <v>7928</v>
      </c>
      <c r="R275">
        <v>7993</v>
      </c>
      <c r="S275" s="143">
        <f>100</f>
        <v>100</v>
      </c>
      <c r="T275" s="328">
        <f t="shared" si="107"/>
        <v>89.438487259310506</v>
      </c>
      <c r="U275" s="328">
        <f t="shared" si="108"/>
        <v>98.604865675083587</v>
      </c>
      <c r="V275" s="328">
        <f t="shared" si="109"/>
        <v>113.04047042545832</v>
      </c>
      <c r="W275" s="328">
        <f t="shared" si="110"/>
        <v>116.4303009339329</v>
      </c>
      <c r="X275" s="328">
        <f t="shared" si="111"/>
        <v>117.46800415081287</v>
      </c>
      <c r="Y275" s="328">
        <f t="shared" si="112"/>
        <v>137.97993773780698</v>
      </c>
      <c r="Z275" s="328">
        <f t="shared" si="113"/>
        <v>127.40689496137438</v>
      </c>
      <c r="AA275" s="328">
        <f t="shared" si="114"/>
        <v>118.55182751066528</v>
      </c>
      <c r="AB275" s="328">
        <f t="shared" si="114"/>
        <v>91.836734693877546</v>
      </c>
      <c r="AC275" s="328">
        <f t="shared" si="114"/>
        <v>84.722702640378188</v>
      </c>
      <c r="AD275" s="328">
        <f t="shared" si="114"/>
        <v>86.936469503055463</v>
      </c>
      <c r="AE275" s="328">
        <f t="shared" ref="AE275:AG275" si="121">P275*100/$D275</f>
        <v>90.845151619970025</v>
      </c>
      <c r="AF275" s="328">
        <f t="shared" si="121"/>
        <v>91.410123371382454</v>
      </c>
      <c r="AG275" s="329">
        <f t="shared" si="121"/>
        <v>92.159575694684648</v>
      </c>
      <c r="AH275" s="770"/>
      <c r="AI275" s="771"/>
      <c r="AJ275" s="771"/>
      <c r="AK275" s="771"/>
      <c r="AL275" s="771"/>
      <c r="AM275" s="771"/>
      <c r="AN275" s="771"/>
      <c r="AO275" s="771"/>
      <c r="AP275" s="771"/>
      <c r="AQ275" s="771"/>
      <c r="AR275" s="771"/>
      <c r="AS275" s="771"/>
      <c r="AT275" s="771"/>
      <c r="AU275" s="771"/>
      <c r="AV275" s="772"/>
    </row>
    <row r="276" spans="2:48" ht="15" customHeight="1" x14ac:dyDescent="0.25">
      <c r="B276" s="902" t="s">
        <v>91</v>
      </c>
      <c r="C276" s="1" t="s">
        <v>2</v>
      </c>
      <c r="D276" s="741">
        <v>1311</v>
      </c>
      <c r="E276" s="741">
        <v>1536</v>
      </c>
      <c r="F276" s="740">
        <v>1419</v>
      </c>
      <c r="G276" s="740">
        <v>1556</v>
      </c>
      <c r="H276" s="740">
        <v>3071</v>
      </c>
      <c r="I276" s="740">
        <v>2896</v>
      </c>
      <c r="J276" s="740">
        <v>3573</v>
      </c>
      <c r="K276" s="741">
        <v>3346</v>
      </c>
      <c r="L276" s="741">
        <v>7618</v>
      </c>
      <c r="M276" s="741">
        <v>9832</v>
      </c>
      <c r="N276" s="741">
        <v>26505</v>
      </c>
      <c r="O276" s="740">
        <v>32766</v>
      </c>
      <c r="P276" s="741">
        <v>26021</v>
      </c>
      <c r="Q276" s="741">
        <v>26210</v>
      </c>
      <c r="R276" s="741">
        <v>26463</v>
      </c>
      <c r="S276" s="143">
        <f>100</f>
        <v>100</v>
      </c>
      <c r="T276" s="328">
        <f t="shared" si="107"/>
        <v>117.16247139588101</v>
      </c>
      <c r="U276" s="328">
        <f t="shared" si="108"/>
        <v>108.23798627002289</v>
      </c>
      <c r="V276" s="328">
        <f t="shared" si="109"/>
        <v>118.68802440884821</v>
      </c>
      <c r="W276" s="328">
        <f t="shared" si="110"/>
        <v>234.24866514111366</v>
      </c>
      <c r="X276" s="328">
        <f t="shared" si="111"/>
        <v>220.90007627765064</v>
      </c>
      <c r="Y276" s="328">
        <f t="shared" si="112"/>
        <v>272.54004576659037</v>
      </c>
      <c r="Z276" s="328">
        <f t="shared" si="113"/>
        <v>255.22501906941267</v>
      </c>
      <c r="AA276" s="328">
        <f t="shared" si="114"/>
        <v>581.0831426392067</v>
      </c>
      <c r="AB276" s="328">
        <f t="shared" si="114"/>
        <v>749.96186117467585</v>
      </c>
      <c r="AC276" s="328">
        <f t="shared" si="114"/>
        <v>2021.7391304347825</v>
      </c>
      <c r="AD276" s="328">
        <f t="shared" si="114"/>
        <v>2499.3135011441645</v>
      </c>
      <c r="AE276" s="328">
        <f t="shared" ref="AE276:AG276" si="122">P276*100/$D276</f>
        <v>1984.8207475209763</v>
      </c>
      <c r="AF276" s="328">
        <f t="shared" si="122"/>
        <v>1999.2372234935165</v>
      </c>
      <c r="AG276" s="329">
        <f t="shared" si="122"/>
        <v>2018.5354691075515</v>
      </c>
      <c r="AH276" s="766">
        <v>4</v>
      </c>
      <c r="AI276" s="767">
        <v>4</v>
      </c>
      <c r="AJ276" s="767">
        <v>1</v>
      </c>
      <c r="AK276" s="767">
        <v>1</v>
      </c>
      <c r="AL276" s="767">
        <v>1</v>
      </c>
      <c r="AM276" s="767">
        <v>1</v>
      </c>
      <c r="AN276" s="767">
        <v>1</v>
      </c>
      <c r="AO276" s="767">
        <v>4</v>
      </c>
      <c r="AP276" s="767">
        <v>4</v>
      </c>
      <c r="AQ276" s="767">
        <v>4</v>
      </c>
      <c r="AR276" s="767">
        <v>4</v>
      </c>
      <c r="AS276" s="767">
        <v>1</v>
      </c>
      <c r="AT276" s="767">
        <v>4</v>
      </c>
      <c r="AU276" s="767">
        <v>6</v>
      </c>
      <c r="AV276" s="769">
        <v>7</v>
      </c>
    </row>
    <row r="277" spans="2:48" ht="15" x14ac:dyDescent="0.25">
      <c r="B277" s="902"/>
      <c r="C277" s="1" t="s">
        <v>3</v>
      </c>
      <c r="D277" s="741">
        <v>93</v>
      </c>
      <c r="E277" s="741">
        <v>0</v>
      </c>
      <c r="F277" s="741">
        <v>103</v>
      </c>
      <c r="G277" s="741">
        <v>143</v>
      </c>
      <c r="H277" s="741">
        <v>164</v>
      </c>
      <c r="I277" s="741">
        <v>76</v>
      </c>
      <c r="J277" s="740">
        <v>101</v>
      </c>
      <c r="K277" s="741">
        <v>95</v>
      </c>
      <c r="L277" s="741">
        <v>213</v>
      </c>
      <c r="M277" s="741">
        <v>264</v>
      </c>
      <c r="N277" s="741">
        <v>136</v>
      </c>
      <c r="O277" s="740">
        <v>74</v>
      </c>
      <c r="P277" s="741">
        <v>83</v>
      </c>
      <c r="Q277" s="741">
        <v>83</v>
      </c>
      <c r="R277" s="741">
        <v>83</v>
      </c>
      <c r="S277" s="143">
        <f>100</f>
        <v>100</v>
      </c>
      <c r="T277" s="328">
        <f t="shared" si="107"/>
        <v>0</v>
      </c>
      <c r="U277" s="328">
        <f t="shared" si="108"/>
        <v>110.75268817204301</v>
      </c>
      <c r="V277" s="328">
        <f t="shared" si="109"/>
        <v>153.76344086021504</v>
      </c>
      <c r="W277" s="328">
        <f t="shared" si="110"/>
        <v>176.34408602150538</v>
      </c>
      <c r="X277" s="328">
        <f t="shared" si="111"/>
        <v>81.72043010752688</v>
      </c>
      <c r="Y277" s="328">
        <f t="shared" si="112"/>
        <v>108.60215053763442</v>
      </c>
      <c r="Z277" s="328">
        <f t="shared" si="113"/>
        <v>102.15053763440861</v>
      </c>
      <c r="AA277" s="328">
        <f t="shared" si="114"/>
        <v>229.03225806451613</v>
      </c>
      <c r="AB277" s="328">
        <f t="shared" si="114"/>
        <v>283.87096774193549</v>
      </c>
      <c r="AC277" s="328">
        <f t="shared" si="114"/>
        <v>146.23655913978496</v>
      </c>
      <c r="AD277" s="328">
        <f t="shared" si="114"/>
        <v>79.569892473118273</v>
      </c>
      <c r="AE277" s="328">
        <f t="shared" ref="AE277:AG277" si="123">P277*100/$D277</f>
        <v>89.247311827956992</v>
      </c>
      <c r="AF277" s="328">
        <f t="shared" si="123"/>
        <v>89.247311827956992</v>
      </c>
      <c r="AG277" s="329">
        <f t="shared" si="123"/>
        <v>89.247311827956992</v>
      </c>
      <c r="AH277" s="766">
        <v>4</v>
      </c>
      <c r="AI277" s="767">
        <v>4</v>
      </c>
      <c r="AJ277" s="767">
        <v>4</v>
      </c>
      <c r="AK277" s="767">
        <v>4</v>
      </c>
      <c r="AL277" s="767">
        <v>4</v>
      </c>
      <c r="AM277" s="767">
        <v>4</v>
      </c>
      <c r="AN277" s="767">
        <v>1</v>
      </c>
      <c r="AO277" s="767">
        <v>4</v>
      </c>
      <c r="AP277" s="767">
        <v>4</v>
      </c>
      <c r="AQ277" s="767">
        <v>4</v>
      </c>
      <c r="AR277" s="767">
        <v>4</v>
      </c>
      <c r="AS277" s="767">
        <v>1</v>
      </c>
      <c r="AT277" s="767">
        <v>4</v>
      </c>
      <c r="AU277" s="767">
        <v>6</v>
      </c>
      <c r="AV277" s="769">
        <v>7</v>
      </c>
    </row>
    <row r="278" spans="2:48" ht="15" x14ac:dyDescent="0.25">
      <c r="B278" s="902"/>
      <c r="C278" s="1" t="s">
        <v>4</v>
      </c>
      <c r="D278" s="741">
        <v>4</v>
      </c>
      <c r="E278" s="741">
        <v>4</v>
      </c>
      <c r="F278" s="740">
        <v>5</v>
      </c>
      <c r="G278" s="740">
        <v>5</v>
      </c>
      <c r="H278" s="740">
        <v>7</v>
      </c>
      <c r="I278" s="740">
        <v>3</v>
      </c>
      <c r="J278" s="740">
        <v>4</v>
      </c>
      <c r="K278" s="741">
        <v>3</v>
      </c>
      <c r="L278" s="741">
        <v>5</v>
      </c>
      <c r="M278" s="740">
        <v>5</v>
      </c>
      <c r="N278" s="741">
        <v>11</v>
      </c>
      <c r="O278" s="740">
        <v>23</v>
      </c>
      <c r="P278" s="741">
        <v>23</v>
      </c>
      <c r="Q278" s="741">
        <v>23</v>
      </c>
      <c r="R278" s="741">
        <v>23</v>
      </c>
      <c r="S278" s="143">
        <f>100</f>
        <v>100</v>
      </c>
      <c r="T278" s="328">
        <f t="shared" si="107"/>
        <v>100</v>
      </c>
      <c r="U278" s="328">
        <f t="shared" si="108"/>
        <v>125</v>
      </c>
      <c r="V278" s="328">
        <f t="shared" si="109"/>
        <v>125</v>
      </c>
      <c r="W278" s="328">
        <f t="shared" si="110"/>
        <v>175</v>
      </c>
      <c r="X278" s="328">
        <f t="shared" si="111"/>
        <v>75</v>
      </c>
      <c r="Y278" s="328">
        <f t="shared" si="112"/>
        <v>100</v>
      </c>
      <c r="Z278" s="328">
        <f t="shared" si="113"/>
        <v>75</v>
      </c>
      <c r="AA278" s="328">
        <f t="shared" si="114"/>
        <v>125</v>
      </c>
      <c r="AB278" s="328">
        <f t="shared" si="114"/>
        <v>125</v>
      </c>
      <c r="AC278" s="328">
        <f t="shared" si="114"/>
        <v>275</v>
      </c>
      <c r="AD278" s="328">
        <f t="shared" si="114"/>
        <v>575</v>
      </c>
      <c r="AE278" s="328">
        <f t="shared" ref="AE278:AG278" si="124">P278*100/$D278</f>
        <v>575</v>
      </c>
      <c r="AF278" s="328">
        <f t="shared" si="124"/>
        <v>575</v>
      </c>
      <c r="AG278" s="329">
        <f t="shared" si="124"/>
        <v>575</v>
      </c>
      <c r="AH278" s="766">
        <v>4</v>
      </c>
      <c r="AI278" s="767">
        <v>4</v>
      </c>
      <c r="AJ278" s="767">
        <v>1</v>
      </c>
      <c r="AK278" s="767">
        <v>1</v>
      </c>
      <c r="AL278" s="767">
        <v>1</v>
      </c>
      <c r="AM278" s="767">
        <v>1</v>
      </c>
      <c r="AN278" s="767">
        <v>1</v>
      </c>
      <c r="AO278" s="767">
        <v>4</v>
      </c>
      <c r="AP278" s="767">
        <v>4</v>
      </c>
      <c r="AQ278" s="767">
        <v>1</v>
      </c>
      <c r="AR278" s="767">
        <v>4</v>
      </c>
      <c r="AS278" s="767">
        <v>1</v>
      </c>
      <c r="AT278" s="767">
        <v>4</v>
      </c>
      <c r="AU278" s="767">
        <v>6</v>
      </c>
      <c r="AV278" s="769">
        <v>7</v>
      </c>
    </row>
    <row r="279" spans="2:48" ht="15" x14ac:dyDescent="0.25">
      <c r="B279" s="902"/>
      <c r="C279" s="1" t="s">
        <v>5</v>
      </c>
      <c r="D279" s="741">
        <v>3</v>
      </c>
      <c r="E279" s="741">
        <v>0</v>
      </c>
      <c r="F279" s="740">
        <v>3</v>
      </c>
      <c r="G279" s="740">
        <v>3</v>
      </c>
      <c r="H279" s="741">
        <v>3</v>
      </c>
      <c r="I279" s="741">
        <v>3</v>
      </c>
      <c r="J279" s="740">
        <v>5</v>
      </c>
      <c r="K279" s="741">
        <v>5</v>
      </c>
      <c r="L279" s="741">
        <v>5</v>
      </c>
      <c r="M279" s="741">
        <v>5</v>
      </c>
      <c r="N279">
        <v>5</v>
      </c>
      <c r="O279" s="740">
        <v>3</v>
      </c>
      <c r="P279" s="741">
        <v>3</v>
      </c>
      <c r="Q279" s="741">
        <v>3</v>
      </c>
      <c r="R279" s="741">
        <v>3</v>
      </c>
      <c r="S279" s="143">
        <f>100</f>
        <v>100</v>
      </c>
      <c r="T279" s="328">
        <f t="shared" si="107"/>
        <v>0</v>
      </c>
      <c r="U279" s="328">
        <f t="shared" si="108"/>
        <v>100</v>
      </c>
      <c r="V279" s="328">
        <f t="shared" si="109"/>
        <v>100</v>
      </c>
      <c r="W279" s="328">
        <f t="shared" si="110"/>
        <v>100</v>
      </c>
      <c r="X279" s="328">
        <f t="shared" si="111"/>
        <v>100</v>
      </c>
      <c r="Y279" s="328">
        <f t="shared" si="112"/>
        <v>166.66666666666666</v>
      </c>
      <c r="Z279" s="328">
        <f t="shared" si="113"/>
        <v>166.66666666666666</v>
      </c>
      <c r="AA279" s="328">
        <f t="shared" si="114"/>
        <v>166.66666666666666</v>
      </c>
      <c r="AB279" s="328">
        <f t="shared" si="114"/>
        <v>166.66666666666666</v>
      </c>
      <c r="AC279" s="328">
        <f t="shared" si="114"/>
        <v>166.66666666666666</v>
      </c>
      <c r="AD279" s="328">
        <f t="shared" si="114"/>
        <v>100</v>
      </c>
      <c r="AE279" s="328">
        <f t="shared" ref="AE279:AG279" si="125">P279*100/$D279</f>
        <v>100</v>
      </c>
      <c r="AF279" s="328">
        <f t="shared" si="125"/>
        <v>100</v>
      </c>
      <c r="AG279" s="329">
        <f t="shared" si="125"/>
        <v>100</v>
      </c>
      <c r="AH279" s="766">
        <v>4</v>
      </c>
      <c r="AI279" s="767">
        <v>4</v>
      </c>
      <c r="AJ279" s="767">
        <v>1</v>
      </c>
      <c r="AK279" s="767">
        <v>1</v>
      </c>
      <c r="AL279" s="767">
        <v>4</v>
      </c>
      <c r="AM279" s="767">
        <v>4</v>
      </c>
      <c r="AN279" s="767">
        <v>1</v>
      </c>
      <c r="AO279" s="767">
        <v>4</v>
      </c>
      <c r="AP279" s="767">
        <v>4</v>
      </c>
      <c r="AQ279" s="767">
        <v>4</v>
      </c>
      <c r="AR279" s="767"/>
      <c r="AS279" s="767">
        <v>1</v>
      </c>
      <c r="AT279" s="767">
        <v>4</v>
      </c>
      <c r="AU279" s="767">
        <v>6</v>
      </c>
      <c r="AV279" s="769">
        <v>7</v>
      </c>
    </row>
    <row r="280" spans="2:48" ht="15" x14ac:dyDescent="0.25">
      <c r="B280" s="902"/>
      <c r="C280" s="1" t="s">
        <v>6</v>
      </c>
      <c r="D280" s="741">
        <v>1411</v>
      </c>
      <c r="E280" s="741">
        <v>1540</v>
      </c>
      <c r="F280" s="740">
        <v>1530</v>
      </c>
      <c r="G280" s="740">
        <v>1707</v>
      </c>
      <c r="H280" s="740">
        <v>3245</v>
      </c>
      <c r="I280" s="740">
        <v>2978</v>
      </c>
      <c r="J280" s="740">
        <v>3683</v>
      </c>
      <c r="K280" s="740">
        <v>3449</v>
      </c>
      <c r="L280" s="740">
        <v>7841</v>
      </c>
      <c r="M280" s="740">
        <v>10106</v>
      </c>
      <c r="N280" s="740">
        <v>26657</v>
      </c>
      <c r="O280" s="740">
        <v>32866</v>
      </c>
      <c r="P280" s="741">
        <v>26130</v>
      </c>
      <c r="Q280" s="741">
        <v>26319</v>
      </c>
      <c r="R280" s="741">
        <v>26572</v>
      </c>
      <c r="S280" s="143">
        <f>100</f>
        <v>100</v>
      </c>
      <c r="T280" s="328">
        <f t="shared" si="107"/>
        <v>109.14245216158753</v>
      </c>
      <c r="U280" s="328">
        <f t="shared" si="108"/>
        <v>108.43373493975903</v>
      </c>
      <c r="V280" s="328">
        <f t="shared" si="109"/>
        <v>120.97802976612331</v>
      </c>
      <c r="W280" s="328">
        <f t="shared" si="110"/>
        <v>229.97873848334515</v>
      </c>
      <c r="X280" s="328">
        <f t="shared" si="111"/>
        <v>211.05598866052446</v>
      </c>
      <c r="Y280" s="328">
        <f t="shared" si="112"/>
        <v>261.02055279943301</v>
      </c>
      <c r="Z280" s="328">
        <f t="shared" si="113"/>
        <v>244.43656980864634</v>
      </c>
      <c r="AA280" s="328">
        <f t="shared" si="114"/>
        <v>555.70517363571935</v>
      </c>
      <c r="AB280" s="328">
        <f t="shared" si="114"/>
        <v>716.22962437987246</v>
      </c>
      <c r="AC280" s="328">
        <f t="shared" si="114"/>
        <v>1889.227498228207</v>
      </c>
      <c r="AD280" s="328">
        <f t="shared" si="114"/>
        <v>2329.2700212615168</v>
      </c>
      <c r="AE280" s="328">
        <f t="shared" ref="AE280:AG280" si="126">P280*100/$D280</f>
        <v>1851.8781006378456</v>
      </c>
      <c r="AF280" s="328">
        <f t="shared" si="126"/>
        <v>1865.2728561304041</v>
      </c>
      <c r="AG280" s="329">
        <f t="shared" si="126"/>
        <v>1883.2034018426648</v>
      </c>
      <c r="AH280" s="766">
        <v>4</v>
      </c>
      <c r="AI280" s="767">
        <v>4</v>
      </c>
      <c r="AJ280" s="767">
        <v>1</v>
      </c>
      <c r="AK280" s="767">
        <v>1</v>
      </c>
      <c r="AL280" s="767">
        <v>1</v>
      </c>
      <c r="AM280" s="767">
        <v>1</v>
      </c>
      <c r="AN280" s="767">
        <v>1</v>
      </c>
      <c r="AO280" s="767">
        <v>1</v>
      </c>
      <c r="AP280" s="767">
        <v>1</v>
      </c>
      <c r="AQ280" s="767">
        <v>1</v>
      </c>
      <c r="AR280" s="767">
        <v>1</v>
      </c>
      <c r="AS280" s="767">
        <v>1</v>
      </c>
      <c r="AT280" s="767">
        <v>4</v>
      </c>
      <c r="AU280" s="767">
        <v>6</v>
      </c>
      <c r="AV280" s="769">
        <v>7</v>
      </c>
    </row>
    <row r="281" spans="2:48" ht="15" x14ac:dyDescent="0.25">
      <c r="B281" s="903"/>
      <c r="C281" s="8" t="s">
        <v>7</v>
      </c>
      <c r="D281">
        <v>1408</v>
      </c>
      <c r="E281">
        <v>1540</v>
      </c>
      <c r="F281">
        <v>1527</v>
      </c>
      <c r="G281">
        <v>1704</v>
      </c>
      <c r="H281">
        <v>3242</v>
      </c>
      <c r="I281">
        <v>2975</v>
      </c>
      <c r="J281">
        <v>3678</v>
      </c>
      <c r="K281">
        <v>3444</v>
      </c>
      <c r="L281">
        <v>7836</v>
      </c>
      <c r="M281">
        <v>10101</v>
      </c>
      <c r="N281">
        <v>26652</v>
      </c>
      <c r="O281">
        <v>32863</v>
      </c>
      <c r="P281">
        <v>26127</v>
      </c>
      <c r="Q281">
        <v>26316</v>
      </c>
      <c r="R281">
        <v>26569</v>
      </c>
      <c r="S281" s="143">
        <f>100</f>
        <v>100</v>
      </c>
      <c r="T281" s="328">
        <f t="shared" si="107"/>
        <v>109.375</v>
      </c>
      <c r="U281" s="328">
        <f t="shared" si="108"/>
        <v>108.45170454545455</v>
      </c>
      <c r="V281" s="328">
        <f t="shared" si="109"/>
        <v>121.02272727272727</v>
      </c>
      <c r="W281" s="328">
        <f t="shared" si="110"/>
        <v>230.25568181818181</v>
      </c>
      <c r="X281" s="328">
        <f t="shared" si="111"/>
        <v>211.29261363636363</v>
      </c>
      <c r="Y281" s="328">
        <f t="shared" si="112"/>
        <v>261.22159090909093</v>
      </c>
      <c r="Z281" s="328">
        <f t="shared" si="113"/>
        <v>244.60227272727272</v>
      </c>
      <c r="AA281" s="328">
        <f t="shared" si="114"/>
        <v>556.53409090909088</v>
      </c>
      <c r="AB281" s="328">
        <f t="shared" si="114"/>
        <v>717.40056818181813</v>
      </c>
      <c r="AC281" s="328">
        <f t="shared" si="114"/>
        <v>1892.8977272727273</v>
      </c>
      <c r="AD281" s="328">
        <f t="shared" si="114"/>
        <v>2334.0198863636365</v>
      </c>
      <c r="AE281" s="328">
        <f t="shared" ref="AE281:AG281" si="127">P281*100/$D281</f>
        <v>1855.6107954545455</v>
      </c>
      <c r="AF281" s="328">
        <f t="shared" si="127"/>
        <v>1869.034090909091</v>
      </c>
      <c r="AG281" s="329">
        <f t="shared" si="127"/>
        <v>1887.002840909091</v>
      </c>
      <c r="AH281" s="770"/>
      <c r="AI281" s="771"/>
      <c r="AJ281" s="771"/>
      <c r="AK281" s="771"/>
      <c r="AL281" s="771"/>
      <c r="AM281" s="771"/>
      <c r="AN281" s="771"/>
      <c r="AO281" s="771"/>
      <c r="AP281" s="771"/>
      <c r="AQ281" s="771"/>
      <c r="AR281" s="771"/>
      <c r="AS281" s="771"/>
      <c r="AT281" s="771"/>
      <c r="AU281" s="771"/>
      <c r="AV281" s="772"/>
    </row>
    <row r="282" spans="2:48" ht="15" x14ac:dyDescent="0.25">
      <c r="B282" s="902" t="s">
        <v>79</v>
      </c>
      <c r="C282" s="1" t="s">
        <v>2</v>
      </c>
      <c r="D282" s="741">
        <v>32952</v>
      </c>
      <c r="E282" s="741">
        <v>30479</v>
      </c>
      <c r="F282" s="740">
        <v>33614</v>
      </c>
      <c r="G282" s="740">
        <v>38798</v>
      </c>
      <c r="H282" s="740">
        <v>42038</v>
      </c>
      <c r="I282" s="740">
        <v>42716</v>
      </c>
      <c r="J282" s="740">
        <v>46810</v>
      </c>
      <c r="K282" s="740">
        <v>46369</v>
      </c>
      <c r="L282" s="740">
        <v>48471</v>
      </c>
      <c r="M282" s="740">
        <v>44827</v>
      </c>
      <c r="N282" s="740">
        <v>47976</v>
      </c>
      <c r="O282" s="740">
        <v>50430</v>
      </c>
      <c r="P282" s="741">
        <v>49787</v>
      </c>
      <c r="Q282" s="741">
        <v>51107</v>
      </c>
      <c r="R282" s="741">
        <v>51600</v>
      </c>
      <c r="S282" s="143">
        <f>100</f>
        <v>100</v>
      </c>
      <c r="T282" s="328">
        <f t="shared" si="107"/>
        <v>92.495144452537019</v>
      </c>
      <c r="U282" s="328">
        <f t="shared" si="108"/>
        <v>102.00898276280651</v>
      </c>
      <c r="V282" s="328">
        <f t="shared" si="109"/>
        <v>117.74095654285021</v>
      </c>
      <c r="W282" s="328">
        <f t="shared" si="110"/>
        <v>127.57344015537753</v>
      </c>
      <c r="X282" s="328">
        <f t="shared" si="111"/>
        <v>129.6309783928138</v>
      </c>
      <c r="Y282" s="328">
        <f t="shared" si="112"/>
        <v>142.05511046370478</v>
      </c>
      <c r="Z282" s="328">
        <f t="shared" si="113"/>
        <v>140.71680019422189</v>
      </c>
      <c r="AA282" s="328">
        <f t="shared" si="114"/>
        <v>147.09577567370721</v>
      </c>
      <c r="AB282" s="328">
        <f t="shared" si="114"/>
        <v>136.03726632677834</v>
      </c>
      <c r="AC282" s="328">
        <f t="shared" si="114"/>
        <v>145.59359067734889</v>
      </c>
      <c r="AD282" s="328">
        <f t="shared" si="114"/>
        <v>153.04078659868901</v>
      </c>
      <c r="AE282" s="328">
        <f t="shared" ref="AE282:AG282" si="128">P282*100/$D282</f>
        <v>151.08946346200534</v>
      </c>
      <c r="AF282" s="328">
        <f t="shared" si="128"/>
        <v>155.09529011896092</v>
      </c>
      <c r="AG282" s="329">
        <f t="shared" si="128"/>
        <v>156.59140568099053</v>
      </c>
      <c r="AH282" s="766">
        <v>4</v>
      </c>
      <c r="AI282" s="767">
        <v>4</v>
      </c>
      <c r="AJ282" s="767">
        <v>1</v>
      </c>
      <c r="AK282" s="767">
        <v>1</v>
      </c>
      <c r="AL282" s="767">
        <v>1</v>
      </c>
      <c r="AM282" s="767">
        <v>1</v>
      </c>
      <c r="AN282" s="767">
        <v>1</v>
      </c>
      <c r="AO282" s="767">
        <v>1</v>
      </c>
      <c r="AP282" s="767">
        <v>1</v>
      </c>
      <c r="AQ282" s="767">
        <v>1</v>
      </c>
      <c r="AR282" s="767">
        <v>1</v>
      </c>
      <c r="AS282" s="767">
        <v>1</v>
      </c>
      <c r="AT282" s="767">
        <v>4</v>
      </c>
      <c r="AU282" s="767">
        <v>6</v>
      </c>
      <c r="AV282" s="769">
        <v>7</v>
      </c>
    </row>
    <row r="283" spans="2:48" ht="15" x14ac:dyDescent="0.25">
      <c r="B283" s="902"/>
      <c r="C283" s="1" t="s">
        <v>3</v>
      </c>
      <c r="D283" s="741">
        <v>2805</v>
      </c>
      <c r="E283" s="741">
        <v>2705</v>
      </c>
      <c r="F283" s="740">
        <v>2740</v>
      </c>
      <c r="G283" s="740">
        <v>2662</v>
      </c>
      <c r="H283" s="740">
        <v>2905</v>
      </c>
      <c r="I283" s="740">
        <v>2590</v>
      </c>
      <c r="J283" s="740">
        <v>2645</v>
      </c>
      <c r="K283" s="740">
        <v>2771</v>
      </c>
      <c r="L283" s="740">
        <v>3175</v>
      </c>
      <c r="M283" s="740">
        <v>2572</v>
      </c>
      <c r="N283" s="740">
        <v>2910</v>
      </c>
      <c r="O283" s="740">
        <v>3262</v>
      </c>
      <c r="P283" s="741">
        <v>3255</v>
      </c>
      <c r="Q283" s="741">
        <v>3269</v>
      </c>
      <c r="R283" s="741">
        <v>3274</v>
      </c>
      <c r="S283" s="143">
        <f>100</f>
        <v>100</v>
      </c>
      <c r="T283" s="328">
        <f t="shared" si="107"/>
        <v>96.434937611408202</v>
      </c>
      <c r="U283" s="328">
        <f t="shared" si="108"/>
        <v>97.682709447415334</v>
      </c>
      <c r="V283" s="328">
        <f t="shared" si="109"/>
        <v>94.901960784313729</v>
      </c>
      <c r="W283" s="328">
        <f t="shared" si="110"/>
        <v>103.5650623885918</v>
      </c>
      <c r="X283" s="328">
        <f t="shared" si="111"/>
        <v>92.335115864527623</v>
      </c>
      <c r="Y283" s="328">
        <f t="shared" si="112"/>
        <v>94.29590017825312</v>
      </c>
      <c r="Z283" s="328">
        <f t="shared" si="113"/>
        <v>98.787878787878782</v>
      </c>
      <c r="AA283" s="328">
        <f t="shared" si="114"/>
        <v>113.19073083778966</v>
      </c>
      <c r="AB283" s="328">
        <f t="shared" si="114"/>
        <v>91.6934046345811</v>
      </c>
      <c r="AC283" s="328">
        <f t="shared" si="114"/>
        <v>103.7433155080214</v>
      </c>
      <c r="AD283" s="328">
        <f t="shared" si="114"/>
        <v>116.29233511586453</v>
      </c>
      <c r="AE283" s="328">
        <f t="shared" ref="AE283:AG283" si="129">P283*100/$D283</f>
        <v>116.04278074866311</v>
      </c>
      <c r="AF283" s="328">
        <f t="shared" si="129"/>
        <v>116.54188948306596</v>
      </c>
      <c r="AG283" s="329">
        <f t="shared" si="129"/>
        <v>116.72014260249554</v>
      </c>
      <c r="AH283" s="766">
        <v>4</v>
      </c>
      <c r="AI283" s="767">
        <v>4</v>
      </c>
      <c r="AJ283" s="767">
        <v>1</v>
      </c>
      <c r="AK283" s="767">
        <v>1</v>
      </c>
      <c r="AL283" s="767">
        <v>1</v>
      </c>
      <c r="AM283" s="767">
        <v>1</v>
      </c>
      <c r="AN283" s="767">
        <v>1</v>
      </c>
      <c r="AO283" s="767">
        <v>1</v>
      </c>
      <c r="AP283" s="767">
        <v>1</v>
      </c>
      <c r="AQ283" s="767">
        <v>1</v>
      </c>
      <c r="AR283" s="767">
        <v>1</v>
      </c>
      <c r="AS283" s="767">
        <v>1</v>
      </c>
      <c r="AT283" s="767">
        <v>4</v>
      </c>
      <c r="AU283" s="767">
        <v>6</v>
      </c>
      <c r="AV283" s="769">
        <v>7</v>
      </c>
    </row>
    <row r="284" spans="2:48" ht="15" x14ac:dyDescent="0.25">
      <c r="B284" s="902"/>
      <c r="C284" s="1" t="s">
        <v>4</v>
      </c>
      <c r="D284" s="741">
        <v>257</v>
      </c>
      <c r="E284" s="741">
        <v>242</v>
      </c>
      <c r="F284" s="740">
        <v>256</v>
      </c>
      <c r="G284" s="740">
        <v>245</v>
      </c>
      <c r="H284" s="740">
        <v>273</v>
      </c>
      <c r="I284" s="740">
        <v>279</v>
      </c>
      <c r="J284" s="740">
        <v>237</v>
      </c>
      <c r="K284" s="740">
        <v>254</v>
      </c>
      <c r="L284" s="740">
        <v>275</v>
      </c>
      <c r="M284" s="740">
        <v>339</v>
      </c>
      <c r="N284" s="740">
        <v>385</v>
      </c>
      <c r="O284" s="740">
        <v>452</v>
      </c>
      <c r="P284" s="741">
        <v>451</v>
      </c>
      <c r="Q284" s="741">
        <v>453</v>
      </c>
      <c r="R284" s="741">
        <v>454</v>
      </c>
      <c r="S284" s="143">
        <f>100</f>
        <v>100</v>
      </c>
      <c r="T284" s="328">
        <f t="shared" si="107"/>
        <v>94.163424124513625</v>
      </c>
      <c r="U284" s="328">
        <f t="shared" si="108"/>
        <v>99.610894941634243</v>
      </c>
      <c r="V284" s="328">
        <f t="shared" si="109"/>
        <v>95.330739299610897</v>
      </c>
      <c r="W284" s="328">
        <f t="shared" si="110"/>
        <v>106.22568093385215</v>
      </c>
      <c r="X284" s="328">
        <f t="shared" si="111"/>
        <v>108.56031128404669</v>
      </c>
      <c r="Y284" s="328">
        <f t="shared" si="112"/>
        <v>92.217898832684824</v>
      </c>
      <c r="Z284" s="328">
        <f t="shared" si="113"/>
        <v>98.832684824902728</v>
      </c>
      <c r="AA284" s="328">
        <f t="shared" si="114"/>
        <v>107.00389105058366</v>
      </c>
      <c r="AB284" s="328">
        <f t="shared" si="114"/>
        <v>131.90661478599222</v>
      </c>
      <c r="AC284" s="328">
        <f t="shared" si="114"/>
        <v>149.80544747081711</v>
      </c>
      <c r="AD284" s="328">
        <f t="shared" si="114"/>
        <v>175.87548638132296</v>
      </c>
      <c r="AE284" s="328">
        <f t="shared" ref="AE284:AE332" si="130">P284*100/$D284</f>
        <v>175.48638132295719</v>
      </c>
      <c r="AF284" s="328">
        <f t="shared" ref="AF284:AG332" si="131">Q284*100/$D284</f>
        <v>176.26459143968873</v>
      </c>
      <c r="AG284" s="329">
        <f t="shared" si="131"/>
        <v>176.65369649805447</v>
      </c>
      <c r="AH284" s="766">
        <v>4</v>
      </c>
      <c r="AI284" s="767">
        <v>4</v>
      </c>
      <c r="AJ284" s="767">
        <v>1</v>
      </c>
      <c r="AK284" s="767">
        <v>1</v>
      </c>
      <c r="AL284" s="767">
        <v>1</v>
      </c>
      <c r="AM284" s="767">
        <v>1</v>
      </c>
      <c r="AN284" s="767">
        <v>1</v>
      </c>
      <c r="AO284" s="767">
        <v>1</v>
      </c>
      <c r="AP284" s="767">
        <v>1</v>
      </c>
      <c r="AQ284" s="767">
        <v>1</v>
      </c>
      <c r="AR284" s="767">
        <v>1</v>
      </c>
      <c r="AS284" s="767">
        <v>1</v>
      </c>
      <c r="AT284" s="767">
        <v>4</v>
      </c>
      <c r="AU284" s="767">
        <v>6</v>
      </c>
      <c r="AV284" s="769">
        <v>7</v>
      </c>
    </row>
    <row r="285" spans="2:48" ht="15" x14ac:dyDescent="0.25">
      <c r="B285" s="902"/>
      <c r="C285" s="1" t="s">
        <v>5</v>
      </c>
      <c r="D285" s="741">
        <v>42</v>
      </c>
      <c r="E285" s="741">
        <v>42</v>
      </c>
      <c r="F285" s="740">
        <v>40</v>
      </c>
      <c r="G285" s="740">
        <v>46</v>
      </c>
      <c r="H285" s="740">
        <v>50</v>
      </c>
      <c r="I285" s="740">
        <v>48</v>
      </c>
      <c r="J285" s="740">
        <v>43</v>
      </c>
      <c r="K285" s="740">
        <v>42</v>
      </c>
      <c r="L285" s="740">
        <v>43</v>
      </c>
      <c r="M285" s="740">
        <v>74</v>
      </c>
      <c r="N285" s="740">
        <v>83</v>
      </c>
      <c r="O285" s="740">
        <v>82</v>
      </c>
      <c r="P285" s="741">
        <v>82</v>
      </c>
      <c r="Q285" s="741">
        <v>83</v>
      </c>
      <c r="R285" s="741">
        <v>83</v>
      </c>
      <c r="S285" s="143">
        <f>100</f>
        <v>100</v>
      </c>
      <c r="T285" s="328">
        <f t="shared" si="107"/>
        <v>100</v>
      </c>
      <c r="U285" s="328">
        <f t="shared" si="108"/>
        <v>95.238095238095241</v>
      </c>
      <c r="V285" s="328">
        <f t="shared" si="109"/>
        <v>109.52380952380952</v>
      </c>
      <c r="W285" s="328">
        <f t="shared" si="110"/>
        <v>119.04761904761905</v>
      </c>
      <c r="X285" s="328">
        <f t="shared" si="111"/>
        <v>114.28571428571429</v>
      </c>
      <c r="Y285" s="328">
        <f t="shared" si="112"/>
        <v>102.38095238095238</v>
      </c>
      <c r="Z285" s="328">
        <f t="shared" si="113"/>
        <v>100</v>
      </c>
      <c r="AA285" s="328">
        <f t="shared" si="114"/>
        <v>102.38095238095238</v>
      </c>
      <c r="AB285" s="328">
        <f t="shared" si="114"/>
        <v>176.1904761904762</v>
      </c>
      <c r="AC285" s="328">
        <f t="shared" si="114"/>
        <v>197.61904761904762</v>
      </c>
      <c r="AD285" s="328">
        <f t="shared" si="114"/>
        <v>195.23809523809524</v>
      </c>
      <c r="AE285" s="328">
        <f t="shared" si="130"/>
        <v>195.23809523809524</v>
      </c>
      <c r="AF285" s="328">
        <f t="shared" si="131"/>
        <v>197.61904761904762</v>
      </c>
      <c r="AG285" s="329">
        <f t="shared" si="131"/>
        <v>197.61904761904762</v>
      </c>
      <c r="AH285" s="766">
        <v>4</v>
      </c>
      <c r="AI285" s="767">
        <v>4</v>
      </c>
      <c r="AJ285" s="767">
        <v>1</v>
      </c>
      <c r="AK285" s="767">
        <v>1</v>
      </c>
      <c r="AL285" s="767">
        <v>1</v>
      </c>
      <c r="AM285" s="767">
        <v>1</v>
      </c>
      <c r="AN285" s="767">
        <v>1</v>
      </c>
      <c r="AO285" s="767">
        <v>1</v>
      </c>
      <c r="AP285" s="767">
        <v>1</v>
      </c>
      <c r="AQ285" s="767">
        <v>1</v>
      </c>
      <c r="AR285" s="767">
        <v>1</v>
      </c>
      <c r="AS285" s="767">
        <v>1</v>
      </c>
      <c r="AT285" s="767">
        <v>4</v>
      </c>
      <c r="AU285" s="767">
        <v>6</v>
      </c>
      <c r="AV285" s="769">
        <v>7</v>
      </c>
    </row>
    <row r="286" spans="2:48" ht="15" x14ac:dyDescent="0.25">
      <c r="B286" s="902"/>
      <c r="C286" s="1" t="s">
        <v>6</v>
      </c>
      <c r="D286" s="741">
        <v>36056</v>
      </c>
      <c r="E286" s="741">
        <v>33468</v>
      </c>
      <c r="F286" s="740">
        <v>36650</v>
      </c>
      <c r="G286" s="740">
        <v>41751</v>
      </c>
      <c r="H286" s="740">
        <v>45266</v>
      </c>
      <c r="I286" s="740">
        <v>45633</v>
      </c>
      <c r="J286" s="740">
        <v>49735</v>
      </c>
      <c r="K286" s="740">
        <v>49436</v>
      </c>
      <c r="L286" s="740">
        <v>51964</v>
      </c>
      <c r="M286" s="740">
        <v>47812</v>
      </c>
      <c r="N286" s="740">
        <v>51354</v>
      </c>
      <c r="O286" s="740">
        <v>54226</v>
      </c>
      <c r="P286" s="741">
        <v>53575</v>
      </c>
      <c r="Q286" s="741">
        <v>54912</v>
      </c>
      <c r="R286" s="741">
        <v>55411</v>
      </c>
      <c r="S286" s="143">
        <f>100</f>
        <v>100</v>
      </c>
      <c r="T286" s="328">
        <f t="shared" si="107"/>
        <v>92.822276458841799</v>
      </c>
      <c r="U286" s="328">
        <f t="shared" si="108"/>
        <v>101.64743731972487</v>
      </c>
      <c r="V286" s="328">
        <f t="shared" si="109"/>
        <v>115.79487463944974</v>
      </c>
      <c r="W286" s="328">
        <f t="shared" si="110"/>
        <v>125.54359884623918</v>
      </c>
      <c r="X286" s="328">
        <f t="shared" si="111"/>
        <v>126.56145995118705</v>
      </c>
      <c r="Y286" s="328">
        <f t="shared" si="112"/>
        <v>137.9382072331928</v>
      </c>
      <c r="Z286" s="328">
        <f t="shared" si="113"/>
        <v>137.10894164632793</v>
      </c>
      <c r="AA286" s="328">
        <f t="shared" si="114"/>
        <v>144.12025737741291</v>
      </c>
      <c r="AB286" s="328">
        <f t="shared" si="114"/>
        <v>132.60483692034612</v>
      </c>
      <c r="AC286" s="328">
        <f t="shared" si="114"/>
        <v>142.42844464166851</v>
      </c>
      <c r="AD286" s="328">
        <f t="shared" si="114"/>
        <v>150.39383181717329</v>
      </c>
      <c r="AE286" s="328">
        <f t="shared" si="130"/>
        <v>148.58830707787885</v>
      </c>
      <c r="AF286" s="328">
        <f t="shared" si="131"/>
        <v>152.29642777901043</v>
      </c>
      <c r="AG286" s="329">
        <f t="shared" si="131"/>
        <v>153.68038606611938</v>
      </c>
      <c r="AH286" s="766">
        <v>4</v>
      </c>
      <c r="AI286" s="767">
        <v>4</v>
      </c>
      <c r="AJ286" s="767">
        <v>1</v>
      </c>
      <c r="AK286" s="767">
        <v>1</v>
      </c>
      <c r="AL286" s="767">
        <v>1</v>
      </c>
      <c r="AM286" s="767">
        <v>1</v>
      </c>
      <c r="AN286" s="767">
        <v>1</v>
      </c>
      <c r="AO286" s="767">
        <v>1</v>
      </c>
      <c r="AP286" s="767">
        <v>1</v>
      </c>
      <c r="AQ286" s="767">
        <v>1</v>
      </c>
      <c r="AR286" s="767">
        <v>1</v>
      </c>
      <c r="AS286" s="767">
        <v>1</v>
      </c>
      <c r="AT286" s="767">
        <v>4</v>
      </c>
      <c r="AU286" s="767">
        <v>6</v>
      </c>
      <c r="AV286" s="769">
        <v>7</v>
      </c>
    </row>
    <row r="287" spans="2:48" ht="15" x14ac:dyDescent="0.25">
      <c r="B287" s="903"/>
      <c r="C287" s="8" t="s">
        <v>7</v>
      </c>
      <c r="D287">
        <v>36014</v>
      </c>
      <c r="E287">
        <v>33426</v>
      </c>
      <c r="F287">
        <v>36610</v>
      </c>
      <c r="G287">
        <v>41705</v>
      </c>
      <c r="H287">
        <v>45216</v>
      </c>
      <c r="I287">
        <v>45585</v>
      </c>
      <c r="J287">
        <v>49692</v>
      </c>
      <c r="K287">
        <v>49394</v>
      </c>
      <c r="L287">
        <v>51921</v>
      </c>
      <c r="M287">
        <v>47738</v>
      </c>
      <c r="N287">
        <v>51271</v>
      </c>
      <c r="O287">
        <v>54144</v>
      </c>
      <c r="P287">
        <v>53493</v>
      </c>
      <c r="Q287">
        <v>54829</v>
      </c>
      <c r="R287">
        <v>55328</v>
      </c>
      <c r="S287" s="143">
        <f>100</f>
        <v>100</v>
      </c>
      <c r="T287" s="328">
        <f t="shared" si="107"/>
        <v>92.813905703337596</v>
      </c>
      <c r="U287" s="328">
        <f t="shared" si="108"/>
        <v>101.65491197867496</v>
      </c>
      <c r="V287" s="328">
        <f t="shared" si="109"/>
        <v>115.80218803798523</v>
      </c>
      <c r="W287" s="328">
        <f t="shared" si="110"/>
        <v>125.55117454323319</v>
      </c>
      <c r="X287" s="328">
        <f t="shared" si="111"/>
        <v>126.57577608707724</v>
      </c>
      <c r="Y287" s="328">
        <f t="shared" si="112"/>
        <v>137.97967457100017</v>
      </c>
      <c r="Z287" s="328">
        <f t="shared" si="113"/>
        <v>137.15221858166268</v>
      </c>
      <c r="AA287" s="328">
        <f t="shared" si="114"/>
        <v>144.16893430332649</v>
      </c>
      <c r="AB287" s="328">
        <f t="shared" si="114"/>
        <v>132.55400677514299</v>
      </c>
      <c r="AC287" s="328">
        <f t="shared" si="114"/>
        <v>142.36408063530848</v>
      </c>
      <c r="AD287" s="328">
        <f t="shared" si="114"/>
        <v>150.34153384794803</v>
      </c>
      <c r="AE287" s="328">
        <f t="shared" si="130"/>
        <v>148.53390348197922</v>
      </c>
      <c r="AF287" s="328">
        <f t="shared" si="131"/>
        <v>152.24357194424391</v>
      </c>
      <c r="AG287" s="329">
        <f t="shared" si="131"/>
        <v>153.62914422169158</v>
      </c>
      <c r="AH287" s="770"/>
      <c r="AI287" s="771"/>
      <c r="AJ287" s="771"/>
      <c r="AK287" s="771"/>
      <c r="AL287" s="771"/>
      <c r="AM287" s="771"/>
      <c r="AN287" s="771"/>
      <c r="AO287" s="771"/>
      <c r="AP287" s="771"/>
      <c r="AQ287" s="771"/>
      <c r="AR287" s="771"/>
      <c r="AS287" s="771"/>
      <c r="AT287" s="771"/>
      <c r="AU287" s="771"/>
      <c r="AV287" s="772"/>
    </row>
    <row r="288" spans="2:48" ht="15" customHeight="1" x14ac:dyDescent="0.25">
      <c r="B288" s="902" t="s">
        <v>60</v>
      </c>
      <c r="C288" s="1" t="s">
        <v>2</v>
      </c>
      <c r="D288" s="741">
        <v>185077</v>
      </c>
      <c r="E288" s="741">
        <v>177613</v>
      </c>
      <c r="F288" s="740">
        <v>194754</v>
      </c>
      <c r="G288" s="740">
        <v>195349</v>
      </c>
      <c r="H288" s="740">
        <v>198007</v>
      </c>
      <c r="I288" s="740">
        <v>205801</v>
      </c>
      <c r="J288" s="740">
        <v>214461</v>
      </c>
      <c r="K288" s="740">
        <v>206066</v>
      </c>
      <c r="L288" s="740">
        <v>208403</v>
      </c>
      <c r="M288" s="740">
        <v>199609</v>
      </c>
      <c r="N288" s="740">
        <v>198041</v>
      </c>
      <c r="O288" s="740">
        <v>196990</v>
      </c>
      <c r="P288" s="741">
        <v>194480</v>
      </c>
      <c r="Q288" s="741">
        <v>199636</v>
      </c>
      <c r="R288" s="741">
        <v>201564</v>
      </c>
      <c r="S288" s="143">
        <f>100</f>
        <v>100</v>
      </c>
      <c r="T288" s="328">
        <f t="shared" si="107"/>
        <v>95.967083970455533</v>
      </c>
      <c r="U288" s="328">
        <f t="shared" si="108"/>
        <v>105.2286345683148</v>
      </c>
      <c r="V288" s="328">
        <f t="shared" si="109"/>
        <v>105.55012238149527</v>
      </c>
      <c r="W288" s="328">
        <f t="shared" si="110"/>
        <v>106.98628138558546</v>
      </c>
      <c r="X288" s="328">
        <f t="shared" si="111"/>
        <v>111.19750158042328</v>
      </c>
      <c r="Y288" s="328">
        <f t="shared" si="112"/>
        <v>115.87663513024309</v>
      </c>
      <c r="Z288" s="328">
        <f t="shared" si="113"/>
        <v>111.34068522831038</v>
      </c>
      <c r="AA288" s="328">
        <f t="shared" si="114"/>
        <v>112.60340290797885</v>
      </c>
      <c r="AB288" s="328">
        <f t="shared" si="114"/>
        <v>107.85186706073688</v>
      </c>
      <c r="AC288" s="328">
        <f t="shared" si="114"/>
        <v>107.00465211776719</v>
      </c>
      <c r="AD288" s="328">
        <f t="shared" si="114"/>
        <v>106.43678036709045</v>
      </c>
      <c r="AE288" s="328">
        <f t="shared" si="130"/>
        <v>105.08058807955608</v>
      </c>
      <c r="AF288" s="328">
        <f t="shared" si="131"/>
        <v>107.86645558335179</v>
      </c>
      <c r="AG288" s="329">
        <f t="shared" si="131"/>
        <v>108.90818416118697</v>
      </c>
      <c r="AH288" s="766">
        <v>4</v>
      </c>
      <c r="AI288" s="767">
        <v>4</v>
      </c>
      <c r="AJ288" s="767">
        <v>1</v>
      </c>
      <c r="AK288" s="767">
        <v>1</v>
      </c>
      <c r="AL288" s="767">
        <v>1</v>
      </c>
      <c r="AM288" s="767">
        <v>1</v>
      </c>
      <c r="AN288" s="767">
        <v>1</v>
      </c>
      <c r="AO288" s="767">
        <v>1</v>
      </c>
      <c r="AP288" s="767">
        <v>1</v>
      </c>
      <c r="AQ288" s="767">
        <v>1</v>
      </c>
      <c r="AR288" s="767">
        <v>1</v>
      </c>
      <c r="AS288" s="767">
        <v>1</v>
      </c>
      <c r="AT288" s="767">
        <v>4</v>
      </c>
      <c r="AU288" s="767">
        <v>6</v>
      </c>
      <c r="AV288" s="769">
        <v>7</v>
      </c>
    </row>
    <row r="289" spans="2:48" ht="15" x14ac:dyDescent="0.25">
      <c r="B289" s="902"/>
      <c r="C289" s="1" t="s">
        <v>3</v>
      </c>
      <c r="D289" s="741">
        <v>7754</v>
      </c>
      <c r="E289" s="741">
        <v>7818</v>
      </c>
      <c r="F289" s="740">
        <v>7833</v>
      </c>
      <c r="G289" s="740">
        <v>8436</v>
      </c>
      <c r="H289" s="740">
        <v>8956</v>
      </c>
      <c r="I289" s="740">
        <v>9645</v>
      </c>
      <c r="J289" s="740">
        <v>8443</v>
      </c>
      <c r="K289" s="740">
        <v>8915</v>
      </c>
      <c r="L289" s="740">
        <v>9993</v>
      </c>
      <c r="M289" s="740">
        <v>8251</v>
      </c>
      <c r="N289" s="740">
        <v>8095</v>
      </c>
      <c r="O289" s="740">
        <v>12533</v>
      </c>
      <c r="P289" s="741">
        <v>12508</v>
      </c>
      <c r="Q289" s="741">
        <v>12563</v>
      </c>
      <c r="R289" s="741">
        <v>12583</v>
      </c>
      <c r="S289" s="143">
        <f>100</f>
        <v>100</v>
      </c>
      <c r="T289" s="328">
        <f t="shared" si="107"/>
        <v>100.82538044880062</v>
      </c>
      <c r="U289" s="328">
        <f t="shared" si="108"/>
        <v>101.01882899148826</v>
      </c>
      <c r="V289" s="328">
        <f t="shared" si="109"/>
        <v>108.79546040753159</v>
      </c>
      <c r="W289" s="328">
        <f t="shared" si="110"/>
        <v>115.50167655403662</v>
      </c>
      <c r="X289" s="328">
        <f t="shared" si="111"/>
        <v>124.38741294815578</v>
      </c>
      <c r="Y289" s="328">
        <f t="shared" si="112"/>
        <v>108.88573639411916</v>
      </c>
      <c r="Z289" s="328">
        <f t="shared" si="113"/>
        <v>114.97291720402373</v>
      </c>
      <c r="AA289" s="328">
        <f t="shared" si="114"/>
        <v>128.87541913850916</v>
      </c>
      <c r="AB289" s="328">
        <f t="shared" si="114"/>
        <v>106.4095950477173</v>
      </c>
      <c r="AC289" s="328">
        <f t="shared" si="114"/>
        <v>104.3977302037658</v>
      </c>
      <c r="AD289" s="328">
        <f t="shared" si="114"/>
        <v>161.63270570028374</v>
      </c>
      <c r="AE289" s="328">
        <f t="shared" si="130"/>
        <v>161.31029146247099</v>
      </c>
      <c r="AF289" s="328">
        <f t="shared" si="131"/>
        <v>162.019602785659</v>
      </c>
      <c r="AG289" s="329">
        <f t="shared" si="131"/>
        <v>162.27753417590921</v>
      </c>
      <c r="AH289" s="766">
        <v>4</v>
      </c>
      <c r="AI289" s="767">
        <v>4</v>
      </c>
      <c r="AJ289" s="767">
        <v>1</v>
      </c>
      <c r="AK289" s="767">
        <v>1</v>
      </c>
      <c r="AL289" s="767">
        <v>1</v>
      </c>
      <c r="AM289" s="767">
        <v>1</v>
      </c>
      <c r="AN289" s="767">
        <v>1</v>
      </c>
      <c r="AO289" s="767">
        <v>1</v>
      </c>
      <c r="AP289" s="767">
        <v>1</v>
      </c>
      <c r="AQ289" s="767">
        <v>1</v>
      </c>
      <c r="AR289" s="767">
        <v>1</v>
      </c>
      <c r="AS289" s="767">
        <v>1</v>
      </c>
      <c r="AT289" s="767">
        <v>4</v>
      </c>
      <c r="AU289" s="767">
        <v>6</v>
      </c>
      <c r="AV289" s="769">
        <v>7</v>
      </c>
    </row>
    <row r="290" spans="2:48" ht="15" x14ac:dyDescent="0.25">
      <c r="B290" s="902"/>
      <c r="C290" s="1" t="s">
        <v>4</v>
      </c>
      <c r="D290" s="741">
        <v>287</v>
      </c>
      <c r="E290" s="741">
        <v>291</v>
      </c>
      <c r="F290" s="740">
        <v>297</v>
      </c>
      <c r="G290" s="740">
        <v>304</v>
      </c>
      <c r="H290" s="740">
        <v>322</v>
      </c>
      <c r="I290" s="740">
        <v>289</v>
      </c>
      <c r="J290" s="740">
        <v>292</v>
      </c>
      <c r="K290" s="740">
        <v>311</v>
      </c>
      <c r="L290" s="740">
        <v>326</v>
      </c>
      <c r="M290" s="740">
        <v>749</v>
      </c>
      <c r="N290" s="740">
        <v>710</v>
      </c>
      <c r="O290" s="740">
        <v>985</v>
      </c>
      <c r="P290" s="741">
        <v>983</v>
      </c>
      <c r="Q290" s="741">
        <v>987</v>
      </c>
      <c r="R290" s="741">
        <v>988</v>
      </c>
      <c r="S290" s="143">
        <f>100</f>
        <v>100</v>
      </c>
      <c r="T290" s="328">
        <f t="shared" si="107"/>
        <v>101.39372822299651</v>
      </c>
      <c r="U290" s="328">
        <f t="shared" si="108"/>
        <v>103.48432055749129</v>
      </c>
      <c r="V290" s="328">
        <f t="shared" si="109"/>
        <v>105.92334494773519</v>
      </c>
      <c r="W290" s="328">
        <f t="shared" si="110"/>
        <v>112.19512195121951</v>
      </c>
      <c r="X290" s="328">
        <f t="shared" si="111"/>
        <v>100.69686411149826</v>
      </c>
      <c r="Y290" s="328">
        <f t="shared" si="112"/>
        <v>101.74216027874564</v>
      </c>
      <c r="Z290" s="328">
        <f t="shared" si="113"/>
        <v>108.36236933797909</v>
      </c>
      <c r="AA290" s="328">
        <f t="shared" si="114"/>
        <v>113.58885017421603</v>
      </c>
      <c r="AB290" s="328">
        <f t="shared" si="114"/>
        <v>260.97560975609758</v>
      </c>
      <c r="AC290" s="328">
        <f t="shared" si="114"/>
        <v>247.38675958188153</v>
      </c>
      <c r="AD290" s="328">
        <f t="shared" si="114"/>
        <v>343.20557491289196</v>
      </c>
      <c r="AE290" s="328">
        <f t="shared" si="130"/>
        <v>342.5087108013937</v>
      </c>
      <c r="AF290" s="328">
        <f t="shared" si="131"/>
        <v>343.90243902439022</v>
      </c>
      <c r="AG290" s="329">
        <f t="shared" si="131"/>
        <v>344.25087108013935</v>
      </c>
      <c r="AH290" s="766">
        <v>4</v>
      </c>
      <c r="AI290" s="767">
        <v>4</v>
      </c>
      <c r="AJ290" s="767">
        <v>1</v>
      </c>
      <c r="AK290" s="767">
        <v>1</v>
      </c>
      <c r="AL290" s="767">
        <v>1</v>
      </c>
      <c r="AM290" s="767">
        <v>1</v>
      </c>
      <c r="AN290" s="767">
        <v>1</v>
      </c>
      <c r="AO290" s="767">
        <v>1</v>
      </c>
      <c r="AP290" s="767">
        <v>1</v>
      </c>
      <c r="AQ290" s="767">
        <v>1</v>
      </c>
      <c r="AR290" s="767">
        <v>1</v>
      </c>
      <c r="AS290" s="767">
        <v>1</v>
      </c>
      <c r="AT290" s="767">
        <v>4</v>
      </c>
      <c r="AU290" s="767">
        <v>6</v>
      </c>
      <c r="AV290" s="769">
        <v>7</v>
      </c>
    </row>
    <row r="291" spans="2:48" ht="15" x14ac:dyDescent="0.25">
      <c r="B291" s="902"/>
      <c r="C291" s="1" t="s">
        <v>5</v>
      </c>
      <c r="D291" s="741">
        <v>72</v>
      </c>
      <c r="E291" s="741">
        <v>70</v>
      </c>
      <c r="F291" s="740">
        <v>74</v>
      </c>
      <c r="G291" s="740">
        <v>76</v>
      </c>
      <c r="H291" s="740">
        <v>75</v>
      </c>
      <c r="I291" s="740">
        <v>76</v>
      </c>
      <c r="J291" s="740">
        <v>64</v>
      </c>
      <c r="K291" s="740">
        <v>67</v>
      </c>
      <c r="L291" s="740">
        <v>74</v>
      </c>
      <c r="M291" s="740">
        <v>79</v>
      </c>
      <c r="N291" s="740">
        <v>78</v>
      </c>
      <c r="O291" s="740">
        <v>114</v>
      </c>
      <c r="P291" s="741">
        <v>113</v>
      </c>
      <c r="Q291" s="741">
        <v>115</v>
      </c>
      <c r="R291" s="741">
        <v>116</v>
      </c>
      <c r="S291" s="143">
        <f>100</f>
        <v>100</v>
      </c>
      <c r="T291" s="328">
        <f t="shared" si="107"/>
        <v>97.222222222222229</v>
      </c>
      <c r="U291" s="328">
        <f t="shared" si="108"/>
        <v>102.77777777777777</v>
      </c>
      <c r="V291" s="328">
        <f t="shared" si="109"/>
        <v>105.55555555555556</v>
      </c>
      <c r="W291" s="328">
        <f t="shared" si="110"/>
        <v>104.16666666666667</v>
      </c>
      <c r="X291" s="328">
        <f t="shared" si="111"/>
        <v>105.55555555555556</v>
      </c>
      <c r="Y291" s="328">
        <f t="shared" si="112"/>
        <v>88.888888888888886</v>
      </c>
      <c r="Z291" s="328">
        <f t="shared" si="113"/>
        <v>93.055555555555557</v>
      </c>
      <c r="AA291" s="328">
        <f t="shared" si="114"/>
        <v>102.77777777777777</v>
      </c>
      <c r="AB291" s="328">
        <f t="shared" si="114"/>
        <v>109.72222222222223</v>
      </c>
      <c r="AC291" s="328">
        <f t="shared" si="114"/>
        <v>108.33333333333333</v>
      </c>
      <c r="AD291" s="328">
        <f t="shared" si="114"/>
        <v>158.33333333333334</v>
      </c>
      <c r="AE291" s="328">
        <f t="shared" si="130"/>
        <v>156.94444444444446</v>
      </c>
      <c r="AF291" s="328">
        <f t="shared" si="131"/>
        <v>159.72222222222223</v>
      </c>
      <c r="AG291" s="329">
        <f t="shared" si="131"/>
        <v>161.11111111111111</v>
      </c>
      <c r="AH291" s="766">
        <v>4</v>
      </c>
      <c r="AI291" s="767">
        <v>4</v>
      </c>
      <c r="AJ291" s="767">
        <v>1</v>
      </c>
      <c r="AK291" s="767">
        <v>1</v>
      </c>
      <c r="AL291" s="767">
        <v>1</v>
      </c>
      <c r="AM291" s="767">
        <v>1</v>
      </c>
      <c r="AN291" s="767">
        <v>1</v>
      </c>
      <c r="AO291" s="767">
        <v>1</v>
      </c>
      <c r="AP291" s="767">
        <v>1</v>
      </c>
      <c r="AQ291" s="767">
        <v>1</v>
      </c>
      <c r="AR291" s="767">
        <v>1</v>
      </c>
      <c r="AS291" s="767">
        <v>1</v>
      </c>
      <c r="AT291" s="767">
        <v>4</v>
      </c>
      <c r="AU291" s="767">
        <v>6</v>
      </c>
      <c r="AV291" s="769">
        <v>7</v>
      </c>
    </row>
    <row r="292" spans="2:48" ht="15" x14ac:dyDescent="0.25">
      <c r="B292" s="902"/>
      <c r="C292" s="1" t="s">
        <v>6</v>
      </c>
      <c r="D292" s="741">
        <v>193190</v>
      </c>
      <c r="E292" s="741">
        <v>185792</v>
      </c>
      <c r="F292" s="740">
        <v>202958</v>
      </c>
      <c r="G292" s="740">
        <v>204165</v>
      </c>
      <c r="H292" s="740">
        <v>207360</v>
      </c>
      <c r="I292" s="740">
        <v>215811</v>
      </c>
      <c r="J292" s="740">
        <v>223260</v>
      </c>
      <c r="K292" s="740">
        <v>215359</v>
      </c>
      <c r="L292" s="740">
        <v>218796</v>
      </c>
      <c r="M292" s="740">
        <v>208688</v>
      </c>
      <c r="N292" s="740">
        <v>206924</v>
      </c>
      <c r="O292" s="740">
        <v>210622</v>
      </c>
      <c r="P292" s="741">
        <v>208084</v>
      </c>
      <c r="Q292" s="741">
        <v>213301</v>
      </c>
      <c r="R292" s="741">
        <v>215251</v>
      </c>
      <c r="S292" s="143">
        <f>100</f>
        <v>100</v>
      </c>
      <c r="T292" s="328">
        <f t="shared" si="107"/>
        <v>96.170609244784927</v>
      </c>
      <c r="U292" s="328">
        <f t="shared" si="108"/>
        <v>105.05616232724262</v>
      </c>
      <c r="V292" s="328">
        <f t="shared" si="109"/>
        <v>105.68093586624566</v>
      </c>
      <c r="W292" s="328">
        <f t="shared" si="110"/>
        <v>107.3347481753714</v>
      </c>
      <c r="X292" s="328">
        <f t="shared" si="111"/>
        <v>111.70919819866452</v>
      </c>
      <c r="Y292" s="328">
        <f t="shared" si="112"/>
        <v>115.5649878358093</v>
      </c>
      <c r="Z292" s="328">
        <f t="shared" si="113"/>
        <v>111.4752316372483</v>
      </c>
      <c r="AA292" s="328">
        <f t="shared" si="114"/>
        <v>113.25430922925618</v>
      </c>
      <c r="AB292" s="328">
        <f t="shared" si="114"/>
        <v>108.02215435581552</v>
      </c>
      <c r="AC292" s="328">
        <f t="shared" si="114"/>
        <v>107.10906361612921</v>
      </c>
      <c r="AD292" s="328">
        <f t="shared" si="114"/>
        <v>109.02324136860086</v>
      </c>
      <c r="AE292" s="328">
        <f t="shared" si="130"/>
        <v>107.70950877374605</v>
      </c>
      <c r="AF292" s="328">
        <f t="shared" si="131"/>
        <v>110.40995910761427</v>
      </c>
      <c r="AG292" s="329">
        <f t="shared" si="131"/>
        <v>111.41932812257363</v>
      </c>
      <c r="AH292" s="766">
        <v>4</v>
      </c>
      <c r="AI292" s="767">
        <v>4</v>
      </c>
      <c r="AJ292" s="767">
        <v>1</v>
      </c>
      <c r="AK292" s="767">
        <v>1</v>
      </c>
      <c r="AL292" s="767">
        <v>1</v>
      </c>
      <c r="AM292" s="767">
        <v>1</v>
      </c>
      <c r="AN292" s="767">
        <v>1</v>
      </c>
      <c r="AO292" s="767">
        <v>1</v>
      </c>
      <c r="AP292" s="767">
        <v>1</v>
      </c>
      <c r="AQ292" s="767">
        <v>1</v>
      </c>
      <c r="AR292" s="767">
        <v>1</v>
      </c>
      <c r="AS292" s="767">
        <v>1</v>
      </c>
      <c r="AT292" s="767">
        <v>4</v>
      </c>
      <c r="AU292" s="767">
        <v>6</v>
      </c>
      <c r="AV292" s="769">
        <v>7</v>
      </c>
    </row>
    <row r="293" spans="2:48" ht="15" x14ac:dyDescent="0.25">
      <c r="B293" s="903"/>
      <c r="C293" s="8" t="s">
        <v>7</v>
      </c>
      <c r="D293">
        <v>193118</v>
      </c>
      <c r="E293">
        <v>185722</v>
      </c>
      <c r="F293">
        <v>202884</v>
      </c>
      <c r="G293">
        <v>204089</v>
      </c>
      <c r="H293">
        <v>207285</v>
      </c>
      <c r="I293">
        <v>215735</v>
      </c>
      <c r="J293">
        <v>223196</v>
      </c>
      <c r="K293">
        <v>215292</v>
      </c>
      <c r="L293">
        <v>218722</v>
      </c>
      <c r="M293">
        <v>208609</v>
      </c>
      <c r="N293">
        <v>206846</v>
      </c>
      <c r="O293">
        <v>210508</v>
      </c>
      <c r="P293">
        <v>207971</v>
      </c>
      <c r="Q293">
        <v>213186</v>
      </c>
      <c r="R293">
        <v>215135</v>
      </c>
      <c r="S293" s="143">
        <f>100</f>
        <v>100</v>
      </c>
      <c r="T293" s="328">
        <f t="shared" si="107"/>
        <v>96.170217172920189</v>
      </c>
      <c r="U293" s="328">
        <f t="shared" si="108"/>
        <v>105.05701177518408</v>
      </c>
      <c r="V293" s="328">
        <f t="shared" si="109"/>
        <v>105.68098261166747</v>
      </c>
      <c r="W293" s="328">
        <f t="shared" si="110"/>
        <v>107.33592932818277</v>
      </c>
      <c r="X293" s="328">
        <f t="shared" si="111"/>
        <v>111.71149245538997</v>
      </c>
      <c r="Y293" s="328">
        <f t="shared" si="112"/>
        <v>115.57493346037138</v>
      </c>
      <c r="Z293" s="328">
        <f t="shared" si="113"/>
        <v>111.48209902753757</v>
      </c>
      <c r="AA293" s="328">
        <f t="shared" si="114"/>
        <v>113.2582151844986</v>
      </c>
      <c r="AB293" s="328">
        <f t="shared" si="114"/>
        <v>108.02152052113216</v>
      </c>
      <c r="AC293" s="328">
        <f t="shared" si="114"/>
        <v>107.10860717281662</v>
      </c>
      <c r="AD293" s="328">
        <f t="shared" si="114"/>
        <v>109.00485713398027</v>
      </c>
      <c r="AE293" s="328">
        <f t="shared" si="130"/>
        <v>107.69115255957497</v>
      </c>
      <c r="AF293" s="328">
        <f t="shared" si="131"/>
        <v>110.39157406352592</v>
      </c>
      <c r="AG293" s="329">
        <f t="shared" si="131"/>
        <v>111.40080158245217</v>
      </c>
      <c r="AH293" s="770"/>
      <c r="AI293" s="771"/>
      <c r="AJ293" s="771"/>
      <c r="AK293" s="771"/>
      <c r="AL293" s="771"/>
      <c r="AM293" s="771"/>
      <c r="AN293" s="771"/>
      <c r="AO293" s="771"/>
      <c r="AP293" s="771"/>
      <c r="AQ293" s="771"/>
      <c r="AR293" s="771"/>
      <c r="AS293" s="771"/>
      <c r="AT293" s="771"/>
      <c r="AU293" s="771"/>
      <c r="AV293" s="772"/>
    </row>
    <row r="294" spans="2:48" ht="15" customHeight="1" x14ac:dyDescent="0.25">
      <c r="B294" s="902" t="s">
        <v>61</v>
      </c>
      <c r="C294" s="1" t="s">
        <v>2</v>
      </c>
      <c r="D294" s="741">
        <v>11820</v>
      </c>
      <c r="E294" s="741">
        <v>10847</v>
      </c>
      <c r="F294" s="740">
        <v>12693</v>
      </c>
      <c r="G294" s="740">
        <v>12118</v>
      </c>
      <c r="H294" s="740">
        <v>12613</v>
      </c>
      <c r="I294" s="740">
        <v>14072</v>
      </c>
      <c r="J294" s="740">
        <v>15435</v>
      </c>
      <c r="K294" s="740">
        <v>14883</v>
      </c>
      <c r="L294" s="740">
        <v>16761</v>
      </c>
      <c r="M294" s="740">
        <v>14890</v>
      </c>
      <c r="N294" s="740">
        <v>14945</v>
      </c>
      <c r="O294" s="740">
        <v>17530</v>
      </c>
      <c r="P294" s="741">
        <v>17630</v>
      </c>
      <c r="Q294" s="741">
        <v>18087</v>
      </c>
      <c r="R294" s="741">
        <v>18259</v>
      </c>
      <c r="S294" s="143">
        <f>100</f>
        <v>100</v>
      </c>
      <c r="T294" s="328">
        <f t="shared" si="107"/>
        <v>91.768189509306254</v>
      </c>
      <c r="U294" s="328">
        <f t="shared" si="108"/>
        <v>107.38578680203045</v>
      </c>
      <c r="V294" s="328">
        <f t="shared" si="109"/>
        <v>102.52115059221659</v>
      </c>
      <c r="W294" s="328">
        <f t="shared" si="110"/>
        <v>106.70896785109983</v>
      </c>
      <c r="X294" s="328">
        <f t="shared" si="111"/>
        <v>119.05245346869712</v>
      </c>
      <c r="Y294" s="328">
        <f t="shared" si="112"/>
        <v>130.58375634517768</v>
      </c>
      <c r="Z294" s="328">
        <f t="shared" si="113"/>
        <v>125.91370558375634</v>
      </c>
      <c r="AA294" s="328">
        <f t="shared" si="114"/>
        <v>141.8020304568528</v>
      </c>
      <c r="AB294" s="328">
        <f t="shared" si="114"/>
        <v>125.97292724196278</v>
      </c>
      <c r="AC294" s="328">
        <f t="shared" si="114"/>
        <v>126.43824027072758</v>
      </c>
      <c r="AD294" s="328">
        <f t="shared" si="114"/>
        <v>148.30795262267344</v>
      </c>
      <c r="AE294" s="328">
        <f t="shared" si="130"/>
        <v>149.15397631133672</v>
      </c>
      <c r="AF294" s="328">
        <f t="shared" si="131"/>
        <v>153.02030456852791</v>
      </c>
      <c r="AG294" s="329">
        <f t="shared" si="131"/>
        <v>154.47546531302876</v>
      </c>
      <c r="AH294" s="766">
        <v>4</v>
      </c>
      <c r="AI294" s="767">
        <v>4</v>
      </c>
      <c r="AJ294" s="767">
        <v>1</v>
      </c>
      <c r="AK294" s="767">
        <v>1</v>
      </c>
      <c r="AL294" s="767">
        <v>1</v>
      </c>
      <c r="AM294" s="767">
        <v>1</v>
      </c>
      <c r="AN294" s="767">
        <v>1</v>
      </c>
      <c r="AO294" s="767">
        <v>1</v>
      </c>
      <c r="AP294" s="767">
        <v>1</v>
      </c>
      <c r="AQ294" s="767">
        <v>1</v>
      </c>
      <c r="AR294" s="767">
        <v>1</v>
      </c>
      <c r="AS294" s="767">
        <v>1</v>
      </c>
      <c r="AT294" s="767">
        <v>4</v>
      </c>
      <c r="AU294" s="767">
        <v>6</v>
      </c>
      <c r="AV294" s="769">
        <v>7</v>
      </c>
    </row>
    <row r="295" spans="2:48" ht="15" x14ac:dyDescent="0.25">
      <c r="B295" s="902"/>
      <c r="C295" s="1" t="s">
        <v>3</v>
      </c>
      <c r="D295" s="741">
        <v>1296</v>
      </c>
      <c r="E295" s="741">
        <v>1325</v>
      </c>
      <c r="F295" s="740">
        <v>1237</v>
      </c>
      <c r="G295" s="740">
        <v>1240</v>
      </c>
      <c r="H295" s="740">
        <v>1269</v>
      </c>
      <c r="I295" s="740">
        <v>1108</v>
      </c>
      <c r="J295" s="740">
        <v>1229</v>
      </c>
      <c r="K295" s="740">
        <v>1320</v>
      </c>
      <c r="L295" s="740">
        <v>1532</v>
      </c>
      <c r="M295" s="740">
        <v>1104</v>
      </c>
      <c r="N295" s="740">
        <v>920</v>
      </c>
      <c r="O295" s="740">
        <v>1106</v>
      </c>
      <c r="P295" s="741">
        <v>1107</v>
      </c>
      <c r="Q295" s="741">
        <v>1111</v>
      </c>
      <c r="R295" s="741">
        <v>1113</v>
      </c>
      <c r="S295" s="143">
        <f>100</f>
        <v>100</v>
      </c>
      <c r="T295" s="328">
        <f t="shared" si="107"/>
        <v>102.23765432098766</v>
      </c>
      <c r="U295" s="328">
        <f t="shared" si="108"/>
        <v>95.447530864197532</v>
      </c>
      <c r="V295" s="328">
        <f t="shared" si="109"/>
        <v>95.679012345679013</v>
      </c>
      <c r="W295" s="328">
        <f t="shared" si="110"/>
        <v>97.916666666666671</v>
      </c>
      <c r="X295" s="328">
        <f t="shared" si="111"/>
        <v>85.493827160493822</v>
      </c>
      <c r="Y295" s="328">
        <f t="shared" si="112"/>
        <v>94.830246913580254</v>
      </c>
      <c r="Z295" s="328">
        <f t="shared" si="113"/>
        <v>101.85185185185185</v>
      </c>
      <c r="AA295" s="328">
        <f t="shared" si="114"/>
        <v>118.20987654320987</v>
      </c>
      <c r="AB295" s="328">
        <f t="shared" si="114"/>
        <v>85.18518518518519</v>
      </c>
      <c r="AC295" s="328">
        <f t="shared" si="114"/>
        <v>70.987654320987659</v>
      </c>
      <c r="AD295" s="328">
        <f t="shared" si="114"/>
        <v>85.339506172839506</v>
      </c>
      <c r="AE295" s="328">
        <f t="shared" si="130"/>
        <v>85.416666666666671</v>
      </c>
      <c r="AF295" s="328">
        <f t="shared" si="131"/>
        <v>85.725308641975303</v>
      </c>
      <c r="AG295" s="329">
        <f t="shared" si="131"/>
        <v>85.879629629629633</v>
      </c>
      <c r="AH295" s="766">
        <v>4</v>
      </c>
      <c r="AI295" s="767">
        <v>4</v>
      </c>
      <c r="AJ295" s="767">
        <v>1</v>
      </c>
      <c r="AK295" s="767">
        <v>1</v>
      </c>
      <c r="AL295" s="767">
        <v>1</v>
      </c>
      <c r="AM295" s="767">
        <v>1</v>
      </c>
      <c r="AN295" s="767">
        <v>1</v>
      </c>
      <c r="AO295" s="767">
        <v>1</v>
      </c>
      <c r="AP295" s="767">
        <v>1</v>
      </c>
      <c r="AQ295" s="767">
        <v>1</v>
      </c>
      <c r="AR295" s="767">
        <v>1</v>
      </c>
      <c r="AS295" s="767">
        <v>1</v>
      </c>
      <c r="AT295" s="767">
        <v>4</v>
      </c>
      <c r="AU295" s="767">
        <v>6</v>
      </c>
      <c r="AV295" s="769">
        <v>7</v>
      </c>
    </row>
    <row r="296" spans="2:48" ht="15" x14ac:dyDescent="0.25">
      <c r="B296" s="902"/>
      <c r="C296" s="1" t="s">
        <v>4</v>
      </c>
      <c r="D296" s="741">
        <v>319</v>
      </c>
      <c r="E296" s="741">
        <v>342</v>
      </c>
      <c r="F296" s="740">
        <v>286</v>
      </c>
      <c r="G296" s="740">
        <v>282</v>
      </c>
      <c r="H296" s="740">
        <v>288</v>
      </c>
      <c r="I296" s="740">
        <v>301</v>
      </c>
      <c r="J296" s="740">
        <v>349</v>
      </c>
      <c r="K296" s="740">
        <v>386</v>
      </c>
      <c r="L296" s="740">
        <v>429</v>
      </c>
      <c r="M296" s="740">
        <v>341</v>
      </c>
      <c r="N296" s="740">
        <v>278</v>
      </c>
      <c r="O296" s="740">
        <v>323</v>
      </c>
      <c r="P296" s="741">
        <v>323</v>
      </c>
      <c r="Q296" s="741">
        <v>325</v>
      </c>
      <c r="R296" s="741">
        <v>325</v>
      </c>
      <c r="S296" s="143">
        <f>100</f>
        <v>100</v>
      </c>
      <c r="T296" s="328">
        <f t="shared" si="107"/>
        <v>107.21003134796238</v>
      </c>
      <c r="U296" s="328">
        <f t="shared" si="108"/>
        <v>89.65517241379311</v>
      </c>
      <c r="V296" s="328">
        <f t="shared" si="109"/>
        <v>88.4012539184953</v>
      </c>
      <c r="W296" s="328">
        <f t="shared" si="110"/>
        <v>90.282131661442008</v>
      </c>
      <c r="X296" s="328">
        <f t="shared" si="111"/>
        <v>94.357366771159874</v>
      </c>
      <c r="Y296" s="328">
        <f t="shared" si="112"/>
        <v>109.40438871473354</v>
      </c>
      <c r="Z296" s="328">
        <f t="shared" si="113"/>
        <v>121.00313479623824</v>
      </c>
      <c r="AA296" s="328">
        <f t="shared" si="114"/>
        <v>134.48275862068965</v>
      </c>
      <c r="AB296" s="328">
        <f t="shared" si="114"/>
        <v>106.89655172413794</v>
      </c>
      <c r="AC296" s="328">
        <f t="shared" si="114"/>
        <v>87.147335423197489</v>
      </c>
      <c r="AD296" s="328">
        <f t="shared" si="114"/>
        <v>101.25391849529781</v>
      </c>
      <c r="AE296" s="328">
        <f t="shared" si="130"/>
        <v>101.25391849529781</v>
      </c>
      <c r="AF296" s="328">
        <f t="shared" si="131"/>
        <v>101.88087774294671</v>
      </c>
      <c r="AG296" s="329">
        <f t="shared" si="131"/>
        <v>101.88087774294671</v>
      </c>
      <c r="AH296" s="766">
        <v>4</v>
      </c>
      <c r="AI296" s="767">
        <v>4</v>
      </c>
      <c r="AJ296" s="767">
        <v>1</v>
      </c>
      <c r="AK296" s="767">
        <v>1</v>
      </c>
      <c r="AL296" s="767">
        <v>1</v>
      </c>
      <c r="AM296" s="767">
        <v>1</v>
      </c>
      <c r="AN296" s="767">
        <v>1</v>
      </c>
      <c r="AO296" s="767">
        <v>1</v>
      </c>
      <c r="AP296" s="767">
        <v>1</v>
      </c>
      <c r="AQ296" s="767">
        <v>1</v>
      </c>
      <c r="AR296" s="767">
        <v>1</v>
      </c>
      <c r="AS296" s="767">
        <v>1</v>
      </c>
      <c r="AT296" s="767">
        <v>4</v>
      </c>
      <c r="AU296" s="767">
        <v>6</v>
      </c>
      <c r="AV296" s="769">
        <v>7</v>
      </c>
    </row>
    <row r="297" spans="2:48" ht="15" x14ac:dyDescent="0.25">
      <c r="B297" s="902"/>
      <c r="C297" s="1" t="s">
        <v>5</v>
      </c>
      <c r="D297" s="741">
        <v>71</v>
      </c>
      <c r="E297" s="741">
        <v>73</v>
      </c>
      <c r="F297" s="740">
        <v>68</v>
      </c>
      <c r="G297" s="740">
        <v>62</v>
      </c>
      <c r="H297" s="740">
        <v>67</v>
      </c>
      <c r="I297" s="740">
        <v>67</v>
      </c>
      <c r="J297" s="740">
        <v>62</v>
      </c>
      <c r="K297" s="740">
        <v>67</v>
      </c>
      <c r="L297" s="740">
        <v>68</v>
      </c>
      <c r="M297" s="740">
        <v>60</v>
      </c>
      <c r="N297" s="740">
        <v>57</v>
      </c>
      <c r="O297" s="740">
        <v>78</v>
      </c>
      <c r="P297" s="741">
        <v>78</v>
      </c>
      <c r="Q297" s="741">
        <v>79</v>
      </c>
      <c r="R297" s="741">
        <v>80</v>
      </c>
      <c r="S297" s="143">
        <f>100</f>
        <v>100</v>
      </c>
      <c r="T297" s="328">
        <f t="shared" si="107"/>
        <v>102.8169014084507</v>
      </c>
      <c r="U297" s="328">
        <f t="shared" si="108"/>
        <v>95.774647887323937</v>
      </c>
      <c r="V297" s="328">
        <f t="shared" si="109"/>
        <v>87.323943661971825</v>
      </c>
      <c r="W297" s="328">
        <f t="shared" si="110"/>
        <v>94.366197183098592</v>
      </c>
      <c r="X297" s="328">
        <f t="shared" si="111"/>
        <v>94.366197183098592</v>
      </c>
      <c r="Y297" s="328">
        <f t="shared" si="112"/>
        <v>87.323943661971825</v>
      </c>
      <c r="Z297" s="328">
        <f t="shared" si="113"/>
        <v>94.366197183098592</v>
      </c>
      <c r="AA297" s="328">
        <f t="shared" si="114"/>
        <v>95.774647887323937</v>
      </c>
      <c r="AB297" s="328">
        <f t="shared" si="114"/>
        <v>84.507042253521121</v>
      </c>
      <c r="AC297" s="328">
        <f t="shared" si="114"/>
        <v>80.281690140845072</v>
      </c>
      <c r="AD297" s="328">
        <f t="shared" si="114"/>
        <v>109.85915492957747</v>
      </c>
      <c r="AE297" s="328">
        <f t="shared" si="130"/>
        <v>109.85915492957747</v>
      </c>
      <c r="AF297" s="328">
        <f t="shared" si="131"/>
        <v>111.26760563380282</v>
      </c>
      <c r="AG297" s="329">
        <f t="shared" si="131"/>
        <v>112.67605633802818</v>
      </c>
      <c r="AH297" s="766">
        <v>4</v>
      </c>
      <c r="AI297" s="767">
        <v>4</v>
      </c>
      <c r="AJ297" s="767">
        <v>1</v>
      </c>
      <c r="AK297" s="767">
        <v>1</v>
      </c>
      <c r="AL297" s="767">
        <v>1</v>
      </c>
      <c r="AM297" s="767">
        <v>1</v>
      </c>
      <c r="AN297" s="767">
        <v>1</v>
      </c>
      <c r="AO297" s="767">
        <v>1</v>
      </c>
      <c r="AP297" s="767">
        <v>1</v>
      </c>
      <c r="AQ297" s="767">
        <v>1</v>
      </c>
      <c r="AR297" s="767">
        <v>1</v>
      </c>
      <c r="AS297" s="767">
        <v>1</v>
      </c>
      <c r="AT297" s="767">
        <v>4</v>
      </c>
      <c r="AU297" s="767">
        <v>6</v>
      </c>
      <c r="AV297" s="769">
        <v>7</v>
      </c>
    </row>
    <row r="298" spans="2:48" ht="15" x14ac:dyDescent="0.25">
      <c r="B298" s="902"/>
      <c r="C298" s="1" t="s">
        <v>6</v>
      </c>
      <c r="D298" s="741">
        <v>13506</v>
      </c>
      <c r="E298" s="741">
        <v>12587</v>
      </c>
      <c r="F298" s="740">
        <v>14284</v>
      </c>
      <c r="G298" s="740">
        <v>13702</v>
      </c>
      <c r="H298" s="740">
        <v>14237</v>
      </c>
      <c r="I298" s="740">
        <v>15548</v>
      </c>
      <c r="J298" s="740">
        <v>17075</v>
      </c>
      <c r="K298" s="740">
        <v>16656</v>
      </c>
      <c r="L298" s="740">
        <v>18790</v>
      </c>
      <c r="M298" s="740">
        <v>16395</v>
      </c>
      <c r="N298" s="740">
        <v>16200</v>
      </c>
      <c r="O298" s="740">
        <v>19037</v>
      </c>
      <c r="P298" s="741">
        <v>19138</v>
      </c>
      <c r="Q298" s="741">
        <v>19602</v>
      </c>
      <c r="R298" s="741">
        <v>19777</v>
      </c>
      <c r="S298" s="143">
        <f>100</f>
        <v>100</v>
      </c>
      <c r="T298" s="328">
        <f t="shared" si="107"/>
        <v>93.195616762920181</v>
      </c>
      <c r="U298" s="328">
        <f t="shared" si="108"/>
        <v>105.76040278394788</v>
      </c>
      <c r="V298" s="328">
        <f t="shared" si="109"/>
        <v>101.45120687102029</v>
      </c>
      <c r="W298" s="328">
        <f t="shared" si="110"/>
        <v>105.41240929957056</v>
      </c>
      <c r="X298" s="328">
        <f t="shared" si="111"/>
        <v>115.11920627869095</v>
      </c>
      <c r="Y298" s="328">
        <f t="shared" si="112"/>
        <v>126.42529246260921</v>
      </c>
      <c r="Z298" s="328">
        <f t="shared" si="113"/>
        <v>123.32296756996891</v>
      </c>
      <c r="AA298" s="328">
        <f t="shared" si="114"/>
        <v>139.12335258403672</v>
      </c>
      <c r="AB298" s="328">
        <f t="shared" si="114"/>
        <v>121.39049311417148</v>
      </c>
      <c r="AC298" s="328">
        <f t="shared" si="114"/>
        <v>119.94669035984008</v>
      </c>
      <c r="AD298" s="328">
        <f t="shared" si="114"/>
        <v>140.95216940618985</v>
      </c>
      <c r="AE298" s="328">
        <f t="shared" si="130"/>
        <v>141.69998519176661</v>
      </c>
      <c r="AF298" s="328">
        <f t="shared" si="131"/>
        <v>145.13549533540649</v>
      </c>
      <c r="AG298" s="329">
        <f t="shared" si="131"/>
        <v>146.43121575596032</v>
      </c>
      <c r="AH298" s="766">
        <v>4</v>
      </c>
      <c r="AI298" s="767">
        <v>4</v>
      </c>
      <c r="AJ298" s="767">
        <v>1</v>
      </c>
      <c r="AK298" s="767">
        <v>1</v>
      </c>
      <c r="AL298" s="767">
        <v>1</v>
      </c>
      <c r="AM298" s="767">
        <v>1</v>
      </c>
      <c r="AN298" s="767">
        <v>1</v>
      </c>
      <c r="AO298" s="767">
        <v>1</v>
      </c>
      <c r="AP298" s="767">
        <v>1</v>
      </c>
      <c r="AQ298" s="767">
        <v>1</v>
      </c>
      <c r="AR298" s="767">
        <v>1</v>
      </c>
      <c r="AS298" s="767">
        <v>1</v>
      </c>
      <c r="AT298" s="767">
        <v>4</v>
      </c>
      <c r="AU298" s="767">
        <v>6</v>
      </c>
      <c r="AV298" s="769">
        <v>7</v>
      </c>
    </row>
    <row r="299" spans="2:48" ht="15" x14ac:dyDescent="0.25">
      <c r="B299" s="903"/>
      <c r="C299" s="8" t="s">
        <v>7</v>
      </c>
      <c r="D299">
        <v>13435</v>
      </c>
      <c r="E299">
        <v>12514</v>
      </c>
      <c r="F299">
        <v>14216</v>
      </c>
      <c r="G299">
        <v>13640</v>
      </c>
      <c r="H299">
        <v>14170</v>
      </c>
      <c r="I299">
        <v>15481</v>
      </c>
      <c r="J299">
        <v>17013</v>
      </c>
      <c r="K299">
        <v>16589</v>
      </c>
      <c r="L299">
        <v>18722</v>
      </c>
      <c r="M299">
        <v>16335</v>
      </c>
      <c r="N299">
        <v>16143</v>
      </c>
      <c r="O299">
        <v>18959</v>
      </c>
      <c r="P299">
        <v>19060</v>
      </c>
      <c r="Q299">
        <v>19523</v>
      </c>
      <c r="R299">
        <v>19697</v>
      </c>
      <c r="S299" s="143">
        <f>100</f>
        <v>100</v>
      </c>
      <c r="T299" s="328">
        <f t="shared" si="107"/>
        <v>93.144771120208418</v>
      </c>
      <c r="U299" s="328">
        <f t="shared" si="108"/>
        <v>105.81317454410123</v>
      </c>
      <c r="V299" s="328">
        <f t="shared" si="109"/>
        <v>101.52586527726089</v>
      </c>
      <c r="W299" s="328">
        <f t="shared" si="110"/>
        <v>105.47078526237439</v>
      </c>
      <c r="X299" s="328">
        <f t="shared" si="111"/>
        <v>115.22887979158914</v>
      </c>
      <c r="Y299" s="328">
        <f t="shared" si="112"/>
        <v>126.63193152214366</v>
      </c>
      <c r="Z299" s="328">
        <f t="shared" si="113"/>
        <v>123.47599553405284</v>
      </c>
      <c r="AA299" s="328">
        <f t="shared" si="114"/>
        <v>139.35243766282099</v>
      </c>
      <c r="AB299" s="328">
        <f t="shared" si="114"/>
        <v>121.58541123930034</v>
      </c>
      <c r="AC299" s="328">
        <f t="shared" si="114"/>
        <v>120.15630815035355</v>
      </c>
      <c r="AD299" s="328">
        <f t="shared" si="114"/>
        <v>141.11648678823968</v>
      </c>
      <c r="AE299" s="328">
        <f t="shared" si="130"/>
        <v>141.86825455898773</v>
      </c>
      <c r="AF299" s="328">
        <f t="shared" si="131"/>
        <v>145.31447711202085</v>
      </c>
      <c r="AG299" s="329">
        <f t="shared" si="131"/>
        <v>146.60960178637887</v>
      </c>
      <c r="AH299" s="770"/>
      <c r="AI299" s="771"/>
      <c r="AJ299" s="771"/>
      <c r="AK299" s="771"/>
      <c r="AL299" s="771"/>
      <c r="AM299" s="771"/>
      <c r="AN299" s="771"/>
      <c r="AO299" s="771"/>
      <c r="AP299" s="771"/>
      <c r="AQ299" s="771"/>
      <c r="AR299" s="771"/>
      <c r="AS299" s="771"/>
      <c r="AT299" s="771"/>
      <c r="AU299" s="771"/>
      <c r="AV299" s="772"/>
    </row>
    <row r="300" spans="2:48" ht="15" customHeight="1" x14ac:dyDescent="0.25">
      <c r="B300" s="902" t="s">
        <v>62</v>
      </c>
      <c r="C300" s="1" t="s">
        <v>2</v>
      </c>
      <c r="D300" s="741">
        <v>14636</v>
      </c>
      <c r="E300" s="741">
        <v>14074</v>
      </c>
      <c r="F300" s="740">
        <v>17835</v>
      </c>
      <c r="G300" s="740">
        <v>17770</v>
      </c>
      <c r="H300" s="740">
        <v>21727</v>
      </c>
      <c r="I300" s="740">
        <v>24179</v>
      </c>
      <c r="J300" s="740">
        <v>26821</v>
      </c>
      <c r="K300" s="740">
        <v>22801</v>
      </c>
      <c r="L300" s="740">
        <v>24317</v>
      </c>
      <c r="M300" s="740">
        <v>23008</v>
      </c>
      <c r="N300" s="740">
        <v>24563</v>
      </c>
      <c r="O300" s="740">
        <v>26862</v>
      </c>
      <c r="P300" s="741">
        <v>27013</v>
      </c>
      <c r="Q300" s="741">
        <v>27711</v>
      </c>
      <c r="R300" s="741">
        <v>27974</v>
      </c>
      <c r="S300" s="143">
        <f>100</f>
        <v>100</v>
      </c>
      <c r="T300" s="328">
        <f t="shared" si="107"/>
        <v>96.160153047280673</v>
      </c>
      <c r="U300" s="328">
        <f t="shared" si="108"/>
        <v>121.85706477179558</v>
      </c>
      <c r="V300" s="328">
        <f t="shared" si="109"/>
        <v>121.41295435911451</v>
      </c>
      <c r="W300" s="328">
        <f t="shared" si="110"/>
        <v>148.44902978956</v>
      </c>
      <c r="X300" s="328">
        <f t="shared" si="111"/>
        <v>165.20224104946706</v>
      </c>
      <c r="Y300" s="328">
        <f t="shared" si="112"/>
        <v>183.25362120798033</v>
      </c>
      <c r="Z300" s="328">
        <f t="shared" si="113"/>
        <v>155.78710030062859</v>
      </c>
      <c r="AA300" s="328">
        <f t="shared" si="114"/>
        <v>166.1451216179284</v>
      </c>
      <c r="AB300" s="328">
        <f t="shared" si="114"/>
        <v>157.20142115332058</v>
      </c>
      <c r="AC300" s="328">
        <f t="shared" si="114"/>
        <v>167.82590871822902</v>
      </c>
      <c r="AD300" s="328">
        <f t="shared" si="114"/>
        <v>183.53375239136375</v>
      </c>
      <c r="AE300" s="328">
        <f t="shared" si="130"/>
        <v>184.56545504236129</v>
      </c>
      <c r="AF300" s="328">
        <f t="shared" si="131"/>
        <v>189.33451762776716</v>
      </c>
      <c r="AG300" s="329">
        <f t="shared" si="131"/>
        <v>191.13145668215358</v>
      </c>
      <c r="AH300" s="766">
        <v>4</v>
      </c>
      <c r="AI300" s="767">
        <v>4</v>
      </c>
      <c r="AJ300" s="767">
        <v>1</v>
      </c>
      <c r="AK300" s="767">
        <v>1</v>
      </c>
      <c r="AL300" s="767">
        <v>1</v>
      </c>
      <c r="AM300" s="767">
        <v>1</v>
      </c>
      <c r="AN300" s="767">
        <v>1</v>
      </c>
      <c r="AO300" s="767">
        <v>1</v>
      </c>
      <c r="AP300" s="767">
        <v>1</v>
      </c>
      <c r="AQ300" s="767">
        <v>1</v>
      </c>
      <c r="AR300" s="767">
        <v>1</v>
      </c>
      <c r="AS300" s="767">
        <v>1</v>
      </c>
      <c r="AT300" s="767">
        <v>4</v>
      </c>
      <c r="AU300" s="767">
        <v>6</v>
      </c>
      <c r="AV300" s="769">
        <v>7</v>
      </c>
    </row>
    <row r="301" spans="2:48" ht="15" x14ac:dyDescent="0.25">
      <c r="B301" s="902"/>
      <c r="C301" s="1" t="s">
        <v>3</v>
      </c>
      <c r="D301" s="741">
        <v>712</v>
      </c>
      <c r="E301" s="741">
        <v>778</v>
      </c>
      <c r="F301" s="740">
        <v>750</v>
      </c>
      <c r="G301" s="740">
        <v>794</v>
      </c>
      <c r="H301" s="740">
        <v>699</v>
      </c>
      <c r="I301" s="740">
        <v>705</v>
      </c>
      <c r="J301" s="740">
        <v>773</v>
      </c>
      <c r="K301" s="740">
        <v>772</v>
      </c>
      <c r="L301" s="740">
        <v>721</v>
      </c>
      <c r="M301" s="740">
        <v>505</v>
      </c>
      <c r="N301" s="740">
        <v>517</v>
      </c>
      <c r="O301" s="740">
        <v>632</v>
      </c>
      <c r="P301" s="741">
        <v>633</v>
      </c>
      <c r="Q301" s="741">
        <v>636</v>
      </c>
      <c r="R301" s="741">
        <v>637</v>
      </c>
      <c r="S301" s="143">
        <f>100</f>
        <v>100</v>
      </c>
      <c r="T301" s="328">
        <f t="shared" si="107"/>
        <v>109.26966292134831</v>
      </c>
      <c r="U301" s="328">
        <f t="shared" si="108"/>
        <v>105.33707865168539</v>
      </c>
      <c r="V301" s="328">
        <f t="shared" si="109"/>
        <v>111.51685393258427</v>
      </c>
      <c r="W301" s="328">
        <f t="shared" si="110"/>
        <v>98.174157303370791</v>
      </c>
      <c r="X301" s="328">
        <f t="shared" si="111"/>
        <v>99.016853932584269</v>
      </c>
      <c r="Y301" s="328">
        <f t="shared" si="112"/>
        <v>108.56741573033707</v>
      </c>
      <c r="Z301" s="328">
        <f t="shared" si="113"/>
        <v>108.42696629213484</v>
      </c>
      <c r="AA301" s="328">
        <f t="shared" si="114"/>
        <v>101.26404494382022</v>
      </c>
      <c r="AB301" s="328">
        <f t="shared" si="114"/>
        <v>70.926966292134836</v>
      </c>
      <c r="AC301" s="328">
        <f t="shared" si="114"/>
        <v>72.612359550561791</v>
      </c>
      <c r="AD301" s="328">
        <f t="shared" si="114"/>
        <v>88.764044943820224</v>
      </c>
      <c r="AE301" s="328">
        <f t="shared" si="130"/>
        <v>88.904494382022477</v>
      </c>
      <c r="AF301" s="328">
        <f t="shared" si="131"/>
        <v>89.325842696629209</v>
      </c>
      <c r="AG301" s="329">
        <f t="shared" si="131"/>
        <v>89.466292134831463</v>
      </c>
      <c r="AH301" s="766">
        <v>4</v>
      </c>
      <c r="AI301" s="767">
        <v>4</v>
      </c>
      <c r="AJ301" s="767">
        <v>1</v>
      </c>
      <c r="AK301" s="767">
        <v>1</v>
      </c>
      <c r="AL301" s="767">
        <v>1</v>
      </c>
      <c r="AM301" s="767">
        <v>1</v>
      </c>
      <c r="AN301" s="767">
        <v>1</v>
      </c>
      <c r="AO301" s="767">
        <v>1</v>
      </c>
      <c r="AP301" s="767">
        <v>1</v>
      </c>
      <c r="AQ301" s="767">
        <v>1</v>
      </c>
      <c r="AR301" s="767">
        <v>1</v>
      </c>
      <c r="AS301" s="767">
        <v>1</v>
      </c>
      <c r="AT301" s="767">
        <v>4</v>
      </c>
      <c r="AU301" s="767">
        <v>6</v>
      </c>
      <c r="AV301" s="769">
        <v>7</v>
      </c>
    </row>
    <row r="302" spans="2:48" ht="15" x14ac:dyDescent="0.25">
      <c r="B302" s="902"/>
      <c r="C302" s="1" t="s">
        <v>4</v>
      </c>
      <c r="D302" s="741">
        <v>90</v>
      </c>
      <c r="E302" s="741">
        <v>97</v>
      </c>
      <c r="F302" s="740">
        <v>97</v>
      </c>
      <c r="G302" s="740">
        <v>154</v>
      </c>
      <c r="H302" s="740">
        <v>124</v>
      </c>
      <c r="I302" s="740">
        <v>106</v>
      </c>
      <c r="J302" s="740">
        <v>122</v>
      </c>
      <c r="K302" s="740">
        <v>110</v>
      </c>
      <c r="L302" s="740">
        <v>199</v>
      </c>
      <c r="M302" s="740">
        <v>184</v>
      </c>
      <c r="N302" s="740">
        <v>185</v>
      </c>
      <c r="O302" s="740">
        <v>203</v>
      </c>
      <c r="P302" s="741">
        <v>203</v>
      </c>
      <c r="Q302" s="741">
        <v>204</v>
      </c>
      <c r="R302" s="741">
        <v>204</v>
      </c>
      <c r="S302" s="143">
        <f>100</f>
        <v>100</v>
      </c>
      <c r="T302" s="328">
        <f t="shared" si="107"/>
        <v>107.77777777777777</v>
      </c>
      <c r="U302" s="328">
        <f t="shared" si="108"/>
        <v>107.77777777777777</v>
      </c>
      <c r="V302" s="328">
        <f t="shared" si="109"/>
        <v>171.11111111111111</v>
      </c>
      <c r="W302" s="328">
        <f t="shared" si="110"/>
        <v>137.77777777777777</v>
      </c>
      <c r="X302" s="328">
        <f t="shared" si="111"/>
        <v>117.77777777777777</v>
      </c>
      <c r="Y302" s="328">
        <f t="shared" si="112"/>
        <v>135.55555555555554</v>
      </c>
      <c r="Z302" s="328">
        <f t="shared" si="113"/>
        <v>122.22222222222223</v>
      </c>
      <c r="AA302" s="328">
        <f t="shared" si="114"/>
        <v>221.11111111111111</v>
      </c>
      <c r="AB302" s="328">
        <f t="shared" si="114"/>
        <v>204.44444444444446</v>
      </c>
      <c r="AC302" s="328">
        <f t="shared" si="114"/>
        <v>205.55555555555554</v>
      </c>
      <c r="AD302" s="328">
        <f t="shared" si="114"/>
        <v>225.55555555555554</v>
      </c>
      <c r="AE302" s="328">
        <f t="shared" si="130"/>
        <v>225.55555555555554</v>
      </c>
      <c r="AF302" s="328">
        <f t="shared" si="131"/>
        <v>226.66666666666666</v>
      </c>
      <c r="AG302" s="329">
        <f t="shared" si="131"/>
        <v>226.66666666666666</v>
      </c>
      <c r="AH302" s="766">
        <v>4</v>
      </c>
      <c r="AI302" s="767">
        <v>4</v>
      </c>
      <c r="AJ302" s="767">
        <v>1</v>
      </c>
      <c r="AK302" s="767">
        <v>1</v>
      </c>
      <c r="AL302" s="767">
        <v>1</v>
      </c>
      <c r="AM302" s="767">
        <v>1</v>
      </c>
      <c r="AN302" s="767">
        <v>1</v>
      </c>
      <c r="AO302" s="767">
        <v>1</v>
      </c>
      <c r="AP302" s="767">
        <v>1</v>
      </c>
      <c r="AQ302" s="767">
        <v>1</v>
      </c>
      <c r="AR302" s="767">
        <v>1</v>
      </c>
      <c r="AS302" s="767">
        <v>1</v>
      </c>
      <c r="AT302" s="767">
        <v>4</v>
      </c>
      <c r="AU302" s="767">
        <v>6</v>
      </c>
      <c r="AV302" s="769">
        <v>7</v>
      </c>
    </row>
    <row r="303" spans="2:48" ht="15" x14ac:dyDescent="0.25">
      <c r="B303" s="902"/>
      <c r="C303" s="1" t="s">
        <v>5</v>
      </c>
      <c r="D303" s="741">
        <v>10</v>
      </c>
      <c r="E303" s="741">
        <v>12</v>
      </c>
      <c r="F303" s="740">
        <v>10</v>
      </c>
      <c r="G303" s="740">
        <v>7</v>
      </c>
      <c r="H303" s="740">
        <v>10</v>
      </c>
      <c r="I303" s="740">
        <v>10</v>
      </c>
      <c r="J303" s="740">
        <v>10</v>
      </c>
      <c r="K303" s="740">
        <v>10</v>
      </c>
      <c r="L303" s="740">
        <v>22</v>
      </c>
      <c r="M303" s="740">
        <v>25</v>
      </c>
      <c r="N303" s="740">
        <v>25</v>
      </c>
      <c r="O303" s="740">
        <v>30</v>
      </c>
      <c r="P303" s="741">
        <v>30</v>
      </c>
      <c r="Q303" s="741">
        <v>31</v>
      </c>
      <c r="R303" s="741">
        <v>31</v>
      </c>
      <c r="S303" s="143">
        <f>100</f>
        <v>100</v>
      </c>
      <c r="T303" s="328">
        <f t="shared" si="107"/>
        <v>120</v>
      </c>
      <c r="U303" s="328">
        <f t="shared" si="108"/>
        <v>100</v>
      </c>
      <c r="V303" s="328">
        <f t="shared" si="109"/>
        <v>70</v>
      </c>
      <c r="W303" s="328">
        <f t="shared" si="110"/>
        <v>100</v>
      </c>
      <c r="X303" s="328">
        <f t="shared" si="111"/>
        <v>100</v>
      </c>
      <c r="Y303" s="328">
        <f t="shared" si="112"/>
        <v>100</v>
      </c>
      <c r="Z303" s="328">
        <f t="shared" si="113"/>
        <v>100</v>
      </c>
      <c r="AA303" s="328">
        <f t="shared" si="114"/>
        <v>220</v>
      </c>
      <c r="AB303" s="328">
        <f t="shared" si="114"/>
        <v>250</v>
      </c>
      <c r="AC303" s="328">
        <f t="shared" si="114"/>
        <v>250</v>
      </c>
      <c r="AD303" s="328">
        <f t="shared" si="114"/>
        <v>300</v>
      </c>
      <c r="AE303" s="328">
        <f t="shared" si="130"/>
        <v>300</v>
      </c>
      <c r="AF303" s="328">
        <f t="shared" si="131"/>
        <v>310</v>
      </c>
      <c r="AG303" s="329">
        <f t="shared" si="131"/>
        <v>310</v>
      </c>
      <c r="AH303" s="766">
        <v>4</v>
      </c>
      <c r="AI303" s="767">
        <v>4</v>
      </c>
      <c r="AJ303" s="767">
        <v>1</v>
      </c>
      <c r="AK303" s="767">
        <v>1</v>
      </c>
      <c r="AL303" s="767">
        <v>1</v>
      </c>
      <c r="AM303" s="767">
        <v>1</v>
      </c>
      <c r="AN303" s="767">
        <v>1</v>
      </c>
      <c r="AO303" s="767">
        <v>1</v>
      </c>
      <c r="AP303" s="767">
        <v>1</v>
      </c>
      <c r="AQ303" s="767">
        <v>1</v>
      </c>
      <c r="AR303" s="767">
        <v>1</v>
      </c>
      <c r="AS303" s="767">
        <v>1</v>
      </c>
      <c r="AT303" s="767">
        <v>4</v>
      </c>
      <c r="AU303" s="767">
        <v>6</v>
      </c>
      <c r="AV303" s="769">
        <v>7</v>
      </c>
    </row>
    <row r="304" spans="2:48" ht="15" x14ac:dyDescent="0.25">
      <c r="B304" s="902"/>
      <c r="C304" s="1" t="s">
        <v>6</v>
      </c>
      <c r="D304" s="741">
        <v>15448</v>
      </c>
      <c r="E304" s="741">
        <v>14961</v>
      </c>
      <c r="F304" s="740">
        <v>18692</v>
      </c>
      <c r="G304" s="740">
        <v>18725</v>
      </c>
      <c r="H304" s="740">
        <v>22560</v>
      </c>
      <c r="I304" s="740">
        <v>25000</v>
      </c>
      <c r="J304" s="740">
        <v>27726</v>
      </c>
      <c r="K304" s="740">
        <v>23693</v>
      </c>
      <c r="L304" s="740">
        <v>25259</v>
      </c>
      <c r="M304" s="740">
        <v>23722</v>
      </c>
      <c r="N304" s="740">
        <v>25290</v>
      </c>
      <c r="O304" s="740">
        <v>27727</v>
      </c>
      <c r="P304" s="741">
        <v>27879</v>
      </c>
      <c r="Q304" s="741">
        <v>28582</v>
      </c>
      <c r="R304" s="741">
        <v>28846</v>
      </c>
      <c r="S304" s="143">
        <f>100</f>
        <v>100</v>
      </c>
      <c r="T304" s="328">
        <f t="shared" si="107"/>
        <v>96.847488348006209</v>
      </c>
      <c r="U304" s="328">
        <f t="shared" si="108"/>
        <v>120.99948213360953</v>
      </c>
      <c r="V304" s="328">
        <f t="shared" si="109"/>
        <v>121.21310201967893</v>
      </c>
      <c r="W304" s="328">
        <f t="shared" si="110"/>
        <v>146.03832211289486</v>
      </c>
      <c r="X304" s="328">
        <f t="shared" si="111"/>
        <v>161.83324702226827</v>
      </c>
      <c r="Y304" s="328">
        <f t="shared" si="112"/>
        <v>179.47954427757639</v>
      </c>
      <c r="Z304" s="328">
        <f t="shared" si="113"/>
        <v>153.37260486794406</v>
      </c>
      <c r="AA304" s="328">
        <f t="shared" si="114"/>
        <v>163.50983946141895</v>
      </c>
      <c r="AB304" s="328">
        <f t="shared" si="114"/>
        <v>153.56033143448991</v>
      </c>
      <c r="AC304" s="328">
        <f t="shared" si="114"/>
        <v>163.71051268772658</v>
      </c>
      <c r="AD304" s="328">
        <f t="shared" si="114"/>
        <v>179.48601760745728</v>
      </c>
      <c r="AE304" s="328">
        <f t="shared" si="130"/>
        <v>180.46996374935267</v>
      </c>
      <c r="AF304" s="328">
        <f t="shared" si="131"/>
        <v>185.02071465561886</v>
      </c>
      <c r="AG304" s="329">
        <f t="shared" si="131"/>
        <v>186.72967374417399</v>
      </c>
      <c r="AH304" s="766">
        <v>4</v>
      </c>
      <c r="AI304" s="767">
        <v>4</v>
      </c>
      <c r="AJ304" s="767">
        <v>1</v>
      </c>
      <c r="AK304" s="767">
        <v>1</v>
      </c>
      <c r="AL304" s="767">
        <v>1</v>
      </c>
      <c r="AM304" s="767">
        <v>1</v>
      </c>
      <c r="AN304" s="767">
        <v>1</v>
      </c>
      <c r="AO304" s="767">
        <v>1</v>
      </c>
      <c r="AP304" s="767">
        <v>1</v>
      </c>
      <c r="AQ304" s="767">
        <v>1</v>
      </c>
      <c r="AR304" s="767">
        <v>1</v>
      </c>
      <c r="AS304" s="767">
        <v>1</v>
      </c>
      <c r="AT304" s="767">
        <v>4</v>
      </c>
      <c r="AU304" s="767">
        <v>6</v>
      </c>
      <c r="AV304" s="769">
        <v>7</v>
      </c>
    </row>
    <row r="305" spans="2:48" ht="15" x14ac:dyDescent="0.25">
      <c r="B305" s="903"/>
      <c r="C305" s="8" t="s">
        <v>7</v>
      </c>
      <c r="D305">
        <v>15438</v>
      </c>
      <c r="E305">
        <v>14949</v>
      </c>
      <c r="F305">
        <v>18682</v>
      </c>
      <c r="G305">
        <v>18718</v>
      </c>
      <c r="H305">
        <v>22550</v>
      </c>
      <c r="I305">
        <v>24990</v>
      </c>
      <c r="J305">
        <v>27716</v>
      </c>
      <c r="K305">
        <v>23683</v>
      </c>
      <c r="L305">
        <v>25237</v>
      </c>
      <c r="M305">
        <v>23697</v>
      </c>
      <c r="N305">
        <v>25265</v>
      </c>
      <c r="O305">
        <v>27697</v>
      </c>
      <c r="P305">
        <v>27849</v>
      </c>
      <c r="Q305">
        <v>28551</v>
      </c>
      <c r="R305">
        <v>28815</v>
      </c>
      <c r="S305" s="143">
        <f>100</f>
        <v>100</v>
      </c>
      <c r="T305" s="328">
        <f t="shared" si="107"/>
        <v>96.832491255343953</v>
      </c>
      <c r="U305" s="328">
        <f t="shared" si="108"/>
        <v>121.01308459645031</v>
      </c>
      <c r="V305" s="328">
        <f t="shared" si="109"/>
        <v>121.24627542427775</v>
      </c>
      <c r="W305" s="328">
        <f t="shared" si="110"/>
        <v>146.06814354190956</v>
      </c>
      <c r="X305" s="328">
        <f t="shared" si="111"/>
        <v>161.87329965021377</v>
      </c>
      <c r="Y305" s="328">
        <f t="shared" si="112"/>
        <v>179.53102733514703</v>
      </c>
      <c r="Z305" s="328">
        <f t="shared" si="113"/>
        <v>153.40717709547869</v>
      </c>
      <c r="AA305" s="328">
        <f t="shared" si="114"/>
        <v>163.47324783002981</v>
      </c>
      <c r="AB305" s="328">
        <f t="shared" si="114"/>
        <v>153.49786241741157</v>
      </c>
      <c r="AC305" s="328">
        <f t="shared" si="114"/>
        <v>163.6546184738956</v>
      </c>
      <c r="AD305" s="328">
        <f t="shared" si="114"/>
        <v>179.4079543982381</v>
      </c>
      <c r="AE305" s="328">
        <f t="shared" si="130"/>
        <v>180.39253789350951</v>
      </c>
      <c r="AF305" s="328">
        <f t="shared" si="131"/>
        <v>184.93975903614458</v>
      </c>
      <c r="AG305" s="329">
        <f t="shared" si="131"/>
        <v>186.64982510687912</v>
      </c>
      <c r="AH305" s="770"/>
      <c r="AI305" s="771"/>
      <c r="AJ305" s="771"/>
      <c r="AK305" s="771"/>
      <c r="AL305" s="771"/>
      <c r="AM305" s="771"/>
      <c r="AN305" s="771"/>
      <c r="AO305" s="771"/>
      <c r="AP305" s="771"/>
      <c r="AQ305" s="771"/>
      <c r="AR305" s="771"/>
      <c r="AS305" s="771"/>
      <c r="AT305" s="771"/>
      <c r="AU305" s="771"/>
      <c r="AV305" s="772"/>
    </row>
    <row r="306" spans="2:48" ht="15" customHeight="1" x14ac:dyDescent="0.25">
      <c r="B306" s="902" t="s">
        <v>92</v>
      </c>
      <c r="C306" s="1" t="s">
        <v>2</v>
      </c>
      <c r="D306" s="741">
        <v>399</v>
      </c>
      <c r="E306" s="741">
        <v>400</v>
      </c>
      <c r="F306" s="740">
        <v>401</v>
      </c>
      <c r="G306" s="740">
        <v>507</v>
      </c>
      <c r="H306" s="740">
        <v>443</v>
      </c>
      <c r="I306" s="740">
        <v>491</v>
      </c>
      <c r="J306" s="740">
        <v>602</v>
      </c>
      <c r="K306" s="740">
        <v>519</v>
      </c>
      <c r="L306" s="740">
        <v>519</v>
      </c>
      <c r="M306" s="740">
        <v>328</v>
      </c>
      <c r="N306" s="740">
        <v>376</v>
      </c>
      <c r="O306" s="740">
        <v>381</v>
      </c>
      <c r="P306" s="741">
        <v>383</v>
      </c>
      <c r="Q306" s="741">
        <v>394</v>
      </c>
      <c r="R306" s="741">
        <v>398</v>
      </c>
      <c r="S306" s="143">
        <f>100</f>
        <v>100</v>
      </c>
      <c r="T306" s="328">
        <f t="shared" si="107"/>
        <v>100.25062656641605</v>
      </c>
      <c r="U306" s="328">
        <f t="shared" si="108"/>
        <v>100.50125313283208</v>
      </c>
      <c r="V306" s="328">
        <f t="shared" si="109"/>
        <v>127.06766917293233</v>
      </c>
      <c r="W306" s="328">
        <f t="shared" si="110"/>
        <v>111.02756892230576</v>
      </c>
      <c r="X306" s="328">
        <f t="shared" si="111"/>
        <v>123.05764411027569</v>
      </c>
      <c r="Y306" s="328">
        <f t="shared" si="112"/>
        <v>150.87719298245614</v>
      </c>
      <c r="Z306" s="328">
        <f t="shared" si="113"/>
        <v>130.0751879699248</v>
      </c>
      <c r="AA306" s="328">
        <f t="shared" si="114"/>
        <v>130.0751879699248</v>
      </c>
      <c r="AB306" s="328">
        <f t="shared" si="114"/>
        <v>82.205513784461147</v>
      </c>
      <c r="AC306" s="328">
        <f t="shared" si="114"/>
        <v>94.235588972431074</v>
      </c>
      <c r="AD306" s="328">
        <f t="shared" si="114"/>
        <v>95.488721804511272</v>
      </c>
      <c r="AE306" s="328">
        <f t="shared" si="130"/>
        <v>95.989974937343362</v>
      </c>
      <c r="AF306" s="328">
        <f t="shared" si="131"/>
        <v>98.746867167919802</v>
      </c>
      <c r="AG306" s="329">
        <f t="shared" si="131"/>
        <v>99.749373433583955</v>
      </c>
      <c r="AH306" s="766">
        <v>4</v>
      </c>
      <c r="AI306" s="767">
        <v>4</v>
      </c>
      <c r="AJ306" s="767">
        <v>1</v>
      </c>
      <c r="AK306" s="767">
        <v>1</v>
      </c>
      <c r="AL306" s="767">
        <v>1</v>
      </c>
      <c r="AM306" s="767">
        <v>1</v>
      </c>
      <c r="AN306" s="767">
        <v>1</v>
      </c>
      <c r="AO306" s="767">
        <v>1</v>
      </c>
      <c r="AP306" s="767">
        <v>1</v>
      </c>
      <c r="AQ306" s="767">
        <v>1</v>
      </c>
      <c r="AR306" s="767">
        <v>1</v>
      </c>
      <c r="AS306" s="767">
        <v>1</v>
      </c>
      <c r="AT306" s="767">
        <v>4</v>
      </c>
      <c r="AU306" s="767">
        <v>6</v>
      </c>
      <c r="AV306" s="769">
        <v>7</v>
      </c>
    </row>
    <row r="307" spans="2:48" ht="15" x14ac:dyDescent="0.25">
      <c r="B307" s="902"/>
      <c r="C307" s="1" t="s">
        <v>3</v>
      </c>
      <c r="D307" s="741">
        <v>73</v>
      </c>
      <c r="E307" s="741">
        <v>122</v>
      </c>
      <c r="F307" s="740">
        <v>90</v>
      </c>
      <c r="G307" s="740">
        <v>98</v>
      </c>
      <c r="H307" s="740">
        <v>139</v>
      </c>
      <c r="I307" s="740">
        <v>119</v>
      </c>
      <c r="J307" s="740">
        <v>82</v>
      </c>
      <c r="K307" s="740">
        <v>85</v>
      </c>
      <c r="L307" s="740">
        <v>96</v>
      </c>
      <c r="M307" s="740">
        <v>33</v>
      </c>
      <c r="N307" s="740">
        <v>40</v>
      </c>
      <c r="O307" s="740">
        <v>41</v>
      </c>
      <c r="P307" s="741">
        <v>41</v>
      </c>
      <c r="Q307" s="741">
        <v>41</v>
      </c>
      <c r="R307" s="741">
        <v>41</v>
      </c>
      <c r="S307" s="143">
        <f>100</f>
        <v>100</v>
      </c>
      <c r="T307" s="328">
        <f t="shared" si="107"/>
        <v>167.12328767123287</v>
      </c>
      <c r="U307" s="328">
        <f t="shared" si="108"/>
        <v>123.28767123287672</v>
      </c>
      <c r="V307" s="328">
        <f t="shared" si="109"/>
        <v>134.24657534246575</v>
      </c>
      <c r="W307" s="328">
        <f t="shared" si="110"/>
        <v>190.41095890410958</v>
      </c>
      <c r="X307" s="328">
        <f t="shared" si="111"/>
        <v>163.01369863013699</v>
      </c>
      <c r="Y307" s="328">
        <f t="shared" si="112"/>
        <v>112.32876712328768</v>
      </c>
      <c r="Z307" s="328">
        <f t="shared" si="113"/>
        <v>116.43835616438356</v>
      </c>
      <c r="AA307" s="328">
        <f t="shared" si="114"/>
        <v>131.50684931506851</v>
      </c>
      <c r="AB307" s="328">
        <f t="shared" si="114"/>
        <v>45.205479452054796</v>
      </c>
      <c r="AC307" s="328">
        <f t="shared" si="114"/>
        <v>54.794520547945204</v>
      </c>
      <c r="AD307" s="328">
        <f t="shared" si="114"/>
        <v>56.164383561643838</v>
      </c>
      <c r="AE307" s="328">
        <f t="shared" si="130"/>
        <v>56.164383561643838</v>
      </c>
      <c r="AF307" s="328">
        <f t="shared" si="131"/>
        <v>56.164383561643838</v>
      </c>
      <c r="AG307" s="329">
        <f t="shared" si="131"/>
        <v>56.164383561643838</v>
      </c>
      <c r="AH307" s="766">
        <v>4</v>
      </c>
      <c r="AI307" s="767">
        <v>4</v>
      </c>
      <c r="AJ307" s="767">
        <v>1</v>
      </c>
      <c r="AK307" s="767">
        <v>1</v>
      </c>
      <c r="AL307" s="767">
        <v>1</v>
      </c>
      <c r="AM307" s="767">
        <v>1</v>
      </c>
      <c r="AN307" s="767">
        <v>1</v>
      </c>
      <c r="AO307" s="767">
        <v>1</v>
      </c>
      <c r="AP307" s="767">
        <v>1</v>
      </c>
      <c r="AQ307" s="767">
        <v>1</v>
      </c>
      <c r="AR307" s="767">
        <v>1</v>
      </c>
      <c r="AS307" s="767">
        <v>1</v>
      </c>
      <c r="AT307" s="767">
        <v>4</v>
      </c>
      <c r="AU307" s="767">
        <v>6</v>
      </c>
      <c r="AV307" s="769">
        <v>7</v>
      </c>
    </row>
    <row r="308" spans="2:48" ht="15" x14ac:dyDescent="0.25">
      <c r="B308" s="902"/>
      <c r="C308" s="1" t="s">
        <v>4</v>
      </c>
      <c r="D308" s="741">
        <v>26</v>
      </c>
      <c r="E308" s="741">
        <v>26</v>
      </c>
      <c r="F308" s="740">
        <v>40</v>
      </c>
      <c r="G308" s="740">
        <v>24</v>
      </c>
      <c r="H308" s="740">
        <v>24</v>
      </c>
      <c r="I308" s="740">
        <v>32</v>
      </c>
      <c r="J308" s="740">
        <v>23</v>
      </c>
      <c r="K308" s="740">
        <v>27</v>
      </c>
      <c r="L308" s="740">
        <v>25</v>
      </c>
      <c r="M308" s="740">
        <v>10</v>
      </c>
      <c r="N308" s="740">
        <v>14</v>
      </c>
      <c r="O308" s="740">
        <v>13</v>
      </c>
      <c r="P308" s="741">
        <v>13</v>
      </c>
      <c r="Q308" s="741">
        <v>13</v>
      </c>
      <c r="R308" s="741">
        <v>13</v>
      </c>
      <c r="S308" s="143">
        <f>100</f>
        <v>100</v>
      </c>
      <c r="T308" s="328">
        <f t="shared" si="107"/>
        <v>100</v>
      </c>
      <c r="U308" s="328">
        <f t="shared" si="108"/>
        <v>153.84615384615384</v>
      </c>
      <c r="V308" s="328">
        <f t="shared" si="109"/>
        <v>92.307692307692307</v>
      </c>
      <c r="W308" s="328">
        <f t="shared" si="110"/>
        <v>92.307692307692307</v>
      </c>
      <c r="X308" s="328">
        <f t="shared" si="111"/>
        <v>123.07692307692308</v>
      </c>
      <c r="Y308" s="328">
        <f t="shared" si="112"/>
        <v>88.461538461538467</v>
      </c>
      <c r="Z308" s="328">
        <f t="shared" si="113"/>
        <v>103.84615384615384</v>
      </c>
      <c r="AA308" s="328">
        <f t="shared" si="114"/>
        <v>96.15384615384616</v>
      </c>
      <c r="AB308" s="328">
        <f t="shared" si="114"/>
        <v>38.46153846153846</v>
      </c>
      <c r="AC308" s="328">
        <f t="shared" si="114"/>
        <v>53.846153846153847</v>
      </c>
      <c r="AD308" s="328">
        <f t="shared" si="114"/>
        <v>50</v>
      </c>
      <c r="AE308" s="328">
        <f t="shared" si="130"/>
        <v>50</v>
      </c>
      <c r="AF308" s="328">
        <f t="shared" si="131"/>
        <v>50</v>
      </c>
      <c r="AG308" s="329">
        <f t="shared" si="131"/>
        <v>50</v>
      </c>
      <c r="AH308" s="766">
        <v>4</v>
      </c>
      <c r="AI308" s="767">
        <v>4</v>
      </c>
      <c r="AJ308" s="767">
        <v>1</v>
      </c>
      <c r="AK308" s="767">
        <v>1</v>
      </c>
      <c r="AL308" s="767">
        <v>1</v>
      </c>
      <c r="AM308" s="767">
        <v>1</v>
      </c>
      <c r="AN308" s="767">
        <v>1</v>
      </c>
      <c r="AO308" s="767">
        <v>1</v>
      </c>
      <c r="AP308" s="767">
        <v>1</v>
      </c>
      <c r="AQ308" s="767">
        <v>1</v>
      </c>
      <c r="AR308" s="767">
        <v>1</v>
      </c>
      <c r="AS308" s="767">
        <v>1</v>
      </c>
      <c r="AT308" s="767">
        <v>4</v>
      </c>
      <c r="AU308" s="767">
        <v>6</v>
      </c>
      <c r="AV308" s="769">
        <v>7</v>
      </c>
    </row>
    <row r="309" spans="2:48" ht="15" x14ac:dyDescent="0.25">
      <c r="B309" s="902"/>
      <c r="C309" s="1" t="s">
        <v>5</v>
      </c>
      <c r="D309" s="741">
        <v>10</v>
      </c>
      <c r="E309" s="741">
        <v>11</v>
      </c>
      <c r="F309" s="740">
        <v>10</v>
      </c>
      <c r="G309" s="740">
        <v>13</v>
      </c>
      <c r="H309" s="740">
        <v>11</v>
      </c>
      <c r="I309" s="740">
        <v>16</v>
      </c>
      <c r="J309" s="740">
        <v>10</v>
      </c>
      <c r="K309" s="740">
        <v>13</v>
      </c>
      <c r="L309" s="740">
        <v>12</v>
      </c>
      <c r="M309" s="740">
        <v>10</v>
      </c>
      <c r="N309" s="740">
        <v>13</v>
      </c>
      <c r="O309" s="740">
        <v>13</v>
      </c>
      <c r="P309" s="741">
        <v>13</v>
      </c>
      <c r="Q309" s="741">
        <v>13</v>
      </c>
      <c r="R309" s="741">
        <v>13</v>
      </c>
      <c r="S309" s="143">
        <f>100</f>
        <v>100</v>
      </c>
      <c r="T309" s="328">
        <f t="shared" si="107"/>
        <v>110</v>
      </c>
      <c r="U309" s="328">
        <f t="shared" si="108"/>
        <v>100</v>
      </c>
      <c r="V309" s="328">
        <f t="shared" si="109"/>
        <v>130</v>
      </c>
      <c r="W309" s="328">
        <f t="shared" si="110"/>
        <v>110</v>
      </c>
      <c r="X309" s="328">
        <f t="shared" si="111"/>
        <v>160</v>
      </c>
      <c r="Y309" s="328">
        <f t="shared" si="112"/>
        <v>100</v>
      </c>
      <c r="Z309" s="328">
        <f t="shared" si="113"/>
        <v>130</v>
      </c>
      <c r="AA309" s="328">
        <f t="shared" si="114"/>
        <v>120</v>
      </c>
      <c r="AB309" s="328">
        <f t="shared" si="114"/>
        <v>100</v>
      </c>
      <c r="AC309" s="328">
        <f t="shared" si="114"/>
        <v>130</v>
      </c>
      <c r="AD309" s="328">
        <f t="shared" si="114"/>
        <v>130</v>
      </c>
      <c r="AE309" s="328">
        <f t="shared" si="130"/>
        <v>130</v>
      </c>
      <c r="AF309" s="328">
        <f t="shared" si="131"/>
        <v>130</v>
      </c>
      <c r="AG309" s="329">
        <f t="shared" si="131"/>
        <v>130</v>
      </c>
      <c r="AH309" s="766">
        <v>4</v>
      </c>
      <c r="AI309" s="767">
        <v>4</v>
      </c>
      <c r="AJ309" s="767">
        <v>1</v>
      </c>
      <c r="AK309" s="767">
        <v>1</v>
      </c>
      <c r="AL309" s="767">
        <v>1</v>
      </c>
      <c r="AM309" s="767">
        <v>1</v>
      </c>
      <c r="AN309" s="767">
        <v>1</v>
      </c>
      <c r="AO309" s="767">
        <v>1</v>
      </c>
      <c r="AP309" s="767">
        <v>1</v>
      </c>
      <c r="AQ309" s="767">
        <v>1</v>
      </c>
      <c r="AR309" s="767">
        <v>1</v>
      </c>
      <c r="AS309" s="767">
        <v>1</v>
      </c>
      <c r="AT309" s="767">
        <v>4</v>
      </c>
      <c r="AU309" s="767">
        <v>6</v>
      </c>
      <c r="AV309" s="769">
        <v>7</v>
      </c>
    </row>
    <row r="310" spans="2:48" ht="15" x14ac:dyDescent="0.25">
      <c r="B310" s="902"/>
      <c r="C310" s="1" t="s">
        <v>6</v>
      </c>
      <c r="D310" s="741">
        <v>508</v>
      </c>
      <c r="E310" s="741">
        <v>559</v>
      </c>
      <c r="F310" s="740">
        <v>541</v>
      </c>
      <c r="G310" s="740">
        <v>642</v>
      </c>
      <c r="H310" s="740">
        <v>617</v>
      </c>
      <c r="I310" s="740">
        <v>658</v>
      </c>
      <c r="J310" s="740">
        <v>717</v>
      </c>
      <c r="K310" s="740">
        <v>644</v>
      </c>
      <c r="L310" s="740">
        <v>652</v>
      </c>
      <c r="M310" s="740">
        <v>381</v>
      </c>
      <c r="N310" s="740">
        <v>443</v>
      </c>
      <c r="O310" s="740">
        <v>448</v>
      </c>
      <c r="P310" s="741">
        <v>450</v>
      </c>
      <c r="Q310" s="741">
        <v>461</v>
      </c>
      <c r="R310" s="741">
        <v>465</v>
      </c>
      <c r="S310" s="143">
        <f>100</f>
        <v>100</v>
      </c>
      <c r="T310" s="328">
        <f t="shared" si="107"/>
        <v>110.03937007874016</v>
      </c>
      <c r="U310" s="328">
        <f t="shared" si="108"/>
        <v>106.49606299212599</v>
      </c>
      <c r="V310" s="328">
        <f t="shared" si="109"/>
        <v>126.37795275590551</v>
      </c>
      <c r="W310" s="328">
        <f t="shared" si="110"/>
        <v>121.45669291338582</v>
      </c>
      <c r="X310" s="328">
        <f t="shared" si="111"/>
        <v>129.5275590551181</v>
      </c>
      <c r="Y310" s="328">
        <f t="shared" si="112"/>
        <v>141.14173228346456</v>
      </c>
      <c r="Z310" s="328">
        <f t="shared" si="113"/>
        <v>126.77165354330708</v>
      </c>
      <c r="AA310" s="328">
        <f t="shared" si="114"/>
        <v>128.34645669291339</v>
      </c>
      <c r="AB310" s="328">
        <f t="shared" si="114"/>
        <v>75</v>
      </c>
      <c r="AC310" s="328">
        <f t="shared" si="114"/>
        <v>87.204724409448815</v>
      </c>
      <c r="AD310" s="328">
        <f t="shared" si="114"/>
        <v>88.188976377952756</v>
      </c>
      <c r="AE310" s="328">
        <f t="shared" si="130"/>
        <v>88.582677165354326</v>
      </c>
      <c r="AF310" s="328">
        <f t="shared" si="131"/>
        <v>90.748031496062993</v>
      </c>
      <c r="AG310" s="329">
        <f t="shared" si="131"/>
        <v>91.535433070866148</v>
      </c>
      <c r="AH310" s="766">
        <v>4</v>
      </c>
      <c r="AI310" s="767">
        <v>4</v>
      </c>
      <c r="AJ310" s="767">
        <v>1</v>
      </c>
      <c r="AK310" s="767">
        <v>1</v>
      </c>
      <c r="AL310" s="767">
        <v>1</v>
      </c>
      <c r="AM310" s="767">
        <v>1</v>
      </c>
      <c r="AN310" s="767">
        <v>1</v>
      </c>
      <c r="AO310" s="767">
        <v>1</v>
      </c>
      <c r="AP310" s="767">
        <v>1</v>
      </c>
      <c r="AQ310" s="767">
        <v>1</v>
      </c>
      <c r="AR310" s="767">
        <v>1</v>
      </c>
      <c r="AS310" s="767">
        <v>1</v>
      </c>
      <c r="AT310" s="767">
        <v>4</v>
      </c>
      <c r="AU310" s="767">
        <v>6</v>
      </c>
      <c r="AV310" s="769">
        <v>7</v>
      </c>
    </row>
    <row r="311" spans="2:48" ht="15" x14ac:dyDescent="0.25">
      <c r="B311" s="903"/>
      <c r="C311" s="8" t="s">
        <v>7</v>
      </c>
      <c r="D311">
        <v>498</v>
      </c>
      <c r="E311">
        <v>548</v>
      </c>
      <c r="F311">
        <v>531</v>
      </c>
      <c r="G311">
        <v>629</v>
      </c>
      <c r="H311">
        <v>606</v>
      </c>
      <c r="I311">
        <v>642</v>
      </c>
      <c r="J311">
        <v>707</v>
      </c>
      <c r="K311">
        <v>631</v>
      </c>
      <c r="L311">
        <v>640</v>
      </c>
      <c r="M311">
        <v>371</v>
      </c>
      <c r="N311">
        <v>430</v>
      </c>
      <c r="O311">
        <v>435</v>
      </c>
      <c r="P311">
        <v>437</v>
      </c>
      <c r="Q311">
        <v>448</v>
      </c>
      <c r="R311">
        <v>452</v>
      </c>
      <c r="S311" s="143">
        <f>100</f>
        <v>100</v>
      </c>
      <c r="T311" s="328">
        <f t="shared" si="107"/>
        <v>110.04016064257029</v>
      </c>
      <c r="U311" s="328">
        <f t="shared" si="108"/>
        <v>106.62650602409639</v>
      </c>
      <c r="V311" s="328">
        <f t="shared" si="109"/>
        <v>126.30522088353413</v>
      </c>
      <c r="W311" s="328">
        <f t="shared" si="110"/>
        <v>121.68674698795181</v>
      </c>
      <c r="X311" s="328">
        <f t="shared" si="111"/>
        <v>128.9156626506024</v>
      </c>
      <c r="Y311" s="328">
        <f t="shared" si="112"/>
        <v>141.96787148594379</v>
      </c>
      <c r="Z311" s="328">
        <f t="shared" si="113"/>
        <v>126.70682730923694</v>
      </c>
      <c r="AA311" s="328">
        <f t="shared" si="114"/>
        <v>128.5140562248996</v>
      </c>
      <c r="AB311" s="328">
        <f t="shared" si="114"/>
        <v>74.497991967871485</v>
      </c>
      <c r="AC311" s="328">
        <f t="shared" si="114"/>
        <v>86.345381526104418</v>
      </c>
      <c r="AD311" s="328">
        <f t="shared" si="114"/>
        <v>87.349397590361448</v>
      </c>
      <c r="AE311" s="328">
        <f t="shared" si="130"/>
        <v>87.751004016064257</v>
      </c>
      <c r="AF311" s="328">
        <f t="shared" si="131"/>
        <v>89.959839357429715</v>
      </c>
      <c r="AG311" s="329">
        <f t="shared" si="131"/>
        <v>90.763052208835347</v>
      </c>
      <c r="AH311" s="770"/>
      <c r="AI311" s="771"/>
      <c r="AJ311" s="771"/>
      <c r="AK311" s="771"/>
      <c r="AL311" s="771"/>
      <c r="AM311" s="771"/>
      <c r="AN311" s="771"/>
      <c r="AO311" s="771"/>
      <c r="AP311" s="771"/>
      <c r="AQ311" s="771"/>
      <c r="AR311" s="771"/>
      <c r="AS311" s="771"/>
      <c r="AT311" s="771"/>
      <c r="AU311" s="771"/>
      <c r="AV311" s="772"/>
    </row>
    <row r="312" spans="2:48" ht="15" customHeight="1" x14ac:dyDescent="0.25">
      <c r="B312" s="902" t="s">
        <v>63</v>
      </c>
      <c r="C312" s="1" t="s">
        <v>2</v>
      </c>
      <c r="D312" s="741">
        <v>3996</v>
      </c>
      <c r="E312" s="741">
        <v>4437</v>
      </c>
      <c r="F312" s="740">
        <v>4576</v>
      </c>
      <c r="G312" s="740">
        <v>4466</v>
      </c>
      <c r="H312" s="740">
        <v>3877</v>
      </c>
      <c r="I312" s="740">
        <v>5708</v>
      </c>
      <c r="J312" s="740">
        <v>4880</v>
      </c>
      <c r="K312" s="740">
        <v>3112</v>
      </c>
      <c r="L312" s="740">
        <v>3504</v>
      </c>
      <c r="M312" s="740">
        <v>2847</v>
      </c>
      <c r="N312" s="740">
        <v>2699</v>
      </c>
      <c r="O312" s="740">
        <v>2815</v>
      </c>
      <c r="P312" s="741">
        <v>2831</v>
      </c>
      <c r="Q312" s="741">
        <v>2906</v>
      </c>
      <c r="R312" s="741">
        <v>2934</v>
      </c>
      <c r="S312" s="143">
        <f>100</f>
        <v>100</v>
      </c>
      <c r="T312" s="328">
        <f t="shared" si="107"/>
        <v>111.03603603603604</v>
      </c>
      <c r="U312" s="328">
        <f t="shared" si="108"/>
        <v>114.51451451451452</v>
      </c>
      <c r="V312" s="328">
        <f t="shared" si="109"/>
        <v>111.76176176176176</v>
      </c>
      <c r="W312" s="328">
        <f t="shared" si="110"/>
        <v>97.022022022022028</v>
      </c>
      <c r="X312" s="328">
        <f t="shared" si="111"/>
        <v>142.84284284284286</v>
      </c>
      <c r="Y312" s="328">
        <f t="shared" si="112"/>
        <v>122.12212212212212</v>
      </c>
      <c r="Z312" s="328">
        <f t="shared" si="113"/>
        <v>77.877877877877879</v>
      </c>
      <c r="AA312" s="328">
        <f t="shared" si="114"/>
        <v>87.687687687687685</v>
      </c>
      <c r="AB312" s="328">
        <f t="shared" si="114"/>
        <v>71.246246246246244</v>
      </c>
      <c r="AC312" s="328">
        <f t="shared" si="114"/>
        <v>67.542542542542549</v>
      </c>
      <c r="AD312" s="328">
        <f t="shared" si="114"/>
        <v>70.445445445445444</v>
      </c>
      <c r="AE312" s="328">
        <f t="shared" si="130"/>
        <v>70.845845845845844</v>
      </c>
      <c r="AF312" s="328">
        <f t="shared" si="131"/>
        <v>72.722722722722722</v>
      </c>
      <c r="AG312" s="329">
        <f t="shared" si="131"/>
        <v>73.423423423423429</v>
      </c>
      <c r="AH312" s="766">
        <v>4</v>
      </c>
      <c r="AI312" s="767">
        <v>4</v>
      </c>
      <c r="AJ312" s="767">
        <v>1</v>
      </c>
      <c r="AK312" s="767">
        <v>1</v>
      </c>
      <c r="AL312" s="767">
        <v>1</v>
      </c>
      <c r="AM312" s="767">
        <v>1</v>
      </c>
      <c r="AN312" s="767">
        <v>1</v>
      </c>
      <c r="AO312" s="767">
        <v>1</v>
      </c>
      <c r="AP312" s="767">
        <v>1</v>
      </c>
      <c r="AQ312" s="767">
        <v>1</v>
      </c>
      <c r="AR312" s="767">
        <v>1</v>
      </c>
      <c r="AS312" s="767">
        <v>1</v>
      </c>
      <c r="AT312" s="767">
        <v>4</v>
      </c>
      <c r="AU312" s="767">
        <v>6</v>
      </c>
      <c r="AV312" s="769">
        <v>7</v>
      </c>
    </row>
    <row r="313" spans="2:48" ht="15" x14ac:dyDescent="0.25">
      <c r="B313" s="902"/>
      <c r="C313" s="1" t="s">
        <v>3</v>
      </c>
      <c r="D313" s="741">
        <v>225</v>
      </c>
      <c r="E313" s="741">
        <v>234</v>
      </c>
      <c r="F313" s="740">
        <v>275</v>
      </c>
      <c r="G313" s="740">
        <v>245</v>
      </c>
      <c r="H313" s="740">
        <v>264</v>
      </c>
      <c r="I313" s="740">
        <v>274</v>
      </c>
      <c r="J313" s="740">
        <v>378</v>
      </c>
      <c r="K313" s="740">
        <v>328</v>
      </c>
      <c r="L313" s="740">
        <v>363</v>
      </c>
      <c r="M313" s="740">
        <v>239</v>
      </c>
      <c r="N313" s="740">
        <v>223</v>
      </c>
      <c r="O313" s="740">
        <v>310</v>
      </c>
      <c r="P313" s="741">
        <v>310</v>
      </c>
      <c r="Q313" s="741">
        <v>311</v>
      </c>
      <c r="R313" s="741">
        <v>311</v>
      </c>
      <c r="S313" s="143">
        <f>100</f>
        <v>100</v>
      </c>
      <c r="T313" s="328">
        <f t="shared" si="107"/>
        <v>104</v>
      </c>
      <c r="U313" s="328">
        <f t="shared" si="108"/>
        <v>122.22222222222223</v>
      </c>
      <c r="V313" s="328">
        <f t="shared" si="109"/>
        <v>108.88888888888889</v>
      </c>
      <c r="W313" s="328">
        <f t="shared" si="110"/>
        <v>117.33333333333333</v>
      </c>
      <c r="X313" s="328">
        <f t="shared" si="111"/>
        <v>121.77777777777777</v>
      </c>
      <c r="Y313" s="328">
        <f t="shared" si="112"/>
        <v>168</v>
      </c>
      <c r="Z313" s="328">
        <f t="shared" si="113"/>
        <v>145.77777777777777</v>
      </c>
      <c r="AA313" s="328">
        <f t="shared" si="114"/>
        <v>161.33333333333334</v>
      </c>
      <c r="AB313" s="328">
        <f t="shared" si="114"/>
        <v>106.22222222222223</v>
      </c>
      <c r="AC313" s="328">
        <f t="shared" si="114"/>
        <v>99.111111111111114</v>
      </c>
      <c r="AD313" s="328">
        <f t="shared" si="114"/>
        <v>137.77777777777777</v>
      </c>
      <c r="AE313" s="328">
        <f t="shared" si="130"/>
        <v>137.77777777777777</v>
      </c>
      <c r="AF313" s="328">
        <f t="shared" si="131"/>
        <v>138.22222222222223</v>
      </c>
      <c r="AG313" s="329">
        <f t="shared" si="131"/>
        <v>138.22222222222223</v>
      </c>
      <c r="AH313" s="766">
        <v>4</v>
      </c>
      <c r="AI313" s="767">
        <v>4</v>
      </c>
      <c r="AJ313" s="767">
        <v>1</v>
      </c>
      <c r="AK313" s="767">
        <v>1</v>
      </c>
      <c r="AL313" s="767">
        <v>1</v>
      </c>
      <c r="AM313" s="767">
        <v>1</v>
      </c>
      <c r="AN313" s="767">
        <v>1</v>
      </c>
      <c r="AO313" s="767">
        <v>1</v>
      </c>
      <c r="AP313" s="767">
        <v>1</v>
      </c>
      <c r="AQ313" s="767">
        <v>1</v>
      </c>
      <c r="AR313" s="767">
        <v>1</v>
      </c>
      <c r="AS313" s="767">
        <v>1</v>
      </c>
      <c r="AT313" s="767">
        <v>4</v>
      </c>
      <c r="AU313" s="767">
        <v>6</v>
      </c>
      <c r="AV313" s="769">
        <v>7</v>
      </c>
    </row>
    <row r="314" spans="2:48" ht="15" x14ac:dyDescent="0.25">
      <c r="B314" s="902"/>
      <c r="C314" s="1" t="s">
        <v>4</v>
      </c>
      <c r="D314" s="741">
        <v>47</v>
      </c>
      <c r="E314" s="741">
        <v>52</v>
      </c>
      <c r="F314" s="740">
        <v>54</v>
      </c>
      <c r="G314" s="740">
        <v>55</v>
      </c>
      <c r="H314" s="740">
        <v>60</v>
      </c>
      <c r="I314" s="740">
        <v>48</v>
      </c>
      <c r="J314" s="740">
        <v>85</v>
      </c>
      <c r="K314" s="740">
        <v>81</v>
      </c>
      <c r="L314" s="740">
        <v>77</v>
      </c>
      <c r="M314" s="740">
        <v>57</v>
      </c>
      <c r="N314" s="740">
        <v>47</v>
      </c>
      <c r="O314" s="740">
        <v>60</v>
      </c>
      <c r="P314" s="741">
        <v>60</v>
      </c>
      <c r="Q314" s="741">
        <v>60</v>
      </c>
      <c r="R314" s="741">
        <v>60</v>
      </c>
      <c r="S314" s="143">
        <f>100</f>
        <v>100</v>
      </c>
      <c r="T314" s="328">
        <f t="shared" si="107"/>
        <v>110.63829787234043</v>
      </c>
      <c r="U314" s="328">
        <f t="shared" si="108"/>
        <v>114.8936170212766</v>
      </c>
      <c r="V314" s="328">
        <f t="shared" si="109"/>
        <v>117.02127659574468</v>
      </c>
      <c r="W314" s="328">
        <f t="shared" si="110"/>
        <v>127.65957446808511</v>
      </c>
      <c r="X314" s="328">
        <f t="shared" si="111"/>
        <v>102.12765957446808</v>
      </c>
      <c r="Y314" s="328">
        <f t="shared" si="112"/>
        <v>180.85106382978722</v>
      </c>
      <c r="Z314" s="328">
        <f t="shared" si="113"/>
        <v>172.34042553191489</v>
      </c>
      <c r="AA314" s="328">
        <f t="shared" si="114"/>
        <v>163.82978723404256</v>
      </c>
      <c r="AB314" s="328">
        <f t="shared" si="114"/>
        <v>121.27659574468085</v>
      </c>
      <c r="AC314" s="328">
        <f t="shared" si="114"/>
        <v>100</v>
      </c>
      <c r="AD314" s="328">
        <f t="shared" si="114"/>
        <v>127.65957446808511</v>
      </c>
      <c r="AE314" s="328">
        <f t="shared" si="130"/>
        <v>127.65957446808511</v>
      </c>
      <c r="AF314" s="328">
        <f t="shared" si="131"/>
        <v>127.65957446808511</v>
      </c>
      <c r="AG314" s="329">
        <f t="shared" si="131"/>
        <v>127.65957446808511</v>
      </c>
      <c r="AH314" s="766">
        <v>4</v>
      </c>
      <c r="AI314" s="767">
        <v>4</v>
      </c>
      <c r="AJ314" s="767">
        <v>1</v>
      </c>
      <c r="AK314" s="767">
        <v>1</v>
      </c>
      <c r="AL314" s="767">
        <v>1</v>
      </c>
      <c r="AM314" s="767">
        <v>1</v>
      </c>
      <c r="AN314" s="767">
        <v>1</v>
      </c>
      <c r="AO314" s="767">
        <v>1</v>
      </c>
      <c r="AP314" s="767">
        <v>1</v>
      </c>
      <c r="AQ314" s="767">
        <v>1</v>
      </c>
      <c r="AR314" s="767">
        <v>1</v>
      </c>
      <c r="AS314" s="767">
        <v>1</v>
      </c>
      <c r="AT314" s="767">
        <v>4</v>
      </c>
      <c r="AU314" s="767">
        <v>6</v>
      </c>
      <c r="AV314" s="769">
        <v>7</v>
      </c>
    </row>
    <row r="315" spans="2:48" ht="15" x14ac:dyDescent="0.25">
      <c r="B315" s="902"/>
      <c r="C315" s="1" t="s">
        <v>5</v>
      </c>
      <c r="D315" s="741">
        <v>24</v>
      </c>
      <c r="E315" s="741">
        <v>24</v>
      </c>
      <c r="F315" s="740">
        <v>31</v>
      </c>
      <c r="G315" s="740">
        <v>31</v>
      </c>
      <c r="H315" s="740">
        <v>31</v>
      </c>
      <c r="I315" s="740">
        <v>27</v>
      </c>
      <c r="J315" s="740">
        <v>39</v>
      </c>
      <c r="K315" s="740">
        <v>33</v>
      </c>
      <c r="L315" s="740">
        <v>28</v>
      </c>
      <c r="M315" s="740">
        <v>22</v>
      </c>
      <c r="N315" s="740">
        <v>17</v>
      </c>
      <c r="O315" s="740">
        <v>19</v>
      </c>
      <c r="P315" s="741">
        <v>19</v>
      </c>
      <c r="Q315" s="741">
        <v>19</v>
      </c>
      <c r="R315" s="741">
        <v>19</v>
      </c>
      <c r="S315" s="143">
        <f>100</f>
        <v>100</v>
      </c>
      <c r="T315" s="328">
        <f t="shared" si="107"/>
        <v>100</v>
      </c>
      <c r="U315" s="328">
        <f t="shared" si="108"/>
        <v>129.16666666666666</v>
      </c>
      <c r="V315" s="328">
        <f t="shared" si="109"/>
        <v>129.16666666666666</v>
      </c>
      <c r="W315" s="328">
        <f t="shared" si="110"/>
        <v>129.16666666666666</v>
      </c>
      <c r="X315" s="328">
        <f t="shared" si="111"/>
        <v>112.5</v>
      </c>
      <c r="Y315" s="328">
        <f t="shared" si="112"/>
        <v>162.5</v>
      </c>
      <c r="Z315" s="328">
        <f t="shared" si="113"/>
        <v>137.5</v>
      </c>
      <c r="AA315" s="328">
        <f t="shared" si="114"/>
        <v>116.66666666666667</v>
      </c>
      <c r="AB315" s="328">
        <f t="shared" si="114"/>
        <v>91.666666666666671</v>
      </c>
      <c r="AC315" s="328">
        <f t="shared" si="114"/>
        <v>70.833333333333329</v>
      </c>
      <c r="AD315" s="328">
        <f t="shared" si="114"/>
        <v>79.166666666666671</v>
      </c>
      <c r="AE315" s="328">
        <f t="shared" si="130"/>
        <v>79.166666666666671</v>
      </c>
      <c r="AF315" s="328">
        <f t="shared" si="131"/>
        <v>79.166666666666671</v>
      </c>
      <c r="AG315" s="329">
        <f t="shared" si="131"/>
        <v>79.166666666666671</v>
      </c>
      <c r="AH315" s="766">
        <v>4</v>
      </c>
      <c r="AI315" s="767">
        <v>4</v>
      </c>
      <c r="AJ315" s="767">
        <v>1</v>
      </c>
      <c r="AK315" s="767">
        <v>1</v>
      </c>
      <c r="AL315" s="767">
        <v>1</v>
      </c>
      <c r="AM315" s="767">
        <v>1</v>
      </c>
      <c r="AN315" s="767">
        <v>1</v>
      </c>
      <c r="AO315" s="767">
        <v>1</v>
      </c>
      <c r="AP315" s="767">
        <v>1</v>
      </c>
      <c r="AQ315" s="767">
        <v>1</v>
      </c>
      <c r="AR315" s="767">
        <v>1</v>
      </c>
      <c r="AS315" s="767">
        <v>1</v>
      </c>
      <c r="AT315" s="767">
        <v>4</v>
      </c>
      <c r="AU315" s="767">
        <v>6</v>
      </c>
      <c r="AV315" s="769">
        <v>7</v>
      </c>
    </row>
    <row r="316" spans="2:48" ht="15" x14ac:dyDescent="0.25">
      <c r="B316" s="902"/>
      <c r="C316" s="1" t="s">
        <v>6</v>
      </c>
      <c r="D316" s="741">
        <v>4292</v>
      </c>
      <c r="E316" s="741">
        <v>4747</v>
      </c>
      <c r="F316" s="740">
        <v>4936</v>
      </c>
      <c r="G316" s="740">
        <v>4797</v>
      </c>
      <c r="H316" s="740">
        <v>4232</v>
      </c>
      <c r="I316" s="740">
        <v>6057</v>
      </c>
      <c r="J316" s="740">
        <v>5382</v>
      </c>
      <c r="K316" s="740">
        <v>3554</v>
      </c>
      <c r="L316" s="740">
        <v>3972</v>
      </c>
      <c r="M316" s="740">
        <v>3165</v>
      </c>
      <c r="N316" s="740">
        <v>2986</v>
      </c>
      <c r="O316" s="740">
        <v>3204</v>
      </c>
      <c r="P316" s="741">
        <v>3220</v>
      </c>
      <c r="Q316" s="741">
        <v>3296</v>
      </c>
      <c r="R316" s="741">
        <v>3324</v>
      </c>
      <c r="S316" s="143">
        <f>100</f>
        <v>100</v>
      </c>
      <c r="T316" s="328">
        <f t="shared" si="107"/>
        <v>110.60111835973905</v>
      </c>
      <c r="U316" s="328">
        <f t="shared" si="108"/>
        <v>115.00465983224603</v>
      </c>
      <c r="V316" s="328">
        <f t="shared" si="109"/>
        <v>111.76607642124884</v>
      </c>
      <c r="W316" s="328">
        <f t="shared" si="110"/>
        <v>98.602050326188262</v>
      </c>
      <c r="X316" s="328">
        <f t="shared" si="111"/>
        <v>141.12301957129543</v>
      </c>
      <c r="Y316" s="328">
        <f t="shared" si="112"/>
        <v>125.39608574091332</v>
      </c>
      <c r="Z316" s="328">
        <f t="shared" si="113"/>
        <v>82.805219012115558</v>
      </c>
      <c r="AA316" s="328">
        <f t="shared" si="114"/>
        <v>92.544268406337366</v>
      </c>
      <c r="AB316" s="328">
        <f t="shared" si="114"/>
        <v>73.741845293569426</v>
      </c>
      <c r="AC316" s="328">
        <f t="shared" si="114"/>
        <v>69.571295433364398</v>
      </c>
      <c r="AD316" s="328">
        <f t="shared" si="114"/>
        <v>74.650512581547062</v>
      </c>
      <c r="AE316" s="328">
        <f t="shared" si="130"/>
        <v>75.023299161230199</v>
      </c>
      <c r="AF316" s="328">
        <f t="shared" si="131"/>
        <v>76.794035414725073</v>
      </c>
      <c r="AG316" s="329">
        <f t="shared" si="131"/>
        <v>77.446411929170552</v>
      </c>
      <c r="AH316" s="766">
        <v>4</v>
      </c>
      <c r="AI316" s="767">
        <v>4</v>
      </c>
      <c r="AJ316" s="767">
        <v>1</v>
      </c>
      <c r="AK316" s="767">
        <v>1</v>
      </c>
      <c r="AL316" s="767">
        <v>1</v>
      </c>
      <c r="AM316" s="767">
        <v>1</v>
      </c>
      <c r="AN316" s="767">
        <v>1</v>
      </c>
      <c r="AO316" s="767">
        <v>1</v>
      </c>
      <c r="AP316" s="767">
        <v>1</v>
      </c>
      <c r="AQ316" s="767">
        <v>1</v>
      </c>
      <c r="AR316" s="767">
        <v>1</v>
      </c>
      <c r="AS316" s="767">
        <v>1</v>
      </c>
      <c r="AT316" s="767">
        <v>4</v>
      </c>
      <c r="AU316" s="767">
        <v>6</v>
      </c>
      <c r="AV316" s="769">
        <v>7</v>
      </c>
    </row>
    <row r="317" spans="2:48" ht="15" x14ac:dyDescent="0.25">
      <c r="B317" s="903"/>
      <c r="C317" s="8" t="s">
        <v>7</v>
      </c>
      <c r="D317">
        <v>4268</v>
      </c>
      <c r="E317">
        <v>4723</v>
      </c>
      <c r="F317">
        <v>4905</v>
      </c>
      <c r="G317">
        <v>4766</v>
      </c>
      <c r="H317">
        <v>4201</v>
      </c>
      <c r="I317">
        <v>6030</v>
      </c>
      <c r="J317">
        <v>5343</v>
      </c>
      <c r="K317">
        <v>3521</v>
      </c>
      <c r="L317">
        <v>3944</v>
      </c>
      <c r="M317">
        <v>3143</v>
      </c>
      <c r="N317">
        <v>2969</v>
      </c>
      <c r="O317">
        <v>3185</v>
      </c>
      <c r="P317">
        <v>3201</v>
      </c>
      <c r="Q317">
        <v>3277</v>
      </c>
      <c r="R317">
        <v>3305</v>
      </c>
      <c r="S317" s="143">
        <f>100</f>
        <v>100</v>
      </c>
      <c r="T317" s="328">
        <f t="shared" si="107"/>
        <v>110.66073102155576</v>
      </c>
      <c r="U317" s="328">
        <f t="shared" si="108"/>
        <v>114.92502343017807</v>
      </c>
      <c r="V317" s="328">
        <f t="shared" si="109"/>
        <v>111.66822867853796</v>
      </c>
      <c r="W317" s="328">
        <f t="shared" si="110"/>
        <v>98.430178069353332</v>
      </c>
      <c r="X317" s="328">
        <f t="shared" si="111"/>
        <v>141.28397375820057</v>
      </c>
      <c r="Y317" s="328">
        <f t="shared" si="112"/>
        <v>125.18744142455483</v>
      </c>
      <c r="Z317" s="328">
        <f t="shared" si="113"/>
        <v>82.497656982193064</v>
      </c>
      <c r="AA317" s="328">
        <f t="shared" si="114"/>
        <v>92.408622305529519</v>
      </c>
      <c r="AB317" s="328">
        <f t="shared" si="114"/>
        <v>73.641049671977513</v>
      </c>
      <c r="AC317" s="328">
        <f t="shared" si="114"/>
        <v>69.564198687910022</v>
      </c>
      <c r="AD317" s="328">
        <f t="shared" si="114"/>
        <v>74.625117150890347</v>
      </c>
      <c r="AE317" s="328">
        <f t="shared" si="130"/>
        <v>75</v>
      </c>
      <c r="AF317" s="328">
        <f t="shared" si="131"/>
        <v>76.780693533270849</v>
      </c>
      <c r="AG317" s="329">
        <f t="shared" si="131"/>
        <v>77.436738519212753</v>
      </c>
      <c r="AH317" s="770"/>
      <c r="AI317" s="771"/>
      <c r="AJ317" s="771"/>
      <c r="AK317" s="771"/>
      <c r="AL317" s="771"/>
      <c r="AM317" s="771"/>
      <c r="AN317" s="771"/>
      <c r="AO317" s="771"/>
      <c r="AP317" s="771"/>
      <c r="AQ317" s="771"/>
      <c r="AR317" s="771"/>
      <c r="AS317" s="771"/>
      <c r="AT317" s="771"/>
      <c r="AU317" s="771"/>
      <c r="AV317" s="772"/>
    </row>
    <row r="318" spans="2:48" ht="15" customHeight="1" x14ac:dyDescent="0.25">
      <c r="B318" s="902" t="s">
        <v>64</v>
      </c>
      <c r="C318" s="1" t="s">
        <v>2</v>
      </c>
      <c r="D318" s="741">
        <v>39757</v>
      </c>
      <c r="E318" s="741">
        <v>36050</v>
      </c>
      <c r="F318" s="740">
        <v>56033</v>
      </c>
      <c r="G318" s="740">
        <v>55619</v>
      </c>
      <c r="H318" s="740">
        <v>66701</v>
      </c>
      <c r="I318" s="740">
        <v>75329</v>
      </c>
      <c r="J318" s="740">
        <v>84726</v>
      </c>
      <c r="K318" s="740">
        <v>68622</v>
      </c>
      <c r="L318" s="740">
        <v>70067</v>
      </c>
      <c r="M318" s="740">
        <v>71507</v>
      </c>
      <c r="N318" s="740">
        <v>75595</v>
      </c>
      <c r="O318" s="740">
        <v>82343</v>
      </c>
      <c r="P318" s="741">
        <v>82810</v>
      </c>
      <c r="Q318" s="741">
        <v>84954</v>
      </c>
      <c r="R318" s="741">
        <v>85762</v>
      </c>
      <c r="S318" s="143">
        <f>100</f>
        <v>100</v>
      </c>
      <c r="T318" s="328">
        <f t="shared" si="107"/>
        <v>90.675855824131602</v>
      </c>
      <c r="U318" s="328">
        <f t="shared" si="108"/>
        <v>140.93870261840681</v>
      </c>
      <c r="V318" s="328">
        <f t="shared" si="109"/>
        <v>139.89737656261789</v>
      </c>
      <c r="W318" s="328">
        <f t="shared" si="110"/>
        <v>167.77171315743141</v>
      </c>
      <c r="X318" s="328">
        <f t="shared" si="111"/>
        <v>189.47355182735114</v>
      </c>
      <c r="Y318" s="328">
        <f t="shared" si="112"/>
        <v>213.1096410694972</v>
      </c>
      <c r="Z318" s="328">
        <f t="shared" si="113"/>
        <v>172.60356666750511</v>
      </c>
      <c r="AA318" s="328">
        <f t="shared" si="114"/>
        <v>176.23814674145433</v>
      </c>
      <c r="AB318" s="328">
        <f t="shared" si="114"/>
        <v>179.86015041376362</v>
      </c>
      <c r="AC318" s="328">
        <f t="shared" si="114"/>
        <v>190.14261639459718</v>
      </c>
      <c r="AD318" s="328">
        <f t="shared" si="114"/>
        <v>207.11572804789094</v>
      </c>
      <c r="AE318" s="328">
        <f t="shared" si="130"/>
        <v>208.29036396106346</v>
      </c>
      <c r="AF318" s="328">
        <f t="shared" si="131"/>
        <v>213.68312498427949</v>
      </c>
      <c r="AG318" s="329">
        <f t="shared" si="131"/>
        <v>215.71547148929747</v>
      </c>
      <c r="AH318" s="766">
        <v>4</v>
      </c>
      <c r="AI318" s="767">
        <v>4</v>
      </c>
      <c r="AJ318" s="767">
        <v>1</v>
      </c>
      <c r="AK318" s="767">
        <v>1</v>
      </c>
      <c r="AL318" s="767">
        <v>1</v>
      </c>
      <c r="AM318" s="767">
        <v>1</v>
      </c>
      <c r="AN318" s="767">
        <v>1</v>
      </c>
      <c r="AO318" s="767">
        <v>1</v>
      </c>
      <c r="AP318" s="767">
        <v>1</v>
      </c>
      <c r="AQ318" s="767">
        <v>1</v>
      </c>
      <c r="AR318" s="767">
        <v>1</v>
      </c>
      <c r="AS318" s="767">
        <v>1</v>
      </c>
      <c r="AT318" s="767">
        <v>4</v>
      </c>
      <c r="AU318" s="767">
        <v>6</v>
      </c>
      <c r="AV318" s="769">
        <v>7</v>
      </c>
    </row>
    <row r="319" spans="2:48" ht="15" x14ac:dyDescent="0.25">
      <c r="B319" s="902"/>
      <c r="C319" s="1" t="s">
        <v>3</v>
      </c>
      <c r="D319" s="741">
        <v>1788</v>
      </c>
      <c r="E319" s="741">
        <v>1913</v>
      </c>
      <c r="F319" s="740">
        <v>2077</v>
      </c>
      <c r="G319" s="740">
        <v>2471</v>
      </c>
      <c r="H319" s="740">
        <v>2348</v>
      </c>
      <c r="I319" s="740">
        <v>2277</v>
      </c>
      <c r="J319" s="740">
        <v>2343</v>
      </c>
      <c r="K319" s="740">
        <v>2559</v>
      </c>
      <c r="L319" s="740">
        <v>2608</v>
      </c>
      <c r="M319" s="740">
        <v>2303</v>
      </c>
      <c r="N319" s="740">
        <v>2402</v>
      </c>
      <c r="O319" s="740">
        <v>2998</v>
      </c>
      <c r="P319" s="741">
        <v>3001</v>
      </c>
      <c r="Q319" s="741">
        <v>3013</v>
      </c>
      <c r="R319" s="741">
        <v>3017</v>
      </c>
      <c r="S319" s="143">
        <f>100</f>
        <v>100</v>
      </c>
      <c r="T319" s="328">
        <f t="shared" si="107"/>
        <v>106.9910514541387</v>
      </c>
      <c r="U319" s="328">
        <f t="shared" si="108"/>
        <v>116.16331096196868</v>
      </c>
      <c r="V319" s="328">
        <f t="shared" si="109"/>
        <v>138.19910514541388</v>
      </c>
      <c r="W319" s="328">
        <f t="shared" si="110"/>
        <v>131.31991051454139</v>
      </c>
      <c r="X319" s="328">
        <f t="shared" si="111"/>
        <v>127.34899328859061</v>
      </c>
      <c r="Y319" s="328">
        <f t="shared" si="112"/>
        <v>131.04026845637583</v>
      </c>
      <c r="Z319" s="328">
        <f t="shared" si="113"/>
        <v>143.12080536912751</v>
      </c>
      <c r="AA319" s="328">
        <f t="shared" si="114"/>
        <v>145.86129753914989</v>
      </c>
      <c r="AB319" s="328">
        <f t="shared" si="114"/>
        <v>128.80313199105146</v>
      </c>
      <c r="AC319" s="328">
        <f t="shared" si="114"/>
        <v>134.3400447427293</v>
      </c>
      <c r="AD319" s="328">
        <f t="shared" si="114"/>
        <v>167.67337807606265</v>
      </c>
      <c r="AE319" s="328">
        <f t="shared" si="130"/>
        <v>167.84116331096197</v>
      </c>
      <c r="AF319" s="328">
        <f t="shared" si="131"/>
        <v>168.51230425055928</v>
      </c>
      <c r="AG319" s="329">
        <f t="shared" si="131"/>
        <v>168.73601789709173</v>
      </c>
      <c r="AH319" s="766">
        <v>4</v>
      </c>
      <c r="AI319" s="767">
        <v>4</v>
      </c>
      <c r="AJ319" s="767">
        <v>1</v>
      </c>
      <c r="AK319" s="767">
        <v>1</v>
      </c>
      <c r="AL319" s="767">
        <v>1</v>
      </c>
      <c r="AM319" s="767">
        <v>1</v>
      </c>
      <c r="AN319" s="767">
        <v>1</v>
      </c>
      <c r="AO319" s="767">
        <v>1</v>
      </c>
      <c r="AP319" s="767">
        <v>1</v>
      </c>
      <c r="AQ319" s="767">
        <v>1</v>
      </c>
      <c r="AR319" s="767">
        <v>1</v>
      </c>
      <c r="AS319" s="767">
        <v>1</v>
      </c>
      <c r="AT319" s="767">
        <v>4</v>
      </c>
      <c r="AU319" s="767">
        <v>6</v>
      </c>
      <c r="AV319" s="769">
        <v>7</v>
      </c>
    </row>
    <row r="320" spans="2:48" ht="15" x14ac:dyDescent="0.25">
      <c r="B320" s="902"/>
      <c r="C320" s="1" t="s">
        <v>4</v>
      </c>
      <c r="D320" s="741">
        <v>389</v>
      </c>
      <c r="E320" s="741">
        <v>427</v>
      </c>
      <c r="F320" s="740">
        <v>436</v>
      </c>
      <c r="G320" s="740">
        <v>491</v>
      </c>
      <c r="H320" s="740">
        <v>486</v>
      </c>
      <c r="I320" s="740">
        <v>506</v>
      </c>
      <c r="J320" s="740">
        <v>486</v>
      </c>
      <c r="K320" s="740">
        <v>494</v>
      </c>
      <c r="L320" s="740">
        <v>484</v>
      </c>
      <c r="M320" s="740">
        <v>431</v>
      </c>
      <c r="N320" s="740">
        <v>429</v>
      </c>
      <c r="O320" s="740">
        <v>552</v>
      </c>
      <c r="P320" s="741">
        <v>552</v>
      </c>
      <c r="Q320" s="741">
        <v>555</v>
      </c>
      <c r="R320" s="741">
        <v>555</v>
      </c>
      <c r="S320" s="143">
        <f>100</f>
        <v>100</v>
      </c>
      <c r="T320" s="328">
        <f t="shared" si="107"/>
        <v>109.76863753213368</v>
      </c>
      <c r="U320" s="328">
        <f t="shared" si="108"/>
        <v>112.08226221079691</v>
      </c>
      <c r="V320" s="328">
        <f t="shared" si="109"/>
        <v>126.22107969151671</v>
      </c>
      <c r="W320" s="328">
        <f t="shared" si="110"/>
        <v>124.93573264781492</v>
      </c>
      <c r="X320" s="328">
        <f t="shared" si="111"/>
        <v>130.07712082262211</v>
      </c>
      <c r="Y320" s="328">
        <f t="shared" si="112"/>
        <v>124.93573264781492</v>
      </c>
      <c r="Z320" s="328">
        <f t="shared" si="113"/>
        <v>126.99228791773778</v>
      </c>
      <c r="AA320" s="328">
        <f t="shared" si="114"/>
        <v>124.42159383033419</v>
      </c>
      <c r="AB320" s="328">
        <f t="shared" si="114"/>
        <v>110.79691516709512</v>
      </c>
      <c r="AC320" s="328">
        <f t="shared" si="114"/>
        <v>110.28277634961439</v>
      </c>
      <c r="AD320" s="328">
        <f t="shared" si="114"/>
        <v>141.90231362467867</v>
      </c>
      <c r="AE320" s="328">
        <f t="shared" si="130"/>
        <v>141.90231362467867</v>
      </c>
      <c r="AF320" s="328">
        <f t="shared" si="131"/>
        <v>142.67352185089973</v>
      </c>
      <c r="AG320" s="329">
        <f t="shared" si="131"/>
        <v>142.67352185089973</v>
      </c>
      <c r="AH320" s="766">
        <v>4</v>
      </c>
      <c r="AI320" s="767">
        <v>4</v>
      </c>
      <c r="AJ320" s="767">
        <v>1</v>
      </c>
      <c r="AK320" s="767">
        <v>1</v>
      </c>
      <c r="AL320" s="767">
        <v>1</v>
      </c>
      <c r="AM320" s="767">
        <v>1</v>
      </c>
      <c r="AN320" s="767">
        <v>1</v>
      </c>
      <c r="AO320" s="767">
        <v>1</v>
      </c>
      <c r="AP320" s="767">
        <v>1</v>
      </c>
      <c r="AQ320" s="767">
        <v>1</v>
      </c>
      <c r="AR320" s="767">
        <v>1</v>
      </c>
      <c r="AS320" s="767">
        <v>1</v>
      </c>
      <c r="AT320" s="767">
        <v>4</v>
      </c>
      <c r="AU320" s="767">
        <v>6</v>
      </c>
      <c r="AV320" s="769">
        <v>7</v>
      </c>
    </row>
    <row r="321" spans="2:48" ht="15" x14ac:dyDescent="0.25">
      <c r="B321" s="902"/>
      <c r="C321" s="1" t="s">
        <v>5</v>
      </c>
      <c r="D321" s="741">
        <v>128</v>
      </c>
      <c r="E321" s="741">
        <v>144</v>
      </c>
      <c r="F321" s="740">
        <v>142</v>
      </c>
      <c r="G321" s="740">
        <v>141</v>
      </c>
      <c r="H321" s="740">
        <v>145</v>
      </c>
      <c r="I321" s="740">
        <v>149</v>
      </c>
      <c r="J321" s="740">
        <v>140</v>
      </c>
      <c r="K321" s="740">
        <v>143</v>
      </c>
      <c r="L321" s="740">
        <v>134</v>
      </c>
      <c r="M321" s="740">
        <v>122</v>
      </c>
      <c r="N321" s="740">
        <v>118</v>
      </c>
      <c r="O321" s="740">
        <v>150</v>
      </c>
      <c r="P321" s="741">
        <v>150</v>
      </c>
      <c r="Q321" s="741">
        <v>153</v>
      </c>
      <c r="R321" s="741">
        <v>154</v>
      </c>
      <c r="S321" s="143">
        <f>100</f>
        <v>100</v>
      </c>
      <c r="T321" s="328">
        <f t="shared" si="107"/>
        <v>112.5</v>
      </c>
      <c r="U321" s="328">
        <f t="shared" si="108"/>
        <v>110.9375</v>
      </c>
      <c r="V321" s="328">
        <f t="shared" si="109"/>
        <v>110.15625</v>
      </c>
      <c r="W321" s="328">
        <f t="shared" si="110"/>
        <v>113.28125</v>
      </c>
      <c r="X321" s="328">
        <f t="shared" si="111"/>
        <v>116.40625</v>
      </c>
      <c r="Y321" s="328">
        <f t="shared" si="112"/>
        <v>109.375</v>
      </c>
      <c r="Z321" s="328">
        <f t="shared" si="113"/>
        <v>111.71875</v>
      </c>
      <c r="AA321" s="328">
        <f t="shared" si="114"/>
        <v>104.6875</v>
      </c>
      <c r="AB321" s="328">
        <f t="shared" si="114"/>
        <v>95.3125</v>
      </c>
      <c r="AC321" s="328">
        <f t="shared" si="114"/>
        <v>92.1875</v>
      </c>
      <c r="AD321" s="328">
        <f t="shared" si="114"/>
        <v>117.1875</v>
      </c>
      <c r="AE321" s="328">
        <f t="shared" si="130"/>
        <v>117.1875</v>
      </c>
      <c r="AF321" s="328">
        <f t="shared" si="131"/>
        <v>119.53125</v>
      </c>
      <c r="AG321" s="329">
        <f t="shared" si="131"/>
        <v>120.3125</v>
      </c>
      <c r="AH321" s="766">
        <v>4</v>
      </c>
      <c r="AI321" s="767">
        <v>4</v>
      </c>
      <c r="AJ321" s="767">
        <v>1</v>
      </c>
      <c r="AK321" s="767">
        <v>1</v>
      </c>
      <c r="AL321" s="767">
        <v>1</v>
      </c>
      <c r="AM321" s="767">
        <v>1</v>
      </c>
      <c r="AN321" s="767">
        <v>1</v>
      </c>
      <c r="AO321" s="767">
        <v>1</v>
      </c>
      <c r="AP321" s="767">
        <v>1</v>
      </c>
      <c r="AQ321" s="767">
        <v>1</v>
      </c>
      <c r="AR321" s="767">
        <v>1</v>
      </c>
      <c r="AS321" s="767">
        <v>1</v>
      </c>
      <c r="AT321" s="767">
        <v>4</v>
      </c>
      <c r="AU321" s="767">
        <v>6</v>
      </c>
      <c r="AV321" s="769">
        <v>7</v>
      </c>
    </row>
    <row r="322" spans="2:48" ht="15" x14ac:dyDescent="0.25">
      <c r="B322" s="902"/>
      <c r="C322" s="1" t="s">
        <v>6</v>
      </c>
      <c r="D322" s="741">
        <v>42062</v>
      </c>
      <c r="E322" s="741">
        <v>38534</v>
      </c>
      <c r="F322" s="740">
        <v>58688</v>
      </c>
      <c r="G322" s="740">
        <v>58722</v>
      </c>
      <c r="H322" s="740">
        <v>69680</v>
      </c>
      <c r="I322" s="740">
        <v>78261</v>
      </c>
      <c r="J322" s="740">
        <v>87695</v>
      </c>
      <c r="K322" s="740">
        <v>71818</v>
      </c>
      <c r="L322" s="740">
        <v>73293</v>
      </c>
      <c r="M322" s="740">
        <v>74363</v>
      </c>
      <c r="N322" s="740">
        <v>78544</v>
      </c>
      <c r="O322" s="740">
        <v>86043</v>
      </c>
      <c r="P322" s="741">
        <v>86513</v>
      </c>
      <c r="Q322" s="741">
        <v>88675</v>
      </c>
      <c r="R322" s="741">
        <v>89488</v>
      </c>
      <c r="S322" s="143">
        <f>100</f>
        <v>100</v>
      </c>
      <c r="T322" s="328">
        <f t="shared" si="107"/>
        <v>91.612381722219581</v>
      </c>
      <c r="U322" s="328">
        <f t="shared" si="108"/>
        <v>139.52736436688699</v>
      </c>
      <c r="V322" s="328">
        <f t="shared" si="109"/>
        <v>139.60819742285199</v>
      </c>
      <c r="W322" s="328">
        <f t="shared" si="110"/>
        <v>165.66021587180828</v>
      </c>
      <c r="X322" s="328">
        <f t="shared" si="111"/>
        <v>186.0610527316818</v>
      </c>
      <c r="Y322" s="328">
        <f t="shared" si="112"/>
        <v>208.48984831914794</v>
      </c>
      <c r="Z322" s="328">
        <f t="shared" si="113"/>
        <v>170.74318862631353</v>
      </c>
      <c r="AA322" s="328">
        <f t="shared" si="114"/>
        <v>174.24991678950121</v>
      </c>
      <c r="AB322" s="328">
        <f t="shared" si="114"/>
        <v>176.79378060957634</v>
      </c>
      <c r="AC322" s="328">
        <f t="shared" si="114"/>
        <v>186.73386905044933</v>
      </c>
      <c r="AD322" s="328">
        <f t="shared" si="114"/>
        <v>204.56231277637772</v>
      </c>
      <c r="AE322" s="328">
        <f t="shared" si="130"/>
        <v>205.67971090295279</v>
      </c>
      <c r="AF322" s="328">
        <f t="shared" si="131"/>
        <v>210.81974228519803</v>
      </c>
      <c r="AG322" s="329">
        <f t="shared" si="131"/>
        <v>212.75260329989064</v>
      </c>
      <c r="AH322" s="766">
        <v>4</v>
      </c>
      <c r="AI322" s="767">
        <v>4</v>
      </c>
      <c r="AJ322" s="767">
        <v>1</v>
      </c>
      <c r="AK322" s="767">
        <v>1</v>
      </c>
      <c r="AL322" s="767">
        <v>1</v>
      </c>
      <c r="AM322" s="767">
        <v>1</v>
      </c>
      <c r="AN322" s="767">
        <v>1</v>
      </c>
      <c r="AO322" s="767">
        <v>1</v>
      </c>
      <c r="AP322" s="767">
        <v>1</v>
      </c>
      <c r="AQ322" s="767">
        <v>1</v>
      </c>
      <c r="AR322" s="767">
        <v>1</v>
      </c>
      <c r="AS322" s="767">
        <v>1</v>
      </c>
      <c r="AT322" s="767">
        <v>4</v>
      </c>
      <c r="AU322" s="767">
        <v>6</v>
      </c>
      <c r="AV322" s="769">
        <v>7</v>
      </c>
    </row>
    <row r="323" spans="2:48" ht="15" x14ac:dyDescent="0.25">
      <c r="B323" s="903"/>
      <c r="C323" s="8" t="s">
        <v>7</v>
      </c>
      <c r="D323">
        <v>41934</v>
      </c>
      <c r="E323">
        <v>38390</v>
      </c>
      <c r="F323">
        <v>58546</v>
      </c>
      <c r="G323">
        <v>58581</v>
      </c>
      <c r="H323">
        <v>69535</v>
      </c>
      <c r="I323">
        <v>78112</v>
      </c>
      <c r="J323">
        <v>87555</v>
      </c>
      <c r="K323">
        <v>71675</v>
      </c>
      <c r="L323">
        <v>73159</v>
      </c>
      <c r="M323">
        <v>74241</v>
      </c>
      <c r="N323">
        <v>78426</v>
      </c>
      <c r="O323">
        <v>85893</v>
      </c>
      <c r="P323">
        <v>86363</v>
      </c>
      <c r="Q323">
        <v>88522</v>
      </c>
      <c r="R323">
        <v>89334</v>
      </c>
      <c r="S323" s="143">
        <f>100</f>
        <v>100</v>
      </c>
      <c r="T323" s="328">
        <f t="shared" si="107"/>
        <v>91.54862402823484</v>
      </c>
      <c r="U323" s="328">
        <f t="shared" si="108"/>
        <v>139.61463251776601</v>
      </c>
      <c r="V323" s="328">
        <f t="shared" si="109"/>
        <v>139.69809700958649</v>
      </c>
      <c r="W323" s="328">
        <f t="shared" si="110"/>
        <v>165.82009824963038</v>
      </c>
      <c r="X323" s="328">
        <f t="shared" si="111"/>
        <v>186.27366814518052</v>
      </c>
      <c r="Y323" s="328">
        <f t="shared" si="112"/>
        <v>208.79238803834596</v>
      </c>
      <c r="Z323" s="328">
        <f t="shared" si="113"/>
        <v>170.92335574951113</v>
      </c>
      <c r="AA323" s="328">
        <f t="shared" si="114"/>
        <v>174.46225020269949</v>
      </c>
      <c r="AB323" s="328">
        <f t="shared" si="114"/>
        <v>177.04249534983546</v>
      </c>
      <c r="AC323" s="328">
        <f t="shared" si="114"/>
        <v>187.02246387179855</v>
      </c>
      <c r="AD323" s="328">
        <f t="shared" si="114"/>
        <v>204.82901702675633</v>
      </c>
      <c r="AE323" s="328">
        <f t="shared" si="130"/>
        <v>205.94982591691706</v>
      </c>
      <c r="AF323" s="328">
        <f t="shared" si="131"/>
        <v>211.09839271235751</v>
      </c>
      <c r="AG323" s="329">
        <f t="shared" si="131"/>
        <v>213.03476892259263</v>
      </c>
      <c r="AH323" s="770"/>
      <c r="AI323" s="771"/>
      <c r="AJ323" s="771"/>
      <c r="AK323" s="771"/>
      <c r="AL323" s="771"/>
      <c r="AM323" s="771"/>
      <c r="AN323" s="771"/>
      <c r="AO323" s="771"/>
      <c r="AP323" s="771"/>
      <c r="AQ323" s="771"/>
      <c r="AR323" s="771"/>
      <c r="AS323" s="771"/>
      <c r="AT323" s="771"/>
      <c r="AU323" s="771"/>
      <c r="AV323" s="772"/>
    </row>
    <row r="324" spans="2:48" ht="15" customHeight="1" x14ac:dyDescent="0.25">
      <c r="B324" s="902" t="s">
        <v>65</v>
      </c>
      <c r="C324" s="1" t="s">
        <v>2</v>
      </c>
      <c r="D324" s="741">
        <v>10612</v>
      </c>
      <c r="E324" s="741">
        <v>8239</v>
      </c>
      <c r="F324" s="740">
        <v>10885</v>
      </c>
      <c r="G324" s="740">
        <v>11389</v>
      </c>
      <c r="H324" s="740">
        <v>13655</v>
      </c>
      <c r="I324" s="740">
        <v>12026</v>
      </c>
      <c r="J324" s="740">
        <v>13241</v>
      </c>
      <c r="K324" s="740">
        <v>11967</v>
      </c>
      <c r="L324" s="740">
        <v>11262</v>
      </c>
      <c r="M324" s="740">
        <v>9704</v>
      </c>
      <c r="N324" s="740">
        <v>10783</v>
      </c>
      <c r="O324" s="740">
        <v>10474</v>
      </c>
      <c r="P324" s="741">
        <v>10534</v>
      </c>
      <c r="Q324" s="741">
        <v>10807</v>
      </c>
      <c r="R324" s="741">
        <v>10910</v>
      </c>
      <c r="S324" s="143">
        <f>100</f>
        <v>100</v>
      </c>
      <c r="T324" s="328">
        <f t="shared" si="107"/>
        <v>77.638522427440634</v>
      </c>
      <c r="U324" s="328">
        <f t="shared" si="108"/>
        <v>102.57255936675462</v>
      </c>
      <c r="V324" s="328">
        <f t="shared" si="109"/>
        <v>107.32189973614776</v>
      </c>
      <c r="W324" s="328">
        <f t="shared" si="110"/>
        <v>128.67508480964946</v>
      </c>
      <c r="X324" s="328">
        <f t="shared" si="111"/>
        <v>113.3245382585752</v>
      </c>
      <c r="Y324" s="328">
        <f t="shared" si="112"/>
        <v>124.7738409347908</v>
      </c>
      <c r="Z324" s="328">
        <f t="shared" si="113"/>
        <v>112.76856388993592</v>
      </c>
      <c r="AA324" s="328">
        <f t="shared" si="114"/>
        <v>106.12514134941576</v>
      </c>
      <c r="AB324" s="328">
        <f t="shared" si="114"/>
        <v>91.443648699585381</v>
      </c>
      <c r="AC324" s="328">
        <f t="shared" si="114"/>
        <v>101.61138333961553</v>
      </c>
      <c r="AD324" s="328">
        <f t="shared" si="114"/>
        <v>98.699585375047121</v>
      </c>
      <c r="AE324" s="328">
        <f t="shared" si="130"/>
        <v>99.264983038070113</v>
      </c>
      <c r="AF324" s="328">
        <f t="shared" si="131"/>
        <v>101.83754240482473</v>
      </c>
      <c r="AG324" s="329">
        <f t="shared" si="131"/>
        <v>102.80814172634753</v>
      </c>
      <c r="AH324" s="766">
        <v>4</v>
      </c>
      <c r="AI324" s="767">
        <v>4</v>
      </c>
      <c r="AJ324" s="767">
        <v>1</v>
      </c>
      <c r="AK324" s="767">
        <v>1</v>
      </c>
      <c r="AL324" s="767">
        <v>1</v>
      </c>
      <c r="AM324" s="767">
        <v>1</v>
      </c>
      <c r="AN324" s="767">
        <v>1</v>
      </c>
      <c r="AO324" s="767">
        <v>1</v>
      </c>
      <c r="AP324" s="767">
        <v>1</v>
      </c>
      <c r="AQ324" s="767">
        <v>1</v>
      </c>
      <c r="AR324" s="767">
        <v>1</v>
      </c>
      <c r="AS324" s="767">
        <v>1</v>
      </c>
      <c r="AT324" s="767">
        <v>4</v>
      </c>
      <c r="AU324" s="767">
        <v>6</v>
      </c>
      <c r="AV324" s="769">
        <v>7</v>
      </c>
    </row>
    <row r="325" spans="2:48" ht="15" x14ac:dyDescent="0.25">
      <c r="B325" s="902"/>
      <c r="C325" s="1" t="s">
        <v>3</v>
      </c>
      <c r="D325" s="741">
        <v>554</v>
      </c>
      <c r="E325" s="741">
        <v>579</v>
      </c>
      <c r="F325" s="740">
        <v>470</v>
      </c>
      <c r="G325" s="740">
        <v>434</v>
      </c>
      <c r="H325" s="740">
        <v>480</v>
      </c>
      <c r="I325" s="740">
        <v>428</v>
      </c>
      <c r="J325" s="740">
        <v>462</v>
      </c>
      <c r="K325" s="740">
        <v>527</v>
      </c>
      <c r="L325" s="740">
        <v>448</v>
      </c>
      <c r="M325" s="740">
        <v>309</v>
      </c>
      <c r="N325" s="740">
        <v>348</v>
      </c>
      <c r="O325" s="740">
        <v>439</v>
      </c>
      <c r="P325" s="741">
        <v>439</v>
      </c>
      <c r="Q325" s="741">
        <v>441</v>
      </c>
      <c r="R325" s="741">
        <v>442</v>
      </c>
      <c r="S325" s="143">
        <f>100</f>
        <v>100</v>
      </c>
      <c r="T325" s="328">
        <f t="shared" si="107"/>
        <v>104.51263537906136</v>
      </c>
      <c r="U325" s="328">
        <f t="shared" si="108"/>
        <v>84.837545126353788</v>
      </c>
      <c r="V325" s="328">
        <f t="shared" si="109"/>
        <v>78.33935018050542</v>
      </c>
      <c r="W325" s="328">
        <f t="shared" si="110"/>
        <v>86.642599277978334</v>
      </c>
      <c r="X325" s="328">
        <f t="shared" si="111"/>
        <v>77.25631768953069</v>
      </c>
      <c r="Y325" s="328">
        <f t="shared" si="112"/>
        <v>83.393501805054157</v>
      </c>
      <c r="Z325" s="328">
        <f t="shared" si="113"/>
        <v>95.12635379061372</v>
      </c>
      <c r="AA325" s="328">
        <f t="shared" si="114"/>
        <v>80.866425992779781</v>
      </c>
      <c r="AB325" s="328">
        <f t="shared" si="114"/>
        <v>55.776173285198553</v>
      </c>
      <c r="AC325" s="328">
        <f t="shared" si="114"/>
        <v>62.815884476534293</v>
      </c>
      <c r="AD325" s="328">
        <f t="shared" si="114"/>
        <v>79.241877256317693</v>
      </c>
      <c r="AE325" s="328">
        <f t="shared" si="130"/>
        <v>79.241877256317693</v>
      </c>
      <c r="AF325" s="328">
        <f t="shared" si="131"/>
        <v>79.602888086642594</v>
      </c>
      <c r="AG325" s="329">
        <f t="shared" si="131"/>
        <v>79.783393501805051</v>
      </c>
      <c r="AH325" s="766">
        <v>4</v>
      </c>
      <c r="AI325" s="767">
        <v>4</v>
      </c>
      <c r="AJ325" s="767">
        <v>1</v>
      </c>
      <c r="AK325" s="767">
        <v>1</v>
      </c>
      <c r="AL325" s="767">
        <v>1</v>
      </c>
      <c r="AM325" s="767">
        <v>1</v>
      </c>
      <c r="AN325" s="767">
        <v>1</v>
      </c>
      <c r="AO325" s="767">
        <v>1</v>
      </c>
      <c r="AP325" s="767">
        <v>1</v>
      </c>
      <c r="AQ325" s="767">
        <v>1</v>
      </c>
      <c r="AR325" s="767">
        <v>1</v>
      </c>
      <c r="AS325" s="767">
        <v>1</v>
      </c>
      <c r="AT325" s="767">
        <v>4</v>
      </c>
      <c r="AU325" s="767">
        <v>6</v>
      </c>
      <c r="AV325" s="769">
        <v>7</v>
      </c>
    </row>
    <row r="326" spans="2:48" ht="15" x14ac:dyDescent="0.25">
      <c r="B326" s="902"/>
      <c r="C326" s="1" t="s">
        <v>4</v>
      </c>
      <c r="D326" s="741">
        <v>119</v>
      </c>
      <c r="E326" s="741">
        <v>118</v>
      </c>
      <c r="F326" s="740">
        <v>119</v>
      </c>
      <c r="G326" s="740">
        <v>115</v>
      </c>
      <c r="H326" s="740">
        <v>125</v>
      </c>
      <c r="I326" s="740">
        <v>131</v>
      </c>
      <c r="J326" s="740">
        <v>130</v>
      </c>
      <c r="K326" s="740">
        <v>142</v>
      </c>
      <c r="L326" s="740">
        <v>126</v>
      </c>
      <c r="M326" s="740">
        <v>76</v>
      </c>
      <c r="N326" s="740">
        <v>88</v>
      </c>
      <c r="O326" s="740">
        <v>116</v>
      </c>
      <c r="P326" s="741">
        <v>116</v>
      </c>
      <c r="Q326" s="741">
        <v>117</v>
      </c>
      <c r="R326" s="741">
        <v>117</v>
      </c>
      <c r="S326" s="143">
        <f>100</f>
        <v>100</v>
      </c>
      <c r="T326" s="328">
        <f t="shared" si="107"/>
        <v>99.159663865546221</v>
      </c>
      <c r="U326" s="328">
        <f t="shared" si="108"/>
        <v>100</v>
      </c>
      <c r="V326" s="328">
        <f t="shared" si="109"/>
        <v>96.638655462184872</v>
      </c>
      <c r="W326" s="328">
        <f t="shared" si="110"/>
        <v>105.04201680672269</v>
      </c>
      <c r="X326" s="328">
        <f t="shared" si="111"/>
        <v>110.08403361344538</v>
      </c>
      <c r="Y326" s="328">
        <f t="shared" si="112"/>
        <v>109.24369747899159</v>
      </c>
      <c r="Z326" s="328">
        <f t="shared" si="113"/>
        <v>119.32773109243698</v>
      </c>
      <c r="AA326" s="328">
        <f t="shared" si="114"/>
        <v>105.88235294117646</v>
      </c>
      <c r="AB326" s="328">
        <f t="shared" si="114"/>
        <v>63.865546218487395</v>
      </c>
      <c r="AC326" s="328">
        <f t="shared" si="114"/>
        <v>73.949579831932766</v>
      </c>
      <c r="AD326" s="328">
        <f t="shared" si="114"/>
        <v>97.47899159663865</v>
      </c>
      <c r="AE326" s="328">
        <f t="shared" si="130"/>
        <v>97.47899159663865</v>
      </c>
      <c r="AF326" s="328">
        <f t="shared" si="131"/>
        <v>98.319327731092443</v>
      </c>
      <c r="AG326" s="329">
        <f t="shared" si="131"/>
        <v>98.319327731092443</v>
      </c>
      <c r="AH326" s="766">
        <v>4</v>
      </c>
      <c r="AI326" s="767">
        <v>4</v>
      </c>
      <c r="AJ326" s="767">
        <v>1</v>
      </c>
      <c r="AK326" s="767">
        <v>1</v>
      </c>
      <c r="AL326" s="767">
        <v>1</v>
      </c>
      <c r="AM326" s="767">
        <v>1</v>
      </c>
      <c r="AN326" s="767">
        <v>1</v>
      </c>
      <c r="AO326" s="767">
        <v>1</v>
      </c>
      <c r="AP326" s="767">
        <v>1</v>
      </c>
      <c r="AQ326" s="767">
        <v>1</v>
      </c>
      <c r="AR326" s="767">
        <v>1</v>
      </c>
      <c r="AS326" s="767">
        <v>1</v>
      </c>
      <c r="AT326" s="767">
        <v>4</v>
      </c>
      <c r="AU326" s="767">
        <v>6</v>
      </c>
      <c r="AV326" s="769">
        <v>7</v>
      </c>
    </row>
    <row r="327" spans="2:48" ht="15" x14ac:dyDescent="0.25">
      <c r="B327" s="902"/>
      <c r="C327" s="1" t="s">
        <v>5</v>
      </c>
      <c r="D327" s="741">
        <v>26</v>
      </c>
      <c r="E327" s="741">
        <v>23</v>
      </c>
      <c r="F327" s="740">
        <v>23</v>
      </c>
      <c r="G327" s="740">
        <v>22</v>
      </c>
      <c r="H327" s="740">
        <v>22</v>
      </c>
      <c r="I327" s="740">
        <v>24</v>
      </c>
      <c r="J327" s="740">
        <v>21</v>
      </c>
      <c r="K327" s="740">
        <v>24</v>
      </c>
      <c r="L327" s="740">
        <v>22</v>
      </c>
      <c r="M327" s="740">
        <v>14</v>
      </c>
      <c r="N327" s="740">
        <v>16</v>
      </c>
      <c r="O327" s="740">
        <v>25</v>
      </c>
      <c r="P327" s="741">
        <v>25</v>
      </c>
      <c r="Q327" s="741">
        <v>25</v>
      </c>
      <c r="R327" s="741">
        <v>25</v>
      </c>
      <c r="S327" s="143">
        <f>100</f>
        <v>100</v>
      </c>
      <c r="T327" s="328">
        <f t="shared" si="107"/>
        <v>88.461538461538467</v>
      </c>
      <c r="U327" s="328">
        <f t="shared" si="108"/>
        <v>88.461538461538467</v>
      </c>
      <c r="V327" s="328">
        <f t="shared" si="109"/>
        <v>84.615384615384613</v>
      </c>
      <c r="W327" s="328">
        <f t="shared" si="110"/>
        <v>84.615384615384613</v>
      </c>
      <c r="X327" s="328">
        <f t="shared" si="111"/>
        <v>92.307692307692307</v>
      </c>
      <c r="Y327" s="328">
        <f t="shared" si="112"/>
        <v>80.769230769230774</v>
      </c>
      <c r="Z327" s="328">
        <f t="shared" si="113"/>
        <v>92.307692307692307</v>
      </c>
      <c r="AA327" s="328">
        <f t="shared" si="114"/>
        <v>84.615384615384613</v>
      </c>
      <c r="AB327" s="328">
        <f t="shared" si="114"/>
        <v>53.846153846153847</v>
      </c>
      <c r="AC327" s="328">
        <f t="shared" si="114"/>
        <v>61.53846153846154</v>
      </c>
      <c r="AD327" s="328">
        <f t="shared" si="114"/>
        <v>96.15384615384616</v>
      </c>
      <c r="AE327" s="328">
        <f t="shared" si="130"/>
        <v>96.15384615384616</v>
      </c>
      <c r="AF327" s="328">
        <f t="shared" si="131"/>
        <v>96.15384615384616</v>
      </c>
      <c r="AG327" s="329">
        <f t="shared" si="131"/>
        <v>96.15384615384616</v>
      </c>
      <c r="AH327" s="766">
        <v>4</v>
      </c>
      <c r="AI327" s="767">
        <v>4</v>
      </c>
      <c r="AJ327" s="767">
        <v>1</v>
      </c>
      <c r="AK327" s="767">
        <v>1</v>
      </c>
      <c r="AL327" s="767">
        <v>1</v>
      </c>
      <c r="AM327" s="767">
        <v>1</v>
      </c>
      <c r="AN327" s="767">
        <v>1</v>
      </c>
      <c r="AO327" s="767">
        <v>1</v>
      </c>
      <c r="AP327" s="767">
        <v>1</v>
      </c>
      <c r="AQ327" s="767">
        <v>1</v>
      </c>
      <c r="AR327" s="767">
        <v>1</v>
      </c>
      <c r="AS327" s="767">
        <v>1</v>
      </c>
      <c r="AT327" s="767">
        <v>4</v>
      </c>
      <c r="AU327" s="767">
        <v>6</v>
      </c>
      <c r="AV327" s="769">
        <v>7</v>
      </c>
    </row>
    <row r="328" spans="2:48" ht="15" x14ac:dyDescent="0.25">
      <c r="B328" s="902"/>
      <c r="C328" s="1" t="s">
        <v>6</v>
      </c>
      <c r="D328" s="741">
        <v>11311</v>
      </c>
      <c r="E328" s="741">
        <v>8959</v>
      </c>
      <c r="F328" s="740">
        <v>11497</v>
      </c>
      <c r="G328" s="740">
        <v>11960</v>
      </c>
      <c r="H328" s="740">
        <v>14282</v>
      </c>
      <c r="I328" s="740">
        <v>12609</v>
      </c>
      <c r="J328" s="740">
        <v>13854</v>
      </c>
      <c r="K328" s="740">
        <v>12660</v>
      </c>
      <c r="L328" s="740">
        <v>11858</v>
      </c>
      <c r="M328" s="740">
        <v>10103</v>
      </c>
      <c r="N328" s="740">
        <v>11235</v>
      </c>
      <c r="O328" s="740">
        <v>11054</v>
      </c>
      <c r="P328" s="741">
        <v>11114</v>
      </c>
      <c r="Q328" s="741">
        <v>11390</v>
      </c>
      <c r="R328" s="741">
        <v>11494</v>
      </c>
      <c r="S328" s="143">
        <f>100</f>
        <v>100</v>
      </c>
      <c r="T328" s="328">
        <f t="shared" si="107"/>
        <v>79.206082574485009</v>
      </c>
      <c r="U328" s="328">
        <f t="shared" si="108"/>
        <v>101.64441693926267</v>
      </c>
      <c r="V328" s="328">
        <f t="shared" si="109"/>
        <v>105.73777738484661</v>
      </c>
      <c r="W328" s="328">
        <f t="shared" si="110"/>
        <v>126.26646627177084</v>
      </c>
      <c r="X328" s="328">
        <f t="shared" si="111"/>
        <v>111.47555476969322</v>
      </c>
      <c r="Y328" s="328">
        <f t="shared" si="112"/>
        <v>122.48253912120944</v>
      </c>
      <c r="Z328" s="328">
        <f t="shared" si="113"/>
        <v>111.92644328529749</v>
      </c>
      <c r="AA328" s="328">
        <f t="shared" si="114"/>
        <v>104.83600035363806</v>
      </c>
      <c r="AB328" s="328">
        <f t="shared" si="114"/>
        <v>89.320130846079039</v>
      </c>
      <c r="AC328" s="328">
        <f t="shared" si="114"/>
        <v>99.328087702236758</v>
      </c>
      <c r="AD328" s="328">
        <f t="shared" si="114"/>
        <v>97.727875519405885</v>
      </c>
      <c r="AE328" s="328">
        <f t="shared" si="130"/>
        <v>98.258332596587394</v>
      </c>
      <c r="AF328" s="328">
        <f t="shared" si="131"/>
        <v>100.69843515162232</v>
      </c>
      <c r="AG328" s="329">
        <f t="shared" si="131"/>
        <v>101.61789408540359</v>
      </c>
      <c r="AH328" s="766">
        <v>4</v>
      </c>
      <c r="AI328" s="767">
        <v>4</v>
      </c>
      <c r="AJ328" s="767">
        <v>1</v>
      </c>
      <c r="AK328" s="767">
        <v>1</v>
      </c>
      <c r="AL328" s="767">
        <v>1</v>
      </c>
      <c r="AM328" s="767">
        <v>1</v>
      </c>
      <c r="AN328" s="767">
        <v>1</v>
      </c>
      <c r="AO328" s="767">
        <v>1</v>
      </c>
      <c r="AP328" s="767">
        <v>1</v>
      </c>
      <c r="AQ328" s="767">
        <v>1</v>
      </c>
      <c r="AR328" s="767">
        <v>1</v>
      </c>
      <c r="AS328" s="767">
        <v>1</v>
      </c>
      <c r="AT328" s="767">
        <v>4</v>
      </c>
      <c r="AU328" s="767">
        <v>6</v>
      </c>
      <c r="AV328" s="769">
        <v>7</v>
      </c>
    </row>
    <row r="329" spans="2:48" ht="15.75" customHeight="1" x14ac:dyDescent="0.25">
      <c r="B329" s="903"/>
      <c r="C329" s="8" t="s">
        <v>7</v>
      </c>
      <c r="D329">
        <v>11285</v>
      </c>
      <c r="E329">
        <v>8936</v>
      </c>
      <c r="F329">
        <v>11474</v>
      </c>
      <c r="G329">
        <v>11938</v>
      </c>
      <c r="H329">
        <v>14260</v>
      </c>
      <c r="I329">
        <v>12585</v>
      </c>
      <c r="J329">
        <v>13833</v>
      </c>
      <c r="K329">
        <v>12636</v>
      </c>
      <c r="L329">
        <v>11836</v>
      </c>
      <c r="M329">
        <v>10089</v>
      </c>
      <c r="N329">
        <v>11219</v>
      </c>
      <c r="O329">
        <v>11029</v>
      </c>
      <c r="P329">
        <v>11089</v>
      </c>
      <c r="Q329">
        <v>11365</v>
      </c>
      <c r="R329">
        <v>11469</v>
      </c>
      <c r="S329" s="143">
        <f>100</f>
        <v>100</v>
      </c>
      <c r="T329" s="328">
        <f t="shared" si="107"/>
        <v>79.184758529020826</v>
      </c>
      <c r="U329" s="328">
        <f t="shared" si="108"/>
        <v>101.67478954364201</v>
      </c>
      <c r="V329" s="328">
        <f t="shared" si="109"/>
        <v>105.7864421798848</v>
      </c>
      <c r="W329" s="328">
        <f t="shared" si="110"/>
        <v>126.36242800177226</v>
      </c>
      <c r="X329" s="328">
        <f t="shared" si="111"/>
        <v>111.51971643774922</v>
      </c>
      <c r="Y329" s="328">
        <f t="shared" si="112"/>
        <v>122.57864421798848</v>
      </c>
      <c r="Z329" s="328">
        <f t="shared" si="113"/>
        <v>111.97164377492247</v>
      </c>
      <c r="AA329" s="328">
        <f t="shared" si="114"/>
        <v>104.88258750553832</v>
      </c>
      <c r="AB329" s="328">
        <f t="shared" si="114"/>
        <v>89.401860877270707</v>
      </c>
      <c r="AC329" s="328">
        <f t="shared" si="114"/>
        <v>99.415152857775809</v>
      </c>
      <c r="AD329" s="328">
        <f t="shared" si="114"/>
        <v>97.731501993797082</v>
      </c>
      <c r="AE329" s="328">
        <f t="shared" si="130"/>
        <v>98.26318121400088</v>
      </c>
      <c r="AF329" s="328">
        <f t="shared" si="131"/>
        <v>100.70890562693842</v>
      </c>
      <c r="AG329" s="329">
        <f t="shared" si="131"/>
        <v>101.63048294195835</v>
      </c>
      <c r="AH329" s="770"/>
      <c r="AI329" s="771"/>
      <c r="AJ329" s="771"/>
      <c r="AK329" s="771"/>
      <c r="AL329" s="771"/>
      <c r="AM329" s="771"/>
      <c r="AN329" s="771"/>
      <c r="AO329" s="771"/>
      <c r="AP329" s="771"/>
      <c r="AQ329" s="771"/>
      <c r="AR329" s="771"/>
      <c r="AS329" s="771"/>
      <c r="AT329" s="771"/>
      <c r="AU329" s="771"/>
      <c r="AV329" s="772"/>
    </row>
    <row r="330" spans="2:48" ht="15" customHeight="1" x14ac:dyDescent="0.25">
      <c r="B330" s="902" t="s">
        <v>66</v>
      </c>
      <c r="C330" s="1" t="s">
        <v>2</v>
      </c>
      <c r="D330" s="741">
        <v>157221</v>
      </c>
      <c r="E330" s="741">
        <v>143774</v>
      </c>
      <c r="F330" s="740">
        <v>147319</v>
      </c>
      <c r="G330" s="740">
        <v>151382</v>
      </c>
      <c r="H330" s="740">
        <v>226236</v>
      </c>
      <c r="I330" s="740">
        <v>215357</v>
      </c>
      <c r="J330" s="740">
        <v>208197</v>
      </c>
      <c r="K330" s="740">
        <v>241771</v>
      </c>
      <c r="L330" s="740">
        <v>272782</v>
      </c>
      <c r="M330" s="740">
        <v>231738</v>
      </c>
      <c r="N330" s="740">
        <v>211567</v>
      </c>
      <c r="O330" s="740">
        <v>216902</v>
      </c>
      <c r="P330" s="741">
        <v>217835</v>
      </c>
      <c r="Q330" s="741">
        <v>218174</v>
      </c>
      <c r="R330" s="741">
        <v>220186</v>
      </c>
      <c r="S330" s="143">
        <f>100</f>
        <v>100</v>
      </c>
      <c r="T330" s="328">
        <f t="shared" si="107"/>
        <v>91.447071319989064</v>
      </c>
      <c r="U330" s="328">
        <f t="shared" si="108"/>
        <v>93.701859166396346</v>
      </c>
      <c r="V330" s="328">
        <f t="shared" si="109"/>
        <v>96.286119538738461</v>
      </c>
      <c r="W330" s="328">
        <f t="shared" si="110"/>
        <v>143.89680767836359</v>
      </c>
      <c r="X330" s="328">
        <f t="shared" si="111"/>
        <v>136.97724858638477</v>
      </c>
      <c r="Y330" s="328">
        <f t="shared" si="112"/>
        <v>132.42314957925467</v>
      </c>
      <c r="Z330" s="328">
        <f t="shared" si="113"/>
        <v>153.77780321967168</v>
      </c>
      <c r="AA330" s="328">
        <f t="shared" si="114"/>
        <v>173.50226750879335</v>
      </c>
      <c r="AB330" s="328">
        <f t="shared" si="114"/>
        <v>147.39634018356327</v>
      </c>
      <c r="AC330" s="328">
        <f t="shared" si="114"/>
        <v>134.56662913987319</v>
      </c>
      <c r="AD330" s="328">
        <f t="shared" si="114"/>
        <v>137.95994173806298</v>
      </c>
      <c r="AE330" s="328">
        <f t="shared" si="130"/>
        <v>138.5533739131541</v>
      </c>
      <c r="AF330" s="328">
        <f t="shared" si="131"/>
        <v>138.76899396391067</v>
      </c>
      <c r="AG330" s="329">
        <f t="shared" si="131"/>
        <v>140.04872122680811</v>
      </c>
      <c r="AH330" s="766">
        <v>4</v>
      </c>
      <c r="AI330" s="767">
        <v>4</v>
      </c>
      <c r="AJ330" s="767">
        <v>1</v>
      </c>
      <c r="AK330" s="767">
        <v>1</v>
      </c>
      <c r="AL330" s="767">
        <v>1</v>
      </c>
      <c r="AM330" s="767">
        <v>1</v>
      </c>
      <c r="AN330" s="767">
        <v>1</v>
      </c>
      <c r="AO330" s="767">
        <v>1</v>
      </c>
      <c r="AP330" s="767">
        <v>1</v>
      </c>
      <c r="AQ330" s="767">
        <v>1</v>
      </c>
      <c r="AR330" s="767">
        <v>1</v>
      </c>
      <c r="AS330" s="767">
        <v>1</v>
      </c>
      <c r="AT330" s="767">
        <v>4</v>
      </c>
      <c r="AU330" s="767">
        <v>6</v>
      </c>
      <c r="AV330" s="769">
        <v>7</v>
      </c>
    </row>
    <row r="331" spans="2:48" ht="15" x14ac:dyDescent="0.25">
      <c r="B331" s="902"/>
      <c r="C331" s="1" t="s">
        <v>3</v>
      </c>
      <c r="D331" s="741">
        <v>1996</v>
      </c>
      <c r="E331" s="741">
        <v>1827</v>
      </c>
      <c r="F331" s="740">
        <v>1868</v>
      </c>
      <c r="G331" s="740">
        <v>1847</v>
      </c>
      <c r="H331" s="741">
        <v>1950</v>
      </c>
      <c r="I331" s="741">
        <v>1758</v>
      </c>
      <c r="J331" s="741">
        <v>1907</v>
      </c>
      <c r="K331" s="740">
        <v>1955</v>
      </c>
      <c r="L331" s="740">
        <v>1967</v>
      </c>
      <c r="M331" s="740">
        <v>1447</v>
      </c>
      <c r="N331" s="740">
        <v>1539</v>
      </c>
      <c r="O331" s="740">
        <v>1940</v>
      </c>
      <c r="P331" s="741">
        <v>1941</v>
      </c>
      <c r="Q331" s="741">
        <v>1941</v>
      </c>
      <c r="R331" s="741">
        <v>1943</v>
      </c>
      <c r="S331" s="143">
        <f>100</f>
        <v>100</v>
      </c>
      <c r="T331" s="328">
        <f t="shared" si="107"/>
        <v>91.533066132264523</v>
      </c>
      <c r="U331" s="328">
        <f t="shared" si="108"/>
        <v>93.587174348697388</v>
      </c>
      <c r="V331" s="328">
        <f t="shared" si="109"/>
        <v>92.535070140280567</v>
      </c>
      <c r="W331" s="328">
        <f t="shared" si="110"/>
        <v>97.69539078156312</v>
      </c>
      <c r="X331" s="328">
        <f t="shared" si="111"/>
        <v>88.076152304609224</v>
      </c>
      <c r="Y331" s="328">
        <f t="shared" si="112"/>
        <v>95.541082164328657</v>
      </c>
      <c r="Z331" s="328">
        <f t="shared" si="113"/>
        <v>97.945891783567134</v>
      </c>
      <c r="AA331" s="328">
        <f t="shared" si="114"/>
        <v>98.547094188376747</v>
      </c>
      <c r="AB331" s="328">
        <f t="shared" si="114"/>
        <v>72.494989979959925</v>
      </c>
      <c r="AC331" s="328">
        <f t="shared" si="114"/>
        <v>77.104208416833671</v>
      </c>
      <c r="AD331" s="328">
        <f t="shared" si="114"/>
        <v>97.194388777555105</v>
      </c>
      <c r="AE331" s="328">
        <f t="shared" si="130"/>
        <v>97.244488977955911</v>
      </c>
      <c r="AF331" s="328">
        <f t="shared" si="131"/>
        <v>97.244488977955911</v>
      </c>
      <c r="AG331" s="329">
        <f t="shared" si="131"/>
        <v>97.344689378757522</v>
      </c>
      <c r="AH331" s="766">
        <v>4</v>
      </c>
      <c r="AI331" s="767">
        <v>4</v>
      </c>
      <c r="AJ331" s="767">
        <v>1</v>
      </c>
      <c r="AK331" s="767">
        <v>1</v>
      </c>
      <c r="AL331" s="767">
        <v>4</v>
      </c>
      <c r="AM331" s="767">
        <v>4</v>
      </c>
      <c r="AN331" s="767">
        <v>4</v>
      </c>
      <c r="AO331" s="767">
        <v>1</v>
      </c>
      <c r="AP331" s="767">
        <v>1</v>
      </c>
      <c r="AQ331" s="767">
        <v>1</v>
      </c>
      <c r="AR331" s="767">
        <v>1</v>
      </c>
      <c r="AS331" s="767">
        <v>1</v>
      </c>
      <c r="AT331" s="767">
        <v>4</v>
      </c>
      <c r="AU331" s="767">
        <v>6</v>
      </c>
      <c r="AV331" s="769">
        <v>7</v>
      </c>
    </row>
    <row r="332" spans="2:48" ht="15" x14ac:dyDescent="0.25">
      <c r="B332" s="902"/>
      <c r="C332" s="1" t="s">
        <v>4</v>
      </c>
      <c r="D332" s="741">
        <v>471</v>
      </c>
      <c r="E332" s="741">
        <v>431</v>
      </c>
      <c r="F332" s="740">
        <v>441</v>
      </c>
      <c r="G332" s="740">
        <v>429</v>
      </c>
      <c r="H332" s="740">
        <v>452</v>
      </c>
      <c r="I332" s="740">
        <v>468</v>
      </c>
      <c r="J332" s="740">
        <v>524</v>
      </c>
      <c r="K332" s="740">
        <v>530</v>
      </c>
      <c r="L332" s="740">
        <v>513</v>
      </c>
      <c r="M332" s="740">
        <v>372</v>
      </c>
      <c r="N332" s="740">
        <v>336</v>
      </c>
      <c r="O332" s="740">
        <v>386</v>
      </c>
      <c r="P332" s="741">
        <v>386</v>
      </c>
      <c r="Q332" s="741">
        <v>386</v>
      </c>
      <c r="R332" s="741">
        <v>386</v>
      </c>
      <c r="S332" s="143">
        <f>100</f>
        <v>100</v>
      </c>
      <c r="T332" s="328">
        <f t="shared" si="107"/>
        <v>91.507430997876853</v>
      </c>
      <c r="U332" s="328">
        <f t="shared" si="108"/>
        <v>93.630573248407643</v>
      </c>
      <c r="V332" s="328">
        <f t="shared" si="109"/>
        <v>91.082802547770697</v>
      </c>
      <c r="W332" s="328">
        <f t="shared" si="110"/>
        <v>95.966029723991511</v>
      </c>
      <c r="X332" s="328">
        <f t="shared" si="111"/>
        <v>99.363057324840767</v>
      </c>
      <c r="Y332" s="328">
        <f t="shared" si="112"/>
        <v>111.25265392781316</v>
      </c>
      <c r="Z332" s="328">
        <f t="shared" si="113"/>
        <v>112.52653927813164</v>
      </c>
      <c r="AA332" s="328">
        <f t="shared" si="114"/>
        <v>108.9171974522293</v>
      </c>
      <c r="AB332" s="328">
        <f t="shared" si="114"/>
        <v>78.980891719745216</v>
      </c>
      <c r="AC332" s="328">
        <f t="shared" si="114"/>
        <v>71.337579617834393</v>
      </c>
      <c r="AD332" s="328">
        <f t="shared" ref="AD332" si="132">O332*100/$D332</f>
        <v>81.953290870488317</v>
      </c>
      <c r="AE332" s="328">
        <f t="shared" si="130"/>
        <v>81.953290870488317</v>
      </c>
      <c r="AF332" s="328">
        <f t="shared" si="131"/>
        <v>81.953290870488317</v>
      </c>
      <c r="AG332" s="329">
        <f t="shared" si="131"/>
        <v>81.953290870488317</v>
      </c>
      <c r="AH332" s="766">
        <v>4</v>
      </c>
      <c r="AI332" s="767">
        <v>4</v>
      </c>
      <c r="AJ332" s="767">
        <v>1</v>
      </c>
      <c r="AK332" s="767">
        <v>1</v>
      </c>
      <c r="AL332" s="767">
        <v>1</v>
      </c>
      <c r="AM332" s="767">
        <v>1</v>
      </c>
      <c r="AN332" s="767">
        <v>1</v>
      </c>
      <c r="AO332" s="767">
        <v>1</v>
      </c>
      <c r="AP332" s="767">
        <v>1</v>
      </c>
      <c r="AQ332" s="767">
        <v>1</v>
      </c>
      <c r="AR332" s="767">
        <v>1</v>
      </c>
      <c r="AS332" s="767">
        <v>1</v>
      </c>
      <c r="AT332" s="767">
        <v>4</v>
      </c>
      <c r="AU332" s="767">
        <v>6</v>
      </c>
      <c r="AV332" s="769">
        <v>7</v>
      </c>
    </row>
    <row r="333" spans="2:48" ht="15" x14ac:dyDescent="0.25">
      <c r="B333" s="902"/>
      <c r="C333" s="1" t="s">
        <v>5</v>
      </c>
      <c r="D333" s="741">
        <v>101</v>
      </c>
      <c r="E333" s="741">
        <v>91</v>
      </c>
      <c r="F333" s="740">
        <v>96</v>
      </c>
      <c r="G333" s="740">
        <v>96</v>
      </c>
      <c r="H333" s="741">
        <v>103</v>
      </c>
      <c r="I333" s="741">
        <v>95</v>
      </c>
      <c r="J333" s="741">
        <v>107</v>
      </c>
      <c r="K333" s="740">
        <v>113</v>
      </c>
      <c r="L333" s="740">
        <v>108</v>
      </c>
      <c r="M333" s="740">
        <v>100</v>
      </c>
      <c r="N333" s="740">
        <v>92</v>
      </c>
      <c r="O333" s="740">
        <v>102</v>
      </c>
      <c r="P333" s="741">
        <v>102</v>
      </c>
      <c r="Q333" s="741">
        <v>102</v>
      </c>
      <c r="R333" s="741">
        <v>103</v>
      </c>
      <c r="S333" s="143">
        <f>100</f>
        <v>100</v>
      </c>
      <c r="T333" s="328">
        <f t="shared" ref="T333:T396" si="133">E333*100/$D333</f>
        <v>90.099009900990097</v>
      </c>
      <c r="U333" s="328">
        <f t="shared" ref="U333:U396" si="134">F333*100/$D333</f>
        <v>95.049504950495049</v>
      </c>
      <c r="V333" s="328">
        <f t="shared" ref="V333:V396" si="135">G333*100/$D333</f>
        <v>95.049504950495049</v>
      </c>
      <c r="W333" s="328">
        <f t="shared" ref="W333:W396" si="136">H333*100/$D333</f>
        <v>101.98019801980197</v>
      </c>
      <c r="X333" s="328">
        <f t="shared" ref="X333:X396" si="137">I333*100/$D333</f>
        <v>94.059405940594061</v>
      </c>
      <c r="Y333" s="328">
        <f t="shared" ref="Y333:Y396" si="138">J333*100/$D333</f>
        <v>105.94059405940594</v>
      </c>
      <c r="Z333" s="328">
        <f t="shared" ref="Z333:Z396" si="139">K333*100/$D333</f>
        <v>111.88118811881188</v>
      </c>
      <c r="AA333" s="328">
        <f t="shared" ref="AA333:AD396" si="140">L333*100/$D333</f>
        <v>106.93069306930693</v>
      </c>
      <c r="AB333" s="328">
        <f t="shared" si="140"/>
        <v>99.009900990099013</v>
      </c>
      <c r="AC333" s="328">
        <f t="shared" si="140"/>
        <v>91.089108910891085</v>
      </c>
      <c r="AD333" s="328">
        <f t="shared" si="140"/>
        <v>100.99009900990099</v>
      </c>
      <c r="AE333" s="328">
        <f t="shared" ref="AE333:AG333" si="141">P333*100/$D333</f>
        <v>100.99009900990099</v>
      </c>
      <c r="AF333" s="328">
        <f t="shared" si="141"/>
        <v>100.99009900990099</v>
      </c>
      <c r="AG333" s="329">
        <f t="shared" si="141"/>
        <v>101.98019801980197</v>
      </c>
      <c r="AH333" s="766">
        <v>4</v>
      </c>
      <c r="AI333" s="767">
        <v>4</v>
      </c>
      <c r="AJ333" s="767">
        <v>1</v>
      </c>
      <c r="AK333" s="767">
        <v>1</v>
      </c>
      <c r="AL333" s="767">
        <v>4</v>
      </c>
      <c r="AM333" s="767">
        <v>4</v>
      </c>
      <c r="AN333" s="767">
        <v>4</v>
      </c>
      <c r="AO333" s="767">
        <v>1</v>
      </c>
      <c r="AP333" s="767">
        <v>1</v>
      </c>
      <c r="AQ333" s="767">
        <v>1</v>
      </c>
      <c r="AR333" s="767">
        <v>1</v>
      </c>
      <c r="AS333" s="767">
        <v>1</v>
      </c>
      <c r="AT333" s="767">
        <v>4</v>
      </c>
      <c r="AU333" s="767">
        <v>6</v>
      </c>
      <c r="AV333" s="769">
        <v>7</v>
      </c>
    </row>
    <row r="334" spans="2:48" ht="15" x14ac:dyDescent="0.25">
      <c r="B334" s="902"/>
      <c r="C334" s="1" t="s">
        <v>6</v>
      </c>
      <c r="D334" s="741">
        <v>159789</v>
      </c>
      <c r="E334" s="741">
        <v>146123</v>
      </c>
      <c r="F334" s="740">
        <v>149724</v>
      </c>
      <c r="G334" s="740">
        <v>153754</v>
      </c>
      <c r="H334" s="740">
        <v>228741</v>
      </c>
      <c r="I334" s="740">
        <v>217678</v>
      </c>
      <c r="J334" s="740">
        <v>210735</v>
      </c>
      <c r="K334" s="740">
        <v>244369</v>
      </c>
      <c r="L334" s="740">
        <v>275370</v>
      </c>
      <c r="M334" s="740">
        <v>233657</v>
      </c>
      <c r="N334" s="740">
        <v>213534</v>
      </c>
      <c r="O334" s="740">
        <v>219330</v>
      </c>
      <c r="P334" s="741">
        <v>220264</v>
      </c>
      <c r="Q334" s="741">
        <v>220603</v>
      </c>
      <c r="R334" s="741">
        <v>222618</v>
      </c>
      <c r="S334" s="143">
        <f>100</f>
        <v>100</v>
      </c>
      <c r="T334" s="328">
        <f t="shared" si="133"/>
        <v>91.447471352846563</v>
      </c>
      <c r="U334" s="328">
        <f t="shared" si="134"/>
        <v>93.701068283799259</v>
      </c>
      <c r="V334" s="328">
        <f t="shared" si="135"/>
        <v>96.223144271508048</v>
      </c>
      <c r="W334" s="328">
        <f t="shared" si="136"/>
        <v>143.15190657679815</v>
      </c>
      <c r="X334" s="328">
        <f t="shared" si="137"/>
        <v>136.2284012040879</v>
      </c>
      <c r="Y334" s="328">
        <f t="shared" si="138"/>
        <v>131.88329609672755</v>
      </c>
      <c r="Z334" s="328">
        <f t="shared" si="139"/>
        <v>152.93230447652843</v>
      </c>
      <c r="AA334" s="328">
        <f t="shared" si="140"/>
        <v>172.33351482267241</v>
      </c>
      <c r="AB334" s="328">
        <f t="shared" si="140"/>
        <v>146.22846378661859</v>
      </c>
      <c r="AC334" s="328">
        <f t="shared" si="140"/>
        <v>133.634981131367</v>
      </c>
      <c r="AD334" s="328">
        <f t="shared" si="140"/>
        <v>137.26226461145635</v>
      </c>
      <c r="AE334" s="328">
        <f t="shared" ref="AE334:AG334" si="142">P334*100/$D334</f>
        <v>137.84678544830996</v>
      </c>
      <c r="AF334" s="328">
        <f t="shared" si="142"/>
        <v>138.05894022742493</v>
      </c>
      <c r="AG334" s="329">
        <f t="shared" si="142"/>
        <v>139.31997822127931</v>
      </c>
      <c r="AH334" s="766">
        <v>4</v>
      </c>
      <c r="AI334" s="767">
        <v>4</v>
      </c>
      <c r="AJ334" s="767">
        <v>1</v>
      </c>
      <c r="AK334" s="767">
        <v>1</v>
      </c>
      <c r="AL334" s="767">
        <v>1</v>
      </c>
      <c r="AM334" s="767">
        <v>1</v>
      </c>
      <c r="AN334" s="767">
        <v>1</v>
      </c>
      <c r="AO334" s="767">
        <v>1</v>
      </c>
      <c r="AP334" s="767">
        <v>1</v>
      </c>
      <c r="AQ334" s="767">
        <v>1</v>
      </c>
      <c r="AR334" s="767">
        <v>1</v>
      </c>
      <c r="AS334" s="767">
        <v>1</v>
      </c>
      <c r="AT334" s="767">
        <v>4</v>
      </c>
      <c r="AU334" s="767">
        <v>6</v>
      </c>
      <c r="AV334" s="769">
        <v>7</v>
      </c>
    </row>
    <row r="335" spans="2:48" ht="15" x14ac:dyDescent="0.25">
      <c r="B335" s="903"/>
      <c r="C335" s="8" t="s">
        <v>7</v>
      </c>
      <c r="D335">
        <v>159688</v>
      </c>
      <c r="E335">
        <v>146032</v>
      </c>
      <c r="F335">
        <v>149628</v>
      </c>
      <c r="G335">
        <v>153658</v>
      </c>
      <c r="H335">
        <v>228638</v>
      </c>
      <c r="I335">
        <v>217583</v>
      </c>
      <c r="J335">
        <v>210628</v>
      </c>
      <c r="K335">
        <v>244256</v>
      </c>
      <c r="L335">
        <v>275262</v>
      </c>
      <c r="M335">
        <v>233557</v>
      </c>
      <c r="N335">
        <v>213442</v>
      </c>
      <c r="O335">
        <v>219228</v>
      </c>
      <c r="P335">
        <v>220162</v>
      </c>
      <c r="Q335">
        <v>220501</v>
      </c>
      <c r="R335">
        <v>222515</v>
      </c>
      <c r="S335" s="143">
        <f>100</f>
        <v>100</v>
      </c>
      <c r="T335" s="328">
        <f t="shared" si="133"/>
        <v>91.448324232252887</v>
      </c>
      <c r="U335" s="328">
        <f t="shared" si="134"/>
        <v>93.700215420069128</v>
      </c>
      <c r="V335" s="328">
        <f t="shared" si="135"/>
        <v>96.223886578828711</v>
      </c>
      <c r="W335" s="328">
        <f t="shared" si="136"/>
        <v>143.17794699664344</v>
      </c>
      <c r="X335" s="328">
        <f t="shared" si="137"/>
        <v>136.25507239116277</v>
      </c>
      <c r="Y335" s="328">
        <f t="shared" si="138"/>
        <v>131.89970442362608</v>
      </c>
      <c r="Z335" s="328">
        <f t="shared" si="139"/>
        <v>152.95826862381645</v>
      </c>
      <c r="AA335" s="328">
        <f t="shared" si="140"/>
        <v>172.37488101798508</v>
      </c>
      <c r="AB335" s="328">
        <f t="shared" si="140"/>
        <v>146.25832874104503</v>
      </c>
      <c r="AC335" s="328">
        <f t="shared" si="140"/>
        <v>133.66189068683934</v>
      </c>
      <c r="AD335" s="328">
        <f t="shared" si="140"/>
        <v>137.28520615199639</v>
      </c>
      <c r="AE335" s="328">
        <f t="shared" ref="AE335:AG335" si="143">P335*100/$D335</f>
        <v>137.87009668854265</v>
      </c>
      <c r="AF335" s="328">
        <f t="shared" si="143"/>
        <v>138.08238565202143</v>
      </c>
      <c r="AG335" s="329">
        <f t="shared" si="143"/>
        <v>139.34359501027004</v>
      </c>
      <c r="AH335" s="770"/>
      <c r="AI335" s="771"/>
      <c r="AJ335" s="771"/>
      <c r="AK335" s="771"/>
      <c r="AL335" s="771"/>
      <c r="AM335" s="771"/>
      <c r="AN335" s="771"/>
      <c r="AO335" s="771"/>
      <c r="AP335" s="771"/>
      <c r="AQ335" s="771"/>
      <c r="AR335" s="771"/>
      <c r="AS335" s="771"/>
      <c r="AT335" s="771"/>
      <c r="AU335" s="771"/>
      <c r="AV335" s="772"/>
    </row>
    <row r="336" spans="2:48" ht="15" customHeight="1" x14ac:dyDescent="0.25">
      <c r="B336" s="902" t="s">
        <v>67</v>
      </c>
      <c r="C336" s="1" t="s">
        <v>2</v>
      </c>
      <c r="D336" s="741">
        <v>70198</v>
      </c>
      <c r="E336" s="741">
        <v>67503</v>
      </c>
      <c r="F336" s="740">
        <v>72853</v>
      </c>
      <c r="G336" s="740">
        <v>71989</v>
      </c>
      <c r="H336" s="740">
        <v>76588</v>
      </c>
      <c r="I336" s="740">
        <v>80885</v>
      </c>
      <c r="J336" s="740">
        <v>82743</v>
      </c>
      <c r="K336" s="740">
        <v>84406</v>
      </c>
      <c r="L336" s="740">
        <v>85710</v>
      </c>
      <c r="M336" s="740">
        <v>81267</v>
      </c>
      <c r="N336" s="740">
        <v>84439</v>
      </c>
      <c r="O336" s="740">
        <v>85341</v>
      </c>
      <c r="P336" s="741">
        <v>82648</v>
      </c>
      <c r="Q336" s="741">
        <v>81137</v>
      </c>
      <c r="R336" s="741">
        <v>81901</v>
      </c>
      <c r="S336" s="143">
        <f>100</f>
        <v>100</v>
      </c>
      <c r="T336" s="328">
        <f t="shared" si="133"/>
        <v>96.16085928374028</v>
      </c>
      <c r="U336" s="328">
        <f t="shared" si="134"/>
        <v>103.78215903586997</v>
      </c>
      <c r="V336" s="328">
        <f t="shared" si="135"/>
        <v>102.55135473945127</v>
      </c>
      <c r="W336" s="328">
        <f t="shared" si="136"/>
        <v>109.10282344226331</v>
      </c>
      <c r="X336" s="328">
        <f t="shared" si="137"/>
        <v>115.2240804581327</v>
      </c>
      <c r="Y336" s="328">
        <f t="shared" si="138"/>
        <v>117.87087951223681</v>
      </c>
      <c r="Z336" s="328">
        <f t="shared" si="139"/>
        <v>120.23989287444087</v>
      </c>
      <c r="AA336" s="328">
        <f t="shared" si="140"/>
        <v>122.09749565514687</v>
      </c>
      <c r="AB336" s="328">
        <f t="shared" si="140"/>
        <v>115.76825550585487</v>
      </c>
      <c r="AC336" s="328">
        <f t="shared" si="140"/>
        <v>120.28690276076242</v>
      </c>
      <c r="AD336" s="328">
        <f t="shared" si="140"/>
        <v>121.57183965355138</v>
      </c>
      <c r="AE336" s="328">
        <f t="shared" ref="AE336:AG336" si="144">P336*100/$D336</f>
        <v>117.73554802131115</v>
      </c>
      <c r="AF336" s="328">
        <f t="shared" si="144"/>
        <v>115.58306504458817</v>
      </c>
      <c r="AG336" s="329">
        <f t="shared" si="144"/>
        <v>116.67141514003248</v>
      </c>
      <c r="AH336" s="766">
        <v>4</v>
      </c>
      <c r="AI336" s="767">
        <v>4</v>
      </c>
      <c r="AJ336" s="767">
        <v>1</v>
      </c>
      <c r="AK336" s="767">
        <v>1</v>
      </c>
      <c r="AL336" s="767">
        <v>1</v>
      </c>
      <c r="AM336" s="767">
        <v>1</v>
      </c>
      <c r="AN336" s="767">
        <v>1</v>
      </c>
      <c r="AO336" s="767">
        <v>1</v>
      </c>
      <c r="AP336" s="767">
        <v>1</v>
      </c>
      <c r="AQ336" s="767">
        <v>1</v>
      </c>
      <c r="AR336" s="767">
        <v>1</v>
      </c>
      <c r="AS336" s="767">
        <v>1</v>
      </c>
      <c r="AT336" s="767">
        <v>4</v>
      </c>
      <c r="AU336" s="767">
        <v>6</v>
      </c>
      <c r="AV336" s="769">
        <v>7</v>
      </c>
    </row>
    <row r="337" spans="2:48" ht="15" x14ac:dyDescent="0.25">
      <c r="B337" s="902"/>
      <c r="C337" s="1" t="s">
        <v>3</v>
      </c>
      <c r="D337" s="741">
        <v>4460</v>
      </c>
      <c r="E337" s="741">
        <v>4327</v>
      </c>
      <c r="F337" s="740">
        <v>4587</v>
      </c>
      <c r="G337" s="740">
        <v>4377</v>
      </c>
      <c r="H337" s="740">
        <v>4232</v>
      </c>
      <c r="I337" s="740">
        <v>4377</v>
      </c>
      <c r="J337" s="740">
        <v>4395</v>
      </c>
      <c r="K337" s="740">
        <v>4524</v>
      </c>
      <c r="L337" s="740">
        <v>4727</v>
      </c>
      <c r="M337" s="740">
        <v>4373</v>
      </c>
      <c r="N337" s="740">
        <v>4466</v>
      </c>
      <c r="O337" s="740">
        <v>5990</v>
      </c>
      <c r="P337" s="741">
        <v>5965</v>
      </c>
      <c r="Q337" s="741">
        <v>5950</v>
      </c>
      <c r="R337" s="741">
        <v>5958</v>
      </c>
      <c r="S337" s="143">
        <f>100</f>
        <v>100</v>
      </c>
      <c r="T337" s="328">
        <f t="shared" si="133"/>
        <v>97.017937219730939</v>
      </c>
      <c r="U337" s="328">
        <f t="shared" si="134"/>
        <v>102.847533632287</v>
      </c>
      <c r="V337" s="328">
        <f t="shared" si="135"/>
        <v>98.139013452914796</v>
      </c>
      <c r="W337" s="328">
        <f t="shared" si="136"/>
        <v>94.88789237668162</v>
      </c>
      <c r="X337" s="328">
        <f t="shared" si="137"/>
        <v>98.139013452914796</v>
      </c>
      <c r="Y337" s="328">
        <f t="shared" si="138"/>
        <v>98.542600896860989</v>
      </c>
      <c r="Z337" s="328">
        <f t="shared" si="139"/>
        <v>101.43497757847534</v>
      </c>
      <c r="AA337" s="328">
        <f t="shared" si="140"/>
        <v>105.98654708520179</v>
      </c>
      <c r="AB337" s="328">
        <f t="shared" si="140"/>
        <v>98.049327354260086</v>
      </c>
      <c r="AC337" s="328">
        <f t="shared" si="140"/>
        <v>100.13452914798206</v>
      </c>
      <c r="AD337" s="328">
        <f t="shared" si="140"/>
        <v>134.30493273542601</v>
      </c>
      <c r="AE337" s="328">
        <f t="shared" ref="AE337:AG337" si="145">P337*100/$D337</f>
        <v>133.74439461883409</v>
      </c>
      <c r="AF337" s="328">
        <f t="shared" si="145"/>
        <v>133.40807174887891</v>
      </c>
      <c r="AG337" s="329">
        <f t="shared" si="145"/>
        <v>133.58744394618833</v>
      </c>
      <c r="AH337" s="766">
        <v>4</v>
      </c>
      <c r="AI337" s="767">
        <v>4</v>
      </c>
      <c r="AJ337" s="767">
        <v>1</v>
      </c>
      <c r="AK337" s="767">
        <v>1</v>
      </c>
      <c r="AL337" s="767">
        <v>1</v>
      </c>
      <c r="AM337" s="767">
        <v>1</v>
      </c>
      <c r="AN337" s="767">
        <v>1</v>
      </c>
      <c r="AO337" s="767">
        <v>1</v>
      </c>
      <c r="AP337" s="767">
        <v>1</v>
      </c>
      <c r="AQ337" s="767">
        <v>1</v>
      </c>
      <c r="AR337" s="767">
        <v>1</v>
      </c>
      <c r="AS337" s="767">
        <v>1</v>
      </c>
      <c r="AT337" s="767">
        <v>4</v>
      </c>
      <c r="AU337" s="767">
        <v>6</v>
      </c>
      <c r="AV337" s="769">
        <v>7</v>
      </c>
    </row>
    <row r="338" spans="2:48" ht="15" x14ac:dyDescent="0.25">
      <c r="B338" s="902"/>
      <c r="C338" s="1" t="s">
        <v>4</v>
      </c>
      <c r="D338" s="741">
        <v>269</v>
      </c>
      <c r="E338" s="741">
        <v>266</v>
      </c>
      <c r="F338" s="740">
        <v>271</v>
      </c>
      <c r="G338" s="740">
        <v>282</v>
      </c>
      <c r="H338" s="740">
        <v>323</v>
      </c>
      <c r="I338" s="740">
        <v>297</v>
      </c>
      <c r="J338" s="740">
        <v>310</v>
      </c>
      <c r="K338" s="740">
        <v>329</v>
      </c>
      <c r="L338" s="740">
        <v>340</v>
      </c>
      <c r="M338" s="740">
        <v>366</v>
      </c>
      <c r="N338" s="740">
        <v>400</v>
      </c>
      <c r="O338" s="740">
        <v>524</v>
      </c>
      <c r="P338" s="741">
        <v>522</v>
      </c>
      <c r="Q338" s="741">
        <v>521</v>
      </c>
      <c r="R338" s="741">
        <v>521</v>
      </c>
      <c r="S338" s="143">
        <f>100</f>
        <v>100</v>
      </c>
      <c r="T338" s="328">
        <f t="shared" si="133"/>
        <v>98.884758364312262</v>
      </c>
      <c r="U338" s="328">
        <f t="shared" si="134"/>
        <v>100.74349442379182</v>
      </c>
      <c r="V338" s="328">
        <f t="shared" si="135"/>
        <v>104.83271375464685</v>
      </c>
      <c r="W338" s="328">
        <f t="shared" si="136"/>
        <v>120.07434944237919</v>
      </c>
      <c r="X338" s="328">
        <f t="shared" si="137"/>
        <v>110.40892193308551</v>
      </c>
      <c r="Y338" s="328">
        <f t="shared" si="138"/>
        <v>115.24163568773234</v>
      </c>
      <c r="Z338" s="328">
        <f t="shared" si="139"/>
        <v>122.30483271375465</v>
      </c>
      <c r="AA338" s="328">
        <f t="shared" si="140"/>
        <v>126.39405204460967</v>
      </c>
      <c r="AB338" s="328">
        <f t="shared" si="140"/>
        <v>136.05947955390334</v>
      </c>
      <c r="AC338" s="328">
        <f t="shared" si="140"/>
        <v>148.6988847583643</v>
      </c>
      <c r="AD338" s="328">
        <f t="shared" si="140"/>
        <v>194.79553903345726</v>
      </c>
      <c r="AE338" s="328">
        <f t="shared" ref="AE338:AG338" si="146">P338*100/$D338</f>
        <v>194.05204460966542</v>
      </c>
      <c r="AF338" s="328">
        <f t="shared" si="146"/>
        <v>193.68029739776952</v>
      </c>
      <c r="AG338" s="329">
        <f t="shared" si="146"/>
        <v>193.68029739776952</v>
      </c>
      <c r="AH338" s="766">
        <v>4</v>
      </c>
      <c r="AI338" s="767">
        <v>4</v>
      </c>
      <c r="AJ338" s="767">
        <v>1</v>
      </c>
      <c r="AK338" s="767">
        <v>1</v>
      </c>
      <c r="AL338" s="767">
        <v>1</v>
      </c>
      <c r="AM338" s="767">
        <v>1</v>
      </c>
      <c r="AN338" s="767">
        <v>1</v>
      </c>
      <c r="AO338" s="767">
        <v>1</v>
      </c>
      <c r="AP338" s="767">
        <v>1</v>
      </c>
      <c r="AQ338" s="767">
        <v>1</v>
      </c>
      <c r="AR338" s="767">
        <v>1</v>
      </c>
      <c r="AS338" s="767">
        <v>1</v>
      </c>
      <c r="AT338" s="767">
        <v>4</v>
      </c>
      <c r="AU338" s="767">
        <v>6</v>
      </c>
      <c r="AV338" s="769">
        <v>7</v>
      </c>
    </row>
    <row r="339" spans="2:48" ht="15" x14ac:dyDescent="0.25">
      <c r="B339" s="902"/>
      <c r="C339" s="1" t="s">
        <v>5</v>
      </c>
      <c r="D339" s="741">
        <v>28</v>
      </c>
      <c r="E339" s="741">
        <v>28</v>
      </c>
      <c r="F339" s="740">
        <v>34</v>
      </c>
      <c r="G339" s="740">
        <v>36</v>
      </c>
      <c r="H339" s="740">
        <v>38</v>
      </c>
      <c r="I339" s="740">
        <v>38</v>
      </c>
      <c r="J339" s="740">
        <v>39</v>
      </c>
      <c r="K339" s="740">
        <v>43</v>
      </c>
      <c r="L339" s="740">
        <v>42</v>
      </c>
      <c r="M339" s="740">
        <v>42</v>
      </c>
      <c r="N339" s="740">
        <v>47</v>
      </c>
      <c r="O339" s="740">
        <v>54</v>
      </c>
      <c r="P339" s="741">
        <v>53</v>
      </c>
      <c r="Q339" s="741">
        <v>52</v>
      </c>
      <c r="R339" s="741">
        <v>52</v>
      </c>
      <c r="S339" s="143">
        <f>100</f>
        <v>100</v>
      </c>
      <c r="T339" s="328">
        <f t="shared" si="133"/>
        <v>100</v>
      </c>
      <c r="U339" s="328">
        <f t="shared" si="134"/>
        <v>121.42857142857143</v>
      </c>
      <c r="V339" s="328">
        <f t="shared" si="135"/>
        <v>128.57142857142858</v>
      </c>
      <c r="W339" s="328">
        <f t="shared" si="136"/>
        <v>135.71428571428572</v>
      </c>
      <c r="X339" s="328">
        <f t="shared" si="137"/>
        <v>135.71428571428572</v>
      </c>
      <c r="Y339" s="328">
        <f t="shared" si="138"/>
        <v>139.28571428571428</v>
      </c>
      <c r="Z339" s="328">
        <f t="shared" si="139"/>
        <v>153.57142857142858</v>
      </c>
      <c r="AA339" s="328">
        <f t="shared" si="140"/>
        <v>150</v>
      </c>
      <c r="AB339" s="328">
        <f t="shared" si="140"/>
        <v>150</v>
      </c>
      <c r="AC339" s="328">
        <f t="shared" si="140"/>
        <v>167.85714285714286</v>
      </c>
      <c r="AD339" s="328">
        <f t="shared" si="140"/>
        <v>192.85714285714286</v>
      </c>
      <c r="AE339" s="328">
        <f t="shared" ref="AE339:AG339" si="147">P339*100/$D339</f>
        <v>189.28571428571428</v>
      </c>
      <c r="AF339" s="328">
        <f t="shared" si="147"/>
        <v>185.71428571428572</v>
      </c>
      <c r="AG339" s="329">
        <f t="shared" si="147"/>
        <v>185.71428571428572</v>
      </c>
      <c r="AH339" s="766">
        <v>4</v>
      </c>
      <c r="AI339" s="767">
        <v>4</v>
      </c>
      <c r="AJ339" s="767">
        <v>1</v>
      </c>
      <c r="AK339" s="767">
        <v>1</v>
      </c>
      <c r="AL339" s="767">
        <v>1</v>
      </c>
      <c r="AM339" s="767">
        <v>1</v>
      </c>
      <c r="AN339" s="767">
        <v>1</v>
      </c>
      <c r="AO339" s="767">
        <v>1</v>
      </c>
      <c r="AP339" s="767">
        <v>1</v>
      </c>
      <c r="AQ339" s="767">
        <v>1</v>
      </c>
      <c r="AR339" s="767">
        <v>1</v>
      </c>
      <c r="AS339" s="767">
        <v>1</v>
      </c>
      <c r="AT339" s="767">
        <v>4</v>
      </c>
      <c r="AU339" s="767">
        <v>6</v>
      </c>
      <c r="AV339" s="769">
        <v>7</v>
      </c>
    </row>
    <row r="340" spans="2:48" ht="15" x14ac:dyDescent="0.25">
      <c r="B340" s="902"/>
      <c r="C340" s="1" t="s">
        <v>6</v>
      </c>
      <c r="D340" s="741">
        <v>74955</v>
      </c>
      <c r="E340" s="741">
        <v>72124</v>
      </c>
      <c r="F340" s="740">
        <v>77745</v>
      </c>
      <c r="G340" s="740">
        <v>76684</v>
      </c>
      <c r="H340" s="740">
        <v>81181</v>
      </c>
      <c r="I340" s="740">
        <v>85597</v>
      </c>
      <c r="J340" s="740">
        <v>87487</v>
      </c>
      <c r="K340" s="740">
        <v>89302</v>
      </c>
      <c r="L340" s="740">
        <v>90819</v>
      </c>
      <c r="M340" s="740">
        <v>86048</v>
      </c>
      <c r="N340" s="740">
        <v>89352</v>
      </c>
      <c r="O340" s="740">
        <v>91909</v>
      </c>
      <c r="P340" s="741">
        <v>89188</v>
      </c>
      <c r="Q340" s="741">
        <v>87660</v>
      </c>
      <c r="R340" s="741">
        <v>88432</v>
      </c>
      <c r="S340" s="143">
        <f>100</f>
        <v>100</v>
      </c>
      <c r="T340" s="328">
        <f t="shared" si="133"/>
        <v>96.223067173637517</v>
      </c>
      <c r="U340" s="328">
        <f t="shared" si="134"/>
        <v>103.722233340004</v>
      </c>
      <c r="V340" s="328">
        <f t="shared" si="135"/>
        <v>102.30671736375159</v>
      </c>
      <c r="W340" s="328">
        <f t="shared" si="136"/>
        <v>108.3063171236075</v>
      </c>
      <c r="X340" s="328">
        <f t="shared" si="137"/>
        <v>114.19785204456007</v>
      </c>
      <c r="Y340" s="328">
        <f t="shared" si="138"/>
        <v>116.71936495230472</v>
      </c>
      <c r="Z340" s="328">
        <f t="shared" si="139"/>
        <v>119.14081782402775</v>
      </c>
      <c r="AA340" s="328">
        <f t="shared" si="140"/>
        <v>121.16469881929157</v>
      </c>
      <c r="AB340" s="328">
        <f t="shared" si="140"/>
        <v>114.79954639450337</v>
      </c>
      <c r="AC340" s="328">
        <f t="shared" si="140"/>
        <v>119.20752451470882</v>
      </c>
      <c r="AD340" s="328">
        <f t="shared" si="140"/>
        <v>122.61890467613901</v>
      </c>
      <c r="AE340" s="328">
        <f t="shared" ref="AE340:AG340" si="148">P340*100/$D340</f>
        <v>118.9887265692749</v>
      </c>
      <c r="AF340" s="328">
        <f t="shared" si="148"/>
        <v>116.95017010206124</v>
      </c>
      <c r="AG340" s="329">
        <f t="shared" si="148"/>
        <v>117.98012140617703</v>
      </c>
      <c r="AH340" s="766">
        <v>4</v>
      </c>
      <c r="AI340" s="767">
        <v>4</v>
      </c>
      <c r="AJ340" s="767">
        <v>1</v>
      </c>
      <c r="AK340" s="767">
        <v>1</v>
      </c>
      <c r="AL340" s="767">
        <v>1</v>
      </c>
      <c r="AM340" s="767">
        <v>1</v>
      </c>
      <c r="AN340" s="767">
        <v>1</v>
      </c>
      <c r="AO340" s="767">
        <v>1</v>
      </c>
      <c r="AP340" s="767">
        <v>1</v>
      </c>
      <c r="AQ340" s="767">
        <v>1</v>
      </c>
      <c r="AR340" s="767">
        <v>1</v>
      </c>
      <c r="AS340" s="767">
        <v>1</v>
      </c>
      <c r="AT340" s="767">
        <v>4</v>
      </c>
      <c r="AU340" s="767">
        <v>6</v>
      </c>
      <c r="AV340" s="769">
        <v>7</v>
      </c>
    </row>
    <row r="341" spans="2:48" ht="15" x14ac:dyDescent="0.25">
      <c r="B341" s="903"/>
      <c r="C341" s="8" t="s">
        <v>7</v>
      </c>
      <c r="D341">
        <v>74927</v>
      </c>
      <c r="E341">
        <v>72096</v>
      </c>
      <c r="F341">
        <v>77711</v>
      </c>
      <c r="G341">
        <v>76648</v>
      </c>
      <c r="H341">
        <v>81143</v>
      </c>
      <c r="I341">
        <v>85559</v>
      </c>
      <c r="J341">
        <v>87448</v>
      </c>
      <c r="K341">
        <v>89259</v>
      </c>
      <c r="L341">
        <v>90777</v>
      </c>
      <c r="M341">
        <v>86006</v>
      </c>
      <c r="N341">
        <v>89305</v>
      </c>
      <c r="O341">
        <v>91855</v>
      </c>
      <c r="P341">
        <v>89135</v>
      </c>
      <c r="Q341">
        <v>87608</v>
      </c>
      <c r="R341">
        <v>88380</v>
      </c>
      <c r="S341" s="143">
        <f>100</f>
        <v>100</v>
      </c>
      <c r="T341" s="328">
        <f t="shared" si="133"/>
        <v>96.221655744925059</v>
      </c>
      <c r="U341" s="328">
        <f t="shared" si="134"/>
        <v>103.71561653342587</v>
      </c>
      <c r="V341" s="328">
        <f t="shared" si="135"/>
        <v>102.29690231825644</v>
      </c>
      <c r="W341" s="328">
        <f t="shared" si="136"/>
        <v>108.29607484618361</v>
      </c>
      <c r="X341" s="328">
        <f t="shared" si="137"/>
        <v>114.18981141644534</v>
      </c>
      <c r="Y341" s="328">
        <f t="shared" si="138"/>
        <v>116.71093197378782</v>
      </c>
      <c r="Z341" s="328">
        <f t="shared" si="139"/>
        <v>119.12795120584035</v>
      </c>
      <c r="AA341" s="328">
        <f t="shared" si="140"/>
        <v>121.15392315186782</v>
      </c>
      <c r="AB341" s="328">
        <f t="shared" si="140"/>
        <v>114.78639208829928</v>
      </c>
      <c r="AC341" s="328">
        <f t="shared" si="140"/>
        <v>119.18934429511391</v>
      </c>
      <c r="AD341" s="328">
        <f t="shared" si="140"/>
        <v>122.59265685266993</v>
      </c>
      <c r="AE341" s="328">
        <f t="shared" ref="AE341:AG341" si="149">P341*100/$D341</f>
        <v>118.96245679127685</v>
      </c>
      <c r="AF341" s="328">
        <f t="shared" si="149"/>
        <v>116.92447315386977</v>
      </c>
      <c r="AG341" s="329">
        <f t="shared" si="149"/>
        <v>117.95480934776516</v>
      </c>
      <c r="AH341" s="770"/>
      <c r="AI341" s="771"/>
      <c r="AJ341" s="771"/>
      <c r="AK341" s="771"/>
      <c r="AL341" s="771"/>
      <c r="AM341" s="771"/>
      <c r="AN341" s="771"/>
      <c r="AO341" s="771"/>
      <c r="AP341" s="771"/>
      <c r="AQ341" s="771"/>
      <c r="AR341" s="771"/>
      <c r="AS341" s="771"/>
      <c r="AT341" s="771"/>
      <c r="AU341" s="771"/>
      <c r="AV341" s="772"/>
    </row>
    <row r="342" spans="2:48" ht="15" customHeight="1" x14ac:dyDescent="0.25">
      <c r="B342" s="902" t="s">
        <v>68</v>
      </c>
      <c r="C342" s="1" t="s">
        <v>2</v>
      </c>
      <c r="D342" s="741">
        <v>98105</v>
      </c>
      <c r="E342" s="741">
        <v>90754</v>
      </c>
      <c r="F342" s="740">
        <v>145593</v>
      </c>
      <c r="G342" s="740">
        <v>149341</v>
      </c>
      <c r="H342" s="740">
        <v>173362</v>
      </c>
      <c r="I342" s="740">
        <v>185336</v>
      </c>
      <c r="J342" s="740">
        <v>176204</v>
      </c>
      <c r="K342" s="740">
        <v>156771</v>
      </c>
      <c r="L342" s="740">
        <v>166335</v>
      </c>
      <c r="M342" s="740">
        <v>152903</v>
      </c>
      <c r="N342" s="740">
        <v>180807</v>
      </c>
      <c r="O342" s="740">
        <v>199585</v>
      </c>
      <c r="P342" s="741">
        <v>193287</v>
      </c>
      <c r="Q342" s="741">
        <v>189751</v>
      </c>
      <c r="R342" s="741">
        <v>191537</v>
      </c>
      <c r="S342" s="143">
        <f>100</f>
        <v>100</v>
      </c>
      <c r="T342" s="328">
        <f t="shared" si="133"/>
        <v>92.507007797767699</v>
      </c>
      <c r="U342" s="328">
        <f t="shared" si="134"/>
        <v>148.40528005708171</v>
      </c>
      <c r="V342" s="328">
        <f t="shared" si="135"/>
        <v>152.22567657102084</v>
      </c>
      <c r="W342" s="328">
        <f t="shared" si="136"/>
        <v>176.71066714234749</v>
      </c>
      <c r="X342" s="328">
        <f t="shared" si="137"/>
        <v>188.91595739258958</v>
      </c>
      <c r="Y342" s="328">
        <f t="shared" si="138"/>
        <v>179.60756332500893</v>
      </c>
      <c r="Z342" s="328">
        <f t="shared" si="139"/>
        <v>159.79919474032923</v>
      </c>
      <c r="AA342" s="328">
        <f t="shared" si="140"/>
        <v>169.54793333673106</v>
      </c>
      <c r="AB342" s="328">
        <f t="shared" si="140"/>
        <v>155.85648030171754</v>
      </c>
      <c r="AC342" s="328">
        <f t="shared" si="140"/>
        <v>184.29947505223996</v>
      </c>
      <c r="AD342" s="328">
        <f t="shared" si="140"/>
        <v>203.44019163141533</v>
      </c>
      <c r="AE342" s="328">
        <f t="shared" ref="AE342:AG342" si="150">P342*100/$D342</f>
        <v>197.02053921818461</v>
      </c>
      <c r="AF342" s="328">
        <f t="shared" si="150"/>
        <v>193.41623770450028</v>
      </c>
      <c r="AG342" s="329">
        <f t="shared" si="150"/>
        <v>195.23673615004333</v>
      </c>
      <c r="AH342" s="766">
        <v>4</v>
      </c>
      <c r="AI342" s="767">
        <v>4</v>
      </c>
      <c r="AJ342" s="767">
        <v>1</v>
      </c>
      <c r="AK342" s="767">
        <v>1</v>
      </c>
      <c r="AL342" s="767">
        <v>1</v>
      </c>
      <c r="AM342" s="767">
        <v>1</v>
      </c>
      <c r="AN342" s="767">
        <v>1</v>
      </c>
      <c r="AO342" s="767">
        <v>1</v>
      </c>
      <c r="AP342" s="767">
        <v>1</v>
      </c>
      <c r="AQ342" s="767">
        <v>1</v>
      </c>
      <c r="AR342" s="767">
        <v>1</v>
      </c>
      <c r="AS342" s="767">
        <v>1</v>
      </c>
      <c r="AT342" s="767">
        <v>4</v>
      </c>
      <c r="AU342" s="767">
        <v>6</v>
      </c>
      <c r="AV342" s="769">
        <v>7</v>
      </c>
    </row>
    <row r="343" spans="2:48" ht="15" x14ac:dyDescent="0.25">
      <c r="B343" s="902"/>
      <c r="C343" s="1" t="s">
        <v>3</v>
      </c>
      <c r="D343" s="741">
        <v>2313</v>
      </c>
      <c r="E343" s="741">
        <v>2226</v>
      </c>
      <c r="F343" s="740">
        <v>3297</v>
      </c>
      <c r="G343" s="740">
        <v>3196</v>
      </c>
      <c r="H343" s="740">
        <v>3432</v>
      </c>
      <c r="I343" s="740">
        <v>3029</v>
      </c>
      <c r="J343" s="740">
        <v>2366</v>
      </c>
      <c r="K343" s="740">
        <v>2559</v>
      </c>
      <c r="L343" s="740">
        <v>2578</v>
      </c>
      <c r="M343" s="740">
        <v>1563</v>
      </c>
      <c r="N343" s="740">
        <v>1700</v>
      </c>
      <c r="O343" s="740">
        <v>2718</v>
      </c>
      <c r="P343" s="741">
        <v>2707</v>
      </c>
      <c r="Q343" s="741">
        <v>2700</v>
      </c>
      <c r="R343" s="741">
        <v>2704</v>
      </c>
      <c r="S343" s="143">
        <f>100</f>
        <v>100</v>
      </c>
      <c r="T343" s="328">
        <f t="shared" si="133"/>
        <v>96.238651102464331</v>
      </c>
      <c r="U343" s="328">
        <f t="shared" si="134"/>
        <v>142.54215304798961</v>
      </c>
      <c r="V343" s="328">
        <f t="shared" si="135"/>
        <v>138.17552961521832</v>
      </c>
      <c r="W343" s="328">
        <f t="shared" si="136"/>
        <v>148.37872892347602</v>
      </c>
      <c r="X343" s="328">
        <f t="shared" si="137"/>
        <v>130.95546908776481</v>
      </c>
      <c r="Y343" s="328">
        <f t="shared" si="138"/>
        <v>102.29139645482059</v>
      </c>
      <c r="Z343" s="328">
        <f t="shared" si="139"/>
        <v>110.63553826199741</v>
      </c>
      <c r="AA343" s="328">
        <f t="shared" si="140"/>
        <v>111.4569822741029</v>
      </c>
      <c r="AB343" s="328">
        <f t="shared" si="140"/>
        <v>67.574578469520105</v>
      </c>
      <c r="AC343" s="328">
        <f t="shared" si="140"/>
        <v>73.497622135754426</v>
      </c>
      <c r="AD343" s="328">
        <f t="shared" si="140"/>
        <v>117.50972762645914</v>
      </c>
      <c r="AE343" s="328">
        <f t="shared" ref="AE343:AG343" si="151">P343*100/$D343</f>
        <v>117.03415477734544</v>
      </c>
      <c r="AF343" s="328">
        <f t="shared" si="151"/>
        <v>116.73151750972762</v>
      </c>
      <c r="AG343" s="329">
        <f t="shared" si="151"/>
        <v>116.90445309122352</v>
      </c>
      <c r="AH343" s="766">
        <v>4</v>
      </c>
      <c r="AI343" s="767">
        <v>4</v>
      </c>
      <c r="AJ343" s="767">
        <v>1</v>
      </c>
      <c r="AK343" s="767">
        <v>1</v>
      </c>
      <c r="AL343" s="767">
        <v>1</v>
      </c>
      <c r="AM343" s="767">
        <v>1</v>
      </c>
      <c r="AN343" s="767">
        <v>1</v>
      </c>
      <c r="AO343" s="767">
        <v>1</v>
      </c>
      <c r="AP343" s="767">
        <v>1</v>
      </c>
      <c r="AQ343" s="767">
        <v>1</v>
      </c>
      <c r="AR343" s="767">
        <v>1</v>
      </c>
      <c r="AS343" s="767">
        <v>1</v>
      </c>
      <c r="AT343" s="767">
        <v>4</v>
      </c>
      <c r="AU343" s="767">
        <v>6</v>
      </c>
      <c r="AV343" s="769">
        <v>7</v>
      </c>
    </row>
    <row r="344" spans="2:48" ht="15" x14ac:dyDescent="0.25">
      <c r="B344" s="902"/>
      <c r="C344" s="1" t="s">
        <v>4</v>
      </c>
      <c r="D344" s="741">
        <v>430</v>
      </c>
      <c r="E344" s="741">
        <v>419</v>
      </c>
      <c r="F344" s="740">
        <v>606</v>
      </c>
      <c r="G344" s="740">
        <v>482</v>
      </c>
      <c r="H344" s="740">
        <v>504</v>
      </c>
      <c r="I344" s="740">
        <v>532</v>
      </c>
      <c r="J344" s="740">
        <v>430</v>
      </c>
      <c r="K344" s="740">
        <v>489</v>
      </c>
      <c r="L344" s="740">
        <v>467</v>
      </c>
      <c r="M344" s="740">
        <v>239</v>
      </c>
      <c r="N344" s="740">
        <v>260</v>
      </c>
      <c r="O344" s="740">
        <v>394</v>
      </c>
      <c r="P344" s="741">
        <v>392</v>
      </c>
      <c r="Q344" s="741">
        <v>391</v>
      </c>
      <c r="R344" s="741">
        <v>391</v>
      </c>
      <c r="S344" s="143">
        <f>100</f>
        <v>100</v>
      </c>
      <c r="T344" s="328">
        <f t="shared" si="133"/>
        <v>97.441860465116278</v>
      </c>
      <c r="U344" s="328">
        <f t="shared" si="134"/>
        <v>140.93023255813952</v>
      </c>
      <c r="V344" s="328">
        <f t="shared" si="135"/>
        <v>112.09302325581395</v>
      </c>
      <c r="W344" s="328">
        <f t="shared" si="136"/>
        <v>117.20930232558139</v>
      </c>
      <c r="X344" s="328">
        <f t="shared" si="137"/>
        <v>123.72093023255815</v>
      </c>
      <c r="Y344" s="328">
        <f t="shared" si="138"/>
        <v>100</v>
      </c>
      <c r="Z344" s="328">
        <f t="shared" si="139"/>
        <v>113.72093023255815</v>
      </c>
      <c r="AA344" s="328">
        <f t="shared" si="140"/>
        <v>108.6046511627907</v>
      </c>
      <c r="AB344" s="328">
        <f t="shared" si="140"/>
        <v>55.581395348837212</v>
      </c>
      <c r="AC344" s="328">
        <f t="shared" si="140"/>
        <v>60.465116279069768</v>
      </c>
      <c r="AD344" s="328">
        <f t="shared" si="140"/>
        <v>91.627906976744185</v>
      </c>
      <c r="AE344" s="328">
        <f t="shared" ref="AE344:AG344" si="152">P344*100/$D344</f>
        <v>91.162790697674424</v>
      </c>
      <c r="AF344" s="328">
        <f t="shared" si="152"/>
        <v>90.930232558139537</v>
      </c>
      <c r="AG344" s="329">
        <f t="shared" si="152"/>
        <v>90.930232558139537</v>
      </c>
      <c r="AH344" s="766">
        <v>4</v>
      </c>
      <c r="AI344" s="767">
        <v>4</v>
      </c>
      <c r="AJ344" s="767">
        <v>1</v>
      </c>
      <c r="AK344" s="767">
        <v>1</v>
      </c>
      <c r="AL344" s="767">
        <v>1</v>
      </c>
      <c r="AM344" s="767">
        <v>1</v>
      </c>
      <c r="AN344" s="767">
        <v>1</v>
      </c>
      <c r="AO344" s="767">
        <v>1</v>
      </c>
      <c r="AP344" s="767">
        <v>1</v>
      </c>
      <c r="AQ344" s="767">
        <v>1</v>
      </c>
      <c r="AR344" s="767">
        <v>1</v>
      </c>
      <c r="AS344" s="767">
        <v>1</v>
      </c>
      <c r="AT344" s="767">
        <v>4</v>
      </c>
      <c r="AU344" s="767">
        <v>6</v>
      </c>
      <c r="AV344" s="769">
        <v>7</v>
      </c>
    </row>
    <row r="345" spans="2:48" ht="15" x14ac:dyDescent="0.25">
      <c r="B345" s="902"/>
      <c r="C345" s="1" t="s">
        <v>5</v>
      </c>
      <c r="D345" s="741">
        <v>82</v>
      </c>
      <c r="E345" s="741">
        <v>96</v>
      </c>
      <c r="F345" s="740">
        <v>93</v>
      </c>
      <c r="G345" s="740">
        <v>99</v>
      </c>
      <c r="H345" s="740">
        <v>111</v>
      </c>
      <c r="I345" s="740">
        <v>116</v>
      </c>
      <c r="J345" s="740">
        <v>89</v>
      </c>
      <c r="K345" s="740">
        <v>101</v>
      </c>
      <c r="L345" s="740">
        <v>92</v>
      </c>
      <c r="M345" s="740">
        <v>59</v>
      </c>
      <c r="N345" s="740">
        <v>58</v>
      </c>
      <c r="O345" s="740">
        <v>72</v>
      </c>
      <c r="P345" s="741">
        <v>71</v>
      </c>
      <c r="Q345" s="741">
        <v>70</v>
      </c>
      <c r="R345" s="741">
        <v>70</v>
      </c>
      <c r="S345" s="143">
        <f>100</f>
        <v>100</v>
      </c>
      <c r="T345" s="328">
        <f t="shared" si="133"/>
        <v>117.07317073170732</v>
      </c>
      <c r="U345" s="328">
        <f t="shared" si="134"/>
        <v>113.41463414634147</v>
      </c>
      <c r="V345" s="328">
        <f t="shared" si="135"/>
        <v>120.73170731707317</v>
      </c>
      <c r="W345" s="328">
        <f t="shared" si="136"/>
        <v>135.36585365853659</v>
      </c>
      <c r="X345" s="328">
        <f t="shared" si="137"/>
        <v>141.46341463414635</v>
      </c>
      <c r="Y345" s="328">
        <f t="shared" si="138"/>
        <v>108.53658536585365</v>
      </c>
      <c r="Z345" s="328">
        <f t="shared" si="139"/>
        <v>123.17073170731707</v>
      </c>
      <c r="AA345" s="328">
        <f t="shared" si="140"/>
        <v>112.19512195121951</v>
      </c>
      <c r="AB345" s="328">
        <f t="shared" si="140"/>
        <v>71.951219512195124</v>
      </c>
      <c r="AC345" s="328">
        <f t="shared" si="140"/>
        <v>70.731707317073173</v>
      </c>
      <c r="AD345" s="328">
        <f t="shared" si="140"/>
        <v>87.804878048780495</v>
      </c>
      <c r="AE345" s="328">
        <f t="shared" ref="AE345:AG345" si="153">P345*100/$D345</f>
        <v>86.58536585365853</v>
      </c>
      <c r="AF345" s="328">
        <f t="shared" si="153"/>
        <v>85.365853658536579</v>
      </c>
      <c r="AG345" s="329">
        <f t="shared" si="153"/>
        <v>85.365853658536579</v>
      </c>
      <c r="AH345" s="766">
        <v>4</v>
      </c>
      <c r="AI345" s="767">
        <v>4</v>
      </c>
      <c r="AJ345" s="767">
        <v>1</v>
      </c>
      <c r="AK345" s="767">
        <v>1</v>
      </c>
      <c r="AL345" s="767">
        <v>1</v>
      </c>
      <c r="AM345" s="767">
        <v>1</v>
      </c>
      <c r="AN345" s="767">
        <v>1</v>
      </c>
      <c r="AO345" s="767">
        <v>1</v>
      </c>
      <c r="AP345" s="767">
        <v>1</v>
      </c>
      <c r="AQ345" s="767">
        <v>1</v>
      </c>
      <c r="AR345" s="767">
        <v>1</v>
      </c>
      <c r="AS345" s="767">
        <v>1</v>
      </c>
      <c r="AT345" s="767">
        <v>4</v>
      </c>
      <c r="AU345" s="767">
        <v>6</v>
      </c>
      <c r="AV345" s="769">
        <v>7</v>
      </c>
    </row>
    <row r="346" spans="2:48" ht="15" x14ac:dyDescent="0.25">
      <c r="B346" s="902"/>
      <c r="C346" s="1" t="s">
        <v>6</v>
      </c>
      <c r="D346" s="741">
        <v>100930</v>
      </c>
      <c r="E346" s="741">
        <v>93495</v>
      </c>
      <c r="F346" s="740">
        <v>149589</v>
      </c>
      <c r="G346" s="740">
        <v>153118</v>
      </c>
      <c r="H346" s="740">
        <v>177409</v>
      </c>
      <c r="I346" s="740">
        <v>189013</v>
      </c>
      <c r="J346" s="740">
        <v>179089</v>
      </c>
      <c r="K346" s="740">
        <v>159920</v>
      </c>
      <c r="L346" s="740">
        <v>169472</v>
      </c>
      <c r="M346" s="740">
        <v>154764</v>
      </c>
      <c r="N346" s="740">
        <v>182825</v>
      </c>
      <c r="O346" s="740">
        <v>202769</v>
      </c>
      <c r="P346" s="741">
        <v>196457</v>
      </c>
      <c r="Q346" s="741">
        <v>192912</v>
      </c>
      <c r="R346" s="741">
        <v>194702</v>
      </c>
      <c r="S346" s="143">
        <f>100</f>
        <v>100</v>
      </c>
      <c r="T346" s="328">
        <f t="shared" si="133"/>
        <v>92.633508372139104</v>
      </c>
      <c r="U346" s="328">
        <f t="shared" si="134"/>
        <v>148.2106410383434</v>
      </c>
      <c r="V346" s="328">
        <f t="shared" si="135"/>
        <v>151.70712374913307</v>
      </c>
      <c r="W346" s="328">
        <f t="shared" si="136"/>
        <v>175.77429901912217</v>
      </c>
      <c r="X346" s="328">
        <f t="shared" si="137"/>
        <v>187.27137620132766</v>
      </c>
      <c r="Y346" s="328">
        <f t="shared" si="138"/>
        <v>177.43881898345387</v>
      </c>
      <c r="Z346" s="328">
        <f t="shared" si="139"/>
        <v>158.44644803329041</v>
      </c>
      <c r="AA346" s="328">
        <f t="shared" si="140"/>
        <v>167.91043297334787</v>
      </c>
      <c r="AB346" s="328">
        <f t="shared" si="140"/>
        <v>153.33795699990091</v>
      </c>
      <c r="AC346" s="328">
        <f t="shared" si="140"/>
        <v>181.14039433270582</v>
      </c>
      <c r="AD346" s="328">
        <f t="shared" si="140"/>
        <v>200.90062419498662</v>
      </c>
      <c r="AE346" s="328">
        <f t="shared" ref="AE346:AG346" si="154">P346*100/$D346</f>
        <v>194.64678490042604</v>
      </c>
      <c r="AF346" s="328">
        <f t="shared" si="154"/>
        <v>191.13444961854751</v>
      </c>
      <c r="AG346" s="329">
        <f t="shared" si="154"/>
        <v>192.90795600911522</v>
      </c>
      <c r="AH346" s="766">
        <v>4</v>
      </c>
      <c r="AI346" s="767">
        <v>4</v>
      </c>
      <c r="AJ346" s="767">
        <v>1</v>
      </c>
      <c r="AK346" s="767">
        <v>1</v>
      </c>
      <c r="AL346" s="767">
        <v>1</v>
      </c>
      <c r="AM346" s="767">
        <v>1</v>
      </c>
      <c r="AN346" s="767">
        <v>1</v>
      </c>
      <c r="AO346" s="767">
        <v>1</v>
      </c>
      <c r="AP346" s="767">
        <v>1</v>
      </c>
      <c r="AQ346" s="767">
        <v>1</v>
      </c>
      <c r="AR346" s="767">
        <v>1</v>
      </c>
      <c r="AS346" s="767">
        <v>1</v>
      </c>
      <c r="AT346" s="767">
        <v>4</v>
      </c>
      <c r="AU346" s="767">
        <v>6</v>
      </c>
      <c r="AV346" s="769">
        <v>7</v>
      </c>
    </row>
    <row r="347" spans="2:48" ht="15" x14ac:dyDescent="0.25">
      <c r="B347" s="903"/>
      <c r="C347" s="8" t="s">
        <v>7</v>
      </c>
      <c r="D347">
        <v>100848</v>
      </c>
      <c r="E347">
        <v>93399</v>
      </c>
      <c r="F347">
        <v>149496</v>
      </c>
      <c r="G347">
        <v>153019</v>
      </c>
      <c r="H347">
        <v>177298</v>
      </c>
      <c r="I347">
        <v>188897</v>
      </c>
      <c r="J347">
        <v>179000</v>
      </c>
      <c r="K347">
        <v>159819</v>
      </c>
      <c r="L347">
        <v>169380</v>
      </c>
      <c r="M347">
        <v>154705</v>
      </c>
      <c r="N347">
        <v>182767</v>
      </c>
      <c r="O347">
        <v>202697</v>
      </c>
      <c r="P347">
        <v>196386</v>
      </c>
      <c r="Q347">
        <v>192842</v>
      </c>
      <c r="R347">
        <v>194632</v>
      </c>
      <c r="S347" s="143">
        <f>100</f>
        <v>100</v>
      </c>
      <c r="T347" s="328">
        <f t="shared" si="133"/>
        <v>92.61363636363636</v>
      </c>
      <c r="U347" s="328">
        <f t="shared" si="134"/>
        <v>148.23893384102809</v>
      </c>
      <c r="V347" s="328">
        <f t="shared" si="135"/>
        <v>151.73231001110582</v>
      </c>
      <c r="W347" s="328">
        <f t="shared" si="136"/>
        <v>175.80715532286212</v>
      </c>
      <c r="X347" s="328">
        <f t="shared" si="137"/>
        <v>187.30862287799459</v>
      </c>
      <c r="Y347" s="328">
        <f t="shared" si="138"/>
        <v>177.49484372521022</v>
      </c>
      <c r="Z347" s="328">
        <f t="shared" si="139"/>
        <v>158.47513089005236</v>
      </c>
      <c r="AA347" s="328">
        <f t="shared" si="140"/>
        <v>167.95573536411231</v>
      </c>
      <c r="AB347" s="328">
        <f t="shared" si="140"/>
        <v>153.40413295256226</v>
      </c>
      <c r="AC347" s="328">
        <f t="shared" si="140"/>
        <v>181.23016817388546</v>
      </c>
      <c r="AD347" s="328">
        <f t="shared" si="140"/>
        <v>200.99258289703315</v>
      </c>
      <c r="AE347" s="328">
        <f t="shared" ref="AE347:AG347" si="155">P347*100/$D347</f>
        <v>194.73465016658733</v>
      </c>
      <c r="AF347" s="328">
        <f t="shared" si="155"/>
        <v>191.22045057908932</v>
      </c>
      <c r="AG347" s="329">
        <f t="shared" si="155"/>
        <v>192.99539901634142</v>
      </c>
      <c r="AH347" s="770"/>
      <c r="AI347" s="771"/>
      <c r="AJ347" s="771"/>
      <c r="AK347" s="771"/>
      <c r="AL347" s="771"/>
      <c r="AM347" s="771"/>
      <c r="AN347" s="771"/>
      <c r="AO347" s="771"/>
      <c r="AP347" s="771"/>
      <c r="AQ347" s="771"/>
      <c r="AR347" s="771"/>
      <c r="AS347" s="771"/>
      <c r="AT347" s="771"/>
      <c r="AU347" s="771"/>
      <c r="AV347" s="772"/>
    </row>
    <row r="348" spans="2:48" ht="15" customHeight="1" x14ac:dyDescent="0.25">
      <c r="B348" s="902" t="s">
        <v>69</v>
      </c>
      <c r="C348" s="1" t="s">
        <v>2</v>
      </c>
      <c r="D348" s="741">
        <v>76628</v>
      </c>
      <c r="E348" s="741">
        <v>71395</v>
      </c>
      <c r="F348" s="740">
        <v>81160</v>
      </c>
      <c r="G348" s="740">
        <v>79259</v>
      </c>
      <c r="H348" s="740">
        <v>86011</v>
      </c>
      <c r="I348" s="740">
        <v>88385</v>
      </c>
      <c r="J348" s="740">
        <v>95281</v>
      </c>
      <c r="K348" s="740">
        <v>87365</v>
      </c>
      <c r="L348" s="740">
        <v>90322</v>
      </c>
      <c r="M348" s="740">
        <v>85330</v>
      </c>
      <c r="N348" s="740">
        <v>86983</v>
      </c>
      <c r="O348" s="740">
        <v>89457</v>
      </c>
      <c r="P348" s="741">
        <v>86634</v>
      </c>
      <c r="Q348" s="741">
        <v>85050</v>
      </c>
      <c r="R348" s="741">
        <v>85850</v>
      </c>
      <c r="S348" s="143">
        <f>100</f>
        <v>100</v>
      </c>
      <c r="T348" s="328">
        <f t="shared" si="133"/>
        <v>93.170903586156498</v>
      </c>
      <c r="U348" s="328">
        <f t="shared" si="134"/>
        <v>105.91428720572115</v>
      </c>
      <c r="V348" s="328">
        <f t="shared" si="135"/>
        <v>103.43347079396565</v>
      </c>
      <c r="W348" s="328">
        <f t="shared" si="136"/>
        <v>112.2448713264081</v>
      </c>
      <c r="X348" s="328">
        <f t="shared" si="137"/>
        <v>115.34295557759566</v>
      </c>
      <c r="Y348" s="328">
        <f t="shared" si="138"/>
        <v>124.34227697447409</v>
      </c>
      <c r="Z348" s="328">
        <f t="shared" si="139"/>
        <v>114.01184945450748</v>
      </c>
      <c r="AA348" s="328">
        <f t="shared" si="140"/>
        <v>117.87075220546015</v>
      </c>
      <c r="AB348" s="328">
        <f t="shared" si="140"/>
        <v>111.3561622383463</v>
      </c>
      <c r="AC348" s="328">
        <f t="shared" si="140"/>
        <v>113.51333716135095</v>
      </c>
      <c r="AD348" s="328">
        <f t="shared" si="140"/>
        <v>116.74192201284126</v>
      </c>
      <c r="AE348" s="328">
        <f t="shared" ref="AE348:AG348" si="156">P348*100/$D348</f>
        <v>113.05789006629431</v>
      </c>
      <c r="AF348" s="328">
        <f t="shared" si="156"/>
        <v>110.99076055749856</v>
      </c>
      <c r="AG348" s="329">
        <f t="shared" si="156"/>
        <v>112.03476535992066</v>
      </c>
      <c r="AH348" s="766">
        <v>4</v>
      </c>
      <c r="AI348" s="767">
        <v>4</v>
      </c>
      <c r="AJ348" s="767">
        <v>1</v>
      </c>
      <c r="AK348" s="767">
        <v>1</v>
      </c>
      <c r="AL348" s="767">
        <v>1</v>
      </c>
      <c r="AM348" s="767">
        <v>1</v>
      </c>
      <c r="AN348" s="767">
        <v>1</v>
      </c>
      <c r="AO348" s="767">
        <v>1</v>
      </c>
      <c r="AP348" s="767">
        <v>1</v>
      </c>
      <c r="AQ348" s="767">
        <v>1</v>
      </c>
      <c r="AR348" s="767">
        <v>1</v>
      </c>
      <c r="AS348" s="767">
        <v>1</v>
      </c>
      <c r="AT348" s="767">
        <v>4</v>
      </c>
      <c r="AU348" s="767">
        <v>6</v>
      </c>
      <c r="AV348" s="769">
        <v>7</v>
      </c>
    </row>
    <row r="349" spans="2:48" ht="15" x14ac:dyDescent="0.25">
      <c r="B349" s="902"/>
      <c r="C349" s="1" t="s">
        <v>3</v>
      </c>
      <c r="D349" s="741">
        <v>3149</v>
      </c>
      <c r="E349" s="741">
        <v>3542</v>
      </c>
      <c r="F349" s="740">
        <v>3553</v>
      </c>
      <c r="G349" s="740">
        <v>3795</v>
      </c>
      <c r="H349" s="740">
        <v>3929</v>
      </c>
      <c r="I349" s="740">
        <v>3552</v>
      </c>
      <c r="J349" s="740">
        <v>3468</v>
      </c>
      <c r="K349" s="740">
        <v>3485</v>
      </c>
      <c r="L349" s="740">
        <v>3744</v>
      </c>
      <c r="M349" s="740">
        <v>3178</v>
      </c>
      <c r="N349" s="740">
        <v>3225</v>
      </c>
      <c r="O349" s="740">
        <v>3973</v>
      </c>
      <c r="P349" s="741">
        <v>3957</v>
      </c>
      <c r="Q349" s="741">
        <v>3947</v>
      </c>
      <c r="R349" s="741">
        <v>3952</v>
      </c>
      <c r="S349" s="143">
        <f>100</f>
        <v>100</v>
      </c>
      <c r="T349" s="328">
        <f t="shared" si="133"/>
        <v>112.48015242934265</v>
      </c>
      <c r="U349" s="328">
        <f t="shared" si="134"/>
        <v>112.82946967291204</v>
      </c>
      <c r="V349" s="328">
        <f t="shared" si="135"/>
        <v>120.51444903143855</v>
      </c>
      <c r="W349" s="328">
        <f t="shared" si="136"/>
        <v>124.76976818037473</v>
      </c>
      <c r="X349" s="328">
        <f t="shared" si="137"/>
        <v>112.79771355986027</v>
      </c>
      <c r="Y349" s="328">
        <f t="shared" si="138"/>
        <v>110.13020006351222</v>
      </c>
      <c r="Z349" s="328">
        <f t="shared" si="139"/>
        <v>110.67005398539219</v>
      </c>
      <c r="AA349" s="328">
        <f t="shared" si="140"/>
        <v>118.89488726579867</v>
      </c>
      <c r="AB349" s="328">
        <f t="shared" si="140"/>
        <v>100.92092727850111</v>
      </c>
      <c r="AC349" s="328">
        <f t="shared" si="140"/>
        <v>102.41346459193394</v>
      </c>
      <c r="AD349" s="328">
        <f t="shared" si="140"/>
        <v>126.16703715465228</v>
      </c>
      <c r="AE349" s="328">
        <f t="shared" ref="AE349:AG349" si="157">P349*100/$D349</f>
        <v>125.65893934582407</v>
      </c>
      <c r="AF349" s="328">
        <f t="shared" si="157"/>
        <v>125.34137821530645</v>
      </c>
      <c r="AG349" s="329">
        <f t="shared" si="157"/>
        <v>125.50015878056526</v>
      </c>
      <c r="AH349" s="766">
        <v>4</v>
      </c>
      <c r="AI349" s="767">
        <v>4</v>
      </c>
      <c r="AJ349" s="767">
        <v>1</v>
      </c>
      <c r="AK349" s="767">
        <v>1</v>
      </c>
      <c r="AL349" s="767">
        <v>1</v>
      </c>
      <c r="AM349" s="767">
        <v>1</v>
      </c>
      <c r="AN349" s="767">
        <v>1</v>
      </c>
      <c r="AO349" s="767">
        <v>1</v>
      </c>
      <c r="AP349" s="767">
        <v>1</v>
      </c>
      <c r="AQ349" s="767">
        <v>1</v>
      </c>
      <c r="AR349" s="767">
        <v>1</v>
      </c>
      <c r="AS349" s="767">
        <v>1</v>
      </c>
      <c r="AT349" s="767">
        <v>4</v>
      </c>
      <c r="AU349" s="767">
        <v>6</v>
      </c>
      <c r="AV349" s="769">
        <v>7</v>
      </c>
    </row>
    <row r="350" spans="2:48" ht="15" x14ac:dyDescent="0.25">
      <c r="B350" s="902"/>
      <c r="C350" s="1" t="s">
        <v>4</v>
      </c>
      <c r="D350" s="741">
        <v>504</v>
      </c>
      <c r="E350" s="741">
        <v>533</v>
      </c>
      <c r="F350" s="740">
        <v>554</v>
      </c>
      <c r="G350" s="740">
        <v>532</v>
      </c>
      <c r="H350" s="740">
        <v>591</v>
      </c>
      <c r="I350" s="740">
        <v>646</v>
      </c>
      <c r="J350" s="740">
        <v>539</v>
      </c>
      <c r="K350" s="740">
        <v>556</v>
      </c>
      <c r="L350" s="740">
        <v>562</v>
      </c>
      <c r="M350" s="740">
        <v>468</v>
      </c>
      <c r="N350" s="740">
        <v>457</v>
      </c>
      <c r="O350" s="740">
        <v>592</v>
      </c>
      <c r="P350" s="741">
        <v>589</v>
      </c>
      <c r="Q350" s="741">
        <v>587</v>
      </c>
      <c r="R350" s="741">
        <v>587</v>
      </c>
      <c r="S350" s="143">
        <f>100</f>
        <v>100</v>
      </c>
      <c r="T350" s="328">
        <f t="shared" si="133"/>
        <v>105.75396825396825</v>
      </c>
      <c r="U350" s="328">
        <f t="shared" si="134"/>
        <v>109.92063492063492</v>
      </c>
      <c r="V350" s="328">
        <f t="shared" si="135"/>
        <v>105.55555555555556</v>
      </c>
      <c r="W350" s="328">
        <f t="shared" si="136"/>
        <v>117.26190476190476</v>
      </c>
      <c r="X350" s="328">
        <f t="shared" si="137"/>
        <v>128.17460317460316</v>
      </c>
      <c r="Y350" s="328">
        <f t="shared" si="138"/>
        <v>106.94444444444444</v>
      </c>
      <c r="Z350" s="328">
        <f t="shared" si="139"/>
        <v>110.31746031746032</v>
      </c>
      <c r="AA350" s="328">
        <f t="shared" si="140"/>
        <v>111.50793650793651</v>
      </c>
      <c r="AB350" s="328">
        <f t="shared" si="140"/>
        <v>92.857142857142861</v>
      </c>
      <c r="AC350" s="328">
        <f t="shared" si="140"/>
        <v>90.674603174603178</v>
      </c>
      <c r="AD350" s="328">
        <f t="shared" si="140"/>
        <v>117.46031746031746</v>
      </c>
      <c r="AE350" s="328">
        <f t="shared" ref="AE350:AG350" si="158">P350*100/$D350</f>
        <v>116.86507936507937</v>
      </c>
      <c r="AF350" s="328">
        <f t="shared" si="158"/>
        <v>116.46825396825396</v>
      </c>
      <c r="AG350" s="329">
        <f t="shared" si="158"/>
        <v>116.46825396825396</v>
      </c>
      <c r="AH350" s="766">
        <v>4</v>
      </c>
      <c r="AI350" s="767">
        <v>4</v>
      </c>
      <c r="AJ350" s="767">
        <v>1</v>
      </c>
      <c r="AK350" s="767">
        <v>1</v>
      </c>
      <c r="AL350" s="767">
        <v>1</v>
      </c>
      <c r="AM350" s="767">
        <v>1</v>
      </c>
      <c r="AN350" s="767">
        <v>1</v>
      </c>
      <c r="AO350" s="767">
        <v>1</v>
      </c>
      <c r="AP350" s="767">
        <v>1</v>
      </c>
      <c r="AQ350" s="767">
        <v>1</v>
      </c>
      <c r="AR350" s="767">
        <v>1</v>
      </c>
      <c r="AS350" s="767">
        <v>1</v>
      </c>
      <c r="AT350" s="767">
        <v>4</v>
      </c>
      <c r="AU350" s="767">
        <v>6</v>
      </c>
      <c r="AV350" s="769">
        <v>7</v>
      </c>
    </row>
    <row r="351" spans="2:48" ht="15" x14ac:dyDescent="0.25">
      <c r="B351" s="902"/>
      <c r="C351" s="1" t="s">
        <v>5</v>
      </c>
      <c r="D351" s="741">
        <v>126</v>
      </c>
      <c r="E351" s="741">
        <v>126</v>
      </c>
      <c r="F351" s="740">
        <v>131</v>
      </c>
      <c r="G351" s="740">
        <v>139</v>
      </c>
      <c r="H351" s="740">
        <v>146</v>
      </c>
      <c r="I351" s="740">
        <v>145</v>
      </c>
      <c r="J351" s="740">
        <v>136</v>
      </c>
      <c r="K351" s="740">
        <v>138</v>
      </c>
      <c r="L351" s="740">
        <v>137</v>
      </c>
      <c r="M351" s="740">
        <v>108</v>
      </c>
      <c r="N351" s="740">
        <v>107</v>
      </c>
      <c r="O351" s="740">
        <v>134</v>
      </c>
      <c r="P351" s="741">
        <v>132</v>
      </c>
      <c r="Q351" s="741">
        <v>130</v>
      </c>
      <c r="R351" s="741">
        <v>131</v>
      </c>
      <c r="S351" s="143">
        <f>100</f>
        <v>100</v>
      </c>
      <c r="T351" s="328">
        <f t="shared" si="133"/>
        <v>100</v>
      </c>
      <c r="U351" s="328">
        <f t="shared" si="134"/>
        <v>103.96825396825396</v>
      </c>
      <c r="V351" s="328">
        <f t="shared" si="135"/>
        <v>110.31746031746032</v>
      </c>
      <c r="W351" s="328">
        <f t="shared" si="136"/>
        <v>115.87301587301587</v>
      </c>
      <c r="X351" s="328">
        <f t="shared" si="137"/>
        <v>115.07936507936508</v>
      </c>
      <c r="Y351" s="328">
        <f t="shared" si="138"/>
        <v>107.93650793650794</v>
      </c>
      <c r="Z351" s="328">
        <f t="shared" si="139"/>
        <v>109.52380952380952</v>
      </c>
      <c r="AA351" s="328">
        <f t="shared" si="140"/>
        <v>108.73015873015873</v>
      </c>
      <c r="AB351" s="328">
        <f t="shared" si="140"/>
        <v>85.714285714285708</v>
      </c>
      <c r="AC351" s="328">
        <f t="shared" si="140"/>
        <v>84.920634920634924</v>
      </c>
      <c r="AD351" s="328">
        <f t="shared" si="140"/>
        <v>106.34920634920636</v>
      </c>
      <c r="AE351" s="328">
        <f t="shared" ref="AE351:AG351" si="159">P351*100/$D351</f>
        <v>104.76190476190476</v>
      </c>
      <c r="AF351" s="328">
        <f t="shared" si="159"/>
        <v>103.17460317460318</v>
      </c>
      <c r="AG351" s="329">
        <f t="shared" si="159"/>
        <v>103.96825396825396</v>
      </c>
      <c r="AH351" s="766">
        <v>4</v>
      </c>
      <c r="AI351" s="767">
        <v>4</v>
      </c>
      <c r="AJ351" s="767">
        <v>1</v>
      </c>
      <c r="AK351" s="767">
        <v>1</v>
      </c>
      <c r="AL351" s="767">
        <v>1</v>
      </c>
      <c r="AM351" s="767">
        <v>1</v>
      </c>
      <c r="AN351" s="767">
        <v>1</v>
      </c>
      <c r="AO351" s="767">
        <v>1</v>
      </c>
      <c r="AP351" s="767">
        <v>1</v>
      </c>
      <c r="AQ351" s="767">
        <v>1</v>
      </c>
      <c r="AR351" s="767">
        <v>1</v>
      </c>
      <c r="AS351" s="767">
        <v>1</v>
      </c>
      <c r="AT351" s="767">
        <v>4</v>
      </c>
      <c r="AU351" s="767">
        <v>6</v>
      </c>
      <c r="AV351" s="769">
        <v>7</v>
      </c>
    </row>
    <row r="352" spans="2:48" ht="15" x14ac:dyDescent="0.25">
      <c r="B352" s="902"/>
      <c r="C352" s="1" t="s">
        <v>6</v>
      </c>
      <c r="D352" s="741">
        <v>80407</v>
      </c>
      <c r="E352" s="741">
        <v>75596</v>
      </c>
      <c r="F352" s="740">
        <v>85398</v>
      </c>
      <c r="G352" s="740">
        <v>83725</v>
      </c>
      <c r="H352" s="740">
        <v>90677</v>
      </c>
      <c r="I352" s="740">
        <v>92728</v>
      </c>
      <c r="J352" s="740">
        <v>99424</v>
      </c>
      <c r="K352" s="740">
        <v>91544</v>
      </c>
      <c r="L352" s="740">
        <v>94765</v>
      </c>
      <c r="M352" s="740">
        <v>89084</v>
      </c>
      <c r="N352" s="740">
        <v>90772</v>
      </c>
      <c r="O352" s="740">
        <v>94156</v>
      </c>
      <c r="P352" s="741">
        <v>91312</v>
      </c>
      <c r="Q352" s="741">
        <v>89714</v>
      </c>
      <c r="R352" s="741">
        <v>90520</v>
      </c>
      <c r="S352" s="143">
        <f>100</f>
        <v>100</v>
      </c>
      <c r="T352" s="328">
        <f t="shared" si="133"/>
        <v>94.016690089171334</v>
      </c>
      <c r="U352" s="328">
        <f t="shared" si="134"/>
        <v>106.20717101744873</v>
      </c>
      <c r="V352" s="328">
        <f t="shared" si="135"/>
        <v>104.12650639869663</v>
      </c>
      <c r="W352" s="328">
        <f t="shared" si="136"/>
        <v>112.77251980548957</v>
      </c>
      <c r="X352" s="328">
        <f t="shared" si="137"/>
        <v>115.32329274814381</v>
      </c>
      <c r="Y352" s="328">
        <f t="shared" si="138"/>
        <v>123.65092591441044</v>
      </c>
      <c r="Z352" s="328">
        <f t="shared" si="139"/>
        <v>113.85078413570957</v>
      </c>
      <c r="AA352" s="328">
        <f t="shared" si="140"/>
        <v>117.85665427139428</v>
      </c>
      <c r="AB352" s="328">
        <f t="shared" si="140"/>
        <v>110.79134901190194</v>
      </c>
      <c r="AC352" s="328">
        <f t="shared" si="140"/>
        <v>112.89066872287239</v>
      </c>
      <c r="AD352" s="328">
        <f t="shared" si="140"/>
        <v>117.09925752732971</v>
      </c>
      <c r="AE352" s="328">
        <f t="shared" ref="AE352:AG352" si="160">P352*100/$D352</f>
        <v>113.5622520427326</v>
      </c>
      <c r="AF352" s="328">
        <f t="shared" si="160"/>
        <v>111.57486288507219</v>
      </c>
      <c r="AG352" s="329">
        <f t="shared" si="160"/>
        <v>112.57726317360429</v>
      </c>
      <c r="AH352" s="766">
        <v>4</v>
      </c>
      <c r="AI352" s="767">
        <v>4</v>
      </c>
      <c r="AJ352" s="767">
        <v>1</v>
      </c>
      <c r="AK352" s="767">
        <v>1</v>
      </c>
      <c r="AL352" s="767">
        <v>1</v>
      </c>
      <c r="AM352" s="767">
        <v>1</v>
      </c>
      <c r="AN352" s="767">
        <v>1</v>
      </c>
      <c r="AO352" s="767">
        <v>1</v>
      </c>
      <c r="AP352" s="767">
        <v>1</v>
      </c>
      <c r="AQ352" s="767">
        <v>1</v>
      </c>
      <c r="AR352" s="767">
        <v>1</v>
      </c>
      <c r="AS352" s="767">
        <v>1</v>
      </c>
      <c r="AT352" s="767">
        <v>4</v>
      </c>
      <c r="AU352" s="767">
        <v>6</v>
      </c>
      <c r="AV352" s="769">
        <v>7</v>
      </c>
    </row>
    <row r="353" spans="2:48" ht="15" x14ac:dyDescent="0.25">
      <c r="B353" s="903"/>
      <c r="C353" s="8" t="s">
        <v>7</v>
      </c>
      <c r="D353">
        <v>80281</v>
      </c>
      <c r="E353">
        <v>75470</v>
      </c>
      <c r="F353">
        <v>85267</v>
      </c>
      <c r="G353">
        <v>83586</v>
      </c>
      <c r="H353">
        <v>90531</v>
      </c>
      <c r="I353">
        <v>92583</v>
      </c>
      <c r="J353">
        <v>99288</v>
      </c>
      <c r="K353">
        <v>91406</v>
      </c>
      <c r="L353">
        <v>94628</v>
      </c>
      <c r="M353">
        <v>88976</v>
      </c>
      <c r="N353">
        <v>90665</v>
      </c>
      <c r="O353">
        <v>94022</v>
      </c>
      <c r="P353">
        <v>91180</v>
      </c>
      <c r="Q353">
        <v>89584</v>
      </c>
      <c r="R353">
        <v>90389</v>
      </c>
      <c r="S353" s="143">
        <f>100</f>
        <v>100</v>
      </c>
      <c r="T353" s="328">
        <f t="shared" si="133"/>
        <v>94.007299360994509</v>
      </c>
      <c r="U353" s="328">
        <f t="shared" si="134"/>
        <v>106.21068496904623</v>
      </c>
      <c r="V353" s="328">
        <f t="shared" si="135"/>
        <v>104.11678977591211</v>
      </c>
      <c r="W353" s="328">
        <f t="shared" si="136"/>
        <v>112.76765361667144</v>
      </c>
      <c r="X353" s="328">
        <f t="shared" si="137"/>
        <v>115.32367558949191</v>
      </c>
      <c r="Y353" s="328">
        <f t="shared" si="138"/>
        <v>123.67558949190966</v>
      </c>
      <c r="Z353" s="328">
        <f t="shared" si="139"/>
        <v>113.8575752668751</v>
      </c>
      <c r="AA353" s="328">
        <f t="shared" si="140"/>
        <v>117.87097818911074</v>
      </c>
      <c r="AB353" s="328">
        <f t="shared" si="140"/>
        <v>110.83070714116666</v>
      </c>
      <c r="AC353" s="328">
        <f t="shared" si="140"/>
        <v>112.93456733224549</v>
      </c>
      <c r="AD353" s="328">
        <f t="shared" si="140"/>
        <v>117.11612959479827</v>
      </c>
      <c r="AE353" s="328">
        <f t="shared" ref="AE353:AG353" si="161">P353*100/$D353</f>
        <v>113.57606407493678</v>
      </c>
      <c r="AF353" s="328">
        <f t="shared" si="161"/>
        <v>111.5880469849653</v>
      </c>
      <c r="AG353" s="329">
        <f t="shared" si="161"/>
        <v>112.59077490315268</v>
      </c>
      <c r="AH353" s="770"/>
      <c r="AI353" s="771"/>
      <c r="AJ353" s="771"/>
      <c r="AK353" s="771"/>
      <c r="AL353" s="771"/>
      <c r="AM353" s="771"/>
      <c r="AN353" s="771"/>
      <c r="AO353" s="771"/>
      <c r="AP353" s="771"/>
      <c r="AQ353" s="771"/>
      <c r="AR353" s="771"/>
      <c r="AS353" s="771"/>
      <c r="AT353" s="771"/>
      <c r="AU353" s="771"/>
      <c r="AV353" s="772"/>
    </row>
    <row r="354" spans="2:48" ht="15" customHeight="1" x14ac:dyDescent="0.25">
      <c r="B354" s="902" t="s">
        <v>70</v>
      </c>
      <c r="C354" s="1" t="s">
        <v>2</v>
      </c>
      <c r="D354" s="741">
        <v>3378</v>
      </c>
      <c r="E354" s="741">
        <v>2804</v>
      </c>
      <c r="F354" s="740">
        <v>3366</v>
      </c>
      <c r="G354" s="740">
        <v>3144</v>
      </c>
      <c r="H354" s="740">
        <v>4014</v>
      </c>
      <c r="I354" s="740">
        <v>4513</v>
      </c>
      <c r="J354" s="740">
        <v>5766</v>
      </c>
      <c r="K354" s="740">
        <v>5215</v>
      </c>
      <c r="L354" s="740">
        <v>5636</v>
      </c>
      <c r="M354" s="740">
        <v>5200</v>
      </c>
      <c r="N354" s="740">
        <v>5428</v>
      </c>
      <c r="O354" s="740">
        <v>5817</v>
      </c>
      <c r="P354" s="741">
        <v>5633</v>
      </c>
      <c r="Q354" s="741">
        <v>5530</v>
      </c>
      <c r="R354" s="741">
        <v>5582</v>
      </c>
      <c r="S354" s="143">
        <f>100</f>
        <v>100</v>
      </c>
      <c r="T354" s="328">
        <f t="shared" si="133"/>
        <v>83.007696862048547</v>
      </c>
      <c r="U354" s="328">
        <f t="shared" si="134"/>
        <v>99.644760213143869</v>
      </c>
      <c r="V354" s="328">
        <f t="shared" si="135"/>
        <v>93.072824156305501</v>
      </c>
      <c r="W354" s="328">
        <f t="shared" si="136"/>
        <v>118.82770870337478</v>
      </c>
      <c r="X354" s="328">
        <f t="shared" si="137"/>
        <v>133.59976317347542</v>
      </c>
      <c r="Y354" s="328">
        <f t="shared" si="138"/>
        <v>170.69271758436946</v>
      </c>
      <c r="Z354" s="328">
        <f t="shared" si="139"/>
        <v>154.38129070455892</v>
      </c>
      <c r="AA354" s="328">
        <f t="shared" si="140"/>
        <v>166.84428656009473</v>
      </c>
      <c r="AB354" s="328">
        <f t="shared" si="140"/>
        <v>153.93724097098874</v>
      </c>
      <c r="AC354" s="328">
        <f t="shared" si="140"/>
        <v>160.68679692125519</v>
      </c>
      <c r="AD354" s="328">
        <f t="shared" si="140"/>
        <v>172.202486678508</v>
      </c>
      <c r="AE354" s="328">
        <f t="shared" ref="AE354:AG354" si="162">P354*100/$D354</f>
        <v>166.75547661338069</v>
      </c>
      <c r="AF354" s="328">
        <f t="shared" si="162"/>
        <v>163.70633510953226</v>
      </c>
      <c r="AG354" s="329">
        <f t="shared" si="162"/>
        <v>165.24570751924216</v>
      </c>
      <c r="AH354" s="766">
        <v>4</v>
      </c>
      <c r="AI354" s="767">
        <v>4</v>
      </c>
      <c r="AJ354" s="767">
        <v>1</v>
      </c>
      <c r="AK354" s="767">
        <v>1</v>
      </c>
      <c r="AL354" s="767">
        <v>1</v>
      </c>
      <c r="AM354" s="767">
        <v>1</v>
      </c>
      <c r="AN354" s="767">
        <v>1</v>
      </c>
      <c r="AO354" s="767">
        <v>1</v>
      </c>
      <c r="AP354" s="767">
        <v>1</v>
      </c>
      <c r="AQ354" s="767">
        <v>1</v>
      </c>
      <c r="AR354" s="767">
        <v>1</v>
      </c>
      <c r="AS354" s="767">
        <v>1</v>
      </c>
      <c r="AT354" s="767">
        <v>4</v>
      </c>
      <c r="AU354" s="767">
        <v>6</v>
      </c>
      <c r="AV354" s="769">
        <v>7</v>
      </c>
    </row>
    <row r="355" spans="2:48" ht="15" x14ac:dyDescent="0.25">
      <c r="B355" s="902"/>
      <c r="C355" s="1" t="s">
        <v>3</v>
      </c>
      <c r="D355" s="741">
        <v>357</v>
      </c>
      <c r="E355" s="741">
        <v>316</v>
      </c>
      <c r="F355" s="740">
        <v>332</v>
      </c>
      <c r="G355" s="740">
        <v>338</v>
      </c>
      <c r="H355" s="740">
        <v>330</v>
      </c>
      <c r="I355" s="740">
        <v>325</v>
      </c>
      <c r="J355" s="740">
        <v>361</v>
      </c>
      <c r="K355" s="740">
        <v>397</v>
      </c>
      <c r="L355" s="740">
        <v>416</v>
      </c>
      <c r="M355" s="740">
        <v>350</v>
      </c>
      <c r="N355" s="740">
        <v>332</v>
      </c>
      <c r="O355" s="740">
        <v>424</v>
      </c>
      <c r="P355" s="741">
        <v>422</v>
      </c>
      <c r="Q355" s="741">
        <v>421</v>
      </c>
      <c r="R355" s="741">
        <v>422</v>
      </c>
      <c r="S355" s="143">
        <f>100</f>
        <v>100</v>
      </c>
      <c r="T355" s="328">
        <f t="shared" si="133"/>
        <v>88.515406162464984</v>
      </c>
      <c r="U355" s="328">
        <f t="shared" si="134"/>
        <v>92.997198879551817</v>
      </c>
      <c r="V355" s="328">
        <f t="shared" si="135"/>
        <v>94.677871148459388</v>
      </c>
      <c r="W355" s="328">
        <f t="shared" si="136"/>
        <v>92.436974789915965</v>
      </c>
      <c r="X355" s="328">
        <f t="shared" si="137"/>
        <v>91.036414565826334</v>
      </c>
      <c r="Y355" s="328">
        <f t="shared" si="138"/>
        <v>101.1204481792717</v>
      </c>
      <c r="Z355" s="328">
        <f t="shared" si="139"/>
        <v>111.20448179271709</v>
      </c>
      <c r="AA355" s="328">
        <f t="shared" si="140"/>
        <v>116.5266106442577</v>
      </c>
      <c r="AB355" s="328">
        <f t="shared" si="140"/>
        <v>98.039215686274517</v>
      </c>
      <c r="AC355" s="328">
        <f t="shared" si="140"/>
        <v>92.997198879551817</v>
      </c>
      <c r="AD355" s="328">
        <f t="shared" si="140"/>
        <v>118.76750700280112</v>
      </c>
      <c r="AE355" s="328">
        <f t="shared" ref="AE355:AG355" si="163">P355*100/$D355</f>
        <v>118.20728291316527</v>
      </c>
      <c r="AF355" s="328">
        <f t="shared" si="163"/>
        <v>117.92717086834733</v>
      </c>
      <c r="AG355" s="329">
        <f t="shared" si="163"/>
        <v>118.20728291316527</v>
      </c>
      <c r="AH355" s="766">
        <v>4</v>
      </c>
      <c r="AI355" s="767">
        <v>4</v>
      </c>
      <c r="AJ355" s="767">
        <v>1</v>
      </c>
      <c r="AK355" s="767">
        <v>1</v>
      </c>
      <c r="AL355" s="767">
        <v>1</v>
      </c>
      <c r="AM355" s="767">
        <v>1</v>
      </c>
      <c r="AN355" s="767">
        <v>1</v>
      </c>
      <c r="AO355" s="767">
        <v>1</v>
      </c>
      <c r="AP355" s="767">
        <v>1</v>
      </c>
      <c r="AQ355" s="767">
        <v>1</v>
      </c>
      <c r="AR355" s="767">
        <v>1</v>
      </c>
      <c r="AS355" s="767">
        <v>1</v>
      </c>
      <c r="AT355" s="767">
        <v>4</v>
      </c>
      <c r="AU355" s="767">
        <v>6</v>
      </c>
      <c r="AV355" s="769">
        <v>7</v>
      </c>
    </row>
    <row r="356" spans="2:48" ht="15" x14ac:dyDescent="0.25">
      <c r="B356" s="902"/>
      <c r="C356" s="1" t="s">
        <v>4</v>
      </c>
      <c r="D356" s="741">
        <v>105</v>
      </c>
      <c r="E356" s="741">
        <v>93</v>
      </c>
      <c r="F356" s="740">
        <v>97</v>
      </c>
      <c r="G356" s="740">
        <v>95</v>
      </c>
      <c r="H356" s="740">
        <v>96</v>
      </c>
      <c r="I356" s="740">
        <v>94</v>
      </c>
      <c r="J356" s="740">
        <v>113</v>
      </c>
      <c r="K356" s="740">
        <v>117</v>
      </c>
      <c r="L356" s="740">
        <v>116</v>
      </c>
      <c r="M356" s="740">
        <v>85</v>
      </c>
      <c r="N356" s="740">
        <v>84</v>
      </c>
      <c r="O356" s="740">
        <v>116</v>
      </c>
      <c r="P356" s="741">
        <v>116</v>
      </c>
      <c r="Q356" s="741">
        <v>116</v>
      </c>
      <c r="R356" s="741">
        <v>116</v>
      </c>
      <c r="S356" s="143">
        <f>100</f>
        <v>100</v>
      </c>
      <c r="T356" s="328">
        <f t="shared" si="133"/>
        <v>88.571428571428569</v>
      </c>
      <c r="U356" s="328">
        <f t="shared" si="134"/>
        <v>92.38095238095238</v>
      </c>
      <c r="V356" s="328">
        <f t="shared" si="135"/>
        <v>90.476190476190482</v>
      </c>
      <c r="W356" s="328">
        <f t="shared" si="136"/>
        <v>91.428571428571431</v>
      </c>
      <c r="X356" s="328">
        <f t="shared" si="137"/>
        <v>89.523809523809518</v>
      </c>
      <c r="Y356" s="328">
        <f t="shared" si="138"/>
        <v>107.61904761904762</v>
      </c>
      <c r="Z356" s="328">
        <f t="shared" si="139"/>
        <v>111.42857142857143</v>
      </c>
      <c r="AA356" s="328">
        <f t="shared" si="140"/>
        <v>110.47619047619048</v>
      </c>
      <c r="AB356" s="328">
        <f t="shared" si="140"/>
        <v>80.952380952380949</v>
      </c>
      <c r="AC356" s="328">
        <f t="shared" si="140"/>
        <v>80</v>
      </c>
      <c r="AD356" s="328">
        <f t="shared" si="140"/>
        <v>110.47619047619048</v>
      </c>
      <c r="AE356" s="328">
        <f t="shared" ref="AE356:AG356" si="164">P356*100/$D356</f>
        <v>110.47619047619048</v>
      </c>
      <c r="AF356" s="328">
        <f t="shared" si="164"/>
        <v>110.47619047619048</v>
      </c>
      <c r="AG356" s="329">
        <f t="shared" si="164"/>
        <v>110.47619047619048</v>
      </c>
      <c r="AH356" s="766">
        <v>4</v>
      </c>
      <c r="AI356" s="767">
        <v>4</v>
      </c>
      <c r="AJ356" s="767">
        <v>1</v>
      </c>
      <c r="AK356" s="767">
        <v>1</v>
      </c>
      <c r="AL356" s="767">
        <v>1</v>
      </c>
      <c r="AM356" s="767">
        <v>1</v>
      </c>
      <c r="AN356" s="767">
        <v>1</v>
      </c>
      <c r="AO356" s="767">
        <v>1</v>
      </c>
      <c r="AP356" s="767">
        <v>1</v>
      </c>
      <c r="AQ356" s="767">
        <v>1</v>
      </c>
      <c r="AR356" s="767">
        <v>1</v>
      </c>
      <c r="AS356" s="767">
        <v>1</v>
      </c>
      <c r="AT356" s="767">
        <v>4</v>
      </c>
      <c r="AU356" s="767">
        <v>6</v>
      </c>
      <c r="AV356" s="769">
        <v>7</v>
      </c>
    </row>
    <row r="357" spans="2:48" ht="15" x14ac:dyDescent="0.25">
      <c r="B357" s="902"/>
      <c r="C357" s="1" t="s">
        <v>5</v>
      </c>
      <c r="D357" s="741">
        <v>36</v>
      </c>
      <c r="E357" s="741">
        <v>36</v>
      </c>
      <c r="F357" s="740">
        <v>35</v>
      </c>
      <c r="G357" s="740">
        <v>34</v>
      </c>
      <c r="H357" s="740">
        <v>32</v>
      </c>
      <c r="I357" s="740">
        <v>31</v>
      </c>
      <c r="J357" s="740">
        <v>35</v>
      </c>
      <c r="K357" s="740">
        <v>41</v>
      </c>
      <c r="L357" s="740">
        <v>34</v>
      </c>
      <c r="M357" s="740">
        <v>25</v>
      </c>
      <c r="N357" s="740">
        <v>31</v>
      </c>
      <c r="O357" s="740">
        <v>31</v>
      </c>
      <c r="P357" s="741">
        <v>30</v>
      </c>
      <c r="Q357" s="741">
        <v>30</v>
      </c>
      <c r="R357" s="741">
        <v>30</v>
      </c>
      <c r="S357" s="143">
        <f>100</f>
        <v>100</v>
      </c>
      <c r="T357" s="328">
        <f t="shared" si="133"/>
        <v>100</v>
      </c>
      <c r="U357" s="328">
        <f t="shared" si="134"/>
        <v>97.222222222222229</v>
      </c>
      <c r="V357" s="328">
        <f t="shared" si="135"/>
        <v>94.444444444444443</v>
      </c>
      <c r="W357" s="328">
        <f t="shared" si="136"/>
        <v>88.888888888888886</v>
      </c>
      <c r="X357" s="328">
        <f t="shared" si="137"/>
        <v>86.111111111111114</v>
      </c>
      <c r="Y357" s="328">
        <f t="shared" si="138"/>
        <v>97.222222222222229</v>
      </c>
      <c r="Z357" s="328">
        <f t="shared" si="139"/>
        <v>113.88888888888889</v>
      </c>
      <c r="AA357" s="328">
        <f t="shared" si="140"/>
        <v>94.444444444444443</v>
      </c>
      <c r="AB357" s="328">
        <f t="shared" si="140"/>
        <v>69.444444444444443</v>
      </c>
      <c r="AC357" s="328">
        <f t="shared" si="140"/>
        <v>86.111111111111114</v>
      </c>
      <c r="AD357" s="328">
        <f t="shared" si="140"/>
        <v>86.111111111111114</v>
      </c>
      <c r="AE357" s="328">
        <f t="shared" ref="AE357:AG357" si="165">P357*100/$D357</f>
        <v>83.333333333333329</v>
      </c>
      <c r="AF357" s="328">
        <f t="shared" si="165"/>
        <v>83.333333333333329</v>
      </c>
      <c r="AG357" s="329">
        <f t="shared" si="165"/>
        <v>83.333333333333329</v>
      </c>
      <c r="AH357" s="766">
        <v>4</v>
      </c>
      <c r="AI357" s="767">
        <v>4</v>
      </c>
      <c r="AJ357" s="767">
        <v>1</v>
      </c>
      <c r="AK357" s="767">
        <v>1</v>
      </c>
      <c r="AL357" s="767">
        <v>1</v>
      </c>
      <c r="AM357" s="767">
        <v>1</v>
      </c>
      <c r="AN357" s="767">
        <v>1</v>
      </c>
      <c r="AO357" s="767">
        <v>1</v>
      </c>
      <c r="AP357" s="767">
        <v>1</v>
      </c>
      <c r="AQ357" s="767">
        <v>1</v>
      </c>
      <c r="AR357" s="767">
        <v>1</v>
      </c>
      <c r="AS357" s="767">
        <v>1</v>
      </c>
      <c r="AT357" s="767">
        <v>4</v>
      </c>
      <c r="AU357" s="767">
        <v>6</v>
      </c>
      <c r="AV357" s="769">
        <v>7</v>
      </c>
    </row>
    <row r="358" spans="2:48" ht="15" x14ac:dyDescent="0.25">
      <c r="B358" s="902"/>
      <c r="C358" s="1" t="s">
        <v>6</v>
      </c>
      <c r="D358" s="741">
        <v>3876</v>
      </c>
      <c r="E358" s="741">
        <v>3249</v>
      </c>
      <c r="F358" s="740">
        <v>3830</v>
      </c>
      <c r="G358" s="740">
        <v>3611</v>
      </c>
      <c r="H358" s="740">
        <v>4472</v>
      </c>
      <c r="I358" s="740">
        <v>4963</v>
      </c>
      <c r="J358" s="740">
        <v>6275</v>
      </c>
      <c r="K358" s="740">
        <v>5770</v>
      </c>
      <c r="L358" s="740">
        <v>6202</v>
      </c>
      <c r="M358" s="740">
        <v>5660</v>
      </c>
      <c r="N358" s="740">
        <v>5875</v>
      </c>
      <c r="O358" s="740">
        <v>6388</v>
      </c>
      <c r="P358" s="741">
        <v>6201</v>
      </c>
      <c r="Q358" s="741">
        <v>6097</v>
      </c>
      <c r="R358" s="741">
        <v>6150</v>
      </c>
      <c r="S358" s="143">
        <f>100</f>
        <v>100</v>
      </c>
      <c r="T358" s="328">
        <f t="shared" si="133"/>
        <v>83.82352941176471</v>
      </c>
      <c r="U358" s="328">
        <f t="shared" si="134"/>
        <v>98.813209494324042</v>
      </c>
      <c r="V358" s="328">
        <f t="shared" si="135"/>
        <v>93.163054695562437</v>
      </c>
      <c r="W358" s="328">
        <f t="shared" si="136"/>
        <v>115.3766769865841</v>
      </c>
      <c r="X358" s="328">
        <f t="shared" si="137"/>
        <v>128.04437564499483</v>
      </c>
      <c r="Y358" s="328">
        <f t="shared" si="138"/>
        <v>161.89370485036119</v>
      </c>
      <c r="Z358" s="328">
        <f t="shared" si="139"/>
        <v>148.86480908152734</v>
      </c>
      <c r="AA358" s="328">
        <f t="shared" si="140"/>
        <v>160.01031991744065</v>
      </c>
      <c r="AB358" s="328">
        <f t="shared" si="140"/>
        <v>146.02683178534571</v>
      </c>
      <c r="AC358" s="328">
        <f t="shared" si="140"/>
        <v>151.57378740970071</v>
      </c>
      <c r="AD358" s="328">
        <f t="shared" si="140"/>
        <v>164.80908152734779</v>
      </c>
      <c r="AE358" s="328">
        <f t="shared" ref="AE358:AG358" si="166">P358*100/$D358</f>
        <v>159.98452012383902</v>
      </c>
      <c r="AF358" s="328">
        <f t="shared" si="166"/>
        <v>157.30134158926728</v>
      </c>
      <c r="AG358" s="329">
        <f t="shared" si="166"/>
        <v>158.6687306501548</v>
      </c>
      <c r="AH358" s="766">
        <v>4</v>
      </c>
      <c r="AI358" s="767">
        <v>4</v>
      </c>
      <c r="AJ358" s="767">
        <v>1</v>
      </c>
      <c r="AK358" s="767">
        <v>1</v>
      </c>
      <c r="AL358" s="767">
        <v>1</v>
      </c>
      <c r="AM358" s="767">
        <v>1</v>
      </c>
      <c r="AN358" s="767">
        <v>1</v>
      </c>
      <c r="AO358" s="767">
        <v>1</v>
      </c>
      <c r="AP358" s="767">
        <v>1</v>
      </c>
      <c r="AQ358" s="767">
        <v>1</v>
      </c>
      <c r="AR358" s="767">
        <v>1</v>
      </c>
      <c r="AS358" s="767">
        <v>1</v>
      </c>
      <c r="AT358" s="767">
        <v>4</v>
      </c>
      <c r="AU358" s="767">
        <v>6</v>
      </c>
      <c r="AV358" s="769">
        <v>7</v>
      </c>
    </row>
    <row r="359" spans="2:48" ht="15" x14ac:dyDescent="0.25">
      <c r="B359" s="903"/>
      <c r="C359" s="8" t="s">
        <v>7</v>
      </c>
      <c r="D359">
        <v>3840</v>
      </c>
      <c r="E359">
        <v>3213</v>
      </c>
      <c r="F359">
        <v>3795</v>
      </c>
      <c r="G359">
        <v>3577</v>
      </c>
      <c r="H359">
        <v>4440</v>
      </c>
      <c r="I359">
        <v>4932</v>
      </c>
      <c r="J359">
        <v>6240</v>
      </c>
      <c r="K359">
        <v>5729</v>
      </c>
      <c r="L359">
        <v>6168</v>
      </c>
      <c r="M359">
        <v>5635</v>
      </c>
      <c r="N359">
        <v>5844</v>
      </c>
      <c r="O359">
        <v>6357</v>
      </c>
      <c r="P359">
        <v>6171</v>
      </c>
      <c r="Q359">
        <v>6067</v>
      </c>
      <c r="R359">
        <v>6120</v>
      </c>
      <c r="S359" s="143">
        <f>100</f>
        <v>100</v>
      </c>
      <c r="T359" s="328">
        <f t="shared" si="133"/>
        <v>83.671875</v>
      </c>
      <c r="U359" s="328">
        <f t="shared" si="134"/>
        <v>98.828125</v>
      </c>
      <c r="V359" s="328">
        <f t="shared" si="135"/>
        <v>93.151041666666671</v>
      </c>
      <c r="W359" s="328">
        <f t="shared" si="136"/>
        <v>115.625</v>
      </c>
      <c r="X359" s="328">
        <f t="shared" si="137"/>
        <v>128.4375</v>
      </c>
      <c r="Y359" s="328">
        <f t="shared" si="138"/>
        <v>162.5</v>
      </c>
      <c r="Z359" s="328">
        <f t="shared" si="139"/>
        <v>149.19270833333334</v>
      </c>
      <c r="AA359" s="328">
        <f t="shared" si="140"/>
        <v>160.625</v>
      </c>
      <c r="AB359" s="328">
        <f t="shared" si="140"/>
        <v>146.74479166666666</v>
      </c>
      <c r="AC359" s="328">
        <f t="shared" si="140"/>
        <v>152.1875</v>
      </c>
      <c r="AD359" s="328">
        <f t="shared" si="140"/>
        <v>165.546875</v>
      </c>
      <c r="AE359" s="328">
        <f t="shared" ref="AE359:AG359" si="167">P359*100/$D359</f>
        <v>160.703125</v>
      </c>
      <c r="AF359" s="328">
        <f t="shared" si="167"/>
        <v>157.99479166666666</v>
      </c>
      <c r="AG359" s="329">
        <f t="shared" si="167"/>
        <v>159.375</v>
      </c>
      <c r="AH359" s="770"/>
      <c r="AI359" s="771"/>
      <c r="AJ359" s="771"/>
      <c r="AK359" s="771"/>
      <c r="AL359" s="771"/>
      <c r="AM359" s="771"/>
      <c r="AN359" s="771"/>
      <c r="AO359" s="771"/>
      <c r="AP359" s="771"/>
      <c r="AQ359" s="771"/>
      <c r="AR359" s="771"/>
      <c r="AS359" s="771"/>
      <c r="AT359" s="771"/>
      <c r="AU359" s="771"/>
      <c r="AV359" s="772"/>
    </row>
    <row r="360" spans="2:48" ht="15" customHeight="1" x14ac:dyDescent="0.25">
      <c r="B360" s="902" t="s">
        <v>71</v>
      </c>
      <c r="C360" s="1" t="s">
        <v>2</v>
      </c>
      <c r="D360" s="741">
        <v>23278</v>
      </c>
      <c r="E360" s="741">
        <v>21269</v>
      </c>
      <c r="F360" s="740">
        <v>25255</v>
      </c>
      <c r="G360" s="740">
        <v>26078</v>
      </c>
      <c r="H360" s="740">
        <v>27559</v>
      </c>
      <c r="I360" s="740">
        <v>28364</v>
      </c>
      <c r="J360" s="740">
        <v>29338</v>
      </c>
      <c r="K360" s="740">
        <v>24869</v>
      </c>
      <c r="L360" s="740">
        <v>24715</v>
      </c>
      <c r="M360" s="741">
        <v>27517</v>
      </c>
      <c r="N360" s="741">
        <v>21136</v>
      </c>
      <c r="O360" s="740">
        <v>21029</v>
      </c>
      <c r="P360" s="741">
        <v>20366</v>
      </c>
      <c r="Q360" s="741">
        <v>19992</v>
      </c>
      <c r="R360" s="741">
        <v>20181</v>
      </c>
      <c r="S360" s="143">
        <f>100</f>
        <v>100</v>
      </c>
      <c r="T360" s="328">
        <f t="shared" si="133"/>
        <v>91.369533465074312</v>
      </c>
      <c r="U360" s="328">
        <f t="shared" si="134"/>
        <v>108.49299768021308</v>
      </c>
      <c r="V360" s="328">
        <f t="shared" si="135"/>
        <v>112.02852478735286</v>
      </c>
      <c r="W360" s="328">
        <f t="shared" si="136"/>
        <v>118.39075521952057</v>
      </c>
      <c r="X360" s="328">
        <f t="shared" si="137"/>
        <v>121.84895609588453</v>
      </c>
      <c r="Y360" s="328">
        <f t="shared" si="138"/>
        <v>126.03316436119941</v>
      </c>
      <c r="Z360" s="328">
        <f t="shared" si="139"/>
        <v>106.83477962024229</v>
      </c>
      <c r="AA360" s="328">
        <f t="shared" si="140"/>
        <v>106.17321075693788</v>
      </c>
      <c r="AB360" s="328">
        <f t="shared" si="140"/>
        <v>118.21032734771029</v>
      </c>
      <c r="AC360" s="328">
        <f t="shared" si="140"/>
        <v>90.798178537675057</v>
      </c>
      <c r="AD360" s="328">
        <f t="shared" si="140"/>
        <v>90.338517054729792</v>
      </c>
      <c r="AE360" s="328">
        <f t="shared" ref="AE360:AG360" si="168">P360*100/$D360</f>
        <v>87.49033422115302</v>
      </c>
      <c r="AF360" s="328">
        <f t="shared" si="168"/>
        <v>85.883666981699463</v>
      </c>
      <c r="AG360" s="329">
        <f t="shared" si="168"/>
        <v>86.695592404845783</v>
      </c>
      <c r="AH360" s="766">
        <v>4</v>
      </c>
      <c r="AI360" s="767">
        <v>4</v>
      </c>
      <c r="AJ360" s="767">
        <v>1</v>
      </c>
      <c r="AK360" s="767">
        <v>1</v>
      </c>
      <c r="AL360" s="767">
        <v>1</v>
      </c>
      <c r="AM360" s="767">
        <v>1</v>
      </c>
      <c r="AN360" s="767">
        <v>1</v>
      </c>
      <c r="AO360" s="767">
        <v>1</v>
      </c>
      <c r="AP360" s="767">
        <v>1</v>
      </c>
      <c r="AQ360" s="767">
        <v>4</v>
      </c>
      <c r="AR360" s="767">
        <v>4</v>
      </c>
      <c r="AS360" s="767">
        <v>1</v>
      </c>
      <c r="AT360" s="767">
        <v>4</v>
      </c>
      <c r="AU360" s="767">
        <v>6</v>
      </c>
      <c r="AV360" s="769">
        <v>7</v>
      </c>
    </row>
    <row r="361" spans="2:48" ht="15" x14ac:dyDescent="0.25">
      <c r="B361" s="902"/>
      <c r="C361" s="1" t="s">
        <v>3</v>
      </c>
      <c r="D361" s="741">
        <v>1147</v>
      </c>
      <c r="E361" s="741">
        <v>1114</v>
      </c>
      <c r="F361" s="740">
        <v>1166</v>
      </c>
      <c r="G361" s="740">
        <v>926</v>
      </c>
      <c r="H361" s="740">
        <v>922</v>
      </c>
      <c r="I361" s="740">
        <v>969</v>
      </c>
      <c r="J361" s="740">
        <v>1123</v>
      </c>
      <c r="K361" s="740">
        <v>1051</v>
      </c>
      <c r="L361" s="741">
        <v>1092</v>
      </c>
      <c r="M361" s="741">
        <v>1111</v>
      </c>
      <c r="N361" s="741">
        <v>712</v>
      </c>
      <c r="O361" s="740">
        <v>1009</v>
      </c>
      <c r="P361" s="741">
        <v>1005</v>
      </c>
      <c r="Q361" s="741">
        <v>1003</v>
      </c>
      <c r="R361" s="741">
        <v>1004</v>
      </c>
      <c r="S361" s="143">
        <f>100</f>
        <v>100</v>
      </c>
      <c r="T361" s="328">
        <f t="shared" si="133"/>
        <v>97.122929380993895</v>
      </c>
      <c r="U361" s="328">
        <f t="shared" si="134"/>
        <v>101.6564952048823</v>
      </c>
      <c r="V361" s="328">
        <f t="shared" si="135"/>
        <v>80.732345248474275</v>
      </c>
      <c r="W361" s="328">
        <f t="shared" si="136"/>
        <v>80.383609415867483</v>
      </c>
      <c r="X361" s="328">
        <f t="shared" si="137"/>
        <v>84.481255448997388</v>
      </c>
      <c r="Y361" s="328">
        <f t="shared" si="138"/>
        <v>97.907585004359191</v>
      </c>
      <c r="Z361" s="328">
        <f t="shared" si="139"/>
        <v>91.630340017436794</v>
      </c>
      <c r="AA361" s="328">
        <f t="shared" si="140"/>
        <v>95.204882301656497</v>
      </c>
      <c r="AB361" s="328">
        <f t="shared" si="140"/>
        <v>96.861377506538801</v>
      </c>
      <c r="AC361" s="328">
        <f t="shared" si="140"/>
        <v>62.074978204010463</v>
      </c>
      <c r="AD361" s="328">
        <f t="shared" si="140"/>
        <v>87.968613775065393</v>
      </c>
      <c r="AE361" s="328">
        <f t="shared" ref="AE361:AG361" si="169">P361*100/$D361</f>
        <v>87.619877942458587</v>
      </c>
      <c r="AF361" s="328">
        <f t="shared" si="169"/>
        <v>87.445510026155191</v>
      </c>
      <c r="AG361" s="329">
        <f t="shared" si="169"/>
        <v>87.532693984306889</v>
      </c>
      <c r="AH361" s="766">
        <v>4</v>
      </c>
      <c r="AI361" s="767">
        <v>4</v>
      </c>
      <c r="AJ361" s="767">
        <v>1</v>
      </c>
      <c r="AK361" s="767">
        <v>1</v>
      </c>
      <c r="AL361" s="767">
        <v>1</v>
      </c>
      <c r="AM361" s="767">
        <v>1</v>
      </c>
      <c r="AN361" s="767">
        <v>1</v>
      </c>
      <c r="AO361" s="767">
        <v>1</v>
      </c>
      <c r="AP361" s="767">
        <v>4</v>
      </c>
      <c r="AQ361" s="767">
        <v>4</v>
      </c>
      <c r="AR361" s="767">
        <v>4</v>
      </c>
      <c r="AS361" s="767">
        <v>1</v>
      </c>
      <c r="AT361" s="767">
        <v>4</v>
      </c>
      <c r="AU361" s="767">
        <v>6</v>
      </c>
      <c r="AV361" s="769">
        <v>7</v>
      </c>
    </row>
    <row r="362" spans="2:48" ht="15" x14ac:dyDescent="0.25">
      <c r="B362" s="902"/>
      <c r="C362" s="1" t="s">
        <v>4</v>
      </c>
      <c r="D362" s="741">
        <v>240</v>
      </c>
      <c r="E362" s="741">
        <v>235</v>
      </c>
      <c r="F362" s="740">
        <v>241</v>
      </c>
      <c r="G362" s="740">
        <v>248</v>
      </c>
      <c r="H362" s="740">
        <v>226</v>
      </c>
      <c r="I362" s="740">
        <v>212</v>
      </c>
      <c r="J362" s="740">
        <v>239</v>
      </c>
      <c r="K362" s="740">
        <v>239</v>
      </c>
      <c r="L362" s="741">
        <v>212</v>
      </c>
      <c r="M362" s="740">
        <v>206</v>
      </c>
      <c r="N362" s="740">
        <v>122</v>
      </c>
      <c r="O362" s="740">
        <v>146</v>
      </c>
      <c r="P362" s="741">
        <v>145</v>
      </c>
      <c r="Q362" s="741">
        <v>145</v>
      </c>
      <c r="R362" s="741">
        <v>145</v>
      </c>
      <c r="S362" s="143">
        <f>100</f>
        <v>100</v>
      </c>
      <c r="T362" s="328">
        <f t="shared" si="133"/>
        <v>97.916666666666671</v>
      </c>
      <c r="U362" s="328">
        <f t="shared" si="134"/>
        <v>100.41666666666667</v>
      </c>
      <c r="V362" s="328">
        <f t="shared" si="135"/>
        <v>103.33333333333333</v>
      </c>
      <c r="W362" s="328">
        <f t="shared" si="136"/>
        <v>94.166666666666671</v>
      </c>
      <c r="X362" s="328">
        <f t="shared" si="137"/>
        <v>88.333333333333329</v>
      </c>
      <c r="Y362" s="328">
        <f t="shared" si="138"/>
        <v>99.583333333333329</v>
      </c>
      <c r="Z362" s="328">
        <f t="shared" si="139"/>
        <v>99.583333333333329</v>
      </c>
      <c r="AA362" s="328">
        <f t="shared" si="140"/>
        <v>88.333333333333329</v>
      </c>
      <c r="AB362" s="328">
        <f t="shared" si="140"/>
        <v>85.833333333333329</v>
      </c>
      <c r="AC362" s="328">
        <f t="shared" si="140"/>
        <v>50.833333333333336</v>
      </c>
      <c r="AD362" s="328">
        <f t="shared" si="140"/>
        <v>60.833333333333336</v>
      </c>
      <c r="AE362" s="328">
        <f t="shared" ref="AE362:AG362" si="170">P362*100/$D362</f>
        <v>60.416666666666664</v>
      </c>
      <c r="AF362" s="328">
        <f t="shared" si="170"/>
        <v>60.416666666666664</v>
      </c>
      <c r="AG362" s="329">
        <f t="shared" si="170"/>
        <v>60.416666666666664</v>
      </c>
      <c r="AH362" s="766">
        <v>4</v>
      </c>
      <c r="AI362" s="767">
        <v>4</v>
      </c>
      <c r="AJ362" s="767">
        <v>1</v>
      </c>
      <c r="AK362" s="767">
        <v>1</v>
      </c>
      <c r="AL362" s="767">
        <v>1</v>
      </c>
      <c r="AM362" s="767">
        <v>1</v>
      </c>
      <c r="AN362" s="767">
        <v>1</v>
      </c>
      <c r="AO362" s="767">
        <v>1</v>
      </c>
      <c r="AP362" s="767">
        <v>4</v>
      </c>
      <c r="AQ362" s="767">
        <v>1</v>
      </c>
      <c r="AR362" s="767">
        <v>1</v>
      </c>
      <c r="AS362" s="767">
        <v>1</v>
      </c>
      <c r="AT362" s="767">
        <v>4</v>
      </c>
      <c r="AU362" s="767">
        <v>6</v>
      </c>
      <c r="AV362" s="769">
        <v>7</v>
      </c>
    </row>
    <row r="363" spans="2:48" ht="15" x14ac:dyDescent="0.25">
      <c r="B363" s="902"/>
      <c r="C363" s="1" t="s">
        <v>5</v>
      </c>
      <c r="D363" s="741">
        <v>46</v>
      </c>
      <c r="E363" s="741">
        <v>48</v>
      </c>
      <c r="F363" s="740">
        <v>50</v>
      </c>
      <c r="G363" s="740">
        <v>47</v>
      </c>
      <c r="H363" s="740">
        <v>46</v>
      </c>
      <c r="I363" s="740">
        <v>42</v>
      </c>
      <c r="J363" s="740">
        <v>52</v>
      </c>
      <c r="K363" s="740">
        <v>46</v>
      </c>
      <c r="L363" s="740">
        <v>43</v>
      </c>
      <c r="M363" s="741">
        <v>44</v>
      </c>
      <c r="N363" s="741">
        <v>40</v>
      </c>
      <c r="O363" s="740">
        <v>37</v>
      </c>
      <c r="P363" s="741">
        <v>36</v>
      </c>
      <c r="Q363" s="741">
        <v>36</v>
      </c>
      <c r="R363" s="741">
        <v>36</v>
      </c>
      <c r="S363" s="143">
        <f>100</f>
        <v>100</v>
      </c>
      <c r="T363" s="328">
        <f t="shared" si="133"/>
        <v>104.34782608695652</v>
      </c>
      <c r="U363" s="328">
        <f t="shared" si="134"/>
        <v>108.69565217391305</v>
      </c>
      <c r="V363" s="328">
        <f t="shared" si="135"/>
        <v>102.17391304347827</v>
      </c>
      <c r="W363" s="328">
        <f t="shared" si="136"/>
        <v>100</v>
      </c>
      <c r="X363" s="328">
        <f t="shared" si="137"/>
        <v>91.304347826086953</v>
      </c>
      <c r="Y363" s="328">
        <f t="shared" si="138"/>
        <v>113.04347826086956</v>
      </c>
      <c r="Z363" s="328">
        <f t="shared" si="139"/>
        <v>100</v>
      </c>
      <c r="AA363" s="328">
        <f t="shared" si="140"/>
        <v>93.478260869565219</v>
      </c>
      <c r="AB363" s="328">
        <f t="shared" si="140"/>
        <v>95.652173913043484</v>
      </c>
      <c r="AC363" s="328">
        <f t="shared" si="140"/>
        <v>86.956521739130437</v>
      </c>
      <c r="AD363" s="328">
        <f t="shared" si="140"/>
        <v>80.434782608695656</v>
      </c>
      <c r="AE363" s="328">
        <f t="shared" ref="AE363:AG363" si="171">P363*100/$D363</f>
        <v>78.260869565217391</v>
      </c>
      <c r="AF363" s="328">
        <f t="shared" si="171"/>
        <v>78.260869565217391</v>
      </c>
      <c r="AG363" s="329">
        <f t="shared" si="171"/>
        <v>78.260869565217391</v>
      </c>
      <c r="AH363" s="766">
        <v>4</v>
      </c>
      <c r="AI363" s="767">
        <v>4</v>
      </c>
      <c r="AJ363" s="767">
        <v>1</v>
      </c>
      <c r="AK363" s="767">
        <v>1</v>
      </c>
      <c r="AL363" s="767">
        <v>1</v>
      </c>
      <c r="AM363" s="767">
        <v>1</v>
      </c>
      <c r="AN363" s="767">
        <v>1</v>
      </c>
      <c r="AO363" s="767">
        <v>1</v>
      </c>
      <c r="AP363" s="767">
        <v>1</v>
      </c>
      <c r="AQ363" s="767">
        <v>4</v>
      </c>
      <c r="AR363" s="767">
        <v>4</v>
      </c>
      <c r="AS363" s="767">
        <v>1</v>
      </c>
      <c r="AT363" s="767">
        <v>4</v>
      </c>
      <c r="AU363" s="767">
        <v>6</v>
      </c>
      <c r="AV363" s="769">
        <v>7</v>
      </c>
    </row>
    <row r="364" spans="2:48" ht="15" x14ac:dyDescent="0.25">
      <c r="B364" s="902"/>
      <c r="C364" s="1" t="s">
        <v>6</v>
      </c>
      <c r="D364" s="741">
        <v>24711</v>
      </c>
      <c r="E364" s="741">
        <v>22666</v>
      </c>
      <c r="F364" s="740">
        <v>26712</v>
      </c>
      <c r="G364" s="740">
        <v>27299</v>
      </c>
      <c r="H364" s="740">
        <v>28753</v>
      </c>
      <c r="I364" s="740">
        <v>29587</v>
      </c>
      <c r="J364" s="740">
        <v>30752</v>
      </c>
      <c r="K364" s="740">
        <v>26205</v>
      </c>
      <c r="L364" s="740">
        <v>26062</v>
      </c>
      <c r="M364" s="740">
        <v>28878</v>
      </c>
      <c r="N364" s="740">
        <v>22010</v>
      </c>
      <c r="O364" s="740">
        <v>22221</v>
      </c>
      <c r="P364" s="741">
        <v>21552</v>
      </c>
      <c r="Q364" s="741">
        <v>21176</v>
      </c>
      <c r="R364" s="741">
        <v>21366</v>
      </c>
      <c r="S364" s="143">
        <f>100</f>
        <v>100</v>
      </c>
      <c r="T364" s="328">
        <f t="shared" si="133"/>
        <v>91.724333292865524</v>
      </c>
      <c r="U364" s="328">
        <f t="shared" si="134"/>
        <v>108.09760835255554</v>
      </c>
      <c r="V364" s="328">
        <f t="shared" si="135"/>
        <v>110.47306867386993</v>
      </c>
      <c r="W364" s="328">
        <f t="shared" si="136"/>
        <v>116.35708793654648</v>
      </c>
      <c r="X364" s="328">
        <f t="shared" si="137"/>
        <v>119.73210311197442</v>
      </c>
      <c r="Y364" s="328">
        <f t="shared" si="138"/>
        <v>124.44660272753025</v>
      </c>
      <c r="Z364" s="328">
        <f t="shared" si="139"/>
        <v>106.04589049411193</v>
      </c>
      <c r="AA364" s="328">
        <f t="shared" si="140"/>
        <v>105.4672008417304</v>
      </c>
      <c r="AB364" s="328">
        <f t="shared" si="140"/>
        <v>116.86293553478208</v>
      </c>
      <c r="AC364" s="328">
        <f t="shared" si="140"/>
        <v>89.069645097325079</v>
      </c>
      <c r="AD364" s="328">
        <f t="shared" si="140"/>
        <v>89.923515843146774</v>
      </c>
      <c r="AE364" s="328">
        <f t="shared" ref="AE364:AG364" si="172">P364*100/$D364</f>
        <v>87.216219497389829</v>
      </c>
      <c r="AF364" s="328">
        <f t="shared" si="172"/>
        <v>85.694629921897132</v>
      </c>
      <c r="AG364" s="329">
        <f t="shared" si="172"/>
        <v>86.46351827121525</v>
      </c>
      <c r="AH364" s="766">
        <v>4</v>
      </c>
      <c r="AI364" s="767">
        <v>4</v>
      </c>
      <c r="AJ364" s="767">
        <v>1</v>
      </c>
      <c r="AK364" s="767">
        <v>1</v>
      </c>
      <c r="AL364" s="767">
        <v>1</v>
      </c>
      <c r="AM364" s="767">
        <v>1</v>
      </c>
      <c r="AN364" s="767">
        <v>1</v>
      </c>
      <c r="AO364" s="767">
        <v>1</v>
      </c>
      <c r="AP364" s="767">
        <v>1</v>
      </c>
      <c r="AQ364" s="767">
        <v>1</v>
      </c>
      <c r="AR364" s="767">
        <v>1</v>
      </c>
      <c r="AS364" s="767">
        <v>1</v>
      </c>
      <c r="AT364" s="767">
        <v>4</v>
      </c>
      <c r="AU364" s="767">
        <v>6</v>
      </c>
      <c r="AV364" s="769">
        <v>7</v>
      </c>
    </row>
    <row r="365" spans="2:48" ht="15" x14ac:dyDescent="0.25">
      <c r="B365" s="903"/>
      <c r="C365" s="8" t="s">
        <v>7</v>
      </c>
      <c r="D365">
        <v>24665</v>
      </c>
      <c r="E365">
        <v>22618</v>
      </c>
      <c r="F365">
        <v>26662</v>
      </c>
      <c r="G365">
        <v>27252</v>
      </c>
      <c r="H365">
        <v>28707</v>
      </c>
      <c r="I365">
        <v>29545</v>
      </c>
      <c r="J365">
        <v>30700</v>
      </c>
      <c r="K365">
        <v>26159</v>
      </c>
      <c r="L365">
        <v>26019</v>
      </c>
      <c r="M365">
        <v>28834</v>
      </c>
      <c r="N365">
        <v>21970</v>
      </c>
      <c r="O365">
        <v>22184</v>
      </c>
      <c r="P365">
        <v>21516</v>
      </c>
      <c r="Q365">
        <v>21140</v>
      </c>
      <c r="R365">
        <v>21330</v>
      </c>
      <c r="S365" s="143">
        <f>100</f>
        <v>100</v>
      </c>
      <c r="T365" s="328">
        <f t="shared" si="133"/>
        <v>91.700790593959056</v>
      </c>
      <c r="U365" s="328">
        <f t="shared" si="134"/>
        <v>108.09649300628421</v>
      </c>
      <c r="V365" s="328">
        <f t="shared" si="135"/>
        <v>110.48854652341375</v>
      </c>
      <c r="W365" s="328">
        <f t="shared" si="136"/>
        <v>116.38759375633489</v>
      </c>
      <c r="X365" s="328">
        <f t="shared" si="137"/>
        <v>119.78512061625786</v>
      </c>
      <c r="Y365" s="328">
        <f t="shared" si="138"/>
        <v>124.46786945063856</v>
      </c>
      <c r="Z365" s="328">
        <f t="shared" si="139"/>
        <v>106.0571660247314</v>
      </c>
      <c r="AA365" s="328">
        <f t="shared" si="140"/>
        <v>105.48956010541252</v>
      </c>
      <c r="AB365" s="328">
        <f t="shared" si="140"/>
        <v>116.902493411717</v>
      </c>
      <c r="AC365" s="328">
        <f t="shared" si="140"/>
        <v>89.073586053111697</v>
      </c>
      <c r="AD365" s="328">
        <f t="shared" si="140"/>
        <v>89.941212244070542</v>
      </c>
      <c r="AE365" s="328">
        <f t="shared" ref="AE365:AG365" si="173">P365*100/$D365</f>
        <v>87.232921143320496</v>
      </c>
      <c r="AF365" s="328">
        <f t="shared" si="173"/>
        <v>85.708493817149801</v>
      </c>
      <c r="AG365" s="329">
        <f t="shared" si="173"/>
        <v>86.478816136225419</v>
      </c>
      <c r="AH365" s="770"/>
      <c r="AI365" s="771"/>
      <c r="AJ365" s="771"/>
      <c r="AK365" s="771"/>
      <c r="AL365" s="771"/>
      <c r="AM365" s="771"/>
      <c r="AN365" s="771"/>
      <c r="AO365" s="771"/>
      <c r="AP365" s="771"/>
      <c r="AQ365" s="771"/>
      <c r="AR365" s="771"/>
      <c r="AS365" s="771"/>
      <c r="AT365" s="771"/>
      <c r="AU365" s="771"/>
      <c r="AV365" s="772"/>
    </row>
    <row r="366" spans="2:48" ht="15" customHeight="1" x14ac:dyDescent="0.25">
      <c r="B366" s="902" t="s">
        <v>93</v>
      </c>
      <c r="C366" s="1" t="s">
        <v>2</v>
      </c>
      <c r="D366" s="741">
        <v>36817</v>
      </c>
      <c r="E366" s="741">
        <v>30765</v>
      </c>
      <c r="F366" s="740">
        <v>57405</v>
      </c>
      <c r="G366" s="740">
        <v>62116</v>
      </c>
      <c r="H366" s="740">
        <v>80217</v>
      </c>
      <c r="I366" s="740">
        <v>87699</v>
      </c>
      <c r="J366" s="740">
        <v>104028</v>
      </c>
      <c r="K366" s="740">
        <v>81688</v>
      </c>
      <c r="L366" s="740">
        <v>85281</v>
      </c>
      <c r="M366" s="741">
        <v>81720</v>
      </c>
      <c r="N366" s="741">
        <v>89019</v>
      </c>
      <c r="O366" s="740">
        <v>100119</v>
      </c>
      <c r="P366" s="741">
        <v>96959</v>
      </c>
      <c r="Q366" s="741">
        <v>95185</v>
      </c>
      <c r="R366" s="741">
        <v>96081</v>
      </c>
      <c r="S366" s="143">
        <f>100</f>
        <v>100</v>
      </c>
      <c r="T366" s="328">
        <f t="shared" si="133"/>
        <v>83.561941494418335</v>
      </c>
      <c r="U366" s="328">
        <f t="shared" si="134"/>
        <v>155.91981964853193</v>
      </c>
      <c r="V366" s="328">
        <f t="shared" si="135"/>
        <v>168.71553901730178</v>
      </c>
      <c r="W366" s="328">
        <f t="shared" si="136"/>
        <v>217.88032702284272</v>
      </c>
      <c r="X366" s="328">
        <f t="shared" si="137"/>
        <v>238.20246081973002</v>
      </c>
      <c r="Y366" s="328">
        <f t="shared" si="138"/>
        <v>282.55425482793277</v>
      </c>
      <c r="Z366" s="328">
        <f t="shared" si="139"/>
        <v>221.87576391340957</v>
      </c>
      <c r="AA366" s="328">
        <f t="shared" si="140"/>
        <v>231.63484259988593</v>
      </c>
      <c r="AB366" s="328">
        <f t="shared" si="140"/>
        <v>221.96268028356465</v>
      </c>
      <c r="AC366" s="328">
        <f t="shared" si="140"/>
        <v>241.78776108862755</v>
      </c>
      <c r="AD366" s="328">
        <f t="shared" si="140"/>
        <v>271.93687698617487</v>
      </c>
      <c r="AE366" s="328">
        <f t="shared" ref="AE366:AE413" si="174">P366*100/$D366</f>
        <v>263.35388543335961</v>
      </c>
      <c r="AF366" s="328">
        <f t="shared" ref="AF366:AG413" si="175">Q366*100/$D366</f>
        <v>258.5354591628867</v>
      </c>
      <c r="AG366" s="329">
        <f t="shared" si="175"/>
        <v>260.96911752722929</v>
      </c>
      <c r="AH366" s="766">
        <v>4</v>
      </c>
      <c r="AI366" s="767">
        <v>4</v>
      </c>
      <c r="AJ366" s="767">
        <v>1</v>
      </c>
      <c r="AK366" s="767">
        <v>1</v>
      </c>
      <c r="AL366" s="767">
        <v>1</v>
      </c>
      <c r="AM366" s="767">
        <v>1</v>
      </c>
      <c r="AN366" s="767">
        <v>1</v>
      </c>
      <c r="AO366" s="767">
        <v>1</v>
      </c>
      <c r="AP366" s="767">
        <v>1</v>
      </c>
      <c r="AQ366" s="767">
        <v>4</v>
      </c>
      <c r="AR366" s="767">
        <v>4</v>
      </c>
      <c r="AS366" s="767">
        <v>1</v>
      </c>
      <c r="AT366" s="767">
        <v>4</v>
      </c>
      <c r="AU366" s="767">
        <v>6</v>
      </c>
      <c r="AV366" s="769">
        <v>7</v>
      </c>
    </row>
    <row r="367" spans="2:48" ht="15" x14ac:dyDescent="0.25">
      <c r="B367" s="902"/>
      <c r="C367" s="1" t="s">
        <v>3</v>
      </c>
      <c r="D367" s="741">
        <v>329</v>
      </c>
      <c r="E367" s="741">
        <v>365</v>
      </c>
      <c r="F367" s="740">
        <v>347</v>
      </c>
      <c r="G367" s="740">
        <v>462</v>
      </c>
      <c r="H367" s="741">
        <v>571</v>
      </c>
      <c r="I367" s="741">
        <v>590</v>
      </c>
      <c r="J367" s="741">
        <v>502</v>
      </c>
      <c r="K367" s="741">
        <v>538</v>
      </c>
      <c r="L367" s="740">
        <v>542</v>
      </c>
      <c r="M367" s="741">
        <v>487</v>
      </c>
      <c r="N367" s="741">
        <v>442</v>
      </c>
      <c r="O367" s="740">
        <v>681</v>
      </c>
      <c r="P367" s="741">
        <v>678</v>
      </c>
      <c r="Q367" s="741">
        <v>676</v>
      </c>
      <c r="R367" s="741">
        <v>677</v>
      </c>
      <c r="S367" s="143">
        <f>100</f>
        <v>100</v>
      </c>
      <c r="T367" s="328">
        <f t="shared" si="133"/>
        <v>110.94224924012158</v>
      </c>
      <c r="U367" s="328">
        <f t="shared" si="134"/>
        <v>105.47112462006079</v>
      </c>
      <c r="V367" s="328">
        <f t="shared" si="135"/>
        <v>140.42553191489361</v>
      </c>
      <c r="W367" s="328">
        <f t="shared" si="136"/>
        <v>173.5562310030395</v>
      </c>
      <c r="X367" s="328">
        <f t="shared" si="137"/>
        <v>179.33130699088147</v>
      </c>
      <c r="Y367" s="328">
        <f t="shared" si="138"/>
        <v>152.58358662613981</v>
      </c>
      <c r="Z367" s="328">
        <f t="shared" si="139"/>
        <v>163.52583586626139</v>
      </c>
      <c r="AA367" s="328">
        <f t="shared" si="140"/>
        <v>164.74164133738603</v>
      </c>
      <c r="AB367" s="328">
        <f t="shared" si="140"/>
        <v>148.0243161094225</v>
      </c>
      <c r="AC367" s="328">
        <f t="shared" si="140"/>
        <v>134.34650455927053</v>
      </c>
      <c r="AD367" s="328">
        <f t="shared" si="140"/>
        <v>206.99088145896656</v>
      </c>
      <c r="AE367" s="328">
        <f t="shared" si="174"/>
        <v>206.07902735562311</v>
      </c>
      <c r="AF367" s="328">
        <f t="shared" si="175"/>
        <v>205.47112462006078</v>
      </c>
      <c r="AG367" s="329">
        <f t="shared" si="175"/>
        <v>205.77507598784194</v>
      </c>
      <c r="AH367" s="766">
        <v>4</v>
      </c>
      <c r="AI367" s="767">
        <v>4</v>
      </c>
      <c r="AJ367" s="767">
        <v>1</v>
      </c>
      <c r="AK367" s="767">
        <v>1</v>
      </c>
      <c r="AL367" s="767">
        <v>4</v>
      </c>
      <c r="AM367" s="767">
        <v>4</v>
      </c>
      <c r="AN367" s="767">
        <v>4</v>
      </c>
      <c r="AO367" s="767">
        <v>4</v>
      </c>
      <c r="AP367" s="767">
        <v>1</v>
      </c>
      <c r="AQ367" s="767">
        <v>4</v>
      </c>
      <c r="AR367" s="767">
        <v>4</v>
      </c>
      <c r="AS367" s="767">
        <v>1</v>
      </c>
      <c r="AT367" s="767">
        <v>4</v>
      </c>
      <c r="AU367" s="767">
        <v>6</v>
      </c>
      <c r="AV367" s="769">
        <v>7</v>
      </c>
    </row>
    <row r="368" spans="2:48" ht="15" x14ac:dyDescent="0.25">
      <c r="B368" s="902"/>
      <c r="C368" s="1" t="s">
        <v>4</v>
      </c>
      <c r="D368" s="741">
        <v>39</v>
      </c>
      <c r="E368" s="741">
        <v>41</v>
      </c>
      <c r="F368" s="740">
        <v>46</v>
      </c>
      <c r="G368" s="740">
        <v>47</v>
      </c>
      <c r="H368" s="741">
        <v>60</v>
      </c>
      <c r="I368" s="741">
        <v>65</v>
      </c>
      <c r="J368" s="741">
        <v>53</v>
      </c>
      <c r="K368" s="741">
        <v>54</v>
      </c>
      <c r="L368" s="740">
        <v>52</v>
      </c>
      <c r="M368" s="740">
        <v>41</v>
      </c>
      <c r="N368" s="740">
        <v>52</v>
      </c>
      <c r="O368" s="740">
        <v>78</v>
      </c>
      <c r="P368" s="741">
        <v>78</v>
      </c>
      <c r="Q368" s="741">
        <v>78</v>
      </c>
      <c r="R368" s="741">
        <v>78</v>
      </c>
      <c r="S368" s="143">
        <f>100</f>
        <v>100</v>
      </c>
      <c r="T368" s="328">
        <f t="shared" si="133"/>
        <v>105.12820512820512</v>
      </c>
      <c r="U368" s="328">
        <f t="shared" si="134"/>
        <v>117.94871794871794</v>
      </c>
      <c r="V368" s="328">
        <f t="shared" si="135"/>
        <v>120.51282051282051</v>
      </c>
      <c r="W368" s="328">
        <f t="shared" si="136"/>
        <v>153.84615384615384</v>
      </c>
      <c r="X368" s="328">
        <f t="shared" si="137"/>
        <v>166.66666666666666</v>
      </c>
      <c r="Y368" s="328">
        <f t="shared" si="138"/>
        <v>135.89743589743588</v>
      </c>
      <c r="Z368" s="328">
        <f t="shared" si="139"/>
        <v>138.46153846153845</v>
      </c>
      <c r="AA368" s="328">
        <f t="shared" si="140"/>
        <v>133.33333333333334</v>
      </c>
      <c r="AB368" s="328">
        <f t="shared" si="140"/>
        <v>105.12820512820512</v>
      </c>
      <c r="AC368" s="328">
        <f t="shared" si="140"/>
        <v>133.33333333333334</v>
      </c>
      <c r="AD368" s="328">
        <f t="shared" si="140"/>
        <v>200</v>
      </c>
      <c r="AE368" s="328">
        <f t="shared" si="174"/>
        <v>200</v>
      </c>
      <c r="AF368" s="328">
        <f t="shared" si="175"/>
        <v>200</v>
      </c>
      <c r="AG368" s="329">
        <f t="shared" si="175"/>
        <v>200</v>
      </c>
      <c r="AH368" s="766">
        <v>4</v>
      </c>
      <c r="AI368" s="767">
        <v>4</v>
      </c>
      <c r="AJ368" s="767">
        <v>1</v>
      </c>
      <c r="AK368" s="767">
        <v>1</v>
      </c>
      <c r="AL368" s="767">
        <v>4</v>
      </c>
      <c r="AM368" s="767">
        <v>4</v>
      </c>
      <c r="AN368" s="767">
        <v>4</v>
      </c>
      <c r="AO368" s="767">
        <v>4</v>
      </c>
      <c r="AP368" s="767">
        <v>1</v>
      </c>
      <c r="AQ368" s="767">
        <v>1</v>
      </c>
      <c r="AR368" s="767">
        <v>1</v>
      </c>
      <c r="AS368" s="767">
        <v>1</v>
      </c>
      <c r="AT368" s="767">
        <v>4</v>
      </c>
      <c r="AU368" s="767">
        <v>6</v>
      </c>
      <c r="AV368" s="769">
        <v>7</v>
      </c>
    </row>
    <row r="369" spans="2:48" ht="15" x14ac:dyDescent="0.25">
      <c r="B369" s="902"/>
      <c r="C369" s="1" t="s">
        <v>5</v>
      </c>
      <c r="D369" s="741">
        <v>7</v>
      </c>
      <c r="E369" s="741">
        <v>7</v>
      </c>
      <c r="F369" s="740">
        <v>4</v>
      </c>
      <c r="G369" s="740">
        <v>4</v>
      </c>
      <c r="H369" s="740">
        <v>4</v>
      </c>
      <c r="I369" s="740">
        <v>4</v>
      </c>
      <c r="J369" s="740">
        <v>6</v>
      </c>
      <c r="K369" s="740">
        <v>4</v>
      </c>
      <c r="L369" s="740">
        <v>4</v>
      </c>
      <c r="M369" s="741">
        <v>4</v>
      </c>
      <c r="N369" s="741">
        <v>4</v>
      </c>
      <c r="O369" s="740">
        <v>7</v>
      </c>
      <c r="P369" s="741">
        <v>7</v>
      </c>
      <c r="Q369" s="741">
        <v>7</v>
      </c>
      <c r="R369" s="741">
        <v>7</v>
      </c>
      <c r="S369" s="143">
        <f>100</f>
        <v>100</v>
      </c>
      <c r="T369" s="328">
        <f t="shared" si="133"/>
        <v>100</v>
      </c>
      <c r="U369" s="328">
        <f t="shared" si="134"/>
        <v>57.142857142857146</v>
      </c>
      <c r="V369" s="328">
        <f t="shared" si="135"/>
        <v>57.142857142857146</v>
      </c>
      <c r="W369" s="328">
        <f t="shared" si="136"/>
        <v>57.142857142857146</v>
      </c>
      <c r="X369" s="328">
        <f t="shared" si="137"/>
        <v>57.142857142857146</v>
      </c>
      <c r="Y369" s="328">
        <f t="shared" si="138"/>
        <v>85.714285714285708</v>
      </c>
      <c r="Z369" s="328">
        <f t="shared" si="139"/>
        <v>57.142857142857146</v>
      </c>
      <c r="AA369" s="328">
        <f t="shared" si="140"/>
        <v>57.142857142857146</v>
      </c>
      <c r="AB369" s="328">
        <f t="shared" si="140"/>
        <v>57.142857142857146</v>
      </c>
      <c r="AC369" s="328">
        <f t="shared" si="140"/>
        <v>57.142857142857146</v>
      </c>
      <c r="AD369" s="328">
        <f t="shared" si="140"/>
        <v>100</v>
      </c>
      <c r="AE369" s="328">
        <f t="shared" si="174"/>
        <v>100</v>
      </c>
      <c r="AF369" s="328">
        <f t="shared" si="175"/>
        <v>100</v>
      </c>
      <c r="AG369" s="329">
        <f t="shared" si="175"/>
        <v>100</v>
      </c>
      <c r="AH369" s="766">
        <v>4</v>
      </c>
      <c r="AI369" s="767">
        <v>4</v>
      </c>
      <c r="AJ369" s="767">
        <v>1</v>
      </c>
      <c r="AK369" s="767">
        <v>1</v>
      </c>
      <c r="AL369" s="767">
        <v>1</v>
      </c>
      <c r="AM369" s="767">
        <v>1</v>
      </c>
      <c r="AN369" s="767">
        <v>1</v>
      </c>
      <c r="AO369" s="767">
        <v>1</v>
      </c>
      <c r="AP369" s="767">
        <v>1</v>
      </c>
      <c r="AQ369" s="767">
        <v>4</v>
      </c>
      <c r="AR369" s="767">
        <v>4</v>
      </c>
      <c r="AS369" s="767">
        <v>1</v>
      </c>
      <c r="AT369" s="767">
        <v>4</v>
      </c>
      <c r="AU369" s="767">
        <v>6</v>
      </c>
      <c r="AV369" s="769">
        <v>7</v>
      </c>
    </row>
    <row r="370" spans="2:48" ht="15" x14ac:dyDescent="0.25">
      <c r="B370" s="902"/>
      <c r="C370" s="1" t="s">
        <v>6</v>
      </c>
      <c r="D370" s="741">
        <v>37192</v>
      </c>
      <c r="E370" s="741">
        <v>31178</v>
      </c>
      <c r="F370" s="740">
        <v>57802</v>
      </c>
      <c r="G370" s="740">
        <v>62629</v>
      </c>
      <c r="H370" s="740">
        <v>80852</v>
      </c>
      <c r="I370" s="740">
        <v>88358</v>
      </c>
      <c r="J370" s="740">
        <v>104589</v>
      </c>
      <c r="K370" s="740">
        <v>82284</v>
      </c>
      <c r="L370" s="740">
        <v>85879</v>
      </c>
      <c r="M370" s="740">
        <v>82252</v>
      </c>
      <c r="N370" s="740">
        <v>89517</v>
      </c>
      <c r="O370" s="740">
        <v>100885</v>
      </c>
      <c r="P370" s="741">
        <v>97722</v>
      </c>
      <c r="Q370" s="741">
        <v>95946</v>
      </c>
      <c r="R370" s="741">
        <v>96843</v>
      </c>
      <c r="S370" s="143">
        <f>100</f>
        <v>100</v>
      </c>
      <c r="T370" s="328">
        <f t="shared" si="133"/>
        <v>83.829855882985584</v>
      </c>
      <c r="U370" s="328">
        <f t="shared" si="134"/>
        <v>155.41514304151431</v>
      </c>
      <c r="V370" s="328">
        <f t="shared" si="135"/>
        <v>168.39374058937406</v>
      </c>
      <c r="W370" s="328">
        <f t="shared" si="136"/>
        <v>217.39083673908368</v>
      </c>
      <c r="X370" s="328">
        <f t="shared" si="137"/>
        <v>237.57259625725962</v>
      </c>
      <c r="Y370" s="328">
        <f t="shared" si="138"/>
        <v>281.21370187137018</v>
      </c>
      <c r="Z370" s="328">
        <f t="shared" si="139"/>
        <v>221.24112712411272</v>
      </c>
      <c r="AA370" s="328">
        <f t="shared" si="140"/>
        <v>230.90718434071843</v>
      </c>
      <c r="AB370" s="328">
        <f t="shared" si="140"/>
        <v>221.15508711550871</v>
      </c>
      <c r="AC370" s="328">
        <f t="shared" si="140"/>
        <v>240.68885781888579</v>
      </c>
      <c r="AD370" s="328">
        <f t="shared" si="140"/>
        <v>271.25457087545709</v>
      </c>
      <c r="AE370" s="328">
        <f t="shared" si="174"/>
        <v>262.75005377500537</v>
      </c>
      <c r="AF370" s="328">
        <f t="shared" si="175"/>
        <v>257.97483329748331</v>
      </c>
      <c r="AG370" s="329">
        <f t="shared" si="175"/>
        <v>260.38664228866423</v>
      </c>
      <c r="AH370" s="766">
        <v>4</v>
      </c>
      <c r="AI370" s="767">
        <v>4</v>
      </c>
      <c r="AJ370" s="767">
        <v>1</v>
      </c>
      <c r="AK370" s="767">
        <v>1</v>
      </c>
      <c r="AL370" s="767">
        <v>1</v>
      </c>
      <c r="AM370" s="767">
        <v>1</v>
      </c>
      <c r="AN370" s="767">
        <v>1</v>
      </c>
      <c r="AO370" s="767">
        <v>1</v>
      </c>
      <c r="AP370" s="767">
        <v>1</v>
      </c>
      <c r="AQ370" s="767">
        <v>1</v>
      </c>
      <c r="AR370" s="767">
        <v>1</v>
      </c>
      <c r="AS370" s="767">
        <v>1</v>
      </c>
      <c r="AT370" s="767">
        <v>4</v>
      </c>
      <c r="AU370" s="767">
        <v>6</v>
      </c>
      <c r="AV370" s="769">
        <v>7</v>
      </c>
    </row>
    <row r="371" spans="2:48" ht="15" x14ac:dyDescent="0.25">
      <c r="B371" s="903"/>
      <c r="C371" s="8" t="s">
        <v>7</v>
      </c>
      <c r="D371">
        <v>37185</v>
      </c>
      <c r="E371">
        <v>31171</v>
      </c>
      <c r="F371">
        <v>57798</v>
      </c>
      <c r="G371">
        <v>62625</v>
      </c>
      <c r="H371">
        <v>80848</v>
      </c>
      <c r="I371">
        <v>88354</v>
      </c>
      <c r="J371">
        <v>104583</v>
      </c>
      <c r="K371">
        <v>82280</v>
      </c>
      <c r="L371">
        <v>85875</v>
      </c>
      <c r="M371">
        <v>82248</v>
      </c>
      <c r="N371">
        <v>89513</v>
      </c>
      <c r="O371">
        <v>100878</v>
      </c>
      <c r="P371">
        <v>97715</v>
      </c>
      <c r="Q371">
        <v>95939</v>
      </c>
      <c r="R371">
        <v>96836</v>
      </c>
      <c r="S371" s="143">
        <f>100</f>
        <v>100</v>
      </c>
      <c r="T371" s="328">
        <f t="shared" si="133"/>
        <v>83.826811886513383</v>
      </c>
      <c r="U371" s="328">
        <f t="shared" si="134"/>
        <v>155.43364259782172</v>
      </c>
      <c r="V371" s="328">
        <f t="shared" si="135"/>
        <v>168.41468334005648</v>
      </c>
      <c r="W371" s="328">
        <f t="shared" si="136"/>
        <v>217.4210030926449</v>
      </c>
      <c r="X371" s="328">
        <f t="shared" si="137"/>
        <v>237.60656178566626</v>
      </c>
      <c r="Y371" s="328">
        <f t="shared" si="138"/>
        <v>281.25050423557889</v>
      </c>
      <c r="Z371" s="328">
        <f t="shared" si="139"/>
        <v>221.27201828694365</v>
      </c>
      <c r="AA371" s="328">
        <f t="shared" si="140"/>
        <v>230.9398951189996</v>
      </c>
      <c r="AB371" s="328">
        <f t="shared" si="140"/>
        <v>221.18596208148446</v>
      </c>
      <c r="AC371" s="328">
        <f t="shared" si="140"/>
        <v>240.72340997714133</v>
      </c>
      <c r="AD371" s="328">
        <f t="shared" si="140"/>
        <v>271.28680919725696</v>
      </c>
      <c r="AE371" s="328">
        <f t="shared" si="174"/>
        <v>262.78069113890007</v>
      </c>
      <c r="AF371" s="328">
        <f t="shared" si="175"/>
        <v>258.00457173591502</v>
      </c>
      <c r="AG371" s="329">
        <f t="shared" si="175"/>
        <v>260.41683474519294</v>
      </c>
      <c r="AH371" s="770"/>
      <c r="AI371" s="771"/>
      <c r="AJ371" s="771"/>
      <c r="AK371" s="771"/>
      <c r="AL371" s="771"/>
      <c r="AM371" s="771"/>
      <c r="AN371" s="771"/>
      <c r="AO371" s="771"/>
      <c r="AP371" s="771"/>
      <c r="AQ371" s="771"/>
      <c r="AR371" s="771"/>
      <c r="AS371" s="771"/>
      <c r="AT371" s="771"/>
      <c r="AU371" s="771"/>
      <c r="AV371" s="772"/>
    </row>
    <row r="372" spans="2:48" ht="15" customHeight="1" x14ac:dyDescent="0.25">
      <c r="B372" s="902" t="s">
        <v>72</v>
      </c>
      <c r="C372" s="1" t="s">
        <v>2</v>
      </c>
      <c r="D372" s="741">
        <v>7028</v>
      </c>
      <c r="E372" s="741">
        <v>7104</v>
      </c>
      <c r="F372" s="740">
        <v>7381</v>
      </c>
      <c r="G372" s="740">
        <v>7453</v>
      </c>
      <c r="H372" s="740">
        <v>7612</v>
      </c>
      <c r="I372" s="740">
        <v>8034</v>
      </c>
      <c r="J372" s="740">
        <v>8142</v>
      </c>
      <c r="K372" s="740">
        <v>8286</v>
      </c>
      <c r="L372" s="740">
        <v>8513</v>
      </c>
      <c r="M372" s="740">
        <v>8508</v>
      </c>
      <c r="N372" s="740">
        <v>8582</v>
      </c>
      <c r="O372" s="740">
        <v>8493</v>
      </c>
      <c r="P372" s="741">
        <v>8225</v>
      </c>
      <c r="Q372" s="741">
        <v>8074</v>
      </c>
      <c r="R372" s="741">
        <v>8150</v>
      </c>
      <c r="S372" s="143">
        <f>100</f>
        <v>100</v>
      </c>
      <c r="T372" s="328">
        <f t="shared" si="133"/>
        <v>101.08138873079112</v>
      </c>
      <c r="U372" s="328">
        <f t="shared" si="134"/>
        <v>105.02276607854297</v>
      </c>
      <c r="V372" s="328">
        <f t="shared" si="135"/>
        <v>106.04723961297667</v>
      </c>
      <c r="W372" s="328">
        <f t="shared" si="136"/>
        <v>108.3096186681844</v>
      </c>
      <c r="X372" s="328">
        <f t="shared" si="137"/>
        <v>114.314171883893</v>
      </c>
      <c r="Y372" s="328">
        <f t="shared" si="138"/>
        <v>115.85088218554354</v>
      </c>
      <c r="Z372" s="328">
        <f t="shared" si="139"/>
        <v>117.89982925441093</v>
      </c>
      <c r="AA372" s="328">
        <f t="shared" si="140"/>
        <v>121.12976664769494</v>
      </c>
      <c r="AB372" s="328">
        <f t="shared" si="140"/>
        <v>121.05862265224815</v>
      </c>
      <c r="AC372" s="328">
        <f t="shared" si="140"/>
        <v>122.11155378486056</v>
      </c>
      <c r="AD372" s="328">
        <f t="shared" si="140"/>
        <v>120.84519066590779</v>
      </c>
      <c r="AE372" s="328">
        <f t="shared" si="174"/>
        <v>117.03187250996017</v>
      </c>
      <c r="AF372" s="328">
        <f t="shared" si="175"/>
        <v>114.88332384746727</v>
      </c>
      <c r="AG372" s="329">
        <f t="shared" si="175"/>
        <v>115.9647125782584</v>
      </c>
      <c r="AH372" s="766">
        <v>4</v>
      </c>
      <c r="AI372" s="767">
        <v>4</v>
      </c>
      <c r="AJ372" s="767">
        <v>1</v>
      </c>
      <c r="AK372" s="767">
        <v>1</v>
      </c>
      <c r="AL372" s="767">
        <v>1</v>
      </c>
      <c r="AM372" s="767">
        <v>1</v>
      </c>
      <c r="AN372" s="767">
        <v>1</v>
      </c>
      <c r="AO372" s="767">
        <v>1</v>
      </c>
      <c r="AP372" s="767">
        <v>1</v>
      </c>
      <c r="AQ372" s="767">
        <v>1</v>
      </c>
      <c r="AR372" s="767">
        <v>1</v>
      </c>
      <c r="AS372" s="767">
        <v>1</v>
      </c>
      <c r="AT372" s="767">
        <v>4</v>
      </c>
      <c r="AU372" s="767">
        <v>6</v>
      </c>
      <c r="AV372" s="769">
        <v>7</v>
      </c>
    </row>
    <row r="373" spans="2:48" ht="15" x14ac:dyDescent="0.25">
      <c r="B373" s="902"/>
      <c r="C373" s="1" t="s">
        <v>3</v>
      </c>
      <c r="D373" s="741">
        <v>63</v>
      </c>
      <c r="E373" s="741">
        <v>59</v>
      </c>
      <c r="F373" s="740">
        <v>71</v>
      </c>
      <c r="G373" s="740">
        <v>85</v>
      </c>
      <c r="H373" s="741">
        <v>98</v>
      </c>
      <c r="I373" s="741">
        <v>121</v>
      </c>
      <c r="J373" s="741">
        <v>137</v>
      </c>
      <c r="K373" s="741">
        <v>165</v>
      </c>
      <c r="L373" s="741">
        <v>187</v>
      </c>
      <c r="M373" s="740">
        <v>165</v>
      </c>
      <c r="N373" s="740">
        <v>178</v>
      </c>
      <c r="O373" s="740">
        <v>454</v>
      </c>
      <c r="P373" s="741">
        <v>452</v>
      </c>
      <c r="Q373" s="741">
        <v>451</v>
      </c>
      <c r="R373" s="741">
        <v>452</v>
      </c>
      <c r="S373" s="143">
        <f>100</f>
        <v>100</v>
      </c>
      <c r="T373" s="328">
        <f t="shared" si="133"/>
        <v>93.650793650793645</v>
      </c>
      <c r="U373" s="328">
        <f t="shared" si="134"/>
        <v>112.6984126984127</v>
      </c>
      <c r="V373" s="328">
        <f t="shared" si="135"/>
        <v>134.92063492063491</v>
      </c>
      <c r="W373" s="328">
        <f t="shared" si="136"/>
        <v>155.55555555555554</v>
      </c>
      <c r="X373" s="328">
        <f t="shared" si="137"/>
        <v>192.06349206349208</v>
      </c>
      <c r="Y373" s="328">
        <f t="shared" si="138"/>
        <v>217.46031746031747</v>
      </c>
      <c r="Z373" s="328">
        <f t="shared" si="139"/>
        <v>261.90476190476193</v>
      </c>
      <c r="AA373" s="328">
        <f t="shared" si="140"/>
        <v>296.82539682539681</v>
      </c>
      <c r="AB373" s="328">
        <f t="shared" si="140"/>
        <v>261.90476190476193</v>
      </c>
      <c r="AC373" s="328">
        <f t="shared" si="140"/>
        <v>282.53968253968253</v>
      </c>
      <c r="AD373" s="328">
        <f t="shared" si="140"/>
        <v>720.6349206349206</v>
      </c>
      <c r="AE373" s="328">
        <f t="shared" si="174"/>
        <v>717.46031746031747</v>
      </c>
      <c r="AF373" s="328">
        <f t="shared" si="175"/>
        <v>715.8730158730159</v>
      </c>
      <c r="AG373" s="329">
        <f t="shared" si="175"/>
        <v>717.46031746031747</v>
      </c>
      <c r="AH373" s="766">
        <v>4</v>
      </c>
      <c r="AI373" s="767">
        <v>4</v>
      </c>
      <c r="AJ373" s="767">
        <v>1</v>
      </c>
      <c r="AK373" s="767">
        <v>1</v>
      </c>
      <c r="AL373" s="767">
        <v>4</v>
      </c>
      <c r="AM373" s="767">
        <v>4</v>
      </c>
      <c r="AN373" s="767">
        <v>4</v>
      </c>
      <c r="AO373" s="767">
        <v>4</v>
      </c>
      <c r="AP373" s="767">
        <v>4</v>
      </c>
      <c r="AQ373" s="767">
        <v>1</v>
      </c>
      <c r="AR373" s="767">
        <v>1</v>
      </c>
      <c r="AS373" s="767">
        <v>1</v>
      </c>
      <c r="AT373" s="767">
        <v>4</v>
      </c>
      <c r="AU373" s="767">
        <v>6</v>
      </c>
      <c r="AV373" s="769">
        <v>7</v>
      </c>
    </row>
    <row r="374" spans="2:48" ht="15" x14ac:dyDescent="0.25">
      <c r="B374" s="902"/>
      <c r="C374" s="1" t="s">
        <v>4</v>
      </c>
      <c r="D374" s="741">
        <v>0</v>
      </c>
      <c r="E374" s="741">
        <v>0</v>
      </c>
      <c r="F374" s="740">
        <v>0</v>
      </c>
      <c r="G374" s="740">
        <v>0</v>
      </c>
      <c r="H374" s="741">
        <v>0</v>
      </c>
      <c r="I374" s="741">
        <v>0</v>
      </c>
      <c r="J374" s="741">
        <v>1</v>
      </c>
      <c r="K374" s="741">
        <v>2</v>
      </c>
      <c r="L374" s="741">
        <v>3</v>
      </c>
      <c r="M374" s="740">
        <v>3</v>
      </c>
      <c r="N374" s="740">
        <v>7</v>
      </c>
      <c r="O374" s="740">
        <v>15</v>
      </c>
      <c r="P374" s="741">
        <v>15</v>
      </c>
      <c r="Q374" s="741">
        <v>15</v>
      </c>
      <c r="R374" s="741">
        <v>15</v>
      </c>
      <c r="S374" s="143">
        <f>100</f>
        <v>100</v>
      </c>
      <c r="T374" s="328" t="e">
        <f t="shared" si="133"/>
        <v>#DIV/0!</v>
      </c>
      <c r="U374" s="328" t="e">
        <f t="shared" si="134"/>
        <v>#DIV/0!</v>
      </c>
      <c r="V374" s="328" t="e">
        <f t="shared" si="135"/>
        <v>#DIV/0!</v>
      </c>
      <c r="W374" s="328" t="e">
        <f t="shared" si="136"/>
        <v>#DIV/0!</v>
      </c>
      <c r="X374" s="328" t="e">
        <f t="shared" si="137"/>
        <v>#DIV/0!</v>
      </c>
      <c r="Y374" s="328" t="e">
        <f t="shared" si="138"/>
        <v>#DIV/0!</v>
      </c>
      <c r="Z374" s="328" t="e">
        <f t="shared" si="139"/>
        <v>#DIV/0!</v>
      </c>
      <c r="AA374" s="328" t="e">
        <f t="shared" si="140"/>
        <v>#DIV/0!</v>
      </c>
      <c r="AB374" s="328" t="e">
        <f t="shared" si="140"/>
        <v>#DIV/0!</v>
      </c>
      <c r="AC374" s="328" t="e">
        <f t="shared" si="140"/>
        <v>#DIV/0!</v>
      </c>
      <c r="AD374" s="328" t="e">
        <f t="shared" si="140"/>
        <v>#DIV/0!</v>
      </c>
      <c r="AE374" s="328" t="e">
        <f t="shared" si="174"/>
        <v>#DIV/0!</v>
      </c>
      <c r="AF374" s="328" t="e">
        <f t="shared" si="175"/>
        <v>#DIV/0!</v>
      </c>
      <c r="AG374" s="329" t="e">
        <f t="shared" si="175"/>
        <v>#DIV/0!</v>
      </c>
      <c r="AH374" s="766">
        <v>4</v>
      </c>
      <c r="AI374" s="767">
        <v>4</v>
      </c>
      <c r="AJ374" s="767">
        <v>1</v>
      </c>
      <c r="AK374" s="767">
        <v>1</v>
      </c>
      <c r="AL374" s="767">
        <v>4</v>
      </c>
      <c r="AM374" s="767">
        <v>4</v>
      </c>
      <c r="AN374" s="767">
        <v>4</v>
      </c>
      <c r="AO374" s="767">
        <v>4</v>
      </c>
      <c r="AP374" s="767">
        <v>4</v>
      </c>
      <c r="AQ374" s="767">
        <v>1</v>
      </c>
      <c r="AR374" s="767">
        <v>1</v>
      </c>
      <c r="AS374" s="767">
        <v>1</v>
      </c>
      <c r="AT374" s="767">
        <v>4</v>
      </c>
      <c r="AU374" s="767">
        <v>6</v>
      </c>
      <c r="AV374" s="769">
        <v>7</v>
      </c>
    </row>
    <row r="375" spans="2:48" ht="15" x14ac:dyDescent="0.25">
      <c r="B375" s="902"/>
      <c r="C375" s="1" t="s">
        <v>5</v>
      </c>
      <c r="D375" s="741">
        <v>0</v>
      </c>
      <c r="E375" s="741">
        <v>0</v>
      </c>
      <c r="F375" s="740">
        <v>0</v>
      </c>
      <c r="G375" s="740">
        <v>0</v>
      </c>
      <c r="H375" s="740">
        <v>0</v>
      </c>
      <c r="I375" s="740">
        <v>0</v>
      </c>
      <c r="J375" s="740">
        <v>0</v>
      </c>
      <c r="K375" s="740">
        <v>0</v>
      </c>
      <c r="L375" s="740">
        <v>0</v>
      </c>
      <c r="M375" s="740">
        <v>0</v>
      </c>
      <c r="N375" s="740">
        <v>0</v>
      </c>
      <c r="O375" s="740">
        <v>0</v>
      </c>
      <c r="P375" s="741">
        <v>0</v>
      </c>
      <c r="Q375" s="741">
        <v>0</v>
      </c>
      <c r="R375" s="741">
        <v>0</v>
      </c>
      <c r="S375" s="143">
        <f>100</f>
        <v>100</v>
      </c>
      <c r="T375" s="328" t="e">
        <f t="shared" si="133"/>
        <v>#DIV/0!</v>
      </c>
      <c r="U375" s="328" t="e">
        <f t="shared" si="134"/>
        <v>#DIV/0!</v>
      </c>
      <c r="V375" s="328" t="e">
        <f t="shared" si="135"/>
        <v>#DIV/0!</v>
      </c>
      <c r="W375" s="328" t="e">
        <f t="shared" si="136"/>
        <v>#DIV/0!</v>
      </c>
      <c r="X375" s="328" t="e">
        <f t="shared" si="137"/>
        <v>#DIV/0!</v>
      </c>
      <c r="Y375" s="328" t="e">
        <f t="shared" si="138"/>
        <v>#DIV/0!</v>
      </c>
      <c r="Z375" s="328" t="e">
        <f t="shared" si="139"/>
        <v>#DIV/0!</v>
      </c>
      <c r="AA375" s="328" t="e">
        <f t="shared" si="140"/>
        <v>#DIV/0!</v>
      </c>
      <c r="AB375" s="328" t="e">
        <f t="shared" si="140"/>
        <v>#DIV/0!</v>
      </c>
      <c r="AC375" s="328" t="e">
        <f t="shared" si="140"/>
        <v>#DIV/0!</v>
      </c>
      <c r="AD375" s="328" t="e">
        <f t="shared" si="140"/>
        <v>#DIV/0!</v>
      </c>
      <c r="AE375" s="328" t="e">
        <f t="shared" si="174"/>
        <v>#DIV/0!</v>
      </c>
      <c r="AF375" s="328" t="e">
        <f t="shared" si="175"/>
        <v>#DIV/0!</v>
      </c>
      <c r="AG375" s="329" t="e">
        <f t="shared" si="175"/>
        <v>#DIV/0!</v>
      </c>
      <c r="AH375" s="766">
        <v>4</v>
      </c>
      <c r="AI375" s="767">
        <v>4</v>
      </c>
      <c r="AJ375" s="767">
        <v>1</v>
      </c>
      <c r="AK375" s="767">
        <v>1</v>
      </c>
      <c r="AL375" s="767">
        <v>1</v>
      </c>
      <c r="AM375" s="767">
        <v>1</v>
      </c>
      <c r="AN375" s="767">
        <v>1</v>
      </c>
      <c r="AO375" s="767">
        <v>1</v>
      </c>
      <c r="AP375" s="767">
        <v>1</v>
      </c>
      <c r="AQ375" s="767">
        <v>1</v>
      </c>
      <c r="AR375" s="767">
        <v>1</v>
      </c>
      <c r="AS375" s="767">
        <v>1</v>
      </c>
      <c r="AT375" s="767">
        <v>4</v>
      </c>
      <c r="AU375" s="767">
        <v>6</v>
      </c>
      <c r="AV375" s="769">
        <v>7</v>
      </c>
    </row>
    <row r="376" spans="2:48" ht="15" x14ac:dyDescent="0.25">
      <c r="B376" s="902"/>
      <c r="C376" s="1" t="s">
        <v>6</v>
      </c>
      <c r="D376" s="741">
        <v>7091</v>
      </c>
      <c r="E376" s="741">
        <v>7163</v>
      </c>
      <c r="F376" s="740">
        <v>7452</v>
      </c>
      <c r="G376" s="740">
        <v>7538</v>
      </c>
      <c r="H376" s="740">
        <v>7710</v>
      </c>
      <c r="I376" s="740">
        <v>8155</v>
      </c>
      <c r="J376" s="740">
        <v>8280</v>
      </c>
      <c r="K376" s="740">
        <v>8453</v>
      </c>
      <c r="L376" s="740">
        <v>8703</v>
      </c>
      <c r="M376" s="740">
        <v>8676</v>
      </c>
      <c r="N376" s="740">
        <v>8767</v>
      </c>
      <c r="O376" s="740">
        <v>8962</v>
      </c>
      <c r="P376" s="741">
        <v>8692</v>
      </c>
      <c r="Q376" s="741">
        <v>8540</v>
      </c>
      <c r="R376" s="741">
        <v>8617</v>
      </c>
      <c r="S376" s="143">
        <f>100</f>
        <v>100</v>
      </c>
      <c r="T376" s="328">
        <f t="shared" si="133"/>
        <v>101.01537159780003</v>
      </c>
      <c r="U376" s="328">
        <f t="shared" si="134"/>
        <v>105.09096037230292</v>
      </c>
      <c r="V376" s="328">
        <f t="shared" si="135"/>
        <v>106.30376533634184</v>
      </c>
      <c r="W376" s="328">
        <f t="shared" si="136"/>
        <v>108.72937526441969</v>
      </c>
      <c r="X376" s="328">
        <f t="shared" si="137"/>
        <v>115.00493583415597</v>
      </c>
      <c r="Y376" s="328">
        <f t="shared" si="138"/>
        <v>116.76773374700325</v>
      </c>
      <c r="Z376" s="328">
        <f t="shared" si="139"/>
        <v>119.20744605838387</v>
      </c>
      <c r="AA376" s="328">
        <f t="shared" si="140"/>
        <v>122.7330418840784</v>
      </c>
      <c r="AB376" s="328">
        <f t="shared" si="140"/>
        <v>122.35227753490339</v>
      </c>
      <c r="AC376" s="328">
        <f t="shared" si="140"/>
        <v>123.63559441545621</v>
      </c>
      <c r="AD376" s="328">
        <f t="shared" si="140"/>
        <v>126.38555915949796</v>
      </c>
      <c r="AE376" s="328">
        <f t="shared" si="174"/>
        <v>122.57791566774785</v>
      </c>
      <c r="AF376" s="328">
        <f t="shared" si="175"/>
        <v>120.43435340572557</v>
      </c>
      <c r="AG376" s="329">
        <f t="shared" si="175"/>
        <v>121.52023692003948</v>
      </c>
      <c r="AH376" s="766">
        <v>4</v>
      </c>
      <c r="AI376" s="767">
        <v>4</v>
      </c>
      <c r="AJ376" s="767">
        <v>1</v>
      </c>
      <c r="AK376" s="767">
        <v>1</v>
      </c>
      <c r="AL376" s="767">
        <v>1</v>
      </c>
      <c r="AM376" s="767">
        <v>1</v>
      </c>
      <c r="AN376" s="767">
        <v>1</v>
      </c>
      <c r="AO376" s="767">
        <v>1</v>
      </c>
      <c r="AP376" s="767">
        <v>1</v>
      </c>
      <c r="AQ376" s="767">
        <v>1</v>
      </c>
      <c r="AR376" s="767">
        <v>1</v>
      </c>
      <c r="AS376" s="767">
        <v>1</v>
      </c>
      <c r="AT376" s="767">
        <v>4</v>
      </c>
      <c r="AU376" s="767">
        <v>6</v>
      </c>
      <c r="AV376" s="769">
        <v>7</v>
      </c>
    </row>
    <row r="377" spans="2:48" ht="15" x14ac:dyDescent="0.25">
      <c r="B377" s="903"/>
      <c r="C377" s="8" t="s">
        <v>7</v>
      </c>
      <c r="D377">
        <v>7091</v>
      </c>
      <c r="E377">
        <v>7163</v>
      </c>
      <c r="F377">
        <v>7452</v>
      </c>
      <c r="G377">
        <v>7538</v>
      </c>
      <c r="H377">
        <v>7710</v>
      </c>
      <c r="I377">
        <v>8155</v>
      </c>
      <c r="J377">
        <v>8280</v>
      </c>
      <c r="K377">
        <v>8453</v>
      </c>
      <c r="L377">
        <v>8703</v>
      </c>
      <c r="M377">
        <v>8676</v>
      </c>
      <c r="N377">
        <v>8767</v>
      </c>
      <c r="O377">
        <v>8962</v>
      </c>
      <c r="P377">
        <v>8692</v>
      </c>
      <c r="Q377">
        <v>8540</v>
      </c>
      <c r="R377">
        <v>8617</v>
      </c>
      <c r="S377" s="143">
        <f>100</f>
        <v>100</v>
      </c>
      <c r="T377" s="328">
        <f t="shared" si="133"/>
        <v>101.01537159780003</v>
      </c>
      <c r="U377" s="328">
        <f t="shared" si="134"/>
        <v>105.09096037230292</v>
      </c>
      <c r="V377" s="328">
        <f t="shared" si="135"/>
        <v>106.30376533634184</v>
      </c>
      <c r="W377" s="328">
        <f t="shared" si="136"/>
        <v>108.72937526441969</v>
      </c>
      <c r="X377" s="328">
        <f t="shared" si="137"/>
        <v>115.00493583415597</v>
      </c>
      <c r="Y377" s="328">
        <f t="shared" si="138"/>
        <v>116.76773374700325</v>
      </c>
      <c r="Z377" s="328">
        <f t="shared" si="139"/>
        <v>119.20744605838387</v>
      </c>
      <c r="AA377" s="328">
        <f t="shared" si="140"/>
        <v>122.7330418840784</v>
      </c>
      <c r="AB377" s="328">
        <f t="shared" si="140"/>
        <v>122.35227753490339</v>
      </c>
      <c r="AC377" s="328">
        <f t="shared" si="140"/>
        <v>123.63559441545621</v>
      </c>
      <c r="AD377" s="328">
        <f t="shared" si="140"/>
        <v>126.38555915949796</v>
      </c>
      <c r="AE377" s="328">
        <f t="shared" si="174"/>
        <v>122.57791566774785</v>
      </c>
      <c r="AF377" s="328">
        <f t="shared" si="175"/>
        <v>120.43435340572557</v>
      </c>
      <c r="AG377" s="329">
        <f t="shared" si="175"/>
        <v>121.52023692003948</v>
      </c>
      <c r="AH377" s="770"/>
      <c r="AI377" s="771"/>
      <c r="AJ377" s="771"/>
      <c r="AK377" s="771"/>
      <c r="AL377" s="771"/>
      <c r="AM377" s="771"/>
      <c r="AN377" s="771"/>
      <c r="AO377" s="771"/>
      <c r="AP377" s="771"/>
      <c r="AQ377" s="771"/>
      <c r="AR377" s="771"/>
      <c r="AS377" s="771"/>
      <c r="AT377" s="771"/>
      <c r="AU377" s="771"/>
      <c r="AV377" s="772"/>
    </row>
    <row r="378" spans="2:48" ht="15" customHeight="1" x14ac:dyDescent="0.25">
      <c r="B378" s="902" t="s">
        <v>73</v>
      </c>
      <c r="C378" s="1" t="s">
        <v>2</v>
      </c>
      <c r="D378" s="741">
        <v>29949</v>
      </c>
      <c r="E378" s="741">
        <v>28372</v>
      </c>
      <c r="F378" s="740">
        <v>32338</v>
      </c>
      <c r="G378" s="740">
        <v>33061</v>
      </c>
      <c r="H378" s="740">
        <v>38240</v>
      </c>
      <c r="I378" s="740">
        <v>40407</v>
      </c>
      <c r="J378" s="740">
        <v>42201</v>
      </c>
      <c r="K378" s="740">
        <v>41452</v>
      </c>
      <c r="L378" s="740">
        <v>41528</v>
      </c>
      <c r="M378" s="740">
        <v>40205</v>
      </c>
      <c r="N378" s="740">
        <v>38499</v>
      </c>
      <c r="O378" s="740">
        <v>41759</v>
      </c>
      <c r="P378" s="741">
        <v>40410</v>
      </c>
      <c r="Q378" s="741">
        <v>43920</v>
      </c>
      <c r="R378" s="741">
        <v>44342</v>
      </c>
      <c r="S378" s="143">
        <f>100</f>
        <v>100</v>
      </c>
      <c r="T378" s="328">
        <f t="shared" si="133"/>
        <v>94.734381782363357</v>
      </c>
      <c r="U378" s="328">
        <f t="shared" si="134"/>
        <v>107.97689405322382</v>
      </c>
      <c r="V378" s="328">
        <f t="shared" si="135"/>
        <v>110.3909980299843</v>
      </c>
      <c r="W378" s="328">
        <f t="shared" si="136"/>
        <v>127.68372900597683</v>
      </c>
      <c r="X378" s="328">
        <f t="shared" si="137"/>
        <v>134.91936291695882</v>
      </c>
      <c r="Y378" s="328">
        <f t="shared" si="138"/>
        <v>140.9095462285886</v>
      </c>
      <c r="Z378" s="328">
        <f t="shared" si="139"/>
        <v>138.40862800093493</v>
      </c>
      <c r="AA378" s="328">
        <f t="shared" si="140"/>
        <v>138.66239273431501</v>
      </c>
      <c r="AB378" s="328">
        <f t="shared" si="140"/>
        <v>134.24488296771179</v>
      </c>
      <c r="AC378" s="328">
        <f t="shared" si="140"/>
        <v>128.54853250525895</v>
      </c>
      <c r="AD378" s="328">
        <f t="shared" si="140"/>
        <v>139.43370396340444</v>
      </c>
      <c r="AE378" s="328">
        <f t="shared" si="174"/>
        <v>134.92937994590804</v>
      </c>
      <c r="AF378" s="328">
        <f t="shared" si="175"/>
        <v>146.64930381648804</v>
      </c>
      <c r="AG378" s="329">
        <f t="shared" si="175"/>
        <v>148.05836588867743</v>
      </c>
      <c r="AH378" s="766">
        <v>4</v>
      </c>
      <c r="AI378" s="767">
        <v>4</v>
      </c>
      <c r="AJ378" s="767">
        <v>1</v>
      </c>
      <c r="AK378" s="767">
        <v>1</v>
      </c>
      <c r="AL378" s="767">
        <v>1</v>
      </c>
      <c r="AM378" s="767">
        <v>1</v>
      </c>
      <c r="AN378" s="767">
        <v>1</v>
      </c>
      <c r="AO378" s="767">
        <v>1</v>
      </c>
      <c r="AP378" s="767">
        <v>1</v>
      </c>
      <c r="AQ378" s="767">
        <v>1</v>
      </c>
      <c r="AR378" s="767">
        <v>1</v>
      </c>
      <c r="AS378" s="767">
        <v>1</v>
      </c>
      <c r="AT378" s="767">
        <v>4</v>
      </c>
      <c r="AU378" s="767">
        <v>6</v>
      </c>
      <c r="AV378" s="769">
        <v>7</v>
      </c>
    </row>
    <row r="379" spans="2:48" ht="15" x14ac:dyDescent="0.25">
      <c r="B379" s="902"/>
      <c r="C379" s="1" t="s">
        <v>3</v>
      </c>
      <c r="D379" s="741">
        <v>629</v>
      </c>
      <c r="E379" s="741">
        <v>629</v>
      </c>
      <c r="F379" s="740">
        <v>641</v>
      </c>
      <c r="G379" s="740">
        <v>803</v>
      </c>
      <c r="H379" s="740">
        <v>679</v>
      </c>
      <c r="I379" s="740">
        <v>578</v>
      </c>
      <c r="J379" s="740">
        <v>810</v>
      </c>
      <c r="K379" s="740">
        <v>853</v>
      </c>
      <c r="L379" s="740">
        <v>841</v>
      </c>
      <c r="M379" s="740">
        <v>611</v>
      </c>
      <c r="N379" s="740">
        <v>534</v>
      </c>
      <c r="O379" s="740">
        <v>667</v>
      </c>
      <c r="P379" s="741">
        <v>664</v>
      </c>
      <c r="Q379" s="741">
        <v>674</v>
      </c>
      <c r="R379" s="741">
        <v>675</v>
      </c>
      <c r="S379" s="143">
        <f>100</f>
        <v>100</v>
      </c>
      <c r="T379" s="328">
        <f t="shared" si="133"/>
        <v>100</v>
      </c>
      <c r="U379" s="328">
        <f t="shared" si="134"/>
        <v>101.90779014308426</v>
      </c>
      <c r="V379" s="328">
        <f t="shared" si="135"/>
        <v>127.66295707472177</v>
      </c>
      <c r="W379" s="328">
        <f t="shared" si="136"/>
        <v>107.94912559618442</v>
      </c>
      <c r="X379" s="328">
        <f t="shared" si="137"/>
        <v>91.891891891891888</v>
      </c>
      <c r="Y379" s="328">
        <f t="shared" si="138"/>
        <v>128.77583465818759</v>
      </c>
      <c r="Z379" s="328">
        <f t="shared" si="139"/>
        <v>135.6120826709062</v>
      </c>
      <c r="AA379" s="328">
        <f t="shared" si="140"/>
        <v>133.70429252782193</v>
      </c>
      <c r="AB379" s="328">
        <f t="shared" si="140"/>
        <v>97.138314785373609</v>
      </c>
      <c r="AC379" s="328">
        <f t="shared" si="140"/>
        <v>84.896661367249607</v>
      </c>
      <c r="AD379" s="328">
        <f t="shared" si="140"/>
        <v>106.04133545310016</v>
      </c>
      <c r="AE379" s="328">
        <f t="shared" si="174"/>
        <v>105.5643879173291</v>
      </c>
      <c r="AF379" s="328">
        <f t="shared" si="175"/>
        <v>107.15421303656598</v>
      </c>
      <c r="AG379" s="329">
        <f t="shared" si="175"/>
        <v>107.31319554848966</v>
      </c>
      <c r="AH379" s="766">
        <v>4</v>
      </c>
      <c r="AI379" s="767">
        <v>4</v>
      </c>
      <c r="AJ379" s="767">
        <v>1</v>
      </c>
      <c r="AK379" s="767">
        <v>1</v>
      </c>
      <c r="AL379" s="767">
        <v>1</v>
      </c>
      <c r="AM379" s="767">
        <v>1</v>
      </c>
      <c r="AN379" s="767">
        <v>1</v>
      </c>
      <c r="AO379" s="767">
        <v>1</v>
      </c>
      <c r="AP379" s="767">
        <v>1</v>
      </c>
      <c r="AQ379" s="767">
        <v>1</v>
      </c>
      <c r="AR379" s="767">
        <v>1</v>
      </c>
      <c r="AS379" s="767">
        <v>1</v>
      </c>
      <c r="AT379" s="767">
        <v>4</v>
      </c>
      <c r="AU379" s="767">
        <v>6</v>
      </c>
      <c r="AV379" s="769">
        <v>7</v>
      </c>
    </row>
    <row r="380" spans="2:48" ht="15" x14ac:dyDescent="0.25">
      <c r="B380" s="902"/>
      <c r="C380" s="1" t="s">
        <v>4</v>
      </c>
      <c r="D380" s="741">
        <v>131</v>
      </c>
      <c r="E380" s="741">
        <v>135</v>
      </c>
      <c r="F380" s="741">
        <v>130</v>
      </c>
      <c r="G380" s="741">
        <v>195</v>
      </c>
      <c r="H380" s="740">
        <v>143</v>
      </c>
      <c r="I380" s="740">
        <v>140</v>
      </c>
      <c r="J380" s="740">
        <v>160</v>
      </c>
      <c r="K380" s="740">
        <v>169</v>
      </c>
      <c r="L380" s="740">
        <v>162</v>
      </c>
      <c r="M380" s="740">
        <v>151</v>
      </c>
      <c r="N380" s="740">
        <v>142</v>
      </c>
      <c r="O380" s="740">
        <v>182</v>
      </c>
      <c r="P380" s="741">
        <v>181</v>
      </c>
      <c r="Q380" s="741">
        <v>184</v>
      </c>
      <c r="R380" s="741">
        <v>184</v>
      </c>
      <c r="S380" s="143">
        <f>100</f>
        <v>100</v>
      </c>
      <c r="T380" s="328">
        <f t="shared" si="133"/>
        <v>103.05343511450381</v>
      </c>
      <c r="U380" s="328">
        <f t="shared" si="134"/>
        <v>99.236641221374043</v>
      </c>
      <c r="V380" s="328">
        <f t="shared" si="135"/>
        <v>148.85496183206106</v>
      </c>
      <c r="W380" s="328">
        <f t="shared" si="136"/>
        <v>109.16030534351145</v>
      </c>
      <c r="X380" s="328">
        <f t="shared" si="137"/>
        <v>106.87022900763358</v>
      </c>
      <c r="Y380" s="328">
        <f t="shared" si="138"/>
        <v>122.13740458015268</v>
      </c>
      <c r="Z380" s="328">
        <f t="shared" si="139"/>
        <v>129.00763358778627</v>
      </c>
      <c r="AA380" s="328">
        <f t="shared" si="140"/>
        <v>123.66412213740458</v>
      </c>
      <c r="AB380" s="328">
        <f t="shared" si="140"/>
        <v>115.26717557251908</v>
      </c>
      <c r="AC380" s="328">
        <f t="shared" si="140"/>
        <v>108.3969465648855</v>
      </c>
      <c r="AD380" s="328">
        <f t="shared" si="140"/>
        <v>138.93129770992365</v>
      </c>
      <c r="AE380" s="328">
        <f t="shared" si="174"/>
        <v>138.1679389312977</v>
      </c>
      <c r="AF380" s="328">
        <f t="shared" si="175"/>
        <v>140.45801526717557</v>
      </c>
      <c r="AG380" s="329">
        <f t="shared" si="175"/>
        <v>140.45801526717557</v>
      </c>
      <c r="AH380" s="766">
        <v>4</v>
      </c>
      <c r="AI380" s="767">
        <v>4</v>
      </c>
      <c r="AJ380" s="767">
        <v>4</v>
      </c>
      <c r="AK380" s="767">
        <v>4</v>
      </c>
      <c r="AL380" s="767">
        <v>1</v>
      </c>
      <c r="AM380" s="767">
        <v>1</v>
      </c>
      <c r="AN380" s="767">
        <v>1</v>
      </c>
      <c r="AO380" s="767">
        <v>1</v>
      </c>
      <c r="AP380" s="767">
        <v>1</v>
      </c>
      <c r="AQ380" s="767">
        <v>1</v>
      </c>
      <c r="AR380" s="767">
        <v>1</v>
      </c>
      <c r="AS380" s="767">
        <v>1</v>
      </c>
      <c r="AT380" s="767">
        <v>4</v>
      </c>
      <c r="AU380" s="767">
        <v>6</v>
      </c>
      <c r="AV380" s="769">
        <v>7</v>
      </c>
    </row>
    <row r="381" spans="2:48" ht="15" x14ac:dyDescent="0.25">
      <c r="B381" s="902"/>
      <c r="C381" s="1" t="s">
        <v>5</v>
      </c>
      <c r="D381" s="741">
        <v>38</v>
      </c>
      <c r="E381" s="741">
        <v>40</v>
      </c>
      <c r="F381" s="741">
        <v>37</v>
      </c>
      <c r="G381" s="741">
        <v>52</v>
      </c>
      <c r="H381" s="740">
        <v>36</v>
      </c>
      <c r="I381" s="740">
        <v>40</v>
      </c>
      <c r="J381" s="740">
        <v>45</v>
      </c>
      <c r="K381" s="740">
        <v>42</v>
      </c>
      <c r="L381" s="740">
        <v>42</v>
      </c>
      <c r="M381" s="740">
        <v>49</v>
      </c>
      <c r="N381" s="740">
        <v>45</v>
      </c>
      <c r="O381" s="740">
        <v>47</v>
      </c>
      <c r="P381" s="741">
        <v>46</v>
      </c>
      <c r="Q381" s="741">
        <v>48</v>
      </c>
      <c r="R381" s="741">
        <v>48</v>
      </c>
      <c r="S381" s="143">
        <f>100</f>
        <v>100</v>
      </c>
      <c r="T381" s="328">
        <f t="shared" si="133"/>
        <v>105.26315789473684</v>
      </c>
      <c r="U381" s="328">
        <f t="shared" si="134"/>
        <v>97.368421052631575</v>
      </c>
      <c r="V381" s="328">
        <f t="shared" si="135"/>
        <v>136.84210526315789</v>
      </c>
      <c r="W381" s="328">
        <f t="shared" si="136"/>
        <v>94.736842105263165</v>
      </c>
      <c r="X381" s="328">
        <f t="shared" si="137"/>
        <v>105.26315789473684</v>
      </c>
      <c r="Y381" s="328">
        <f t="shared" si="138"/>
        <v>118.42105263157895</v>
      </c>
      <c r="Z381" s="328">
        <f t="shared" si="139"/>
        <v>110.52631578947368</v>
      </c>
      <c r="AA381" s="328">
        <f t="shared" si="140"/>
        <v>110.52631578947368</v>
      </c>
      <c r="AB381" s="328">
        <f t="shared" si="140"/>
        <v>128.94736842105263</v>
      </c>
      <c r="AC381" s="328">
        <f t="shared" si="140"/>
        <v>118.42105263157895</v>
      </c>
      <c r="AD381" s="328">
        <f t="shared" si="140"/>
        <v>123.68421052631579</v>
      </c>
      <c r="AE381" s="328">
        <f t="shared" si="174"/>
        <v>121.05263157894737</v>
      </c>
      <c r="AF381" s="328">
        <f t="shared" si="175"/>
        <v>126.31578947368421</v>
      </c>
      <c r="AG381" s="329">
        <f t="shared" si="175"/>
        <v>126.31578947368421</v>
      </c>
      <c r="AH381" s="766">
        <v>4</v>
      </c>
      <c r="AI381" s="767">
        <v>4</v>
      </c>
      <c r="AJ381" s="767">
        <v>4</v>
      </c>
      <c r="AK381" s="767">
        <v>4</v>
      </c>
      <c r="AL381" s="767">
        <v>1</v>
      </c>
      <c r="AM381" s="767">
        <v>1</v>
      </c>
      <c r="AN381" s="767">
        <v>1</v>
      </c>
      <c r="AO381" s="767">
        <v>1</v>
      </c>
      <c r="AP381" s="767">
        <v>1</v>
      </c>
      <c r="AQ381" s="767">
        <v>1</v>
      </c>
      <c r="AR381" s="767">
        <v>1</v>
      </c>
      <c r="AS381" s="767">
        <v>1</v>
      </c>
      <c r="AT381" s="767">
        <v>4</v>
      </c>
      <c r="AU381" s="767">
        <v>6</v>
      </c>
      <c r="AV381" s="769">
        <v>7</v>
      </c>
    </row>
    <row r="382" spans="2:48" ht="15" x14ac:dyDescent="0.25">
      <c r="B382" s="902"/>
      <c r="C382" s="1" t="s">
        <v>6</v>
      </c>
      <c r="D382" s="741">
        <v>30747</v>
      </c>
      <c r="E382" s="741">
        <v>29176</v>
      </c>
      <c r="F382" s="740">
        <v>33146</v>
      </c>
      <c r="G382" s="740">
        <v>34111</v>
      </c>
      <c r="H382" s="740">
        <v>39098</v>
      </c>
      <c r="I382" s="740">
        <v>41165</v>
      </c>
      <c r="J382" s="740">
        <v>43216</v>
      </c>
      <c r="K382" s="740">
        <v>42516</v>
      </c>
      <c r="L382" s="740">
        <v>42573</v>
      </c>
      <c r="M382" s="740">
        <v>41016</v>
      </c>
      <c r="N382" s="740">
        <v>39220</v>
      </c>
      <c r="O382" s="740">
        <v>42655</v>
      </c>
      <c r="P382" s="741">
        <v>41301</v>
      </c>
      <c r="Q382" s="741">
        <v>44826</v>
      </c>
      <c r="R382" s="741">
        <v>45249</v>
      </c>
      <c r="S382" s="143">
        <f>100</f>
        <v>100</v>
      </c>
      <c r="T382" s="328">
        <f t="shared" si="133"/>
        <v>94.890558428464573</v>
      </c>
      <c r="U382" s="328">
        <f t="shared" si="134"/>
        <v>107.8023872247699</v>
      </c>
      <c r="V382" s="328">
        <f t="shared" si="135"/>
        <v>110.94090480372068</v>
      </c>
      <c r="W382" s="328">
        <f t="shared" si="136"/>
        <v>127.16037336975965</v>
      </c>
      <c r="X382" s="328">
        <f t="shared" si="137"/>
        <v>133.88298045337757</v>
      </c>
      <c r="Y382" s="328">
        <f t="shared" si="138"/>
        <v>140.55354993983153</v>
      </c>
      <c r="Z382" s="328">
        <f t="shared" si="139"/>
        <v>138.27690506390869</v>
      </c>
      <c r="AA382" s="328">
        <f t="shared" si="140"/>
        <v>138.46228900380524</v>
      </c>
      <c r="AB382" s="328">
        <f t="shared" si="140"/>
        <v>133.39838032978827</v>
      </c>
      <c r="AC382" s="328">
        <f t="shared" si="140"/>
        <v>127.55716004813478</v>
      </c>
      <c r="AD382" s="328">
        <f t="shared" si="140"/>
        <v>138.72898168927051</v>
      </c>
      <c r="AE382" s="328">
        <f t="shared" si="174"/>
        <v>134.32530002927115</v>
      </c>
      <c r="AF382" s="328">
        <f t="shared" si="175"/>
        <v>145.7898331544541</v>
      </c>
      <c r="AG382" s="329">
        <f t="shared" si="175"/>
        <v>147.16557712947605</v>
      </c>
      <c r="AH382" s="766">
        <v>4</v>
      </c>
      <c r="AI382" s="767">
        <v>4</v>
      </c>
      <c r="AJ382" s="767">
        <v>1</v>
      </c>
      <c r="AK382" s="767">
        <v>1</v>
      </c>
      <c r="AL382" s="767">
        <v>1</v>
      </c>
      <c r="AM382" s="767">
        <v>1</v>
      </c>
      <c r="AN382" s="767">
        <v>1</v>
      </c>
      <c r="AO382" s="767">
        <v>1</v>
      </c>
      <c r="AP382" s="767">
        <v>1</v>
      </c>
      <c r="AQ382" s="767">
        <v>1</v>
      </c>
      <c r="AR382" s="767">
        <v>1</v>
      </c>
      <c r="AS382" s="767">
        <v>1</v>
      </c>
      <c r="AT382" s="767">
        <v>4</v>
      </c>
      <c r="AU382" s="767">
        <v>6</v>
      </c>
      <c r="AV382" s="769">
        <v>7</v>
      </c>
    </row>
    <row r="383" spans="2:48" ht="15" x14ac:dyDescent="0.25">
      <c r="B383" s="903"/>
      <c r="C383" s="8" t="s">
        <v>7</v>
      </c>
      <c r="D383">
        <v>30709</v>
      </c>
      <c r="E383">
        <v>29136</v>
      </c>
      <c r="F383">
        <v>33109</v>
      </c>
      <c r="G383">
        <v>34059</v>
      </c>
      <c r="H383">
        <v>39062</v>
      </c>
      <c r="I383">
        <v>41125</v>
      </c>
      <c r="J383">
        <v>43171</v>
      </c>
      <c r="K383">
        <v>42474</v>
      </c>
      <c r="L383">
        <v>42531</v>
      </c>
      <c r="M383">
        <v>40967</v>
      </c>
      <c r="N383">
        <v>39175</v>
      </c>
      <c r="O383">
        <v>42608</v>
      </c>
      <c r="P383">
        <v>41255</v>
      </c>
      <c r="Q383">
        <v>44778</v>
      </c>
      <c r="R383">
        <v>45201</v>
      </c>
      <c r="S383" s="143">
        <f>100</f>
        <v>100</v>
      </c>
      <c r="T383" s="328">
        <f t="shared" si="133"/>
        <v>94.877723143052521</v>
      </c>
      <c r="U383" s="328">
        <f t="shared" si="134"/>
        <v>107.81529844670943</v>
      </c>
      <c r="V383" s="328">
        <f t="shared" si="135"/>
        <v>110.90885408186526</v>
      </c>
      <c r="W383" s="328">
        <f t="shared" si="136"/>
        <v>127.20049496890162</v>
      </c>
      <c r="X383" s="328">
        <f t="shared" si="137"/>
        <v>133.91839525871893</v>
      </c>
      <c r="Y383" s="328">
        <f t="shared" si="138"/>
        <v>140.58093718453873</v>
      </c>
      <c r="Z383" s="328">
        <f t="shared" si="139"/>
        <v>138.31124426064019</v>
      </c>
      <c r="AA383" s="328">
        <f t="shared" si="140"/>
        <v>138.49685759874956</v>
      </c>
      <c r="AB383" s="328">
        <f t="shared" si="140"/>
        <v>133.40388811097725</v>
      </c>
      <c r="AC383" s="328">
        <f t="shared" si="140"/>
        <v>127.56846527076753</v>
      </c>
      <c r="AD383" s="328">
        <f t="shared" si="140"/>
        <v>138.74759842391481</v>
      </c>
      <c r="AE383" s="328">
        <f t="shared" si="174"/>
        <v>134.34172392458237</v>
      </c>
      <c r="AF383" s="328">
        <f t="shared" si="175"/>
        <v>145.81393076948126</v>
      </c>
      <c r="AG383" s="329">
        <f t="shared" si="175"/>
        <v>147.19137712071381</v>
      </c>
      <c r="AH383" s="770"/>
      <c r="AI383" s="771"/>
      <c r="AJ383" s="771"/>
      <c r="AK383" s="771"/>
      <c r="AL383" s="771"/>
      <c r="AM383" s="771"/>
      <c r="AN383" s="771"/>
      <c r="AO383" s="771"/>
      <c r="AP383" s="771"/>
      <c r="AQ383" s="771"/>
      <c r="AR383" s="771"/>
      <c r="AS383" s="771"/>
      <c r="AT383" s="771"/>
      <c r="AU383" s="771"/>
      <c r="AV383" s="772"/>
    </row>
    <row r="384" spans="2:48" ht="15" customHeight="1" x14ac:dyDescent="0.25">
      <c r="B384" s="902" t="s">
        <v>74</v>
      </c>
      <c r="C384" s="1" t="s">
        <v>2</v>
      </c>
      <c r="D384" s="741">
        <v>7155</v>
      </c>
      <c r="E384" s="741">
        <v>6297</v>
      </c>
      <c r="F384" s="740">
        <v>5896</v>
      </c>
      <c r="G384" s="740">
        <v>25017</v>
      </c>
      <c r="H384" s="740">
        <v>7095</v>
      </c>
      <c r="I384" s="740">
        <v>7837</v>
      </c>
      <c r="J384" s="740">
        <v>8261</v>
      </c>
      <c r="K384" s="740">
        <v>8060</v>
      </c>
      <c r="L384" s="740">
        <v>8602</v>
      </c>
      <c r="M384" s="740">
        <v>6831</v>
      </c>
      <c r="N384" s="740">
        <v>6423</v>
      </c>
      <c r="O384" s="740">
        <v>5447</v>
      </c>
      <c r="P384" s="741">
        <v>5272</v>
      </c>
      <c r="Q384" s="741">
        <v>5730</v>
      </c>
      <c r="R384" s="741">
        <v>5785</v>
      </c>
      <c r="S384" s="143">
        <f>100</f>
        <v>100</v>
      </c>
      <c r="T384" s="328">
        <f t="shared" si="133"/>
        <v>88.008385744234801</v>
      </c>
      <c r="U384" s="328">
        <f t="shared" si="134"/>
        <v>82.403913347309569</v>
      </c>
      <c r="V384" s="328">
        <f t="shared" si="135"/>
        <v>349.64360587002096</v>
      </c>
      <c r="W384" s="328">
        <f t="shared" si="136"/>
        <v>99.161425576519918</v>
      </c>
      <c r="X384" s="328">
        <f t="shared" si="137"/>
        <v>109.53179594689028</v>
      </c>
      <c r="Y384" s="328">
        <f t="shared" si="138"/>
        <v>115.45772187281621</v>
      </c>
      <c r="Z384" s="328">
        <f t="shared" si="139"/>
        <v>112.64849755415793</v>
      </c>
      <c r="AA384" s="328">
        <f t="shared" si="140"/>
        <v>120.22361984626136</v>
      </c>
      <c r="AB384" s="328">
        <f t="shared" si="140"/>
        <v>95.471698113207552</v>
      </c>
      <c r="AC384" s="328">
        <f t="shared" si="140"/>
        <v>89.769392033542971</v>
      </c>
      <c r="AD384" s="328">
        <f t="shared" si="140"/>
        <v>76.12858141160028</v>
      </c>
      <c r="AE384" s="328">
        <f t="shared" si="174"/>
        <v>73.682739343116708</v>
      </c>
      <c r="AF384" s="328">
        <f t="shared" si="175"/>
        <v>80.083857442348005</v>
      </c>
      <c r="AG384" s="329">
        <f t="shared" si="175"/>
        <v>80.852550663871412</v>
      </c>
      <c r="AH384" s="766">
        <v>4</v>
      </c>
      <c r="AI384" s="767">
        <v>4</v>
      </c>
      <c r="AJ384" s="767">
        <v>1</v>
      </c>
      <c r="AK384" s="767">
        <v>1</v>
      </c>
      <c r="AL384" s="767">
        <v>1</v>
      </c>
      <c r="AM384" s="767">
        <v>1</v>
      </c>
      <c r="AN384" s="767">
        <v>1</v>
      </c>
      <c r="AO384" s="767">
        <v>1</v>
      </c>
      <c r="AP384" s="767">
        <v>1</v>
      </c>
      <c r="AQ384" s="767">
        <v>1</v>
      </c>
      <c r="AR384" s="767">
        <v>1</v>
      </c>
      <c r="AS384" s="767">
        <v>1</v>
      </c>
      <c r="AT384" s="767">
        <v>4</v>
      </c>
      <c r="AU384" s="767">
        <v>6</v>
      </c>
      <c r="AV384" s="769">
        <v>7</v>
      </c>
    </row>
    <row r="385" spans="2:48" ht="15" x14ac:dyDescent="0.25">
      <c r="B385" s="902"/>
      <c r="C385" s="1" t="s">
        <v>3</v>
      </c>
      <c r="D385" s="741">
        <v>893</v>
      </c>
      <c r="E385" s="741">
        <v>634</v>
      </c>
      <c r="F385" s="740">
        <v>889</v>
      </c>
      <c r="G385" s="740">
        <v>942</v>
      </c>
      <c r="H385" s="740">
        <v>989</v>
      </c>
      <c r="I385" s="740">
        <v>1106</v>
      </c>
      <c r="J385" s="740">
        <v>1103</v>
      </c>
      <c r="K385" s="740">
        <v>1144</v>
      </c>
      <c r="L385" s="740">
        <v>1227</v>
      </c>
      <c r="M385" s="740">
        <v>749</v>
      </c>
      <c r="N385" s="740">
        <v>762</v>
      </c>
      <c r="O385" s="740">
        <v>1262</v>
      </c>
      <c r="P385" s="741">
        <v>1256</v>
      </c>
      <c r="Q385" s="741">
        <v>1275</v>
      </c>
      <c r="R385" s="741">
        <v>1277</v>
      </c>
      <c r="S385" s="143">
        <f>100</f>
        <v>100</v>
      </c>
      <c r="T385" s="328">
        <f t="shared" si="133"/>
        <v>70.996640537513997</v>
      </c>
      <c r="U385" s="328">
        <f t="shared" si="134"/>
        <v>99.552071668533031</v>
      </c>
      <c r="V385" s="328">
        <f t="shared" si="135"/>
        <v>105.48712206047033</v>
      </c>
      <c r="W385" s="328">
        <f t="shared" si="136"/>
        <v>110.75027995520716</v>
      </c>
      <c r="X385" s="328">
        <f t="shared" si="137"/>
        <v>123.8521836506159</v>
      </c>
      <c r="Y385" s="328">
        <f t="shared" si="138"/>
        <v>123.51623740201568</v>
      </c>
      <c r="Z385" s="328">
        <f t="shared" si="139"/>
        <v>128.10750279955207</v>
      </c>
      <c r="AA385" s="328">
        <f t="shared" si="140"/>
        <v>137.40201567749159</v>
      </c>
      <c r="AB385" s="328">
        <f t="shared" si="140"/>
        <v>83.874580067189257</v>
      </c>
      <c r="AC385" s="328">
        <f t="shared" si="140"/>
        <v>85.33034714445688</v>
      </c>
      <c r="AD385" s="328">
        <f t="shared" si="140"/>
        <v>141.32138857782755</v>
      </c>
      <c r="AE385" s="328">
        <f t="shared" si="174"/>
        <v>140.6494960806271</v>
      </c>
      <c r="AF385" s="328">
        <f t="shared" si="175"/>
        <v>142.77715565509519</v>
      </c>
      <c r="AG385" s="329">
        <f t="shared" si="175"/>
        <v>143.00111982082868</v>
      </c>
      <c r="AH385" s="766">
        <v>4</v>
      </c>
      <c r="AI385" s="767">
        <v>4</v>
      </c>
      <c r="AJ385" s="767">
        <v>1</v>
      </c>
      <c r="AK385" s="767">
        <v>1</v>
      </c>
      <c r="AL385" s="767">
        <v>1</v>
      </c>
      <c r="AM385" s="767">
        <v>1</v>
      </c>
      <c r="AN385" s="767">
        <v>1</v>
      </c>
      <c r="AO385" s="767">
        <v>1</v>
      </c>
      <c r="AP385" s="767">
        <v>1</v>
      </c>
      <c r="AQ385" s="767">
        <v>1</v>
      </c>
      <c r="AR385" s="767">
        <v>1</v>
      </c>
      <c r="AS385" s="767">
        <v>1</v>
      </c>
      <c r="AT385" s="767">
        <v>4</v>
      </c>
      <c r="AU385" s="767">
        <v>6</v>
      </c>
      <c r="AV385" s="769">
        <v>7</v>
      </c>
    </row>
    <row r="386" spans="2:48" ht="15" x14ac:dyDescent="0.25">
      <c r="B386" s="902"/>
      <c r="C386" s="1" t="s">
        <v>4</v>
      </c>
      <c r="D386" s="741">
        <v>269</v>
      </c>
      <c r="E386" s="741">
        <v>129</v>
      </c>
      <c r="F386" s="740">
        <v>321</v>
      </c>
      <c r="G386" s="740">
        <v>160</v>
      </c>
      <c r="H386" s="740">
        <v>204</v>
      </c>
      <c r="I386" s="740">
        <v>252</v>
      </c>
      <c r="J386" s="740">
        <v>271</v>
      </c>
      <c r="K386" s="740">
        <v>279</v>
      </c>
      <c r="L386" s="740">
        <v>357</v>
      </c>
      <c r="M386" s="740">
        <v>240</v>
      </c>
      <c r="N386" s="740">
        <v>233</v>
      </c>
      <c r="O386" s="740">
        <v>769</v>
      </c>
      <c r="P386" s="741">
        <v>765</v>
      </c>
      <c r="Q386" s="741">
        <v>777</v>
      </c>
      <c r="R386" s="741">
        <v>778</v>
      </c>
      <c r="S386" s="143">
        <f>100</f>
        <v>100</v>
      </c>
      <c r="T386" s="328">
        <f t="shared" si="133"/>
        <v>47.955390334572492</v>
      </c>
      <c r="U386" s="328">
        <f t="shared" si="134"/>
        <v>119.33085501858736</v>
      </c>
      <c r="V386" s="328">
        <f t="shared" si="135"/>
        <v>59.479553903345725</v>
      </c>
      <c r="W386" s="328">
        <f t="shared" si="136"/>
        <v>75.836431226765797</v>
      </c>
      <c r="X386" s="328">
        <f t="shared" si="137"/>
        <v>93.680297397769522</v>
      </c>
      <c r="Y386" s="328">
        <f t="shared" si="138"/>
        <v>100.74349442379182</v>
      </c>
      <c r="Z386" s="328">
        <f t="shared" si="139"/>
        <v>103.71747211895911</v>
      </c>
      <c r="AA386" s="328">
        <f t="shared" si="140"/>
        <v>132.71375464684016</v>
      </c>
      <c r="AB386" s="328">
        <f t="shared" si="140"/>
        <v>89.219330855018583</v>
      </c>
      <c r="AC386" s="328">
        <f t="shared" si="140"/>
        <v>86.617100371747213</v>
      </c>
      <c r="AD386" s="328">
        <f t="shared" si="140"/>
        <v>285.87360594795541</v>
      </c>
      <c r="AE386" s="328">
        <f t="shared" si="174"/>
        <v>284.38661710037172</v>
      </c>
      <c r="AF386" s="328">
        <f t="shared" si="175"/>
        <v>288.84758364312268</v>
      </c>
      <c r="AG386" s="329">
        <f t="shared" si="175"/>
        <v>289.2193308550186</v>
      </c>
      <c r="AH386" s="766">
        <v>4</v>
      </c>
      <c r="AI386" s="767">
        <v>4</v>
      </c>
      <c r="AJ386" s="767">
        <v>1</v>
      </c>
      <c r="AK386" s="767">
        <v>1</v>
      </c>
      <c r="AL386" s="767">
        <v>1</v>
      </c>
      <c r="AM386" s="767">
        <v>1</v>
      </c>
      <c r="AN386" s="767">
        <v>1</v>
      </c>
      <c r="AO386" s="767">
        <v>1</v>
      </c>
      <c r="AP386" s="767">
        <v>1</v>
      </c>
      <c r="AQ386" s="767">
        <v>1</v>
      </c>
      <c r="AR386" s="767">
        <v>1</v>
      </c>
      <c r="AS386" s="767">
        <v>1</v>
      </c>
      <c r="AT386" s="767">
        <v>4</v>
      </c>
      <c r="AU386" s="767">
        <v>6</v>
      </c>
      <c r="AV386" s="769">
        <v>7</v>
      </c>
    </row>
    <row r="387" spans="2:48" ht="15" x14ac:dyDescent="0.25">
      <c r="B387" s="902"/>
      <c r="C387" s="1" t="s">
        <v>5</v>
      </c>
      <c r="D387" s="741">
        <v>39</v>
      </c>
      <c r="E387" s="741">
        <v>27</v>
      </c>
      <c r="F387" s="740">
        <v>50</v>
      </c>
      <c r="G387" s="740">
        <v>33</v>
      </c>
      <c r="H387" s="740">
        <v>39</v>
      </c>
      <c r="I387" s="740">
        <v>34</v>
      </c>
      <c r="J387" s="740">
        <v>42</v>
      </c>
      <c r="K387" s="740">
        <v>36</v>
      </c>
      <c r="L387" s="740">
        <v>49</v>
      </c>
      <c r="M387" s="740">
        <v>52</v>
      </c>
      <c r="N387" s="740">
        <v>53</v>
      </c>
      <c r="O387" s="740">
        <v>231</v>
      </c>
      <c r="P387" s="741">
        <v>226</v>
      </c>
      <c r="Q387" s="741">
        <v>238</v>
      </c>
      <c r="R387" s="741">
        <v>240</v>
      </c>
      <c r="S387" s="143">
        <f>100</f>
        <v>100</v>
      </c>
      <c r="T387" s="328">
        <f t="shared" si="133"/>
        <v>69.230769230769226</v>
      </c>
      <c r="U387" s="328">
        <f t="shared" si="134"/>
        <v>128.2051282051282</v>
      </c>
      <c r="V387" s="328">
        <f t="shared" si="135"/>
        <v>84.615384615384613</v>
      </c>
      <c r="W387" s="328">
        <f t="shared" si="136"/>
        <v>100</v>
      </c>
      <c r="X387" s="328">
        <f t="shared" si="137"/>
        <v>87.179487179487182</v>
      </c>
      <c r="Y387" s="328">
        <f t="shared" si="138"/>
        <v>107.69230769230769</v>
      </c>
      <c r="Z387" s="328">
        <f t="shared" si="139"/>
        <v>92.307692307692307</v>
      </c>
      <c r="AA387" s="328">
        <f t="shared" si="140"/>
        <v>125.64102564102564</v>
      </c>
      <c r="AB387" s="328">
        <f t="shared" si="140"/>
        <v>133.33333333333334</v>
      </c>
      <c r="AC387" s="328">
        <f t="shared" si="140"/>
        <v>135.89743589743588</v>
      </c>
      <c r="AD387" s="328">
        <f t="shared" si="140"/>
        <v>592.30769230769226</v>
      </c>
      <c r="AE387" s="328">
        <f t="shared" si="174"/>
        <v>579.48717948717945</v>
      </c>
      <c r="AF387" s="328">
        <f t="shared" si="175"/>
        <v>610.25641025641028</v>
      </c>
      <c r="AG387" s="329">
        <f t="shared" si="175"/>
        <v>615.38461538461536</v>
      </c>
      <c r="AH387" s="766">
        <v>4</v>
      </c>
      <c r="AI387" s="767">
        <v>4</v>
      </c>
      <c r="AJ387" s="767">
        <v>1</v>
      </c>
      <c r="AK387" s="767">
        <v>1</v>
      </c>
      <c r="AL387" s="767">
        <v>1</v>
      </c>
      <c r="AM387" s="767">
        <v>1</v>
      </c>
      <c r="AN387" s="767">
        <v>1</v>
      </c>
      <c r="AO387" s="767">
        <v>1</v>
      </c>
      <c r="AP387" s="767">
        <v>1</v>
      </c>
      <c r="AQ387" s="767">
        <v>1</v>
      </c>
      <c r="AR387" s="767">
        <v>1</v>
      </c>
      <c r="AS387" s="767">
        <v>1</v>
      </c>
      <c r="AT387" s="767">
        <v>4</v>
      </c>
      <c r="AU387" s="767">
        <v>6</v>
      </c>
      <c r="AV387" s="769">
        <v>7</v>
      </c>
    </row>
    <row r="388" spans="2:48" ht="15" x14ac:dyDescent="0.25">
      <c r="B388" s="902"/>
      <c r="C388" s="1" t="s">
        <v>6</v>
      </c>
      <c r="D388" s="741">
        <v>8356</v>
      </c>
      <c r="E388" s="741">
        <v>7087</v>
      </c>
      <c r="F388" s="740">
        <v>7156</v>
      </c>
      <c r="G388" s="740">
        <v>26152</v>
      </c>
      <c r="H388" s="740">
        <v>8327</v>
      </c>
      <c r="I388" s="740">
        <v>9229</v>
      </c>
      <c r="J388" s="740">
        <v>9677</v>
      </c>
      <c r="K388" s="740">
        <v>9519</v>
      </c>
      <c r="L388" s="740">
        <v>10235</v>
      </c>
      <c r="M388" s="740">
        <v>7872</v>
      </c>
      <c r="N388" s="740">
        <v>7471</v>
      </c>
      <c r="O388" s="740">
        <v>7709</v>
      </c>
      <c r="P388" s="741">
        <v>7519</v>
      </c>
      <c r="Q388" s="741">
        <v>8020</v>
      </c>
      <c r="R388" s="741">
        <v>8080</v>
      </c>
      <c r="S388" s="143">
        <f>100</f>
        <v>100</v>
      </c>
      <c r="T388" s="328">
        <f t="shared" si="133"/>
        <v>84.81330780277645</v>
      </c>
      <c r="U388" s="328">
        <f t="shared" si="134"/>
        <v>85.639061752034465</v>
      </c>
      <c r="V388" s="328">
        <f t="shared" si="135"/>
        <v>312.97271421732887</v>
      </c>
      <c r="W388" s="328">
        <f t="shared" si="136"/>
        <v>99.652943992340838</v>
      </c>
      <c r="X388" s="328">
        <f t="shared" si="137"/>
        <v>110.44758257539493</v>
      </c>
      <c r="Y388" s="328">
        <f t="shared" si="138"/>
        <v>115.80899952130206</v>
      </c>
      <c r="Z388" s="328">
        <f t="shared" si="139"/>
        <v>113.9181426519866</v>
      </c>
      <c r="AA388" s="328">
        <f t="shared" si="140"/>
        <v>122.48683580660604</v>
      </c>
      <c r="AB388" s="328">
        <f t="shared" si="140"/>
        <v>94.207754906653904</v>
      </c>
      <c r="AC388" s="328">
        <f t="shared" si="140"/>
        <v>89.408808042125415</v>
      </c>
      <c r="AD388" s="328">
        <f t="shared" si="140"/>
        <v>92.257060794638576</v>
      </c>
      <c r="AE388" s="328">
        <f t="shared" si="174"/>
        <v>89.983245572044041</v>
      </c>
      <c r="AF388" s="328">
        <f t="shared" si="175"/>
        <v>95.978937290569647</v>
      </c>
      <c r="AG388" s="329">
        <f t="shared" si="175"/>
        <v>96.696984202967926</v>
      </c>
      <c r="AH388" s="766">
        <v>4</v>
      </c>
      <c r="AI388" s="767">
        <v>4</v>
      </c>
      <c r="AJ388" s="767">
        <v>1</v>
      </c>
      <c r="AK388" s="767">
        <v>1</v>
      </c>
      <c r="AL388" s="767">
        <v>1</v>
      </c>
      <c r="AM388" s="767">
        <v>1</v>
      </c>
      <c r="AN388" s="767">
        <v>1</v>
      </c>
      <c r="AO388" s="767">
        <v>1</v>
      </c>
      <c r="AP388" s="767">
        <v>1</v>
      </c>
      <c r="AQ388" s="767">
        <v>1</v>
      </c>
      <c r="AR388" s="767">
        <v>1</v>
      </c>
      <c r="AS388" s="767">
        <v>1</v>
      </c>
      <c r="AT388" s="767">
        <v>4</v>
      </c>
      <c r="AU388" s="767">
        <v>6</v>
      </c>
      <c r="AV388" s="769">
        <v>7</v>
      </c>
    </row>
    <row r="389" spans="2:48" ht="15" x14ac:dyDescent="0.25">
      <c r="B389" s="903"/>
      <c r="C389" s="8" t="s">
        <v>7</v>
      </c>
      <c r="D389">
        <v>8317</v>
      </c>
      <c r="E389">
        <v>7060</v>
      </c>
      <c r="F389">
        <v>7106</v>
      </c>
      <c r="G389">
        <v>26119</v>
      </c>
      <c r="H389">
        <v>8288</v>
      </c>
      <c r="I389">
        <v>9195</v>
      </c>
      <c r="J389">
        <v>9635</v>
      </c>
      <c r="K389">
        <v>9483</v>
      </c>
      <c r="L389">
        <v>10186</v>
      </c>
      <c r="M389">
        <v>7820</v>
      </c>
      <c r="N389">
        <v>7418</v>
      </c>
      <c r="O389">
        <v>7478</v>
      </c>
      <c r="P389">
        <v>7293</v>
      </c>
      <c r="Q389">
        <v>7782</v>
      </c>
      <c r="R389">
        <v>7840</v>
      </c>
      <c r="S389" s="143">
        <f>100</f>
        <v>100</v>
      </c>
      <c r="T389" s="328">
        <f t="shared" si="133"/>
        <v>84.886377299507032</v>
      </c>
      <c r="U389" s="328">
        <f t="shared" si="134"/>
        <v>85.439461344234701</v>
      </c>
      <c r="V389" s="328">
        <f t="shared" si="135"/>
        <v>314.04352530960682</v>
      </c>
      <c r="W389" s="328">
        <f t="shared" si="136"/>
        <v>99.651316580497777</v>
      </c>
      <c r="X389" s="328">
        <f t="shared" si="137"/>
        <v>110.55669111458458</v>
      </c>
      <c r="Y389" s="328">
        <f t="shared" si="138"/>
        <v>115.8470602380666</v>
      </c>
      <c r="Z389" s="328">
        <f t="shared" si="139"/>
        <v>114.01947817722737</v>
      </c>
      <c r="AA389" s="328">
        <f t="shared" si="140"/>
        <v>122.47204520860888</v>
      </c>
      <c r="AB389" s="328">
        <f t="shared" si="140"/>
        <v>94.024287603703257</v>
      </c>
      <c r="AC389" s="328">
        <f t="shared" si="140"/>
        <v>89.190813995431043</v>
      </c>
      <c r="AD389" s="328">
        <f t="shared" si="140"/>
        <v>89.912227966814953</v>
      </c>
      <c r="AE389" s="328">
        <f t="shared" si="174"/>
        <v>87.687868221714567</v>
      </c>
      <c r="AF389" s="328">
        <f t="shared" si="175"/>
        <v>93.567392088493449</v>
      </c>
      <c r="AG389" s="329">
        <f t="shared" si="175"/>
        <v>94.264758927497894</v>
      </c>
      <c r="AH389" s="770"/>
      <c r="AI389" s="771"/>
      <c r="AJ389" s="771"/>
      <c r="AK389" s="771"/>
      <c r="AL389" s="771"/>
      <c r="AM389" s="771"/>
      <c r="AN389" s="771"/>
      <c r="AO389" s="771"/>
      <c r="AP389" s="771"/>
      <c r="AQ389" s="771"/>
      <c r="AR389" s="771"/>
      <c r="AS389" s="771"/>
      <c r="AT389" s="771"/>
      <c r="AU389" s="771"/>
      <c r="AV389" s="772"/>
    </row>
    <row r="390" spans="2:48" ht="15" customHeight="1" x14ac:dyDescent="0.25">
      <c r="B390" s="902" t="s">
        <v>75</v>
      </c>
      <c r="C390" s="1" t="s">
        <v>2</v>
      </c>
      <c r="D390" s="741">
        <v>4793</v>
      </c>
      <c r="E390" s="741">
        <v>4415</v>
      </c>
      <c r="F390" s="740">
        <v>5363</v>
      </c>
      <c r="G390" s="740">
        <v>5796</v>
      </c>
      <c r="H390" s="740">
        <v>6765</v>
      </c>
      <c r="I390" s="740">
        <v>7545</v>
      </c>
      <c r="J390" s="740">
        <v>8625</v>
      </c>
      <c r="K390" s="740">
        <v>8014</v>
      </c>
      <c r="L390" s="740">
        <v>8248</v>
      </c>
      <c r="M390" s="740">
        <v>7933</v>
      </c>
      <c r="N390" s="740">
        <v>8403</v>
      </c>
      <c r="O390" s="740">
        <v>9247</v>
      </c>
      <c r="P390" s="741">
        <v>8947</v>
      </c>
      <c r="Q390" s="741">
        <v>9724</v>
      </c>
      <c r="R390" s="741">
        <v>9817</v>
      </c>
      <c r="S390" s="143">
        <f>100</f>
        <v>100</v>
      </c>
      <c r="T390" s="328">
        <f t="shared" si="133"/>
        <v>92.113498852493223</v>
      </c>
      <c r="U390" s="328">
        <f t="shared" si="134"/>
        <v>111.89234300020864</v>
      </c>
      <c r="V390" s="328">
        <f t="shared" si="135"/>
        <v>120.9263509284373</v>
      </c>
      <c r="W390" s="328">
        <f t="shared" si="136"/>
        <v>141.143334028792</v>
      </c>
      <c r="X390" s="328">
        <f t="shared" si="137"/>
        <v>157.41706655539329</v>
      </c>
      <c r="Y390" s="328">
        <f t="shared" si="138"/>
        <v>179.94992697684123</v>
      </c>
      <c r="Z390" s="328">
        <f t="shared" si="139"/>
        <v>167.20216983100354</v>
      </c>
      <c r="AA390" s="328">
        <f t="shared" si="140"/>
        <v>172.08428958898392</v>
      </c>
      <c r="AB390" s="328">
        <f t="shared" si="140"/>
        <v>165.51220529939496</v>
      </c>
      <c r="AC390" s="328">
        <f t="shared" si="140"/>
        <v>175.31817233465472</v>
      </c>
      <c r="AD390" s="328">
        <f t="shared" si="140"/>
        <v>192.92718547882328</v>
      </c>
      <c r="AE390" s="328">
        <f t="shared" si="174"/>
        <v>186.66805758397663</v>
      </c>
      <c r="AF390" s="328">
        <f t="shared" si="175"/>
        <v>202.87919883162945</v>
      </c>
      <c r="AG390" s="329">
        <f t="shared" si="175"/>
        <v>204.81952847903193</v>
      </c>
      <c r="AH390" s="766">
        <v>4</v>
      </c>
      <c r="AI390" s="767">
        <v>4</v>
      </c>
      <c r="AJ390" s="767">
        <v>1</v>
      </c>
      <c r="AK390" s="767">
        <v>1</v>
      </c>
      <c r="AL390" s="767">
        <v>1</v>
      </c>
      <c r="AM390" s="767">
        <v>1</v>
      </c>
      <c r="AN390" s="767">
        <v>1</v>
      </c>
      <c r="AO390" s="767">
        <v>1</v>
      </c>
      <c r="AP390" s="767">
        <v>1</v>
      </c>
      <c r="AQ390" s="767">
        <v>1</v>
      </c>
      <c r="AR390" s="767">
        <v>1</v>
      </c>
      <c r="AS390" s="767">
        <v>1</v>
      </c>
      <c r="AT390" s="767">
        <v>4</v>
      </c>
      <c r="AU390" s="767">
        <v>6</v>
      </c>
      <c r="AV390" s="769">
        <v>7</v>
      </c>
    </row>
    <row r="391" spans="2:48" ht="15" x14ac:dyDescent="0.25">
      <c r="B391" s="902"/>
      <c r="C391" s="1" t="s">
        <v>3</v>
      </c>
      <c r="D391" s="741">
        <v>450</v>
      </c>
      <c r="E391" s="741">
        <v>400</v>
      </c>
      <c r="F391" s="740">
        <v>521</v>
      </c>
      <c r="G391" s="740">
        <v>513</v>
      </c>
      <c r="H391" s="740">
        <v>460</v>
      </c>
      <c r="I391" s="740">
        <v>494</v>
      </c>
      <c r="J391" s="740">
        <v>524</v>
      </c>
      <c r="K391" s="740">
        <v>609</v>
      </c>
      <c r="L391" s="740">
        <v>598</v>
      </c>
      <c r="M391" s="740">
        <v>545</v>
      </c>
      <c r="N391" s="740">
        <v>541</v>
      </c>
      <c r="O391" s="740">
        <v>614</v>
      </c>
      <c r="P391" s="741">
        <v>611</v>
      </c>
      <c r="Q391" s="741">
        <v>620</v>
      </c>
      <c r="R391" s="741">
        <v>621</v>
      </c>
      <c r="S391" s="143">
        <f>100</f>
        <v>100</v>
      </c>
      <c r="T391" s="328">
        <f t="shared" si="133"/>
        <v>88.888888888888886</v>
      </c>
      <c r="U391" s="328">
        <f t="shared" si="134"/>
        <v>115.77777777777777</v>
      </c>
      <c r="V391" s="328">
        <f t="shared" si="135"/>
        <v>114</v>
      </c>
      <c r="W391" s="328">
        <f t="shared" si="136"/>
        <v>102.22222222222223</v>
      </c>
      <c r="X391" s="328">
        <f t="shared" si="137"/>
        <v>109.77777777777777</v>
      </c>
      <c r="Y391" s="328">
        <f t="shared" si="138"/>
        <v>116.44444444444444</v>
      </c>
      <c r="Z391" s="328">
        <f t="shared" si="139"/>
        <v>135.33333333333334</v>
      </c>
      <c r="AA391" s="328">
        <f t="shared" si="140"/>
        <v>132.88888888888889</v>
      </c>
      <c r="AB391" s="328">
        <f t="shared" si="140"/>
        <v>121.11111111111111</v>
      </c>
      <c r="AC391" s="328">
        <f t="shared" si="140"/>
        <v>120.22222222222223</v>
      </c>
      <c r="AD391" s="328">
        <f t="shared" si="140"/>
        <v>136.44444444444446</v>
      </c>
      <c r="AE391" s="328">
        <f t="shared" si="174"/>
        <v>135.77777777777777</v>
      </c>
      <c r="AF391" s="328">
        <f t="shared" si="175"/>
        <v>137.77777777777777</v>
      </c>
      <c r="AG391" s="329">
        <f t="shared" si="175"/>
        <v>138</v>
      </c>
      <c r="AH391" s="766">
        <v>4</v>
      </c>
      <c r="AI391" s="767">
        <v>4</v>
      </c>
      <c r="AJ391" s="767">
        <v>1</v>
      </c>
      <c r="AK391" s="767">
        <v>1</v>
      </c>
      <c r="AL391" s="767">
        <v>1</v>
      </c>
      <c r="AM391" s="767">
        <v>1</v>
      </c>
      <c r="AN391" s="767">
        <v>1</v>
      </c>
      <c r="AO391" s="767">
        <v>1</v>
      </c>
      <c r="AP391" s="767">
        <v>1</v>
      </c>
      <c r="AQ391" s="767">
        <v>1</v>
      </c>
      <c r="AR391" s="767">
        <v>1</v>
      </c>
      <c r="AS391" s="767">
        <v>1</v>
      </c>
      <c r="AT391" s="767">
        <v>4</v>
      </c>
      <c r="AU391" s="767">
        <v>6</v>
      </c>
      <c r="AV391" s="769">
        <v>7</v>
      </c>
    </row>
    <row r="392" spans="2:48" ht="15" x14ac:dyDescent="0.25">
      <c r="B392" s="902"/>
      <c r="C392" s="1" t="s">
        <v>4</v>
      </c>
      <c r="D392" s="741">
        <v>67</v>
      </c>
      <c r="E392" s="741">
        <v>71</v>
      </c>
      <c r="F392" s="741">
        <v>65</v>
      </c>
      <c r="G392" s="741">
        <v>71</v>
      </c>
      <c r="H392" s="740">
        <v>67</v>
      </c>
      <c r="I392" s="740">
        <v>73</v>
      </c>
      <c r="J392" s="740">
        <v>69</v>
      </c>
      <c r="K392" s="740">
        <v>70</v>
      </c>
      <c r="L392" s="740">
        <v>72</v>
      </c>
      <c r="M392" s="740">
        <v>82</v>
      </c>
      <c r="N392" s="740">
        <v>71</v>
      </c>
      <c r="O392" s="740">
        <v>98</v>
      </c>
      <c r="P392" s="741">
        <v>98</v>
      </c>
      <c r="Q392" s="741">
        <v>99</v>
      </c>
      <c r="R392" s="741">
        <v>99</v>
      </c>
      <c r="S392" s="143">
        <f>100</f>
        <v>100</v>
      </c>
      <c r="T392" s="328">
        <f t="shared" si="133"/>
        <v>105.97014925373135</v>
      </c>
      <c r="U392" s="328">
        <f t="shared" si="134"/>
        <v>97.014925373134332</v>
      </c>
      <c r="V392" s="328">
        <f t="shared" si="135"/>
        <v>105.97014925373135</v>
      </c>
      <c r="W392" s="328">
        <f t="shared" si="136"/>
        <v>100</v>
      </c>
      <c r="X392" s="328">
        <f t="shared" si="137"/>
        <v>108.95522388059702</v>
      </c>
      <c r="Y392" s="328">
        <f t="shared" si="138"/>
        <v>102.98507462686567</v>
      </c>
      <c r="Z392" s="328">
        <f t="shared" si="139"/>
        <v>104.4776119402985</v>
      </c>
      <c r="AA392" s="328">
        <f t="shared" si="140"/>
        <v>107.46268656716418</v>
      </c>
      <c r="AB392" s="328">
        <f t="shared" si="140"/>
        <v>122.38805970149254</v>
      </c>
      <c r="AC392" s="328">
        <f t="shared" si="140"/>
        <v>105.97014925373135</v>
      </c>
      <c r="AD392" s="328">
        <f t="shared" si="140"/>
        <v>146.26865671641792</v>
      </c>
      <c r="AE392" s="328">
        <f t="shared" si="174"/>
        <v>146.26865671641792</v>
      </c>
      <c r="AF392" s="328">
        <f t="shared" si="175"/>
        <v>147.76119402985074</v>
      </c>
      <c r="AG392" s="329">
        <f t="shared" si="175"/>
        <v>147.76119402985074</v>
      </c>
      <c r="AH392" s="766">
        <v>4</v>
      </c>
      <c r="AI392" s="767">
        <v>4</v>
      </c>
      <c r="AJ392" s="767">
        <v>4</v>
      </c>
      <c r="AK392" s="767">
        <v>4</v>
      </c>
      <c r="AL392" s="767">
        <v>1</v>
      </c>
      <c r="AM392" s="767">
        <v>1</v>
      </c>
      <c r="AN392" s="767">
        <v>1</v>
      </c>
      <c r="AO392" s="767">
        <v>1</v>
      </c>
      <c r="AP392" s="767">
        <v>1</v>
      </c>
      <c r="AQ392" s="767">
        <v>1</v>
      </c>
      <c r="AR392" s="767">
        <v>1</v>
      </c>
      <c r="AS392" s="767">
        <v>1</v>
      </c>
      <c r="AT392" s="767">
        <v>4</v>
      </c>
      <c r="AU392" s="767">
        <v>6</v>
      </c>
      <c r="AV392" s="769">
        <v>7</v>
      </c>
    </row>
    <row r="393" spans="2:48" ht="15" x14ac:dyDescent="0.25">
      <c r="B393" s="902"/>
      <c r="C393" s="1" t="s">
        <v>5</v>
      </c>
      <c r="D393" s="741">
        <v>14</v>
      </c>
      <c r="E393" s="741">
        <v>14</v>
      </c>
      <c r="F393" s="741">
        <v>13</v>
      </c>
      <c r="G393" s="741">
        <v>15</v>
      </c>
      <c r="H393" s="740">
        <v>15</v>
      </c>
      <c r="I393" s="740">
        <v>11</v>
      </c>
      <c r="J393" s="740">
        <v>11</v>
      </c>
      <c r="K393" s="740">
        <v>11</v>
      </c>
      <c r="L393" s="740">
        <v>11</v>
      </c>
      <c r="M393" s="740">
        <v>16</v>
      </c>
      <c r="N393" s="740">
        <v>20</v>
      </c>
      <c r="O393" s="740">
        <v>17</v>
      </c>
      <c r="P393" s="741">
        <v>17</v>
      </c>
      <c r="Q393" s="741">
        <v>18</v>
      </c>
      <c r="R393" s="741">
        <v>18</v>
      </c>
      <c r="S393" s="143">
        <f>100</f>
        <v>100</v>
      </c>
      <c r="T393" s="328">
        <f t="shared" si="133"/>
        <v>100</v>
      </c>
      <c r="U393" s="328">
        <f t="shared" si="134"/>
        <v>92.857142857142861</v>
      </c>
      <c r="V393" s="328">
        <f t="shared" si="135"/>
        <v>107.14285714285714</v>
      </c>
      <c r="W393" s="328">
        <f t="shared" si="136"/>
        <v>107.14285714285714</v>
      </c>
      <c r="X393" s="328">
        <f t="shared" si="137"/>
        <v>78.571428571428569</v>
      </c>
      <c r="Y393" s="328">
        <f t="shared" si="138"/>
        <v>78.571428571428569</v>
      </c>
      <c r="Z393" s="328">
        <f t="shared" si="139"/>
        <v>78.571428571428569</v>
      </c>
      <c r="AA393" s="328">
        <f t="shared" si="140"/>
        <v>78.571428571428569</v>
      </c>
      <c r="AB393" s="328">
        <f t="shared" si="140"/>
        <v>114.28571428571429</v>
      </c>
      <c r="AC393" s="328">
        <f t="shared" si="140"/>
        <v>142.85714285714286</v>
      </c>
      <c r="AD393" s="328">
        <f t="shared" si="140"/>
        <v>121.42857142857143</v>
      </c>
      <c r="AE393" s="328">
        <f t="shared" si="174"/>
        <v>121.42857142857143</v>
      </c>
      <c r="AF393" s="328">
        <f t="shared" si="175"/>
        <v>128.57142857142858</v>
      </c>
      <c r="AG393" s="329">
        <f t="shared" si="175"/>
        <v>128.57142857142858</v>
      </c>
      <c r="AH393" s="766">
        <v>4</v>
      </c>
      <c r="AI393" s="767">
        <v>4</v>
      </c>
      <c r="AJ393" s="767">
        <v>4</v>
      </c>
      <c r="AK393" s="767">
        <v>4</v>
      </c>
      <c r="AL393" s="767">
        <v>1</v>
      </c>
      <c r="AM393" s="767">
        <v>1</v>
      </c>
      <c r="AN393" s="767">
        <v>1</v>
      </c>
      <c r="AO393" s="767">
        <v>1</v>
      </c>
      <c r="AP393" s="767">
        <v>1</v>
      </c>
      <c r="AQ393" s="767">
        <v>1</v>
      </c>
      <c r="AR393" s="767">
        <v>1</v>
      </c>
      <c r="AS393" s="767">
        <v>1</v>
      </c>
      <c r="AT393" s="767">
        <v>4</v>
      </c>
      <c r="AU393" s="767">
        <v>6</v>
      </c>
      <c r="AV393" s="769">
        <v>7</v>
      </c>
    </row>
    <row r="394" spans="2:48" ht="15" x14ac:dyDescent="0.25">
      <c r="B394" s="902"/>
      <c r="C394" s="1" t="s">
        <v>6</v>
      </c>
      <c r="D394" s="741">
        <v>5324</v>
      </c>
      <c r="E394" s="741">
        <v>4900</v>
      </c>
      <c r="F394" s="740">
        <v>5962</v>
      </c>
      <c r="G394" s="740">
        <v>6395</v>
      </c>
      <c r="H394" s="740">
        <v>7307</v>
      </c>
      <c r="I394" s="740">
        <v>8123</v>
      </c>
      <c r="J394" s="740">
        <v>9229</v>
      </c>
      <c r="K394" s="740">
        <v>8704</v>
      </c>
      <c r="L394" s="740">
        <v>8929</v>
      </c>
      <c r="M394" s="740">
        <v>8576</v>
      </c>
      <c r="N394" s="740">
        <v>9035</v>
      </c>
      <c r="O394" s="740">
        <v>9976</v>
      </c>
      <c r="P394" s="741">
        <v>9673</v>
      </c>
      <c r="Q394" s="741">
        <v>10461</v>
      </c>
      <c r="R394" s="741">
        <v>10555</v>
      </c>
      <c r="S394" s="143">
        <f>100</f>
        <v>100</v>
      </c>
      <c r="T394" s="328">
        <f t="shared" si="133"/>
        <v>92.03606311044328</v>
      </c>
      <c r="U394" s="328">
        <f t="shared" si="134"/>
        <v>111.98347107438016</v>
      </c>
      <c r="V394" s="328">
        <f t="shared" si="135"/>
        <v>120.11645379413974</v>
      </c>
      <c r="W394" s="328">
        <f t="shared" si="136"/>
        <v>137.24643125469572</v>
      </c>
      <c r="X394" s="328">
        <f t="shared" si="137"/>
        <v>152.57325319308791</v>
      </c>
      <c r="Y394" s="328">
        <f t="shared" si="138"/>
        <v>173.34710743801654</v>
      </c>
      <c r="Z394" s="328">
        <f t="shared" si="139"/>
        <v>163.48610067618333</v>
      </c>
      <c r="AA394" s="328">
        <f t="shared" si="140"/>
        <v>167.7122464312547</v>
      </c>
      <c r="AB394" s="328">
        <f t="shared" si="140"/>
        <v>161.08189331329828</v>
      </c>
      <c r="AC394" s="328">
        <f t="shared" si="140"/>
        <v>169.70323065364389</v>
      </c>
      <c r="AD394" s="328">
        <f t="shared" si="140"/>
        <v>187.37791134485349</v>
      </c>
      <c r="AE394" s="328">
        <f t="shared" si="174"/>
        <v>181.68670172802405</v>
      </c>
      <c r="AF394" s="328">
        <f t="shared" si="175"/>
        <v>196.48760330578511</v>
      </c>
      <c r="AG394" s="329">
        <f t="shared" si="175"/>
        <v>198.25319308790384</v>
      </c>
      <c r="AH394" s="766">
        <v>4</v>
      </c>
      <c r="AI394" s="767">
        <v>4</v>
      </c>
      <c r="AJ394" s="767">
        <v>1</v>
      </c>
      <c r="AK394" s="767">
        <v>1</v>
      </c>
      <c r="AL394" s="767">
        <v>1</v>
      </c>
      <c r="AM394" s="767">
        <v>1</v>
      </c>
      <c r="AN394" s="767">
        <v>1</v>
      </c>
      <c r="AO394" s="767">
        <v>1</v>
      </c>
      <c r="AP394" s="767">
        <v>1</v>
      </c>
      <c r="AQ394" s="767">
        <v>1</v>
      </c>
      <c r="AR394" s="767">
        <v>1</v>
      </c>
      <c r="AS394" s="767">
        <v>1</v>
      </c>
      <c r="AT394" s="767">
        <v>4</v>
      </c>
      <c r="AU394" s="767">
        <v>6</v>
      </c>
      <c r="AV394" s="769">
        <v>7</v>
      </c>
    </row>
    <row r="395" spans="2:48" ht="15" x14ac:dyDescent="0.25">
      <c r="B395" s="903"/>
      <c r="C395" s="8" t="s">
        <v>7</v>
      </c>
      <c r="D395">
        <v>5310</v>
      </c>
      <c r="E395">
        <v>4886</v>
      </c>
      <c r="F395">
        <v>5949</v>
      </c>
      <c r="G395">
        <v>6380</v>
      </c>
      <c r="H395">
        <v>7292</v>
      </c>
      <c r="I395">
        <v>8112</v>
      </c>
      <c r="J395">
        <v>9218</v>
      </c>
      <c r="K395">
        <v>8693</v>
      </c>
      <c r="L395">
        <v>8918</v>
      </c>
      <c r="M395">
        <v>8560</v>
      </c>
      <c r="N395">
        <v>9015</v>
      </c>
      <c r="O395">
        <v>9959</v>
      </c>
      <c r="P395">
        <v>9656</v>
      </c>
      <c r="Q395">
        <v>10443</v>
      </c>
      <c r="R395">
        <v>10537</v>
      </c>
      <c r="S395" s="143">
        <f>100</f>
        <v>100</v>
      </c>
      <c r="T395" s="328">
        <f t="shared" si="133"/>
        <v>92.015065913371004</v>
      </c>
      <c r="U395" s="328">
        <f t="shared" si="134"/>
        <v>112.03389830508475</v>
      </c>
      <c r="V395" s="328">
        <f t="shared" si="135"/>
        <v>120.15065913370998</v>
      </c>
      <c r="W395" s="328">
        <f t="shared" si="136"/>
        <v>137.32580037664783</v>
      </c>
      <c r="X395" s="328">
        <f t="shared" si="137"/>
        <v>152.76836158192091</v>
      </c>
      <c r="Y395" s="328">
        <f t="shared" si="138"/>
        <v>173.59698681732581</v>
      </c>
      <c r="Z395" s="328">
        <f t="shared" si="139"/>
        <v>163.70998116760828</v>
      </c>
      <c r="AA395" s="328">
        <f t="shared" si="140"/>
        <v>167.94726930320149</v>
      </c>
      <c r="AB395" s="328">
        <f t="shared" si="140"/>
        <v>161.20527306967986</v>
      </c>
      <c r="AC395" s="328">
        <f t="shared" si="140"/>
        <v>169.77401129943502</v>
      </c>
      <c r="AD395" s="328">
        <f t="shared" si="140"/>
        <v>187.55178907721282</v>
      </c>
      <c r="AE395" s="328">
        <f t="shared" si="174"/>
        <v>181.84557438794727</v>
      </c>
      <c r="AF395" s="328">
        <f t="shared" si="175"/>
        <v>196.66666666666666</v>
      </c>
      <c r="AG395" s="329">
        <f t="shared" si="175"/>
        <v>198.43691148775895</v>
      </c>
      <c r="AH395" s="770"/>
      <c r="AI395" s="771"/>
      <c r="AJ395" s="771"/>
      <c r="AK395" s="771"/>
      <c r="AL395" s="771"/>
      <c r="AM395" s="771"/>
      <c r="AN395" s="771"/>
      <c r="AO395" s="771"/>
      <c r="AP395" s="771"/>
      <c r="AQ395" s="771"/>
      <c r="AR395" s="771"/>
      <c r="AS395" s="771"/>
      <c r="AT395" s="771"/>
      <c r="AU395" s="771"/>
      <c r="AV395" s="772"/>
    </row>
    <row r="396" spans="2:48" ht="15" customHeight="1" x14ac:dyDescent="0.25">
      <c r="B396" s="902" t="s">
        <v>76</v>
      </c>
      <c r="C396" s="1" t="s">
        <v>2</v>
      </c>
      <c r="D396" s="741">
        <v>7180</v>
      </c>
      <c r="E396" s="741">
        <v>6656</v>
      </c>
      <c r="F396" s="740">
        <v>7638</v>
      </c>
      <c r="G396" s="740">
        <v>7260</v>
      </c>
      <c r="H396" s="740">
        <v>7888</v>
      </c>
      <c r="I396" s="740">
        <v>7889</v>
      </c>
      <c r="J396" s="740">
        <v>8523</v>
      </c>
      <c r="K396" s="740">
        <v>6909</v>
      </c>
      <c r="L396" s="740">
        <v>7222</v>
      </c>
      <c r="M396" s="740">
        <v>6560</v>
      </c>
      <c r="N396" s="740">
        <v>6576</v>
      </c>
      <c r="O396" s="740">
        <v>6347</v>
      </c>
      <c r="P396" s="741">
        <v>6142</v>
      </c>
      <c r="Q396" s="741">
        <v>6676</v>
      </c>
      <c r="R396" s="741">
        <v>6740</v>
      </c>
      <c r="S396" s="143">
        <f>100</f>
        <v>100</v>
      </c>
      <c r="T396" s="328">
        <f t="shared" si="133"/>
        <v>92.701949860724227</v>
      </c>
      <c r="U396" s="328">
        <f t="shared" si="134"/>
        <v>106.37883008356546</v>
      </c>
      <c r="V396" s="328">
        <f t="shared" si="135"/>
        <v>101.1142061281337</v>
      </c>
      <c r="W396" s="328">
        <f t="shared" si="136"/>
        <v>109.86072423398329</v>
      </c>
      <c r="X396" s="328">
        <f t="shared" si="137"/>
        <v>109.87465181058496</v>
      </c>
      <c r="Y396" s="328">
        <f t="shared" si="138"/>
        <v>118.70473537604457</v>
      </c>
      <c r="Z396" s="328">
        <f t="shared" si="139"/>
        <v>96.225626740947078</v>
      </c>
      <c r="AA396" s="328">
        <f t="shared" si="140"/>
        <v>100.5849582172702</v>
      </c>
      <c r="AB396" s="328">
        <f t="shared" si="140"/>
        <v>91.364902506963787</v>
      </c>
      <c r="AC396" s="328">
        <f t="shared" si="140"/>
        <v>91.587743732590525</v>
      </c>
      <c r="AD396" s="328">
        <f t="shared" ref="AD396" si="176">O396*100/$D396</f>
        <v>88.398328690807801</v>
      </c>
      <c r="AE396" s="328">
        <f t="shared" si="174"/>
        <v>85.543175487465177</v>
      </c>
      <c r="AF396" s="328">
        <f t="shared" si="175"/>
        <v>92.98050139275766</v>
      </c>
      <c r="AG396" s="329">
        <f t="shared" si="175"/>
        <v>93.871866295264624</v>
      </c>
      <c r="AH396" s="766">
        <v>4</v>
      </c>
      <c r="AI396" s="767">
        <v>4</v>
      </c>
      <c r="AJ396" s="767">
        <v>1</v>
      </c>
      <c r="AK396" s="767">
        <v>1</v>
      </c>
      <c r="AL396" s="767">
        <v>1</v>
      </c>
      <c r="AM396" s="767">
        <v>1</v>
      </c>
      <c r="AN396" s="767">
        <v>1</v>
      </c>
      <c r="AO396" s="767">
        <v>1</v>
      </c>
      <c r="AP396" s="767">
        <v>1</v>
      </c>
      <c r="AQ396" s="767">
        <v>1</v>
      </c>
      <c r="AR396" s="767">
        <v>1</v>
      </c>
      <c r="AS396" s="767">
        <v>1</v>
      </c>
      <c r="AT396" s="767">
        <v>4</v>
      </c>
      <c r="AU396" s="767">
        <v>6</v>
      </c>
      <c r="AV396" s="769">
        <v>7</v>
      </c>
    </row>
    <row r="397" spans="2:48" ht="15" x14ac:dyDescent="0.25">
      <c r="B397" s="902"/>
      <c r="C397" s="1" t="s">
        <v>3</v>
      </c>
      <c r="D397" s="741">
        <v>975</v>
      </c>
      <c r="E397" s="741">
        <v>1096</v>
      </c>
      <c r="F397" s="740">
        <v>1077</v>
      </c>
      <c r="G397" s="740">
        <v>1188</v>
      </c>
      <c r="H397" s="740">
        <v>1300</v>
      </c>
      <c r="I397" s="740">
        <v>1293</v>
      </c>
      <c r="J397" s="740">
        <v>1155</v>
      </c>
      <c r="K397" s="740">
        <v>1175</v>
      </c>
      <c r="L397" s="740">
        <v>1184</v>
      </c>
      <c r="M397" s="740">
        <v>1005</v>
      </c>
      <c r="N397" s="740">
        <v>1027</v>
      </c>
      <c r="O397" s="740">
        <v>1430</v>
      </c>
      <c r="P397" s="741">
        <v>1423</v>
      </c>
      <c r="Q397" s="741">
        <v>1444</v>
      </c>
      <c r="R397" s="741">
        <v>1446</v>
      </c>
      <c r="S397" s="143">
        <f>100</f>
        <v>100</v>
      </c>
      <c r="T397" s="328">
        <f t="shared" ref="T397:T413" si="177">E397*100/$D397</f>
        <v>112.41025641025641</v>
      </c>
      <c r="U397" s="328">
        <f t="shared" ref="U397:U413" si="178">F397*100/$D397</f>
        <v>110.46153846153847</v>
      </c>
      <c r="V397" s="328">
        <f t="shared" ref="V397:V413" si="179">G397*100/$D397</f>
        <v>121.84615384615384</v>
      </c>
      <c r="W397" s="328">
        <f t="shared" ref="W397:W413" si="180">H397*100/$D397</f>
        <v>133.33333333333334</v>
      </c>
      <c r="X397" s="328">
        <f t="shared" ref="X397:X413" si="181">I397*100/$D397</f>
        <v>132.61538461538461</v>
      </c>
      <c r="Y397" s="328">
        <f t="shared" ref="Y397:Y413" si="182">J397*100/$D397</f>
        <v>118.46153846153847</v>
      </c>
      <c r="Z397" s="328">
        <f t="shared" ref="Z397:Z413" si="183">K397*100/$D397</f>
        <v>120.51282051282051</v>
      </c>
      <c r="AA397" s="328">
        <f t="shared" ref="AA397:AD413" si="184">L397*100/$D397</f>
        <v>121.43589743589743</v>
      </c>
      <c r="AB397" s="328">
        <f t="shared" si="184"/>
        <v>103.07692307692308</v>
      </c>
      <c r="AC397" s="328">
        <f t="shared" si="184"/>
        <v>105.33333333333333</v>
      </c>
      <c r="AD397" s="328">
        <f t="shared" si="184"/>
        <v>146.66666666666666</v>
      </c>
      <c r="AE397" s="328">
        <f t="shared" si="174"/>
        <v>145.94871794871796</v>
      </c>
      <c r="AF397" s="328">
        <f t="shared" si="175"/>
        <v>148.10256410256412</v>
      </c>
      <c r="AG397" s="329">
        <f t="shared" si="175"/>
        <v>148.30769230769232</v>
      </c>
      <c r="AH397" s="766">
        <v>4</v>
      </c>
      <c r="AI397" s="767">
        <v>4</v>
      </c>
      <c r="AJ397" s="767">
        <v>1</v>
      </c>
      <c r="AK397" s="767">
        <v>1</v>
      </c>
      <c r="AL397" s="767">
        <v>1</v>
      </c>
      <c r="AM397" s="767">
        <v>1</v>
      </c>
      <c r="AN397" s="767">
        <v>1</v>
      </c>
      <c r="AO397" s="767">
        <v>1</v>
      </c>
      <c r="AP397" s="767">
        <v>1</v>
      </c>
      <c r="AQ397" s="767">
        <v>1</v>
      </c>
      <c r="AR397" s="767">
        <v>1</v>
      </c>
      <c r="AS397" s="767">
        <v>1</v>
      </c>
      <c r="AT397" s="767">
        <v>4</v>
      </c>
      <c r="AU397" s="767">
        <v>6</v>
      </c>
      <c r="AV397" s="769">
        <v>7</v>
      </c>
    </row>
    <row r="398" spans="2:48" ht="15" x14ac:dyDescent="0.25">
      <c r="B398" s="902"/>
      <c r="C398" s="1" t="s">
        <v>4</v>
      </c>
      <c r="D398" s="741">
        <v>270</v>
      </c>
      <c r="E398" s="741">
        <v>323</v>
      </c>
      <c r="F398" s="740">
        <v>332</v>
      </c>
      <c r="G398" s="740">
        <v>315</v>
      </c>
      <c r="H398" s="740">
        <v>313</v>
      </c>
      <c r="I398" s="740">
        <v>291</v>
      </c>
      <c r="J398" s="740">
        <v>308</v>
      </c>
      <c r="K398" s="740">
        <v>321</v>
      </c>
      <c r="L398" s="740">
        <v>320</v>
      </c>
      <c r="M398" s="740">
        <v>251</v>
      </c>
      <c r="N398" s="740">
        <v>258</v>
      </c>
      <c r="O398" s="740">
        <v>275</v>
      </c>
      <c r="P398" s="741">
        <v>274</v>
      </c>
      <c r="Q398" s="741">
        <v>278</v>
      </c>
      <c r="R398" s="741">
        <v>278</v>
      </c>
      <c r="S398" s="143">
        <f>100</f>
        <v>100</v>
      </c>
      <c r="T398" s="328">
        <f t="shared" si="177"/>
        <v>119.62962962962963</v>
      </c>
      <c r="U398" s="328">
        <f t="shared" si="178"/>
        <v>122.96296296296296</v>
      </c>
      <c r="V398" s="328">
        <f t="shared" si="179"/>
        <v>116.66666666666667</v>
      </c>
      <c r="W398" s="328">
        <f t="shared" si="180"/>
        <v>115.92592592592592</v>
      </c>
      <c r="X398" s="328">
        <f t="shared" si="181"/>
        <v>107.77777777777777</v>
      </c>
      <c r="Y398" s="328">
        <f t="shared" si="182"/>
        <v>114.07407407407408</v>
      </c>
      <c r="Z398" s="328">
        <f t="shared" si="183"/>
        <v>118.88888888888889</v>
      </c>
      <c r="AA398" s="328">
        <f t="shared" si="184"/>
        <v>118.51851851851852</v>
      </c>
      <c r="AB398" s="328">
        <f t="shared" si="184"/>
        <v>92.962962962962962</v>
      </c>
      <c r="AC398" s="328">
        <f t="shared" si="184"/>
        <v>95.555555555555557</v>
      </c>
      <c r="AD398" s="328">
        <f t="shared" si="184"/>
        <v>101.85185185185185</v>
      </c>
      <c r="AE398" s="328">
        <f t="shared" si="174"/>
        <v>101.48148148148148</v>
      </c>
      <c r="AF398" s="328">
        <f t="shared" si="175"/>
        <v>102.96296296296296</v>
      </c>
      <c r="AG398" s="329">
        <f t="shared" si="175"/>
        <v>102.96296296296296</v>
      </c>
      <c r="AH398" s="766">
        <v>4</v>
      </c>
      <c r="AI398" s="767">
        <v>4</v>
      </c>
      <c r="AJ398" s="767">
        <v>1</v>
      </c>
      <c r="AK398" s="767">
        <v>1</v>
      </c>
      <c r="AL398" s="767">
        <v>1</v>
      </c>
      <c r="AM398" s="767">
        <v>1</v>
      </c>
      <c r="AN398" s="767">
        <v>1</v>
      </c>
      <c r="AO398" s="767">
        <v>1</v>
      </c>
      <c r="AP398" s="767">
        <v>1</v>
      </c>
      <c r="AQ398" s="767">
        <v>1</v>
      </c>
      <c r="AR398" s="767">
        <v>1</v>
      </c>
      <c r="AS398" s="767">
        <v>1</v>
      </c>
      <c r="AT398" s="767">
        <v>4</v>
      </c>
      <c r="AU398" s="767">
        <v>6</v>
      </c>
      <c r="AV398" s="769">
        <v>7</v>
      </c>
    </row>
    <row r="399" spans="2:48" ht="15" x14ac:dyDescent="0.25">
      <c r="B399" s="902"/>
      <c r="C399" s="1" t="s">
        <v>5</v>
      </c>
      <c r="D399" s="741">
        <v>50</v>
      </c>
      <c r="E399" s="741">
        <v>52</v>
      </c>
      <c r="F399" s="740">
        <v>49</v>
      </c>
      <c r="G399" s="740">
        <v>61</v>
      </c>
      <c r="H399" s="740">
        <v>57</v>
      </c>
      <c r="I399" s="740">
        <v>69</v>
      </c>
      <c r="J399" s="740">
        <v>72</v>
      </c>
      <c r="K399" s="740">
        <v>71</v>
      </c>
      <c r="L399" s="740">
        <v>70</v>
      </c>
      <c r="M399" s="740">
        <v>67</v>
      </c>
      <c r="N399" s="740">
        <v>66</v>
      </c>
      <c r="O399" s="740">
        <v>76</v>
      </c>
      <c r="P399" s="741">
        <v>74</v>
      </c>
      <c r="Q399" s="741">
        <v>78</v>
      </c>
      <c r="R399" s="741">
        <v>79</v>
      </c>
      <c r="S399" s="143">
        <f>100</f>
        <v>100</v>
      </c>
      <c r="T399" s="328">
        <f t="shared" si="177"/>
        <v>104</v>
      </c>
      <c r="U399" s="328">
        <f t="shared" si="178"/>
        <v>98</v>
      </c>
      <c r="V399" s="328">
        <f t="shared" si="179"/>
        <v>122</v>
      </c>
      <c r="W399" s="328">
        <f t="shared" si="180"/>
        <v>114</v>
      </c>
      <c r="X399" s="328">
        <f t="shared" si="181"/>
        <v>138</v>
      </c>
      <c r="Y399" s="328">
        <f t="shared" si="182"/>
        <v>144</v>
      </c>
      <c r="Z399" s="328">
        <f t="shared" si="183"/>
        <v>142</v>
      </c>
      <c r="AA399" s="328">
        <f t="shared" si="184"/>
        <v>140</v>
      </c>
      <c r="AB399" s="328">
        <f t="shared" si="184"/>
        <v>134</v>
      </c>
      <c r="AC399" s="328">
        <f t="shared" si="184"/>
        <v>132</v>
      </c>
      <c r="AD399" s="328">
        <f t="shared" si="184"/>
        <v>152</v>
      </c>
      <c r="AE399" s="328">
        <f t="shared" si="174"/>
        <v>148</v>
      </c>
      <c r="AF399" s="328">
        <f t="shared" si="175"/>
        <v>156</v>
      </c>
      <c r="AG399" s="329">
        <f t="shared" si="175"/>
        <v>158</v>
      </c>
      <c r="AH399" s="766">
        <v>4</v>
      </c>
      <c r="AI399" s="767">
        <v>4</v>
      </c>
      <c r="AJ399" s="767">
        <v>1</v>
      </c>
      <c r="AK399" s="767">
        <v>1</v>
      </c>
      <c r="AL399" s="767">
        <v>1</v>
      </c>
      <c r="AM399" s="767">
        <v>1</v>
      </c>
      <c r="AN399" s="767">
        <v>1</v>
      </c>
      <c r="AO399" s="767">
        <v>1</v>
      </c>
      <c r="AP399" s="767">
        <v>1</v>
      </c>
      <c r="AQ399" s="767">
        <v>1</v>
      </c>
      <c r="AR399" s="767">
        <v>1</v>
      </c>
      <c r="AS399" s="767">
        <v>1</v>
      </c>
      <c r="AT399" s="767">
        <v>4</v>
      </c>
      <c r="AU399" s="767">
        <v>6</v>
      </c>
      <c r="AV399" s="769">
        <v>7</v>
      </c>
    </row>
    <row r="400" spans="2:48" ht="15" x14ac:dyDescent="0.25">
      <c r="B400" s="902"/>
      <c r="C400" s="1" t="s">
        <v>6</v>
      </c>
      <c r="D400" s="741">
        <v>8475</v>
      </c>
      <c r="E400" s="741">
        <v>8127</v>
      </c>
      <c r="F400" s="740">
        <v>9096</v>
      </c>
      <c r="G400" s="740">
        <v>8824</v>
      </c>
      <c r="H400" s="740">
        <v>9558</v>
      </c>
      <c r="I400" s="740">
        <v>9542</v>
      </c>
      <c r="J400" s="740">
        <v>10058</v>
      </c>
      <c r="K400" s="740">
        <v>8476</v>
      </c>
      <c r="L400" s="740">
        <v>8796</v>
      </c>
      <c r="M400" s="740">
        <v>7883</v>
      </c>
      <c r="N400" s="740">
        <v>7927</v>
      </c>
      <c r="O400" s="740">
        <v>8128</v>
      </c>
      <c r="P400" s="741">
        <v>7913</v>
      </c>
      <c r="Q400" s="741">
        <v>8476</v>
      </c>
      <c r="R400" s="741">
        <v>8543</v>
      </c>
      <c r="S400" s="143">
        <f>100</f>
        <v>100</v>
      </c>
      <c r="T400" s="328">
        <f t="shared" si="177"/>
        <v>95.893805309734518</v>
      </c>
      <c r="U400" s="328">
        <f t="shared" si="178"/>
        <v>107.32743362831859</v>
      </c>
      <c r="V400" s="328">
        <f t="shared" si="179"/>
        <v>104.11799410029498</v>
      </c>
      <c r="W400" s="328">
        <f t="shared" si="180"/>
        <v>112.77876106194691</v>
      </c>
      <c r="X400" s="328">
        <f t="shared" si="181"/>
        <v>112.58997050147492</v>
      </c>
      <c r="Y400" s="328">
        <f t="shared" si="182"/>
        <v>118.67846607669617</v>
      </c>
      <c r="Z400" s="328">
        <f t="shared" si="183"/>
        <v>100.0117994100295</v>
      </c>
      <c r="AA400" s="328">
        <f t="shared" si="184"/>
        <v>103.78761061946902</v>
      </c>
      <c r="AB400" s="328">
        <f t="shared" si="184"/>
        <v>93.014749262536867</v>
      </c>
      <c r="AC400" s="328">
        <f t="shared" si="184"/>
        <v>93.533923303834811</v>
      </c>
      <c r="AD400" s="328">
        <f t="shared" si="184"/>
        <v>95.905604719764014</v>
      </c>
      <c r="AE400" s="328">
        <f t="shared" si="174"/>
        <v>93.368731563421832</v>
      </c>
      <c r="AF400" s="328">
        <f t="shared" si="175"/>
        <v>100.0117994100295</v>
      </c>
      <c r="AG400" s="329">
        <f t="shared" si="175"/>
        <v>100.8023598820059</v>
      </c>
      <c r="AH400" s="766">
        <v>4</v>
      </c>
      <c r="AI400" s="767">
        <v>4</v>
      </c>
      <c r="AJ400" s="767">
        <v>1</v>
      </c>
      <c r="AK400" s="767">
        <v>1</v>
      </c>
      <c r="AL400" s="767">
        <v>1</v>
      </c>
      <c r="AM400" s="767">
        <v>1</v>
      </c>
      <c r="AN400" s="767">
        <v>1</v>
      </c>
      <c r="AO400" s="767">
        <v>1</v>
      </c>
      <c r="AP400" s="767">
        <v>1</v>
      </c>
      <c r="AQ400" s="767">
        <v>1</v>
      </c>
      <c r="AR400" s="767">
        <v>1</v>
      </c>
      <c r="AS400" s="767">
        <v>1</v>
      </c>
      <c r="AT400" s="767">
        <v>4</v>
      </c>
      <c r="AU400" s="767">
        <v>6</v>
      </c>
      <c r="AV400" s="769">
        <v>7</v>
      </c>
    </row>
    <row r="401" spans="2:48" ht="15" x14ac:dyDescent="0.25">
      <c r="B401" s="903"/>
      <c r="C401" s="8" t="s">
        <v>7</v>
      </c>
      <c r="D401">
        <v>8425</v>
      </c>
      <c r="E401">
        <v>8075</v>
      </c>
      <c r="F401">
        <v>9047</v>
      </c>
      <c r="G401">
        <v>8763</v>
      </c>
      <c r="H401">
        <v>9501</v>
      </c>
      <c r="I401">
        <v>9473</v>
      </c>
      <c r="J401">
        <v>9986</v>
      </c>
      <c r="K401">
        <v>8405</v>
      </c>
      <c r="L401">
        <v>8726</v>
      </c>
      <c r="M401">
        <v>7816</v>
      </c>
      <c r="N401">
        <v>7861</v>
      </c>
      <c r="O401">
        <v>8052</v>
      </c>
      <c r="P401">
        <v>7839</v>
      </c>
      <c r="Q401">
        <v>8398</v>
      </c>
      <c r="R401">
        <v>8464</v>
      </c>
      <c r="S401" s="143">
        <f>100</f>
        <v>100</v>
      </c>
      <c r="T401" s="328">
        <f t="shared" si="177"/>
        <v>95.845697329376861</v>
      </c>
      <c r="U401" s="328">
        <f t="shared" si="178"/>
        <v>107.38278931750742</v>
      </c>
      <c r="V401" s="328">
        <f t="shared" si="179"/>
        <v>104.01186943620178</v>
      </c>
      <c r="W401" s="328">
        <f t="shared" si="180"/>
        <v>112.77151335311572</v>
      </c>
      <c r="X401" s="328">
        <f t="shared" si="181"/>
        <v>112.43916913946587</v>
      </c>
      <c r="Y401" s="328">
        <f t="shared" si="182"/>
        <v>118.52818991097922</v>
      </c>
      <c r="Z401" s="328">
        <f t="shared" si="183"/>
        <v>99.762611275964389</v>
      </c>
      <c r="AA401" s="328">
        <f t="shared" si="184"/>
        <v>103.5727002967359</v>
      </c>
      <c r="AB401" s="328">
        <f t="shared" si="184"/>
        <v>92.771513353115722</v>
      </c>
      <c r="AC401" s="328">
        <f t="shared" si="184"/>
        <v>93.305637982195847</v>
      </c>
      <c r="AD401" s="328">
        <f t="shared" si="184"/>
        <v>95.572700296735903</v>
      </c>
      <c r="AE401" s="328">
        <f t="shared" si="174"/>
        <v>93.044510385756681</v>
      </c>
      <c r="AF401" s="328">
        <f t="shared" si="175"/>
        <v>99.679525222551931</v>
      </c>
      <c r="AG401" s="329">
        <f t="shared" si="175"/>
        <v>100.46290801186943</v>
      </c>
      <c r="AH401" s="770"/>
      <c r="AI401" s="771"/>
      <c r="AJ401" s="771"/>
      <c r="AK401" s="771"/>
      <c r="AL401" s="771"/>
      <c r="AM401" s="771"/>
      <c r="AN401" s="771"/>
      <c r="AO401" s="771"/>
      <c r="AP401" s="771"/>
      <c r="AQ401" s="771"/>
      <c r="AR401" s="771"/>
      <c r="AS401" s="771"/>
      <c r="AT401" s="771"/>
      <c r="AU401" s="771"/>
      <c r="AV401" s="772"/>
    </row>
    <row r="402" spans="2:48" ht="15" customHeight="1" x14ac:dyDescent="0.25">
      <c r="B402" s="902" t="s">
        <v>77</v>
      </c>
      <c r="C402" s="1" t="s">
        <v>2</v>
      </c>
      <c r="D402" s="741">
        <v>46316</v>
      </c>
      <c r="E402" s="741">
        <v>44788</v>
      </c>
      <c r="F402" s="740">
        <v>56675</v>
      </c>
      <c r="G402" s="740">
        <v>58633</v>
      </c>
      <c r="H402" s="740">
        <v>64592</v>
      </c>
      <c r="I402" s="740">
        <v>69059</v>
      </c>
      <c r="J402" s="740">
        <v>78107</v>
      </c>
      <c r="K402" s="740">
        <v>68719</v>
      </c>
      <c r="L402" s="740">
        <v>78120</v>
      </c>
      <c r="M402" s="740">
        <v>74215</v>
      </c>
      <c r="N402" s="740">
        <v>77459</v>
      </c>
      <c r="O402" s="740">
        <v>82558</v>
      </c>
      <c r="P402" s="741">
        <v>79891</v>
      </c>
      <c r="Q402" s="741">
        <v>86829</v>
      </c>
      <c r="R402" s="741">
        <v>87661</v>
      </c>
      <c r="S402" s="143">
        <f>100</f>
        <v>100</v>
      </c>
      <c r="T402" s="328">
        <f t="shared" si="177"/>
        <v>96.700924086708696</v>
      </c>
      <c r="U402" s="328">
        <f t="shared" si="178"/>
        <v>122.36592106399516</v>
      </c>
      <c r="V402" s="328">
        <f t="shared" si="179"/>
        <v>126.59340184817341</v>
      </c>
      <c r="W402" s="328">
        <f t="shared" si="180"/>
        <v>139.45936609379049</v>
      </c>
      <c r="X402" s="328">
        <f t="shared" si="181"/>
        <v>149.10398134553932</v>
      </c>
      <c r="Y402" s="328">
        <f t="shared" si="182"/>
        <v>168.63934709387684</v>
      </c>
      <c r="Z402" s="328">
        <f t="shared" si="183"/>
        <v>148.36989377321012</v>
      </c>
      <c r="AA402" s="328">
        <f t="shared" si="184"/>
        <v>168.66741514811295</v>
      </c>
      <c r="AB402" s="328">
        <f t="shared" si="184"/>
        <v>160.23620347180241</v>
      </c>
      <c r="AC402" s="328">
        <f t="shared" si="184"/>
        <v>167.24026254426116</v>
      </c>
      <c r="AD402" s="328">
        <f t="shared" si="184"/>
        <v>178.24941704810433</v>
      </c>
      <c r="AE402" s="328">
        <f t="shared" si="174"/>
        <v>172.49114776751014</v>
      </c>
      <c r="AF402" s="328">
        <f t="shared" si="175"/>
        <v>187.47085240521633</v>
      </c>
      <c r="AG402" s="329">
        <f t="shared" si="175"/>
        <v>189.26720787632783</v>
      </c>
      <c r="AH402" s="766">
        <v>4</v>
      </c>
      <c r="AI402" s="767">
        <v>4</v>
      </c>
      <c r="AJ402" s="767">
        <v>1</v>
      </c>
      <c r="AK402" s="767">
        <v>1</v>
      </c>
      <c r="AL402" s="767">
        <v>1</v>
      </c>
      <c r="AM402" s="767">
        <v>1</v>
      </c>
      <c r="AN402" s="767">
        <v>1</v>
      </c>
      <c r="AO402" s="767">
        <v>1</v>
      </c>
      <c r="AP402" s="767">
        <v>1</v>
      </c>
      <c r="AQ402" s="767">
        <v>1</v>
      </c>
      <c r="AR402" s="767">
        <v>1</v>
      </c>
      <c r="AS402" s="767">
        <v>1</v>
      </c>
      <c r="AT402" s="767">
        <v>4</v>
      </c>
      <c r="AU402" s="767">
        <v>6</v>
      </c>
      <c r="AV402" s="769">
        <v>7</v>
      </c>
    </row>
    <row r="403" spans="2:48" ht="15" x14ac:dyDescent="0.25">
      <c r="B403" s="902"/>
      <c r="C403" s="1" t="s">
        <v>3</v>
      </c>
      <c r="D403" s="741">
        <v>2866</v>
      </c>
      <c r="E403" s="741">
        <v>3143</v>
      </c>
      <c r="F403" s="740">
        <v>3047</v>
      </c>
      <c r="G403" s="740">
        <v>2869</v>
      </c>
      <c r="H403" s="740">
        <v>2974</v>
      </c>
      <c r="I403" s="740">
        <v>3008</v>
      </c>
      <c r="J403" s="740">
        <v>3273</v>
      </c>
      <c r="K403" s="740">
        <v>3155</v>
      </c>
      <c r="L403" s="740">
        <v>3536</v>
      </c>
      <c r="M403" s="740">
        <v>3107</v>
      </c>
      <c r="N403" s="740">
        <v>3310</v>
      </c>
      <c r="O403" s="740">
        <v>4495</v>
      </c>
      <c r="P403" s="741">
        <v>4473</v>
      </c>
      <c r="Q403" s="741">
        <v>4540</v>
      </c>
      <c r="R403" s="741">
        <v>4547</v>
      </c>
      <c r="S403" s="143">
        <f>100</f>
        <v>100</v>
      </c>
      <c r="T403" s="328">
        <f t="shared" si="177"/>
        <v>109.66503838101885</v>
      </c>
      <c r="U403" s="328">
        <f t="shared" si="178"/>
        <v>106.31542219120726</v>
      </c>
      <c r="V403" s="328">
        <f t="shared" si="179"/>
        <v>100.10467550593161</v>
      </c>
      <c r="W403" s="328">
        <f t="shared" si="180"/>
        <v>103.76831821353804</v>
      </c>
      <c r="X403" s="328">
        <f t="shared" si="181"/>
        <v>104.95464061409631</v>
      </c>
      <c r="Y403" s="328">
        <f t="shared" si="182"/>
        <v>114.2009769713887</v>
      </c>
      <c r="Z403" s="328">
        <f t="shared" si="183"/>
        <v>110.08374040474528</v>
      </c>
      <c r="AA403" s="328">
        <f t="shared" si="184"/>
        <v>123.37752965806001</v>
      </c>
      <c r="AB403" s="328">
        <f t="shared" si="184"/>
        <v>108.4089323098395</v>
      </c>
      <c r="AC403" s="328">
        <f t="shared" si="184"/>
        <v>115.49197487787858</v>
      </c>
      <c r="AD403" s="328">
        <f t="shared" si="184"/>
        <v>156.83879972086532</v>
      </c>
      <c r="AE403" s="328">
        <f t="shared" si="174"/>
        <v>156.07117934403351</v>
      </c>
      <c r="AF403" s="328">
        <f t="shared" si="175"/>
        <v>158.40893230983949</v>
      </c>
      <c r="AG403" s="329">
        <f t="shared" si="175"/>
        <v>158.65317515701327</v>
      </c>
      <c r="AH403" s="766">
        <v>4</v>
      </c>
      <c r="AI403" s="767">
        <v>4</v>
      </c>
      <c r="AJ403" s="767">
        <v>1</v>
      </c>
      <c r="AK403" s="767">
        <v>1</v>
      </c>
      <c r="AL403" s="767">
        <v>1</v>
      </c>
      <c r="AM403" s="767">
        <v>1</v>
      </c>
      <c r="AN403" s="767">
        <v>1</v>
      </c>
      <c r="AO403" s="767">
        <v>1</v>
      </c>
      <c r="AP403" s="767">
        <v>1</v>
      </c>
      <c r="AQ403" s="767">
        <v>1</v>
      </c>
      <c r="AR403" s="767">
        <v>1</v>
      </c>
      <c r="AS403" s="767">
        <v>1</v>
      </c>
      <c r="AT403" s="767">
        <v>4</v>
      </c>
      <c r="AU403" s="767">
        <v>6</v>
      </c>
      <c r="AV403" s="769">
        <v>7</v>
      </c>
    </row>
    <row r="404" spans="2:48" ht="15" x14ac:dyDescent="0.25">
      <c r="B404" s="902"/>
      <c r="C404" s="1" t="s">
        <v>4</v>
      </c>
      <c r="D404" s="741">
        <v>456</v>
      </c>
      <c r="E404" s="741">
        <v>527</v>
      </c>
      <c r="F404" s="740">
        <v>450</v>
      </c>
      <c r="G404" s="740">
        <v>455</v>
      </c>
      <c r="H404" s="740">
        <v>506</v>
      </c>
      <c r="I404" s="740">
        <v>506</v>
      </c>
      <c r="J404" s="740">
        <v>547</v>
      </c>
      <c r="K404" s="740">
        <v>554</v>
      </c>
      <c r="L404" s="740">
        <v>608</v>
      </c>
      <c r="M404" s="740">
        <v>554</v>
      </c>
      <c r="N404" s="740">
        <v>560</v>
      </c>
      <c r="O404" s="740">
        <v>814</v>
      </c>
      <c r="P404" s="741">
        <v>810</v>
      </c>
      <c r="Q404" s="741">
        <v>822</v>
      </c>
      <c r="R404" s="741">
        <v>823</v>
      </c>
      <c r="S404" s="143">
        <f>100</f>
        <v>100</v>
      </c>
      <c r="T404" s="328">
        <f t="shared" si="177"/>
        <v>115.57017543859649</v>
      </c>
      <c r="U404" s="328">
        <f t="shared" si="178"/>
        <v>98.684210526315795</v>
      </c>
      <c r="V404" s="328">
        <f t="shared" si="179"/>
        <v>99.780701754385959</v>
      </c>
      <c r="W404" s="328">
        <f t="shared" si="180"/>
        <v>110.96491228070175</v>
      </c>
      <c r="X404" s="328">
        <f t="shared" si="181"/>
        <v>110.96491228070175</v>
      </c>
      <c r="Y404" s="328">
        <f t="shared" si="182"/>
        <v>119.95614035087719</v>
      </c>
      <c r="Z404" s="328">
        <f t="shared" si="183"/>
        <v>121.49122807017544</v>
      </c>
      <c r="AA404" s="328">
        <f t="shared" si="184"/>
        <v>133.33333333333334</v>
      </c>
      <c r="AB404" s="328">
        <f t="shared" si="184"/>
        <v>121.49122807017544</v>
      </c>
      <c r="AC404" s="328">
        <f t="shared" si="184"/>
        <v>122.80701754385964</v>
      </c>
      <c r="AD404" s="328">
        <f t="shared" si="184"/>
        <v>178.50877192982455</v>
      </c>
      <c r="AE404" s="328">
        <f t="shared" si="174"/>
        <v>177.63157894736841</v>
      </c>
      <c r="AF404" s="328">
        <f t="shared" si="175"/>
        <v>180.26315789473685</v>
      </c>
      <c r="AG404" s="329">
        <f t="shared" si="175"/>
        <v>180.48245614035088</v>
      </c>
      <c r="AH404" s="766">
        <v>4</v>
      </c>
      <c r="AI404" s="767">
        <v>4</v>
      </c>
      <c r="AJ404" s="767">
        <v>1</v>
      </c>
      <c r="AK404" s="767">
        <v>1</v>
      </c>
      <c r="AL404" s="767">
        <v>1</v>
      </c>
      <c r="AM404" s="767">
        <v>1</v>
      </c>
      <c r="AN404" s="767">
        <v>1</v>
      </c>
      <c r="AO404" s="767">
        <v>1</v>
      </c>
      <c r="AP404" s="767">
        <v>1</v>
      </c>
      <c r="AQ404" s="767">
        <v>1</v>
      </c>
      <c r="AR404" s="767">
        <v>1</v>
      </c>
      <c r="AS404" s="767">
        <v>1</v>
      </c>
      <c r="AT404" s="767">
        <v>4</v>
      </c>
      <c r="AU404" s="767">
        <v>6</v>
      </c>
      <c r="AV404" s="769">
        <v>7</v>
      </c>
    </row>
    <row r="405" spans="2:48" ht="15" x14ac:dyDescent="0.25">
      <c r="B405" s="902"/>
      <c r="C405" s="1" t="s">
        <v>5</v>
      </c>
      <c r="D405" s="741">
        <v>98</v>
      </c>
      <c r="E405" s="741">
        <v>105</v>
      </c>
      <c r="F405" s="740">
        <v>107</v>
      </c>
      <c r="G405" s="740">
        <v>120</v>
      </c>
      <c r="H405" s="740">
        <v>115</v>
      </c>
      <c r="I405" s="740">
        <v>126</v>
      </c>
      <c r="J405" s="740">
        <v>131</v>
      </c>
      <c r="K405" s="740">
        <v>139</v>
      </c>
      <c r="L405" s="740">
        <v>155</v>
      </c>
      <c r="M405" s="740">
        <v>93</v>
      </c>
      <c r="N405" s="740">
        <v>99</v>
      </c>
      <c r="O405" s="740">
        <v>145</v>
      </c>
      <c r="P405" s="741">
        <v>142</v>
      </c>
      <c r="Q405" s="741">
        <v>150</v>
      </c>
      <c r="R405" s="741">
        <v>151</v>
      </c>
      <c r="S405" s="143">
        <f>100</f>
        <v>100</v>
      </c>
      <c r="T405" s="328">
        <f t="shared" si="177"/>
        <v>107.14285714285714</v>
      </c>
      <c r="U405" s="328">
        <f t="shared" si="178"/>
        <v>109.18367346938776</v>
      </c>
      <c r="V405" s="328">
        <f t="shared" si="179"/>
        <v>122.44897959183673</v>
      </c>
      <c r="W405" s="328">
        <f t="shared" si="180"/>
        <v>117.34693877551021</v>
      </c>
      <c r="X405" s="328">
        <f t="shared" si="181"/>
        <v>128.57142857142858</v>
      </c>
      <c r="Y405" s="328">
        <f t="shared" si="182"/>
        <v>133.67346938775509</v>
      </c>
      <c r="Z405" s="328">
        <f t="shared" si="183"/>
        <v>141.83673469387756</v>
      </c>
      <c r="AA405" s="328">
        <f t="shared" si="184"/>
        <v>158.16326530612244</v>
      </c>
      <c r="AB405" s="328">
        <f t="shared" si="184"/>
        <v>94.897959183673464</v>
      </c>
      <c r="AC405" s="328">
        <f t="shared" si="184"/>
        <v>101.0204081632653</v>
      </c>
      <c r="AD405" s="328">
        <f t="shared" si="184"/>
        <v>147.9591836734694</v>
      </c>
      <c r="AE405" s="328">
        <f t="shared" si="174"/>
        <v>144.89795918367346</v>
      </c>
      <c r="AF405" s="328">
        <f t="shared" si="175"/>
        <v>153.0612244897959</v>
      </c>
      <c r="AG405" s="329">
        <f t="shared" si="175"/>
        <v>154.08163265306123</v>
      </c>
      <c r="AH405" s="766">
        <v>4</v>
      </c>
      <c r="AI405" s="767">
        <v>4</v>
      </c>
      <c r="AJ405" s="767">
        <v>1</v>
      </c>
      <c r="AK405" s="767">
        <v>1</v>
      </c>
      <c r="AL405" s="767">
        <v>1</v>
      </c>
      <c r="AM405" s="767">
        <v>1</v>
      </c>
      <c r="AN405" s="767">
        <v>1</v>
      </c>
      <c r="AO405" s="767">
        <v>1</v>
      </c>
      <c r="AP405" s="767">
        <v>1</v>
      </c>
      <c r="AQ405" s="767">
        <v>1</v>
      </c>
      <c r="AR405" s="767">
        <v>1</v>
      </c>
      <c r="AS405" s="767">
        <v>1</v>
      </c>
      <c r="AT405" s="767">
        <v>4</v>
      </c>
      <c r="AU405" s="767">
        <v>6</v>
      </c>
      <c r="AV405" s="769">
        <v>7</v>
      </c>
    </row>
    <row r="406" spans="2:48" ht="15" x14ac:dyDescent="0.25">
      <c r="B406" s="902"/>
      <c r="C406" s="1" t="s">
        <v>6</v>
      </c>
      <c r="D406" s="741">
        <v>49736</v>
      </c>
      <c r="E406" s="741">
        <v>48563</v>
      </c>
      <c r="F406" s="740">
        <v>60279</v>
      </c>
      <c r="G406" s="740">
        <v>62077</v>
      </c>
      <c r="H406" s="740">
        <v>68187</v>
      </c>
      <c r="I406" s="740">
        <v>72699</v>
      </c>
      <c r="J406" s="740">
        <v>82058</v>
      </c>
      <c r="K406" s="740">
        <v>72567</v>
      </c>
      <c r="L406" s="740">
        <v>82419</v>
      </c>
      <c r="M406" s="740">
        <v>77969</v>
      </c>
      <c r="N406" s="740">
        <v>81428</v>
      </c>
      <c r="O406" s="740">
        <v>88012</v>
      </c>
      <c r="P406" s="741">
        <v>85316</v>
      </c>
      <c r="Q406" s="741">
        <v>92341</v>
      </c>
      <c r="R406" s="741">
        <v>93182</v>
      </c>
      <c r="S406" s="143">
        <f>100</f>
        <v>100</v>
      </c>
      <c r="T406" s="328">
        <f t="shared" si="177"/>
        <v>97.641547370114196</v>
      </c>
      <c r="U406" s="328">
        <f t="shared" si="178"/>
        <v>121.19792504423356</v>
      </c>
      <c r="V406" s="328">
        <f t="shared" si="179"/>
        <v>124.81301270709345</v>
      </c>
      <c r="W406" s="328">
        <f t="shared" si="180"/>
        <v>137.09787678944829</v>
      </c>
      <c r="X406" s="328">
        <f t="shared" si="181"/>
        <v>146.16977641949492</v>
      </c>
      <c r="Y406" s="328">
        <f t="shared" si="182"/>
        <v>164.98713205726236</v>
      </c>
      <c r="Z406" s="328">
        <f t="shared" si="183"/>
        <v>145.90437510053081</v>
      </c>
      <c r="AA406" s="328">
        <f t="shared" si="184"/>
        <v>165.7129644523082</v>
      </c>
      <c r="AB406" s="328">
        <f t="shared" si="184"/>
        <v>156.76572301753257</v>
      </c>
      <c r="AC406" s="328">
        <f t="shared" si="184"/>
        <v>163.72044394402445</v>
      </c>
      <c r="AD406" s="328">
        <f t="shared" si="184"/>
        <v>176.95834003538684</v>
      </c>
      <c r="AE406" s="328">
        <f t="shared" si="174"/>
        <v>171.53771915714975</v>
      </c>
      <c r="AF406" s="328">
        <f t="shared" si="175"/>
        <v>185.66229692777867</v>
      </c>
      <c r="AG406" s="329">
        <f t="shared" si="175"/>
        <v>187.35322502814861</v>
      </c>
      <c r="AH406" s="766">
        <v>4</v>
      </c>
      <c r="AI406" s="767">
        <v>4</v>
      </c>
      <c r="AJ406" s="767">
        <v>1</v>
      </c>
      <c r="AK406" s="767">
        <v>1</v>
      </c>
      <c r="AL406" s="767">
        <v>1</v>
      </c>
      <c r="AM406" s="767">
        <v>1</v>
      </c>
      <c r="AN406" s="767">
        <v>1</v>
      </c>
      <c r="AO406" s="767">
        <v>1</v>
      </c>
      <c r="AP406" s="767">
        <v>1</v>
      </c>
      <c r="AQ406" s="767">
        <v>1</v>
      </c>
      <c r="AR406" s="767">
        <v>1</v>
      </c>
      <c r="AS406" s="767">
        <v>1</v>
      </c>
      <c r="AT406" s="767">
        <v>4</v>
      </c>
      <c r="AU406" s="767">
        <v>6</v>
      </c>
      <c r="AV406" s="769">
        <v>7</v>
      </c>
    </row>
    <row r="407" spans="2:48" ht="15" x14ac:dyDescent="0.25">
      <c r="B407" s="903"/>
      <c r="C407" s="8" t="s">
        <v>7</v>
      </c>
      <c r="D407">
        <v>49638</v>
      </c>
      <c r="E407">
        <v>48458</v>
      </c>
      <c r="F407">
        <v>60172</v>
      </c>
      <c r="G407">
        <v>61957</v>
      </c>
      <c r="H407">
        <v>68072</v>
      </c>
      <c r="I407">
        <v>72573</v>
      </c>
      <c r="J407">
        <v>81927</v>
      </c>
      <c r="K407">
        <v>72428</v>
      </c>
      <c r="L407">
        <v>82264</v>
      </c>
      <c r="M407">
        <v>77876</v>
      </c>
      <c r="N407">
        <v>81329</v>
      </c>
      <c r="O407">
        <v>87867</v>
      </c>
      <c r="P407">
        <v>85174</v>
      </c>
      <c r="Q407">
        <v>92191</v>
      </c>
      <c r="R407">
        <v>93031</v>
      </c>
      <c r="S407" s="143">
        <f>100</f>
        <v>100</v>
      </c>
      <c r="T407" s="328">
        <f t="shared" si="177"/>
        <v>97.62278899230428</v>
      </c>
      <c r="U407" s="328">
        <f t="shared" si="178"/>
        <v>121.22164470768362</v>
      </c>
      <c r="V407" s="328">
        <f t="shared" si="179"/>
        <v>124.81768000322333</v>
      </c>
      <c r="W407" s="328">
        <f t="shared" si="180"/>
        <v>137.13687094564648</v>
      </c>
      <c r="X407" s="328">
        <f t="shared" si="181"/>
        <v>146.20452073008582</v>
      </c>
      <c r="Y407" s="328">
        <f t="shared" si="182"/>
        <v>165.04895443007374</v>
      </c>
      <c r="Z407" s="328">
        <f t="shared" si="183"/>
        <v>145.9124058181232</v>
      </c>
      <c r="AA407" s="328">
        <f t="shared" si="184"/>
        <v>165.72786977718684</v>
      </c>
      <c r="AB407" s="328">
        <f t="shared" si="184"/>
        <v>156.88786816551834</v>
      </c>
      <c r="AC407" s="328">
        <f t="shared" si="184"/>
        <v>163.84423224142793</v>
      </c>
      <c r="AD407" s="328">
        <f t="shared" si="184"/>
        <v>177.015592892542</v>
      </c>
      <c r="AE407" s="328">
        <f t="shared" si="174"/>
        <v>171.59031387243644</v>
      </c>
      <c r="AF407" s="328">
        <f t="shared" si="175"/>
        <v>185.72666102582698</v>
      </c>
      <c r="AG407" s="329">
        <f t="shared" si="175"/>
        <v>187.41891292961037</v>
      </c>
      <c r="AH407" s="770"/>
      <c r="AI407" s="771"/>
      <c r="AJ407" s="771"/>
      <c r="AK407" s="771"/>
      <c r="AL407" s="771"/>
      <c r="AM407" s="771"/>
      <c r="AN407" s="771"/>
      <c r="AO407" s="771"/>
      <c r="AP407" s="771"/>
      <c r="AQ407" s="771"/>
      <c r="AR407" s="771"/>
      <c r="AS407" s="771"/>
      <c r="AT407" s="771"/>
      <c r="AU407" s="771"/>
      <c r="AV407" s="772"/>
    </row>
    <row r="408" spans="2:48" ht="15" customHeight="1" x14ac:dyDescent="0.25">
      <c r="B408" s="902" t="s">
        <v>78</v>
      </c>
      <c r="C408" s="1" t="s">
        <v>2</v>
      </c>
      <c r="D408" s="741">
        <v>37365</v>
      </c>
      <c r="E408" s="741">
        <v>34804</v>
      </c>
      <c r="F408" s="740">
        <v>47855</v>
      </c>
      <c r="G408" s="740">
        <v>46017</v>
      </c>
      <c r="H408" s="740">
        <v>56621</v>
      </c>
      <c r="I408" s="740">
        <v>60377</v>
      </c>
      <c r="J408" s="740">
        <v>66600</v>
      </c>
      <c r="K408" s="740">
        <v>51323</v>
      </c>
      <c r="L408" s="740">
        <v>57359</v>
      </c>
      <c r="M408" s="740">
        <v>52419</v>
      </c>
      <c r="N408" s="740">
        <v>54451</v>
      </c>
      <c r="O408" s="740">
        <v>58918</v>
      </c>
      <c r="P408" s="741">
        <v>57014</v>
      </c>
      <c r="Q408" s="741">
        <v>61965</v>
      </c>
      <c r="R408" s="741">
        <v>62560</v>
      </c>
      <c r="S408" s="143">
        <f>100</f>
        <v>100</v>
      </c>
      <c r="T408" s="328">
        <f t="shared" si="177"/>
        <v>93.14599223872608</v>
      </c>
      <c r="U408" s="328">
        <f t="shared" si="178"/>
        <v>128.07440117757258</v>
      </c>
      <c r="V408" s="328">
        <f t="shared" si="179"/>
        <v>123.15535929345644</v>
      </c>
      <c r="W408" s="328">
        <f t="shared" si="180"/>
        <v>151.5348588251037</v>
      </c>
      <c r="X408" s="328">
        <f t="shared" si="181"/>
        <v>161.58704670145858</v>
      </c>
      <c r="Y408" s="328">
        <f t="shared" si="182"/>
        <v>178.24167001204336</v>
      </c>
      <c r="Z408" s="328">
        <f t="shared" si="183"/>
        <v>137.35581426468622</v>
      </c>
      <c r="AA408" s="328">
        <f t="shared" si="184"/>
        <v>153.50996922253447</v>
      </c>
      <c r="AB408" s="328">
        <f t="shared" si="184"/>
        <v>140.28904054596546</v>
      </c>
      <c r="AC408" s="328">
        <f t="shared" si="184"/>
        <v>145.72728489227887</v>
      </c>
      <c r="AD408" s="328">
        <f t="shared" si="184"/>
        <v>157.68232302957313</v>
      </c>
      <c r="AE408" s="328">
        <f t="shared" si="174"/>
        <v>152.58664525625585</v>
      </c>
      <c r="AF408" s="328">
        <f t="shared" si="175"/>
        <v>165.83701324769169</v>
      </c>
      <c r="AG408" s="329">
        <f t="shared" si="175"/>
        <v>167.42941255185335</v>
      </c>
      <c r="AH408" s="766">
        <v>4</v>
      </c>
      <c r="AI408" s="767">
        <v>4</v>
      </c>
      <c r="AJ408" s="767">
        <v>1</v>
      </c>
      <c r="AK408" s="767">
        <v>1</v>
      </c>
      <c r="AL408" s="767">
        <v>1</v>
      </c>
      <c r="AM408" s="767">
        <v>1</v>
      </c>
      <c r="AN408" s="767">
        <v>1</v>
      </c>
      <c r="AO408" s="767">
        <v>1</v>
      </c>
      <c r="AP408" s="767">
        <v>1</v>
      </c>
      <c r="AQ408" s="767">
        <v>1</v>
      </c>
      <c r="AR408" s="767">
        <v>1</v>
      </c>
      <c r="AS408" s="767">
        <v>1</v>
      </c>
      <c r="AT408" s="767">
        <v>4</v>
      </c>
      <c r="AU408" s="767">
        <v>6</v>
      </c>
      <c r="AV408" s="769">
        <v>7</v>
      </c>
    </row>
    <row r="409" spans="2:48" ht="15" x14ac:dyDescent="0.25">
      <c r="B409" s="902"/>
      <c r="C409" s="1" t="s">
        <v>3</v>
      </c>
      <c r="D409" s="741">
        <v>1829</v>
      </c>
      <c r="E409" s="741">
        <v>1959</v>
      </c>
      <c r="F409" s="740">
        <v>1996</v>
      </c>
      <c r="G409" s="740">
        <v>1963</v>
      </c>
      <c r="H409" s="740">
        <v>2213</v>
      </c>
      <c r="I409" s="740">
        <v>2017</v>
      </c>
      <c r="J409" s="740">
        <v>1894</v>
      </c>
      <c r="K409" s="740">
        <v>1898</v>
      </c>
      <c r="L409" s="740">
        <v>2057</v>
      </c>
      <c r="M409" s="740">
        <v>1483</v>
      </c>
      <c r="N409" s="740">
        <v>1395</v>
      </c>
      <c r="O409" s="740">
        <v>1833</v>
      </c>
      <c r="P409" s="741">
        <v>1824</v>
      </c>
      <c r="Q409" s="741">
        <v>1851</v>
      </c>
      <c r="R409" s="741">
        <v>1854</v>
      </c>
      <c r="S409" s="143">
        <f>100</f>
        <v>100</v>
      </c>
      <c r="T409" s="328">
        <f t="shared" si="177"/>
        <v>107.1077091306725</v>
      </c>
      <c r="U409" s="328">
        <f t="shared" si="178"/>
        <v>109.13067249863313</v>
      </c>
      <c r="V409" s="328">
        <f t="shared" si="179"/>
        <v>107.32640787315474</v>
      </c>
      <c r="W409" s="328">
        <f t="shared" si="180"/>
        <v>120.99507927829416</v>
      </c>
      <c r="X409" s="328">
        <f t="shared" si="181"/>
        <v>110.27884089666485</v>
      </c>
      <c r="Y409" s="328">
        <f t="shared" si="182"/>
        <v>103.55385456533625</v>
      </c>
      <c r="Z409" s="328">
        <f t="shared" si="183"/>
        <v>103.77255330781848</v>
      </c>
      <c r="AA409" s="328">
        <f t="shared" si="184"/>
        <v>112.46582832148715</v>
      </c>
      <c r="AB409" s="328">
        <f t="shared" si="184"/>
        <v>81.08255877528704</v>
      </c>
      <c r="AC409" s="328">
        <f t="shared" si="184"/>
        <v>76.271186440677965</v>
      </c>
      <c r="AD409" s="328">
        <f t="shared" si="184"/>
        <v>100.21869874248223</v>
      </c>
      <c r="AE409" s="328">
        <f t="shared" si="174"/>
        <v>99.726626571897214</v>
      </c>
      <c r="AF409" s="328">
        <f t="shared" si="175"/>
        <v>101.20284308365227</v>
      </c>
      <c r="AG409" s="329">
        <f t="shared" si="175"/>
        <v>101.36686714051395</v>
      </c>
      <c r="AH409" s="766">
        <v>4</v>
      </c>
      <c r="AI409" s="767">
        <v>4</v>
      </c>
      <c r="AJ409" s="767">
        <v>1</v>
      </c>
      <c r="AK409" s="767">
        <v>1</v>
      </c>
      <c r="AL409" s="767">
        <v>1</v>
      </c>
      <c r="AM409" s="767">
        <v>1</v>
      </c>
      <c r="AN409" s="767">
        <v>1</v>
      </c>
      <c r="AO409" s="767">
        <v>1</v>
      </c>
      <c r="AP409" s="767">
        <v>1</v>
      </c>
      <c r="AQ409" s="767">
        <v>1</v>
      </c>
      <c r="AR409" s="767">
        <v>1</v>
      </c>
      <c r="AS409" s="767">
        <v>1</v>
      </c>
      <c r="AT409" s="767">
        <v>4</v>
      </c>
      <c r="AU409" s="767">
        <v>6</v>
      </c>
      <c r="AV409" s="769">
        <v>7</v>
      </c>
    </row>
    <row r="410" spans="2:48" ht="15" x14ac:dyDescent="0.25">
      <c r="B410" s="902"/>
      <c r="C410" s="1" t="s">
        <v>4</v>
      </c>
      <c r="D410" s="741">
        <v>399</v>
      </c>
      <c r="E410" s="741">
        <v>419</v>
      </c>
      <c r="F410" s="740">
        <v>448</v>
      </c>
      <c r="G410" s="740">
        <v>464</v>
      </c>
      <c r="H410" s="740">
        <v>457</v>
      </c>
      <c r="I410" s="740">
        <v>471</v>
      </c>
      <c r="J410" s="740">
        <v>509</v>
      </c>
      <c r="K410" s="740">
        <v>498</v>
      </c>
      <c r="L410" s="740">
        <v>494</v>
      </c>
      <c r="M410" s="740">
        <v>317</v>
      </c>
      <c r="N410" s="740">
        <v>300</v>
      </c>
      <c r="O410" s="740">
        <v>379</v>
      </c>
      <c r="P410" s="741">
        <v>377</v>
      </c>
      <c r="Q410" s="741">
        <v>383</v>
      </c>
      <c r="R410" s="741">
        <v>384</v>
      </c>
      <c r="S410" s="143">
        <f>100</f>
        <v>100</v>
      </c>
      <c r="T410" s="328">
        <f t="shared" si="177"/>
        <v>105.0125313283208</v>
      </c>
      <c r="U410" s="328">
        <f t="shared" si="178"/>
        <v>112.28070175438596</v>
      </c>
      <c r="V410" s="328">
        <f t="shared" si="179"/>
        <v>116.29072681704261</v>
      </c>
      <c r="W410" s="328">
        <f t="shared" si="180"/>
        <v>114.53634085213032</v>
      </c>
      <c r="X410" s="328">
        <f t="shared" si="181"/>
        <v>118.04511278195488</v>
      </c>
      <c r="Y410" s="328">
        <f t="shared" si="182"/>
        <v>127.56892230576442</v>
      </c>
      <c r="Z410" s="328">
        <f t="shared" si="183"/>
        <v>124.81203007518798</v>
      </c>
      <c r="AA410" s="328">
        <f t="shared" si="184"/>
        <v>123.80952380952381</v>
      </c>
      <c r="AB410" s="328">
        <f t="shared" si="184"/>
        <v>79.448621553884706</v>
      </c>
      <c r="AC410" s="328">
        <f t="shared" si="184"/>
        <v>75.187969924812023</v>
      </c>
      <c r="AD410" s="328">
        <f t="shared" si="184"/>
        <v>94.987468671679196</v>
      </c>
      <c r="AE410" s="328">
        <f t="shared" si="174"/>
        <v>94.486215538847119</v>
      </c>
      <c r="AF410" s="328">
        <f t="shared" si="175"/>
        <v>95.989974937343362</v>
      </c>
      <c r="AG410" s="329">
        <f t="shared" si="175"/>
        <v>96.240601503759393</v>
      </c>
      <c r="AH410" s="766">
        <v>4</v>
      </c>
      <c r="AI410" s="767">
        <v>4</v>
      </c>
      <c r="AJ410" s="767">
        <v>1</v>
      </c>
      <c r="AK410" s="767">
        <v>1</v>
      </c>
      <c r="AL410" s="767">
        <v>1</v>
      </c>
      <c r="AM410" s="767">
        <v>1</v>
      </c>
      <c r="AN410" s="767">
        <v>1</v>
      </c>
      <c r="AO410" s="767">
        <v>1</v>
      </c>
      <c r="AP410" s="767">
        <v>1</v>
      </c>
      <c r="AQ410" s="767">
        <v>1</v>
      </c>
      <c r="AR410" s="767">
        <v>1</v>
      </c>
      <c r="AS410" s="767">
        <v>1</v>
      </c>
      <c r="AT410" s="767">
        <v>4</v>
      </c>
      <c r="AU410" s="767">
        <v>6</v>
      </c>
      <c r="AV410" s="769">
        <v>7</v>
      </c>
    </row>
    <row r="411" spans="2:48" ht="15" x14ac:dyDescent="0.25">
      <c r="B411" s="902"/>
      <c r="C411" s="1" t="s">
        <v>5</v>
      </c>
      <c r="D411" s="741">
        <v>103</v>
      </c>
      <c r="E411" s="741">
        <v>107</v>
      </c>
      <c r="F411" s="740">
        <v>117</v>
      </c>
      <c r="G411" s="740">
        <v>119</v>
      </c>
      <c r="H411" s="740">
        <v>123</v>
      </c>
      <c r="I411" s="740">
        <v>115</v>
      </c>
      <c r="J411" s="740">
        <v>118</v>
      </c>
      <c r="K411" s="740">
        <v>121</v>
      </c>
      <c r="L411" s="740">
        <v>122</v>
      </c>
      <c r="M411" s="740">
        <v>80</v>
      </c>
      <c r="N411" s="740">
        <v>78</v>
      </c>
      <c r="O411" s="740">
        <v>86</v>
      </c>
      <c r="P411" s="741">
        <v>84</v>
      </c>
      <c r="Q411" s="741">
        <v>89</v>
      </c>
      <c r="R411" s="741">
        <v>90</v>
      </c>
      <c r="S411" s="143">
        <f>100</f>
        <v>100</v>
      </c>
      <c r="T411" s="328">
        <f t="shared" si="177"/>
        <v>103.88349514563107</v>
      </c>
      <c r="U411" s="328">
        <f t="shared" si="178"/>
        <v>113.59223300970874</v>
      </c>
      <c r="V411" s="328">
        <f t="shared" si="179"/>
        <v>115.53398058252426</v>
      </c>
      <c r="W411" s="328">
        <f t="shared" si="180"/>
        <v>119.41747572815534</v>
      </c>
      <c r="X411" s="328">
        <f t="shared" si="181"/>
        <v>111.65048543689321</v>
      </c>
      <c r="Y411" s="328">
        <f t="shared" si="182"/>
        <v>114.5631067961165</v>
      </c>
      <c r="Z411" s="328">
        <f t="shared" si="183"/>
        <v>117.47572815533981</v>
      </c>
      <c r="AA411" s="328">
        <f t="shared" si="184"/>
        <v>118.44660194174757</v>
      </c>
      <c r="AB411" s="328">
        <f t="shared" si="184"/>
        <v>77.669902912621353</v>
      </c>
      <c r="AC411" s="328">
        <f t="shared" si="184"/>
        <v>75.728155339805824</v>
      </c>
      <c r="AD411" s="328">
        <f t="shared" si="184"/>
        <v>83.495145631067956</v>
      </c>
      <c r="AE411" s="328">
        <f t="shared" si="174"/>
        <v>81.553398058252426</v>
      </c>
      <c r="AF411" s="328">
        <f t="shared" si="175"/>
        <v>86.407766990291265</v>
      </c>
      <c r="AG411" s="329">
        <f t="shared" si="175"/>
        <v>87.378640776699029</v>
      </c>
      <c r="AH411" s="766">
        <v>4</v>
      </c>
      <c r="AI411" s="767">
        <v>4</v>
      </c>
      <c r="AJ411" s="767">
        <v>1</v>
      </c>
      <c r="AK411" s="767">
        <v>1</v>
      </c>
      <c r="AL411" s="767">
        <v>1</v>
      </c>
      <c r="AM411" s="767">
        <v>1</v>
      </c>
      <c r="AN411" s="767">
        <v>1</v>
      </c>
      <c r="AO411" s="767">
        <v>1</v>
      </c>
      <c r="AP411" s="767">
        <v>1</v>
      </c>
      <c r="AQ411" s="767">
        <v>1</v>
      </c>
      <c r="AR411" s="767">
        <v>1</v>
      </c>
      <c r="AS411" s="767">
        <v>1</v>
      </c>
      <c r="AT411" s="767">
        <v>4</v>
      </c>
      <c r="AU411" s="767">
        <v>6</v>
      </c>
      <c r="AV411" s="769">
        <v>7</v>
      </c>
    </row>
    <row r="412" spans="2:48" ht="15" x14ac:dyDescent="0.25">
      <c r="B412" s="902"/>
      <c r="C412" s="1" t="s">
        <v>6</v>
      </c>
      <c r="D412" s="741">
        <v>39696</v>
      </c>
      <c r="E412" s="741">
        <v>37289</v>
      </c>
      <c r="F412" s="740">
        <v>50416</v>
      </c>
      <c r="G412" s="740">
        <v>48563</v>
      </c>
      <c r="H412" s="740">
        <v>59414</v>
      </c>
      <c r="I412" s="740">
        <v>62980</v>
      </c>
      <c r="J412" s="740">
        <v>69121</v>
      </c>
      <c r="K412" s="740">
        <v>53840</v>
      </c>
      <c r="L412" s="740">
        <v>60032</v>
      </c>
      <c r="M412" s="740">
        <v>54299</v>
      </c>
      <c r="N412" s="740">
        <v>56224</v>
      </c>
      <c r="O412" s="740">
        <v>61216</v>
      </c>
      <c r="P412" s="741">
        <v>59299</v>
      </c>
      <c r="Q412" s="741">
        <v>64288</v>
      </c>
      <c r="R412" s="741">
        <v>64888</v>
      </c>
      <c r="S412" s="143">
        <f>100</f>
        <v>100</v>
      </c>
      <c r="T412" s="328">
        <f t="shared" si="177"/>
        <v>93.93641676743249</v>
      </c>
      <c r="U412" s="328">
        <f t="shared" si="178"/>
        <v>127.00523982265216</v>
      </c>
      <c r="V412" s="328">
        <f t="shared" si="179"/>
        <v>122.33726320032245</v>
      </c>
      <c r="W412" s="328">
        <f t="shared" si="180"/>
        <v>149.67251108424023</v>
      </c>
      <c r="X412" s="328">
        <f t="shared" si="181"/>
        <v>158.65578395808143</v>
      </c>
      <c r="Y412" s="328">
        <f t="shared" si="182"/>
        <v>174.12585650947199</v>
      </c>
      <c r="Z412" s="328">
        <f t="shared" si="183"/>
        <v>135.63079403466344</v>
      </c>
      <c r="AA412" s="328">
        <f t="shared" si="184"/>
        <v>151.22934300685208</v>
      </c>
      <c r="AB412" s="328">
        <f t="shared" si="184"/>
        <v>136.78708182184602</v>
      </c>
      <c r="AC412" s="328">
        <f t="shared" si="184"/>
        <v>141.63643692059654</v>
      </c>
      <c r="AD412" s="328">
        <f t="shared" si="184"/>
        <v>154.21201128577187</v>
      </c>
      <c r="AE412" s="328">
        <f t="shared" si="174"/>
        <v>149.38280935106812</v>
      </c>
      <c r="AF412" s="328">
        <f t="shared" si="175"/>
        <v>161.95082627972593</v>
      </c>
      <c r="AG412" s="329">
        <f t="shared" si="175"/>
        <v>163.46231358323257</v>
      </c>
      <c r="AH412" s="766">
        <v>4</v>
      </c>
      <c r="AI412" s="767">
        <v>4</v>
      </c>
      <c r="AJ412" s="767">
        <v>1</v>
      </c>
      <c r="AK412" s="767">
        <v>1</v>
      </c>
      <c r="AL412" s="767">
        <v>1</v>
      </c>
      <c r="AM412" s="767">
        <v>1</v>
      </c>
      <c r="AN412" s="767">
        <v>1</v>
      </c>
      <c r="AO412" s="767">
        <v>1</v>
      </c>
      <c r="AP412" s="767">
        <v>1</v>
      </c>
      <c r="AQ412" s="767">
        <v>1</v>
      </c>
      <c r="AR412" s="767">
        <v>1</v>
      </c>
      <c r="AS412" s="767">
        <v>1</v>
      </c>
      <c r="AT412" s="767">
        <v>4</v>
      </c>
      <c r="AU412" s="767">
        <v>6</v>
      </c>
      <c r="AV412" s="769">
        <v>7</v>
      </c>
    </row>
    <row r="413" spans="2:48" ht="15.75" thickBot="1" x14ac:dyDescent="0.3">
      <c r="B413" s="905"/>
      <c r="C413" s="9" t="s">
        <v>7</v>
      </c>
      <c r="D413">
        <v>39593</v>
      </c>
      <c r="E413">
        <v>37182</v>
      </c>
      <c r="F413">
        <v>50299</v>
      </c>
      <c r="G413">
        <v>48444</v>
      </c>
      <c r="H413">
        <v>59291</v>
      </c>
      <c r="I413">
        <v>62865</v>
      </c>
      <c r="J413">
        <v>69003</v>
      </c>
      <c r="K413">
        <v>53719</v>
      </c>
      <c r="L413">
        <v>59910</v>
      </c>
      <c r="M413">
        <v>54219</v>
      </c>
      <c r="N413">
        <v>56146</v>
      </c>
      <c r="O413">
        <v>61130</v>
      </c>
      <c r="P413">
        <v>59215</v>
      </c>
      <c r="Q413">
        <v>64199</v>
      </c>
      <c r="R413">
        <v>64798</v>
      </c>
      <c r="S413" s="144">
        <f>100</f>
        <v>100</v>
      </c>
      <c r="T413" s="330">
        <f t="shared" si="177"/>
        <v>93.910539741873563</v>
      </c>
      <c r="U413" s="330">
        <f t="shared" si="178"/>
        <v>127.04013335690652</v>
      </c>
      <c r="V413" s="330">
        <f t="shared" si="179"/>
        <v>122.35496173566034</v>
      </c>
      <c r="W413" s="330">
        <f t="shared" si="180"/>
        <v>149.75121864976131</v>
      </c>
      <c r="X413" s="330">
        <f t="shared" si="181"/>
        <v>158.7780668299952</v>
      </c>
      <c r="Y413" s="330">
        <f t="shared" si="182"/>
        <v>174.28080721339632</v>
      </c>
      <c r="Z413" s="330">
        <f t="shared" si="183"/>
        <v>135.67802389311242</v>
      </c>
      <c r="AA413" s="330">
        <f t="shared" si="184"/>
        <v>151.31462632283484</v>
      </c>
      <c r="AB413" s="330">
        <f t="shared" si="184"/>
        <v>136.94087338670977</v>
      </c>
      <c r="AC413" s="330">
        <f t="shared" si="184"/>
        <v>141.80789533503398</v>
      </c>
      <c r="AD413" s="330">
        <f t="shared" si="184"/>
        <v>154.3959790872124</v>
      </c>
      <c r="AE413" s="330">
        <f t="shared" si="174"/>
        <v>149.55926552673452</v>
      </c>
      <c r="AF413" s="330">
        <f t="shared" si="175"/>
        <v>162.14734927891294</v>
      </c>
      <c r="AG413" s="331">
        <f t="shared" si="175"/>
        <v>163.66024297224257</v>
      </c>
      <c r="AH413" s="770"/>
      <c r="AI413" s="771"/>
      <c r="AJ413" s="771"/>
      <c r="AK413" s="771"/>
      <c r="AL413" s="771"/>
      <c r="AM413" s="771"/>
      <c r="AN413" s="771"/>
      <c r="AO413" s="771"/>
      <c r="AP413" s="771"/>
      <c r="AQ413" s="771"/>
      <c r="AR413" s="771"/>
      <c r="AS413" s="771"/>
      <c r="AT413" s="771"/>
      <c r="AU413" s="771"/>
      <c r="AV413" s="772"/>
    </row>
    <row r="414" spans="2:48" x14ac:dyDescent="0.2">
      <c r="H414" s="13"/>
      <c r="J414" s="13"/>
      <c r="N414" s="13"/>
      <c r="O414" s="13"/>
      <c r="P414" s="13"/>
      <c r="AC414" s="13"/>
      <c r="AD414" s="13"/>
      <c r="AE414" s="13"/>
      <c r="AH414" s="13"/>
      <c r="AI414" s="13"/>
      <c r="AJ414" s="13"/>
      <c r="AK414" s="13"/>
      <c r="AL414" s="13"/>
      <c r="AM414" s="13"/>
      <c r="AN414" s="13"/>
      <c r="AR414" s="13"/>
    </row>
    <row r="415" spans="2:48" x14ac:dyDescent="0.2">
      <c r="H415" s="13"/>
      <c r="J415" s="13"/>
      <c r="N415" s="13"/>
      <c r="O415" s="13"/>
      <c r="P415" s="13"/>
      <c r="AC415" s="13"/>
      <c r="AD415" s="13"/>
      <c r="AE415" s="13"/>
      <c r="AH415" s="13"/>
      <c r="AI415" s="13"/>
      <c r="AJ415" s="13"/>
      <c r="AK415" s="13"/>
      <c r="AL415" s="13"/>
      <c r="AM415" s="13"/>
      <c r="AN415" s="13"/>
      <c r="AR415" s="13"/>
    </row>
    <row r="416" spans="2:48" x14ac:dyDescent="0.2">
      <c r="H416" s="13"/>
      <c r="J416" s="13"/>
      <c r="N416" s="13"/>
      <c r="O416" s="13"/>
      <c r="P416" s="13"/>
      <c r="AC416" s="13"/>
      <c r="AD416" s="13"/>
      <c r="AE416" s="13"/>
      <c r="AH416" s="13"/>
      <c r="AI416" s="13"/>
      <c r="AJ416" s="13"/>
      <c r="AK416" s="13"/>
      <c r="AL416" s="13"/>
      <c r="AM416" s="13"/>
      <c r="AN416" s="13"/>
      <c r="AR416" s="13"/>
    </row>
    <row r="417" spans="8:40" x14ac:dyDescent="0.2">
      <c r="H417" s="13"/>
      <c r="J417" s="13"/>
      <c r="N417" s="13"/>
      <c r="O417" s="13"/>
      <c r="P417" s="13"/>
      <c r="AC417" s="13"/>
      <c r="AD417" s="13"/>
      <c r="AE417" s="13"/>
      <c r="AH417" s="13"/>
      <c r="AI417" s="13"/>
      <c r="AJ417" s="13"/>
      <c r="AK417" s="13"/>
      <c r="AL417" s="13"/>
      <c r="AM417" s="13"/>
      <c r="AN417" s="13"/>
    </row>
    <row r="418" spans="8:40" x14ac:dyDescent="0.2">
      <c r="H418" s="13"/>
      <c r="J418" s="13"/>
      <c r="N418" s="13"/>
      <c r="O418" s="13"/>
      <c r="P418" s="13"/>
      <c r="AC418" s="13"/>
      <c r="AD418" s="13"/>
      <c r="AE418" s="13"/>
      <c r="AH418" s="13"/>
      <c r="AI418" s="13"/>
      <c r="AJ418" s="13"/>
      <c r="AK418" s="13"/>
      <c r="AL418" s="13"/>
      <c r="AM418" s="13"/>
      <c r="AN418" s="13"/>
    </row>
    <row r="419" spans="8:40" x14ac:dyDescent="0.2">
      <c r="H419" s="13"/>
      <c r="J419" s="13"/>
      <c r="N419" s="13"/>
      <c r="O419" s="13"/>
      <c r="P419" s="13"/>
      <c r="AC419" s="13"/>
      <c r="AD419" s="13"/>
      <c r="AE419" s="13"/>
      <c r="AH419" s="13"/>
      <c r="AI419" s="13"/>
      <c r="AJ419" s="13"/>
      <c r="AK419" s="13"/>
      <c r="AL419" s="13"/>
      <c r="AM419" s="13"/>
      <c r="AN419" s="13"/>
    </row>
    <row r="420" spans="8:40" x14ac:dyDescent="0.2">
      <c r="H420" s="13"/>
      <c r="J420" s="13"/>
      <c r="N420" s="13"/>
      <c r="O420" s="13"/>
      <c r="P420" s="13"/>
      <c r="AC420" s="13"/>
      <c r="AD420" s="13"/>
      <c r="AE420" s="13"/>
      <c r="AH420" s="13"/>
      <c r="AI420" s="13"/>
      <c r="AJ420" s="13"/>
      <c r="AK420" s="13"/>
      <c r="AL420" s="13"/>
      <c r="AM420" s="13"/>
      <c r="AN420" s="13"/>
    </row>
    <row r="421" spans="8:40" x14ac:dyDescent="0.2">
      <c r="H421" s="13"/>
      <c r="J421" s="13"/>
      <c r="N421" s="13"/>
      <c r="O421" s="13"/>
      <c r="P421" s="13"/>
      <c r="AC421" s="13"/>
      <c r="AD421" s="13"/>
      <c r="AE421" s="13"/>
      <c r="AH421" s="13"/>
      <c r="AI421" s="13"/>
      <c r="AJ421" s="13"/>
      <c r="AK421" s="13"/>
      <c r="AL421" s="13"/>
      <c r="AM421" s="13"/>
      <c r="AN421" s="13"/>
    </row>
    <row r="422" spans="8:40" x14ac:dyDescent="0.2">
      <c r="H422" s="13"/>
      <c r="J422" s="13"/>
      <c r="N422" s="13"/>
      <c r="O422" s="13"/>
      <c r="P422" s="13"/>
      <c r="AC422" s="13"/>
      <c r="AD422" s="13"/>
      <c r="AE422" s="13"/>
      <c r="AH422" s="13"/>
      <c r="AI422" s="13"/>
      <c r="AJ422" s="13"/>
      <c r="AK422" s="13"/>
      <c r="AL422" s="13"/>
      <c r="AM422" s="13"/>
      <c r="AN422" s="13"/>
    </row>
    <row r="423" spans="8:40" x14ac:dyDescent="0.2">
      <c r="H423" s="13"/>
      <c r="J423" s="13"/>
      <c r="N423" s="13"/>
      <c r="O423" s="13"/>
      <c r="P423" s="13"/>
      <c r="AC423" s="13"/>
      <c r="AD423" s="13"/>
      <c r="AE423" s="13"/>
      <c r="AH423" s="13"/>
      <c r="AI423" s="13"/>
      <c r="AJ423" s="13"/>
      <c r="AK423" s="13"/>
      <c r="AL423" s="13"/>
      <c r="AM423" s="13"/>
      <c r="AN423" s="13"/>
    </row>
    <row r="424" spans="8:40" x14ac:dyDescent="0.2">
      <c r="H424" s="13"/>
      <c r="J424" s="13"/>
      <c r="N424" s="13"/>
      <c r="O424" s="13"/>
      <c r="P424" s="13"/>
      <c r="AC424" s="13"/>
      <c r="AD424" s="13"/>
      <c r="AE424" s="13"/>
      <c r="AH424" s="13"/>
      <c r="AI424" s="13"/>
      <c r="AJ424" s="13"/>
      <c r="AK424" s="13"/>
      <c r="AL424" s="13"/>
      <c r="AM424" s="13"/>
      <c r="AN424" s="13"/>
    </row>
    <row r="425" spans="8:40" x14ac:dyDescent="0.2">
      <c r="H425" s="13"/>
      <c r="J425" s="13"/>
      <c r="N425" s="13"/>
      <c r="O425" s="13"/>
      <c r="P425" s="13"/>
      <c r="AC425" s="13"/>
      <c r="AD425" s="13"/>
      <c r="AE425" s="13"/>
      <c r="AH425" s="13"/>
      <c r="AI425" s="13"/>
      <c r="AJ425" s="13"/>
      <c r="AK425" s="13"/>
      <c r="AL425" s="13"/>
      <c r="AM425" s="13"/>
      <c r="AN425" s="13"/>
    </row>
    <row r="426" spans="8:40" x14ac:dyDescent="0.2">
      <c r="H426" s="13"/>
      <c r="J426" s="13"/>
      <c r="N426" s="13"/>
      <c r="O426" s="13"/>
      <c r="P426" s="13"/>
      <c r="AC426" s="13"/>
      <c r="AD426" s="13"/>
      <c r="AE426" s="13"/>
      <c r="AH426" s="13"/>
      <c r="AI426" s="13"/>
      <c r="AJ426" s="13"/>
      <c r="AK426" s="13"/>
      <c r="AL426" s="13"/>
      <c r="AM426" s="13"/>
      <c r="AN426" s="13"/>
    </row>
    <row r="427" spans="8:40" x14ac:dyDescent="0.2">
      <c r="H427" s="13"/>
      <c r="J427" s="13"/>
      <c r="N427" s="13"/>
      <c r="O427" s="13"/>
      <c r="P427" s="13"/>
      <c r="AC427" s="13"/>
      <c r="AD427" s="13"/>
      <c r="AE427" s="13"/>
      <c r="AH427" s="13"/>
      <c r="AI427" s="13"/>
      <c r="AJ427" s="13"/>
      <c r="AK427" s="13"/>
      <c r="AL427" s="13"/>
      <c r="AM427" s="13"/>
      <c r="AN427" s="13"/>
    </row>
    <row r="428" spans="8:40" x14ac:dyDescent="0.2">
      <c r="H428" s="13"/>
      <c r="J428" s="13"/>
      <c r="N428" s="13"/>
      <c r="O428" s="13"/>
      <c r="P428" s="13"/>
      <c r="AC428" s="13"/>
      <c r="AD428" s="13"/>
      <c r="AE428" s="13"/>
      <c r="AH428" s="13"/>
      <c r="AI428" s="13"/>
      <c r="AJ428" s="13"/>
      <c r="AK428" s="13"/>
      <c r="AL428" s="13"/>
      <c r="AM428" s="13"/>
      <c r="AN428" s="13"/>
    </row>
    <row r="429" spans="8:40" x14ac:dyDescent="0.2">
      <c r="H429" s="13"/>
      <c r="J429" s="13"/>
      <c r="N429" s="13"/>
      <c r="O429" s="13"/>
      <c r="P429" s="13"/>
      <c r="AC429" s="13"/>
      <c r="AD429" s="13"/>
      <c r="AE429" s="13"/>
      <c r="AH429" s="13"/>
      <c r="AI429" s="13"/>
      <c r="AJ429" s="13"/>
      <c r="AK429" s="13"/>
      <c r="AL429" s="13"/>
      <c r="AM429" s="13"/>
      <c r="AN429" s="13"/>
    </row>
    <row r="430" spans="8:40" x14ac:dyDescent="0.2">
      <c r="H430" s="13"/>
      <c r="J430" s="13"/>
      <c r="N430" s="13"/>
      <c r="O430" s="13"/>
      <c r="P430" s="13"/>
      <c r="AC430" s="13"/>
      <c r="AD430" s="13"/>
      <c r="AE430" s="13"/>
      <c r="AH430" s="13"/>
      <c r="AI430" s="13"/>
      <c r="AJ430" s="13"/>
      <c r="AK430" s="13"/>
      <c r="AL430" s="13"/>
      <c r="AM430" s="13"/>
      <c r="AN430" s="13"/>
    </row>
    <row r="431" spans="8:40" x14ac:dyDescent="0.2">
      <c r="J431" s="13"/>
      <c r="N431" s="13"/>
      <c r="O431" s="13"/>
      <c r="P431" s="13"/>
      <c r="AC431" s="13"/>
      <c r="AD431" s="13"/>
      <c r="AE431" s="13"/>
      <c r="AH431" s="13"/>
      <c r="AI431" s="13"/>
      <c r="AJ431" s="13"/>
      <c r="AK431" s="13"/>
      <c r="AL431" s="13"/>
      <c r="AM431" s="13"/>
      <c r="AN431" s="13"/>
    </row>
    <row r="432" spans="8:40" x14ac:dyDescent="0.2">
      <c r="J432" s="13"/>
      <c r="N432" s="13"/>
      <c r="O432" s="13"/>
      <c r="P432" s="13"/>
      <c r="AC432" s="13"/>
      <c r="AD432" s="13"/>
      <c r="AE432" s="13"/>
      <c r="AH432" s="13"/>
      <c r="AI432" s="13"/>
      <c r="AJ432" s="13"/>
      <c r="AK432" s="13"/>
      <c r="AL432" s="13"/>
      <c r="AM432" s="13"/>
      <c r="AN432" s="13"/>
    </row>
    <row r="433" spans="10:40" x14ac:dyDescent="0.2">
      <c r="J433" s="13"/>
      <c r="N433" s="13"/>
      <c r="O433" s="13"/>
      <c r="P433" s="13"/>
      <c r="AC433" s="13"/>
      <c r="AD433" s="13"/>
      <c r="AE433" s="13"/>
      <c r="AH433" s="13"/>
      <c r="AI433" s="13"/>
      <c r="AJ433" s="13"/>
      <c r="AK433" s="13"/>
      <c r="AL433" s="13"/>
      <c r="AM433" s="13"/>
      <c r="AN433" s="13"/>
    </row>
    <row r="434" spans="10:40" x14ac:dyDescent="0.2">
      <c r="J434" s="13"/>
      <c r="N434" s="13"/>
      <c r="O434" s="13"/>
      <c r="P434" s="13"/>
      <c r="AC434" s="13"/>
      <c r="AD434" s="13"/>
      <c r="AE434" s="13"/>
      <c r="AH434" s="13"/>
      <c r="AI434" s="13"/>
      <c r="AJ434" s="13"/>
      <c r="AK434" s="13"/>
      <c r="AL434" s="13"/>
      <c r="AM434" s="13"/>
      <c r="AN434" s="13"/>
    </row>
    <row r="435" spans="10:40" x14ac:dyDescent="0.2">
      <c r="J435" s="13"/>
      <c r="N435" s="13"/>
      <c r="O435" s="13"/>
      <c r="P435" s="13"/>
      <c r="AC435" s="13"/>
      <c r="AD435" s="13"/>
      <c r="AE435" s="13"/>
      <c r="AH435" s="13"/>
      <c r="AI435" s="13"/>
      <c r="AJ435" s="13"/>
      <c r="AK435" s="13"/>
      <c r="AL435" s="13"/>
      <c r="AM435" s="13"/>
      <c r="AN435" s="13"/>
    </row>
    <row r="436" spans="10:40" x14ac:dyDescent="0.2">
      <c r="J436" s="13"/>
      <c r="N436" s="13"/>
      <c r="O436" s="13"/>
      <c r="P436" s="13"/>
      <c r="AC436" s="13"/>
      <c r="AD436" s="13"/>
      <c r="AE436" s="13"/>
      <c r="AH436" s="13"/>
      <c r="AI436" s="13"/>
      <c r="AJ436" s="13"/>
      <c r="AK436" s="13"/>
      <c r="AL436" s="13"/>
      <c r="AM436" s="13"/>
      <c r="AN436" s="13"/>
    </row>
    <row r="437" spans="10:40" x14ac:dyDescent="0.2">
      <c r="J437" s="13"/>
      <c r="N437" s="13"/>
      <c r="O437" s="13"/>
      <c r="P437" s="13"/>
      <c r="AC437" s="13"/>
      <c r="AD437" s="13"/>
      <c r="AE437" s="13"/>
      <c r="AH437" s="13"/>
      <c r="AI437" s="13"/>
      <c r="AJ437" s="13"/>
      <c r="AK437" s="13"/>
      <c r="AL437" s="13"/>
      <c r="AM437" s="13"/>
      <c r="AN437" s="13"/>
    </row>
    <row r="438" spans="10:40" x14ac:dyDescent="0.2">
      <c r="J438" s="13"/>
      <c r="N438" s="13"/>
      <c r="O438" s="13"/>
      <c r="P438" s="13"/>
      <c r="AC438" s="13"/>
      <c r="AD438" s="13"/>
      <c r="AE438" s="13"/>
      <c r="AH438" s="13"/>
      <c r="AI438" s="13"/>
      <c r="AJ438" s="13"/>
      <c r="AK438" s="13"/>
      <c r="AL438" s="13"/>
      <c r="AM438" s="13"/>
      <c r="AN438" s="13"/>
    </row>
    <row r="439" spans="10:40" x14ac:dyDescent="0.2">
      <c r="J439" s="13"/>
      <c r="N439" s="13"/>
      <c r="O439" s="13"/>
      <c r="P439" s="13"/>
      <c r="AC439" s="13"/>
      <c r="AD439" s="13"/>
      <c r="AE439" s="13"/>
      <c r="AH439" s="13"/>
      <c r="AI439" s="13"/>
      <c r="AJ439" s="13"/>
      <c r="AK439" s="13"/>
      <c r="AL439" s="13"/>
      <c r="AM439" s="13"/>
      <c r="AN439" s="13"/>
    </row>
    <row r="440" spans="10:40" x14ac:dyDescent="0.2">
      <c r="J440" s="13"/>
      <c r="N440" s="13"/>
      <c r="O440" s="13"/>
      <c r="P440" s="13"/>
      <c r="AC440" s="13"/>
      <c r="AD440" s="13"/>
      <c r="AE440" s="13"/>
      <c r="AH440" s="13"/>
      <c r="AI440" s="13"/>
      <c r="AJ440" s="13"/>
      <c r="AK440" s="13"/>
      <c r="AL440" s="13"/>
      <c r="AM440" s="13"/>
      <c r="AN440" s="13"/>
    </row>
    <row r="441" spans="10:40" x14ac:dyDescent="0.2">
      <c r="J441" s="13"/>
      <c r="N441" s="13"/>
      <c r="O441" s="13"/>
      <c r="P441" s="13"/>
      <c r="AC441" s="13"/>
      <c r="AD441" s="13"/>
      <c r="AE441" s="13"/>
      <c r="AH441" s="13"/>
      <c r="AI441" s="13"/>
      <c r="AJ441" s="13"/>
      <c r="AK441" s="13"/>
      <c r="AL441" s="13"/>
      <c r="AM441" s="13"/>
      <c r="AN441" s="13"/>
    </row>
    <row r="442" spans="10:40" x14ac:dyDescent="0.2">
      <c r="J442" s="13"/>
      <c r="N442" s="13"/>
      <c r="O442" s="13"/>
      <c r="P442" s="13"/>
      <c r="AC442" s="13"/>
      <c r="AD442" s="13"/>
      <c r="AE442" s="13"/>
      <c r="AH442" s="13"/>
      <c r="AI442" s="13"/>
      <c r="AJ442" s="13"/>
      <c r="AK442" s="13"/>
      <c r="AL442" s="13"/>
      <c r="AM442" s="13"/>
      <c r="AN442" s="13"/>
    </row>
    <row r="443" spans="10:40" x14ac:dyDescent="0.2">
      <c r="J443" s="13"/>
      <c r="N443" s="13"/>
      <c r="O443" s="13"/>
      <c r="P443" s="13"/>
      <c r="AC443" s="13"/>
      <c r="AD443" s="13"/>
      <c r="AE443" s="13"/>
      <c r="AH443" s="13"/>
      <c r="AI443" s="13"/>
      <c r="AJ443" s="13"/>
      <c r="AK443" s="13"/>
      <c r="AL443" s="13"/>
      <c r="AM443" s="13"/>
      <c r="AN443" s="13"/>
    </row>
    <row r="444" spans="10:40" x14ac:dyDescent="0.2">
      <c r="J444" s="13"/>
      <c r="N444" s="13"/>
      <c r="O444" s="13"/>
      <c r="P444" s="13"/>
      <c r="AC444" s="13"/>
      <c r="AD444" s="13"/>
      <c r="AE444" s="13"/>
      <c r="AH444" s="13"/>
      <c r="AI444" s="13"/>
      <c r="AJ444" s="13"/>
      <c r="AK444" s="13"/>
      <c r="AL444" s="13"/>
      <c r="AM444" s="13"/>
      <c r="AN444" s="13"/>
    </row>
    <row r="445" spans="10:40" x14ac:dyDescent="0.2">
      <c r="J445" s="13"/>
      <c r="N445" s="13"/>
      <c r="O445" s="13"/>
      <c r="P445" s="13"/>
      <c r="AC445" s="13"/>
      <c r="AD445" s="13"/>
      <c r="AE445" s="13"/>
      <c r="AH445" s="13"/>
      <c r="AI445" s="13"/>
      <c r="AJ445" s="13"/>
      <c r="AK445" s="13"/>
      <c r="AL445" s="13"/>
      <c r="AM445" s="13"/>
      <c r="AN445" s="13"/>
    </row>
    <row r="446" spans="10:40" x14ac:dyDescent="0.2">
      <c r="J446" s="13"/>
      <c r="N446" s="13"/>
      <c r="O446" s="13"/>
      <c r="P446" s="13"/>
      <c r="AC446" s="13"/>
      <c r="AD446" s="13"/>
      <c r="AE446" s="13"/>
      <c r="AH446" s="13"/>
      <c r="AI446" s="13"/>
      <c r="AJ446" s="13"/>
      <c r="AK446" s="13"/>
      <c r="AL446" s="13"/>
      <c r="AM446" s="13"/>
      <c r="AN446" s="13"/>
    </row>
    <row r="447" spans="10:40" x14ac:dyDescent="0.2">
      <c r="J447" s="13"/>
      <c r="N447" s="13"/>
      <c r="O447" s="13"/>
      <c r="P447" s="13"/>
      <c r="AC447" s="13"/>
      <c r="AD447" s="13"/>
      <c r="AE447" s="13"/>
      <c r="AH447" s="13"/>
      <c r="AI447" s="13"/>
      <c r="AJ447" s="13"/>
      <c r="AK447" s="13"/>
      <c r="AL447" s="13"/>
      <c r="AM447" s="13"/>
      <c r="AN447" s="13"/>
    </row>
    <row r="448" spans="10:40" x14ac:dyDescent="0.2">
      <c r="N448" s="13"/>
      <c r="O448" s="13"/>
      <c r="P448" s="13"/>
      <c r="AC448" s="13"/>
      <c r="AD448" s="13"/>
      <c r="AE448" s="13"/>
      <c r="AH448" s="13"/>
      <c r="AI448" s="13"/>
      <c r="AJ448" s="13"/>
      <c r="AK448" s="13"/>
      <c r="AL448" s="13"/>
      <c r="AM448" s="13"/>
      <c r="AN448" s="13"/>
    </row>
    <row r="449" spans="14:40" x14ac:dyDescent="0.2">
      <c r="N449" s="13"/>
      <c r="O449" s="13"/>
      <c r="P449" s="13"/>
      <c r="AC449" s="13"/>
      <c r="AD449" s="13"/>
      <c r="AE449" s="13"/>
      <c r="AH449" s="13"/>
      <c r="AI449" s="13"/>
      <c r="AJ449" s="13"/>
      <c r="AK449" s="13"/>
      <c r="AL449" s="13"/>
      <c r="AM449" s="13"/>
      <c r="AN449" s="13"/>
    </row>
    <row r="450" spans="14:40" x14ac:dyDescent="0.2">
      <c r="AC450" s="13"/>
      <c r="AD450" s="13"/>
      <c r="AE450" s="13"/>
      <c r="AH450" s="13"/>
      <c r="AI450" s="13"/>
      <c r="AJ450" s="13"/>
      <c r="AK450" s="13"/>
      <c r="AL450" s="13"/>
      <c r="AM450" s="13"/>
      <c r="AN450" s="13"/>
    </row>
    <row r="451" spans="14:40" x14ac:dyDescent="0.2">
      <c r="AC451" s="13"/>
      <c r="AD451" s="13"/>
      <c r="AE451" s="13"/>
      <c r="AH451" s="13"/>
      <c r="AI451" s="13"/>
      <c r="AJ451" s="13"/>
      <c r="AK451" s="13"/>
      <c r="AL451" s="13"/>
      <c r="AM451" s="13"/>
      <c r="AN451" s="13"/>
    </row>
    <row r="452" spans="14:40" x14ac:dyDescent="0.2">
      <c r="AC452" s="13"/>
      <c r="AD452" s="13"/>
      <c r="AE452" s="13"/>
      <c r="AH452" s="13"/>
      <c r="AI452" s="13"/>
      <c r="AJ452" s="13"/>
      <c r="AK452" s="13"/>
      <c r="AL452" s="13"/>
      <c r="AM452" s="13"/>
      <c r="AN452" s="13"/>
    </row>
    <row r="453" spans="14:40" x14ac:dyDescent="0.2">
      <c r="AC453" s="13"/>
      <c r="AD453" s="13"/>
      <c r="AE453" s="13"/>
      <c r="AH453" s="13"/>
      <c r="AI453" s="13"/>
      <c r="AJ453" s="13"/>
      <c r="AK453" s="13"/>
      <c r="AL453" s="13"/>
      <c r="AM453" s="13"/>
      <c r="AN453" s="13"/>
    </row>
    <row r="454" spans="14:40" x14ac:dyDescent="0.2">
      <c r="AC454" s="13"/>
      <c r="AD454" s="13"/>
      <c r="AE454" s="13"/>
      <c r="AH454" s="13"/>
      <c r="AI454" s="13"/>
      <c r="AJ454" s="13"/>
      <c r="AK454" s="13"/>
      <c r="AL454" s="13"/>
      <c r="AM454" s="13"/>
      <c r="AN454" s="13"/>
    </row>
    <row r="455" spans="14:40" x14ac:dyDescent="0.2">
      <c r="AC455" s="13"/>
      <c r="AD455" s="13"/>
      <c r="AE455" s="13"/>
      <c r="AH455" s="13"/>
      <c r="AI455" s="13"/>
      <c r="AJ455" s="13"/>
      <c r="AK455" s="13"/>
      <c r="AL455" s="13"/>
      <c r="AM455" s="13"/>
      <c r="AN455" s="13"/>
    </row>
    <row r="456" spans="14:40" x14ac:dyDescent="0.2">
      <c r="AC456" s="13"/>
      <c r="AD456" s="13"/>
      <c r="AE456" s="13"/>
      <c r="AH456" s="13"/>
      <c r="AI456" s="13"/>
      <c r="AJ456" s="13"/>
      <c r="AK456" s="13"/>
      <c r="AL456" s="13"/>
      <c r="AM456" s="13"/>
      <c r="AN456" s="13"/>
    </row>
    <row r="457" spans="14:40" x14ac:dyDescent="0.2">
      <c r="AC457" s="13"/>
      <c r="AD457" s="13"/>
      <c r="AE457" s="13"/>
      <c r="AH457" s="13"/>
      <c r="AI457" s="13"/>
      <c r="AJ457" s="13"/>
      <c r="AK457" s="13"/>
      <c r="AL457" s="13"/>
      <c r="AM457" s="13"/>
      <c r="AN457" s="13"/>
    </row>
    <row r="458" spans="14:40" x14ac:dyDescent="0.2">
      <c r="AC458" s="13"/>
      <c r="AD458" s="13"/>
      <c r="AE458" s="13"/>
      <c r="AH458" s="13"/>
      <c r="AI458" s="13"/>
      <c r="AJ458" s="13"/>
      <c r="AK458" s="13"/>
      <c r="AL458" s="13"/>
      <c r="AM458" s="13"/>
      <c r="AN458" s="13"/>
    </row>
    <row r="459" spans="14:40" x14ac:dyDescent="0.2">
      <c r="AC459" s="13"/>
      <c r="AD459" s="13"/>
      <c r="AE459" s="13"/>
      <c r="AH459" s="13"/>
      <c r="AI459" s="13"/>
      <c r="AJ459" s="13"/>
      <c r="AK459" s="13"/>
      <c r="AL459" s="13"/>
      <c r="AM459" s="13"/>
      <c r="AN459" s="13"/>
    </row>
    <row r="460" spans="14:40" x14ac:dyDescent="0.2">
      <c r="AC460" s="13"/>
      <c r="AD460" s="13"/>
      <c r="AE460" s="13"/>
      <c r="AH460" s="13"/>
      <c r="AI460" s="13"/>
      <c r="AJ460" s="13"/>
      <c r="AK460" s="13"/>
      <c r="AL460" s="13"/>
      <c r="AM460" s="13"/>
      <c r="AN460" s="13"/>
    </row>
    <row r="461" spans="14:40" x14ac:dyDescent="0.2">
      <c r="AC461" s="13"/>
      <c r="AD461" s="13"/>
      <c r="AE461" s="13"/>
      <c r="AH461" s="13"/>
      <c r="AI461" s="13"/>
      <c r="AJ461" s="13"/>
      <c r="AK461" s="13"/>
      <c r="AL461" s="13"/>
      <c r="AM461" s="13"/>
      <c r="AN461" s="13"/>
    </row>
    <row r="462" spans="14:40" x14ac:dyDescent="0.2">
      <c r="AC462" s="13"/>
      <c r="AD462" s="13"/>
      <c r="AE462" s="13"/>
      <c r="AH462" s="13"/>
      <c r="AI462" s="13"/>
      <c r="AJ462" s="13"/>
      <c r="AK462" s="13"/>
      <c r="AL462" s="13"/>
      <c r="AM462" s="13"/>
      <c r="AN462" s="13"/>
    </row>
    <row r="463" spans="14:40" x14ac:dyDescent="0.2">
      <c r="AC463" s="13"/>
      <c r="AD463" s="13"/>
      <c r="AE463" s="13"/>
      <c r="AH463" s="13"/>
      <c r="AI463" s="13"/>
      <c r="AJ463" s="13"/>
      <c r="AK463" s="13"/>
      <c r="AL463" s="13"/>
      <c r="AM463" s="13"/>
      <c r="AN463" s="13"/>
    </row>
    <row r="464" spans="14:40" x14ac:dyDescent="0.2">
      <c r="AC464" s="13"/>
      <c r="AD464" s="13"/>
      <c r="AE464" s="13"/>
      <c r="AH464" s="13"/>
      <c r="AI464" s="13"/>
      <c r="AJ464" s="13"/>
      <c r="AK464" s="13"/>
      <c r="AL464" s="13"/>
      <c r="AM464" s="13"/>
      <c r="AN464" s="13"/>
    </row>
    <row r="465" spans="29:40" x14ac:dyDescent="0.2">
      <c r="AC465" s="13"/>
      <c r="AD465" s="13"/>
      <c r="AE465" s="13"/>
      <c r="AH465" s="13"/>
      <c r="AI465" s="13"/>
      <c r="AJ465" s="13"/>
      <c r="AK465" s="13"/>
      <c r="AL465" s="13"/>
      <c r="AM465" s="13"/>
      <c r="AN465" s="13"/>
    </row>
    <row r="466" spans="29:40" x14ac:dyDescent="0.2">
      <c r="AC466" s="13"/>
      <c r="AD466" s="13"/>
      <c r="AE466" s="13"/>
      <c r="AH466" s="13"/>
      <c r="AI466" s="13"/>
      <c r="AJ466" s="13"/>
      <c r="AK466" s="13"/>
      <c r="AL466" s="13"/>
      <c r="AM466" s="13"/>
      <c r="AN466" s="13"/>
    </row>
    <row r="467" spans="29:40" x14ac:dyDescent="0.2">
      <c r="AC467" s="13"/>
      <c r="AD467" s="13"/>
      <c r="AE467" s="13"/>
      <c r="AH467" s="13"/>
      <c r="AI467" s="13"/>
      <c r="AJ467" s="13"/>
      <c r="AK467" s="13"/>
      <c r="AL467" s="13"/>
      <c r="AM467" s="13"/>
      <c r="AN467" s="13"/>
    </row>
    <row r="468" spans="29:40" x14ac:dyDescent="0.2">
      <c r="AC468" s="13"/>
      <c r="AD468" s="13"/>
      <c r="AE468" s="13"/>
      <c r="AH468" s="13"/>
      <c r="AI468" s="13"/>
      <c r="AJ468" s="13"/>
      <c r="AK468" s="13"/>
      <c r="AL468" s="13"/>
      <c r="AM468" s="13"/>
      <c r="AN468" s="13"/>
    </row>
    <row r="469" spans="29:40" x14ac:dyDescent="0.2">
      <c r="AC469" s="13"/>
      <c r="AD469" s="13"/>
      <c r="AE469" s="13"/>
      <c r="AH469" s="13"/>
      <c r="AI469" s="13"/>
      <c r="AJ469" s="13"/>
      <c r="AK469" s="13"/>
      <c r="AL469" s="13"/>
      <c r="AN469" s="13"/>
    </row>
    <row r="470" spans="29:40" x14ac:dyDescent="0.2">
      <c r="AC470" s="13"/>
      <c r="AD470" s="13"/>
      <c r="AE470" s="13"/>
      <c r="AH470" s="13"/>
      <c r="AI470" s="13"/>
      <c r="AJ470" s="13"/>
      <c r="AK470" s="13"/>
      <c r="AN470" s="13"/>
    </row>
    <row r="471" spans="29:40" x14ac:dyDescent="0.2">
      <c r="AC471" s="13"/>
      <c r="AD471" s="13"/>
      <c r="AE471" s="13"/>
      <c r="AH471" s="13"/>
      <c r="AI471" s="13"/>
      <c r="AJ471" s="13"/>
      <c r="AK471" s="13"/>
      <c r="AN471" s="13"/>
    </row>
    <row r="472" spans="29:40" x14ac:dyDescent="0.2">
      <c r="AC472" s="13"/>
      <c r="AD472" s="13"/>
      <c r="AE472" s="13"/>
      <c r="AH472" s="13"/>
      <c r="AI472" s="13"/>
      <c r="AJ472" s="13"/>
      <c r="AK472" s="13"/>
      <c r="AN472" s="13"/>
    </row>
    <row r="473" spans="29:40" x14ac:dyDescent="0.2">
      <c r="AC473" s="13"/>
      <c r="AD473" s="13"/>
      <c r="AE473" s="13"/>
      <c r="AH473" s="13"/>
      <c r="AI473" s="13"/>
      <c r="AJ473" s="13"/>
      <c r="AK473" s="13"/>
      <c r="AN473" s="13"/>
    </row>
    <row r="474" spans="29:40" x14ac:dyDescent="0.2">
      <c r="AC474" s="13"/>
      <c r="AD474" s="13"/>
      <c r="AE474" s="13"/>
      <c r="AH474" s="13"/>
      <c r="AI474" s="13"/>
      <c r="AJ474" s="13"/>
      <c r="AK474" s="13"/>
      <c r="AN474" s="13"/>
    </row>
    <row r="475" spans="29:40" x14ac:dyDescent="0.2">
      <c r="AC475" s="13"/>
      <c r="AD475" s="13"/>
      <c r="AE475" s="13"/>
      <c r="AH475" s="13"/>
      <c r="AI475" s="13"/>
      <c r="AJ475" s="13"/>
      <c r="AK475" s="13"/>
      <c r="AN475" s="13"/>
    </row>
    <row r="476" spans="29:40" x14ac:dyDescent="0.2">
      <c r="AC476" s="13"/>
      <c r="AD476" s="13"/>
      <c r="AE476" s="13"/>
      <c r="AH476" s="13"/>
      <c r="AI476" s="13"/>
      <c r="AJ476" s="13"/>
      <c r="AK476" s="13"/>
      <c r="AN476" s="13"/>
    </row>
    <row r="477" spans="29:40" x14ac:dyDescent="0.2">
      <c r="AC477" s="13"/>
      <c r="AD477" s="13"/>
      <c r="AE477" s="13"/>
      <c r="AH477" s="13"/>
      <c r="AI477" s="13"/>
      <c r="AN477" s="13"/>
    </row>
    <row r="478" spans="29:40" x14ac:dyDescent="0.2">
      <c r="AC478" s="13"/>
      <c r="AD478" s="13"/>
      <c r="AE478" s="13"/>
      <c r="AH478" s="13"/>
      <c r="AI478" s="13"/>
      <c r="AN478" s="13"/>
    </row>
    <row r="479" spans="29:40" x14ac:dyDescent="0.2">
      <c r="AC479" s="13"/>
      <c r="AD479" s="13"/>
      <c r="AE479" s="13"/>
      <c r="AH479" s="13"/>
      <c r="AI479" s="13"/>
      <c r="AN479" s="13"/>
    </row>
    <row r="480" spans="29:40" x14ac:dyDescent="0.2">
      <c r="AC480" s="13"/>
      <c r="AD480" s="13"/>
      <c r="AE480" s="13"/>
      <c r="AH480" s="13"/>
      <c r="AI480" s="13"/>
      <c r="AN480" s="13"/>
    </row>
    <row r="481" spans="29:40" x14ac:dyDescent="0.2">
      <c r="AC481" s="13"/>
      <c r="AD481" s="13"/>
      <c r="AE481" s="13"/>
      <c r="AH481" s="13"/>
      <c r="AI481" s="13"/>
      <c r="AN481" s="13"/>
    </row>
    <row r="482" spans="29:40" x14ac:dyDescent="0.2">
      <c r="AC482" s="13"/>
      <c r="AD482" s="13"/>
      <c r="AE482" s="13"/>
      <c r="AH482" s="13"/>
      <c r="AI482" s="13"/>
      <c r="AN482" s="13"/>
    </row>
    <row r="483" spans="29:40" x14ac:dyDescent="0.2">
      <c r="AC483" s="13"/>
      <c r="AD483" s="13"/>
      <c r="AE483" s="13"/>
      <c r="AH483" s="13"/>
      <c r="AI483" s="13"/>
      <c r="AN483" s="13"/>
    </row>
    <row r="484" spans="29:40" x14ac:dyDescent="0.2">
      <c r="AC484" s="13"/>
      <c r="AD484" s="13"/>
      <c r="AE484" s="13"/>
      <c r="AH484" s="13"/>
      <c r="AI484" s="13"/>
      <c r="AN484" s="13"/>
    </row>
    <row r="485" spans="29:40" x14ac:dyDescent="0.2">
      <c r="AC485" s="13"/>
      <c r="AD485" s="13"/>
      <c r="AE485" s="13"/>
      <c r="AH485" s="13"/>
      <c r="AI485" s="13"/>
      <c r="AN485" s="13"/>
    </row>
    <row r="486" spans="29:40" x14ac:dyDescent="0.2">
      <c r="AC486" s="13"/>
      <c r="AD486" s="13"/>
      <c r="AE486" s="13"/>
      <c r="AH486" s="13"/>
      <c r="AI486" s="13"/>
      <c r="AN486" s="13"/>
    </row>
    <row r="487" spans="29:40" x14ac:dyDescent="0.2">
      <c r="AC487" s="13"/>
      <c r="AD487" s="13"/>
      <c r="AE487" s="13"/>
      <c r="AH487" s="13"/>
      <c r="AI487" s="13"/>
      <c r="AN487" s="13"/>
    </row>
    <row r="488" spans="29:40" x14ac:dyDescent="0.2">
      <c r="AC488" s="13"/>
      <c r="AD488" s="13"/>
      <c r="AE488" s="13"/>
      <c r="AH488" s="13"/>
      <c r="AI488" s="13"/>
      <c r="AN488" s="13"/>
    </row>
    <row r="489" spans="29:40" x14ac:dyDescent="0.2">
      <c r="AC489" s="13"/>
      <c r="AD489" s="13"/>
      <c r="AE489" s="13"/>
      <c r="AH489" s="13"/>
      <c r="AI489" s="13"/>
      <c r="AN489" s="13"/>
    </row>
    <row r="490" spans="29:40" x14ac:dyDescent="0.2">
      <c r="AH490" s="13"/>
      <c r="AI490" s="13"/>
      <c r="AN490" s="13"/>
    </row>
    <row r="491" spans="29:40" x14ac:dyDescent="0.2">
      <c r="AH491" s="13"/>
      <c r="AI491" s="13"/>
      <c r="AN491" s="13"/>
    </row>
    <row r="492" spans="29:40" x14ac:dyDescent="0.2">
      <c r="AH492" s="13"/>
      <c r="AI492" s="13"/>
      <c r="AN492" s="13"/>
    </row>
    <row r="493" spans="29:40" x14ac:dyDescent="0.2">
      <c r="AH493" s="13"/>
      <c r="AI493" s="13"/>
      <c r="AN493" s="13"/>
    </row>
    <row r="494" spans="29:40" x14ac:dyDescent="0.2">
      <c r="AH494" s="13"/>
      <c r="AI494" s="13"/>
      <c r="AN494" s="13"/>
    </row>
    <row r="495" spans="29:40" x14ac:dyDescent="0.2">
      <c r="AH495" s="13"/>
      <c r="AI495" s="13"/>
      <c r="AN495" s="13"/>
    </row>
    <row r="496" spans="29:40" x14ac:dyDescent="0.2">
      <c r="AH496" s="13"/>
      <c r="AI496" s="13"/>
      <c r="AN496" s="13"/>
    </row>
    <row r="497" spans="34:40" x14ac:dyDescent="0.2">
      <c r="AH497" s="13"/>
      <c r="AI497" s="13"/>
      <c r="AN497" s="13"/>
    </row>
    <row r="498" spans="34:40" x14ac:dyDescent="0.2">
      <c r="AH498" s="13"/>
      <c r="AI498" s="13"/>
      <c r="AN498" s="13"/>
    </row>
    <row r="499" spans="34:40" x14ac:dyDescent="0.2">
      <c r="AH499" s="13"/>
      <c r="AI499" s="13"/>
      <c r="AN499" s="13"/>
    </row>
    <row r="500" spans="34:40" x14ac:dyDescent="0.2">
      <c r="AH500" s="13"/>
      <c r="AI500" s="13"/>
      <c r="AN500" s="13"/>
    </row>
    <row r="501" spans="34:40" x14ac:dyDescent="0.2">
      <c r="AH501" s="13"/>
      <c r="AI501" s="13"/>
      <c r="AN501" s="13"/>
    </row>
    <row r="502" spans="34:40" x14ac:dyDescent="0.2">
      <c r="AH502" s="13"/>
      <c r="AI502" s="13"/>
      <c r="AN502" s="13"/>
    </row>
    <row r="503" spans="34:40" x14ac:dyDescent="0.2">
      <c r="AH503" s="13"/>
      <c r="AI503" s="13"/>
      <c r="AN503" s="13"/>
    </row>
    <row r="504" spans="34:40" x14ac:dyDescent="0.2">
      <c r="AH504" s="13"/>
      <c r="AI504" s="13"/>
      <c r="AN504" s="13"/>
    </row>
    <row r="505" spans="34:40" x14ac:dyDescent="0.2">
      <c r="AH505" s="13"/>
      <c r="AI505" s="13"/>
      <c r="AN505" s="13"/>
    </row>
    <row r="506" spans="34:40" x14ac:dyDescent="0.2">
      <c r="AH506" s="13"/>
      <c r="AI506" s="13"/>
      <c r="AN506" s="13"/>
    </row>
    <row r="507" spans="34:40" x14ac:dyDescent="0.2">
      <c r="AH507" s="13"/>
      <c r="AI507" s="13"/>
      <c r="AN507" s="13"/>
    </row>
    <row r="508" spans="34:40" x14ac:dyDescent="0.2">
      <c r="AH508" s="13"/>
      <c r="AI508" s="13"/>
      <c r="AN508" s="13"/>
    </row>
    <row r="509" spans="34:40" x14ac:dyDescent="0.2">
      <c r="AH509" s="13"/>
      <c r="AI509" s="13"/>
      <c r="AN509" s="13"/>
    </row>
    <row r="510" spans="34:40" x14ac:dyDescent="0.2">
      <c r="AH510" s="13"/>
      <c r="AI510" s="13"/>
      <c r="AN510" s="13"/>
    </row>
    <row r="511" spans="34:40" x14ac:dyDescent="0.2">
      <c r="AH511" s="13"/>
      <c r="AI511" s="13"/>
      <c r="AN511" s="13"/>
    </row>
    <row r="512" spans="34:40" x14ac:dyDescent="0.2">
      <c r="AH512" s="13"/>
      <c r="AI512" s="13"/>
      <c r="AN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554"/>
  <sheetViews>
    <sheetView zoomScaleNormal="100" workbookViewId="0">
      <selection activeCell="D17" sqref="D17:R88"/>
    </sheetView>
  </sheetViews>
  <sheetFormatPr defaultColWidth="11.42578125" defaultRowHeight="14.25" x14ac:dyDescent="0.2"/>
  <cols>
    <col min="1" max="1" width="3.42578125" style="12" customWidth="1"/>
    <col min="2" max="2" width="27.28515625" style="10" customWidth="1"/>
    <col min="3" max="3" width="11.42578125" style="12"/>
    <col min="4" max="17" width="10.7109375" style="12" customWidth="1"/>
    <col min="18" max="18" width="11.42578125" style="12" customWidth="1"/>
    <col min="19" max="19" width="7" style="12" customWidth="1"/>
    <col min="20" max="32" width="6.42578125" style="12" customWidth="1"/>
    <col min="33" max="33" width="11.42578125" style="12" customWidth="1"/>
    <col min="34" max="46" width="5.7109375" style="12" customWidth="1"/>
    <col min="47" max="47" width="5.42578125" style="12" customWidth="1"/>
    <col min="48" max="48" width="5.5703125" style="12" customWidth="1"/>
    <col min="49" max="16384" width="11.42578125" style="12"/>
  </cols>
  <sheetData>
    <row r="1" spans="1:48" ht="36.75" customHeight="1" x14ac:dyDescent="0.25">
      <c r="A1" s="511" t="s">
        <v>243</v>
      </c>
    </row>
    <row r="2" spans="1:48" x14ac:dyDescent="0.2">
      <c r="B2" s="26"/>
      <c r="C2" s="26"/>
      <c r="D2" s="26"/>
      <c r="E2" s="26"/>
      <c r="F2" s="26"/>
      <c r="G2" s="26"/>
      <c r="H2" s="26"/>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0.25" x14ac:dyDescent="0.2">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ht="15" x14ac:dyDescent="0.25">
      <c r="B4" s="10" t="s">
        <v>281</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
      <c r="B5" s="10" t="s">
        <v>84</v>
      </c>
      <c r="C5" s="11"/>
      <c r="E5" s="15"/>
      <c r="F5" s="490" t="s">
        <v>86</v>
      </c>
      <c r="H5" s="11"/>
      <c r="I5" s="26"/>
      <c r="J5" s="11"/>
      <c r="K5" s="11"/>
      <c r="L5" s="11"/>
      <c r="M5" s="11"/>
      <c r="N5" s="11"/>
      <c r="O5" s="11"/>
      <c r="P5" s="11"/>
      <c r="Q5" s="11"/>
      <c r="R5" s="11"/>
      <c r="S5" s="495"/>
      <c r="T5" s="496"/>
      <c r="U5" s="906" t="s">
        <v>235</v>
      </c>
      <c r="V5" s="906"/>
      <c r="W5" s="906"/>
      <c r="X5" s="497"/>
      <c r="Y5" s="498"/>
      <c r="Z5" s="906" t="s">
        <v>185</v>
      </c>
      <c r="AA5" s="906"/>
      <c r="AB5" s="906"/>
      <c r="AC5" s="11"/>
      <c r="AD5" s="11"/>
      <c r="AE5" s="11"/>
      <c r="AF5" s="11"/>
      <c r="AG5" s="11"/>
      <c r="AH5" s="910" t="s">
        <v>85</v>
      </c>
      <c r="AI5" s="910"/>
      <c r="AJ5" s="910"/>
      <c r="AK5" s="910"/>
      <c r="AQ5" s="484"/>
      <c r="AR5" s="484"/>
      <c r="AS5" s="484"/>
      <c r="AT5" s="484"/>
    </row>
    <row r="6" spans="1:48" x14ac:dyDescent="0.2">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1" t="s">
        <v>186</v>
      </c>
      <c r="AI6" s="912"/>
      <c r="AJ6" s="912"/>
      <c r="AK6" s="912"/>
      <c r="AL6" s="907"/>
      <c r="AM6" s="907" t="s">
        <v>188</v>
      </c>
      <c r="AN6" s="907"/>
      <c r="AO6" s="907"/>
      <c r="AP6" s="908"/>
      <c r="AQ6" s="484"/>
      <c r="AR6" s="484"/>
      <c r="AS6" s="484"/>
      <c r="AT6" s="484"/>
    </row>
    <row r="7" spans="1:48" x14ac:dyDescent="0.2">
      <c r="C7" s="11"/>
      <c r="E7" s="17"/>
      <c r="F7" s="490" t="s">
        <v>290</v>
      </c>
      <c r="H7" s="11"/>
      <c r="I7" s="26"/>
      <c r="J7" s="26"/>
      <c r="K7" s="11"/>
      <c r="L7" s="11"/>
      <c r="M7" s="11"/>
      <c r="N7" s="26"/>
      <c r="O7" s="26"/>
      <c r="P7" s="26"/>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75" x14ac:dyDescent="0.2">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8.75" thickBot="1" x14ac:dyDescent="0.25">
      <c r="B9" s="18"/>
      <c r="C9" s="19"/>
      <c r="D9" s="19"/>
      <c r="E9" s="19"/>
      <c r="F9" s="19"/>
      <c r="G9" s="19"/>
      <c r="H9" s="19"/>
      <c r="I9" s="20"/>
      <c r="J9" s="20"/>
      <c r="K9" s="19"/>
      <c r="L9" s="19"/>
      <c r="M9" s="19"/>
      <c r="N9" s="20"/>
      <c r="O9" s="20"/>
      <c r="P9" s="20"/>
      <c r="Q9" s="19"/>
      <c r="R9" s="19"/>
      <c r="S9" s="21"/>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75" customHeight="1" thickTop="1" x14ac:dyDescent="0.2">
      <c r="B11" s="901" t="s">
        <v>82</v>
      </c>
      <c r="C11" s="39" t="s">
        <v>2</v>
      </c>
      <c r="D11" s="46">
        <f>SUM(D17,D23,D29,D35,D41,D47,D53,D59,D65,D71,D77,D83)</f>
        <v>4502771</v>
      </c>
      <c r="E11" s="47">
        <f t="shared" ref="E11:Q11" si="0">SUM(E17,E23,E29,E35,E41,E47,E53,E59,E65,E71,E77,E83)</f>
        <v>4379567</v>
      </c>
      <c r="F11" s="47">
        <f t="shared" si="0"/>
        <v>4384016</v>
      </c>
      <c r="G11" s="47">
        <f t="shared" si="0"/>
        <v>4541823</v>
      </c>
      <c r="H11" s="47">
        <f t="shared" si="0"/>
        <v>4468390</v>
      </c>
      <c r="I11" s="47">
        <f t="shared" si="0"/>
        <v>4458283</v>
      </c>
      <c r="J11" s="47">
        <f t="shared" si="0"/>
        <v>4799169</v>
      </c>
      <c r="K11" s="47">
        <f t="shared" si="0"/>
        <v>3879082</v>
      </c>
      <c r="L11" s="47">
        <f t="shared" si="0"/>
        <v>4638050</v>
      </c>
      <c r="M11" s="47">
        <f t="shared" si="0"/>
        <v>3971502</v>
      </c>
      <c r="N11" s="47">
        <f t="shared" si="0"/>
        <v>3931764</v>
      </c>
      <c r="O11" s="47">
        <f t="shared" si="0"/>
        <v>3542231</v>
      </c>
      <c r="P11" s="47">
        <f t="shared" si="0"/>
        <v>3510424</v>
      </c>
      <c r="Q11" s="47">
        <f t="shared" si="0"/>
        <v>3591813</v>
      </c>
      <c r="R11" s="48">
        <f t="shared" ref="R11" si="1">SUM(R17,R23,R29,R35,R41,R47,R53,R59,R65,R71,R77,R83)</f>
        <v>3643238</v>
      </c>
      <c r="S11" s="143">
        <f>100</f>
        <v>100</v>
      </c>
      <c r="T11" s="328">
        <f>E11*100/$D11</f>
        <v>97.263818213273566</v>
      </c>
      <c r="U11" s="328">
        <f t="shared" ref="U11:AD26" si="2">F11*100/$D11</f>
        <v>97.362624037509349</v>
      </c>
      <c r="V11" s="328">
        <f t="shared" si="2"/>
        <v>100.86728816544301</v>
      </c>
      <c r="W11" s="328">
        <f t="shared" si="2"/>
        <v>99.236447956158557</v>
      </c>
      <c r="X11" s="328">
        <f t="shared" si="2"/>
        <v>99.011986174735512</v>
      </c>
      <c r="Y11" s="328">
        <f t="shared" si="2"/>
        <v>106.58256882262056</v>
      </c>
      <c r="Z11" s="328">
        <f t="shared" si="2"/>
        <v>86.148773721781538</v>
      </c>
      <c r="AA11" s="328">
        <f t="shared" si="2"/>
        <v>103.0043499880407</v>
      </c>
      <c r="AB11" s="328">
        <f t="shared" si="2"/>
        <v>88.20128760712015</v>
      </c>
      <c r="AC11" s="328">
        <f t="shared" si="2"/>
        <v>87.318764378645952</v>
      </c>
      <c r="AD11" s="328">
        <f t="shared" si="2"/>
        <v>78.667802559801515</v>
      </c>
      <c r="AE11" s="328">
        <f t="shared" ref="AE11:AE23" si="3">P11*100/$D11</f>
        <v>77.96141531514705</v>
      </c>
      <c r="AF11" s="328">
        <f t="shared" ref="AF11:AG23" si="4">Q11*100/$D11</f>
        <v>79.768946721918567</v>
      </c>
      <c r="AG11" s="329">
        <f t="shared" si="4"/>
        <v>80.911021235590269</v>
      </c>
      <c r="AH11" s="742"/>
      <c r="AI11" s="743"/>
      <c r="AJ11" s="744"/>
      <c r="AK11" s="743"/>
      <c r="AL11" s="743"/>
      <c r="AM11" s="743"/>
      <c r="AN11" s="743"/>
      <c r="AO11" s="743"/>
      <c r="AP11" s="743"/>
      <c r="AQ11" s="743"/>
      <c r="AR11" s="743"/>
      <c r="AS11" s="743"/>
      <c r="AT11" s="743"/>
      <c r="AU11" s="743"/>
      <c r="AV11" s="745"/>
    </row>
    <row r="12" spans="1:48" x14ac:dyDescent="0.2">
      <c r="B12" s="902"/>
      <c r="C12" s="1" t="s">
        <v>3</v>
      </c>
      <c r="D12" s="41">
        <f t="shared" ref="D12:Q16" si="5">SUM(D18,D24,D30,D36,D42,D48,D54,D60,D66,D72,D78,D84)</f>
        <v>2923190</v>
      </c>
      <c r="E12" s="40">
        <f t="shared" si="5"/>
        <v>2886433</v>
      </c>
      <c r="F12" s="40">
        <f t="shared" si="5"/>
        <v>2878538</v>
      </c>
      <c r="G12" s="40">
        <f t="shared" si="5"/>
        <v>2862482</v>
      </c>
      <c r="H12" s="40">
        <f t="shared" si="5"/>
        <v>2964025</v>
      </c>
      <c r="I12" s="40">
        <f t="shared" si="5"/>
        <v>2838280</v>
      </c>
      <c r="J12" s="40">
        <f t="shared" si="5"/>
        <v>2782301</v>
      </c>
      <c r="K12" s="40">
        <f t="shared" si="5"/>
        <v>2780545</v>
      </c>
      <c r="L12" s="40">
        <f t="shared" si="5"/>
        <v>2902261</v>
      </c>
      <c r="M12" s="40">
        <f t="shared" si="5"/>
        <v>2368384</v>
      </c>
      <c r="N12" s="40">
        <f t="shared" si="5"/>
        <v>2370271</v>
      </c>
      <c r="O12" s="40">
        <f t="shared" si="5"/>
        <v>2519085</v>
      </c>
      <c r="P12" s="40">
        <f t="shared" si="5"/>
        <v>2507975</v>
      </c>
      <c r="Q12" s="40">
        <f t="shared" si="5"/>
        <v>2529789</v>
      </c>
      <c r="R12" s="42">
        <f t="shared" ref="R12" si="6">SUM(R18,R24,R30,R36,R42,R48,R54,R60,R66,R72,R78,R84)</f>
        <v>2540032</v>
      </c>
      <c r="S12" s="143">
        <f>100</f>
        <v>100</v>
      </c>
      <c r="T12" s="328">
        <f t="shared" ref="T12:AA56" si="7">E12*100/$D12</f>
        <v>98.742572326807363</v>
      </c>
      <c r="U12" s="328">
        <f t="shared" si="2"/>
        <v>98.472490669439892</v>
      </c>
      <c r="V12" s="328">
        <f t="shared" si="2"/>
        <v>97.923227706717668</v>
      </c>
      <c r="W12" s="328">
        <f t="shared" si="2"/>
        <v>101.39693280286262</v>
      </c>
      <c r="X12" s="328">
        <f t="shared" si="2"/>
        <v>97.095296576685058</v>
      </c>
      <c r="Y12" s="328">
        <f t="shared" si="2"/>
        <v>95.180299604199519</v>
      </c>
      <c r="Z12" s="328">
        <f t="shared" si="2"/>
        <v>95.120228243802146</v>
      </c>
      <c r="AA12" s="328">
        <f t="shared" si="2"/>
        <v>99.284035591254764</v>
      </c>
      <c r="AB12" s="328">
        <f t="shared" si="2"/>
        <v>81.02052894269616</v>
      </c>
      <c r="AC12" s="328">
        <f t="shared" si="2"/>
        <v>81.085081708681273</v>
      </c>
      <c r="AD12" s="328">
        <f t="shared" si="2"/>
        <v>86.175890037938004</v>
      </c>
      <c r="AE12" s="328">
        <f t="shared" si="3"/>
        <v>85.795825793054846</v>
      </c>
      <c r="AF12" s="328">
        <f t="shared" si="4"/>
        <v>86.542065346419491</v>
      </c>
      <c r="AG12" s="329">
        <f t="shared" si="4"/>
        <v>86.892470212336519</v>
      </c>
      <c r="AH12" s="742"/>
      <c r="AI12" s="743"/>
      <c r="AJ12" s="743"/>
      <c r="AK12" s="743"/>
      <c r="AL12" s="743"/>
      <c r="AM12" s="743"/>
      <c r="AN12" s="743"/>
      <c r="AO12" s="743"/>
      <c r="AP12" s="743"/>
      <c r="AQ12" s="743"/>
      <c r="AR12" s="743"/>
      <c r="AS12" s="743"/>
      <c r="AT12" s="743"/>
      <c r="AU12" s="743"/>
      <c r="AV12" s="745"/>
    </row>
    <row r="13" spans="1:48" x14ac:dyDescent="0.2">
      <c r="B13" s="902"/>
      <c r="C13" s="1" t="s">
        <v>4</v>
      </c>
      <c r="D13" s="41">
        <f t="shared" si="5"/>
        <v>2471462</v>
      </c>
      <c r="E13" s="40">
        <f t="shared" si="5"/>
        <v>2390897</v>
      </c>
      <c r="F13" s="40">
        <f t="shared" si="5"/>
        <v>2340538</v>
      </c>
      <c r="G13" s="40">
        <f t="shared" si="5"/>
        <v>2299785</v>
      </c>
      <c r="H13" s="40">
        <f t="shared" si="5"/>
        <v>2363918</v>
      </c>
      <c r="I13" s="40">
        <f t="shared" si="5"/>
        <v>2301345</v>
      </c>
      <c r="J13" s="40">
        <f t="shared" si="5"/>
        <v>2206025</v>
      </c>
      <c r="K13" s="40">
        <f t="shared" si="5"/>
        <v>2277127</v>
      </c>
      <c r="L13" s="40">
        <f t="shared" si="5"/>
        <v>2299153</v>
      </c>
      <c r="M13" s="40">
        <f t="shared" si="5"/>
        <v>2003149</v>
      </c>
      <c r="N13" s="40">
        <f t="shared" si="5"/>
        <v>1993013</v>
      </c>
      <c r="O13" s="40">
        <f t="shared" si="5"/>
        <v>2045507</v>
      </c>
      <c r="P13" s="40">
        <f t="shared" si="5"/>
        <v>2007164</v>
      </c>
      <c r="Q13" s="40">
        <f t="shared" si="5"/>
        <v>2002214</v>
      </c>
      <c r="R13" s="42">
        <f t="shared" ref="R13" si="8">SUM(R19,R25,R31,R37,R43,R49,R55,R61,R67,R73,R79,R85)</f>
        <v>1995122</v>
      </c>
      <c r="S13" s="143">
        <f>100</f>
        <v>100</v>
      </c>
      <c r="T13" s="328">
        <f t="shared" si="7"/>
        <v>96.740188600917193</v>
      </c>
      <c r="U13" s="328">
        <f t="shared" si="2"/>
        <v>94.702568762942747</v>
      </c>
      <c r="V13" s="328">
        <f t="shared" si="2"/>
        <v>93.053625748645942</v>
      </c>
      <c r="W13" s="328">
        <f t="shared" si="2"/>
        <v>95.648567528046158</v>
      </c>
      <c r="X13" s="328">
        <f t="shared" si="2"/>
        <v>93.116746282160108</v>
      </c>
      <c r="Y13" s="328">
        <f t="shared" si="2"/>
        <v>89.259919836922435</v>
      </c>
      <c r="Z13" s="328">
        <f t="shared" si="2"/>
        <v>92.136840461233064</v>
      </c>
      <c r="AA13" s="328">
        <f t="shared" si="2"/>
        <v>93.028053840196606</v>
      </c>
      <c r="AB13" s="328">
        <f t="shared" si="2"/>
        <v>81.051175377165421</v>
      </c>
      <c r="AC13" s="328">
        <f t="shared" si="2"/>
        <v>80.641053756845139</v>
      </c>
      <c r="AD13" s="328">
        <f t="shared" si="2"/>
        <v>82.765059709596997</v>
      </c>
      <c r="AE13" s="328">
        <f t="shared" si="3"/>
        <v>81.213629827203491</v>
      </c>
      <c r="AF13" s="328">
        <f t="shared" si="4"/>
        <v>81.013343518937376</v>
      </c>
      <c r="AG13" s="329">
        <f t="shared" si="4"/>
        <v>80.726387862730647</v>
      </c>
      <c r="AH13" s="742"/>
      <c r="AI13" s="743"/>
      <c r="AJ13" s="743"/>
      <c r="AK13" s="743"/>
      <c r="AL13" s="743"/>
      <c r="AM13" s="743"/>
      <c r="AN13" s="743"/>
      <c r="AO13" s="743"/>
      <c r="AP13" s="743"/>
      <c r="AQ13" s="743"/>
      <c r="AR13" s="743"/>
      <c r="AS13" s="743"/>
      <c r="AT13" s="743"/>
      <c r="AU13" s="743"/>
      <c r="AV13" s="745"/>
    </row>
    <row r="14" spans="1:48" x14ac:dyDescent="0.2">
      <c r="B14" s="902"/>
      <c r="C14" s="1" t="s">
        <v>5</v>
      </c>
      <c r="D14" s="41">
        <f t="shared" si="5"/>
        <v>5785472</v>
      </c>
      <c r="E14" s="40">
        <f t="shared" si="5"/>
        <v>5630786</v>
      </c>
      <c r="F14" s="40">
        <f t="shared" si="5"/>
        <v>5605200</v>
      </c>
      <c r="G14" s="40">
        <f t="shared" si="5"/>
        <v>5608873</v>
      </c>
      <c r="H14" s="40">
        <f t="shared" si="5"/>
        <v>5628578</v>
      </c>
      <c r="I14" s="40">
        <f t="shared" si="5"/>
        <v>5623149</v>
      </c>
      <c r="J14" s="40">
        <f t="shared" si="5"/>
        <v>5677641</v>
      </c>
      <c r="K14" s="40">
        <f t="shared" si="5"/>
        <v>5644399</v>
      </c>
      <c r="L14" s="40">
        <f t="shared" si="5"/>
        <v>5714976</v>
      </c>
      <c r="M14" s="40">
        <f t="shared" si="5"/>
        <v>7306562</v>
      </c>
      <c r="N14" s="40">
        <f t="shared" si="5"/>
        <v>7435077</v>
      </c>
      <c r="O14" s="40">
        <f t="shared" si="5"/>
        <v>7731121</v>
      </c>
      <c r="P14" s="40">
        <f t="shared" si="5"/>
        <v>7648267</v>
      </c>
      <c r="Q14" s="40">
        <f t="shared" si="5"/>
        <v>7798520</v>
      </c>
      <c r="R14" s="42">
        <f t="shared" ref="R14" si="9">SUM(R20,R26,R32,R38,R44,R50,R56,R62,R68,R74,R80,R86)</f>
        <v>7859946</v>
      </c>
      <c r="S14" s="143">
        <f>100</f>
        <v>100</v>
      </c>
      <c r="T14" s="328">
        <f t="shared" si="7"/>
        <v>97.326302849620561</v>
      </c>
      <c r="U14" s="328">
        <f t="shared" si="2"/>
        <v>96.884057169406404</v>
      </c>
      <c r="V14" s="328">
        <f t="shared" si="2"/>
        <v>96.947543778623427</v>
      </c>
      <c r="W14" s="328">
        <f t="shared" si="2"/>
        <v>97.288138288457702</v>
      </c>
      <c r="X14" s="328">
        <f t="shared" si="2"/>
        <v>97.194299790924575</v>
      </c>
      <c r="Y14" s="328">
        <f t="shared" si="2"/>
        <v>98.136176270492712</v>
      </c>
      <c r="Z14" s="328">
        <f t="shared" si="2"/>
        <v>97.5615991227682</v>
      </c>
      <c r="AA14" s="328">
        <f t="shared" si="2"/>
        <v>98.781499590698914</v>
      </c>
      <c r="AB14" s="328">
        <f t="shared" si="2"/>
        <v>126.29154544348326</v>
      </c>
      <c r="AC14" s="328">
        <f t="shared" si="2"/>
        <v>128.51288537910131</v>
      </c>
      <c r="AD14" s="328">
        <f t="shared" si="2"/>
        <v>133.62990953892785</v>
      </c>
      <c r="AE14" s="328">
        <f t="shared" si="3"/>
        <v>132.19780512290095</v>
      </c>
      <c r="AF14" s="328">
        <f t="shared" si="4"/>
        <v>134.79487931148918</v>
      </c>
      <c r="AG14" s="329">
        <f t="shared" si="4"/>
        <v>135.8566077236222</v>
      </c>
      <c r="AH14" s="742"/>
      <c r="AI14" s="743"/>
      <c r="AJ14" s="743"/>
      <c r="AK14" s="743"/>
      <c r="AL14" s="743"/>
      <c r="AM14" s="743"/>
      <c r="AN14" s="743"/>
      <c r="AO14" s="743"/>
      <c r="AP14" s="743"/>
      <c r="AQ14" s="743"/>
      <c r="AR14" s="743"/>
      <c r="AS14" s="743"/>
      <c r="AT14" s="743"/>
      <c r="AU14" s="743"/>
      <c r="AV14" s="745"/>
    </row>
    <row r="15" spans="1:48" x14ac:dyDescent="0.2">
      <c r="B15" s="902"/>
      <c r="C15" s="1" t="s">
        <v>6</v>
      </c>
      <c r="D15" s="41">
        <f t="shared" si="5"/>
        <v>15682895</v>
      </c>
      <c r="E15" s="40">
        <f t="shared" si="5"/>
        <v>15287683</v>
      </c>
      <c r="F15" s="40">
        <f t="shared" si="5"/>
        <v>15208292</v>
      </c>
      <c r="G15" s="40">
        <f t="shared" si="5"/>
        <v>15312963</v>
      </c>
      <c r="H15" s="40">
        <f t="shared" si="5"/>
        <v>15424911</v>
      </c>
      <c r="I15" s="40">
        <f t="shared" si="5"/>
        <v>15221057</v>
      </c>
      <c r="J15" s="40">
        <f t="shared" si="5"/>
        <v>15465136</v>
      </c>
      <c r="K15" s="40">
        <f t="shared" si="5"/>
        <v>14581153</v>
      </c>
      <c r="L15" s="40">
        <f t="shared" si="5"/>
        <v>15554440</v>
      </c>
      <c r="M15" s="40">
        <f t="shared" si="5"/>
        <v>15649597</v>
      </c>
      <c r="N15" s="40">
        <f t="shared" si="5"/>
        <v>15730125</v>
      </c>
      <c r="O15" s="40">
        <f t="shared" si="5"/>
        <v>15837944</v>
      </c>
      <c r="P15" s="40">
        <f t="shared" si="5"/>
        <v>15673830</v>
      </c>
      <c r="Q15" s="40">
        <f t="shared" si="5"/>
        <v>15922336</v>
      </c>
      <c r="R15" s="42">
        <f t="shared" ref="R15" si="10">SUM(R21,R27,R33,R39,R45,R51,R57,R63,R69,R75,R81,R87)</f>
        <v>16038338</v>
      </c>
      <c r="S15" s="143">
        <f>100</f>
        <v>100</v>
      </c>
      <c r="T15" s="328">
        <f t="shared" si="7"/>
        <v>97.479980577565556</v>
      </c>
      <c r="U15" s="328">
        <f t="shared" si="2"/>
        <v>96.973753889189467</v>
      </c>
      <c r="V15" s="328">
        <f t="shared" si="2"/>
        <v>97.641175305962321</v>
      </c>
      <c r="W15" s="328">
        <f t="shared" si="2"/>
        <v>98.354997594513009</v>
      </c>
      <c r="X15" s="328">
        <f t="shared" si="2"/>
        <v>97.05514830010658</v>
      </c>
      <c r="Y15" s="328">
        <f t="shared" si="2"/>
        <v>98.611487228601604</v>
      </c>
      <c r="Z15" s="328">
        <f t="shared" si="2"/>
        <v>92.974881232068441</v>
      </c>
      <c r="AA15" s="328">
        <f t="shared" si="2"/>
        <v>99.180922909960188</v>
      </c>
      <c r="AB15" s="328">
        <f t="shared" si="2"/>
        <v>99.787679506876756</v>
      </c>
      <c r="AC15" s="328">
        <f t="shared" si="2"/>
        <v>100.30115613220646</v>
      </c>
      <c r="AD15" s="328">
        <f t="shared" si="2"/>
        <v>100.98865037354392</v>
      </c>
      <c r="AE15" s="328">
        <f t="shared" si="3"/>
        <v>99.942198171957415</v>
      </c>
      <c r="AF15" s="328">
        <f t="shared" si="4"/>
        <v>101.52676530704312</v>
      </c>
      <c r="AG15" s="329">
        <f t="shared" si="4"/>
        <v>102.26643741477578</v>
      </c>
      <c r="AH15" s="742"/>
      <c r="AI15" s="743"/>
      <c r="AJ15" s="743"/>
      <c r="AK15" s="743"/>
      <c r="AL15" s="743"/>
      <c r="AM15" s="743"/>
      <c r="AN15" s="743"/>
      <c r="AO15" s="743"/>
      <c r="AP15" s="743"/>
      <c r="AQ15" s="743"/>
      <c r="AR15" s="743"/>
      <c r="AS15" s="743"/>
      <c r="AT15" s="743"/>
      <c r="AU15" s="743"/>
      <c r="AV15" s="745"/>
    </row>
    <row r="16" spans="1:48" x14ac:dyDescent="0.2">
      <c r="B16" s="902"/>
      <c r="C16" s="8" t="s">
        <v>7</v>
      </c>
      <c r="D16" s="43">
        <f t="shared" si="5"/>
        <v>9897423</v>
      </c>
      <c r="E16" s="44">
        <f t="shared" si="5"/>
        <v>9656897</v>
      </c>
      <c r="F16" s="44">
        <f t="shared" si="5"/>
        <v>9603092</v>
      </c>
      <c r="G16" s="44">
        <f t="shared" si="5"/>
        <v>9704090</v>
      </c>
      <c r="H16" s="44">
        <f t="shared" si="5"/>
        <v>9796333</v>
      </c>
      <c r="I16" s="44">
        <f t="shared" si="5"/>
        <v>9597908</v>
      </c>
      <c r="J16" s="44">
        <f t="shared" si="5"/>
        <v>9787495</v>
      </c>
      <c r="K16" s="44">
        <f t="shared" si="5"/>
        <v>8936754</v>
      </c>
      <c r="L16" s="44">
        <f t="shared" si="5"/>
        <v>9839464</v>
      </c>
      <c r="M16" s="44">
        <f t="shared" si="5"/>
        <v>8343035</v>
      </c>
      <c r="N16" s="44">
        <f t="shared" si="5"/>
        <v>8295048</v>
      </c>
      <c r="O16" s="44">
        <f t="shared" si="5"/>
        <v>8106823</v>
      </c>
      <c r="P16" s="44">
        <f t="shared" si="5"/>
        <v>8025563</v>
      </c>
      <c r="Q16" s="44">
        <f t="shared" si="5"/>
        <v>8123816</v>
      </c>
      <c r="R16" s="45">
        <f t="shared" ref="R16" si="11">SUM(R22,R28,R34,R40,R46,R52,R58,R64,R70,R76,R82,R88)</f>
        <v>8178392</v>
      </c>
      <c r="S16" s="143">
        <f>100</f>
        <v>100</v>
      </c>
      <c r="T16" s="328">
        <f t="shared" si="7"/>
        <v>97.569811859107162</v>
      </c>
      <c r="U16" s="328">
        <f t="shared" si="2"/>
        <v>97.026185503034483</v>
      </c>
      <c r="V16" s="328">
        <f t="shared" si="2"/>
        <v>98.046632946778161</v>
      </c>
      <c r="W16" s="328">
        <f t="shared" si="2"/>
        <v>98.978623021366275</v>
      </c>
      <c r="X16" s="328">
        <f t="shared" si="2"/>
        <v>96.973808232708649</v>
      </c>
      <c r="Y16" s="328">
        <f t="shared" si="2"/>
        <v>98.889327050081619</v>
      </c>
      <c r="Z16" s="328">
        <f t="shared" si="2"/>
        <v>90.293746159985275</v>
      </c>
      <c r="AA16" s="328">
        <f t="shared" si="2"/>
        <v>99.41440312291391</v>
      </c>
      <c r="AB16" s="328">
        <f t="shared" si="2"/>
        <v>84.295023058022281</v>
      </c>
      <c r="AC16" s="328">
        <f t="shared" si="2"/>
        <v>83.810179680104611</v>
      </c>
      <c r="AD16" s="328">
        <f t="shared" si="2"/>
        <v>81.908422020560295</v>
      </c>
      <c r="AE16" s="328">
        <f t="shared" si="3"/>
        <v>81.087400225290963</v>
      </c>
      <c r="AF16" s="328">
        <f t="shared" si="4"/>
        <v>82.080113176935043</v>
      </c>
      <c r="AG16" s="329">
        <f t="shared" si="4"/>
        <v>82.631529439531889</v>
      </c>
      <c r="AH16" s="746"/>
      <c r="AI16" s="747"/>
      <c r="AJ16" s="747"/>
      <c r="AK16" s="747"/>
      <c r="AL16" s="747"/>
      <c r="AM16" s="747"/>
      <c r="AN16" s="747"/>
      <c r="AO16" s="747"/>
      <c r="AP16" s="747"/>
      <c r="AQ16" s="747"/>
      <c r="AR16" s="747"/>
      <c r="AS16" s="747"/>
      <c r="AT16" s="747"/>
      <c r="AU16" s="747"/>
      <c r="AV16" s="748"/>
    </row>
    <row r="17" spans="2:48" ht="15" customHeight="1" x14ac:dyDescent="0.25">
      <c r="B17" s="904" t="s">
        <v>191</v>
      </c>
      <c r="C17" s="1" t="s">
        <v>2</v>
      </c>
      <c r="D17" s="741">
        <v>4080</v>
      </c>
      <c r="E17" s="741">
        <v>4278</v>
      </c>
      <c r="F17" s="740">
        <v>4522</v>
      </c>
      <c r="G17" s="740">
        <v>3628</v>
      </c>
      <c r="H17" s="740">
        <v>3491</v>
      </c>
      <c r="I17" s="740">
        <v>2543</v>
      </c>
      <c r="J17" s="740">
        <v>4179</v>
      </c>
      <c r="K17" s="740">
        <v>3596</v>
      </c>
      <c r="L17" s="740">
        <v>3580</v>
      </c>
      <c r="M17" s="740">
        <v>2272</v>
      </c>
      <c r="N17" s="740">
        <v>2099</v>
      </c>
      <c r="O17" s="740">
        <v>1749</v>
      </c>
      <c r="P17" s="741">
        <v>1784</v>
      </c>
      <c r="Q17" s="741">
        <v>1830</v>
      </c>
      <c r="R17" s="741">
        <v>1877</v>
      </c>
      <c r="S17" s="143">
        <f>100</f>
        <v>100</v>
      </c>
      <c r="T17" s="328">
        <f t="shared" si="7"/>
        <v>104.85294117647059</v>
      </c>
      <c r="U17" s="328">
        <f t="shared" si="2"/>
        <v>110.83333333333333</v>
      </c>
      <c r="V17" s="328">
        <f t="shared" si="2"/>
        <v>88.921568627450981</v>
      </c>
      <c r="W17" s="328">
        <f t="shared" si="2"/>
        <v>85.563725490196077</v>
      </c>
      <c r="X17" s="328">
        <f t="shared" si="2"/>
        <v>62.328431372549019</v>
      </c>
      <c r="Y17" s="328">
        <f t="shared" si="2"/>
        <v>102.42647058823529</v>
      </c>
      <c r="Z17" s="328">
        <f t="shared" si="2"/>
        <v>88.137254901960787</v>
      </c>
      <c r="AA17" s="328">
        <f t="shared" si="2"/>
        <v>87.745098039215691</v>
      </c>
      <c r="AB17" s="328">
        <f t="shared" si="2"/>
        <v>55.686274509803923</v>
      </c>
      <c r="AC17" s="328">
        <f t="shared" si="2"/>
        <v>51.446078431372548</v>
      </c>
      <c r="AD17" s="328">
        <f t="shared" si="2"/>
        <v>42.867647058823529</v>
      </c>
      <c r="AE17" s="328">
        <f t="shared" si="3"/>
        <v>43.725490196078432</v>
      </c>
      <c r="AF17" s="328">
        <f t="shared" si="4"/>
        <v>44.852941176470587</v>
      </c>
      <c r="AG17" s="329">
        <f t="shared" si="4"/>
        <v>46.004901960784316</v>
      </c>
      <c r="AH17" s="766">
        <v>4</v>
      </c>
      <c r="AI17" s="767">
        <v>4</v>
      </c>
      <c r="AJ17" s="767">
        <v>1</v>
      </c>
      <c r="AK17" s="767">
        <v>1</v>
      </c>
      <c r="AL17" s="767">
        <v>1</v>
      </c>
      <c r="AM17" s="767">
        <v>1</v>
      </c>
      <c r="AN17" s="767">
        <v>1</v>
      </c>
      <c r="AO17" s="767">
        <v>1</v>
      </c>
      <c r="AP17" s="767">
        <v>1</v>
      </c>
      <c r="AQ17" s="767">
        <v>1</v>
      </c>
      <c r="AR17" s="767">
        <v>1</v>
      </c>
      <c r="AS17" s="767">
        <v>1</v>
      </c>
      <c r="AT17" s="767">
        <v>4</v>
      </c>
      <c r="AU17" s="767">
        <v>6</v>
      </c>
      <c r="AV17" s="769">
        <v>7</v>
      </c>
    </row>
    <row r="18" spans="2:48" ht="15" x14ac:dyDescent="0.25">
      <c r="B18" s="902"/>
      <c r="C18" s="1" t="s">
        <v>3</v>
      </c>
      <c r="D18" s="741">
        <v>6024</v>
      </c>
      <c r="E18" s="741">
        <v>6152</v>
      </c>
      <c r="F18" s="741">
        <v>6303</v>
      </c>
      <c r="G18" s="741">
        <v>10738</v>
      </c>
      <c r="H18" s="741">
        <v>9466</v>
      </c>
      <c r="I18" s="741">
        <v>10939</v>
      </c>
      <c r="J18" s="741">
        <v>8529</v>
      </c>
      <c r="K18" s="740">
        <v>7112</v>
      </c>
      <c r="L18" s="740">
        <v>6959</v>
      </c>
      <c r="M18" s="740">
        <v>4187</v>
      </c>
      <c r="N18" s="740">
        <v>3800</v>
      </c>
      <c r="O18" s="740">
        <v>3704</v>
      </c>
      <c r="P18" s="741">
        <v>3734</v>
      </c>
      <c r="Q18" s="741">
        <v>3773</v>
      </c>
      <c r="R18" s="741">
        <v>3812</v>
      </c>
      <c r="S18" s="143">
        <f>100</f>
        <v>100</v>
      </c>
      <c r="T18" s="328">
        <f t="shared" si="7"/>
        <v>102.12483399734396</v>
      </c>
      <c r="U18" s="328">
        <f t="shared" si="2"/>
        <v>104.63147410358566</v>
      </c>
      <c r="V18" s="328">
        <f t="shared" si="2"/>
        <v>178.25365205843295</v>
      </c>
      <c r="W18" s="328">
        <f t="shared" si="2"/>
        <v>157.13811420982736</v>
      </c>
      <c r="X18" s="328">
        <f t="shared" si="2"/>
        <v>181.59030544488712</v>
      </c>
      <c r="Y18" s="328">
        <f t="shared" si="2"/>
        <v>141.58366533864543</v>
      </c>
      <c r="Z18" s="328">
        <f t="shared" si="2"/>
        <v>118.06108897742364</v>
      </c>
      <c r="AA18" s="328">
        <f t="shared" si="2"/>
        <v>115.52124833997344</v>
      </c>
      <c r="AB18" s="328">
        <f t="shared" si="2"/>
        <v>69.505312084993363</v>
      </c>
      <c r="AC18" s="328">
        <f t="shared" si="2"/>
        <v>63.081009296148736</v>
      </c>
      <c r="AD18" s="328">
        <f t="shared" si="2"/>
        <v>61.487383798140769</v>
      </c>
      <c r="AE18" s="328">
        <f t="shared" si="3"/>
        <v>61.985391766268258</v>
      </c>
      <c r="AF18" s="328">
        <f t="shared" si="4"/>
        <v>62.632802124834001</v>
      </c>
      <c r="AG18" s="329">
        <f t="shared" si="4"/>
        <v>63.280212483399737</v>
      </c>
      <c r="AH18" s="766">
        <v>4</v>
      </c>
      <c r="AI18" s="767">
        <v>4</v>
      </c>
      <c r="AJ18" s="767">
        <v>4</v>
      </c>
      <c r="AK18" s="767">
        <v>4</v>
      </c>
      <c r="AL18" s="767">
        <v>4</v>
      </c>
      <c r="AM18" s="767">
        <v>4</v>
      </c>
      <c r="AN18" s="767">
        <v>4</v>
      </c>
      <c r="AO18" s="767">
        <v>1</v>
      </c>
      <c r="AP18" s="767">
        <v>1</v>
      </c>
      <c r="AQ18" s="767">
        <v>1</v>
      </c>
      <c r="AR18" s="767">
        <v>1</v>
      </c>
      <c r="AS18" s="767">
        <v>1</v>
      </c>
      <c r="AT18" s="767">
        <v>4</v>
      </c>
      <c r="AU18" s="767">
        <v>6</v>
      </c>
      <c r="AV18" s="769">
        <v>7</v>
      </c>
    </row>
    <row r="19" spans="2:48" ht="15" x14ac:dyDescent="0.25">
      <c r="B19" s="902"/>
      <c r="C19" s="1" t="s">
        <v>4</v>
      </c>
      <c r="D19" s="741">
        <v>6910</v>
      </c>
      <c r="E19" s="741">
        <v>6774</v>
      </c>
      <c r="F19" s="740">
        <v>6662</v>
      </c>
      <c r="G19" s="740">
        <v>6367</v>
      </c>
      <c r="H19" s="740">
        <v>5857</v>
      </c>
      <c r="I19" s="740">
        <v>5394</v>
      </c>
      <c r="J19" s="740">
        <v>4145</v>
      </c>
      <c r="K19" s="740">
        <v>4844</v>
      </c>
      <c r="L19" s="740">
        <v>3918</v>
      </c>
      <c r="M19" s="740">
        <v>3307</v>
      </c>
      <c r="N19" s="740">
        <v>3191</v>
      </c>
      <c r="O19" s="740">
        <v>3666</v>
      </c>
      <c r="P19" s="741">
        <v>3546</v>
      </c>
      <c r="Q19" s="741">
        <v>3439</v>
      </c>
      <c r="R19" s="741">
        <v>3334</v>
      </c>
      <c r="S19" s="143">
        <f>100</f>
        <v>100</v>
      </c>
      <c r="T19" s="328">
        <f t="shared" si="7"/>
        <v>98.031837916063679</v>
      </c>
      <c r="U19" s="328">
        <f t="shared" si="2"/>
        <v>96.410998552821994</v>
      </c>
      <c r="V19" s="328">
        <f t="shared" si="2"/>
        <v>92.141823444283645</v>
      </c>
      <c r="W19" s="328">
        <f t="shared" si="2"/>
        <v>84.761215629522425</v>
      </c>
      <c r="X19" s="328">
        <f t="shared" si="2"/>
        <v>78.060781476121562</v>
      </c>
      <c r="Y19" s="328">
        <f t="shared" si="2"/>
        <v>59.985528219971059</v>
      </c>
      <c r="Z19" s="328">
        <f t="shared" si="2"/>
        <v>70.101302460202604</v>
      </c>
      <c r="AA19" s="328">
        <f t="shared" si="2"/>
        <v>56.70043415340087</v>
      </c>
      <c r="AB19" s="328">
        <f t="shared" si="2"/>
        <v>47.858176555716355</v>
      </c>
      <c r="AC19" s="328">
        <f t="shared" si="2"/>
        <v>46.179450072358897</v>
      </c>
      <c r="AD19" s="328">
        <f t="shared" si="2"/>
        <v>53.053545586107091</v>
      </c>
      <c r="AE19" s="328">
        <f t="shared" si="3"/>
        <v>51.316931982633861</v>
      </c>
      <c r="AF19" s="328">
        <f t="shared" si="4"/>
        <v>49.768451519536903</v>
      </c>
      <c r="AG19" s="329">
        <f t="shared" si="4"/>
        <v>48.248914616497828</v>
      </c>
      <c r="AH19" s="766">
        <v>4</v>
      </c>
      <c r="AI19" s="767">
        <v>4</v>
      </c>
      <c r="AJ19" s="767">
        <v>1</v>
      </c>
      <c r="AK19" s="767">
        <v>1</v>
      </c>
      <c r="AL19" s="767">
        <v>1</v>
      </c>
      <c r="AM19" s="767">
        <v>1</v>
      </c>
      <c r="AN19" s="767">
        <v>1</v>
      </c>
      <c r="AO19" s="767">
        <v>1</v>
      </c>
      <c r="AP19" s="767">
        <v>1</v>
      </c>
      <c r="AQ19" s="767">
        <v>1</v>
      </c>
      <c r="AR19" s="767">
        <v>1</v>
      </c>
      <c r="AS19" s="767">
        <v>1</v>
      </c>
      <c r="AT19" s="767">
        <v>4</v>
      </c>
      <c r="AU19" s="767">
        <v>6</v>
      </c>
      <c r="AV19" s="769">
        <v>7</v>
      </c>
    </row>
    <row r="20" spans="2:48" ht="15" x14ac:dyDescent="0.25">
      <c r="B20" s="902"/>
      <c r="C20" s="1" t="s">
        <v>5</v>
      </c>
      <c r="D20" s="741">
        <v>8337</v>
      </c>
      <c r="E20" s="741">
        <v>8582</v>
      </c>
      <c r="F20" s="741">
        <v>8885</v>
      </c>
      <c r="G20" s="741">
        <v>4748</v>
      </c>
      <c r="H20" s="741">
        <v>5609</v>
      </c>
      <c r="I20" s="741">
        <v>5232</v>
      </c>
      <c r="J20" s="741">
        <v>4670</v>
      </c>
      <c r="K20" s="740">
        <v>4757</v>
      </c>
      <c r="L20" s="740">
        <v>4554</v>
      </c>
      <c r="M20" s="740">
        <v>3716</v>
      </c>
      <c r="N20" s="740">
        <v>3632</v>
      </c>
      <c r="O20" s="740">
        <v>5997</v>
      </c>
      <c r="P20" s="741">
        <v>6046</v>
      </c>
      <c r="Q20" s="741">
        <v>6120</v>
      </c>
      <c r="R20" s="741">
        <v>6194</v>
      </c>
      <c r="S20" s="143">
        <f>100</f>
        <v>100</v>
      </c>
      <c r="T20" s="328">
        <f t="shared" si="7"/>
        <v>102.93870696893367</v>
      </c>
      <c r="U20" s="328">
        <f t="shared" si="2"/>
        <v>106.57310783255367</v>
      </c>
      <c r="V20" s="328">
        <f t="shared" si="2"/>
        <v>56.950941585702289</v>
      </c>
      <c r="W20" s="328">
        <f t="shared" si="2"/>
        <v>67.278397505097757</v>
      </c>
      <c r="X20" s="328">
        <f t="shared" si="2"/>
        <v>62.756387189636563</v>
      </c>
      <c r="Y20" s="328">
        <f t="shared" si="2"/>
        <v>56.015353244572388</v>
      </c>
      <c r="Z20" s="328">
        <f t="shared" si="2"/>
        <v>57.058894086601896</v>
      </c>
      <c r="AA20" s="328">
        <f t="shared" si="2"/>
        <v>54.623965455199709</v>
      </c>
      <c r="AB20" s="328">
        <f t="shared" si="2"/>
        <v>44.572388149214348</v>
      </c>
      <c r="AC20" s="328">
        <f t="shared" si="2"/>
        <v>43.564831474151376</v>
      </c>
      <c r="AD20" s="328">
        <f t="shared" si="2"/>
        <v>71.932349766102917</v>
      </c>
      <c r="AE20" s="328">
        <f t="shared" si="3"/>
        <v>72.520091159889645</v>
      </c>
      <c r="AF20" s="328">
        <f t="shared" si="4"/>
        <v>73.407700611730831</v>
      </c>
      <c r="AG20" s="329">
        <f t="shared" si="4"/>
        <v>74.295310063572032</v>
      </c>
      <c r="AH20" s="766">
        <v>4</v>
      </c>
      <c r="AI20" s="767">
        <v>4</v>
      </c>
      <c r="AJ20" s="767">
        <v>4</v>
      </c>
      <c r="AK20" s="767">
        <v>4</v>
      </c>
      <c r="AL20" s="767">
        <v>4</v>
      </c>
      <c r="AM20" s="767">
        <v>4</v>
      </c>
      <c r="AN20" s="767">
        <v>4</v>
      </c>
      <c r="AO20" s="767">
        <v>1</v>
      </c>
      <c r="AP20" s="767">
        <v>1</v>
      </c>
      <c r="AQ20" s="767">
        <v>1</v>
      </c>
      <c r="AR20" s="767">
        <v>1</v>
      </c>
      <c r="AS20" s="767">
        <v>1</v>
      </c>
      <c r="AT20" s="767">
        <v>4</v>
      </c>
      <c r="AU20" s="767">
        <v>6</v>
      </c>
      <c r="AV20" s="769">
        <v>7</v>
      </c>
    </row>
    <row r="21" spans="2:48" ht="15" x14ac:dyDescent="0.25">
      <c r="B21" s="902"/>
      <c r="C21" s="1" t="s">
        <v>6</v>
      </c>
      <c r="D21" s="741">
        <v>25351</v>
      </c>
      <c r="E21" s="741">
        <v>25786</v>
      </c>
      <c r="F21" s="740">
        <v>26372</v>
      </c>
      <c r="G21" s="740">
        <v>25481</v>
      </c>
      <c r="H21" s="740">
        <v>24423</v>
      </c>
      <c r="I21" s="740">
        <v>24108</v>
      </c>
      <c r="J21" s="740">
        <v>21523</v>
      </c>
      <c r="K21" s="740">
        <v>20309</v>
      </c>
      <c r="L21" s="740">
        <v>19011</v>
      </c>
      <c r="M21" s="740">
        <v>13482</v>
      </c>
      <c r="N21" s="740">
        <v>12722</v>
      </c>
      <c r="O21" s="740">
        <v>15116</v>
      </c>
      <c r="P21" s="741">
        <v>15110</v>
      </c>
      <c r="Q21" s="741">
        <v>15162</v>
      </c>
      <c r="R21" s="741">
        <v>15217</v>
      </c>
      <c r="S21" s="143">
        <f>100</f>
        <v>100</v>
      </c>
      <c r="T21" s="328">
        <f t="shared" si="7"/>
        <v>101.7159086426571</v>
      </c>
      <c r="U21" s="328">
        <f t="shared" si="2"/>
        <v>104.02745453828251</v>
      </c>
      <c r="V21" s="328">
        <f t="shared" si="2"/>
        <v>100.51280028401247</v>
      </c>
      <c r="W21" s="328">
        <f t="shared" si="2"/>
        <v>96.339394895664867</v>
      </c>
      <c r="X21" s="328">
        <f t="shared" si="2"/>
        <v>95.096840361326969</v>
      </c>
      <c r="Y21" s="328">
        <f t="shared" si="2"/>
        <v>84.900003944617566</v>
      </c>
      <c r="Z21" s="328">
        <f t="shared" si="2"/>
        <v>80.111238215455018</v>
      </c>
      <c r="AA21" s="328">
        <f t="shared" si="2"/>
        <v>74.991124610469015</v>
      </c>
      <c r="AB21" s="328">
        <f t="shared" si="2"/>
        <v>53.181334069661943</v>
      </c>
      <c r="AC21" s="328">
        <f t="shared" si="2"/>
        <v>50.18342471697369</v>
      </c>
      <c r="AD21" s="328">
        <f t="shared" si="2"/>
        <v>59.626839177941697</v>
      </c>
      <c r="AE21" s="328">
        <f t="shared" si="3"/>
        <v>59.603171472525737</v>
      </c>
      <c r="AF21" s="328">
        <f t="shared" si="4"/>
        <v>59.808291586130721</v>
      </c>
      <c r="AG21" s="329">
        <f t="shared" si="4"/>
        <v>60.025245552443693</v>
      </c>
      <c r="AH21" s="766">
        <v>4</v>
      </c>
      <c r="AI21" s="767">
        <v>4</v>
      </c>
      <c r="AJ21" s="767">
        <v>1</v>
      </c>
      <c r="AK21" s="767">
        <v>1</v>
      </c>
      <c r="AL21" s="767">
        <v>1</v>
      </c>
      <c r="AM21" s="767">
        <v>1</v>
      </c>
      <c r="AN21" s="767">
        <v>1</v>
      </c>
      <c r="AO21" s="767">
        <v>1</v>
      </c>
      <c r="AP21" s="767">
        <v>1</v>
      </c>
      <c r="AQ21" s="767">
        <v>1</v>
      </c>
      <c r="AR21" s="767">
        <v>1</v>
      </c>
      <c r="AS21" s="767">
        <v>1</v>
      </c>
      <c r="AT21" s="767">
        <v>4</v>
      </c>
      <c r="AU21" s="767">
        <v>6</v>
      </c>
      <c r="AV21" s="769">
        <v>7</v>
      </c>
    </row>
    <row r="22" spans="2:48" ht="15" x14ac:dyDescent="0.25">
      <c r="B22" s="903"/>
      <c r="C22" s="8" t="s">
        <v>7</v>
      </c>
      <c r="D22">
        <v>17014</v>
      </c>
      <c r="E22">
        <v>17204</v>
      </c>
      <c r="F22">
        <v>17487</v>
      </c>
      <c r="G22">
        <v>20733</v>
      </c>
      <c r="H22">
        <v>18814</v>
      </c>
      <c r="I22">
        <v>18876</v>
      </c>
      <c r="J22">
        <v>16853</v>
      </c>
      <c r="K22">
        <v>15552</v>
      </c>
      <c r="L22">
        <v>14457</v>
      </c>
      <c r="M22">
        <v>9766</v>
      </c>
      <c r="N22">
        <v>9090</v>
      </c>
      <c r="O22">
        <v>9119</v>
      </c>
      <c r="P22">
        <v>9064</v>
      </c>
      <c r="Q22">
        <v>9042</v>
      </c>
      <c r="R22">
        <v>9023</v>
      </c>
      <c r="S22" s="143">
        <f>100</f>
        <v>100</v>
      </c>
      <c r="T22" s="328">
        <f t="shared" si="7"/>
        <v>101.11672740096391</v>
      </c>
      <c r="U22" s="328">
        <f t="shared" si="2"/>
        <v>102.78006347713648</v>
      </c>
      <c r="V22" s="328">
        <f t="shared" si="2"/>
        <v>121.85846949570941</v>
      </c>
      <c r="W22" s="328">
        <f t="shared" si="2"/>
        <v>110.5795227459739</v>
      </c>
      <c r="X22" s="328">
        <f t="shared" si="2"/>
        <v>110.94392852944634</v>
      </c>
      <c r="Y22" s="328">
        <f t="shared" si="2"/>
        <v>99.053720465498998</v>
      </c>
      <c r="Z22" s="328">
        <f t="shared" si="2"/>
        <v>91.407076525214535</v>
      </c>
      <c r="AA22" s="328">
        <f t="shared" si="2"/>
        <v>84.971200188080402</v>
      </c>
      <c r="AB22" s="328">
        <f t="shared" si="2"/>
        <v>57.399788409545081</v>
      </c>
      <c r="AC22" s="328">
        <f t="shared" si="2"/>
        <v>53.426589867168211</v>
      </c>
      <c r="AD22" s="328">
        <f t="shared" si="2"/>
        <v>53.597037733631126</v>
      </c>
      <c r="AE22" s="328">
        <f t="shared" si="3"/>
        <v>53.273774538615257</v>
      </c>
      <c r="AF22" s="328">
        <f t="shared" si="4"/>
        <v>53.144469260608908</v>
      </c>
      <c r="AG22" s="329">
        <f t="shared" si="4"/>
        <v>53.03279652051252</v>
      </c>
      <c r="AH22" s="770"/>
      <c r="AI22" s="771"/>
      <c r="AJ22" s="771"/>
      <c r="AK22" s="771"/>
      <c r="AL22" s="771"/>
      <c r="AM22" s="771"/>
      <c r="AN22" s="771"/>
      <c r="AO22" s="771"/>
      <c r="AP22" s="771"/>
      <c r="AQ22" s="771"/>
      <c r="AR22" s="771"/>
      <c r="AS22" s="771"/>
      <c r="AT22" s="771"/>
      <c r="AU22" s="771"/>
      <c r="AV22" s="772"/>
    </row>
    <row r="23" spans="2:48" ht="15" x14ac:dyDescent="0.25">
      <c r="B23" s="902" t="s">
        <v>8</v>
      </c>
      <c r="C23" s="1" t="s">
        <v>2</v>
      </c>
      <c r="D23" s="741">
        <v>557687</v>
      </c>
      <c r="E23" s="741">
        <v>525366</v>
      </c>
      <c r="F23" s="740">
        <v>498657</v>
      </c>
      <c r="G23" s="740">
        <v>534797</v>
      </c>
      <c r="H23" s="740">
        <v>415917</v>
      </c>
      <c r="I23" s="740">
        <v>444327</v>
      </c>
      <c r="J23" s="740">
        <v>461020</v>
      </c>
      <c r="K23" s="740">
        <v>363088</v>
      </c>
      <c r="L23" s="740">
        <v>432895</v>
      </c>
      <c r="M23" s="740">
        <v>368901</v>
      </c>
      <c r="N23" s="740">
        <v>361668</v>
      </c>
      <c r="O23" s="740">
        <v>324122</v>
      </c>
      <c r="P23" s="741">
        <v>325867</v>
      </c>
      <c r="Q23" s="741">
        <v>326550</v>
      </c>
      <c r="R23" s="741">
        <v>332732</v>
      </c>
      <c r="S23" s="143">
        <f>100</f>
        <v>100</v>
      </c>
      <c r="T23" s="328">
        <f t="shared" si="7"/>
        <v>94.204455187228675</v>
      </c>
      <c r="U23" s="328">
        <f t="shared" si="2"/>
        <v>89.415209606822458</v>
      </c>
      <c r="V23" s="328">
        <f t="shared" si="2"/>
        <v>95.895547143827983</v>
      </c>
      <c r="W23" s="328">
        <f t="shared" si="2"/>
        <v>74.578930475338311</v>
      </c>
      <c r="X23" s="328">
        <f t="shared" si="2"/>
        <v>79.673185855148134</v>
      </c>
      <c r="Y23" s="328">
        <f t="shared" si="2"/>
        <v>82.666441928895594</v>
      </c>
      <c r="Z23" s="328">
        <f t="shared" si="2"/>
        <v>65.106054112790872</v>
      </c>
      <c r="AA23" s="328">
        <f t="shared" si="2"/>
        <v>77.623290483730116</v>
      </c>
      <c r="AB23" s="328">
        <f t="shared" si="2"/>
        <v>66.148395067484088</v>
      </c>
      <c r="AC23" s="328">
        <f t="shared" si="2"/>
        <v>64.851430999826064</v>
      </c>
      <c r="AD23" s="328">
        <f t="shared" si="2"/>
        <v>58.118980718575116</v>
      </c>
      <c r="AE23" s="328">
        <f t="shared" si="3"/>
        <v>58.431880248239601</v>
      </c>
      <c r="AF23" s="328">
        <f t="shared" si="4"/>
        <v>58.554350379334643</v>
      </c>
      <c r="AG23" s="329">
        <f t="shared" si="4"/>
        <v>59.662857480988443</v>
      </c>
      <c r="AH23" s="766">
        <v>4</v>
      </c>
      <c r="AI23" s="767">
        <v>4</v>
      </c>
      <c r="AJ23" s="767">
        <v>1</v>
      </c>
      <c r="AK23" s="767">
        <v>1</v>
      </c>
      <c r="AL23" s="767">
        <v>1</v>
      </c>
      <c r="AM23" s="767">
        <v>1</v>
      </c>
      <c r="AN23" s="767">
        <v>1</v>
      </c>
      <c r="AO23" s="767">
        <v>1</v>
      </c>
      <c r="AP23" s="767">
        <v>1</v>
      </c>
      <c r="AQ23" s="767">
        <v>1</v>
      </c>
      <c r="AR23" s="767">
        <v>1</v>
      </c>
      <c r="AS23" s="767">
        <v>1</v>
      </c>
      <c r="AT23" s="767">
        <v>4</v>
      </c>
      <c r="AU23" s="767">
        <v>6</v>
      </c>
      <c r="AV23" s="769">
        <v>7</v>
      </c>
    </row>
    <row r="24" spans="2:48" ht="15" x14ac:dyDescent="0.25">
      <c r="B24" s="902"/>
      <c r="C24" s="1" t="s">
        <v>3</v>
      </c>
      <c r="D24" s="741">
        <v>587056</v>
      </c>
      <c r="E24" s="741">
        <v>571630</v>
      </c>
      <c r="F24" s="740">
        <v>558337</v>
      </c>
      <c r="G24" s="740">
        <v>544978</v>
      </c>
      <c r="H24" s="740">
        <v>568290</v>
      </c>
      <c r="I24" s="740">
        <v>561022</v>
      </c>
      <c r="J24" s="740">
        <v>532363</v>
      </c>
      <c r="K24" s="740">
        <v>519976</v>
      </c>
      <c r="L24" s="740">
        <v>528094</v>
      </c>
      <c r="M24" s="740">
        <v>409214</v>
      </c>
      <c r="N24" s="740">
        <v>400003</v>
      </c>
      <c r="O24" s="740">
        <v>411586</v>
      </c>
      <c r="P24" s="741">
        <v>411565</v>
      </c>
      <c r="Q24" s="741">
        <v>410682</v>
      </c>
      <c r="R24" s="741">
        <v>412148</v>
      </c>
      <c r="S24" s="143">
        <f>100</f>
        <v>100</v>
      </c>
      <c r="T24" s="328">
        <f t="shared" si="7"/>
        <v>97.372312011119888</v>
      </c>
      <c r="U24" s="328">
        <f t="shared" si="2"/>
        <v>95.107962443105933</v>
      </c>
      <c r="V24" s="328">
        <f t="shared" si="2"/>
        <v>92.832370336049706</v>
      </c>
      <c r="W24" s="328">
        <f t="shared" si="2"/>
        <v>96.803371398980673</v>
      </c>
      <c r="X24" s="328">
        <f t="shared" si="2"/>
        <v>95.565329372325635</v>
      </c>
      <c r="Y24" s="328">
        <f t="shared" si="2"/>
        <v>90.683512305470003</v>
      </c>
      <c r="Z24" s="328">
        <f t="shared" si="2"/>
        <v>88.573492137036325</v>
      </c>
      <c r="AA24" s="328">
        <f t="shared" si="2"/>
        <v>89.956324439235786</v>
      </c>
      <c r="AB24" s="328">
        <f t="shared" si="2"/>
        <v>69.706126843095035</v>
      </c>
      <c r="AC24" s="328">
        <f t="shared" si="2"/>
        <v>68.137111280695535</v>
      </c>
      <c r="AD24" s="328">
        <f t="shared" si="2"/>
        <v>70.110176882614269</v>
      </c>
      <c r="AE24" s="328">
        <f t="shared" ref="AE24:AE27" si="12">P24*100/$D24</f>
        <v>70.106599711100813</v>
      </c>
      <c r="AF24" s="328">
        <f t="shared" ref="AF24:AG27" si="13">Q24*100/$D24</f>
        <v>69.956188166035261</v>
      </c>
      <c r="AG24" s="329">
        <f t="shared" si="13"/>
        <v>70.205908805974218</v>
      </c>
      <c r="AH24" s="766">
        <v>4</v>
      </c>
      <c r="AI24" s="767">
        <v>4</v>
      </c>
      <c r="AJ24" s="767">
        <v>1</v>
      </c>
      <c r="AK24" s="767">
        <v>1</v>
      </c>
      <c r="AL24" s="767">
        <v>1</v>
      </c>
      <c r="AM24" s="767">
        <v>1</v>
      </c>
      <c r="AN24" s="767">
        <v>1</v>
      </c>
      <c r="AO24" s="767">
        <v>1</v>
      </c>
      <c r="AP24" s="767">
        <v>1</v>
      </c>
      <c r="AQ24" s="767">
        <v>1</v>
      </c>
      <c r="AR24" s="767">
        <v>1</v>
      </c>
      <c r="AS24" s="767">
        <v>1</v>
      </c>
      <c r="AT24" s="767">
        <v>4</v>
      </c>
      <c r="AU24" s="767">
        <v>6</v>
      </c>
      <c r="AV24" s="769">
        <v>7</v>
      </c>
    </row>
    <row r="25" spans="2:48" ht="15" x14ac:dyDescent="0.25">
      <c r="B25" s="902"/>
      <c r="C25" s="1" t="s">
        <v>4</v>
      </c>
      <c r="D25" s="741">
        <v>788364</v>
      </c>
      <c r="E25" s="741">
        <v>735882</v>
      </c>
      <c r="F25" s="740">
        <v>689091</v>
      </c>
      <c r="G25" s="740">
        <v>687718</v>
      </c>
      <c r="H25" s="740">
        <v>695361</v>
      </c>
      <c r="I25" s="740">
        <v>669804</v>
      </c>
      <c r="J25" s="740">
        <v>650768</v>
      </c>
      <c r="K25" s="740">
        <v>647484</v>
      </c>
      <c r="L25" s="740">
        <v>632388</v>
      </c>
      <c r="M25" s="740">
        <v>500875</v>
      </c>
      <c r="N25" s="740">
        <v>484800</v>
      </c>
      <c r="O25" s="740">
        <v>478811</v>
      </c>
      <c r="P25" s="741">
        <v>459351</v>
      </c>
      <c r="Q25" s="741">
        <v>442994</v>
      </c>
      <c r="R25" s="741">
        <v>436227</v>
      </c>
      <c r="S25" s="143">
        <f>100</f>
        <v>100</v>
      </c>
      <c r="T25" s="328">
        <f t="shared" si="7"/>
        <v>93.342922812304977</v>
      </c>
      <c r="U25" s="328">
        <f t="shared" si="2"/>
        <v>87.407720291641937</v>
      </c>
      <c r="V25" s="328">
        <f t="shared" si="2"/>
        <v>87.233562161641075</v>
      </c>
      <c r="W25" s="328">
        <f t="shared" si="2"/>
        <v>88.203038190480541</v>
      </c>
      <c r="X25" s="328">
        <f t="shared" si="2"/>
        <v>84.961261549233598</v>
      </c>
      <c r="Y25" s="328">
        <f t="shared" si="2"/>
        <v>82.546640891770807</v>
      </c>
      <c r="Z25" s="328">
        <f t="shared" si="2"/>
        <v>82.130082043320087</v>
      </c>
      <c r="AA25" s="328">
        <f t="shared" si="2"/>
        <v>80.215230528030204</v>
      </c>
      <c r="AB25" s="328">
        <f t="shared" si="2"/>
        <v>63.533469311130389</v>
      </c>
      <c r="AC25" s="328">
        <f t="shared" si="2"/>
        <v>61.494436580056927</v>
      </c>
      <c r="AD25" s="328">
        <f t="shared" si="2"/>
        <v>60.734762114962123</v>
      </c>
      <c r="AE25" s="328">
        <f t="shared" si="12"/>
        <v>58.266359194483769</v>
      </c>
      <c r="AF25" s="328">
        <f t="shared" si="13"/>
        <v>56.191556184706556</v>
      </c>
      <c r="AG25" s="329">
        <f t="shared" si="13"/>
        <v>55.333196340776595</v>
      </c>
      <c r="AH25" s="766">
        <v>4</v>
      </c>
      <c r="AI25" s="767">
        <v>4</v>
      </c>
      <c r="AJ25" s="767">
        <v>1</v>
      </c>
      <c r="AK25" s="767">
        <v>1</v>
      </c>
      <c r="AL25" s="767">
        <v>1</v>
      </c>
      <c r="AM25" s="767">
        <v>1</v>
      </c>
      <c r="AN25" s="767">
        <v>1</v>
      </c>
      <c r="AO25" s="767">
        <v>1</v>
      </c>
      <c r="AP25" s="767">
        <v>1</v>
      </c>
      <c r="AQ25" s="767">
        <v>1</v>
      </c>
      <c r="AR25" s="767">
        <v>1</v>
      </c>
      <c r="AS25" s="767">
        <v>1</v>
      </c>
      <c r="AT25" s="767">
        <v>4</v>
      </c>
      <c r="AU25" s="767">
        <v>6</v>
      </c>
      <c r="AV25" s="769">
        <v>7</v>
      </c>
    </row>
    <row r="26" spans="2:48" ht="15" x14ac:dyDescent="0.25">
      <c r="B26" s="902"/>
      <c r="C26" s="1" t="s">
        <v>5</v>
      </c>
      <c r="D26" s="741">
        <v>1494625</v>
      </c>
      <c r="E26" s="741">
        <v>1421318</v>
      </c>
      <c r="F26" s="740">
        <v>1358948</v>
      </c>
      <c r="G26" s="740">
        <v>1292368</v>
      </c>
      <c r="H26" s="740">
        <v>1349686</v>
      </c>
      <c r="I26" s="740">
        <v>1330818</v>
      </c>
      <c r="J26" s="740">
        <v>1370099</v>
      </c>
      <c r="K26" s="740">
        <v>1372452</v>
      </c>
      <c r="L26" s="740">
        <v>1312201</v>
      </c>
      <c r="M26" s="740">
        <v>1824604</v>
      </c>
      <c r="N26" s="740">
        <v>1871587</v>
      </c>
      <c r="O26" s="740">
        <v>1921042</v>
      </c>
      <c r="P26" s="741">
        <v>1914523</v>
      </c>
      <c r="Q26" s="741">
        <v>1902842</v>
      </c>
      <c r="R26" s="741">
        <v>1913210</v>
      </c>
      <c r="S26" s="143">
        <f>100</f>
        <v>100</v>
      </c>
      <c r="T26" s="328">
        <f t="shared" si="7"/>
        <v>95.095291461068825</v>
      </c>
      <c r="U26" s="328">
        <f t="shared" si="2"/>
        <v>90.922338379192098</v>
      </c>
      <c r="V26" s="328">
        <f t="shared" si="2"/>
        <v>86.467709291628339</v>
      </c>
      <c r="W26" s="328">
        <f t="shared" si="2"/>
        <v>90.302651166680604</v>
      </c>
      <c r="X26" s="328">
        <f t="shared" si="2"/>
        <v>89.040260935017145</v>
      </c>
      <c r="Y26" s="328">
        <f t="shared" si="2"/>
        <v>91.668411808982185</v>
      </c>
      <c r="Z26" s="328">
        <f t="shared" si="2"/>
        <v>91.825842602659534</v>
      </c>
      <c r="AA26" s="328">
        <f t="shared" si="2"/>
        <v>87.79466421343146</v>
      </c>
      <c r="AB26" s="328">
        <f t="shared" si="2"/>
        <v>122.07771180061889</v>
      </c>
      <c r="AC26" s="328">
        <f t="shared" si="2"/>
        <v>125.22117588023752</v>
      </c>
      <c r="AD26" s="328">
        <f t="shared" si="2"/>
        <v>128.53003261687715</v>
      </c>
      <c r="AE26" s="328">
        <f t="shared" si="12"/>
        <v>128.09386969975748</v>
      </c>
      <c r="AF26" s="328">
        <f t="shared" si="13"/>
        <v>127.31233587020155</v>
      </c>
      <c r="AG26" s="329">
        <f t="shared" si="13"/>
        <v>128.00602157731873</v>
      </c>
      <c r="AH26" s="766">
        <v>4</v>
      </c>
      <c r="AI26" s="767">
        <v>4</v>
      </c>
      <c r="AJ26" s="767">
        <v>1</v>
      </c>
      <c r="AK26" s="767">
        <v>1</v>
      </c>
      <c r="AL26" s="767">
        <v>1</v>
      </c>
      <c r="AM26" s="767">
        <v>1</v>
      </c>
      <c r="AN26" s="767">
        <v>1</v>
      </c>
      <c r="AO26" s="767">
        <v>1</v>
      </c>
      <c r="AP26" s="767">
        <v>1</v>
      </c>
      <c r="AQ26" s="767">
        <v>1</v>
      </c>
      <c r="AR26" s="767">
        <v>1</v>
      </c>
      <c r="AS26" s="767">
        <v>1</v>
      </c>
      <c r="AT26" s="767">
        <v>4</v>
      </c>
      <c r="AU26" s="767">
        <v>6</v>
      </c>
      <c r="AV26" s="769">
        <v>7</v>
      </c>
    </row>
    <row r="27" spans="2:48" ht="15" x14ac:dyDescent="0.25">
      <c r="B27" s="902"/>
      <c r="C27" s="1" t="s">
        <v>6</v>
      </c>
      <c r="D27" s="741">
        <v>3427732</v>
      </c>
      <c r="E27" s="741">
        <v>3254196</v>
      </c>
      <c r="F27" s="740">
        <v>3105033</v>
      </c>
      <c r="G27" s="740">
        <v>3059861</v>
      </c>
      <c r="H27" s="740">
        <v>3029254</v>
      </c>
      <c r="I27" s="740">
        <v>3005971</v>
      </c>
      <c r="J27" s="740">
        <v>3014250</v>
      </c>
      <c r="K27" s="740">
        <v>2903000</v>
      </c>
      <c r="L27" s="740">
        <v>2905578</v>
      </c>
      <c r="M27" s="740">
        <v>3103594</v>
      </c>
      <c r="N27" s="740">
        <v>3118058</v>
      </c>
      <c r="O27" s="740">
        <v>3135561</v>
      </c>
      <c r="P27" s="741">
        <v>3111306</v>
      </c>
      <c r="Q27" s="741">
        <v>3083068</v>
      </c>
      <c r="R27" s="741">
        <v>3094317</v>
      </c>
      <c r="S27" s="143">
        <f>100</f>
        <v>100</v>
      </c>
      <c r="T27" s="328">
        <f t="shared" si="7"/>
        <v>94.937293814102148</v>
      </c>
      <c r="U27" s="328">
        <f t="shared" si="7"/>
        <v>90.585640884409869</v>
      </c>
      <c r="V27" s="328">
        <f t="shared" si="7"/>
        <v>89.267801566750265</v>
      </c>
      <c r="W27" s="328">
        <f t="shared" si="7"/>
        <v>88.374878782821995</v>
      </c>
      <c r="X27" s="328">
        <f t="shared" si="7"/>
        <v>87.695624978848983</v>
      </c>
      <c r="Y27" s="328">
        <f t="shared" si="7"/>
        <v>87.937154946769468</v>
      </c>
      <c r="Z27" s="328">
        <f t="shared" si="7"/>
        <v>84.691568652391723</v>
      </c>
      <c r="AA27" s="328">
        <f t="shared" si="7"/>
        <v>84.766778732993131</v>
      </c>
      <c r="AB27" s="328">
        <f t="shared" ref="AB27:AD87" si="14">M27*100/$D27</f>
        <v>90.54365977270102</v>
      </c>
      <c r="AC27" s="328">
        <f t="shared" si="14"/>
        <v>90.965629751684205</v>
      </c>
      <c r="AD27" s="328">
        <f t="shared" si="14"/>
        <v>91.476258937396508</v>
      </c>
      <c r="AE27" s="328">
        <f t="shared" si="12"/>
        <v>90.768648190698684</v>
      </c>
      <c r="AF27" s="328">
        <f t="shared" si="13"/>
        <v>89.944838161209802</v>
      </c>
      <c r="AG27" s="329">
        <f t="shared" si="13"/>
        <v>90.273014343011653</v>
      </c>
      <c r="AH27" s="766">
        <v>4</v>
      </c>
      <c r="AI27" s="767">
        <v>4</v>
      </c>
      <c r="AJ27" s="767">
        <v>1</v>
      </c>
      <c r="AK27" s="767">
        <v>1</v>
      </c>
      <c r="AL27" s="767">
        <v>1</v>
      </c>
      <c r="AM27" s="767">
        <v>1</v>
      </c>
      <c r="AN27" s="767">
        <v>1</v>
      </c>
      <c r="AO27" s="767">
        <v>1</v>
      </c>
      <c r="AP27" s="767">
        <v>1</v>
      </c>
      <c r="AQ27" s="767">
        <v>1</v>
      </c>
      <c r="AR27" s="767">
        <v>1</v>
      </c>
      <c r="AS27" s="767">
        <v>1</v>
      </c>
      <c r="AT27" s="767">
        <v>4</v>
      </c>
      <c r="AU27" s="767">
        <v>6</v>
      </c>
      <c r="AV27" s="769">
        <v>7</v>
      </c>
    </row>
    <row r="28" spans="2:48" ht="15" x14ac:dyDescent="0.25">
      <c r="B28" s="902"/>
      <c r="C28" s="1" t="s">
        <v>7</v>
      </c>
      <c r="D28">
        <v>1933107</v>
      </c>
      <c r="E28">
        <v>1832878</v>
      </c>
      <c r="F28">
        <v>1746085</v>
      </c>
      <c r="G28">
        <v>1767493</v>
      </c>
      <c r="H28">
        <v>1679568</v>
      </c>
      <c r="I28">
        <v>1675153</v>
      </c>
      <c r="J28">
        <v>1644151</v>
      </c>
      <c r="K28">
        <v>1530548</v>
      </c>
      <c r="L28">
        <v>1593377</v>
      </c>
      <c r="M28">
        <v>1278990</v>
      </c>
      <c r="N28">
        <v>1246471</v>
      </c>
      <c r="O28">
        <v>1214519</v>
      </c>
      <c r="P28">
        <v>1196783</v>
      </c>
      <c r="Q28">
        <v>1180226</v>
      </c>
      <c r="R28">
        <v>1181107</v>
      </c>
      <c r="S28" s="143">
        <f>100</f>
        <v>100</v>
      </c>
      <c r="T28" s="328">
        <f t="shared" si="7"/>
        <v>94.815134392457324</v>
      </c>
      <c r="U28" s="328">
        <f t="shared" si="7"/>
        <v>90.325315670575918</v>
      </c>
      <c r="V28" s="328">
        <f t="shared" si="7"/>
        <v>91.432755662257705</v>
      </c>
      <c r="W28" s="328">
        <f t="shared" si="7"/>
        <v>86.884378360846043</v>
      </c>
      <c r="X28" s="328">
        <f t="shared" si="7"/>
        <v>86.655989554639248</v>
      </c>
      <c r="Y28" s="328">
        <f t="shared" si="7"/>
        <v>85.05225008238034</v>
      </c>
      <c r="Z28" s="328">
        <f t="shared" si="7"/>
        <v>79.175544861200123</v>
      </c>
      <c r="AA28" s="328">
        <f t="shared" si="7"/>
        <v>82.425701215711285</v>
      </c>
      <c r="AB28" s="328">
        <f t="shared" si="14"/>
        <v>66.162400736224114</v>
      </c>
      <c r="AC28" s="328">
        <f t="shared" si="14"/>
        <v>64.480186559771397</v>
      </c>
      <c r="AD28" s="328">
        <f t="shared" si="14"/>
        <v>62.827303403277732</v>
      </c>
      <c r="AE28" s="328">
        <f t="shared" ref="AE28:AE31" si="15">P28*100/$D28</f>
        <v>61.909816683711767</v>
      </c>
      <c r="AF28" s="328">
        <f t="shared" ref="AF28:AG31" si="16">Q28*100/$D28</f>
        <v>61.053319862790836</v>
      </c>
      <c r="AG28" s="329">
        <f t="shared" si="16"/>
        <v>61.098894163644331</v>
      </c>
      <c r="AH28" s="770"/>
      <c r="AI28" s="771"/>
      <c r="AJ28" s="771"/>
      <c r="AK28" s="771"/>
      <c r="AL28" s="771"/>
      <c r="AM28" s="771"/>
      <c r="AN28" s="771"/>
      <c r="AO28" s="771"/>
      <c r="AP28" s="771"/>
      <c r="AQ28" s="771"/>
      <c r="AR28" s="771"/>
      <c r="AS28" s="771"/>
      <c r="AT28" s="771"/>
      <c r="AU28" s="771"/>
      <c r="AV28" s="772"/>
    </row>
    <row r="29" spans="2:48" ht="15" customHeight="1" x14ac:dyDescent="0.25">
      <c r="B29" s="904" t="s">
        <v>9</v>
      </c>
      <c r="C29" s="7" t="s">
        <v>2</v>
      </c>
      <c r="D29" s="741">
        <v>2917</v>
      </c>
      <c r="E29" s="741">
        <v>3025</v>
      </c>
      <c r="F29" s="740">
        <v>3162</v>
      </c>
      <c r="G29" s="740">
        <v>2379</v>
      </c>
      <c r="H29" s="740">
        <v>4045</v>
      </c>
      <c r="I29" s="740">
        <v>5712</v>
      </c>
      <c r="J29" s="740">
        <v>8777</v>
      </c>
      <c r="K29" s="740">
        <v>10948</v>
      </c>
      <c r="L29" s="740">
        <v>13265</v>
      </c>
      <c r="M29" s="740">
        <v>14302</v>
      </c>
      <c r="N29" s="740">
        <v>14755</v>
      </c>
      <c r="O29" s="740">
        <v>14903</v>
      </c>
      <c r="P29" s="741">
        <v>15070</v>
      </c>
      <c r="Q29" s="741">
        <v>15318</v>
      </c>
      <c r="R29" s="741">
        <v>15574</v>
      </c>
      <c r="S29" s="143">
        <f>100</f>
        <v>100</v>
      </c>
      <c r="T29" s="328">
        <f t="shared" si="7"/>
        <v>103.702434007542</v>
      </c>
      <c r="U29" s="328">
        <f t="shared" si="7"/>
        <v>108.39904010970174</v>
      </c>
      <c r="V29" s="328">
        <f t="shared" si="7"/>
        <v>81.556393555022282</v>
      </c>
      <c r="W29" s="328">
        <f t="shared" si="7"/>
        <v>138.66986630099416</v>
      </c>
      <c r="X29" s="328">
        <f t="shared" si="7"/>
        <v>195.81762084333218</v>
      </c>
      <c r="Y29" s="328">
        <f t="shared" si="7"/>
        <v>300.89132670551936</v>
      </c>
      <c r="Z29" s="328">
        <f t="shared" si="7"/>
        <v>375.3171066163867</v>
      </c>
      <c r="AA29" s="328">
        <f t="shared" si="7"/>
        <v>454.74802879670892</v>
      </c>
      <c r="AB29" s="328">
        <f t="shared" si="14"/>
        <v>490.29825162838534</v>
      </c>
      <c r="AC29" s="328">
        <f t="shared" si="14"/>
        <v>505.82790538224202</v>
      </c>
      <c r="AD29" s="328">
        <f t="shared" si="14"/>
        <v>510.9016112444292</v>
      </c>
      <c r="AE29" s="328">
        <f t="shared" si="15"/>
        <v>516.62667123757285</v>
      </c>
      <c r="AF29" s="328">
        <f t="shared" si="16"/>
        <v>525.12855673637296</v>
      </c>
      <c r="AG29" s="329">
        <f t="shared" si="16"/>
        <v>533.90469660610211</v>
      </c>
      <c r="AH29" s="766">
        <v>4</v>
      </c>
      <c r="AI29" s="767">
        <v>4</v>
      </c>
      <c r="AJ29" s="767">
        <v>1</v>
      </c>
      <c r="AK29" s="767">
        <v>1</v>
      </c>
      <c r="AL29" s="767">
        <v>1</v>
      </c>
      <c r="AM29" s="767">
        <v>1</v>
      </c>
      <c r="AN29" s="767">
        <v>1</v>
      </c>
      <c r="AO29" s="767">
        <v>1</v>
      </c>
      <c r="AP29" s="767">
        <v>1</v>
      </c>
      <c r="AQ29" s="767">
        <v>1</v>
      </c>
      <c r="AR29" s="767">
        <v>1</v>
      </c>
      <c r="AS29" s="767">
        <v>1</v>
      </c>
      <c r="AT29" s="767">
        <v>4</v>
      </c>
      <c r="AU29" s="767">
        <v>6</v>
      </c>
      <c r="AV29" s="769">
        <v>7</v>
      </c>
    </row>
    <row r="30" spans="2:48" ht="15" x14ac:dyDescent="0.25">
      <c r="B30" s="902"/>
      <c r="C30" s="1" t="s">
        <v>3</v>
      </c>
      <c r="D30" s="741">
        <v>1934</v>
      </c>
      <c r="E30" s="741">
        <v>1953</v>
      </c>
      <c r="F30" s="741">
        <v>1979</v>
      </c>
      <c r="G30" s="741">
        <v>2835</v>
      </c>
      <c r="H30" s="740">
        <v>3151</v>
      </c>
      <c r="I30" s="740">
        <v>2088</v>
      </c>
      <c r="J30" s="740">
        <v>2464</v>
      </c>
      <c r="K30" s="740">
        <v>2180</v>
      </c>
      <c r="L30" s="740">
        <v>2018</v>
      </c>
      <c r="M30" s="740">
        <v>2080</v>
      </c>
      <c r="N30" s="740">
        <v>2312</v>
      </c>
      <c r="O30" s="740">
        <v>2889</v>
      </c>
      <c r="P30" s="741">
        <v>2887</v>
      </c>
      <c r="Q30" s="741">
        <v>2891</v>
      </c>
      <c r="R30" s="741">
        <v>2895</v>
      </c>
      <c r="S30" s="143">
        <f>100</f>
        <v>100</v>
      </c>
      <c r="T30" s="328">
        <f t="shared" si="7"/>
        <v>100.98241985522233</v>
      </c>
      <c r="U30" s="328">
        <f t="shared" si="7"/>
        <v>102.32678386763185</v>
      </c>
      <c r="V30" s="328">
        <f t="shared" si="7"/>
        <v>146.58738366080661</v>
      </c>
      <c r="W30" s="328">
        <f t="shared" si="7"/>
        <v>162.92657704239917</v>
      </c>
      <c r="X30" s="328">
        <f t="shared" si="7"/>
        <v>107.96277145811789</v>
      </c>
      <c r="Y30" s="328">
        <f t="shared" si="7"/>
        <v>127.40434332988625</v>
      </c>
      <c r="Z30" s="328">
        <f t="shared" si="7"/>
        <v>112.71975180972079</v>
      </c>
      <c r="AA30" s="328">
        <f t="shared" si="7"/>
        <v>104.34332988624612</v>
      </c>
      <c r="AB30" s="328">
        <f t="shared" si="14"/>
        <v>107.54912099276112</v>
      </c>
      <c r="AC30" s="328">
        <f t="shared" si="14"/>
        <v>119.54498448810754</v>
      </c>
      <c r="AD30" s="328">
        <f t="shared" si="14"/>
        <v>149.37952430196484</v>
      </c>
      <c r="AE30" s="328">
        <f t="shared" si="15"/>
        <v>149.27611168562564</v>
      </c>
      <c r="AF30" s="328">
        <f t="shared" si="16"/>
        <v>149.48293691830403</v>
      </c>
      <c r="AG30" s="329">
        <f t="shared" si="16"/>
        <v>149.68976215098243</v>
      </c>
      <c r="AH30" s="766">
        <v>4</v>
      </c>
      <c r="AI30" s="767">
        <v>4</v>
      </c>
      <c r="AJ30" s="767">
        <v>4</v>
      </c>
      <c r="AK30" s="767">
        <v>4</v>
      </c>
      <c r="AL30" s="767">
        <v>1</v>
      </c>
      <c r="AM30" s="767">
        <v>1</v>
      </c>
      <c r="AN30" s="767">
        <v>1</v>
      </c>
      <c r="AO30" s="767">
        <v>1</v>
      </c>
      <c r="AP30" s="767">
        <v>1</v>
      </c>
      <c r="AQ30" s="767">
        <v>1</v>
      </c>
      <c r="AR30" s="767">
        <v>1</v>
      </c>
      <c r="AS30" s="767">
        <v>1</v>
      </c>
      <c r="AT30" s="767">
        <v>4</v>
      </c>
      <c r="AU30" s="767">
        <v>6</v>
      </c>
      <c r="AV30" s="769">
        <v>7</v>
      </c>
    </row>
    <row r="31" spans="2:48" ht="15" x14ac:dyDescent="0.25">
      <c r="B31" s="902"/>
      <c r="C31" s="1" t="s">
        <v>4</v>
      </c>
      <c r="D31" s="741">
        <v>4226</v>
      </c>
      <c r="E31" s="741">
        <v>4098</v>
      </c>
      <c r="F31" s="740">
        <v>3985</v>
      </c>
      <c r="G31" s="740">
        <v>3556</v>
      </c>
      <c r="H31" s="740">
        <v>4084</v>
      </c>
      <c r="I31" s="740">
        <v>3761</v>
      </c>
      <c r="J31" s="740">
        <v>4012</v>
      </c>
      <c r="K31" s="740">
        <v>4021</v>
      </c>
      <c r="L31" s="740">
        <v>3602</v>
      </c>
      <c r="M31" s="740">
        <v>3444</v>
      </c>
      <c r="N31" s="740">
        <v>3027</v>
      </c>
      <c r="O31" s="740">
        <v>2993</v>
      </c>
      <c r="P31" s="741">
        <v>2870</v>
      </c>
      <c r="Q31" s="741">
        <v>2758</v>
      </c>
      <c r="R31" s="741">
        <v>2651</v>
      </c>
      <c r="S31" s="143">
        <f>100</f>
        <v>100</v>
      </c>
      <c r="T31" s="328">
        <f t="shared" si="7"/>
        <v>96.971131093232373</v>
      </c>
      <c r="U31" s="328">
        <f t="shared" si="7"/>
        <v>94.297207761476571</v>
      </c>
      <c r="V31" s="328">
        <f t="shared" si="7"/>
        <v>84.145764316138198</v>
      </c>
      <c r="W31" s="328">
        <f t="shared" si="7"/>
        <v>96.639848556554668</v>
      </c>
      <c r="X31" s="328">
        <f t="shared" si="7"/>
        <v>88.996687174633223</v>
      </c>
      <c r="Y31" s="328">
        <f t="shared" si="7"/>
        <v>94.936109796497874</v>
      </c>
      <c r="Z31" s="328">
        <f t="shared" si="7"/>
        <v>95.149077141504975</v>
      </c>
      <c r="AA31" s="328">
        <f t="shared" si="7"/>
        <v>85.23426407950781</v>
      </c>
      <c r="AB31" s="328">
        <f t="shared" si="14"/>
        <v>81.495504022716517</v>
      </c>
      <c r="AC31" s="328">
        <f t="shared" si="14"/>
        <v>71.628017037387608</v>
      </c>
      <c r="AD31" s="328">
        <f t="shared" si="14"/>
        <v>70.823473734027445</v>
      </c>
      <c r="AE31" s="328">
        <f t="shared" si="15"/>
        <v>67.912920018930436</v>
      </c>
      <c r="AF31" s="328">
        <f t="shared" si="16"/>
        <v>65.262659725508755</v>
      </c>
      <c r="AG31" s="329">
        <f t="shared" si="16"/>
        <v>62.730714623757692</v>
      </c>
      <c r="AH31" s="766">
        <v>4</v>
      </c>
      <c r="AI31" s="767">
        <v>4</v>
      </c>
      <c r="AJ31" s="767">
        <v>1</v>
      </c>
      <c r="AK31" s="767">
        <v>1</v>
      </c>
      <c r="AL31" s="767">
        <v>1</v>
      </c>
      <c r="AM31" s="767">
        <v>1</v>
      </c>
      <c r="AN31" s="767">
        <v>1</v>
      </c>
      <c r="AO31" s="767">
        <v>1</v>
      </c>
      <c r="AP31" s="767">
        <v>1</v>
      </c>
      <c r="AQ31" s="767">
        <v>1</v>
      </c>
      <c r="AR31" s="767">
        <v>1</v>
      </c>
      <c r="AS31" s="767">
        <v>1</v>
      </c>
      <c r="AT31" s="767">
        <v>4</v>
      </c>
      <c r="AU31" s="767">
        <v>6</v>
      </c>
      <c r="AV31" s="769">
        <v>7</v>
      </c>
    </row>
    <row r="32" spans="2:48" ht="15" x14ac:dyDescent="0.25">
      <c r="B32" s="902"/>
      <c r="C32" s="1" t="s">
        <v>5</v>
      </c>
      <c r="D32" s="741">
        <v>154533</v>
      </c>
      <c r="E32" s="741">
        <v>157338</v>
      </c>
      <c r="F32" s="740">
        <v>161068</v>
      </c>
      <c r="G32" s="740">
        <v>163522</v>
      </c>
      <c r="H32" s="740">
        <v>166732</v>
      </c>
      <c r="I32" s="740">
        <v>169775</v>
      </c>
      <c r="J32" s="740">
        <v>175044</v>
      </c>
      <c r="K32" s="740">
        <v>173214</v>
      </c>
      <c r="L32" s="740">
        <v>170528</v>
      </c>
      <c r="M32" s="740">
        <v>219744</v>
      </c>
      <c r="N32" s="740">
        <v>186987</v>
      </c>
      <c r="O32" s="740">
        <v>191029</v>
      </c>
      <c r="P32" s="741">
        <v>190919</v>
      </c>
      <c r="Q32" s="741">
        <v>191513</v>
      </c>
      <c r="R32" s="741">
        <v>192136</v>
      </c>
      <c r="S32" s="143">
        <f>100</f>
        <v>100</v>
      </c>
      <c r="T32" s="328">
        <f t="shared" si="7"/>
        <v>101.81514627943547</v>
      </c>
      <c r="U32" s="328">
        <f t="shared" si="7"/>
        <v>104.22887020895213</v>
      </c>
      <c r="V32" s="328">
        <f t="shared" si="7"/>
        <v>105.81688053684326</v>
      </c>
      <c r="W32" s="328">
        <f t="shared" si="7"/>
        <v>107.89410676036833</v>
      </c>
      <c r="X32" s="328">
        <f t="shared" si="7"/>
        <v>109.86326545139227</v>
      </c>
      <c r="Y32" s="328">
        <f t="shared" si="7"/>
        <v>113.27289316844946</v>
      </c>
      <c r="Z32" s="328">
        <f t="shared" si="7"/>
        <v>112.08868008774824</v>
      </c>
      <c r="AA32" s="328">
        <f t="shared" si="7"/>
        <v>110.35054001410703</v>
      </c>
      <c r="AB32" s="328">
        <f t="shared" si="14"/>
        <v>142.19875366426589</v>
      </c>
      <c r="AC32" s="328">
        <f t="shared" si="14"/>
        <v>121.00133951971424</v>
      </c>
      <c r="AD32" s="328">
        <f t="shared" si="14"/>
        <v>123.61696207282587</v>
      </c>
      <c r="AE32" s="328">
        <f t="shared" ref="AE32:AE35" si="17">P32*100/$D32</f>
        <v>123.54577986578919</v>
      </c>
      <c r="AF32" s="328">
        <f t="shared" ref="AF32:AG35" si="18">Q32*100/$D32</f>
        <v>123.93016378378728</v>
      </c>
      <c r="AG32" s="329">
        <f t="shared" si="18"/>
        <v>124.33331392000414</v>
      </c>
      <c r="AH32" s="766">
        <v>4</v>
      </c>
      <c r="AI32" s="767">
        <v>4</v>
      </c>
      <c r="AJ32" s="767">
        <v>1</v>
      </c>
      <c r="AK32" s="767">
        <v>1</v>
      </c>
      <c r="AL32" s="767">
        <v>1</v>
      </c>
      <c r="AM32" s="767">
        <v>1</v>
      </c>
      <c r="AN32" s="767">
        <v>1</v>
      </c>
      <c r="AO32" s="767">
        <v>1</v>
      </c>
      <c r="AP32" s="767">
        <v>1</v>
      </c>
      <c r="AQ32" s="767">
        <v>1</v>
      </c>
      <c r="AR32" s="767">
        <v>1</v>
      </c>
      <c r="AS32" s="767">
        <v>1</v>
      </c>
      <c r="AT32" s="767">
        <v>4</v>
      </c>
      <c r="AU32" s="767">
        <v>6</v>
      </c>
      <c r="AV32" s="769">
        <v>7</v>
      </c>
    </row>
    <row r="33" spans="2:48" ht="15" x14ac:dyDescent="0.25">
      <c r="B33" s="902"/>
      <c r="C33" s="1" t="s">
        <v>6</v>
      </c>
      <c r="D33" s="741">
        <v>163610</v>
      </c>
      <c r="E33" s="741">
        <v>166414</v>
      </c>
      <c r="F33" s="740">
        <v>170194</v>
      </c>
      <c r="G33" s="740">
        <v>172292</v>
      </c>
      <c r="H33" s="740">
        <v>178012</v>
      </c>
      <c r="I33" s="740">
        <v>181336</v>
      </c>
      <c r="J33" s="740">
        <v>190297</v>
      </c>
      <c r="K33" s="740">
        <v>190363</v>
      </c>
      <c r="L33" s="740">
        <v>189413</v>
      </c>
      <c r="M33" s="740">
        <v>239570</v>
      </c>
      <c r="N33" s="740">
        <v>207081</v>
      </c>
      <c r="O33" s="740">
        <v>211814</v>
      </c>
      <c r="P33" s="741">
        <v>211746</v>
      </c>
      <c r="Q33" s="741">
        <v>212480</v>
      </c>
      <c r="R33" s="741">
        <v>213256</v>
      </c>
      <c r="S33" s="143">
        <f>100</f>
        <v>100</v>
      </c>
      <c r="T33" s="328">
        <f t="shared" si="7"/>
        <v>101.71383167288063</v>
      </c>
      <c r="U33" s="328">
        <f t="shared" si="7"/>
        <v>104.02420389951715</v>
      </c>
      <c r="V33" s="328">
        <f t="shared" si="7"/>
        <v>105.30652160625878</v>
      </c>
      <c r="W33" s="328">
        <f t="shared" si="7"/>
        <v>108.80264042540188</v>
      </c>
      <c r="X33" s="328">
        <f t="shared" si="7"/>
        <v>110.83430108184096</v>
      </c>
      <c r="Y33" s="328">
        <f t="shared" si="7"/>
        <v>116.31135016197054</v>
      </c>
      <c r="Z33" s="328">
        <f t="shared" si="7"/>
        <v>116.35168999449911</v>
      </c>
      <c r="AA33" s="328">
        <f t="shared" si="7"/>
        <v>115.77104088992115</v>
      </c>
      <c r="AB33" s="328">
        <f t="shared" si="14"/>
        <v>146.42747998288613</v>
      </c>
      <c r="AC33" s="328">
        <f t="shared" si="14"/>
        <v>126.56989181590367</v>
      </c>
      <c r="AD33" s="328">
        <f t="shared" si="14"/>
        <v>129.46274677586945</v>
      </c>
      <c r="AE33" s="328">
        <f t="shared" si="17"/>
        <v>129.42118452417333</v>
      </c>
      <c r="AF33" s="328">
        <f t="shared" si="18"/>
        <v>129.86981235865778</v>
      </c>
      <c r="AG33" s="329">
        <f t="shared" si="18"/>
        <v>130.3441109956604</v>
      </c>
      <c r="AH33" s="766">
        <v>4</v>
      </c>
      <c r="AI33" s="767">
        <v>4</v>
      </c>
      <c r="AJ33" s="767">
        <v>1</v>
      </c>
      <c r="AK33" s="767">
        <v>1</v>
      </c>
      <c r="AL33" s="767">
        <v>1</v>
      </c>
      <c r="AM33" s="767">
        <v>1</v>
      </c>
      <c r="AN33" s="767">
        <v>1</v>
      </c>
      <c r="AO33" s="767">
        <v>1</v>
      </c>
      <c r="AP33" s="767">
        <v>1</v>
      </c>
      <c r="AQ33" s="767">
        <v>1</v>
      </c>
      <c r="AR33" s="767">
        <v>1</v>
      </c>
      <c r="AS33" s="767">
        <v>1</v>
      </c>
      <c r="AT33" s="767">
        <v>4</v>
      </c>
      <c r="AU33" s="767">
        <v>6</v>
      </c>
      <c r="AV33" s="769">
        <v>7</v>
      </c>
    </row>
    <row r="34" spans="2:48" ht="15" x14ac:dyDescent="0.25">
      <c r="B34" s="903"/>
      <c r="C34" s="8" t="s">
        <v>7</v>
      </c>
      <c r="D34">
        <v>9077</v>
      </c>
      <c r="E34">
        <v>9076</v>
      </c>
      <c r="F34">
        <v>9126</v>
      </c>
      <c r="G34">
        <v>8770</v>
      </c>
      <c r="H34">
        <v>11280</v>
      </c>
      <c r="I34">
        <v>11561</v>
      </c>
      <c r="J34">
        <v>15253</v>
      </c>
      <c r="K34">
        <v>17149</v>
      </c>
      <c r="L34">
        <v>18885</v>
      </c>
      <c r="M34">
        <v>19826</v>
      </c>
      <c r="N34">
        <v>20094</v>
      </c>
      <c r="O34">
        <v>20785</v>
      </c>
      <c r="P34">
        <v>20827</v>
      </c>
      <c r="Q34">
        <v>20967</v>
      </c>
      <c r="R34">
        <v>21120</v>
      </c>
      <c r="S34" s="143">
        <f>100</f>
        <v>100</v>
      </c>
      <c r="T34" s="328">
        <f t="shared" si="7"/>
        <v>99.988983144210636</v>
      </c>
      <c r="U34" s="328">
        <f t="shared" si="7"/>
        <v>100.53982593367853</v>
      </c>
      <c r="V34" s="328">
        <f t="shared" si="7"/>
        <v>96.617825272667176</v>
      </c>
      <c r="W34" s="328">
        <f t="shared" si="7"/>
        <v>124.27013330395505</v>
      </c>
      <c r="X34" s="328">
        <f t="shared" si="7"/>
        <v>127.36586978076457</v>
      </c>
      <c r="Y34" s="328">
        <f t="shared" si="7"/>
        <v>168.04010135507326</v>
      </c>
      <c r="Z34" s="328">
        <f t="shared" si="7"/>
        <v>188.92805993169549</v>
      </c>
      <c r="AA34" s="328">
        <f t="shared" si="7"/>
        <v>208.05332158202049</v>
      </c>
      <c r="AB34" s="328">
        <f t="shared" si="14"/>
        <v>218.42018287980611</v>
      </c>
      <c r="AC34" s="328">
        <f t="shared" si="14"/>
        <v>221.37270023135397</v>
      </c>
      <c r="AD34" s="328">
        <f t="shared" si="14"/>
        <v>228.98534758180014</v>
      </c>
      <c r="AE34" s="328">
        <f t="shared" si="17"/>
        <v>229.44805552495319</v>
      </c>
      <c r="AF34" s="328">
        <f t="shared" si="18"/>
        <v>230.99041533546327</v>
      </c>
      <c r="AG34" s="329">
        <f t="shared" si="18"/>
        <v>232.675994271235</v>
      </c>
      <c r="AH34" s="770"/>
      <c r="AI34" s="771"/>
      <c r="AJ34" s="771"/>
      <c r="AK34" s="771"/>
      <c r="AL34" s="771"/>
      <c r="AM34" s="771"/>
      <c r="AN34" s="771"/>
      <c r="AO34" s="771"/>
      <c r="AP34" s="771"/>
      <c r="AQ34" s="771"/>
      <c r="AR34" s="771"/>
      <c r="AS34" s="771"/>
      <c r="AT34" s="771"/>
      <c r="AU34" s="771"/>
      <c r="AV34" s="772"/>
    </row>
    <row r="35" spans="2:48" ht="15" customHeight="1" x14ac:dyDescent="0.25">
      <c r="B35" s="902" t="s">
        <v>10</v>
      </c>
      <c r="C35" s="1" t="s">
        <v>2</v>
      </c>
      <c r="D35" s="741">
        <v>19231</v>
      </c>
      <c r="E35" s="741">
        <v>20130</v>
      </c>
      <c r="F35" s="740">
        <v>21233</v>
      </c>
      <c r="G35" s="740">
        <v>17515</v>
      </c>
      <c r="H35" s="740">
        <v>19785</v>
      </c>
      <c r="I35" s="740">
        <v>19473</v>
      </c>
      <c r="J35" s="740">
        <v>19282</v>
      </c>
      <c r="K35" s="740">
        <v>17265</v>
      </c>
      <c r="L35" s="740">
        <v>20265</v>
      </c>
      <c r="M35" s="740">
        <v>18465</v>
      </c>
      <c r="N35" s="740">
        <v>16945</v>
      </c>
      <c r="O35" s="740">
        <v>15496</v>
      </c>
      <c r="P35" s="741">
        <v>15722</v>
      </c>
      <c r="Q35" s="741">
        <v>16036</v>
      </c>
      <c r="R35" s="741">
        <v>16358</v>
      </c>
      <c r="S35" s="143">
        <f>100</f>
        <v>100</v>
      </c>
      <c r="T35" s="328">
        <f t="shared" si="7"/>
        <v>104.67474390307316</v>
      </c>
      <c r="U35" s="328">
        <f t="shared" si="7"/>
        <v>110.41027507669908</v>
      </c>
      <c r="V35" s="328">
        <f t="shared" si="7"/>
        <v>91.076907077115081</v>
      </c>
      <c r="W35" s="328">
        <f t="shared" si="7"/>
        <v>102.88076543081483</v>
      </c>
      <c r="X35" s="328">
        <f t="shared" si="7"/>
        <v>101.25838489938121</v>
      </c>
      <c r="Y35" s="328">
        <f t="shared" si="7"/>
        <v>100.26519681763818</v>
      </c>
      <c r="Z35" s="328">
        <f t="shared" si="7"/>
        <v>89.776922676927882</v>
      </c>
      <c r="AA35" s="328">
        <f t="shared" si="7"/>
        <v>105.37673547917424</v>
      </c>
      <c r="AB35" s="328">
        <f t="shared" si="14"/>
        <v>96.016847797826429</v>
      </c>
      <c r="AC35" s="328">
        <f t="shared" si="14"/>
        <v>88.11294264468826</v>
      </c>
      <c r="AD35" s="328">
        <f t="shared" si="14"/>
        <v>80.578233061203264</v>
      </c>
      <c r="AE35" s="328">
        <f t="shared" si="17"/>
        <v>81.753418958972489</v>
      </c>
      <c r="AF35" s="328">
        <f t="shared" si="18"/>
        <v>83.386199365607609</v>
      </c>
      <c r="AG35" s="329">
        <f t="shared" si="18"/>
        <v>85.060579273048717</v>
      </c>
      <c r="AH35" s="766">
        <v>4</v>
      </c>
      <c r="AI35" s="767">
        <v>4</v>
      </c>
      <c r="AJ35" s="767">
        <v>1</v>
      </c>
      <c r="AK35" s="767">
        <v>1</v>
      </c>
      <c r="AL35" s="767">
        <v>1</v>
      </c>
      <c r="AM35" s="767">
        <v>1</v>
      </c>
      <c r="AN35" s="767">
        <v>1</v>
      </c>
      <c r="AO35" s="767">
        <v>1</v>
      </c>
      <c r="AP35" s="767">
        <v>1</v>
      </c>
      <c r="AQ35" s="767">
        <v>1</v>
      </c>
      <c r="AR35" s="767">
        <v>1</v>
      </c>
      <c r="AS35" s="767">
        <v>1</v>
      </c>
      <c r="AT35" s="767">
        <v>4</v>
      </c>
      <c r="AU35" s="767">
        <v>6</v>
      </c>
      <c r="AV35" s="769">
        <v>7</v>
      </c>
    </row>
    <row r="36" spans="2:48" ht="15" x14ac:dyDescent="0.25">
      <c r="B36" s="902"/>
      <c r="C36" s="1" t="s">
        <v>3</v>
      </c>
      <c r="D36" s="741">
        <v>23603</v>
      </c>
      <c r="E36" s="741">
        <v>24059</v>
      </c>
      <c r="F36" s="740">
        <v>24600</v>
      </c>
      <c r="G36" s="740">
        <v>24576</v>
      </c>
      <c r="H36" s="740">
        <v>25416</v>
      </c>
      <c r="I36" s="740">
        <v>26487</v>
      </c>
      <c r="J36" s="740">
        <v>26194</v>
      </c>
      <c r="K36" s="740">
        <v>26779</v>
      </c>
      <c r="L36" s="740">
        <v>27033</v>
      </c>
      <c r="M36" s="740">
        <v>18748</v>
      </c>
      <c r="N36" s="740">
        <v>17798</v>
      </c>
      <c r="O36" s="740">
        <v>18040</v>
      </c>
      <c r="P36" s="741">
        <v>18088</v>
      </c>
      <c r="Q36" s="741">
        <v>18174</v>
      </c>
      <c r="R36" s="741">
        <v>18259</v>
      </c>
      <c r="S36" s="143">
        <f>100</f>
        <v>100</v>
      </c>
      <c r="T36" s="328">
        <f t="shared" si="7"/>
        <v>101.93195780197432</v>
      </c>
      <c r="U36" s="328">
        <f t="shared" si="7"/>
        <v>104.22403931703597</v>
      </c>
      <c r="V36" s="328">
        <f t="shared" si="7"/>
        <v>104.12235732745837</v>
      </c>
      <c r="W36" s="328">
        <f t="shared" si="7"/>
        <v>107.68122696267423</v>
      </c>
      <c r="X36" s="328">
        <f t="shared" si="7"/>
        <v>112.21878574757446</v>
      </c>
      <c r="Y36" s="328">
        <f t="shared" si="7"/>
        <v>110.97741812481465</v>
      </c>
      <c r="Z36" s="328">
        <f t="shared" si="7"/>
        <v>113.45591662076855</v>
      </c>
      <c r="AA36" s="328">
        <f t="shared" si="7"/>
        <v>114.53205101046477</v>
      </c>
      <c r="AB36" s="328">
        <f t="shared" si="14"/>
        <v>79.43058085836546</v>
      </c>
      <c r="AC36" s="328">
        <f t="shared" si="14"/>
        <v>75.40566877091895</v>
      </c>
      <c r="AD36" s="328">
        <f t="shared" si="14"/>
        <v>76.430962165826372</v>
      </c>
      <c r="AE36" s="328">
        <f t="shared" ref="AE36:AE39" si="19">P36*100/$D36</f>
        <v>76.634326144981571</v>
      </c>
      <c r="AF36" s="328">
        <f t="shared" ref="AF36:AG39" si="20">Q36*100/$D36</f>
        <v>76.998686607634625</v>
      </c>
      <c r="AG36" s="329">
        <f t="shared" si="20"/>
        <v>77.358810320721943</v>
      </c>
      <c r="AH36" s="766">
        <v>4</v>
      </c>
      <c r="AI36" s="767">
        <v>4</v>
      </c>
      <c r="AJ36" s="767">
        <v>1</v>
      </c>
      <c r="AK36" s="767">
        <v>1</v>
      </c>
      <c r="AL36" s="767">
        <v>1</v>
      </c>
      <c r="AM36" s="767">
        <v>1</v>
      </c>
      <c r="AN36" s="767">
        <v>1</v>
      </c>
      <c r="AO36" s="767">
        <v>1</v>
      </c>
      <c r="AP36" s="767">
        <v>1</v>
      </c>
      <c r="AQ36" s="767">
        <v>1</v>
      </c>
      <c r="AR36" s="767">
        <v>1</v>
      </c>
      <c r="AS36" s="767">
        <v>1</v>
      </c>
      <c r="AT36" s="767">
        <v>4</v>
      </c>
      <c r="AU36" s="767">
        <v>6</v>
      </c>
      <c r="AV36" s="769">
        <v>7</v>
      </c>
    </row>
    <row r="37" spans="2:48" ht="15" x14ac:dyDescent="0.25">
      <c r="B37" s="902"/>
      <c r="C37" s="1" t="s">
        <v>4</v>
      </c>
      <c r="D37" s="741">
        <v>34893</v>
      </c>
      <c r="E37" s="741">
        <v>34140</v>
      </c>
      <c r="F37" s="740">
        <v>33509</v>
      </c>
      <c r="G37" s="740">
        <v>34316</v>
      </c>
      <c r="H37" s="740">
        <v>39007</v>
      </c>
      <c r="I37" s="740">
        <v>36034</v>
      </c>
      <c r="J37" s="740">
        <v>35024</v>
      </c>
      <c r="K37" s="740">
        <v>36142</v>
      </c>
      <c r="L37" s="740">
        <v>36601</v>
      </c>
      <c r="M37" s="740">
        <v>23086</v>
      </c>
      <c r="N37" s="740">
        <v>20805</v>
      </c>
      <c r="O37" s="740">
        <v>20167</v>
      </c>
      <c r="P37" s="741">
        <v>19403</v>
      </c>
      <c r="Q37" s="741">
        <v>18708</v>
      </c>
      <c r="R37" s="741">
        <v>18039</v>
      </c>
      <c r="S37" s="143">
        <f>100</f>
        <v>100</v>
      </c>
      <c r="T37" s="328">
        <f t="shared" si="7"/>
        <v>97.841974034906713</v>
      </c>
      <c r="U37" s="328">
        <f t="shared" si="7"/>
        <v>96.033588398819248</v>
      </c>
      <c r="V37" s="328">
        <f t="shared" si="7"/>
        <v>98.346373198062651</v>
      </c>
      <c r="W37" s="328">
        <f t="shared" si="7"/>
        <v>111.79033043876996</v>
      </c>
      <c r="X37" s="328">
        <f t="shared" si="7"/>
        <v>103.26999684750523</v>
      </c>
      <c r="Y37" s="328">
        <f t="shared" si="7"/>
        <v>100.37543346803083</v>
      </c>
      <c r="Z37" s="328">
        <f t="shared" si="7"/>
        <v>103.57951451580546</v>
      </c>
      <c r="AA37" s="328">
        <f t="shared" si="7"/>
        <v>104.89496460608144</v>
      </c>
      <c r="AB37" s="328">
        <f t="shared" si="14"/>
        <v>66.162267503510733</v>
      </c>
      <c r="AC37" s="328">
        <f t="shared" si="14"/>
        <v>59.625139712836386</v>
      </c>
      <c r="AD37" s="328">
        <f t="shared" si="14"/>
        <v>57.796692746396126</v>
      </c>
      <c r="AE37" s="328">
        <f t="shared" si="19"/>
        <v>55.607141833605596</v>
      </c>
      <c r="AF37" s="328">
        <f t="shared" si="20"/>
        <v>53.615338320006877</v>
      </c>
      <c r="AG37" s="329">
        <f t="shared" si="20"/>
        <v>51.698048319147105</v>
      </c>
      <c r="AH37" s="766">
        <v>4</v>
      </c>
      <c r="AI37" s="767">
        <v>4</v>
      </c>
      <c r="AJ37" s="767">
        <v>1</v>
      </c>
      <c r="AK37" s="767">
        <v>1</v>
      </c>
      <c r="AL37" s="767">
        <v>1</v>
      </c>
      <c r="AM37" s="767">
        <v>1</v>
      </c>
      <c r="AN37" s="767">
        <v>1</v>
      </c>
      <c r="AO37" s="767">
        <v>1</v>
      </c>
      <c r="AP37" s="767">
        <v>1</v>
      </c>
      <c r="AQ37" s="767">
        <v>1</v>
      </c>
      <c r="AR37" s="767">
        <v>1</v>
      </c>
      <c r="AS37" s="767">
        <v>1</v>
      </c>
      <c r="AT37" s="767">
        <v>4</v>
      </c>
      <c r="AU37" s="767">
        <v>6</v>
      </c>
      <c r="AV37" s="769">
        <v>7</v>
      </c>
    </row>
    <row r="38" spans="2:48" ht="15" x14ac:dyDescent="0.25">
      <c r="B38" s="902"/>
      <c r="C38" s="1" t="s">
        <v>5</v>
      </c>
      <c r="D38" s="741">
        <v>70953</v>
      </c>
      <c r="E38" s="741">
        <v>72901</v>
      </c>
      <c r="F38" s="740">
        <v>75321</v>
      </c>
      <c r="G38" s="740">
        <v>79065</v>
      </c>
      <c r="H38" s="740">
        <v>77139</v>
      </c>
      <c r="I38" s="740">
        <v>76909</v>
      </c>
      <c r="J38" s="740">
        <v>86353</v>
      </c>
      <c r="K38" s="740">
        <v>84724</v>
      </c>
      <c r="L38" s="740">
        <v>83074</v>
      </c>
      <c r="M38" s="740">
        <v>135099</v>
      </c>
      <c r="N38" s="740">
        <v>148229</v>
      </c>
      <c r="O38" s="740">
        <v>154908</v>
      </c>
      <c r="P38" s="741">
        <v>155332</v>
      </c>
      <c r="Q38" s="741">
        <v>156349</v>
      </c>
      <c r="R38" s="741">
        <v>157375</v>
      </c>
      <c r="S38" s="143">
        <f>100</f>
        <v>100</v>
      </c>
      <c r="T38" s="328">
        <f t="shared" si="7"/>
        <v>102.74547940185757</v>
      </c>
      <c r="U38" s="328">
        <f t="shared" si="7"/>
        <v>106.15618789903175</v>
      </c>
      <c r="V38" s="328">
        <f t="shared" si="7"/>
        <v>111.43292038391611</v>
      </c>
      <c r="W38" s="328">
        <f t="shared" si="7"/>
        <v>108.71844742294195</v>
      </c>
      <c r="X38" s="328">
        <f t="shared" si="7"/>
        <v>108.39428917734274</v>
      </c>
      <c r="Y38" s="328">
        <f t="shared" si="7"/>
        <v>121.70450861838118</v>
      </c>
      <c r="Z38" s="328">
        <f t="shared" si="7"/>
        <v>119.40862260933294</v>
      </c>
      <c r="AA38" s="328">
        <f t="shared" si="7"/>
        <v>117.08313954307781</v>
      </c>
      <c r="AB38" s="328">
        <f t="shared" si="14"/>
        <v>190.40632531394021</v>
      </c>
      <c r="AC38" s="328">
        <f t="shared" si="14"/>
        <v>208.91153298662496</v>
      </c>
      <c r="AD38" s="328">
        <f t="shared" si="14"/>
        <v>218.3248065620904</v>
      </c>
      <c r="AE38" s="328">
        <f t="shared" si="19"/>
        <v>218.92238524093415</v>
      </c>
      <c r="AF38" s="328">
        <f t="shared" si="20"/>
        <v>220.3557284399532</v>
      </c>
      <c r="AG38" s="329">
        <f t="shared" si="20"/>
        <v>221.80175609206094</v>
      </c>
      <c r="AH38" s="766">
        <v>4</v>
      </c>
      <c r="AI38" s="767">
        <v>4</v>
      </c>
      <c r="AJ38" s="767">
        <v>1</v>
      </c>
      <c r="AK38" s="767">
        <v>1</v>
      </c>
      <c r="AL38" s="767">
        <v>1</v>
      </c>
      <c r="AM38" s="767">
        <v>1</v>
      </c>
      <c r="AN38" s="767">
        <v>1</v>
      </c>
      <c r="AO38" s="767">
        <v>1</v>
      </c>
      <c r="AP38" s="767">
        <v>1</v>
      </c>
      <c r="AQ38" s="767">
        <v>1</v>
      </c>
      <c r="AR38" s="767">
        <v>1</v>
      </c>
      <c r="AS38" s="767">
        <v>1</v>
      </c>
      <c r="AT38" s="767">
        <v>4</v>
      </c>
      <c r="AU38" s="767">
        <v>6</v>
      </c>
      <c r="AV38" s="769">
        <v>7</v>
      </c>
    </row>
    <row r="39" spans="2:48" ht="15" x14ac:dyDescent="0.25">
      <c r="B39" s="902"/>
      <c r="C39" s="1" t="s">
        <v>6</v>
      </c>
      <c r="D39" s="741">
        <v>148680</v>
      </c>
      <c r="E39" s="741">
        <v>151230</v>
      </c>
      <c r="F39" s="740">
        <v>154663</v>
      </c>
      <c r="G39" s="740">
        <v>155472</v>
      </c>
      <c r="H39" s="740">
        <v>161347</v>
      </c>
      <c r="I39" s="740">
        <v>158903</v>
      </c>
      <c r="J39" s="740">
        <v>166853</v>
      </c>
      <c r="K39" s="740">
        <v>164910</v>
      </c>
      <c r="L39" s="740">
        <v>166973</v>
      </c>
      <c r="M39" s="740">
        <v>195398</v>
      </c>
      <c r="N39" s="740">
        <v>203777</v>
      </c>
      <c r="O39" s="740">
        <v>208611</v>
      </c>
      <c r="P39" s="741">
        <v>208545</v>
      </c>
      <c r="Q39" s="741">
        <v>209267</v>
      </c>
      <c r="R39" s="741">
        <v>210031</v>
      </c>
      <c r="S39" s="143">
        <f>100</f>
        <v>100</v>
      </c>
      <c r="T39" s="328">
        <f t="shared" si="7"/>
        <v>101.71509281678773</v>
      </c>
      <c r="U39" s="328">
        <f t="shared" si="7"/>
        <v>104.02407855797686</v>
      </c>
      <c r="V39" s="328">
        <f t="shared" si="7"/>
        <v>104.56820016142051</v>
      </c>
      <c r="W39" s="328">
        <f t="shared" si="7"/>
        <v>108.51963949421577</v>
      </c>
      <c r="X39" s="328">
        <f t="shared" si="7"/>
        <v>106.87584073177294</v>
      </c>
      <c r="Y39" s="328">
        <f t="shared" si="7"/>
        <v>112.22289480764057</v>
      </c>
      <c r="Z39" s="328">
        <f t="shared" si="7"/>
        <v>110.91606133979015</v>
      </c>
      <c r="AA39" s="328">
        <f t="shared" si="7"/>
        <v>112.30360505784235</v>
      </c>
      <c r="AB39" s="328">
        <f t="shared" si="14"/>
        <v>131.42184557438796</v>
      </c>
      <c r="AC39" s="328">
        <f t="shared" si="14"/>
        <v>137.05743879472692</v>
      </c>
      <c r="AD39" s="328">
        <f t="shared" si="14"/>
        <v>140.3087167070218</v>
      </c>
      <c r="AE39" s="328">
        <f t="shared" si="19"/>
        <v>140.26432606941083</v>
      </c>
      <c r="AF39" s="328">
        <f t="shared" si="20"/>
        <v>140.74993274145817</v>
      </c>
      <c r="AG39" s="329">
        <f t="shared" si="20"/>
        <v>141.26378800107614</v>
      </c>
      <c r="AH39" s="766">
        <v>4</v>
      </c>
      <c r="AI39" s="767">
        <v>4</v>
      </c>
      <c r="AJ39" s="767">
        <v>1</v>
      </c>
      <c r="AK39" s="767">
        <v>1</v>
      </c>
      <c r="AL39" s="767">
        <v>1</v>
      </c>
      <c r="AM39" s="767">
        <v>1</v>
      </c>
      <c r="AN39" s="767">
        <v>1</v>
      </c>
      <c r="AO39" s="767">
        <v>1</v>
      </c>
      <c r="AP39" s="767">
        <v>1</v>
      </c>
      <c r="AQ39" s="767">
        <v>1</v>
      </c>
      <c r="AR39" s="767">
        <v>1</v>
      </c>
      <c r="AS39" s="767">
        <v>1</v>
      </c>
      <c r="AT39" s="767">
        <v>4</v>
      </c>
      <c r="AU39" s="767">
        <v>6</v>
      </c>
      <c r="AV39" s="769">
        <v>7</v>
      </c>
    </row>
    <row r="40" spans="2:48" ht="15" x14ac:dyDescent="0.25">
      <c r="B40" s="902"/>
      <c r="C40" s="1" t="s">
        <v>7</v>
      </c>
      <c r="D40">
        <v>77727</v>
      </c>
      <c r="E40">
        <v>78329</v>
      </c>
      <c r="F40">
        <v>79342</v>
      </c>
      <c r="G40">
        <v>76407</v>
      </c>
      <c r="H40">
        <v>84208</v>
      </c>
      <c r="I40">
        <v>81994</v>
      </c>
      <c r="J40">
        <v>80500</v>
      </c>
      <c r="K40">
        <v>80186</v>
      </c>
      <c r="L40">
        <v>83899</v>
      </c>
      <c r="M40">
        <v>60299</v>
      </c>
      <c r="N40">
        <v>55548</v>
      </c>
      <c r="O40">
        <v>53703</v>
      </c>
      <c r="P40">
        <v>53213</v>
      </c>
      <c r="Q40">
        <v>52918</v>
      </c>
      <c r="R40">
        <v>52656</v>
      </c>
      <c r="S40" s="143">
        <f>100</f>
        <v>100</v>
      </c>
      <c r="T40" s="328">
        <f t="shared" si="7"/>
        <v>100.77450564154026</v>
      </c>
      <c r="U40" s="328">
        <f t="shared" si="7"/>
        <v>102.0777850682517</v>
      </c>
      <c r="V40" s="328">
        <f t="shared" si="7"/>
        <v>98.301748427187462</v>
      </c>
      <c r="W40" s="328">
        <f t="shared" si="7"/>
        <v>108.33815791166519</v>
      </c>
      <c r="X40" s="328">
        <f t="shared" si="7"/>
        <v>105.48972686453871</v>
      </c>
      <c r="Y40" s="328">
        <f t="shared" si="7"/>
        <v>103.56761485712815</v>
      </c>
      <c r="Z40" s="328">
        <f t="shared" si="7"/>
        <v>103.16363683147426</v>
      </c>
      <c r="AA40" s="328">
        <f t="shared" si="7"/>
        <v>107.94061265712044</v>
      </c>
      <c r="AB40" s="328">
        <f t="shared" si="14"/>
        <v>77.577933021987207</v>
      </c>
      <c r="AC40" s="328">
        <f t="shared" si="14"/>
        <v>71.465513914083914</v>
      </c>
      <c r="AD40" s="328">
        <f t="shared" si="14"/>
        <v>69.091821374811843</v>
      </c>
      <c r="AE40" s="328">
        <f t="shared" ref="AE40:AE43" si="21">P40*100/$D40</f>
        <v>68.461409806116279</v>
      </c>
      <c r="AF40" s="328">
        <f t="shared" ref="AF40:AG43" si="22">Q40*100/$D40</f>
        <v>68.081876310677117</v>
      </c>
      <c r="AG40" s="329">
        <f t="shared" si="22"/>
        <v>67.744799104558268</v>
      </c>
      <c r="AH40" s="770"/>
      <c r="AI40" s="771"/>
      <c r="AJ40" s="771"/>
      <c r="AK40" s="771"/>
      <c r="AL40" s="771"/>
      <c r="AM40" s="771"/>
      <c r="AN40" s="771"/>
      <c r="AO40" s="771"/>
      <c r="AP40" s="771"/>
      <c r="AQ40" s="771"/>
      <c r="AR40" s="771"/>
      <c r="AS40" s="771"/>
      <c r="AT40" s="771"/>
      <c r="AU40" s="771"/>
      <c r="AV40" s="772"/>
    </row>
    <row r="41" spans="2:48" ht="15" x14ac:dyDescent="0.25">
      <c r="B41" s="904" t="s">
        <v>11</v>
      </c>
      <c r="C41" s="7" t="s">
        <v>2</v>
      </c>
      <c r="D41" s="741">
        <v>867050</v>
      </c>
      <c r="E41" s="741">
        <v>876707</v>
      </c>
      <c r="F41" s="740">
        <v>866895</v>
      </c>
      <c r="G41" s="740">
        <v>817430</v>
      </c>
      <c r="H41" s="740">
        <v>813722</v>
      </c>
      <c r="I41" s="740">
        <v>804796</v>
      </c>
      <c r="J41" s="740">
        <v>861939</v>
      </c>
      <c r="K41" s="740">
        <v>641500</v>
      </c>
      <c r="L41" s="740">
        <v>779461</v>
      </c>
      <c r="M41" s="740">
        <v>719749</v>
      </c>
      <c r="N41" s="740">
        <v>721066</v>
      </c>
      <c r="O41" s="740">
        <v>675255</v>
      </c>
      <c r="P41" s="741">
        <v>698775</v>
      </c>
      <c r="Q41" s="741">
        <v>737483</v>
      </c>
      <c r="R41" s="741">
        <v>749246</v>
      </c>
      <c r="S41" s="143">
        <f>100</f>
        <v>100</v>
      </c>
      <c r="T41" s="328">
        <f t="shared" si="7"/>
        <v>101.11377659881207</v>
      </c>
      <c r="U41" s="328">
        <f t="shared" si="7"/>
        <v>99.982123291621008</v>
      </c>
      <c r="V41" s="328">
        <f t="shared" si="7"/>
        <v>94.277146646675504</v>
      </c>
      <c r="W41" s="328">
        <f t="shared" si="7"/>
        <v>93.849489648809183</v>
      </c>
      <c r="X41" s="328">
        <f t="shared" si="7"/>
        <v>92.820021913384466</v>
      </c>
      <c r="Y41" s="328">
        <f t="shared" si="7"/>
        <v>99.410529957903236</v>
      </c>
      <c r="Z41" s="328">
        <f t="shared" si="7"/>
        <v>73.986505968513924</v>
      </c>
      <c r="AA41" s="328">
        <f t="shared" si="7"/>
        <v>89.898045095438562</v>
      </c>
      <c r="AB41" s="328">
        <f t="shared" si="14"/>
        <v>83.011245026238399</v>
      </c>
      <c r="AC41" s="328">
        <f t="shared" si="14"/>
        <v>83.163139380658549</v>
      </c>
      <c r="AD41" s="328">
        <f t="shared" si="14"/>
        <v>77.87959171904734</v>
      </c>
      <c r="AE41" s="328">
        <f t="shared" si="21"/>
        <v>80.592238048555444</v>
      </c>
      <c r="AF41" s="328">
        <f t="shared" si="22"/>
        <v>85.056571131999306</v>
      </c>
      <c r="AG41" s="329">
        <f t="shared" si="22"/>
        <v>86.413240297560691</v>
      </c>
      <c r="AH41" s="766">
        <v>4</v>
      </c>
      <c r="AI41" s="767">
        <v>4</v>
      </c>
      <c r="AJ41" s="767">
        <v>1</v>
      </c>
      <c r="AK41" s="767">
        <v>1</v>
      </c>
      <c r="AL41" s="767">
        <v>1</v>
      </c>
      <c r="AM41" s="767">
        <v>1</v>
      </c>
      <c r="AN41" s="767">
        <v>1</v>
      </c>
      <c r="AO41" s="767">
        <v>1</v>
      </c>
      <c r="AP41" s="767">
        <v>1</v>
      </c>
      <c r="AQ41" s="767">
        <v>1</v>
      </c>
      <c r="AR41" s="767">
        <v>1</v>
      </c>
      <c r="AS41" s="767">
        <v>1</v>
      </c>
      <c r="AT41" s="767">
        <v>4</v>
      </c>
      <c r="AU41" s="767">
        <v>6</v>
      </c>
      <c r="AV41" s="769">
        <v>7</v>
      </c>
    </row>
    <row r="42" spans="2:48" ht="15" x14ac:dyDescent="0.25">
      <c r="B42" s="902"/>
      <c r="C42" s="1" t="s">
        <v>3</v>
      </c>
      <c r="D42" s="741">
        <v>474829</v>
      </c>
      <c r="E42" s="741">
        <v>474300</v>
      </c>
      <c r="F42" s="740">
        <v>469755</v>
      </c>
      <c r="G42" s="740">
        <v>483044</v>
      </c>
      <c r="H42" s="740">
        <v>485280</v>
      </c>
      <c r="I42" s="740">
        <v>457835</v>
      </c>
      <c r="J42" s="740">
        <v>425693</v>
      </c>
      <c r="K42" s="740">
        <v>409006</v>
      </c>
      <c r="L42" s="740">
        <v>417006</v>
      </c>
      <c r="M42" s="740">
        <v>399594</v>
      </c>
      <c r="N42" s="740">
        <v>401893</v>
      </c>
      <c r="O42" s="740">
        <v>448042</v>
      </c>
      <c r="P42" s="741">
        <v>451756</v>
      </c>
      <c r="Q42" s="741">
        <v>458905</v>
      </c>
      <c r="R42" s="741">
        <v>459195</v>
      </c>
      <c r="S42" s="143">
        <f>100</f>
        <v>100</v>
      </c>
      <c r="T42" s="328">
        <f t="shared" si="7"/>
        <v>99.888591471877248</v>
      </c>
      <c r="U42" s="328">
        <f t="shared" si="7"/>
        <v>98.931404779404801</v>
      </c>
      <c r="V42" s="328">
        <f t="shared" si="7"/>
        <v>101.73009651895735</v>
      </c>
      <c r="W42" s="328">
        <f t="shared" si="7"/>
        <v>102.20100288735524</v>
      </c>
      <c r="X42" s="328">
        <f t="shared" si="7"/>
        <v>96.421027359323034</v>
      </c>
      <c r="Y42" s="328">
        <f t="shared" si="7"/>
        <v>89.651853614669704</v>
      </c>
      <c r="Z42" s="328">
        <f t="shared" si="7"/>
        <v>86.137535828687803</v>
      </c>
      <c r="AA42" s="328">
        <f t="shared" si="7"/>
        <v>87.82235288914535</v>
      </c>
      <c r="AB42" s="328">
        <f t="shared" si="14"/>
        <v>84.155348557059483</v>
      </c>
      <c r="AC42" s="328">
        <f t="shared" si="14"/>
        <v>84.63952285980848</v>
      </c>
      <c r="AD42" s="328">
        <f t="shared" si="14"/>
        <v>94.358600675190431</v>
      </c>
      <c r="AE42" s="328">
        <f t="shared" si="21"/>
        <v>95.140776995507863</v>
      </c>
      <c r="AF42" s="328">
        <f t="shared" si="22"/>
        <v>96.646371641159234</v>
      </c>
      <c r="AG42" s="329">
        <f t="shared" si="22"/>
        <v>96.707446259600829</v>
      </c>
      <c r="AH42" s="766">
        <v>4</v>
      </c>
      <c r="AI42" s="767">
        <v>4</v>
      </c>
      <c r="AJ42" s="767">
        <v>1</v>
      </c>
      <c r="AK42" s="767">
        <v>1</v>
      </c>
      <c r="AL42" s="767">
        <v>1</v>
      </c>
      <c r="AM42" s="767">
        <v>1</v>
      </c>
      <c r="AN42" s="767">
        <v>1</v>
      </c>
      <c r="AO42" s="767">
        <v>1</v>
      </c>
      <c r="AP42" s="767">
        <v>1</v>
      </c>
      <c r="AQ42" s="767">
        <v>1</v>
      </c>
      <c r="AR42" s="767">
        <v>1</v>
      </c>
      <c r="AS42" s="767">
        <v>1</v>
      </c>
      <c r="AT42" s="767">
        <v>4</v>
      </c>
      <c r="AU42" s="767">
        <v>6</v>
      </c>
      <c r="AV42" s="769">
        <v>7</v>
      </c>
    </row>
    <row r="43" spans="2:48" ht="15" x14ac:dyDescent="0.25">
      <c r="B43" s="902"/>
      <c r="C43" s="1" t="s">
        <v>4</v>
      </c>
      <c r="D43" s="741">
        <v>208435</v>
      </c>
      <c r="E43" s="741">
        <v>199781</v>
      </c>
      <c r="F43" s="740">
        <v>189805</v>
      </c>
      <c r="G43" s="740">
        <v>198289</v>
      </c>
      <c r="H43" s="740">
        <v>208000</v>
      </c>
      <c r="I43" s="740">
        <v>185072</v>
      </c>
      <c r="J43" s="740">
        <v>147358</v>
      </c>
      <c r="K43" s="740">
        <v>145370</v>
      </c>
      <c r="L43" s="740">
        <v>144516</v>
      </c>
      <c r="M43" s="740">
        <v>160416</v>
      </c>
      <c r="N43" s="740">
        <v>162665</v>
      </c>
      <c r="O43" s="740">
        <v>174600</v>
      </c>
      <c r="P43" s="741">
        <v>168977</v>
      </c>
      <c r="Q43" s="741">
        <v>164805</v>
      </c>
      <c r="R43" s="741">
        <v>158271</v>
      </c>
      <c r="S43" s="143">
        <f>100</f>
        <v>100</v>
      </c>
      <c r="T43" s="328">
        <f t="shared" si="7"/>
        <v>95.848106124211384</v>
      </c>
      <c r="U43" s="328">
        <f t="shared" si="7"/>
        <v>91.06196176265982</v>
      </c>
      <c r="V43" s="328">
        <f t="shared" si="7"/>
        <v>95.13229543982537</v>
      </c>
      <c r="W43" s="328">
        <f t="shared" si="7"/>
        <v>99.791301844699788</v>
      </c>
      <c r="X43" s="328">
        <f t="shared" si="7"/>
        <v>88.791229879818644</v>
      </c>
      <c r="Y43" s="328">
        <f t="shared" si="7"/>
        <v>70.697339698227267</v>
      </c>
      <c r="Z43" s="328">
        <f t="shared" si="7"/>
        <v>69.743565140211572</v>
      </c>
      <c r="AA43" s="328">
        <f t="shared" si="7"/>
        <v>69.333845083599201</v>
      </c>
      <c r="AB43" s="328">
        <f t="shared" si="14"/>
        <v>76.962122484227692</v>
      </c>
      <c r="AC43" s="328">
        <f t="shared" si="14"/>
        <v>78.04111593542352</v>
      </c>
      <c r="AD43" s="328">
        <f t="shared" si="14"/>
        <v>83.767121644637413</v>
      </c>
      <c r="AE43" s="328">
        <f t="shared" si="21"/>
        <v>81.069398133710749</v>
      </c>
      <c r="AF43" s="328">
        <f t="shared" si="22"/>
        <v>79.067814906325708</v>
      </c>
      <c r="AG43" s="329">
        <f t="shared" si="22"/>
        <v>75.93302468395423</v>
      </c>
      <c r="AH43" s="766">
        <v>4</v>
      </c>
      <c r="AI43" s="767">
        <v>4</v>
      </c>
      <c r="AJ43" s="767">
        <v>1</v>
      </c>
      <c r="AK43" s="767">
        <v>1</v>
      </c>
      <c r="AL43" s="767">
        <v>1</v>
      </c>
      <c r="AM43" s="767">
        <v>1</v>
      </c>
      <c r="AN43" s="767">
        <v>1</v>
      </c>
      <c r="AO43" s="767">
        <v>1</v>
      </c>
      <c r="AP43" s="767">
        <v>1</v>
      </c>
      <c r="AQ43" s="767">
        <v>1</v>
      </c>
      <c r="AR43" s="767">
        <v>1</v>
      </c>
      <c r="AS43" s="767">
        <v>1</v>
      </c>
      <c r="AT43" s="767">
        <v>4</v>
      </c>
      <c r="AU43" s="767">
        <v>6</v>
      </c>
      <c r="AV43" s="769">
        <v>7</v>
      </c>
    </row>
    <row r="44" spans="2:48" ht="15" x14ac:dyDescent="0.25">
      <c r="B44" s="902"/>
      <c r="C44" s="1" t="s">
        <v>5</v>
      </c>
      <c r="D44" s="741">
        <v>271558</v>
      </c>
      <c r="E44" s="741">
        <v>271327</v>
      </c>
      <c r="F44" s="740">
        <v>266827</v>
      </c>
      <c r="G44" s="740">
        <v>261334</v>
      </c>
      <c r="H44" s="740">
        <v>265054</v>
      </c>
      <c r="I44" s="740">
        <v>258290</v>
      </c>
      <c r="J44" s="740">
        <v>378291</v>
      </c>
      <c r="K44" s="740">
        <v>333627</v>
      </c>
      <c r="L44" s="740">
        <v>310113</v>
      </c>
      <c r="M44" s="740">
        <v>395958</v>
      </c>
      <c r="N44" s="740">
        <v>429974</v>
      </c>
      <c r="O44" s="740">
        <v>461389</v>
      </c>
      <c r="P44" s="741">
        <v>468788</v>
      </c>
      <c r="Q44" s="741">
        <v>483042</v>
      </c>
      <c r="R44" s="741">
        <v>484252</v>
      </c>
      <c r="S44" s="143">
        <f>100</f>
        <v>100</v>
      </c>
      <c r="T44" s="328">
        <f t="shared" si="7"/>
        <v>99.914935299273083</v>
      </c>
      <c r="U44" s="328">
        <f t="shared" si="7"/>
        <v>98.25783073965782</v>
      </c>
      <c r="V44" s="328">
        <f t="shared" si="7"/>
        <v>96.235058440554141</v>
      </c>
      <c r="W44" s="328">
        <f t="shared" si="7"/>
        <v>97.604931543169414</v>
      </c>
      <c r="X44" s="328">
        <f t="shared" si="7"/>
        <v>95.114119267338836</v>
      </c>
      <c r="Y44" s="328">
        <f t="shared" si="7"/>
        <v>139.30394243587006</v>
      </c>
      <c r="Z44" s="328">
        <f t="shared" si="7"/>
        <v>122.85662731350209</v>
      </c>
      <c r="AA44" s="328">
        <f t="shared" si="7"/>
        <v>114.19770362132583</v>
      </c>
      <c r="AB44" s="328">
        <f t="shared" si="14"/>
        <v>145.80973493691954</v>
      </c>
      <c r="AC44" s="328">
        <f t="shared" si="14"/>
        <v>158.33597242578014</v>
      </c>
      <c r="AD44" s="328">
        <f t="shared" si="14"/>
        <v>169.90440347918309</v>
      </c>
      <c r="AE44" s="328">
        <f t="shared" ref="AE44:AE47" si="23">P44*100/$D44</f>
        <v>172.62905162064826</v>
      </c>
      <c r="AF44" s="328">
        <f t="shared" ref="AF44:AG47" si="24">Q44*100/$D44</f>
        <v>177.878022374594</v>
      </c>
      <c r="AG44" s="329">
        <f t="shared" si="24"/>
        <v>178.32359937840167</v>
      </c>
      <c r="AH44" s="766">
        <v>4</v>
      </c>
      <c r="AI44" s="767">
        <v>4</v>
      </c>
      <c r="AJ44" s="767">
        <v>1</v>
      </c>
      <c r="AK44" s="767">
        <v>1</v>
      </c>
      <c r="AL44" s="767">
        <v>1</v>
      </c>
      <c r="AM44" s="767">
        <v>1</v>
      </c>
      <c r="AN44" s="767">
        <v>1</v>
      </c>
      <c r="AO44" s="767">
        <v>1</v>
      </c>
      <c r="AP44" s="767">
        <v>1</v>
      </c>
      <c r="AQ44" s="767">
        <v>1</v>
      </c>
      <c r="AR44" s="767">
        <v>1</v>
      </c>
      <c r="AS44" s="767">
        <v>1</v>
      </c>
      <c r="AT44" s="767">
        <v>4</v>
      </c>
      <c r="AU44" s="767">
        <v>6</v>
      </c>
      <c r="AV44" s="769">
        <v>7</v>
      </c>
    </row>
    <row r="45" spans="2:48" ht="15" x14ac:dyDescent="0.25">
      <c r="B45" s="902"/>
      <c r="C45" s="1" t="s">
        <v>6</v>
      </c>
      <c r="D45" s="741">
        <v>1821872</v>
      </c>
      <c r="E45" s="741">
        <v>1822115</v>
      </c>
      <c r="F45" s="740">
        <v>1793282</v>
      </c>
      <c r="G45" s="740">
        <v>1760097</v>
      </c>
      <c r="H45" s="740">
        <v>1772056</v>
      </c>
      <c r="I45" s="740">
        <v>1705993</v>
      </c>
      <c r="J45" s="740">
        <v>1813281</v>
      </c>
      <c r="K45" s="740">
        <v>1529503</v>
      </c>
      <c r="L45" s="740">
        <v>1651096</v>
      </c>
      <c r="M45" s="740">
        <v>1675717</v>
      </c>
      <c r="N45" s="740">
        <v>1715598</v>
      </c>
      <c r="O45" s="740">
        <v>1759286</v>
      </c>
      <c r="P45" s="741">
        <v>1788296</v>
      </c>
      <c r="Q45" s="741">
        <v>1844235</v>
      </c>
      <c r="R45" s="741">
        <v>1850964</v>
      </c>
      <c r="S45" s="143">
        <f>100</f>
        <v>100</v>
      </c>
      <c r="T45" s="328">
        <f t="shared" si="7"/>
        <v>100.01333792933862</v>
      </c>
      <c r="U45" s="328">
        <f t="shared" si="7"/>
        <v>98.430734980284015</v>
      </c>
      <c r="V45" s="328">
        <f t="shared" si="7"/>
        <v>96.609256852292589</v>
      </c>
      <c r="W45" s="328">
        <f t="shared" si="7"/>
        <v>97.265669596985958</v>
      </c>
      <c r="X45" s="328">
        <f t="shared" si="7"/>
        <v>93.639564140620195</v>
      </c>
      <c r="Y45" s="328">
        <f t="shared" si="7"/>
        <v>99.528452053711788</v>
      </c>
      <c r="Z45" s="328">
        <f t="shared" si="7"/>
        <v>83.952275461722891</v>
      </c>
      <c r="AA45" s="328">
        <f t="shared" si="7"/>
        <v>90.626344770653475</v>
      </c>
      <c r="AB45" s="328">
        <f t="shared" si="14"/>
        <v>91.97775694450543</v>
      </c>
      <c r="AC45" s="328">
        <f t="shared" si="14"/>
        <v>94.166769125383126</v>
      </c>
      <c r="AD45" s="328">
        <f t="shared" si="14"/>
        <v>96.564742199232441</v>
      </c>
      <c r="AE45" s="328">
        <f t="shared" si="23"/>
        <v>98.157060430150963</v>
      </c>
      <c r="AF45" s="328">
        <f t="shared" si="24"/>
        <v>101.22747371933923</v>
      </c>
      <c r="AG45" s="329">
        <f t="shared" si="24"/>
        <v>101.59681909596283</v>
      </c>
      <c r="AH45" s="766">
        <v>4</v>
      </c>
      <c r="AI45" s="767">
        <v>4</v>
      </c>
      <c r="AJ45" s="767">
        <v>1</v>
      </c>
      <c r="AK45" s="767">
        <v>1</v>
      </c>
      <c r="AL45" s="767">
        <v>1</v>
      </c>
      <c r="AM45" s="767">
        <v>1</v>
      </c>
      <c r="AN45" s="767">
        <v>1</v>
      </c>
      <c r="AO45" s="767">
        <v>1</v>
      </c>
      <c r="AP45" s="767">
        <v>1</v>
      </c>
      <c r="AQ45" s="767">
        <v>1</v>
      </c>
      <c r="AR45" s="767">
        <v>1</v>
      </c>
      <c r="AS45" s="767">
        <v>1</v>
      </c>
      <c r="AT45" s="767">
        <v>4</v>
      </c>
      <c r="AU45" s="767">
        <v>6</v>
      </c>
      <c r="AV45" s="769">
        <v>7</v>
      </c>
    </row>
    <row r="46" spans="2:48" ht="15" x14ac:dyDescent="0.25">
      <c r="B46" s="903"/>
      <c r="C46" s="8" t="s">
        <v>7</v>
      </c>
      <c r="D46">
        <v>1550314</v>
      </c>
      <c r="E46">
        <v>1550788</v>
      </c>
      <c r="F46">
        <v>1526455</v>
      </c>
      <c r="G46">
        <v>1498763</v>
      </c>
      <c r="H46">
        <v>1507002</v>
      </c>
      <c r="I46">
        <v>1447703</v>
      </c>
      <c r="J46">
        <v>1434990</v>
      </c>
      <c r="K46">
        <v>1195876</v>
      </c>
      <c r="L46">
        <v>1340983</v>
      </c>
      <c r="M46">
        <v>1279759</v>
      </c>
      <c r="N46">
        <v>1285624</v>
      </c>
      <c r="O46">
        <v>1297897</v>
      </c>
      <c r="P46">
        <v>1319508</v>
      </c>
      <c r="Q46">
        <v>1361193</v>
      </c>
      <c r="R46">
        <v>1366712</v>
      </c>
      <c r="S46" s="143">
        <f>100</f>
        <v>100</v>
      </c>
      <c r="T46" s="328">
        <f t="shared" si="7"/>
        <v>100.0305744513692</v>
      </c>
      <c r="U46" s="328">
        <f t="shared" si="7"/>
        <v>98.461021444687972</v>
      </c>
      <c r="V46" s="328">
        <f t="shared" si="7"/>
        <v>96.674802652881937</v>
      </c>
      <c r="W46" s="328">
        <f t="shared" si="7"/>
        <v>97.206243380373266</v>
      </c>
      <c r="X46" s="328">
        <f t="shared" si="7"/>
        <v>93.38127630918639</v>
      </c>
      <c r="Y46" s="328">
        <f t="shared" si="7"/>
        <v>92.561248882484449</v>
      </c>
      <c r="Z46" s="328">
        <f t="shared" si="7"/>
        <v>77.137663724897024</v>
      </c>
      <c r="AA46" s="328">
        <f t="shared" si="7"/>
        <v>86.497509536777713</v>
      </c>
      <c r="AB46" s="328">
        <f t="shared" si="14"/>
        <v>82.54837407131717</v>
      </c>
      <c r="AC46" s="328">
        <f t="shared" si="14"/>
        <v>82.92668452971462</v>
      </c>
      <c r="AD46" s="328">
        <f t="shared" si="14"/>
        <v>83.718330609154023</v>
      </c>
      <c r="AE46" s="328">
        <f t="shared" si="23"/>
        <v>85.112306281179173</v>
      </c>
      <c r="AF46" s="328">
        <f t="shared" si="24"/>
        <v>87.801116418996415</v>
      </c>
      <c r="AG46" s="329">
        <f t="shared" si="24"/>
        <v>88.157108817955589</v>
      </c>
      <c r="AH46" s="770"/>
      <c r="AI46" s="771"/>
      <c r="AJ46" s="771"/>
      <c r="AK46" s="771"/>
      <c r="AL46" s="771"/>
      <c r="AM46" s="771"/>
      <c r="AN46" s="771"/>
      <c r="AO46" s="771"/>
      <c r="AP46" s="771"/>
      <c r="AQ46" s="771"/>
      <c r="AR46" s="771"/>
      <c r="AS46" s="771"/>
      <c r="AT46" s="771"/>
      <c r="AU46" s="771"/>
      <c r="AV46" s="772"/>
    </row>
    <row r="47" spans="2:48" ht="15" customHeight="1" x14ac:dyDescent="0.25">
      <c r="B47" s="902" t="s">
        <v>12</v>
      </c>
      <c r="C47" s="1" t="s">
        <v>2</v>
      </c>
      <c r="D47" s="741">
        <v>1155613</v>
      </c>
      <c r="E47" s="741">
        <v>1138440</v>
      </c>
      <c r="F47" s="740">
        <v>1149819</v>
      </c>
      <c r="G47" s="740">
        <v>1186454</v>
      </c>
      <c r="H47" s="740">
        <v>1174217</v>
      </c>
      <c r="I47" s="740">
        <v>1189623</v>
      </c>
      <c r="J47" s="740">
        <v>1257040</v>
      </c>
      <c r="K47" s="740">
        <v>1060852</v>
      </c>
      <c r="L47" s="740">
        <v>1235416</v>
      </c>
      <c r="M47" s="740">
        <v>1037549</v>
      </c>
      <c r="N47" s="740">
        <v>1008509</v>
      </c>
      <c r="O47" s="740">
        <v>896591</v>
      </c>
      <c r="P47" s="741">
        <v>880937</v>
      </c>
      <c r="Q47" s="741">
        <v>887743</v>
      </c>
      <c r="R47" s="741">
        <v>899518</v>
      </c>
      <c r="S47" s="143">
        <f>100</f>
        <v>100</v>
      </c>
      <c r="T47" s="328">
        <f t="shared" si="7"/>
        <v>98.513948873887713</v>
      </c>
      <c r="U47" s="328">
        <f t="shared" si="7"/>
        <v>99.498621078163708</v>
      </c>
      <c r="V47" s="328">
        <f t="shared" si="7"/>
        <v>102.66880002215275</v>
      </c>
      <c r="W47" s="328">
        <f t="shared" si="7"/>
        <v>101.60988150877499</v>
      </c>
      <c r="X47" s="328">
        <f t="shared" si="7"/>
        <v>102.94302677453439</v>
      </c>
      <c r="Y47" s="328">
        <f t="shared" si="7"/>
        <v>108.77690022524841</v>
      </c>
      <c r="Z47" s="328">
        <f t="shared" si="7"/>
        <v>91.799936483926714</v>
      </c>
      <c r="AA47" s="328">
        <f t="shared" si="7"/>
        <v>106.90568555390082</v>
      </c>
      <c r="AB47" s="328">
        <f t="shared" si="14"/>
        <v>89.783430958287937</v>
      </c>
      <c r="AC47" s="328">
        <f t="shared" si="14"/>
        <v>87.270478957921028</v>
      </c>
      <c r="AD47" s="328">
        <f t="shared" si="14"/>
        <v>77.585748862292135</v>
      </c>
      <c r="AE47" s="328">
        <f t="shared" si="23"/>
        <v>76.231143124904278</v>
      </c>
      <c r="AF47" s="328">
        <f t="shared" si="24"/>
        <v>76.820094616450319</v>
      </c>
      <c r="AG47" s="329">
        <f t="shared" si="24"/>
        <v>77.839034348004049</v>
      </c>
      <c r="AH47" s="766">
        <v>4</v>
      </c>
      <c r="AI47" s="767">
        <v>4</v>
      </c>
      <c r="AJ47" s="767">
        <v>1</v>
      </c>
      <c r="AK47" s="767">
        <v>1</v>
      </c>
      <c r="AL47" s="767">
        <v>1</v>
      </c>
      <c r="AM47" s="767">
        <v>1</v>
      </c>
      <c r="AN47" s="767">
        <v>1</v>
      </c>
      <c r="AO47" s="767">
        <v>1</v>
      </c>
      <c r="AP47" s="767">
        <v>1</v>
      </c>
      <c r="AQ47" s="767">
        <v>1</v>
      </c>
      <c r="AR47" s="767">
        <v>1</v>
      </c>
      <c r="AS47" s="767">
        <v>1</v>
      </c>
      <c r="AT47" s="767">
        <v>4</v>
      </c>
      <c r="AU47" s="767">
        <v>6</v>
      </c>
      <c r="AV47" s="769">
        <v>7</v>
      </c>
    </row>
    <row r="48" spans="2:48" ht="15" x14ac:dyDescent="0.25">
      <c r="B48" s="902"/>
      <c r="C48" s="1" t="s">
        <v>3</v>
      </c>
      <c r="D48" s="741">
        <v>668528</v>
      </c>
      <c r="E48" s="741">
        <v>664711</v>
      </c>
      <c r="F48" s="740">
        <v>667260</v>
      </c>
      <c r="G48" s="740">
        <v>653873</v>
      </c>
      <c r="H48" s="740">
        <v>661491</v>
      </c>
      <c r="I48" s="740">
        <v>631305</v>
      </c>
      <c r="J48" s="740">
        <v>640096</v>
      </c>
      <c r="K48" s="740">
        <v>643645</v>
      </c>
      <c r="L48" s="740">
        <v>649814</v>
      </c>
      <c r="M48" s="740">
        <v>518047</v>
      </c>
      <c r="N48" s="740">
        <v>516342</v>
      </c>
      <c r="O48" s="740">
        <v>547359</v>
      </c>
      <c r="P48" s="741">
        <v>543644</v>
      </c>
      <c r="Q48" s="741">
        <v>545275</v>
      </c>
      <c r="R48" s="741">
        <v>548080</v>
      </c>
      <c r="S48" s="143">
        <f>100</f>
        <v>100</v>
      </c>
      <c r="T48" s="328">
        <f t="shared" si="7"/>
        <v>99.429044108848103</v>
      </c>
      <c r="U48" s="328">
        <f t="shared" si="7"/>
        <v>99.810329559868848</v>
      </c>
      <c r="V48" s="328">
        <f t="shared" si="7"/>
        <v>97.807870425771242</v>
      </c>
      <c r="W48" s="328">
        <f t="shared" si="7"/>
        <v>98.947388890218505</v>
      </c>
      <c r="X48" s="328">
        <f t="shared" si="7"/>
        <v>94.432095589115193</v>
      </c>
      <c r="Y48" s="328">
        <f t="shared" si="7"/>
        <v>95.747074168920378</v>
      </c>
      <c r="Z48" s="328">
        <f t="shared" si="7"/>
        <v>96.277941985975161</v>
      </c>
      <c r="AA48" s="328">
        <f t="shared" si="7"/>
        <v>97.200715602039111</v>
      </c>
      <c r="AB48" s="328">
        <f t="shared" si="14"/>
        <v>77.490695976832683</v>
      </c>
      <c r="AC48" s="328">
        <f t="shared" si="14"/>
        <v>77.23565804274466</v>
      </c>
      <c r="AD48" s="328">
        <f t="shared" si="14"/>
        <v>81.875254290022255</v>
      </c>
      <c r="AE48" s="328">
        <f t="shared" ref="AE48:AE51" si="25">P48*100/$D48</f>
        <v>81.319555800205819</v>
      </c>
      <c r="AF48" s="328">
        <f t="shared" ref="AF48:AG51" si="26">Q48*100/$D48</f>
        <v>81.56352463920733</v>
      </c>
      <c r="AG48" s="329">
        <f t="shared" si="26"/>
        <v>81.983103175932797</v>
      </c>
      <c r="AH48" s="766">
        <v>4</v>
      </c>
      <c r="AI48" s="767">
        <v>4</v>
      </c>
      <c r="AJ48" s="767">
        <v>1</v>
      </c>
      <c r="AK48" s="767">
        <v>1</v>
      </c>
      <c r="AL48" s="767">
        <v>1</v>
      </c>
      <c r="AM48" s="767">
        <v>1</v>
      </c>
      <c r="AN48" s="767">
        <v>1</v>
      </c>
      <c r="AO48" s="767">
        <v>1</v>
      </c>
      <c r="AP48" s="767">
        <v>1</v>
      </c>
      <c r="AQ48" s="767">
        <v>1</v>
      </c>
      <c r="AR48" s="767">
        <v>1</v>
      </c>
      <c r="AS48" s="767">
        <v>1</v>
      </c>
      <c r="AT48" s="767">
        <v>4</v>
      </c>
      <c r="AU48" s="767">
        <v>6</v>
      </c>
      <c r="AV48" s="769">
        <v>7</v>
      </c>
    </row>
    <row r="49" spans="2:48" ht="15" x14ac:dyDescent="0.25">
      <c r="B49" s="902"/>
      <c r="C49" s="1" t="s">
        <v>4</v>
      </c>
      <c r="D49" s="741">
        <v>516455</v>
      </c>
      <c r="E49" s="741">
        <v>513495</v>
      </c>
      <c r="F49" s="740">
        <v>515472</v>
      </c>
      <c r="G49" s="740">
        <v>507851</v>
      </c>
      <c r="H49" s="740">
        <v>500108</v>
      </c>
      <c r="I49" s="740">
        <v>500295</v>
      </c>
      <c r="J49" s="740">
        <v>494416</v>
      </c>
      <c r="K49" s="740">
        <v>512432</v>
      </c>
      <c r="L49" s="740">
        <v>514120</v>
      </c>
      <c r="M49" s="740">
        <v>456721</v>
      </c>
      <c r="N49" s="740">
        <v>467014</v>
      </c>
      <c r="O49" s="740">
        <v>476247</v>
      </c>
      <c r="P49" s="741">
        <v>473002</v>
      </c>
      <c r="Q49" s="741">
        <v>474427</v>
      </c>
      <c r="R49" s="741">
        <v>476876</v>
      </c>
      <c r="S49" s="143">
        <f>100</f>
        <v>100</v>
      </c>
      <c r="T49" s="328">
        <f t="shared" si="7"/>
        <v>99.426861972485497</v>
      </c>
      <c r="U49" s="328">
        <f t="shared" si="7"/>
        <v>99.809663959105833</v>
      </c>
      <c r="V49" s="328">
        <f t="shared" si="7"/>
        <v>98.334027165967996</v>
      </c>
      <c r="W49" s="328">
        <f t="shared" si="7"/>
        <v>96.834767791966385</v>
      </c>
      <c r="X49" s="328">
        <f t="shared" si="7"/>
        <v>96.870976174110041</v>
      </c>
      <c r="Y49" s="328">
        <f t="shared" si="7"/>
        <v>95.732638855272967</v>
      </c>
      <c r="Z49" s="328">
        <f t="shared" si="7"/>
        <v>99.221035714631483</v>
      </c>
      <c r="AA49" s="328">
        <f t="shared" si="7"/>
        <v>99.547879292484339</v>
      </c>
      <c r="AB49" s="328">
        <f t="shared" si="14"/>
        <v>88.433842251503037</v>
      </c>
      <c r="AC49" s="328">
        <f t="shared" si="14"/>
        <v>90.426852291099905</v>
      </c>
      <c r="AD49" s="328">
        <f t="shared" si="14"/>
        <v>92.214616955978741</v>
      </c>
      <c r="AE49" s="328">
        <f t="shared" si="25"/>
        <v>91.586295030544775</v>
      </c>
      <c r="AF49" s="328">
        <f t="shared" si="26"/>
        <v>91.862214520142118</v>
      </c>
      <c r="AG49" s="329">
        <f t="shared" si="26"/>
        <v>92.336408786825572</v>
      </c>
      <c r="AH49" s="766">
        <v>4</v>
      </c>
      <c r="AI49" s="767">
        <v>4</v>
      </c>
      <c r="AJ49" s="767">
        <v>1</v>
      </c>
      <c r="AK49" s="767">
        <v>1</v>
      </c>
      <c r="AL49" s="767">
        <v>1</v>
      </c>
      <c r="AM49" s="767">
        <v>1</v>
      </c>
      <c r="AN49" s="767">
        <v>1</v>
      </c>
      <c r="AO49" s="767">
        <v>1</v>
      </c>
      <c r="AP49" s="767">
        <v>1</v>
      </c>
      <c r="AQ49" s="767">
        <v>1</v>
      </c>
      <c r="AR49" s="767">
        <v>1</v>
      </c>
      <c r="AS49" s="767">
        <v>1</v>
      </c>
      <c r="AT49" s="767">
        <v>4</v>
      </c>
      <c r="AU49" s="767">
        <v>6</v>
      </c>
      <c r="AV49" s="769">
        <v>7</v>
      </c>
    </row>
    <row r="50" spans="2:48" ht="15" x14ac:dyDescent="0.25">
      <c r="B50" s="902"/>
      <c r="C50" s="1" t="s">
        <v>5</v>
      </c>
      <c r="D50" s="741">
        <v>1064406</v>
      </c>
      <c r="E50" s="741">
        <v>1053215</v>
      </c>
      <c r="F50" s="740">
        <v>1060660</v>
      </c>
      <c r="G50" s="740">
        <v>1069654</v>
      </c>
      <c r="H50" s="740">
        <v>1051684</v>
      </c>
      <c r="I50" s="740">
        <v>1072636</v>
      </c>
      <c r="J50" s="740">
        <v>1063660</v>
      </c>
      <c r="K50" s="740">
        <v>1101513</v>
      </c>
      <c r="L50" s="740">
        <v>1078144</v>
      </c>
      <c r="M50" s="740">
        <v>1345440</v>
      </c>
      <c r="N50" s="740">
        <v>1373935</v>
      </c>
      <c r="O50" s="740">
        <v>1444109</v>
      </c>
      <c r="P50" s="741">
        <v>1426215</v>
      </c>
      <c r="Q50" s="741">
        <v>1434033</v>
      </c>
      <c r="R50" s="741">
        <v>1447523</v>
      </c>
      <c r="S50" s="143">
        <f>100</f>
        <v>100</v>
      </c>
      <c r="T50" s="328">
        <f t="shared" si="7"/>
        <v>98.948615471915787</v>
      </c>
      <c r="U50" s="328">
        <f t="shared" si="7"/>
        <v>99.648066621195298</v>
      </c>
      <c r="V50" s="328">
        <f t="shared" si="7"/>
        <v>100.49304494713483</v>
      </c>
      <c r="W50" s="328">
        <f t="shared" si="7"/>
        <v>98.804779379297003</v>
      </c>
      <c r="X50" s="328">
        <f t="shared" si="7"/>
        <v>100.77320120330025</v>
      </c>
      <c r="Y50" s="328">
        <f t="shared" si="7"/>
        <v>99.929913961401951</v>
      </c>
      <c r="Z50" s="328">
        <f t="shared" si="7"/>
        <v>103.48616975101606</v>
      </c>
      <c r="AA50" s="328">
        <f t="shared" si="7"/>
        <v>101.29067291991966</v>
      </c>
      <c r="AB50" s="328">
        <f t="shared" si="14"/>
        <v>126.40289513587861</v>
      </c>
      <c r="AC50" s="328">
        <f t="shared" si="14"/>
        <v>129.07997512227476</v>
      </c>
      <c r="AD50" s="328">
        <f t="shared" si="14"/>
        <v>135.67276020616194</v>
      </c>
      <c r="AE50" s="328">
        <f t="shared" si="25"/>
        <v>133.99163477094265</v>
      </c>
      <c r="AF50" s="328">
        <f t="shared" si="26"/>
        <v>134.7261289395212</v>
      </c>
      <c r="AG50" s="329">
        <f t="shared" si="26"/>
        <v>135.9935024793171</v>
      </c>
      <c r="AH50" s="766">
        <v>4</v>
      </c>
      <c r="AI50" s="767">
        <v>4</v>
      </c>
      <c r="AJ50" s="767">
        <v>1</v>
      </c>
      <c r="AK50" s="767">
        <v>1</v>
      </c>
      <c r="AL50" s="767">
        <v>1</v>
      </c>
      <c r="AM50" s="767">
        <v>1</v>
      </c>
      <c r="AN50" s="767">
        <v>1</v>
      </c>
      <c r="AO50" s="767">
        <v>1</v>
      </c>
      <c r="AP50" s="767">
        <v>1</v>
      </c>
      <c r="AQ50" s="767">
        <v>1</v>
      </c>
      <c r="AR50" s="767">
        <v>1</v>
      </c>
      <c r="AS50" s="767">
        <v>1</v>
      </c>
      <c r="AT50" s="767">
        <v>4</v>
      </c>
      <c r="AU50" s="767">
        <v>6</v>
      </c>
      <c r="AV50" s="769">
        <v>7</v>
      </c>
    </row>
    <row r="51" spans="2:48" ht="15" x14ac:dyDescent="0.25">
      <c r="B51" s="902"/>
      <c r="C51" s="1" t="s">
        <v>6</v>
      </c>
      <c r="D51" s="741">
        <v>3405002</v>
      </c>
      <c r="E51" s="741">
        <v>3369861</v>
      </c>
      <c r="F51" s="740">
        <v>3393211</v>
      </c>
      <c r="G51" s="740">
        <v>3417832</v>
      </c>
      <c r="H51" s="740">
        <v>3387500</v>
      </c>
      <c r="I51" s="740">
        <v>3393859</v>
      </c>
      <c r="J51" s="740">
        <v>3455212</v>
      </c>
      <c r="K51" s="740">
        <v>3318442</v>
      </c>
      <c r="L51" s="740">
        <v>3477494</v>
      </c>
      <c r="M51" s="740">
        <v>3357757</v>
      </c>
      <c r="N51" s="740">
        <v>3365800</v>
      </c>
      <c r="O51" s="740">
        <v>3364306</v>
      </c>
      <c r="P51" s="741">
        <v>3323798</v>
      </c>
      <c r="Q51" s="741">
        <v>3341478</v>
      </c>
      <c r="R51" s="741">
        <v>3371997</v>
      </c>
      <c r="S51" s="143">
        <f>100</f>
        <v>100</v>
      </c>
      <c r="T51" s="328">
        <f t="shared" si="7"/>
        <v>98.967959490185322</v>
      </c>
      <c r="U51" s="328">
        <f t="shared" si="7"/>
        <v>99.653715328214204</v>
      </c>
      <c r="V51" s="328">
        <f t="shared" si="7"/>
        <v>100.37679860393621</v>
      </c>
      <c r="W51" s="328">
        <f t="shared" si="7"/>
        <v>99.485991491341267</v>
      </c>
      <c r="X51" s="328">
        <f t="shared" si="7"/>
        <v>99.672746154040439</v>
      </c>
      <c r="Y51" s="328">
        <f t="shared" si="7"/>
        <v>101.47459531594988</v>
      </c>
      <c r="Z51" s="328">
        <f t="shared" si="7"/>
        <v>97.45785758716147</v>
      </c>
      <c r="AA51" s="328">
        <f t="shared" si="7"/>
        <v>102.12898553363551</v>
      </c>
      <c r="AB51" s="328">
        <f t="shared" si="14"/>
        <v>98.612482459628509</v>
      </c>
      <c r="AC51" s="328">
        <f t="shared" si="14"/>
        <v>98.848693774629211</v>
      </c>
      <c r="AD51" s="328">
        <f t="shared" si="14"/>
        <v>98.804817148418707</v>
      </c>
      <c r="AE51" s="328">
        <f t="shared" si="25"/>
        <v>97.615155585811692</v>
      </c>
      <c r="AF51" s="328">
        <f t="shared" si="26"/>
        <v>98.134391697860977</v>
      </c>
      <c r="AG51" s="329">
        <f t="shared" si="26"/>
        <v>99.030690730871811</v>
      </c>
      <c r="AH51" s="766">
        <v>4</v>
      </c>
      <c r="AI51" s="767">
        <v>4</v>
      </c>
      <c r="AJ51" s="767">
        <v>1</v>
      </c>
      <c r="AK51" s="767">
        <v>1</v>
      </c>
      <c r="AL51" s="767">
        <v>1</v>
      </c>
      <c r="AM51" s="767">
        <v>1</v>
      </c>
      <c r="AN51" s="767">
        <v>1</v>
      </c>
      <c r="AO51" s="767">
        <v>1</v>
      </c>
      <c r="AP51" s="767">
        <v>1</v>
      </c>
      <c r="AQ51" s="767">
        <v>1</v>
      </c>
      <c r="AR51" s="767">
        <v>1</v>
      </c>
      <c r="AS51" s="767">
        <v>1</v>
      </c>
      <c r="AT51" s="767">
        <v>4</v>
      </c>
      <c r="AU51" s="767">
        <v>6</v>
      </c>
      <c r="AV51" s="769">
        <v>7</v>
      </c>
    </row>
    <row r="52" spans="2:48" ht="15" x14ac:dyDescent="0.25">
      <c r="B52" s="902"/>
      <c r="C52" s="1" t="s">
        <v>7</v>
      </c>
      <c r="D52">
        <v>2340596</v>
      </c>
      <c r="E52">
        <v>2316646</v>
      </c>
      <c r="F52">
        <v>2332551</v>
      </c>
      <c r="G52">
        <v>2348178</v>
      </c>
      <c r="H52">
        <v>2335816</v>
      </c>
      <c r="I52">
        <v>2321223</v>
      </c>
      <c r="J52">
        <v>2391552</v>
      </c>
      <c r="K52">
        <v>2216929</v>
      </c>
      <c r="L52">
        <v>2399350</v>
      </c>
      <c r="M52">
        <v>2012317</v>
      </c>
      <c r="N52">
        <v>1991865</v>
      </c>
      <c r="O52">
        <v>1920197</v>
      </c>
      <c r="P52">
        <v>1897583</v>
      </c>
      <c r="Q52">
        <v>1907445</v>
      </c>
      <c r="R52">
        <v>1924474</v>
      </c>
      <c r="S52" s="143">
        <f>100</f>
        <v>100</v>
      </c>
      <c r="T52" s="328">
        <f t="shared" si="7"/>
        <v>98.976756347528578</v>
      </c>
      <c r="U52" s="328">
        <f t="shared" si="7"/>
        <v>99.656284125923477</v>
      </c>
      <c r="V52" s="328">
        <f t="shared" si="7"/>
        <v>100.32393458760076</v>
      </c>
      <c r="W52" s="328">
        <f t="shared" si="7"/>
        <v>99.795778511114264</v>
      </c>
      <c r="X52" s="328">
        <f t="shared" si="7"/>
        <v>99.172304831760798</v>
      </c>
      <c r="Y52" s="328">
        <f t="shared" si="7"/>
        <v>102.17705234051498</v>
      </c>
      <c r="Z52" s="328">
        <f t="shared" si="7"/>
        <v>94.716431199574814</v>
      </c>
      <c r="AA52" s="328">
        <f t="shared" si="7"/>
        <v>102.51021534686038</v>
      </c>
      <c r="AB52" s="328">
        <f t="shared" si="14"/>
        <v>85.974555198761337</v>
      </c>
      <c r="AC52" s="328">
        <f t="shared" si="14"/>
        <v>85.100760660959864</v>
      </c>
      <c r="AD52" s="328">
        <f t="shared" si="14"/>
        <v>82.038805500821155</v>
      </c>
      <c r="AE52" s="328">
        <f t="shared" ref="AE52:AE55" si="27">P52*100/$D52</f>
        <v>81.072641327251688</v>
      </c>
      <c r="AF52" s="328">
        <f t="shared" ref="AF52:AG55" si="28">Q52*100/$D52</f>
        <v>81.493987001601297</v>
      </c>
      <c r="AG52" s="329">
        <f t="shared" si="28"/>
        <v>82.221536736796949</v>
      </c>
      <c r="AH52" s="770"/>
      <c r="AI52" s="771"/>
      <c r="AJ52" s="771"/>
      <c r="AK52" s="771"/>
      <c r="AL52" s="771"/>
      <c r="AM52" s="771"/>
      <c r="AN52" s="771"/>
      <c r="AO52" s="771"/>
      <c r="AP52" s="771"/>
      <c r="AQ52" s="771"/>
      <c r="AR52" s="771"/>
      <c r="AS52" s="771"/>
      <c r="AT52" s="771"/>
      <c r="AU52" s="771"/>
      <c r="AV52" s="772"/>
    </row>
    <row r="53" spans="2:48" ht="15" customHeight="1" x14ac:dyDescent="0.25">
      <c r="B53" s="904" t="s">
        <v>13</v>
      </c>
      <c r="C53" s="7" t="s">
        <v>2</v>
      </c>
      <c r="D53" s="741">
        <v>170599</v>
      </c>
      <c r="E53" s="741">
        <v>167940</v>
      </c>
      <c r="F53" s="740">
        <v>169702</v>
      </c>
      <c r="G53" s="740">
        <v>168405</v>
      </c>
      <c r="H53" s="740">
        <v>164678</v>
      </c>
      <c r="I53" s="740">
        <v>168079</v>
      </c>
      <c r="J53" s="740">
        <v>169007</v>
      </c>
      <c r="K53" s="740">
        <v>139774</v>
      </c>
      <c r="L53" s="740">
        <v>172568</v>
      </c>
      <c r="M53" s="740">
        <v>156353</v>
      </c>
      <c r="N53" s="740">
        <v>174253</v>
      </c>
      <c r="O53" s="740">
        <v>159497</v>
      </c>
      <c r="P53" s="741">
        <v>156665</v>
      </c>
      <c r="Q53" s="741">
        <v>158250</v>
      </c>
      <c r="R53" s="741">
        <v>160384</v>
      </c>
      <c r="S53" s="143">
        <f>100</f>
        <v>100</v>
      </c>
      <c r="T53" s="328">
        <f t="shared" si="7"/>
        <v>98.441374216730466</v>
      </c>
      <c r="U53" s="328">
        <f t="shared" si="7"/>
        <v>99.474205593233251</v>
      </c>
      <c r="V53" s="328">
        <f t="shared" si="7"/>
        <v>98.713943223582788</v>
      </c>
      <c r="W53" s="328">
        <f t="shared" si="7"/>
        <v>96.529287979413709</v>
      </c>
      <c r="X53" s="328">
        <f t="shared" si="7"/>
        <v>98.522851833832561</v>
      </c>
      <c r="Y53" s="328">
        <f t="shared" si="7"/>
        <v>99.066817507722789</v>
      </c>
      <c r="Z53" s="328">
        <f t="shared" si="7"/>
        <v>81.93131261027321</v>
      </c>
      <c r="AA53" s="328">
        <f t="shared" si="7"/>
        <v>101.15416854729511</v>
      </c>
      <c r="AB53" s="328">
        <f t="shared" si="14"/>
        <v>91.649423501896266</v>
      </c>
      <c r="AC53" s="328">
        <f t="shared" si="14"/>
        <v>102.1418648409428</v>
      </c>
      <c r="AD53" s="328">
        <f t="shared" si="14"/>
        <v>93.492341690162306</v>
      </c>
      <c r="AE53" s="328">
        <f t="shared" si="27"/>
        <v>91.832308512945559</v>
      </c>
      <c r="AF53" s="328">
        <f t="shared" si="28"/>
        <v>92.761387815872311</v>
      </c>
      <c r="AG53" s="329">
        <f t="shared" si="28"/>
        <v>94.012274397856956</v>
      </c>
      <c r="AH53" s="766">
        <v>4</v>
      </c>
      <c r="AI53" s="767">
        <v>4</v>
      </c>
      <c r="AJ53" s="767">
        <v>1</v>
      </c>
      <c r="AK53" s="767">
        <v>1</v>
      </c>
      <c r="AL53" s="767">
        <v>1</v>
      </c>
      <c r="AM53" s="767">
        <v>1</v>
      </c>
      <c r="AN53" s="767">
        <v>1</v>
      </c>
      <c r="AO53" s="767">
        <v>1</v>
      </c>
      <c r="AP53" s="767">
        <v>1</v>
      </c>
      <c r="AQ53" s="767">
        <v>1</v>
      </c>
      <c r="AR53" s="767">
        <v>1</v>
      </c>
      <c r="AS53" s="767">
        <v>1</v>
      </c>
      <c r="AT53" s="767">
        <v>4</v>
      </c>
      <c r="AU53" s="767">
        <v>6</v>
      </c>
      <c r="AV53" s="769">
        <v>7</v>
      </c>
    </row>
    <row r="54" spans="2:48" ht="15" x14ac:dyDescent="0.25">
      <c r="B54" s="902"/>
      <c r="C54" s="1" t="s">
        <v>3</v>
      </c>
      <c r="D54" s="741">
        <v>208403</v>
      </c>
      <c r="E54" s="741">
        <v>207060</v>
      </c>
      <c r="F54" s="740">
        <v>207957</v>
      </c>
      <c r="G54" s="740">
        <v>192928</v>
      </c>
      <c r="H54" s="740">
        <v>201034</v>
      </c>
      <c r="I54" s="740">
        <v>195079</v>
      </c>
      <c r="J54" s="740">
        <v>198486</v>
      </c>
      <c r="K54" s="741">
        <v>193227</v>
      </c>
      <c r="L54" s="740">
        <v>203446</v>
      </c>
      <c r="M54" s="740">
        <v>151725</v>
      </c>
      <c r="N54" s="740">
        <v>150793</v>
      </c>
      <c r="O54" s="740">
        <v>160706</v>
      </c>
      <c r="P54" s="741">
        <v>159567</v>
      </c>
      <c r="Q54" s="741">
        <v>160210</v>
      </c>
      <c r="R54" s="741">
        <v>161070</v>
      </c>
      <c r="S54" s="143">
        <f>100</f>
        <v>100</v>
      </c>
      <c r="T54" s="328">
        <f t="shared" si="7"/>
        <v>99.355575495554291</v>
      </c>
      <c r="U54" s="328">
        <f t="shared" si="7"/>
        <v>99.785991564420854</v>
      </c>
      <c r="V54" s="328">
        <f t="shared" si="7"/>
        <v>92.574483092853754</v>
      </c>
      <c r="W54" s="328">
        <f t="shared" si="7"/>
        <v>96.464062417527572</v>
      </c>
      <c r="X54" s="328">
        <f t="shared" si="7"/>
        <v>93.606617946958536</v>
      </c>
      <c r="Y54" s="328">
        <f t="shared" si="7"/>
        <v>95.241431265384861</v>
      </c>
      <c r="Z54" s="328">
        <f t="shared" si="7"/>
        <v>92.717955115809275</v>
      </c>
      <c r="AA54" s="328">
        <f t="shared" si="7"/>
        <v>97.621435392004912</v>
      </c>
      <c r="AB54" s="328">
        <f t="shared" si="14"/>
        <v>72.803654457949264</v>
      </c>
      <c r="AC54" s="328">
        <f t="shared" si="14"/>
        <v>72.356444005124686</v>
      </c>
      <c r="AD54" s="328">
        <f t="shared" si="14"/>
        <v>77.113093381573208</v>
      </c>
      <c r="AE54" s="328">
        <f t="shared" si="27"/>
        <v>76.566556143625576</v>
      </c>
      <c r="AF54" s="328">
        <f t="shared" si="28"/>
        <v>76.87509296891119</v>
      </c>
      <c r="AG54" s="329">
        <f t="shared" si="28"/>
        <v>77.287754974736444</v>
      </c>
      <c r="AH54" s="766">
        <v>4</v>
      </c>
      <c r="AI54" s="767">
        <v>4</v>
      </c>
      <c r="AJ54" s="767">
        <v>1</v>
      </c>
      <c r="AK54" s="767">
        <v>1</v>
      </c>
      <c r="AL54" s="767">
        <v>1</v>
      </c>
      <c r="AM54" s="767">
        <v>1</v>
      </c>
      <c r="AN54" s="767">
        <v>1</v>
      </c>
      <c r="AO54" s="767">
        <v>4</v>
      </c>
      <c r="AP54" s="767">
        <v>1</v>
      </c>
      <c r="AQ54" s="767">
        <v>1</v>
      </c>
      <c r="AR54" s="767">
        <v>1</v>
      </c>
      <c r="AS54" s="767">
        <v>1</v>
      </c>
      <c r="AT54" s="767">
        <v>4</v>
      </c>
      <c r="AU54" s="767">
        <v>6</v>
      </c>
      <c r="AV54" s="769">
        <v>7</v>
      </c>
    </row>
    <row r="55" spans="2:48" ht="15" x14ac:dyDescent="0.25">
      <c r="B55" s="902"/>
      <c r="C55" s="1" t="s">
        <v>4</v>
      </c>
      <c r="D55" s="741">
        <v>213606</v>
      </c>
      <c r="E55" s="741">
        <v>212225</v>
      </c>
      <c r="F55" s="740">
        <v>213147</v>
      </c>
      <c r="G55" s="740">
        <v>217291</v>
      </c>
      <c r="H55" s="740">
        <v>220675</v>
      </c>
      <c r="I55" s="740">
        <v>219339</v>
      </c>
      <c r="J55" s="740">
        <v>200964</v>
      </c>
      <c r="K55" s="740">
        <v>202705</v>
      </c>
      <c r="L55" s="740">
        <v>208429</v>
      </c>
      <c r="M55" s="740">
        <v>137845</v>
      </c>
      <c r="N55" s="740">
        <v>138399</v>
      </c>
      <c r="O55" s="740">
        <v>147028</v>
      </c>
      <c r="P55" s="741">
        <v>145982</v>
      </c>
      <c r="Q55" s="741">
        <v>146572</v>
      </c>
      <c r="R55" s="741">
        <v>147361</v>
      </c>
      <c r="S55" s="143">
        <f>100</f>
        <v>100</v>
      </c>
      <c r="T55" s="328">
        <f t="shared" si="7"/>
        <v>99.35348258007734</v>
      </c>
      <c r="U55" s="328">
        <f t="shared" si="7"/>
        <v>99.785118395550683</v>
      </c>
      <c r="V55" s="328">
        <f t="shared" si="7"/>
        <v>101.72513880696235</v>
      </c>
      <c r="W55" s="328">
        <f t="shared" si="7"/>
        <v>103.3093639691769</v>
      </c>
      <c r="X55" s="328">
        <f t="shared" si="7"/>
        <v>102.68391337321985</v>
      </c>
      <c r="Y55" s="328">
        <f t="shared" si="7"/>
        <v>94.081626920592115</v>
      </c>
      <c r="Z55" s="328">
        <f t="shared" si="7"/>
        <v>94.896678932239737</v>
      </c>
      <c r="AA55" s="328">
        <f t="shared" si="7"/>
        <v>97.576378940666459</v>
      </c>
      <c r="AB55" s="328">
        <f t="shared" si="14"/>
        <v>64.532363323127626</v>
      </c>
      <c r="AC55" s="328">
        <f t="shared" si="14"/>
        <v>64.791719333726576</v>
      </c>
      <c r="AD55" s="328">
        <f t="shared" si="14"/>
        <v>68.831399867044937</v>
      </c>
      <c r="AE55" s="328">
        <f t="shared" si="27"/>
        <v>68.341713247755209</v>
      </c>
      <c r="AF55" s="328">
        <f t="shared" si="28"/>
        <v>68.617922717526667</v>
      </c>
      <c r="AG55" s="329">
        <f t="shared" si="28"/>
        <v>68.987294364390507</v>
      </c>
      <c r="AH55" s="766">
        <v>4</v>
      </c>
      <c r="AI55" s="767">
        <v>4</v>
      </c>
      <c r="AJ55" s="767">
        <v>1</v>
      </c>
      <c r="AK55" s="767">
        <v>1</v>
      </c>
      <c r="AL55" s="767">
        <v>1</v>
      </c>
      <c r="AM55" s="767">
        <v>1</v>
      </c>
      <c r="AN55" s="767">
        <v>1</v>
      </c>
      <c r="AO55" s="767">
        <v>1</v>
      </c>
      <c r="AP55" s="767">
        <v>1</v>
      </c>
      <c r="AQ55" s="767">
        <v>1</v>
      </c>
      <c r="AR55" s="767">
        <v>1</v>
      </c>
      <c r="AS55" s="767">
        <v>1</v>
      </c>
      <c r="AT55" s="767">
        <v>4</v>
      </c>
      <c r="AU55" s="767">
        <v>6</v>
      </c>
      <c r="AV55" s="769">
        <v>7</v>
      </c>
    </row>
    <row r="56" spans="2:48" ht="15" x14ac:dyDescent="0.25">
      <c r="B56" s="902"/>
      <c r="C56" s="1" t="s">
        <v>5</v>
      </c>
      <c r="D56" s="741">
        <v>792416</v>
      </c>
      <c r="E56" s="741">
        <v>783504</v>
      </c>
      <c r="F56" s="740">
        <v>789433</v>
      </c>
      <c r="G56" s="740">
        <v>778758</v>
      </c>
      <c r="H56" s="740">
        <v>795949</v>
      </c>
      <c r="I56" s="740">
        <v>796042</v>
      </c>
      <c r="J56" s="740">
        <v>721065</v>
      </c>
      <c r="K56" s="740">
        <v>748704</v>
      </c>
      <c r="L56" s="740">
        <v>797788</v>
      </c>
      <c r="M56" s="740">
        <v>934730</v>
      </c>
      <c r="N56" s="740">
        <v>923933</v>
      </c>
      <c r="O56" s="740">
        <v>938588</v>
      </c>
      <c r="P56" s="741">
        <v>926678</v>
      </c>
      <c r="Q56" s="741">
        <v>933373</v>
      </c>
      <c r="R56" s="741">
        <v>942362</v>
      </c>
      <c r="S56" s="143">
        <f>100</f>
        <v>100</v>
      </c>
      <c r="T56" s="328">
        <f t="shared" si="7"/>
        <v>98.875338206194726</v>
      </c>
      <c r="U56" s="328">
        <f t="shared" si="7"/>
        <v>99.623556313855346</v>
      </c>
      <c r="V56" s="328">
        <f t="shared" si="7"/>
        <v>98.276410370310543</v>
      </c>
      <c r="W56" s="328">
        <f t="shared" si="7"/>
        <v>100.44585167386828</v>
      </c>
      <c r="X56" s="328">
        <f t="shared" si="7"/>
        <v>100.45758793361063</v>
      </c>
      <c r="Y56" s="328">
        <f t="shared" si="7"/>
        <v>90.995764850785449</v>
      </c>
      <c r="Z56" s="328">
        <f t="shared" si="7"/>
        <v>94.483705528409317</v>
      </c>
      <c r="AA56" s="328">
        <f t="shared" si="7"/>
        <v>100.67792674554779</v>
      </c>
      <c r="AB56" s="328">
        <f t="shared" si="14"/>
        <v>117.95950611799863</v>
      </c>
      <c r="AC56" s="328">
        <f t="shared" si="14"/>
        <v>116.59696422081331</v>
      </c>
      <c r="AD56" s="328">
        <f t="shared" si="14"/>
        <v>118.44637160279449</v>
      </c>
      <c r="AE56" s="328">
        <f t="shared" ref="AE56:AE59" si="29">P56*100/$D56</f>
        <v>116.94337317772484</v>
      </c>
      <c r="AF56" s="328">
        <f t="shared" ref="AF56:AG59" si="30">Q56*100/$D56</f>
        <v>117.78825768283326</v>
      </c>
      <c r="AG56" s="329">
        <f t="shared" si="30"/>
        <v>118.92263659491984</v>
      </c>
      <c r="AH56" s="766">
        <v>4</v>
      </c>
      <c r="AI56" s="767">
        <v>4</v>
      </c>
      <c r="AJ56" s="767">
        <v>1</v>
      </c>
      <c r="AK56" s="767">
        <v>1</v>
      </c>
      <c r="AL56" s="767">
        <v>1</v>
      </c>
      <c r="AM56" s="767">
        <v>1</v>
      </c>
      <c r="AN56" s="767">
        <v>1</v>
      </c>
      <c r="AO56" s="767">
        <v>1</v>
      </c>
      <c r="AP56" s="767">
        <v>1</v>
      </c>
      <c r="AQ56" s="767">
        <v>1</v>
      </c>
      <c r="AR56" s="767">
        <v>1</v>
      </c>
      <c r="AS56" s="767">
        <v>1</v>
      </c>
      <c r="AT56" s="767">
        <v>4</v>
      </c>
      <c r="AU56" s="767">
        <v>6</v>
      </c>
      <c r="AV56" s="769">
        <v>7</v>
      </c>
    </row>
    <row r="57" spans="2:48" ht="15" x14ac:dyDescent="0.25">
      <c r="B57" s="902"/>
      <c r="C57" s="1" t="s">
        <v>6</v>
      </c>
      <c r="D57" s="741">
        <v>1385024</v>
      </c>
      <c r="E57" s="741">
        <v>1370729</v>
      </c>
      <c r="F57" s="740">
        <v>1380239</v>
      </c>
      <c r="G57" s="740">
        <v>1357382</v>
      </c>
      <c r="H57" s="740">
        <v>1382336</v>
      </c>
      <c r="I57" s="740">
        <v>1378539</v>
      </c>
      <c r="J57" s="740">
        <v>1289522</v>
      </c>
      <c r="K57" s="740">
        <v>1284410</v>
      </c>
      <c r="L57" s="740">
        <v>1382231</v>
      </c>
      <c r="M57" s="740">
        <v>1380653</v>
      </c>
      <c r="N57" s="740">
        <v>1387378</v>
      </c>
      <c r="O57" s="740">
        <v>1405819</v>
      </c>
      <c r="P57" s="741">
        <v>1388892</v>
      </c>
      <c r="Q57" s="741">
        <v>1398405</v>
      </c>
      <c r="R57" s="741">
        <v>1411177</v>
      </c>
      <c r="S57" s="143">
        <f>100</f>
        <v>100</v>
      </c>
      <c r="T57" s="328">
        <f t="shared" ref="T57:AA88" si="31">E57*100/$D57</f>
        <v>98.967887921075743</v>
      </c>
      <c r="U57" s="328">
        <f t="shared" si="31"/>
        <v>99.654518622059982</v>
      </c>
      <c r="V57" s="328">
        <f t="shared" si="31"/>
        <v>98.00422230950511</v>
      </c>
      <c r="W57" s="328">
        <f t="shared" si="31"/>
        <v>99.80592394066818</v>
      </c>
      <c r="X57" s="328">
        <f t="shared" si="31"/>
        <v>99.531777066678984</v>
      </c>
      <c r="Y57" s="328">
        <f t="shared" si="31"/>
        <v>93.104668222355713</v>
      </c>
      <c r="Z57" s="328">
        <f t="shared" si="31"/>
        <v>92.735577145233577</v>
      </c>
      <c r="AA57" s="328">
        <f t="shared" si="31"/>
        <v>99.798342844600526</v>
      </c>
      <c r="AB57" s="328">
        <f t="shared" si="14"/>
        <v>99.684409800840996</v>
      </c>
      <c r="AC57" s="328">
        <f t="shared" si="14"/>
        <v>100.1699609537452</v>
      </c>
      <c r="AD57" s="328">
        <f t="shared" si="14"/>
        <v>101.50141802596923</v>
      </c>
      <c r="AE57" s="328">
        <f t="shared" si="29"/>
        <v>100.27927313894922</v>
      </c>
      <c r="AF57" s="328">
        <f t="shared" si="30"/>
        <v>100.96612044267825</v>
      </c>
      <c r="AG57" s="329">
        <f t="shared" si="30"/>
        <v>101.88827052816413</v>
      </c>
      <c r="AH57" s="766">
        <v>4</v>
      </c>
      <c r="AI57" s="767">
        <v>4</v>
      </c>
      <c r="AJ57" s="767">
        <v>1</v>
      </c>
      <c r="AK57" s="767">
        <v>1</v>
      </c>
      <c r="AL57" s="767">
        <v>1</v>
      </c>
      <c r="AM57" s="767">
        <v>1</v>
      </c>
      <c r="AN57" s="767">
        <v>1</v>
      </c>
      <c r="AO57" s="767">
        <v>1</v>
      </c>
      <c r="AP57" s="767">
        <v>1</v>
      </c>
      <c r="AQ57" s="767">
        <v>1</v>
      </c>
      <c r="AR57" s="767">
        <v>1</v>
      </c>
      <c r="AS57" s="767">
        <v>1</v>
      </c>
      <c r="AT57" s="767">
        <v>4</v>
      </c>
      <c r="AU57" s="767">
        <v>6</v>
      </c>
      <c r="AV57" s="769">
        <v>7</v>
      </c>
    </row>
    <row r="58" spans="2:48" ht="15" x14ac:dyDescent="0.25">
      <c r="B58" s="903"/>
      <c r="C58" s="8" t="s">
        <v>7</v>
      </c>
      <c r="D58">
        <v>592608</v>
      </c>
      <c r="E58">
        <v>587225</v>
      </c>
      <c r="F58">
        <v>590806</v>
      </c>
      <c r="G58">
        <v>578624</v>
      </c>
      <c r="H58">
        <v>586387</v>
      </c>
      <c r="I58">
        <v>582497</v>
      </c>
      <c r="J58">
        <v>568457</v>
      </c>
      <c r="K58">
        <v>535706</v>
      </c>
      <c r="L58">
        <v>584443</v>
      </c>
      <c r="M58">
        <v>445923</v>
      </c>
      <c r="N58">
        <v>463445</v>
      </c>
      <c r="O58">
        <v>467231</v>
      </c>
      <c r="P58">
        <v>462214</v>
      </c>
      <c r="Q58">
        <v>465032</v>
      </c>
      <c r="R58">
        <v>468815</v>
      </c>
      <c r="S58" s="143">
        <f>100</f>
        <v>100</v>
      </c>
      <c r="T58" s="328">
        <f t="shared" si="31"/>
        <v>99.091642367298448</v>
      </c>
      <c r="U58" s="328">
        <f t="shared" si="31"/>
        <v>99.695920406069447</v>
      </c>
      <c r="V58" s="328">
        <f t="shared" si="31"/>
        <v>97.640261353204821</v>
      </c>
      <c r="W58" s="328">
        <f t="shared" si="31"/>
        <v>98.950233543927851</v>
      </c>
      <c r="X58" s="328">
        <f t="shared" si="31"/>
        <v>98.293813110859119</v>
      </c>
      <c r="Y58" s="328">
        <f t="shared" si="31"/>
        <v>95.924624709757552</v>
      </c>
      <c r="Z58" s="328">
        <f t="shared" si="31"/>
        <v>90.398037151034075</v>
      </c>
      <c r="AA58" s="328">
        <f t="shared" si="31"/>
        <v>98.622192073006104</v>
      </c>
      <c r="AB58" s="328">
        <f t="shared" si="14"/>
        <v>75.24754981370485</v>
      </c>
      <c r="AC58" s="328">
        <f t="shared" si="14"/>
        <v>78.204310437928612</v>
      </c>
      <c r="AD58" s="328">
        <f t="shared" si="14"/>
        <v>78.843181327285492</v>
      </c>
      <c r="AE58" s="328">
        <f t="shared" si="29"/>
        <v>77.996584588800687</v>
      </c>
      <c r="AF58" s="328">
        <f t="shared" si="30"/>
        <v>78.472109725147149</v>
      </c>
      <c r="AG58" s="329">
        <f t="shared" si="30"/>
        <v>79.110474377666179</v>
      </c>
      <c r="AH58" s="770"/>
      <c r="AI58" s="771"/>
      <c r="AJ58" s="771"/>
      <c r="AK58" s="771"/>
      <c r="AL58" s="771"/>
      <c r="AM58" s="771"/>
      <c r="AN58" s="771"/>
      <c r="AO58" s="771"/>
      <c r="AP58" s="771"/>
      <c r="AQ58" s="771"/>
      <c r="AR58" s="771"/>
      <c r="AS58" s="771"/>
      <c r="AT58" s="771"/>
      <c r="AU58" s="771"/>
      <c r="AV58" s="772"/>
    </row>
    <row r="59" spans="2:48" ht="15" customHeight="1" x14ac:dyDescent="0.25">
      <c r="B59" s="902" t="s">
        <v>199</v>
      </c>
      <c r="C59" s="1" t="s">
        <v>2</v>
      </c>
      <c r="D59" s="741">
        <v>514690</v>
      </c>
      <c r="E59" s="741">
        <v>507525</v>
      </c>
      <c r="F59" s="740">
        <v>512275</v>
      </c>
      <c r="G59" s="740">
        <v>502857</v>
      </c>
      <c r="H59" s="740">
        <v>471023</v>
      </c>
      <c r="I59" s="740">
        <v>478191</v>
      </c>
      <c r="J59" s="740">
        <v>525395</v>
      </c>
      <c r="K59" s="740">
        <v>359567</v>
      </c>
      <c r="L59" s="740">
        <v>529618</v>
      </c>
      <c r="M59" s="740">
        <v>480369</v>
      </c>
      <c r="N59" s="740">
        <v>475402</v>
      </c>
      <c r="O59" s="740">
        <v>449443</v>
      </c>
      <c r="P59" s="741">
        <v>441750</v>
      </c>
      <c r="Q59" s="741">
        <v>457520</v>
      </c>
      <c r="R59" s="741">
        <v>463457</v>
      </c>
      <c r="S59" s="143">
        <f>100</f>
        <v>100</v>
      </c>
      <c r="T59" s="328">
        <f t="shared" si="31"/>
        <v>98.607899900911235</v>
      </c>
      <c r="U59" s="328">
        <f t="shared" si="31"/>
        <v>99.530785521381802</v>
      </c>
      <c r="V59" s="328">
        <f t="shared" si="31"/>
        <v>97.700946200625623</v>
      </c>
      <c r="W59" s="328">
        <f t="shared" si="31"/>
        <v>91.515863918086609</v>
      </c>
      <c r="X59" s="328">
        <f t="shared" si="31"/>
        <v>92.908546892304102</v>
      </c>
      <c r="Y59" s="328">
        <f t="shared" si="31"/>
        <v>102.07989275097631</v>
      </c>
      <c r="Z59" s="328">
        <f t="shared" si="31"/>
        <v>69.860887135945916</v>
      </c>
      <c r="AA59" s="328">
        <f t="shared" si="31"/>
        <v>102.90038664050205</v>
      </c>
      <c r="AB59" s="328">
        <f t="shared" si="14"/>
        <v>93.331714235753566</v>
      </c>
      <c r="AC59" s="328">
        <f t="shared" si="14"/>
        <v>92.366667314305701</v>
      </c>
      <c r="AD59" s="328">
        <f t="shared" si="14"/>
        <v>87.323048825506618</v>
      </c>
      <c r="AE59" s="328">
        <f t="shared" si="29"/>
        <v>85.828362703763432</v>
      </c>
      <c r="AF59" s="328">
        <f t="shared" si="30"/>
        <v>88.892342963725739</v>
      </c>
      <c r="AG59" s="329">
        <f t="shared" si="30"/>
        <v>90.045852843459173</v>
      </c>
      <c r="AH59" s="766">
        <v>4</v>
      </c>
      <c r="AI59" s="767">
        <v>4</v>
      </c>
      <c r="AJ59" s="767">
        <v>1</v>
      </c>
      <c r="AK59" s="767">
        <v>1</v>
      </c>
      <c r="AL59" s="767">
        <v>1</v>
      </c>
      <c r="AM59" s="767">
        <v>1</v>
      </c>
      <c r="AN59" s="767">
        <v>1</v>
      </c>
      <c r="AO59" s="767">
        <v>1</v>
      </c>
      <c r="AP59" s="767">
        <v>1</v>
      </c>
      <c r="AQ59" s="767">
        <v>1</v>
      </c>
      <c r="AR59" s="767">
        <v>1</v>
      </c>
      <c r="AS59" s="767">
        <v>1</v>
      </c>
      <c r="AT59" s="767">
        <v>4</v>
      </c>
      <c r="AU59" s="767">
        <v>6</v>
      </c>
      <c r="AV59" s="769">
        <v>7</v>
      </c>
    </row>
    <row r="60" spans="2:48" ht="15" x14ac:dyDescent="0.25">
      <c r="B60" s="902"/>
      <c r="C60" s="1" t="s">
        <v>3</v>
      </c>
      <c r="D60" s="741">
        <v>248459</v>
      </c>
      <c r="E60" s="741">
        <v>247276</v>
      </c>
      <c r="F60" s="740">
        <v>248068</v>
      </c>
      <c r="G60" s="740">
        <v>250694</v>
      </c>
      <c r="H60" s="740">
        <v>271924</v>
      </c>
      <c r="I60" s="740">
        <v>266399</v>
      </c>
      <c r="J60" s="740">
        <v>256875</v>
      </c>
      <c r="K60" s="740">
        <v>248802</v>
      </c>
      <c r="L60" s="740">
        <v>277995</v>
      </c>
      <c r="M60" s="740">
        <v>218073</v>
      </c>
      <c r="N60" s="740">
        <v>218415</v>
      </c>
      <c r="O60" s="740">
        <v>269239</v>
      </c>
      <c r="P60" s="741">
        <v>267505</v>
      </c>
      <c r="Q60" s="741">
        <v>271088</v>
      </c>
      <c r="R60" s="741">
        <v>272405</v>
      </c>
      <c r="S60" s="143">
        <f>100</f>
        <v>100</v>
      </c>
      <c r="T60" s="328">
        <f t="shared" si="31"/>
        <v>99.523865104504168</v>
      </c>
      <c r="U60" s="328">
        <f t="shared" si="31"/>
        <v>99.842629971142117</v>
      </c>
      <c r="V60" s="328">
        <f t="shared" si="31"/>
        <v>100.89954479411089</v>
      </c>
      <c r="W60" s="328">
        <f t="shared" si="31"/>
        <v>109.44421413593389</v>
      </c>
      <c r="X60" s="328">
        <f t="shared" si="31"/>
        <v>107.22050720642038</v>
      </c>
      <c r="Y60" s="328">
        <f t="shared" si="31"/>
        <v>103.3872791889205</v>
      </c>
      <c r="Z60" s="328">
        <f t="shared" si="31"/>
        <v>100.13805094603134</v>
      </c>
      <c r="AA60" s="328">
        <f t="shared" si="31"/>
        <v>111.88767563259934</v>
      </c>
      <c r="AB60" s="328">
        <f t="shared" si="14"/>
        <v>87.77021560901396</v>
      </c>
      <c r="AC60" s="328">
        <f t="shared" si="14"/>
        <v>87.907864074153082</v>
      </c>
      <c r="AD60" s="328">
        <f t="shared" si="14"/>
        <v>108.36355294032415</v>
      </c>
      <c r="AE60" s="328">
        <f t="shared" ref="AE60:AE63" si="32">P60*100/$D60</f>
        <v>107.6656510732153</v>
      </c>
      <c r="AF60" s="328">
        <f t="shared" ref="AF60:AG63" si="33">Q60*100/$D60</f>
        <v>109.10774011003828</v>
      </c>
      <c r="AG60" s="329">
        <f t="shared" si="33"/>
        <v>109.63780744509154</v>
      </c>
      <c r="AH60" s="766">
        <v>4</v>
      </c>
      <c r="AI60" s="767">
        <v>4</v>
      </c>
      <c r="AJ60" s="767">
        <v>1</v>
      </c>
      <c r="AK60" s="767">
        <v>1</v>
      </c>
      <c r="AL60" s="767">
        <v>1</v>
      </c>
      <c r="AM60" s="767">
        <v>1</v>
      </c>
      <c r="AN60" s="767">
        <v>1</v>
      </c>
      <c r="AO60" s="767">
        <v>1</v>
      </c>
      <c r="AP60" s="767">
        <v>1</v>
      </c>
      <c r="AQ60" s="767">
        <v>1</v>
      </c>
      <c r="AR60" s="767">
        <v>1</v>
      </c>
      <c r="AS60" s="767">
        <v>1</v>
      </c>
      <c r="AT60" s="767">
        <v>4</v>
      </c>
      <c r="AU60" s="767">
        <v>6</v>
      </c>
      <c r="AV60" s="769">
        <v>7</v>
      </c>
    </row>
    <row r="61" spans="2:48" ht="15" x14ac:dyDescent="0.25">
      <c r="B61" s="902"/>
      <c r="C61" s="1" t="s">
        <v>4</v>
      </c>
      <c r="D61" s="741">
        <v>61989</v>
      </c>
      <c r="E61" s="741">
        <v>61692</v>
      </c>
      <c r="F61" s="740">
        <v>61891</v>
      </c>
      <c r="G61" s="740">
        <v>58341</v>
      </c>
      <c r="H61" s="740">
        <v>64202</v>
      </c>
      <c r="I61" s="740">
        <v>59137</v>
      </c>
      <c r="J61" s="740">
        <v>58464</v>
      </c>
      <c r="K61" s="740">
        <v>59173</v>
      </c>
      <c r="L61" s="740">
        <v>63270</v>
      </c>
      <c r="M61" s="740">
        <v>122051</v>
      </c>
      <c r="N61" s="740">
        <v>123300</v>
      </c>
      <c r="O61" s="740">
        <v>139165</v>
      </c>
      <c r="P61" s="741">
        <v>138265</v>
      </c>
      <c r="Q61" s="741">
        <v>140124</v>
      </c>
      <c r="R61" s="741">
        <v>140807</v>
      </c>
      <c r="S61" s="143">
        <f>100</f>
        <v>100</v>
      </c>
      <c r="T61" s="328">
        <f t="shared" si="31"/>
        <v>99.520882737259839</v>
      </c>
      <c r="U61" s="328">
        <f t="shared" si="31"/>
        <v>99.841907435190109</v>
      </c>
      <c r="V61" s="328">
        <f t="shared" si="31"/>
        <v>94.115084934423848</v>
      </c>
      <c r="W61" s="328">
        <f t="shared" si="31"/>
        <v>103.56998822371712</v>
      </c>
      <c r="X61" s="328">
        <f t="shared" si="31"/>
        <v>95.399183726144955</v>
      </c>
      <c r="Y61" s="328">
        <f t="shared" si="31"/>
        <v>94.313507235154631</v>
      </c>
      <c r="Z61" s="328">
        <f t="shared" si="31"/>
        <v>95.457258545871042</v>
      </c>
      <c r="AA61" s="328">
        <f t="shared" si="31"/>
        <v>102.06649566858636</v>
      </c>
      <c r="AB61" s="328">
        <f t="shared" si="14"/>
        <v>196.89138395521786</v>
      </c>
      <c r="AC61" s="328">
        <f t="shared" si="14"/>
        <v>198.9062575618255</v>
      </c>
      <c r="AD61" s="328">
        <f t="shared" si="14"/>
        <v>224.49950797722175</v>
      </c>
      <c r="AE61" s="328">
        <f t="shared" si="32"/>
        <v>223.04763748406975</v>
      </c>
      <c r="AF61" s="328">
        <f t="shared" si="33"/>
        <v>226.04655664714707</v>
      </c>
      <c r="AG61" s="329">
        <f t="shared" si="33"/>
        <v>227.14836503250578</v>
      </c>
      <c r="AH61" s="766">
        <v>4</v>
      </c>
      <c r="AI61" s="767">
        <v>4</v>
      </c>
      <c r="AJ61" s="767">
        <v>1</v>
      </c>
      <c r="AK61" s="767">
        <v>1</v>
      </c>
      <c r="AL61" s="767">
        <v>1</v>
      </c>
      <c r="AM61" s="767">
        <v>1</v>
      </c>
      <c r="AN61" s="767">
        <v>1</v>
      </c>
      <c r="AO61" s="767">
        <v>1</v>
      </c>
      <c r="AP61" s="767">
        <v>1</v>
      </c>
      <c r="AQ61" s="767">
        <v>1</v>
      </c>
      <c r="AR61" s="767">
        <v>1</v>
      </c>
      <c r="AS61" s="767">
        <v>1</v>
      </c>
      <c r="AT61" s="767">
        <v>4</v>
      </c>
      <c r="AU61" s="767">
        <v>6</v>
      </c>
      <c r="AV61" s="769">
        <v>7</v>
      </c>
    </row>
    <row r="62" spans="2:48" ht="15" x14ac:dyDescent="0.25">
      <c r="B62" s="902"/>
      <c r="C62" s="1" t="s">
        <v>5</v>
      </c>
      <c r="D62" s="741">
        <v>170894</v>
      </c>
      <c r="E62" s="741">
        <v>169259</v>
      </c>
      <c r="F62" s="740">
        <v>170348</v>
      </c>
      <c r="G62" s="740">
        <v>178408</v>
      </c>
      <c r="H62" s="740">
        <v>184639</v>
      </c>
      <c r="I62" s="740">
        <v>176111</v>
      </c>
      <c r="J62" s="740">
        <v>186577</v>
      </c>
      <c r="K62" s="740">
        <v>196347</v>
      </c>
      <c r="L62" s="740">
        <v>186813</v>
      </c>
      <c r="M62" s="740">
        <v>249211</v>
      </c>
      <c r="N62" s="740">
        <v>259002</v>
      </c>
      <c r="O62" s="740">
        <v>269979</v>
      </c>
      <c r="P62" s="741">
        <v>266727</v>
      </c>
      <c r="Q62" s="741">
        <v>273423</v>
      </c>
      <c r="R62" s="741">
        <v>275917</v>
      </c>
      <c r="S62" s="143">
        <f>100</f>
        <v>100</v>
      </c>
      <c r="T62" s="328">
        <f t="shared" si="31"/>
        <v>99.043266586304966</v>
      </c>
      <c r="U62" s="328">
        <f t="shared" si="31"/>
        <v>99.680503704050466</v>
      </c>
      <c r="V62" s="328">
        <f t="shared" si="31"/>
        <v>104.39687759663886</v>
      </c>
      <c r="W62" s="328">
        <f t="shared" si="31"/>
        <v>108.04299741360141</v>
      </c>
      <c r="X62" s="328">
        <f t="shared" si="31"/>
        <v>103.05276955305628</v>
      </c>
      <c r="Y62" s="328">
        <f t="shared" si="31"/>
        <v>109.1770337168069</v>
      </c>
      <c r="Z62" s="328">
        <f t="shared" si="31"/>
        <v>114.89402787692956</v>
      </c>
      <c r="AA62" s="328">
        <f t="shared" si="31"/>
        <v>109.31513101688766</v>
      </c>
      <c r="AB62" s="328">
        <f t="shared" si="14"/>
        <v>145.82782309501798</v>
      </c>
      <c r="AC62" s="328">
        <f t="shared" si="14"/>
        <v>151.5571055742156</v>
      </c>
      <c r="AD62" s="328">
        <f t="shared" si="14"/>
        <v>157.98038550212414</v>
      </c>
      <c r="AE62" s="328">
        <f t="shared" si="32"/>
        <v>156.07745151965545</v>
      </c>
      <c r="AF62" s="328">
        <f t="shared" si="33"/>
        <v>159.99566983042121</v>
      </c>
      <c r="AG62" s="329">
        <f t="shared" si="33"/>
        <v>161.45505401008813</v>
      </c>
      <c r="AH62" s="766">
        <v>4</v>
      </c>
      <c r="AI62" s="767">
        <v>4</v>
      </c>
      <c r="AJ62" s="767">
        <v>1</v>
      </c>
      <c r="AK62" s="767">
        <v>1</v>
      </c>
      <c r="AL62" s="767">
        <v>1</v>
      </c>
      <c r="AM62" s="767">
        <v>1</v>
      </c>
      <c r="AN62" s="767">
        <v>1</v>
      </c>
      <c r="AO62" s="767">
        <v>1</v>
      </c>
      <c r="AP62" s="767">
        <v>1</v>
      </c>
      <c r="AQ62" s="767">
        <v>1</v>
      </c>
      <c r="AR62" s="767">
        <v>1</v>
      </c>
      <c r="AS62" s="767">
        <v>1</v>
      </c>
      <c r="AT62" s="767">
        <v>4</v>
      </c>
      <c r="AU62" s="767">
        <v>6</v>
      </c>
      <c r="AV62" s="769">
        <v>7</v>
      </c>
    </row>
    <row r="63" spans="2:48" ht="15" x14ac:dyDescent="0.25">
      <c r="B63" s="902"/>
      <c r="C63" s="1" t="s">
        <v>6</v>
      </c>
      <c r="D63" s="741">
        <v>996032</v>
      </c>
      <c r="E63" s="741">
        <v>985752</v>
      </c>
      <c r="F63" s="740">
        <v>992582</v>
      </c>
      <c r="G63" s="740">
        <v>990300</v>
      </c>
      <c r="H63" s="740">
        <v>991788</v>
      </c>
      <c r="I63" s="740">
        <v>979838</v>
      </c>
      <c r="J63" s="740">
        <v>1027311</v>
      </c>
      <c r="K63" s="740">
        <v>863889</v>
      </c>
      <c r="L63" s="740">
        <v>1057696</v>
      </c>
      <c r="M63" s="740">
        <v>1069704</v>
      </c>
      <c r="N63" s="740">
        <v>1076119</v>
      </c>
      <c r="O63" s="740">
        <v>1127826</v>
      </c>
      <c r="P63" s="741">
        <v>1114247</v>
      </c>
      <c r="Q63" s="741">
        <v>1142155</v>
      </c>
      <c r="R63" s="741">
        <v>1152586</v>
      </c>
      <c r="S63" s="143">
        <f>100</f>
        <v>100</v>
      </c>
      <c r="T63" s="328">
        <f t="shared" si="31"/>
        <v>98.96790464563388</v>
      </c>
      <c r="U63" s="328">
        <f t="shared" si="31"/>
        <v>99.653625586326541</v>
      </c>
      <c r="V63" s="328">
        <f t="shared" si="31"/>
        <v>99.424516481398186</v>
      </c>
      <c r="W63" s="328">
        <f t="shared" si="31"/>
        <v>99.573909271991255</v>
      </c>
      <c r="X63" s="328">
        <f t="shared" si="31"/>
        <v>98.374148621731024</v>
      </c>
      <c r="Y63" s="328">
        <f t="shared" si="31"/>
        <v>103.14036095225856</v>
      </c>
      <c r="Z63" s="328">
        <f t="shared" si="31"/>
        <v>86.733056769260429</v>
      </c>
      <c r="AA63" s="328">
        <f t="shared" si="31"/>
        <v>106.19096575210435</v>
      </c>
      <c r="AB63" s="328">
        <f t="shared" si="14"/>
        <v>107.39654950844952</v>
      </c>
      <c r="AC63" s="328">
        <f t="shared" si="14"/>
        <v>108.04060512112061</v>
      </c>
      <c r="AD63" s="328">
        <f t="shared" si="14"/>
        <v>113.23190419584913</v>
      </c>
      <c r="AE63" s="328">
        <f t="shared" si="32"/>
        <v>111.86859458330656</v>
      </c>
      <c r="AF63" s="328">
        <f t="shared" si="33"/>
        <v>114.67051259397289</v>
      </c>
      <c r="AG63" s="329">
        <f t="shared" si="33"/>
        <v>115.71776810383602</v>
      </c>
      <c r="AH63" s="766">
        <v>4</v>
      </c>
      <c r="AI63" s="767">
        <v>4</v>
      </c>
      <c r="AJ63" s="767">
        <v>1</v>
      </c>
      <c r="AK63" s="767">
        <v>1</v>
      </c>
      <c r="AL63" s="767">
        <v>1</v>
      </c>
      <c r="AM63" s="767">
        <v>1</v>
      </c>
      <c r="AN63" s="767">
        <v>1</v>
      </c>
      <c r="AO63" s="767">
        <v>1</v>
      </c>
      <c r="AP63" s="767">
        <v>1</v>
      </c>
      <c r="AQ63" s="767">
        <v>1</v>
      </c>
      <c r="AR63" s="767">
        <v>1</v>
      </c>
      <c r="AS63" s="767">
        <v>1</v>
      </c>
      <c r="AT63" s="767">
        <v>4</v>
      </c>
      <c r="AU63" s="767">
        <v>6</v>
      </c>
      <c r="AV63" s="769">
        <v>7</v>
      </c>
    </row>
    <row r="64" spans="2:48" ht="15" x14ac:dyDescent="0.25">
      <c r="B64" s="902"/>
      <c r="C64" s="1" t="s">
        <v>7</v>
      </c>
      <c r="D64">
        <v>825138</v>
      </c>
      <c r="E64">
        <v>816493</v>
      </c>
      <c r="F64">
        <v>822234</v>
      </c>
      <c r="G64">
        <v>811892</v>
      </c>
      <c r="H64">
        <v>807149</v>
      </c>
      <c r="I64">
        <v>803727</v>
      </c>
      <c r="J64">
        <v>840734</v>
      </c>
      <c r="K64">
        <v>667542</v>
      </c>
      <c r="L64">
        <v>870883</v>
      </c>
      <c r="M64">
        <v>820493</v>
      </c>
      <c r="N64">
        <v>817117</v>
      </c>
      <c r="O64">
        <v>857847</v>
      </c>
      <c r="P64">
        <v>847520</v>
      </c>
      <c r="Q64">
        <v>868732</v>
      </c>
      <c r="R64">
        <v>876669</v>
      </c>
      <c r="S64" s="143">
        <f>100</f>
        <v>100</v>
      </c>
      <c r="T64" s="328">
        <f t="shared" si="31"/>
        <v>98.95229646434899</v>
      </c>
      <c r="U64" s="328">
        <f t="shared" si="31"/>
        <v>99.648058870152624</v>
      </c>
      <c r="V64" s="328">
        <f t="shared" si="31"/>
        <v>98.394692766543287</v>
      </c>
      <c r="W64" s="328">
        <f t="shared" si="31"/>
        <v>97.819879826162406</v>
      </c>
      <c r="X64" s="328">
        <f t="shared" si="31"/>
        <v>97.405161318470363</v>
      </c>
      <c r="Y64" s="328">
        <f t="shared" si="31"/>
        <v>101.89010807889105</v>
      </c>
      <c r="Z64" s="328">
        <f t="shared" si="31"/>
        <v>80.90064934592759</v>
      </c>
      <c r="AA64" s="328">
        <f t="shared" si="31"/>
        <v>105.54392113803993</v>
      </c>
      <c r="AB64" s="328">
        <f t="shared" si="14"/>
        <v>99.437063860832978</v>
      </c>
      <c r="AC64" s="328">
        <f t="shared" si="14"/>
        <v>99.027920178200489</v>
      </c>
      <c r="AD64" s="328">
        <f t="shared" si="14"/>
        <v>103.96406419289865</v>
      </c>
      <c r="AE64" s="328">
        <f t="shared" ref="AE64:AE67" si="34">P64*100/$D64</f>
        <v>102.71251596702612</v>
      </c>
      <c r="AF64" s="328">
        <f t="shared" ref="AF64:AG67" si="35">Q64*100/$D64</f>
        <v>105.28323747058067</v>
      </c>
      <c r="AG64" s="329">
        <f t="shared" si="35"/>
        <v>106.24513717705402</v>
      </c>
      <c r="AH64" s="770"/>
      <c r="AI64" s="771"/>
      <c r="AJ64" s="771"/>
      <c r="AK64" s="771"/>
      <c r="AL64" s="771"/>
      <c r="AM64" s="771"/>
      <c r="AN64" s="771"/>
      <c r="AO64" s="771"/>
      <c r="AP64" s="771"/>
      <c r="AQ64" s="771"/>
      <c r="AR64" s="771"/>
      <c r="AS64" s="771"/>
      <c r="AT64" s="771"/>
      <c r="AU64" s="771"/>
      <c r="AV64" s="772"/>
    </row>
    <row r="65" spans="2:48" ht="15" customHeight="1" x14ac:dyDescent="0.25">
      <c r="B65" s="904" t="s">
        <v>15</v>
      </c>
      <c r="C65" s="7" t="s">
        <v>2</v>
      </c>
      <c r="D65" s="741">
        <v>128650</v>
      </c>
      <c r="E65" s="741">
        <v>127852</v>
      </c>
      <c r="F65" s="740">
        <v>126447</v>
      </c>
      <c r="G65" s="740">
        <v>125958</v>
      </c>
      <c r="H65" s="740">
        <v>138379</v>
      </c>
      <c r="I65" s="740">
        <v>144166</v>
      </c>
      <c r="J65" s="740">
        <v>162774</v>
      </c>
      <c r="K65" s="740">
        <v>128359</v>
      </c>
      <c r="L65" s="740">
        <v>150971</v>
      </c>
      <c r="M65" s="740">
        <v>132337</v>
      </c>
      <c r="N65" s="740">
        <v>139106</v>
      </c>
      <c r="O65" s="740">
        <v>128150</v>
      </c>
      <c r="P65" s="741">
        <v>129184</v>
      </c>
      <c r="Q65" s="741">
        <v>133958</v>
      </c>
      <c r="R65" s="741">
        <v>135771</v>
      </c>
      <c r="S65" s="143">
        <f>100</f>
        <v>100</v>
      </c>
      <c r="T65" s="328">
        <f t="shared" si="31"/>
        <v>99.379712397979006</v>
      </c>
      <c r="U65" s="328">
        <f t="shared" si="31"/>
        <v>98.28760202098718</v>
      </c>
      <c r="V65" s="328">
        <f t="shared" si="31"/>
        <v>97.907500971628451</v>
      </c>
      <c r="W65" s="328">
        <f t="shared" si="31"/>
        <v>107.56237854644384</v>
      </c>
      <c r="X65" s="328">
        <f t="shared" si="31"/>
        <v>112.06062961523513</v>
      </c>
      <c r="Y65" s="328">
        <f t="shared" si="31"/>
        <v>126.52467936261174</v>
      </c>
      <c r="Z65" s="328">
        <f t="shared" si="31"/>
        <v>99.773804897007381</v>
      </c>
      <c r="AA65" s="328">
        <f t="shared" si="31"/>
        <v>117.35017489312087</v>
      </c>
      <c r="AB65" s="328">
        <f t="shared" si="14"/>
        <v>102.86591527399922</v>
      </c>
      <c r="AC65" s="328">
        <f t="shared" si="14"/>
        <v>108.12747765254566</v>
      </c>
      <c r="AD65" s="328">
        <f t="shared" si="14"/>
        <v>99.6113486202876</v>
      </c>
      <c r="AE65" s="328">
        <f t="shared" si="34"/>
        <v>100.41507967353284</v>
      </c>
      <c r="AF65" s="328">
        <f t="shared" si="35"/>
        <v>104.12592304702682</v>
      </c>
      <c r="AG65" s="329">
        <f t="shared" si="35"/>
        <v>105.53517294986398</v>
      </c>
      <c r="AH65" s="766">
        <v>4</v>
      </c>
      <c r="AI65" s="767">
        <v>4</v>
      </c>
      <c r="AJ65" s="767">
        <v>1</v>
      </c>
      <c r="AK65" s="767">
        <v>1</v>
      </c>
      <c r="AL65" s="767">
        <v>1</v>
      </c>
      <c r="AM65" s="767">
        <v>1</v>
      </c>
      <c r="AN65" s="767">
        <v>1</v>
      </c>
      <c r="AO65" s="767">
        <v>1</v>
      </c>
      <c r="AP65" s="767">
        <v>1</v>
      </c>
      <c r="AQ65" s="767">
        <v>1</v>
      </c>
      <c r="AR65" s="767">
        <v>1</v>
      </c>
      <c r="AS65" s="767">
        <v>1</v>
      </c>
      <c r="AT65" s="767">
        <v>4</v>
      </c>
      <c r="AU65" s="767">
        <v>6</v>
      </c>
      <c r="AV65" s="769">
        <v>7</v>
      </c>
    </row>
    <row r="66" spans="2:48" ht="15" x14ac:dyDescent="0.25">
      <c r="B66" s="902"/>
      <c r="C66" s="1" t="s">
        <v>3</v>
      </c>
      <c r="D66" s="741">
        <v>117429</v>
      </c>
      <c r="E66" s="741">
        <v>117134</v>
      </c>
      <c r="F66" s="740">
        <v>116612</v>
      </c>
      <c r="G66" s="740">
        <v>123004</v>
      </c>
      <c r="H66" s="740">
        <v>123106</v>
      </c>
      <c r="I66" s="740">
        <v>117675</v>
      </c>
      <c r="J66" s="740">
        <v>118354</v>
      </c>
      <c r="K66" s="740">
        <v>133987</v>
      </c>
      <c r="L66" s="740">
        <v>136639</v>
      </c>
      <c r="M66" s="740">
        <v>110456</v>
      </c>
      <c r="N66" s="740">
        <v>113131</v>
      </c>
      <c r="O66" s="740">
        <v>112726</v>
      </c>
      <c r="P66" s="741">
        <v>113091</v>
      </c>
      <c r="Q66" s="741">
        <v>114761</v>
      </c>
      <c r="R66" s="741">
        <v>115382</v>
      </c>
      <c r="S66" s="143">
        <f>100</f>
        <v>100</v>
      </c>
      <c r="T66" s="328">
        <f t="shared" si="31"/>
        <v>99.748784371833196</v>
      </c>
      <c r="U66" s="328">
        <f t="shared" si="31"/>
        <v>99.304260446738027</v>
      </c>
      <c r="V66" s="328">
        <f t="shared" si="31"/>
        <v>104.74754958315238</v>
      </c>
      <c r="W66" s="328">
        <f t="shared" si="31"/>
        <v>104.83441058001004</v>
      </c>
      <c r="X66" s="328">
        <f t="shared" si="31"/>
        <v>100.2094882865391</v>
      </c>
      <c r="Y66" s="328">
        <f t="shared" si="31"/>
        <v>100.78771002052304</v>
      </c>
      <c r="Z66" s="328">
        <f t="shared" si="31"/>
        <v>114.10043515656268</v>
      </c>
      <c r="AA66" s="328">
        <f t="shared" si="31"/>
        <v>116.35882107486226</v>
      </c>
      <c r="AB66" s="328">
        <f t="shared" si="14"/>
        <v>94.061943812857137</v>
      </c>
      <c r="AC66" s="328">
        <f t="shared" si="14"/>
        <v>96.339916034369708</v>
      </c>
      <c r="AD66" s="328">
        <f t="shared" si="14"/>
        <v>95.995026782140698</v>
      </c>
      <c r="AE66" s="328">
        <f t="shared" si="34"/>
        <v>96.305852898347084</v>
      </c>
      <c r="AF66" s="328">
        <f t="shared" si="35"/>
        <v>97.727988827291384</v>
      </c>
      <c r="AG66" s="329">
        <f t="shared" si="35"/>
        <v>98.256819014042534</v>
      </c>
      <c r="AH66" s="766">
        <v>4</v>
      </c>
      <c r="AI66" s="767">
        <v>4</v>
      </c>
      <c r="AJ66" s="767">
        <v>1</v>
      </c>
      <c r="AK66" s="767">
        <v>1</v>
      </c>
      <c r="AL66" s="767">
        <v>1</v>
      </c>
      <c r="AM66" s="767">
        <v>1</v>
      </c>
      <c r="AN66" s="767">
        <v>1</v>
      </c>
      <c r="AO66" s="767">
        <v>1</v>
      </c>
      <c r="AP66" s="767">
        <v>1</v>
      </c>
      <c r="AQ66" s="767">
        <v>1</v>
      </c>
      <c r="AR66" s="767">
        <v>1</v>
      </c>
      <c r="AS66" s="767">
        <v>1</v>
      </c>
      <c r="AT66" s="767">
        <v>4</v>
      </c>
      <c r="AU66" s="767">
        <v>6</v>
      </c>
      <c r="AV66" s="769">
        <v>7</v>
      </c>
    </row>
    <row r="67" spans="2:48" ht="15" x14ac:dyDescent="0.25">
      <c r="B67" s="902"/>
      <c r="C67" s="1" t="s">
        <v>4</v>
      </c>
      <c r="D67" s="741">
        <v>116565</v>
      </c>
      <c r="E67" s="741">
        <v>116271</v>
      </c>
      <c r="F67" s="740">
        <v>115751</v>
      </c>
      <c r="G67" s="740">
        <v>121070</v>
      </c>
      <c r="H67" s="740">
        <v>122893</v>
      </c>
      <c r="I67" s="740">
        <v>121573</v>
      </c>
      <c r="J67" s="740">
        <v>122517</v>
      </c>
      <c r="K67" s="740">
        <v>140028</v>
      </c>
      <c r="L67" s="740">
        <v>149011</v>
      </c>
      <c r="M67" s="740">
        <v>128353</v>
      </c>
      <c r="N67" s="740">
        <v>133129</v>
      </c>
      <c r="O67" s="740">
        <v>127117</v>
      </c>
      <c r="P67" s="741">
        <v>127530</v>
      </c>
      <c r="Q67" s="741">
        <v>129420</v>
      </c>
      <c r="R67" s="741">
        <v>130123</v>
      </c>
      <c r="S67" s="143">
        <f>100</f>
        <v>100</v>
      </c>
      <c r="T67" s="328">
        <f t="shared" si="31"/>
        <v>99.747780208467375</v>
      </c>
      <c r="U67" s="328">
        <f t="shared" si="31"/>
        <v>99.301677175824651</v>
      </c>
      <c r="V67" s="328">
        <f t="shared" si="31"/>
        <v>103.86479646549135</v>
      </c>
      <c r="W67" s="328">
        <f t="shared" si="31"/>
        <v>105.42873075108308</v>
      </c>
      <c r="X67" s="328">
        <f t="shared" si="31"/>
        <v>104.29631536052847</v>
      </c>
      <c r="Y67" s="328">
        <f t="shared" si="31"/>
        <v>105.1061639428645</v>
      </c>
      <c r="Z67" s="328">
        <f t="shared" si="31"/>
        <v>120.12868356710848</v>
      </c>
      <c r="AA67" s="328">
        <f t="shared" si="31"/>
        <v>127.83511345601167</v>
      </c>
      <c r="AB67" s="328">
        <f t="shared" si="14"/>
        <v>110.11281259383176</v>
      </c>
      <c r="AC67" s="328">
        <f t="shared" si="14"/>
        <v>114.21009737056578</v>
      </c>
      <c r="AD67" s="328">
        <f t="shared" si="14"/>
        <v>109.05246000085789</v>
      </c>
      <c r="AE67" s="328">
        <f t="shared" si="34"/>
        <v>109.40676875562991</v>
      </c>
      <c r="AF67" s="328">
        <f t="shared" si="35"/>
        <v>111.02818170119676</v>
      </c>
      <c r="AG67" s="329">
        <f t="shared" si="35"/>
        <v>111.63127868571183</v>
      </c>
      <c r="AH67" s="766">
        <v>4</v>
      </c>
      <c r="AI67" s="767">
        <v>4</v>
      </c>
      <c r="AJ67" s="767">
        <v>1</v>
      </c>
      <c r="AK67" s="767">
        <v>1</v>
      </c>
      <c r="AL67" s="767">
        <v>1</v>
      </c>
      <c r="AM67" s="767">
        <v>1</v>
      </c>
      <c r="AN67" s="767">
        <v>1</v>
      </c>
      <c r="AO67" s="767">
        <v>1</v>
      </c>
      <c r="AP67" s="767">
        <v>1</v>
      </c>
      <c r="AQ67" s="767">
        <v>1</v>
      </c>
      <c r="AR67" s="767">
        <v>1</v>
      </c>
      <c r="AS67" s="767">
        <v>1</v>
      </c>
      <c r="AT67" s="767">
        <v>4</v>
      </c>
      <c r="AU67" s="767">
        <v>6</v>
      </c>
      <c r="AV67" s="769">
        <v>7</v>
      </c>
    </row>
    <row r="68" spans="2:48" ht="15" x14ac:dyDescent="0.25">
      <c r="B68" s="902"/>
      <c r="C68" s="1" t="s">
        <v>5</v>
      </c>
      <c r="D68" s="741">
        <v>416006</v>
      </c>
      <c r="E68" s="741">
        <v>414154</v>
      </c>
      <c r="F68" s="740">
        <v>410888</v>
      </c>
      <c r="G68" s="740">
        <v>406199</v>
      </c>
      <c r="H68" s="740">
        <v>413051</v>
      </c>
      <c r="I68" s="740">
        <v>415337</v>
      </c>
      <c r="J68" s="740">
        <v>436843</v>
      </c>
      <c r="K68" s="740">
        <v>442855</v>
      </c>
      <c r="L68" s="740">
        <v>432688</v>
      </c>
      <c r="M68" s="740">
        <v>550049</v>
      </c>
      <c r="N68" s="740">
        <v>531256</v>
      </c>
      <c r="O68" s="740">
        <v>561770</v>
      </c>
      <c r="P68" s="741">
        <v>565012</v>
      </c>
      <c r="Q68" s="741">
        <v>579938</v>
      </c>
      <c r="R68" s="741">
        <v>585551</v>
      </c>
      <c r="S68" s="143">
        <f>100</f>
        <v>100</v>
      </c>
      <c r="T68" s="328">
        <f t="shared" si="31"/>
        <v>99.554814113257976</v>
      </c>
      <c r="U68" s="328">
        <f t="shared" si="31"/>
        <v>98.769729282750731</v>
      </c>
      <c r="V68" s="328">
        <f t="shared" si="31"/>
        <v>97.642582078143107</v>
      </c>
      <c r="W68" s="328">
        <f t="shared" si="31"/>
        <v>99.28967370662923</v>
      </c>
      <c r="X68" s="328">
        <f t="shared" si="31"/>
        <v>99.839185011754637</v>
      </c>
      <c r="Y68" s="328">
        <f t="shared" si="31"/>
        <v>105.0088219881444</v>
      </c>
      <c r="Z68" s="328">
        <f t="shared" si="31"/>
        <v>106.45399345201751</v>
      </c>
      <c r="AA68" s="328">
        <f t="shared" si="31"/>
        <v>104.01003831675504</v>
      </c>
      <c r="AB68" s="328">
        <f t="shared" si="14"/>
        <v>132.22141026812113</v>
      </c>
      <c r="AC68" s="328">
        <f t="shared" si="14"/>
        <v>127.70392734720173</v>
      </c>
      <c r="AD68" s="328">
        <f t="shared" si="14"/>
        <v>135.03891770791768</v>
      </c>
      <c r="AE68" s="328">
        <f t="shared" ref="AE68:AE71" si="36">P68*100/$D68</f>
        <v>135.81823339086455</v>
      </c>
      <c r="AF68" s="328">
        <f t="shared" ref="AF68:AG71" si="37">Q68*100/$D68</f>
        <v>139.40616241111908</v>
      </c>
      <c r="AG68" s="329">
        <f t="shared" si="37"/>
        <v>140.75542179680102</v>
      </c>
      <c r="AH68" s="766">
        <v>4</v>
      </c>
      <c r="AI68" s="767">
        <v>4</v>
      </c>
      <c r="AJ68" s="767">
        <v>1</v>
      </c>
      <c r="AK68" s="767">
        <v>1</v>
      </c>
      <c r="AL68" s="767">
        <v>1</v>
      </c>
      <c r="AM68" s="767">
        <v>1</v>
      </c>
      <c r="AN68" s="767">
        <v>1</v>
      </c>
      <c r="AO68" s="767">
        <v>1</v>
      </c>
      <c r="AP68" s="767">
        <v>1</v>
      </c>
      <c r="AQ68" s="767">
        <v>1</v>
      </c>
      <c r="AR68" s="767">
        <v>1</v>
      </c>
      <c r="AS68" s="767">
        <v>1</v>
      </c>
      <c r="AT68" s="767">
        <v>4</v>
      </c>
      <c r="AU68" s="767">
        <v>6</v>
      </c>
      <c r="AV68" s="769">
        <v>7</v>
      </c>
    </row>
    <row r="69" spans="2:48" ht="15" x14ac:dyDescent="0.25">
      <c r="B69" s="902"/>
      <c r="C69" s="1" t="s">
        <v>6</v>
      </c>
      <c r="D69" s="741">
        <v>778650</v>
      </c>
      <c r="E69" s="741">
        <v>775411</v>
      </c>
      <c r="F69" s="740">
        <v>769698</v>
      </c>
      <c r="G69" s="740">
        <v>776231</v>
      </c>
      <c r="H69" s="740">
        <v>797429</v>
      </c>
      <c r="I69" s="740">
        <v>798751</v>
      </c>
      <c r="J69" s="740">
        <v>840488</v>
      </c>
      <c r="K69" s="740">
        <v>845229</v>
      </c>
      <c r="L69" s="740">
        <v>869309</v>
      </c>
      <c r="M69" s="740">
        <v>921195</v>
      </c>
      <c r="N69" s="740">
        <v>916622</v>
      </c>
      <c r="O69" s="740">
        <v>929763</v>
      </c>
      <c r="P69" s="741">
        <v>934817</v>
      </c>
      <c r="Q69" s="741">
        <v>958077</v>
      </c>
      <c r="R69" s="741">
        <v>966827</v>
      </c>
      <c r="S69" s="143">
        <f>100</f>
        <v>100</v>
      </c>
      <c r="T69" s="328">
        <f t="shared" si="31"/>
        <v>99.584023630642776</v>
      </c>
      <c r="U69" s="328">
        <f t="shared" si="31"/>
        <v>98.850317857830859</v>
      </c>
      <c r="V69" s="328">
        <f t="shared" si="31"/>
        <v>99.689334103897778</v>
      </c>
      <c r="W69" s="328">
        <f t="shared" si="31"/>
        <v>102.41173826494574</v>
      </c>
      <c r="X69" s="328">
        <f t="shared" si="31"/>
        <v>102.58151929621781</v>
      </c>
      <c r="Y69" s="328">
        <f t="shared" si="31"/>
        <v>107.94169395749053</v>
      </c>
      <c r="Z69" s="328">
        <f t="shared" si="31"/>
        <v>108.55056829127336</v>
      </c>
      <c r="AA69" s="328">
        <f t="shared" si="31"/>
        <v>111.6431002375907</v>
      </c>
      <c r="AB69" s="328">
        <f t="shared" si="14"/>
        <v>118.30668464650357</v>
      </c>
      <c r="AC69" s="328">
        <f t="shared" si="14"/>
        <v>117.71938611699737</v>
      </c>
      <c r="AD69" s="328">
        <f t="shared" si="14"/>
        <v>119.40705066461183</v>
      </c>
      <c r="AE69" s="328">
        <f t="shared" si="36"/>
        <v>120.05612277660053</v>
      </c>
      <c r="AF69" s="328">
        <f t="shared" si="37"/>
        <v>123.04334424966288</v>
      </c>
      <c r="AG69" s="329">
        <f t="shared" si="37"/>
        <v>124.16708405573749</v>
      </c>
      <c r="AH69" s="766">
        <v>4</v>
      </c>
      <c r="AI69" s="767">
        <v>4</v>
      </c>
      <c r="AJ69" s="767">
        <v>1</v>
      </c>
      <c r="AK69" s="767">
        <v>1</v>
      </c>
      <c r="AL69" s="767">
        <v>1</v>
      </c>
      <c r="AM69" s="767">
        <v>1</v>
      </c>
      <c r="AN69" s="767">
        <v>1</v>
      </c>
      <c r="AO69" s="767">
        <v>1</v>
      </c>
      <c r="AP69" s="767">
        <v>1</v>
      </c>
      <c r="AQ69" s="767">
        <v>1</v>
      </c>
      <c r="AR69" s="767">
        <v>1</v>
      </c>
      <c r="AS69" s="767">
        <v>1</v>
      </c>
      <c r="AT69" s="767">
        <v>4</v>
      </c>
      <c r="AU69" s="767">
        <v>6</v>
      </c>
      <c r="AV69" s="769">
        <v>7</v>
      </c>
    </row>
    <row r="70" spans="2:48" ht="15" x14ac:dyDescent="0.25">
      <c r="B70" s="903"/>
      <c r="C70" s="8" t="s">
        <v>7</v>
      </c>
      <c r="D70">
        <v>362644</v>
      </c>
      <c r="E70">
        <v>361257</v>
      </c>
      <c r="F70">
        <v>358810</v>
      </c>
      <c r="G70">
        <v>370032</v>
      </c>
      <c r="H70">
        <v>384378</v>
      </c>
      <c r="I70">
        <v>383414</v>
      </c>
      <c r="J70">
        <v>403645</v>
      </c>
      <c r="K70">
        <v>402374</v>
      </c>
      <c r="L70">
        <v>436621</v>
      </c>
      <c r="M70">
        <v>371146</v>
      </c>
      <c r="N70">
        <v>385366</v>
      </c>
      <c r="O70">
        <v>367993</v>
      </c>
      <c r="P70">
        <v>369805</v>
      </c>
      <c r="Q70">
        <v>378139</v>
      </c>
      <c r="R70">
        <v>381276</v>
      </c>
      <c r="S70" s="143">
        <f>100</f>
        <v>100</v>
      </c>
      <c r="T70" s="328">
        <f t="shared" si="31"/>
        <v>99.617531242761501</v>
      </c>
      <c r="U70" s="328">
        <f t="shared" si="31"/>
        <v>98.94276480515326</v>
      </c>
      <c r="V70" s="328">
        <f t="shared" si="31"/>
        <v>102.03725968167129</v>
      </c>
      <c r="W70" s="328">
        <f t="shared" si="31"/>
        <v>105.99320545769405</v>
      </c>
      <c r="X70" s="328">
        <f t="shared" si="31"/>
        <v>105.72738002007479</v>
      </c>
      <c r="Y70" s="328">
        <f t="shared" si="31"/>
        <v>111.30612942720684</v>
      </c>
      <c r="Z70" s="328">
        <f t="shared" si="31"/>
        <v>110.95564796329182</v>
      </c>
      <c r="AA70" s="328">
        <f t="shared" si="31"/>
        <v>120.39934481199192</v>
      </c>
      <c r="AB70" s="328">
        <f t="shared" si="14"/>
        <v>102.34444799858815</v>
      </c>
      <c r="AC70" s="328">
        <f t="shared" si="14"/>
        <v>106.26564895600093</v>
      </c>
      <c r="AD70" s="328">
        <f t="shared" si="14"/>
        <v>101.47500027575254</v>
      </c>
      <c r="AE70" s="328">
        <f t="shared" si="36"/>
        <v>101.97466385766758</v>
      </c>
      <c r="AF70" s="328">
        <f t="shared" si="37"/>
        <v>104.2727854314424</v>
      </c>
      <c r="AG70" s="329">
        <f t="shared" si="37"/>
        <v>105.13782111381961</v>
      </c>
      <c r="AH70" s="770"/>
      <c r="AI70" s="771"/>
      <c r="AJ70" s="771"/>
      <c r="AK70" s="771"/>
      <c r="AL70" s="771"/>
      <c r="AM70" s="771"/>
      <c r="AN70" s="771"/>
      <c r="AO70" s="771"/>
      <c r="AP70" s="771"/>
      <c r="AQ70" s="771"/>
      <c r="AR70" s="771"/>
      <c r="AS70" s="771"/>
      <c r="AT70" s="771"/>
      <c r="AU70" s="771"/>
      <c r="AV70" s="772"/>
    </row>
    <row r="71" spans="2:48" ht="15" customHeight="1" x14ac:dyDescent="0.25">
      <c r="B71" s="902" t="s">
        <v>16</v>
      </c>
      <c r="C71" s="1" t="s">
        <v>2</v>
      </c>
      <c r="D71" s="741">
        <v>149945</v>
      </c>
      <c r="E71" s="741">
        <v>134297</v>
      </c>
      <c r="F71" s="740">
        <v>133170</v>
      </c>
      <c r="G71" s="740">
        <v>152791</v>
      </c>
      <c r="H71" s="740">
        <v>193670</v>
      </c>
      <c r="I71" s="740">
        <v>176803</v>
      </c>
      <c r="J71" s="740">
        <v>168967</v>
      </c>
      <c r="K71" s="740">
        <v>148540</v>
      </c>
      <c r="L71" s="740">
        <v>190254</v>
      </c>
      <c r="M71" s="740">
        <v>153350</v>
      </c>
      <c r="N71" s="740">
        <v>131733</v>
      </c>
      <c r="O71" s="740">
        <v>123573</v>
      </c>
      <c r="P71" s="741">
        <v>124294</v>
      </c>
      <c r="Q71" s="741">
        <v>124556</v>
      </c>
      <c r="R71" s="741">
        <v>126114</v>
      </c>
      <c r="S71" s="143">
        <f>100</f>
        <v>100</v>
      </c>
      <c r="T71" s="328">
        <f t="shared" si="31"/>
        <v>89.56417353029444</v>
      </c>
      <c r="U71" s="328">
        <f t="shared" si="31"/>
        <v>88.81256460702258</v>
      </c>
      <c r="V71" s="328">
        <f t="shared" si="31"/>
        <v>101.89802927740172</v>
      </c>
      <c r="W71" s="328">
        <f t="shared" si="31"/>
        <v>129.1606922538264</v>
      </c>
      <c r="X71" s="328">
        <f t="shared" si="31"/>
        <v>117.91190103037781</v>
      </c>
      <c r="Y71" s="328">
        <f t="shared" si="31"/>
        <v>112.68598486111574</v>
      </c>
      <c r="Z71" s="328">
        <f t="shared" si="31"/>
        <v>99.062989762913062</v>
      </c>
      <c r="AA71" s="328">
        <f t="shared" si="31"/>
        <v>126.88252359198373</v>
      </c>
      <c r="AB71" s="328">
        <f t="shared" si="14"/>
        <v>102.27083263863416</v>
      </c>
      <c r="AC71" s="328">
        <f t="shared" si="14"/>
        <v>87.854213211510881</v>
      </c>
      <c r="AD71" s="328">
        <f t="shared" si="14"/>
        <v>82.412217813198168</v>
      </c>
      <c r="AE71" s="328">
        <f t="shared" si="36"/>
        <v>82.89306078895595</v>
      </c>
      <c r="AF71" s="328">
        <f t="shared" si="37"/>
        <v>83.06779152355864</v>
      </c>
      <c r="AG71" s="329">
        <f t="shared" si="37"/>
        <v>84.106839174363927</v>
      </c>
      <c r="AH71" s="766">
        <v>4</v>
      </c>
      <c r="AI71" s="767">
        <v>4</v>
      </c>
      <c r="AJ71" s="767">
        <v>1</v>
      </c>
      <c r="AK71" s="767">
        <v>1</v>
      </c>
      <c r="AL71" s="767">
        <v>1</v>
      </c>
      <c r="AM71" s="767">
        <v>1</v>
      </c>
      <c r="AN71" s="767">
        <v>1</v>
      </c>
      <c r="AO71" s="767">
        <v>1</v>
      </c>
      <c r="AP71" s="767">
        <v>1</v>
      </c>
      <c r="AQ71" s="767">
        <v>1</v>
      </c>
      <c r="AR71" s="767">
        <v>1</v>
      </c>
      <c r="AS71" s="767">
        <v>1</v>
      </c>
      <c r="AT71" s="767">
        <v>4</v>
      </c>
      <c r="AU71" s="767">
        <v>6</v>
      </c>
      <c r="AV71" s="769">
        <v>7</v>
      </c>
    </row>
    <row r="72" spans="2:48" ht="15" x14ac:dyDescent="0.25">
      <c r="B72" s="902"/>
      <c r="C72" s="1" t="s">
        <v>3</v>
      </c>
      <c r="D72" s="741">
        <v>43628</v>
      </c>
      <c r="E72" s="741">
        <v>42006</v>
      </c>
      <c r="F72" s="740">
        <v>41880</v>
      </c>
      <c r="G72" s="740">
        <v>42164</v>
      </c>
      <c r="H72" s="740">
        <v>42600</v>
      </c>
      <c r="I72" s="740">
        <v>40410</v>
      </c>
      <c r="J72" s="740">
        <v>38896</v>
      </c>
      <c r="K72" s="740">
        <v>41217</v>
      </c>
      <c r="L72" s="740">
        <v>42815</v>
      </c>
      <c r="M72" s="740">
        <v>31315</v>
      </c>
      <c r="N72" s="740">
        <v>33215</v>
      </c>
      <c r="O72" s="740">
        <v>35269</v>
      </c>
      <c r="P72" s="741">
        <v>35341</v>
      </c>
      <c r="Q72" s="741">
        <v>35367</v>
      </c>
      <c r="R72" s="741">
        <v>35522</v>
      </c>
      <c r="S72" s="143">
        <f>100</f>
        <v>100</v>
      </c>
      <c r="T72" s="328">
        <f t="shared" si="31"/>
        <v>96.282204089117087</v>
      </c>
      <c r="U72" s="328">
        <f t="shared" si="31"/>
        <v>95.993398734757491</v>
      </c>
      <c r="V72" s="328">
        <f t="shared" si="31"/>
        <v>96.644356835060051</v>
      </c>
      <c r="W72" s="328">
        <f t="shared" si="31"/>
        <v>97.643715045383701</v>
      </c>
      <c r="X72" s="328">
        <f t="shared" si="31"/>
        <v>92.624002933895667</v>
      </c>
      <c r="Y72" s="328">
        <f t="shared" si="31"/>
        <v>89.153754469606682</v>
      </c>
      <c r="Z72" s="328">
        <f t="shared" si="31"/>
        <v>94.473732465389205</v>
      </c>
      <c r="AA72" s="328">
        <f t="shared" si="31"/>
        <v>98.136517832584573</v>
      </c>
      <c r="AB72" s="328">
        <f t="shared" si="14"/>
        <v>71.777298982304941</v>
      </c>
      <c r="AC72" s="328">
        <f t="shared" si="14"/>
        <v>76.132300357568539</v>
      </c>
      <c r="AD72" s="328">
        <f t="shared" si="14"/>
        <v>80.840286054827175</v>
      </c>
      <c r="AE72" s="328">
        <f t="shared" ref="AE72:AE75" si="38">P72*100/$D72</f>
        <v>81.005317685889793</v>
      </c>
      <c r="AF72" s="328">
        <f t="shared" ref="AF72:AG75" si="39">Q72*100/$D72</f>
        <v>81.0649124415513</v>
      </c>
      <c r="AG72" s="329">
        <f t="shared" si="39"/>
        <v>81.420188869533334</v>
      </c>
      <c r="AH72" s="766">
        <v>4</v>
      </c>
      <c r="AI72" s="767">
        <v>4</v>
      </c>
      <c r="AJ72" s="767">
        <v>1</v>
      </c>
      <c r="AK72" s="767">
        <v>1</v>
      </c>
      <c r="AL72" s="767">
        <v>1</v>
      </c>
      <c r="AM72" s="767">
        <v>1</v>
      </c>
      <c r="AN72" s="767">
        <v>1</v>
      </c>
      <c r="AO72" s="767">
        <v>1</v>
      </c>
      <c r="AP72" s="767">
        <v>1</v>
      </c>
      <c r="AQ72" s="767">
        <v>1</v>
      </c>
      <c r="AR72" s="767">
        <v>1</v>
      </c>
      <c r="AS72" s="767">
        <v>1</v>
      </c>
      <c r="AT72" s="767">
        <v>4</v>
      </c>
      <c r="AU72" s="767">
        <v>6</v>
      </c>
      <c r="AV72" s="769">
        <v>7</v>
      </c>
    </row>
    <row r="73" spans="2:48" ht="15" x14ac:dyDescent="0.25">
      <c r="B73" s="902"/>
      <c r="C73" s="1" t="s">
        <v>4</v>
      </c>
      <c r="D73" s="741">
        <v>57539</v>
      </c>
      <c r="E73" s="741">
        <v>55391</v>
      </c>
      <c r="F73" s="740">
        <v>55224</v>
      </c>
      <c r="G73" s="740">
        <v>51998</v>
      </c>
      <c r="H73" s="740">
        <v>53991</v>
      </c>
      <c r="I73" s="740">
        <v>54550</v>
      </c>
      <c r="J73" s="740">
        <v>54101</v>
      </c>
      <c r="K73" s="740">
        <v>55451</v>
      </c>
      <c r="L73" s="740">
        <v>57568</v>
      </c>
      <c r="M73" s="740">
        <v>47287</v>
      </c>
      <c r="N73" s="740">
        <v>43425</v>
      </c>
      <c r="O73" s="740">
        <v>44657</v>
      </c>
      <c r="P73" s="741">
        <v>44749</v>
      </c>
      <c r="Q73" s="741">
        <v>44782</v>
      </c>
      <c r="R73" s="741">
        <v>44980</v>
      </c>
      <c r="S73" s="143">
        <f>100</f>
        <v>100</v>
      </c>
      <c r="T73" s="328">
        <f t="shared" si="31"/>
        <v>96.266879855402422</v>
      </c>
      <c r="U73" s="328">
        <f t="shared" si="31"/>
        <v>95.976641929821511</v>
      </c>
      <c r="V73" s="328">
        <f t="shared" si="31"/>
        <v>90.370009906324412</v>
      </c>
      <c r="W73" s="328">
        <f t="shared" si="31"/>
        <v>93.833747545143297</v>
      </c>
      <c r="X73" s="328">
        <f t="shared" si="31"/>
        <v>94.805262517596759</v>
      </c>
      <c r="Y73" s="328">
        <f t="shared" si="31"/>
        <v>94.024922226663648</v>
      </c>
      <c r="Z73" s="328">
        <f t="shared" si="31"/>
        <v>96.371156954413522</v>
      </c>
      <c r="AA73" s="328">
        <f t="shared" si="31"/>
        <v>100.05040059785537</v>
      </c>
      <c r="AB73" s="328">
        <f t="shared" si="14"/>
        <v>82.182519682302441</v>
      </c>
      <c r="AC73" s="328">
        <f t="shared" si="14"/>
        <v>75.470550409287611</v>
      </c>
      <c r="AD73" s="328">
        <f t="shared" si="14"/>
        <v>77.611706842315641</v>
      </c>
      <c r="AE73" s="328">
        <f t="shared" si="38"/>
        <v>77.771598394132681</v>
      </c>
      <c r="AF73" s="328">
        <f t="shared" si="39"/>
        <v>77.828950798588778</v>
      </c>
      <c r="AG73" s="329">
        <f t="shared" si="39"/>
        <v>78.173065225325431</v>
      </c>
      <c r="AH73" s="766">
        <v>4</v>
      </c>
      <c r="AI73" s="767">
        <v>4</v>
      </c>
      <c r="AJ73" s="767">
        <v>1</v>
      </c>
      <c r="AK73" s="767">
        <v>1</v>
      </c>
      <c r="AL73" s="767">
        <v>1</v>
      </c>
      <c r="AM73" s="767">
        <v>1</v>
      </c>
      <c r="AN73" s="767">
        <v>1</v>
      </c>
      <c r="AO73" s="767">
        <v>1</v>
      </c>
      <c r="AP73" s="767">
        <v>1</v>
      </c>
      <c r="AQ73" s="767">
        <v>1</v>
      </c>
      <c r="AR73" s="767">
        <v>1</v>
      </c>
      <c r="AS73" s="767">
        <v>1</v>
      </c>
      <c r="AT73" s="767">
        <v>4</v>
      </c>
      <c r="AU73" s="767">
        <v>6</v>
      </c>
      <c r="AV73" s="769">
        <v>7</v>
      </c>
    </row>
    <row r="74" spans="2:48" ht="15" x14ac:dyDescent="0.25">
      <c r="B74" s="902"/>
      <c r="C74" s="1" t="s">
        <v>5</v>
      </c>
      <c r="D74" s="741">
        <v>74737</v>
      </c>
      <c r="E74" s="741">
        <v>69322</v>
      </c>
      <c r="F74" s="740">
        <v>68918</v>
      </c>
      <c r="G74" s="740">
        <v>52192</v>
      </c>
      <c r="H74" s="740">
        <v>51840</v>
      </c>
      <c r="I74" s="740">
        <v>52678</v>
      </c>
      <c r="J74" s="740">
        <v>54214</v>
      </c>
      <c r="K74" s="740">
        <v>53991</v>
      </c>
      <c r="L74" s="740">
        <v>55251</v>
      </c>
      <c r="M74" s="740">
        <v>76352</v>
      </c>
      <c r="N74" s="740">
        <v>95763</v>
      </c>
      <c r="O74" s="740">
        <v>84001</v>
      </c>
      <c r="P74" s="741">
        <v>84340</v>
      </c>
      <c r="Q74" s="741">
        <v>84463</v>
      </c>
      <c r="R74" s="741">
        <v>85194</v>
      </c>
      <c r="S74" s="143">
        <f>100</f>
        <v>100</v>
      </c>
      <c r="T74" s="328">
        <f t="shared" si="31"/>
        <v>92.754592771987106</v>
      </c>
      <c r="U74" s="328">
        <f t="shared" si="31"/>
        <v>92.21403053373831</v>
      </c>
      <c r="V74" s="328">
        <f t="shared" si="31"/>
        <v>69.834218660101428</v>
      </c>
      <c r="W74" s="328">
        <f t="shared" si="31"/>
        <v>69.363233739647029</v>
      </c>
      <c r="X74" s="328">
        <f t="shared" si="31"/>
        <v>70.48449897641062</v>
      </c>
      <c r="Y74" s="328">
        <f t="shared" si="31"/>
        <v>72.53970590202978</v>
      </c>
      <c r="Z74" s="328">
        <f t="shared" si="31"/>
        <v>72.241326250719183</v>
      </c>
      <c r="AA74" s="328">
        <f t="shared" si="31"/>
        <v>73.92723818189117</v>
      </c>
      <c r="AB74" s="328">
        <f t="shared" si="14"/>
        <v>102.16091092765296</v>
      </c>
      <c r="AC74" s="328">
        <f t="shared" si="14"/>
        <v>128.13332084509682</v>
      </c>
      <c r="AD74" s="328">
        <f t="shared" si="14"/>
        <v>112.39546677014063</v>
      </c>
      <c r="AE74" s="328">
        <f t="shared" si="38"/>
        <v>112.84905736114642</v>
      </c>
      <c r="AF74" s="328">
        <f t="shared" si="39"/>
        <v>113.01363447823702</v>
      </c>
      <c r="AG74" s="329">
        <f t="shared" si="39"/>
        <v>113.9917310033852</v>
      </c>
      <c r="AH74" s="766">
        <v>4</v>
      </c>
      <c r="AI74" s="767">
        <v>4</v>
      </c>
      <c r="AJ74" s="767">
        <v>1</v>
      </c>
      <c r="AK74" s="767">
        <v>1</v>
      </c>
      <c r="AL74" s="767">
        <v>1</v>
      </c>
      <c r="AM74" s="767">
        <v>1</v>
      </c>
      <c r="AN74" s="767">
        <v>1</v>
      </c>
      <c r="AO74" s="767">
        <v>1</v>
      </c>
      <c r="AP74" s="767">
        <v>1</v>
      </c>
      <c r="AQ74" s="767">
        <v>1</v>
      </c>
      <c r="AR74" s="767">
        <v>1</v>
      </c>
      <c r="AS74" s="767">
        <v>1</v>
      </c>
      <c r="AT74" s="767">
        <v>4</v>
      </c>
      <c r="AU74" s="767">
        <v>6</v>
      </c>
      <c r="AV74" s="769">
        <v>7</v>
      </c>
    </row>
    <row r="75" spans="2:48" ht="15" x14ac:dyDescent="0.25">
      <c r="B75" s="902"/>
      <c r="C75" s="1" t="s">
        <v>6</v>
      </c>
      <c r="D75" s="741">
        <v>325849</v>
      </c>
      <c r="E75" s="741">
        <v>301016</v>
      </c>
      <c r="F75" s="740">
        <v>299192</v>
      </c>
      <c r="G75" s="740">
        <v>299145</v>
      </c>
      <c r="H75" s="740">
        <v>342101</v>
      </c>
      <c r="I75" s="740">
        <v>324441</v>
      </c>
      <c r="J75" s="740">
        <v>316178</v>
      </c>
      <c r="K75" s="740">
        <v>299199</v>
      </c>
      <c r="L75" s="740">
        <v>345888</v>
      </c>
      <c r="M75" s="740">
        <v>308304</v>
      </c>
      <c r="N75" s="740">
        <v>304136</v>
      </c>
      <c r="O75" s="740">
        <v>287500</v>
      </c>
      <c r="P75" s="741">
        <v>288724</v>
      </c>
      <c r="Q75" s="741">
        <v>289168</v>
      </c>
      <c r="R75" s="741">
        <v>291810</v>
      </c>
      <c r="S75" s="143">
        <f>100</f>
        <v>100</v>
      </c>
      <c r="T75" s="328">
        <f t="shared" si="31"/>
        <v>92.378985358248755</v>
      </c>
      <c r="U75" s="328">
        <f t="shared" si="31"/>
        <v>91.819216876528699</v>
      </c>
      <c r="V75" s="328">
        <f t="shared" si="31"/>
        <v>91.804793017624732</v>
      </c>
      <c r="W75" s="328">
        <f t="shared" si="31"/>
        <v>104.98758627462414</v>
      </c>
      <c r="X75" s="328">
        <f t="shared" si="31"/>
        <v>99.567898014110824</v>
      </c>
      <c r="Y75" s="328">
        <f t="shared" si="31"/>
        <v>97.032060862546757</v>
      </c>
      <c r="Z75" s="328">
        <f t="shared" si="31"/>
        <v>91.82136511083354</v>
      </c>
      <c r="AA75" s="328">
        <f t="shared" si="31"/>
        <v>106.14978103354622</v>
      </c>
      <c r="AB75" s="328">
        <f t="shared" si="14"/>
        <v>94.615604160209173</v>
      </c>
      <c r="AC75" s="328">
        <f t="shared" si="14"/>
        <v>93.33648407698044</v>
      </c>
      <c r="AD75" s="328">
        <f t="shared" si="14"/>
        <v>88.231051806204718</v>
      </c>
      <c r="AE75" s="328">
        <f t="shared" si="38"/>
        <v>88.606685918937913</v>
      </c>
      <c r="AF75" s="328">
        <f t="shared" si="39"/>
        <v>88.742945351988197</v>
      </c>
      <c r="AG75" s="329">
        <f t="shared" si="39"/>
        <v>89.553750356760347</v>
      </c>
      <c r="AH75" s="766">
        <v>4</v>
      </c>
      <c r="AI75" s="767">
        <v>4</v>
      </c>
      <c r="AJ75" s="767">
        <v>1</v>
      </c>
      <c r="AK75" s="767">
        <v>1</v>
      </c>
      <c r="AL75" s="767">
        <v>1</v>
      </c>
      <c r="AM75" s="767">
        <v>1</v>
      </c>
      <c r="AN75" s="767">
        <v>1</v>
      </c>
      <c r="AO75" s="767">
        <v>1</v>
      </c>
      <c r="AP75" s="767">
        <v>1</v>
      </c>
      <c r="AQ75" s="767">
        <v>1</v>
      </c>
      <c r="AR75" s="767">
        <v>1</v>
      </c>
      <c r="AS75" s="767">
        <v>1</v>
      </c>
      <c r="AT75" s="767">
        <v>4</v>
      </c>
      <c r="AU75" s="767">
        <v>6</v>
      </c>
      <c r="AV75" s="769">
        <v>7</v>
      </c>
    </row>
    <row r="76" spans="2:48" ht="15" x14ac:dyDescent="0.25">
      <c r="B76" s="902"/>
      <c r="C76" s="1" t="s">
        <v>7</v>
      </c>
      <c r="D76">
        <v>251112</v>
      </c>
      <c r="E76">
        <v>231694</v>
      </c>
      <c r="F76">
        <v>230274</v>
      </c>
      <c r="G76">
        <v>246953</v>
      </c>
      <c r="H76">
        <v>290261</v>
      </c>
      <c r="I76">
        <v>271763</v>
      </c>
      <c r="J76">
        <v>261964</v>
      </c>
      <c r="K76">
        <v>245208</v>
      </c>
      <c r="L76">
        <v>290637</v>
      </c>
      <c r="M76">
        <v>231952</v>
      </c>
      <c r="N76">
        <v>208373</v>
      </c>
      <c r="O76">
        <v>203499</v>
      </c>
      <c r="P76">
        <v>204384</v>
      </c>
      <c r="Q76">
        <v>204705</v>
      </c>
      <c r="R76">
        <v>206616</v>
      </c>
      <c r="S76" s="143">
        <f>100</f>
        <v>100</v>
      </c>
      <c r="T76" s="328">
        <f t="shared" si="31"/>
        <v>92.267195514352167</v>
      </c>
      <c r="U76" s="328">
        <f t="shared" si="31"/>
        <v>91.701710790404277</v>
      </c>
      <c r="V76" s="328">
        <f t="shared" si="31"/>
        <v>98.34376692471885</v>
      </c>
      <c r="W76" s="328">
        <f t="shared" si="31"/>
        <v>115.59025454777151</v>
      </c>
      <c r="X76" s="328">
        <f t="shared" si="31"/>
        <v>108.22382044665329</v>
      </c>
      <c r="Y76" s="328">
        <f t="shared" si="31"/>
        <v>104.32157762273408</v>
      </c>
      <c r="Z76" s="328">
        <f t="shared" si="31"/>
        <v>97.648857880149095</v>
      </c>
      <c r="AA76" s="328">
        <f t="shared" si="31"/>
        <v>115.73998853101405</v>
      </c>
      <c r="AB76" s="328">
        <f t="shared" si="14"/>
        <v>92.369938513491988</v>
      </c>
      <c r="AC76" s="328">
        <f t="shared" si="14"/>
        <v>82.980104495205325</v>
      </c>
      <c r="AD76" s="328">
        <f t="shared" si="14"/>
        <v>81.039137914556051</v>
      </c>
      <c r="AE76" s="328">
        <f t="shared" ref="AE76:AE79" si="40">P76*100/$D76</f>
        <v>81.391570295326389</v>
      </c>
      <c r="AF76" s="328">
        <f t="shared" ref="AF76:AG79" si="41">Q76*100/$D76</f>
        <v>81.519401701232923</v>
      </c>
      <c r="AG76" s="329">
        <f t="shared" si="41"/>
        <v>82.280416706489532</v>
      </c>
      <c r="AH76" s="770"/>
      <c r="AI76" s="771"/>
      <c r="AJ76" s="771"/>
      <c r="AK76" s="771"/>
      <c r="AL76" s="771"/>
      <c r="AM76" s="771"/>
      <c r="AN76" s="771"/>
      <c r="AO76" s="771"/>
      <c r="AP76" s="771"/>
      <c r="AQ76" s="771"/>
      <c r="AR76" s="771"/>
      <c r="AS76" s="771"/>
      <c r="AT76" s="771"/>
      <c r="AU76" s="771"/>
      <c r="AV76" s="772"/>
    </row>
    <row r="77" spans="2:48" ht="15" customHeight="1" x14ac:dyDescent="0.25">
      <c r="B77" s="904" t="s">
        <v>17</v>
      </c>
      <c r="C77" s="7" t="s">
        <v>2</v>
      </c>
      <c r="D77" s="741">
        <v>559762</v>
      </c>
      <c r="E77" s="741">
        <v>525251</v>
      </c>
      <c r="F77" s="740">
        <v>539551</v>
      </c>
      <c r="G77" s="740">
        <v>566230</v>
      </c>
      <c r="H77" s="740">
        <v>611793</v>
      </c>
      <c r="I77" s="740">
        <v>627377</v>
      </c>
      <c r="J77" s="740">
        <v>641050</v>
      </c>
      <c r="K77" s="740">
        <v>558923</v>
      </c>
      <c r="L77" s="740">
        <v>632163</v>
      </c>
      <c r="M77" s="740">
        <v>563202</v>
      </c>
      <c r="N77" s="740">
        <v>569662</v>
      </c>
      <c r="O77" s="740">
        <v>539308</v>
      </c>
      <c r="P77" s="741">
        <v>515965</v>
      </c>
      <c r="Q77" s="741">
        <v>502979</v>
      </c>
      <c r="R77" s="741">
        <v>509507</v>
      </c>
      <c r="S77" s="143">
        <f>100</f>
        <v>100</v>
      </c>
      <c r="T77" s="328">
        <f t="shared" si="31"/>
        <v>93.834701176571471</v>
      </c>
      <c r="U77" s="328">
        <f t="shared" si="31"/>
        <v>96.389358334434988</v>
      </c>
      <c r="V77" s="328">
        <f t="shared" si="31"/>
        <v>101.15549108371057</v>
      </c>
      <c r="W77" s="328">
        <f t="shared" si="31"/>
        <v>109.29520046019559</v>
      </c>
      <c r="X77" s="328">
        <f t="shared" si="31"/>
        <v>112.07924082020573</v>
      </c>
      <c r="Y77" s="328">
        <f t="shared" si="31"/>
        <v>114.52188608730138</v>
      </c>
      <c r="Z77" s="328">
        <f t="shared" si="31"/>
        <v>99.850114870248433</v>
      </c>
      <c r="AA77" s="328">
        <f t="shared" si="31"/>
        <v>112.93424705499838</v>
      </c>
      <c r="AB77" s="328">
        <f t="shared" si="14"/>
        <v>100.61454689671682</v>
      </c>
      <c r="AC77" s="328">
        <f t="shared" si="14"/>
        <v>101.76860880159782</v>
      </c>
      <c r="AD77" s="328">
        <f t="shared" si="14"/>
        <v>96.345947027486687</v>
      </c>
      <c r="AE77" s="328">
        <f t="shared" si="40"/>
        <v>92.175781850143451</v>
      </c>
      <c r="AF77" s="328">
        <f t="shared" si="41"/>
        <v>89.855867315037457</v>
      </c>
      <c r="AG77" s="329">
        <f t="shared" si="41"/>
        <v>91.022077239969846</v>
      </c>
      <c r="AH77" s="766">
        <v>4</v>
      </c>
      <c r="AI77" s="767">
        <v>4</v>
      </c>
      <c r="AJ77" s="767">
        <v>1</v>
      </c>
      <c r="AK77" s="767">
        <v>1</v>
      </c>
      <c r="AL77" s="767">
        <v>1</v>
      </c>
      <c r="AM77" s="767">
        <v>1</v>
      </c>
      <c r="AN77" s="767">
        <v>1</v>
      </c>
      <c r="AO77" s="767">
        <v>1</v>
      </c>
      <c r="AP77" s="767">
        <v>1</v>
      </c>
      <c r="AQ77" s="767">
        <v>1</v>
      </c>
      <c r="AR77" s="767">
        <v>1</v>
      </c>
      <c r="AS77" s="767">
        <v>1</v>
      </c>
      <c r="AT77" s="767">
        <v>4</v>
      </c>
      <c r="AU77" s="767">
        <v>6</v>
      </c>
      <c r="AV77" s="769">
        <v>7</v>
      </c>
    </row>
    <row r="78" spans="2:48" ht="15" x14ac:dyDescent="0.25">
      <c r="B78" s="902"/>
      <c r="C78" s="1" t="s">
        <v>3</v>
      </c>
      <c r="D78" s="741">
        <v>286472</v>
      </c>
      <c r="E78" s="741">
        <v>279852</v>
      </c>
      <c r="F78" s="740">
        <v>282703</v>
      </c>
      <c r="G78" s="740">
        <v>281694</v>
      </c>
      <c r="H78" s="740">
        <v>306727</v>
      </c>
      <c r="I78" s="740">
        <v>279923</v>
      </c>
      <c r="J78" s="740">
        <v>263775</v>
      </c>
      <c r="K78" s="740">
        <v>292532</v>
      </c>
      <c r="L78" s="740">
        <v>309469</v>
      </c>
      <c r="M78" s="740">
        <v>255067</v>
      </c>
      <c r="N78" s="740">
        <v>254101</v>
      </c>
      <c r="O78" s="740">
        <v>289767</v>
      </c>
      <c r="P78" s="741">
        <v>285082</v>
      </c>
      <c r="Q78" s="741">
        <v>282391</v>
      </c>
      <c r="R78" s="741">
        <v>283764</v>
      </c>
      <c r="S78" s="143">
        <f>100</f>
        <v>100</v>
      </c>
      <c r="T78" s="328">
        <f t="shared" si="31"/>
        <v>97.689128431399922</v>
      </c>
      <c r="U78" s="328">
        <f t="shared" si="31"/>
        <v>98.684339132620295</v>
      </c>
      <c r="V78" s="328">
        <f t="shared" si="31"/>
        <v>98.332123209249076</v>
      </c>
      <c r="W78" s="328">
        <f t="shared" si="31"/>
        <v>107.07049903655506</v>
      </c>
      <c r="X78" s="328">
        <f t="shared" si="31"/>
        <v>97.713912703510289</v>
      </c>
      <c r="Y78" s="328">
        <f t="shared" si="31"/>
        <v>92.077061632550482</v>
      </c>
      <c r="Z78" s="328">
        <f t="shared" si="31"/>
        <v>102.11538998575777</v>
      </c>
      <c r="AA78" s="328">
        <f t="shared" si="31"/>
        <v>108.02766064397218</v>
      </c>
      <c r="AB78" s="328">
        <f t="shared" si="14"/>
        <v>89.037323019352684</v>
      </c>
      <c r="AC78" s="328">
        <f t="shared" si="14"/>
        <v>88.700117288949698</v>
      </c>
      <c r="AD78" s="328">
        <f t="shared" si="14"/>
        <v>101.15019967047391</v>
      </c>
      <c r="AE78" s="328">
        <f t="shared" si="40"/>
        <v>99.514786785444997</v>
      </c>
      <c r="AF78" s="328">
        <f t="shared" si="41"/>
        <v>98.575427965036724</v>
      </c>
      <c r="AG78" s="329">
        <f t="shared" si="41"/>
        <v>99.054706917255444</v>
      </c>
      <c r="AH78" s="766">
        <v>4</v>
      </c>
      <c r="AI78" s="767">
        <v>4</v>
      </c>
      <c r="AJ78" s="767">
        <v>1</v>
      </c>
      <c r="AK78" s="767">
        <v>1</v>
      </c>
      <c r="AL78" s="767">
        <v>1</v>
      </c>
      <c r="AM78" s="767">
        <v>1</v>
      </c>
      <c r="AN78" s="767">
        <v>1</v>
      </c>
      <c r="AO78" s="767">
        <v>1</v>
      </c>
      <c r="AP78" s="767">
        <v>1</v>
      </c>
      <c r="AQ78" s="767">
        <v>1</v>
      </c>
      <c r="AR78" s="767">
        <v>1</v>
      </c>
      <c r="AS78" s="767">
        <v>1</v>
      </c>
      <c r="AT78" s="767">
        <v>4</v>
      </c>
      <c r="AU78" s="767">
        <v>6</v>
      </c>
      <c r="AV78" s="769">
        <v>7</v>
      </c>
    </row>
    <row r="79" spans="2:48" ht="15" x14ac:dyDescent="0.25">
      <c r="B79" s="902"/>
      <c r="C79" s="1" t="s">
        <v>4</v>
      </c>
      <c r="D79" s="741">
        <v>200509</v>
      </c>
      <c r="E79" s="741">
        <v>195857</v>
      </c>
      <c r="F79" s="740">
        <v>197860</v>
      </c>
      <c r="G79" s="740">
        <v>189321</v>
      </c>
      <c r="H79" s="740">
        <v>205210</v>
      </c>
      <c r="I79" s="740">
        <v>206930</v>
      </c>
      <c r="J79" s="740">
        <v>184439</v>
      </c>
      <c r="K79" s="740">
        <v>214158</v>
      </c>
      <c r="L79" s="740">
        <v>207791</v>
      </c>
      <c r="M79" s="740">
        <v>153931</v>
      </c>
      <c r="N79" s="740">
        <v>153044</v>
      </c>
      <c r="O79" s="740">
        <v>175282</v>
      </c>
      <c r="P79" s="741">
        <v>172437</v>
      </c>
      <c r="Q79" s="741">
        <v>170803</v>
      </c>
      <c r="R79" s="741">
        <v>171637</v>
      </c>
      <c r="S79" s="143">
        <f>100</f>
        <v>100</v>
      </c>
      <c r="T79" s="328">
        <f t="shared" si="31"/>
        <v>97.679904642684363</v>
      </c>
      <c r="U79" s="328">
        <f t="shared" si="31"/>
        <v>98.67886229545806</v>
      </c>
      <c r="V79" s="328">
        <f t="shared" si="31"/>
        <v>94.420200589499728</v>
      </c>
      <c r="W79" s="328">
        <f t="shared" si="31"/>
        <v>102.34453316309991</v>
      </c>
      <c r="X79" s="328">
        <f t="shared" si="31"/>
        <v>103.20235001920113</v>
      </c>
      <c r="Y79" s="328">
        <f t="shared" si="31"/>
        <v>91.985397164217062</v>
      </c>
      <c r="Z79" s="328">
        <f t="shared" si="31"/>
        <v>106.80717573774743</v>
      </c>
      <c r="AA79" s="328">
        <f t="shared" si="31"/>
        <v>103.63175717798204</v>
      </c>
      <c r="AB79" s="328">
        <f t="shared" si="14"/>
        <v>76.770120044486788</v>
      </c>
      <c r="AC79" s="328">
        <f t="shared" si="14"/>
        <v>76.327745886718304</v>
      </c>
      <c r="AD79" s="328">
        <f t="shared" si="14"/>
        <v>87.418519866938638</v>
      </c>
      <c r="AE79" s="328">
        <f t="shared" si="40"/>
        <v>85.999630939259589</v>
      </c>
      <c r="AF79" s="328">
        <f t="shared" si="41"/>
        <v>85.184704925963416</v>
      </c>
      <c r="AG79" s="329">
        <f t="shared" si="41"/>
        <v>85.600646355026456</v>
      </c>
      <c r="AH79" s="766">
        <v>4</v>
      </c>
      <c r="AI79" s="767">
        <v>4</v>
      </c>
      <c r="AJ79" s="767">
        <v>1</v>
      </c>
      <c r="AK79" s="767">
        <v>1</v>
      </c>
      <c r="AL79" s="767">
        <v>1</v>
      </c>
      <c r="AM79" s="767">
        <v>1</v>
      </c>
      <c r="AN79" s="767">
        <v>1</v>
      </c>
      <c r="AO79" s="767">
        <v>1</v>
      </c>
      <c r="AP79" s="767">
        <v>1</v>
      </c>
      <c r="AQ79" s="767">
        <v>1</v>
      </c>
      <c r="AR79" s="767">
        <v>1</v>
      </c>
      <c r="AS79" s="767">
        <v>1</v>
      </c>
      <c r="AT79" s="767">
        <v>4</v>
      </c>
      <c r="AU79" s="767">
        <v>6</v>
      </c>
      <c r="AV79" s="769">
        <v>7</v>
      </c>
    </row>
    <row r="80" spans="2:48" ht="15" x14ac:dyDescent="0.25">
      <c r="B80" s="902"/>
      <c r="C80" s="1" t="s">
        <v>5</v>
      </c>
      <c r="D80" s="741">
        <v>279737</v>
      </c>
      <c r="E80" s="741">
        <v>267612</v>
      </c>
      <c r="F80" s="740">
        <v>272732</v>
      </c>
      <c r="G80" s="740">
        <v>281165</v>
      </c>
      <c r="H80" s="740">
        <v>294893</v>
      </c>
      <c r="I80" s="740">
        <v>300150</v>
      </c>
      <c r="J80" s="740">
        <v>265029</v>
      </c>
      <c r="K80" s="740">
        <v>301958</v>
      </c>
      <c r="L80" s="740">
        <v>260414</v>
      </c>
      <c r="M80" s="740">
        <v>316634</v>
      </c>
      <c r="N80" s="740">
        <v>306975</v>
      </c>
      <c r="O80" s="740">
        <v>339561</v>
      </c>
      <c r="P80" s="741">
        <v>329237</v>
      </c>
      <c r="Q80" s="741">
        <v>323410</v>
      </c>
      <c r="R80" s="741">
        <v>326361</v>
      </c>
      <c r="S80" s="143">
        <f>100</f>
        <v>100</v>
      </c>
      <c r="T80" s="328">
        <f t="shared" si="31"/>
        <v>95.665571590458185</v>
      </c>
      <c r="U80" s="328">
        <f t="shared" si="31"/>
        <v>97.495862184837904</v>
      </c>
      <c r="V80" s="328">
        <f t="shared" si="31"/>
        <v>100.51047948608871</v>
      </c>
      <c r="W80" s="328">
        <f t="shared" si="31"/>
        <v>105.41794614226934</v>
      </c>
      <c r="X80" s="328">
        <f t="shared" si="31"/>
        <v>107.297211309194</v>
      </c>
      <c r="Y80" s="328">
        <f t="shared" si="31"/>
        <v>94.742204284738875</v>
      </c>
      <c r="Z80" s="328">
        <f t="shared" si="31"/>
        <v>107.94353267533434</v>
      </c>
      <c r="AA80" s="328">
        <f t="shared" si="31"/>
        <v>93.092440399375121</v>
      </c>
      <c r="AB80" s="328">
        <f t="shared" si="14"/>
        <v>113.18988907438057</v>
      </c>
      <c r="AC80" s="328">
        <f t="shared" si="14"/>
        <v>109.73700297064742</v>
      </c>
      <c r="AD80" s="328">
        <f t="shared" si="14"/>
        <v>121.38580166370555</v>
      </c>
      <c r="AE80" s="328">
        <f t="shared" ref="AE80:AE83" si="42">P80*100/$D80</f>
        <v>117.69519226988207</v>
      </c>
      <c r="AF80" s="328">
        <f t="shared" ref="AF80:AG83" si="43">Q80*100/$D80</f>
        <v>115.61216428287999</v>
      </c>
      <c r="AG80" s="329">
        <f t="shared" si="43"/>
        <v>116.66708372507033</v>
      </c>
      <c r="AH80" s="766">
        <v>4</v>
      </c>
      <c r="AI80" s="767">
        <v>4</v>
      </c>
      <c r="AJ80" s="767">
        <v>1</v>
      </c>
      <c r="AK80" s="767">
        <v>1</v>
      </c>
      <c r="AL80" s="767">
        <v>1</v>
      </c>
      <c r="AM80" s="767">
        <v>1</v>
      </c>
      <c r="AN80" s="767">
        <v>1</v>
      </c>
      <c r="AO80" s="767">
        <v>1</v>
      </c>
      <c r="AP80" s="767">
        <v>1</v>
      </c>
      <c r="AQ80" s="767">
        <v>1</v>
      </c>
      <c r="AR80" s="767">
        <v>1</v>
      </c>
      <c r="AS80" s="767">
        <v>1</v>
      </c>
      <c r="AT80" s="767">
        <v>4</v>
      </c>
      <c r="AU80" s="767">
        <v>6</v>
      </c>
      <c r="AV80" s="769">
        <v>7</v>
      </c>
    </row>
    <row r="81" spans="2:48" ht="15" x14ac:dyDescent="0.25">
      <c r="B81" s="902"/>
      <c r="C81" s="1" t="s">
        <v>6</v>
      </c>
      <c r="D81" s="741">
        <v>1326480</v>
      </c>
      <c r="E81" s="741">
        <v>1268572</v>
      </c>
      <c r="F81" s="740">
        <v>1292846</v>
      </c>
      <c r="G81" s="740">
        <v>1318410</v>
      </c>
      <c r="H81" s="740">
        <v>1418623</v>
      </c>
      <c r="I81" s="740">
        <v>1414380</v>
      </c>
      <c r="J81" s="740">
        <v>1354293</v>
      </c>
      <c r="K81" s="740">
        <v>1367571</v>
      </c>
      <c r="L81" s="740">
        <v>1409837</v>
      </c>
      <c r="M81" s="740">
        <v>1288834</v>
      </c>
      <c r="N81" s="740">
        <v>1283782</v>
      </c>
      <c r="O81" s="740">
        <v>1343918</v>
      </c>
      <c r="P81" s="741">
        <v>1302721</v>
      </c>
      <c r="Q81" s="741">
        <v>1279583</v>
      </c>
      <c r="R81" s="741">
        <v>1291269</v>
      </c>
      <c r="S81" s="143">
        <f>100</f>
        <v>100</v>
      </c>
      <c r="T81" s="328">
        <f t="shared" si="31"/>
        <v>95.634461130209274</v>
      </c>
      <c r="U81" s="328">
        <f t="shared" si="31"/>
        <v>97.464417103914116</v>
      </c>
      <c r="V81" s="328">
        <f t="shared" si="31"/>
        <v>99.391622941921483</v>
      </c>
      <c r="W81" s="328">
        <f t="shared" si="31"/>
        <v>106.94642964839274</v>
      </c>
      <c r="X81" s="328">
        <f t="shared" si="31"/>
        <v>106.62656052107835</v>
      </c>
      <c r="Y81" s="328">
        <f t="shared" si="31"/>
        <v>102.09675230685724</v>
      </c>
      <c r="Z81" s="328">
        <f t="shared" si="31"/>
        <v>103.09774742174778</v>
      </c>
      <c r="AA81" s="328">
        <f t="shared" si="31"/>
        <v>106.28407514625174</v>
      </c>
      <c r="AB81" s="328">
        <f t="shared" si="14"/>
        <v>97.161962487184127</v>
      </c>
      <c r="AC81" s="328">
        <f t="shared" si="14"/>
        <v>96.78110487907847</v>
      </c>
      <c r="AD81" s="328">
        <f t="shared" si="14"/>
        <v>101.31460708039322</v>
      </c>
      <c r="AE81" s="328">
        <f t="shared" si="42"/>
        <v>98.208868584524453</v>
      </c>
      <c r="AF81" s="328">
        <f t="shared" si="43"/>
        <v>96.464552801399194</v>
      </c>
      <c r="AG81" s="329">
        <f t="shared" si="43"/>
        <v>97.345531029491582</v>
      </c>
      <c r="AH81" s="766">
        <v>4</v>
      </c>
      <c r="AI81" s="767">
        <v>4</v>
      </c>
      <c r="AJ81" s="767">
        <v>1</v>
      </c>
      <c r="AK81" s="767">
        <v>1</v>
      </c>
      <c r="AL81" s="767">
        <v>1</v>
      </c>
      <c r="AM81" s="767">
        <v>1</v>
      </c>
      <c r="AN81" s="767">
        <v>1</v>
      </c>
      <c r="AO81" s="767">
        <v>1</v>
      </c>
      <c r="AP81" s="767">
        <v>1</v>
      </c>
      <c r="AQ81" s="767">
        <v>1</v>
      </c>
      <c r="AR81" s="767">
        <v>1</v>
      </c>
      <c r="AS81" s="767">
        <v>1</v>
      </c>
      <c r="AT81" s="767">
        <v>4</v>
      </c>
      <c r="AU81" s="767">
        <v>6</v>
      </c>
      <c r="AV81" s="769">
        <v>7</v>
      </c>
    </row>
    <row r="82" spans="2:48" ht="15" x14ac:dyDescent="0.25">
      <c r="B82" s="903"/>
      <c r="C82" s="8" t="s">
        <v>7</v>
      </c>
      <c r="D82">
        <v>1046743</v>
      </c>
      <c r="E82">
        <v>1000960</v>
      </c>
      <c r="F82">
        <v>1020114</v>
      </c>
      <c r="G82">
        <v>1037245</v>
      </c>
      <c r="H82">
        <v>1123730</v>
      </c>
      <c r="I82">
        <v>1114230</v>
      </c>
      <c r="J82">
        <v>1089264</v>
      </c>
      <c r="K82">
        <v>1065613</v>
      </c>
      <c r="L82">
        <v>1149423</v>
      </c>
      <c r="M82">
        <v>972200</v>
      </c>
      <c r="N82">
        <v>976807</v>
      </c>
      <c r="O82">
        <v>1004357</v>
      </c>
      <c r="P82">
        <v>973484</v>
      </c>
      <c r="Q82">
        <v>956173</v>
      </c>
      <c r="R82">
        <v>964908</v>
      </c>
      <c r="S82" s="143">
        <f>100</f>
        <v>100</v>
      </c>
      <c r="T82" s="328">
        <f t="shared" si="31"/>
        <v>95.626147010297657</v>
      </c>
      <c r="U82" s="328">
        <f t="shared" si="31"/>
        <v>97.456013558246866</v>
      </c>
      <c r="V82" s="328">
        <f t="shared" si="31"/>
        <v>99.092613946307736</v>
      </c>
      <c r="W82" s="328">
        <f t="shared" si="31"/>
        <v>107.35490946679366</v>
      </c>
      <c r="X82" s="328">
        <f t="shared" si="31"/>
        <v>106.44733234423349</v>
      </c>
      <c r="Y82" s="328">
        <f t="shared" si="31"/>
        <v>104.06221966614537</v>
      </c>
      <c r="Z82" s="328">
        <f t="shared" si="31"/>
        <v>101.80273476870636</v>
      </c>
      <c r="AA82" s="328">
        <f t="shared" si="31"/>
        <v>109.80947567836613</v>
      </c>
      <c r="AB82" s="328">
        <f t="shared" si="14"/>
        <v>92.878576689789185</v>
      </c>
      <c r="AC82" s="328">
        <f t="shared" si="14"/>
        <v>93.318703827013891</v>
      </c>
      <c r="AD82" s="328">
        <f t="shared" si="14"/>
        <v>95.95067748243838</v>
      </c>
      <c r="AE82" s="328">
        <f t="shared" si="42"/>
        <v>93.001242902985737</v>
      </c>
      <c r="AF82" s="328">
        <f t="shared" si="43"/>
        <v>91.347446316813205</v>
      </c>
      <c r="AG82" s="329">
        <f t="shared" si="43"/>
        <v>92.181939597398795</v>
      </c>
      <c r="AH82" s="770"/>
      <c r="AI82" s="771"/>
      <c r="AJ82" s="771"/>
      <c r="AK82" s="771"/>
      <c r="AL82" s="771"/>
      <c r="AM82" s="771"/>
      <c r="AN82" s="771"/>
      <c r="AO82" s="771"/>
      <c r="AP82" s="771"/>
      <c r="AQ82" s="771"/>
      <c r="AR82" s="771"/>
      <c r="AS82" s="771"/>
      <c r="AT82" s="771"/>
      <c r="AU82" s="771"/>
      <c r="AV82" s="772"/>
    </row>
    <row r="83" spans="2:48" ht="15" customHeight="1" x14ac:dyDescent="0.25">
      <c r="B83" s="902" t="s">
        <v>18</v>
      </c>
      <c r="C83" s="1" t="s">
        <v>2</v>
      </c>
      <c r="D83" s="741">
        <v>372547</v>
      </c>
      <c r="E83" s="741">
        <v>348756</v>
      </c>
      <c r="F83" s="740">
        <v>358583</v>
      </c>
      <c r="G83" s="740">
        <v>463379</v>
      </c>
      <c r="H83" s="740">
        <v>457670</v>
      </c>
      <c r="I83" s="740">
        <v>397193</v>
      </c>
      <c r="J83" s="740">
        <v>519739</v>
      </c>
      <c r="K83" s="740">
        <v>446670</v>
      </c>
      <c r="L83" s="740">
        <v>477594</v>
      </c>
      <c r="M83" s="740">
        <v>324653</v>
      </c>
      <c r="N83" s="740">
        <v>316566</v>
      </c>
      <c r="O83" s="740">
        <v>214144</v>
      </c>
      <c r="P83" s="741">
        <v>204411</v>
      </c>
      <c r="Q83" s="741">
        <v>229590</v>
      </c>
      <c r="R83" s="741">
        <v>232700</v>
      </c>
      <c r="S83" s="143">
        <f>100</f>
        <v>100</v>
      </c>
      <c r="T83" s="328">
        <f t="shared" si="31"/>
        <v>93.61396011778379</v>
      </c>
      <c r="U83" s="328">
        <f t="shared" si="31"/>
        <v>96.251748101581811</v>
      </c>
      <c r="V83" s="328">
        <f t="shared" si="31"/>
        <v>124.38135322523064</v>
      </c>
      <c r="W83" s="328">
        <f t="shared" si="31"/>
        <v>122.84892912840527</v>
      </c>
      <c r="X83" s="328">
        <f t="shared" si="31"/>
        <v>106.61554112635453</v>
      </c>
      <c r="Y83" s="328">
        <f t="shared" si="31"/>
        <v>139.50964576281649</v>
      </c>
      <c r="Z83" s="328">
        <f t="shared" si="31"/>
        <v>119.89628154299994</v>
      </c>
      <c r="AA83" s="328">
        <f t="shared" si="31"/>
        <v>128.19697917309762</v>
      </c>
      <c r="AB83" s="328">
        <f t="shared" si="14"/>
        <v>87.144172413145185</v>
      </c>
      <c r="AC83" s="328">
        <f t="shared" si="14"/>
        <v>84.973439592856735</v>
      </c>
      <c r="AD83" s="328">
        <f t="shared" si="14"/>
        <v>57.481069502639933</v>
      </c>
      <c r="AE83" s="328">
        <f t="shared" si="42"/>
        <v>54.868513234571743</v>
      </c>
      <c r="AF83" s="328">
        <f t="shared" si="43"/>
        <v>61.627123557564552</v>
      </c>
      <c r="AG83" s="329">
        <f t="shared" si="43"/>
        <v>62.461917556710965</v>
      </c>
      <c r="AH83" s="766">
        <v>4</v>
      </c>
      <c r="AI83" s="767">
        <v>4</v>
      </c>
      <c r="AJ83" s="767">
        <v>1</v>
      </c>
      <c r="AK83" s="767">
        <v>1</v>
      </c>
      <c r="AL83" s="767">
        <v>1</v>
      </c>
      <c r="AM83" s="767">
        <v>1</v>
      </c>
      <c r="AN83" s="767">
        <v>1</v>
      </c>
      <c r="AO83" s="767">
        <v>1</v>
      </c>
      <c r="AP83" s="767">
        <v>1</v>
      </c>
      <c r="AQ83" s="767">
        <v>1</v>
      </c>
      <c r="AR83" s="767">
        <v>1</v>
      </c>
      <c r="AS83" s="767">
        <v>1</v>
      </c>
      <c r="AT83" s="767">
        <v>4</v>
      </c>
      <c r="AU83" s="767">
        <v>6</v>
      </c>
      <c r="AV83" s="769">
        <v>7</v>
      </c>
    </row>
    <row r="84" spans="2:48" ht="15" x14ac:dyDescent="0.25">
      <c r="B84" s="902"/>
      <c r="C84" s="1" t="s">
        <v>3</v>
      </c>
      <c r="D84" s="741">
        <v>256825</v>
      </c>
      <c r="E84" s="741">
        <v>250300</v>
      </c>
      <c r="F84" s="740">
        <v>253084</v>
      </c>
      <c r="G84" s="740">
        <v>251954</v>
      </c>
      <c r="H84" s="740">
        <v>265540</v>
      </c>
      <c r="I84" s="740">
        <v>249118</v>
      </c>
      <c r="J84" s="740">
        <v>270576</v>
      </c>
      <c r="K84" s="740">
        <v>262082</v>
      </c>
      <c r="L84" s="740">
        <v>300973</v>
      </c>
      <c r="M84" s="740">
        <v>249878</v>
      </c>
      <c r="N84" s="740">
        <v>258468</v>
      </c>
      <c r="O84" s="740">
        <v>219758</v>
      </c>
      <c r="P84" s="741">
        <v>215715</v>
      </c>
      <c r="Q84" s="741">
        <v>226272</v>
      </c>
      <c r="R84" s="741">
        <v>227500</v>
      </c>
      <c r="S84" s="143">
        <f>100</f>
        <v>100</v>
      </c>
      <c r="T84" s="328">
        <f t="shared" si="31"/>
        <v>97.459359486031346</v>
      </c>
      <c r="U84" s="328">
        <f t="shared" si="31"/>
        <v>98.543366105324637</v>
      </c>
      <c r="V84" s="328">
        <f t="shared" si="31"/>
        <v>98.103377786430443</v>
      </c>
      <c r="W84" s="328">
        <f t="shared" si="31"/>
        <v>103.39336123819722</v>
      </c>
      <c r="X84" s="328">
        <f t="shared" si="31"/>
        <v>96.999123917064153</v>
      </c>
      <c r="Y84" s="328">
        <f t="shared" si="31"/>
        <v>105.3542295337292</v>
      </c>
      <c r="Z84" s="328">
        <f t="shared" si="31"/>
        <v>102.04691910834225</v>
      </c>
      <c r="AA84" s="328">
        <f t="shared" si="31"/>
        <v>117.18991531198287</v>
      </c>
      <c r="AB84" s="328">
        <f t="shared" si="14"/>
        <v>97.295045264285022</v>
      </c>
      <c r="AC84" s="328">
        <f t="shared" si="14"/>
        <v>100.63973522826828</v>
      </c>
      <c r="AD84" s="328">
        <f t="shared" si="14"/>
        <v>85.567215029689478</v>
      </c>
      <c r="AE84" s="328">
        <f t="shared" ref="AE84:AE87" si="44">P84*100/$D84</f>
        <v>83.992991336513185</v>
      </c>
      <c r="AF84" s="328">
        <f t="shared" ref="AF84:AG87" si="45">Q84*100/$D84</f>
        <v>88.103572471527301</v>
      </c>
      <c r="AG84" s="329">
        <f t="shared" si="45"/>
        <v>88.581719069405239</v>
      </c>
      <c r="AH84" s="766">
        <v>4</v>
      </c>
      <c r="AI84" s="767">
        <v>4</v>
      </c>
      <c r="AJ84" s="767">
        <v>1</v>
      </c>
      <c r="AK84" s="767">
        <v>1</v>
      </c>
      <c r="AL84" s="767">
        <v>1</v>
      </c>
      <c r="AM84" s="767">
        <v>1</v>
      </c>
      <c r="AN84" s="767">
        <v>1</v>
      </c>
      <c r="AO84" s="767">
        <v>1</v>
      </c>
      <c r="AP84" s="767">
        <v>1</v>
      </c>
      <c r="AQ84" s="767">
        <v>1</v>
      </c>
      <c r="AR84" s="767">
        <v>1</v>
      </c>
      <c r="AS84" s="767">
        <v>1</v>
      </c>
      <c r="AT84" s="767">
        <v>4</v>
      </c>
      <c r="AU84" s="767">
        <v>6</v>
      </c>
      <c r="AV84" s="769">
        <v>7</v>
      </c>
    </row>
    <row r="85" spans="2:48" ht="15" x14ac:dyDescent="0.25">
      <c r="B85" s="902"/>
      <c r="C85" s="1" t="s">
        <v>4</v>
      </c>
      <c r="D85" s="741">
        <v>261971</v>
      </c>
      <c r="E85" s="741">
        <v>255291</v>
      </c>
      <c r="F85" s="740">
        <v>258141</v>
      </c>
      <c r="G85" s="740">
        <v>223667</v>
      </c>
      <c r="H85" s="740">
        <v>244530</v>
      </c>
      <c r="I85" s="740">
        <v>239456</v>
      </c>
      <c r="J85" s="740">
        <v>249817</v>
      </c>
      <c r="K85" s="740">
        <v>255319</v>
      </c>
      <c r="L85" s="740">
        <v>277939</v>
      </c>
      <c r="M85" s="740">
        <v>265833</v>
      </c>
      <c r="N85" s="740">
        <v>260214</v>
      </c>
      <c r="O85" s="740">
        <v>255774</v>
      </c>
      <c r="P85" s="741">
        <v>251052</v>
      </c>
      <c r="Q85" s="741">
        <v>263382</v>
      </c>
      <c r="R85" s="741">
        <v>264816</v>
      </c>
      <c r="S85" s="143">
        <f>100</f>
        <v>100</v>
      </c>
      <c r="T85" s="328">
        <f t="shared" si="31"/>
        <v>97.45009943848747</v>
      </c>
      <c r="U85" s="328">
        <f t="shared" si="31"/>
        <v>98.538006115180693</v>
      </c>
      <c r="V85" s="328">
        <f t="shared" si="31"/>
        <v>85.378534265243104</v>
      </c>
      <c r="W85" s="328">
        <f t="shared" si="31"/>
        <v>93.342392860278423</v>
      </c>
      <c r="X85" s="328">
        <f t="shared" si="31"/>
        <v>91.405537254123544</v>
      </c>
      <c r="Y85" s="328">
        <f t="shared" si="31"/>
        <v>95.360555175954588</v>
      </c>
      <c r="Z85" s="328">
        <f t="shared" si="31"/>
        <v>97.460787644433921</v>
      </c>
      <c r="AA85" s="328">
        <f t="shared" si="31"/>
        <v>106.0953311626096</v>
      </c>
      <c r="AB85" s="328">
        <f t="shared" si="14"/>
        <v>101.47420897732955</v>
      </c>
      <c r="AC85" s="328">
        <f t="shared" si="14"/>
        <v>99.329315076859658</v>
      </c>
      <c r="AD85" s="328">
        <f t="shared" si="14"/>
        <v>97.634470991063893</v>
      </c>
      <c r="AE85" s="328">
        <f t="shared" si="44"/>
        <v>95.831981402521649</v>
      </c>
      <c r="AF85" s="328">
        <f t="shared" si="45"/>
        <v>100.53860923537339</v>
      </c>
      <c r="AG85" s="329">
        <f t="shared" si="45"/>
        <v>101.08599806848849</v>
      </c>
      <c r="AH85" s="766">
        <v>4</v>
      </c>
      <c r="AI85" s="767">
        <v>4</v>
      </c>
      <c r="AJ85" s="767">
        <v>1</v>
      </c>
      <c r="AK85" s="767">
        <v>1</v>
      </c>
      <c r="AL85" s="767">
        <v>1</v>
      </c>
      <c r="AM85" s="767">
        <v>1</v>
      </c>
      <c r="AN85" s="767">
        <v>1</v>
      </c>
      <c r="AO85" s="767">
        <v>1</v>
      </c>
      <c r="AP85" s="767">
        <v>1</v>
      </c>
      <c r="AQ85" s="767">
        <v>1</v>
      </c>
      <c r="AR85" s="767">
        <v>1</v>
      </c>
      <c r="AS85" s="767">
        <v>1</v>
      </c>
      <c r="AT85" s="767">
        <v>4</v>
      </c>
      <c r="AU85" s="767">
        <v>6</v>
      </c>
      <c r="AV85" s="769">
        <v>7</v>
      </c>
    </row>
    <row r="86" spans="2:48" ht="15" x14ac:dyDescent="0.25">
      <c r="B86" s="902"/>
      <c r="C86" s="1" t="s">
        <v>5</v>
      </c>
      <c r="D86" s="741">
        <v>987270</v>
      </c>
      <c r="E86" s="741">
        <v>942254</v>
      </c>
      <c r="F86" s="740">
        <v>961172</v>
      </c>
      <c r="G86" s="740">
        <v>1041460</v>
      </c>
      <c r="H86" s="740">
        <v>972302</v>
      </c>
      <c r="I86" s="740">
        <v>969171</v>
      </c>
      <c r="J86" s="740">
        <v>935796</v>
      </c>
      <c r="K86" s="740">
        <v>830257</v>
      </c>
      <c r="L86" s="740">
        <v>1023408</v>
      </c>
      <c r="M86" s="740">
        <v>1255025</v>
      </c>
      <c r="N86" s="740">
        <v>1303804</v>
      </c>
      <c r="O86" s="740">
        <v>1358748</v>
      </c>
      <c r="P86" s="741">
        <v>1314450</v>
      </c>
      <c r="Q86" s="741">
        <v>1430014</v>
      </c>
      <c r="R86" s="741">
        <v>1443871</v>
      </c>
      <c r="S86" s="143">
        <f>100</f>
        <v>100</v>
      </c>
      <c r="T86" s="328">
        <f t="shared" si="31"/>
        <v>95.440355728422816</v>
      </c>
      <c r="U86" s="328">
        <f t="shared" si="31"/>
        <v>97.356548867077905</v>
      </c>
      <c r="V86" s="328">
        <f t="shared" si="31"/>
        <v>105.48887335784538</v>
      </c>
      <c r="W86" s="328">
        <f t="shared" si="31"/>
        <v>98.483900047606028</v>
      </c>
      <c r="X86" s="328">
        <f t="shared" si="31"/>
        <v>98.166762891610205</v>
      </c>
      <c r="Y86" s="328">
        <f t="shared" si="31"/>
        <v>94.786228691239472</v>
      </c>
      <c r="Z86" s="328">
        <f t="shared" si="31"/>
        <v>84.096245201414007</v>
      </c>
      <c r="AA86" s="328">
        <f t="shared" si="31"/>
        <v>103.660396851925</v>
      </c>
      <c r="AB86" s="328">
        <f t="shared" si="14"/>
        <v>127.12074711071946</v>
      </c>
      <c r="AC86" s="328">
        <f t="shared" si="14"/>
        <v>132.06154344809423</v>
      </c>
      <c r="AD86" s="328">
        <f t="shared" si="14"/>
        <v>137.62678902427908</v>
      </c>
      <c r="AE86" s="328">
        <f t="shared" si="44"/>
        <v>133.1398705521286</v>
      </c>
      <c r="AF86" s="328">
        <f t="shared" si="45"/>
        <v>144.84528041974335</v>
      </c>
      <c r="AG86" s="329">
        <f t="shared" si="45"/>
        <v>146.24884783291299</v>
      </c>
      <c r="AH86" s="766">
        <v>4</v>
      </c>
      <c r="AI86" s="767">
        <v>4</v>
      </c>
      <c r="AJ86" s="767">
        <v>1</v>
      </c>
      <c r="AK86" s="767">
        <v>1</v>
      </c>
      <c r="AL86" s="767">
        <v>1</v>
      </c>
      <c r="AM86" s="767">
        <v>1</v>
      </c>
      <c r="AN86" s="767">
        <v>1</v>
      </c>
      <c r="AO86" s="767">
        <v>1</v>
      </c>
      <c r="AP86" s="767">
        <v>1</v>
      </c>
      <c r="AQ86" s="767">
        <v>1</v>
      </c>
      <c r="AR86" s="767">
        <v>1</v>
      </c>
      <c r="AS86" s="767">
        <v>1</v>
      </c>
      <c r="AT86" s="767">
        <v>4</v>
      </c>
      <c r="AU86" s="767">
        <v>6</v>
      </c>
      <c r="AV86" s="769">
        <v>7</v>
      </c>
    </row>
    <row r="87" spans="2:48" ht="15" x14ac:dyDescent="0.25">
      <c r="B87" s="902"/>
      <c r="C87" s="1" t="s">
        <v>6</v>
      </c>
      <c r="D87" s="741">
        <v>1878613</v>
      </c>
      <c r="E87" s="741">
        <v>1796601</v>
      </c>
      <c r="F87" s="740">
        <v>1830980</v>
      </c>
      <c r="G87" s="740">
        <v>1980460</v>
      </c>
      <c r="H87" s="740">
        <v>1940042</v>
      </c>
      <c r="I87" s="740">
        <v>1854938</v>
      </c>
      <c r="J87" s="740">
        <v>1975928</v>
      </c>
      <c r="K87" s="740">
        <v>1794328</v>
      </c>
      <c r="L87" s="740">
        <v>2079914</v>
      </c>
      <c r="M87" s="740">
        <v>2095389</v>
      </c>
      <c r="N87" s="740">
        <v>2139052</v>
      </c>
      <c r="O87" s="740">
        <v>2048424</v>
      </c>
      <c r="P87" s="741">
        <v>1985628</v>
      </c>
      <c r="Q87" s="741">
        <v>2149258</v>
      </c>
      <c r="R87" s="741">
        <v>2168887</v>
      </c>
      <c r="S87" s="143">
        <f>100</f>
        <v>100</v>
      </c>
      <c r="T87" s="328">
        <f t="shared" si="31"/>
        <v>95.634438812038454</v>
      </c>
      <c r="U87" s="328">
        <f t="shared" si="31"/>
        <v>97.464459151512315</v>
      </c>
      <c r="V87" s="328">
        <f t="shared" si="31"/>
        <v>105.42139333646685</v>
      </c>
      <c r="W87" s="328">
        <f t="shared" si="31"/>
        <v>103.26991243007474</v>
      </c>
      <c r="X87" s="328">
        <f t="shared" si="31"/>
        <v>98.739761728466689</v>
      </c>
      <c r="Y87" s="328">
        <f t="shared" si="31"/>
        <v>105.18015152668485</v>
      </c>
      <c r="Z87" s="328">
        <f t="shared" si="31"/>
        <v>95.513445291819011</v>
      </c>
      <c r="AA87" s="328">
        <f t="shared" si="31"/>
        <v>110.71540546136964</v>
      </c>
      <c r="AB87" s="328">
        <f t="shared" si="14"/>
        <v>111.53915149102023</v>
      </c>
      <c r="AC87" s="328">
        <f t="shared" si="14"/>
        <v>113.86336621752325</v>
      </c>
      <c r="AD87" s="328">
        <f t="shared" si="14"/>
        <v>109.03916879101763</v>
      </c>
      <c r="AE87" s="328">
        <f t="shared" si="44"/>
        <v>105.69648991037536</v>
      </c>
      <c r="AF87" s="328">
        <f t="shared" si="45"/>
        <v>114.4066393663836</v>
      </c>
      <c r="AG87" s="329">
        <f t="shared" si="45"/>
        <v>115.45150597808063</v>
      </c>
      <c r="AH87" s="766">
        <v>4</v>
      </c>
      <c r="AI87" s="767">
        <v>4</v>
      </c>
      <c r="AJ87" s="767">
        <v>1</v>
      </c>
      <c r="AK87" s="767">
        <v>1</v>
      </c>
      <c r="AL87" s="767">
        <v>1</v>
      </c>
      <c r="AM87" s="767">
        <v>1</v>
      </c>
      <c r="AN87" s="767">
        <v>1</v>
      </c>
      <c r="AO87" s="767">
        <v>1</v>
      </c>
      <c r="AP87" s="767">
        <v>1</v>
      </c>
      <c r="AQ87" s="767">
        <v>1</v>
      </c>
      <c r="AR87" s="767">
        <v>1</v>
      </c>
      <c r="AS87" s="767">
        <v>1</v>
      </c>
      <c r="AT87" s="767">
        <v>4</v>
      </c>
      <c r="AU87" s="767">
        <v>6</v>
      </c>
      <c r="AV87" s="769">
        <v>7</v>
      </c>
    </row>
    <row r="88" spans="2:48" ht="15.75" thickBot="1" x14ac:dyDescent="0.3">
      <c r="B88" s="905"/>
      <c r="C88" s="9" t="s">
        <v>7</v>
      </c>
      <c r="D88">
        <v>891343</v>
      </c>
      <c r="E88">
        <v>854347</v>
      </c>
      <c r="F88">
        <v>869808</v>
      </c>
      <c r="G88">
        <v>939000</v>
      </c>
      <c r="H88">
        <v>967740</v>
      </c>
      <c r="I88">
        <v>885767</v>
      </c>
      <c r="J88">
        <v>1040132</v>
      </c>
      <c r="K88">
        <v>964071</v>
      </c>
      <c r="L88">
        <v>1056506</v>
      </c>
      <c r="M88">
        <v>840364</v>
      </c>
      <c r="N88">
        <v>835248</v>
      </c>
      <c r="O88">
        <v>689676</v>
      </c>
      <c r="P88">
        <v>671178</v>
      </c>
      <c r="Q88">
        <v>719244</v>
      </c>
      <c r="R88">
        <v>725016</v>
      </c>
      <c r="S88" s="144">
        <f>100</f>
        <v>100</v>
      </c>
      <c r="T88" s="330">
        <f t="shared" si="31"/>
        <v>95.84940926220321</v>
      </c>
      <c r="U88" s="330">
        <f t="shared" si="31"/>
        <v>97.583982821427895</v>
      </c>
      <c r="V88" s="330">
        <f t="shared" si="31"/>
        <v>105.34665106474164</v>
      </c>
      <c r="W88" s="330">
        <f t="shared" si="31"/>
        <v>108.57099904301711</v>
      </c>
      <c r="X88" s="330">
        <f t="shared" si="31"/>
        <v>99.374427128501594</v>
      </c>
      <c r="Y88" s="330">
        <f t="shared" si="31"/>
        <v>116.69267610785074</v>
      </c>
      <c r="Z88" s="330">
        <f t="shared" si="31"/>
        <v>108.15937299109322</v>
      </c>
      <c r="AA88" s="330">
        <f t="shared" ref="AA88:AG88" si="46">L88*100/$D88</f>
        <v>118.52967937146531</v>
      </c>
      <c r="AB88" s="330">
        <f t="shared" si="46"/>
        <v>94.280652902418041</v>
      </c>
      <c r="AC88" s="330">
        <f t="shared" si="46"/>
        <v>93.706687549013125</v>
      </c>
      <c r="AD88" s="330">
        <f t="shared" si="46"/>
        <v>77.374927497046585</v>
      </c>
      <c r="AE88" s="330">
        <f t="shared" si="46"/>
        <v>75.299632128148204</v>
      </c>
      <c r="AF88" s="330">
        <f t="shared" si="46"/>
        <v>80.692169007890342</v>
      </c>
      <c r="AG88" s="331">
        <f t="shared" si="46"/>
        <v>81.339731169706837</v>
      </c>
      <c r="AH88" s="749"/>
      <c r="AI88" s="750"/>
      <c r="AJ88" s="750"/>
      <c r="AK88" s="750"/>
      <c r="AL88" s="750"/>
      <c r="AM88" s="750"/>
      <c r="AN88" s="750"/>
      <c r="AO88" s="750"/>
      <c r="AP88" s="750"/>
      <c r="AQ88" s="750"/>
      <c r="AR88" s="750"/>
      <c r="AS88" s="750"/>
      <c r="AT88" s="750"/>
      <c r="AU88" s="750"/>
      <c r="AV88" s="751"/>
    </row>
    <row r="89" spans="2:48" x14ac:dyDescent="0.2">
      <c r="N89" s="13"/>
      <c r="O89" s="13"/>
      <c r="P89" s="13"/>
      <c r="AC89" s="13"/>
      <c r="AD89" s="13"/>
      <c r="AE89" s="13"/>
      <c r="AH89" s="13"/>
      <c r="AI89" s="13"/>
      <c r="AJ89" s="13"/>
      <c r="AK89" s="13"/>
      <c r="AL89" s="13"/>
      <c r="AM89" s="13"/>
      <c r="AN89" s="13"/>
      <c r="AO89" s="13"/>
      <c r="AP89" s="13"/>
      <c r="AQ89" s="13"/>
      <c r="AR89" s="13"/>
      <c r="AS89" s="13"/>
      <c r="AT89" s="13"/>
    </row>
    <row r="90" spans="2:48" x14ac:dyDescent="0.2">
      <c r="N90" s="13"/>
      <c r="O90" s="13"/>
      <c r="P90" s="13"/>
      <c r="AC90" s="13"/>
      <c r="AD90" s="13"/>
      <c r="AE90" s="13"/>
      <c r="AH90" s="13"/>
      <c r="AI90" s="13"/>
      <c r="AJ90" s="13"/>
      <c r="AK90" s="13"/>
      <c r="AL90" s="13"/>
      <c r="AM90" s="13"/>
      <c r="AN90" s="13"/>
      <c r="AO90" s="13"/>
      <c r="AP90" s="13"/>
      <c r="AQ90" s="13"/>
      <c r="AR90" s="13"/>
      <c r="AS90" s="13"/>
      <c r="AT90" s="13"/>
    </row>
    <row r="91" spans="2:48" x14ac:dyDescent="0.2">
      <c r="G91" s="13"/>
      <c r="H91" s="13"/>
      <c r="I91" s="13"/>
      <c r="N91" s="13"/>
      <c r="O91" s="13"/>
      <c r="P91" s="13"/>
      <c r="AC91" s="13"/>
      <c r="AD91" s="13"/>
      <c r="AE91" s="13"/>
      <c r="AH91" s="13"/>
      <c r="AI91" s="13"/>
      <c r="AJ91" s="13"/>
      <c r="AK91" s="13"/>
      <c r="AL91" s="13"/>
      <c r="AM91" s="13"/>
      <c r="AN91" s="13"/>
      <c r="AO91" s="13"/>
      <c r="AP91" s="13"/>
      <c r="AQ91" s="13"/>
      <c r="AR91" s="13"/>
      <c r="AS91" s="13"/>
      <c r="AT91" s="13"/>
    </row>
    <row r="92" spans="2:48" x14ac:dyDescent="0.2">
      <c r="G92" s="13"/>
      <c r="H92" s="13"/>
      <c r="I92" s="13"/>
      <c r="N92" s="13"/>
      <c r="O92" s="13"/>
      <c r="P92" s="13"/>
      <c r="AC92" s="13"/>
      <c r="AD92" s="13"/>
      <c r="AE92" s="13"/>
      <c r="AH92" s="13"/>
      <c r="AI92" s="13"/>
      <c r="AJ92" s="13"/>
      <c r="AK92" s="13"/>
      <c r="AL92" s="13"/>
      <c r="AM92" s="13"/>
      <c r="AN92" s="13"/>
      <c r="AO92" s="13"/>
      <c r="AP92" s="13"/>
      <c r="AQ92" s="13"/>
      <c r="AR92" s="13"/>
      <c r="AS92" s="13"/>
      <c r="AT92" s="13"/>
    </row>
    <row r="93" spans="2:48" x14ac:dyDescent="0.2">
      <c r="G93" s="13"/>
      <c r="H93" s="13"/>
      <c r="I93" s="13"/>
      <c r="N93" s="13"/>
      <c r="O93" s="13"/>
      <c r="P93" s="13"/>
      <c r="AC93" s="13"/>
      <c r="AD93" s="13"/>
      <c r="AE93" s="13"/>
      <c r="AH93" s="13"/>
      <c r="AI93" s="13"/>
      <c r="AJ93" s="13"/>
      <c r="AK93" s="13"/>
      <c r="AL93" s="13"/>
      <c r="AM93" s="13"/>
      <c r="AN93" s="13"/>
      <c r="AO93" s="13"/>
      <c r="AP93" s="13"/>
      <c r="AQ93" s="13"/>
      <c r="AR93" s="13"/>
      <c r="AS93" s="13"/>
      <c r="AT93" s="13"/>
    </row>
    <row r="94" spans="2:48" x14ac:dyDescent="0.2">
      <c r="N94" s="13"/>
      <c r="O94" s="13"/>
      <c r="P94" s="13"/>
      <c r="AC94" s="13"/>
      <c r="AD94" s="13"/>
      <c r="AE94" s="13"/>
      <c r="AH94" s="13"/>
      <c r="AI94" s="13"/>
      <c r="AJ94" s="13"/>
      <c r="AK94" s="13"/>
      <c r="AL94" s="13"/>
      <c r="AM94" s="13"/>
      <c r="AN94" s="13"/>
      <c r="AO94" s="13"/>
      <c r="AP94" s="13"/>
      <c r="AQ94" s="13"/>
      <c r="AR94" s="13"/>
      <c r="AS94" s="13"/>
      <c r="AT94" s="13"/>
    </row>
    <row r="95" spans="2:48" x14ac:dyDescent="0.2">
      <c r="N95" s="13"/>
      <c r="O95" s="13"/>
      <c r="P95" s="13"/>
      <c r="AC95" s="13"/>
      <c r="AD95" s="13"/>
      <c r="AE95" s="13"/>
      <c r="AH95" s="13"/>
      <c r="AI95" s="13"/>
      <c r="AJ95" s="13"/>
      <c r="AK95" s="13"/>
      <c r="AL95" s="13"/>
      <c r="AM95" s="13"/>
      <c r="AN95" s="13"/>
      <c r="AO95" s="13"/>
      <c r="AP95" s="13"/>
      <c r="AQ95" s="13"/>
      <c r="AR95" s="13"/>
      <c r="AS95" s="13"/>
      <c r="AT95" s="13"/>
    </row>
    <row r="96" spans="2:48" x14ac:dyDescent="0.2">
      <c r="N96" s="13"/>
      <c r="O96" s="13"/>
      <c r="P96" s="13"/>
      <c r="AC96" s="13"/>
      <c r="AD96" s="13"/>
      <c r="AE96" s="13"/>
      <c r="AH96" s="13"/>
      <c r="AI96" s="13"/>
      <c r="AJ96" s="13"/>
      <c r="AK96" s="13"/>
      <c r="AL96" s="13"/>
      <c r="AM96" s="13"/>
      <c r="AN96" s="13"/>
      <c r="AO96" s="13"/>
      <c r="AP96" s="13"/>
      <c r="AQ96" s="13"/>
      <c r="AR96" s="13"/>
      <c r="AS96" s="13"/>
      <c r="AT96" s="13"/>
    </row>
    <row r="97" spans="7:46" x14ac:dyDescent="0.2">
      <c r="N97" s="13"/>
      <c r="O97" s="13"/>
      <c r="P97" s="13"/>
      <c r="AC97" s="13"/>
      <c r="AD97" s="13"/>
      <c r="AE97" s="13"/>
      <c r="AH97" s="13"/>
      <c r="AI97" s="13"/>
      <c r="AJ97" s="13"/>
      <c r="AK97" s="13"/>
      <c r="AL97" s="13"/>
      <c r="AM97" s="13"/>
      <c r="AN97" s="13"/>
      <c r="AO97" s="13"/>
      <c r="AP97" s="13"/>
      <c r="AQ97" s="13"/>
      <c r="AR97" s="13"/>
      <c r="AS97" s="13"/>
      <c r="AT97" s="13"/>
    </row>
    <row r="98" spans="7:46" x14ac:dyDescent="0.2">
      <c r="N98" s="13"/>
      <c r="O98" s="13"/>
      <c r="P98" s="13"/>
      <c r="AC98" s="13"/>
      <c r="AD98" s="13"/>
      <c r="AE98" s="13"/>
      <c r="AH98" s="13"/>
      <c r="AI98" s="13"/>
      <c r="AJ98" s="13"/>
      <c r="AK98" s="13"/>
      <c r="AL98" s="13"/>
      <c r="AM98" s="13"/>
      <c r="AN98" s="13"/>
      <c r="AO98" s="13"/>
      <c r="AP98" s="13"/>
      <c r="AQ98" s="13"/>
      <c r="AR98" s="13"/>
      <c r="AS98" s="13"/>
      <c r="AT98" s="13"/>
    </row>
    <row r="99" spans="7:46" x14ac:dyDescent="0.2">
      <c r="N99" s="13"/>
      <c r="O99" s="13"/>
      <c r="P99" s="13"/>
      <c r="AC99" s="13"/>
      <c r="AD99" s="13"/>
      <c r="AE99" s="13"/>
      <c r="AH99" s="13"/>
      <c r="AI99" s="13"/>
      <c r="AJ99" s="13"/>
      <c r="AK99" s="13"/>
      <c r="AL99" s="13"/>
      <c r="AM99" s="13"/>
      <c r="AN99" s="13"/>
      <c r="AO99" s="13"/>
      <c r="AP99" s="13"/>
      <c r="AQ99" s="13"/>
      <c r="AR99" s="13"/>
      <c r="AS99" s="13"/>
      <c r="AT99" s="13"/>
    </row>
    <row r="100" spans="7:46" x14ac:dyDescent="0.2">
      <c r="G100" s="13"/>
      <c r="H100" s="13"/>
      <c r="I100" s="13"/>
      <c r="N100" s="13"/>
      <c r="O100" s="13"/>
      <c r="P100" s="13"/>
      <c r="AC100" s="13"/>
      <c r="AD100" s="13"/>
      <c r="AE100" s="13"/>
      <c r="AH100" s="13"/>
      <c r="AI100" s="13"/>
      <c r="AJ100" s="13"/>
      <c r="AK100" s="13"/>
      <c r="AL100" s="13"/>
      <c r="AM100" s="13"/>
      <c r="AN100" s="13"/>
      <c r="AO100" s="13"/>
      <c r="AP100" s="13"/>
      <c r="AQ100" s="13"/>
      <c r="AR100" s="13"/>
      <c r="AS100" s="13"/>
      <c r="AT100" s="13"/>
    </row>
    <row r="101" spans="7:46" x14ac:dyDescent="0.2">
      <c r="G101" s="13"/>
      <c r="H101" s="13"/>
      <c r="I101" s="13"/>
      <c r="N101" s="13"/>
      <c r="O101" s="13"/>
      <c r="P101" s="13"/>
      <c r="AC101" s="13"/>
      <c r="AD101" s="13"/>
      <c r="AE101" s="13"/>
      <c r="AH101" s="13"/>
      <c r="AI101" s="13"/>
      <c r="AJ101" s="13"/>
      <c r="AK101" s="13"/>
      <c r="AL101" s="13"/>
      <c r="AM101" s="13"/>
      <c r="AN101" s="13"/>
      <c r="AO101" s="13"/>
      <c r="AP101" s="13"/>
      <c r="AQ101" s="13"/>
      <c r="AR101" s="13"/>
      <c r="AS101" s="13"/>
      <c r="AT101" s="13"/>
    </row>
    <row r="102" spans="7:46" x14ac:dyDescent="0.2">
      <c r="G102" s="13"/>
      <c r="H102" s="13"/>
      <c r="I102" s="13"/>
      <c r="N102" s="13"/>
      <c r="O102" s="13"/>
      <c r="P102" s="13"/>
      <c r="AC102" s="13"/>
      <c r="AD102" s="13"/>
      <c r="AE102" s="13"/>
      <c r="AH102" s="13"/>
      <c r="AI102" s="13"/>
      <c r="AJ102" s="13"/>
      <c r="AK102" s="13"/>
      <c r="AL102" s="13"/>
      <c r="AM102" s="13"/>
      <c r="AN102" s="13"/>
      <c r="AO102" s="13"/>
      <c r="AP102" s="13"/>
      <c r="AQ102" s="13"/>
      <c r="AR102" s="13"/>
      <c r="AS102" s="13"/>
      <c r="AT102" s="13"/>
    </row>
    <row r="103" spans="7:46" x14ac:dyDescent="0.2">
      <c r="G103" s="13"/>
      <c r="H103" s="13"/>
      <c r="I103" s="13"/>
      <c r="N103" s="13"/>
      <c r="O103" s="13"/>
      <c r="P103" s="13"/>
      <c r="AC103" s="13"/>
      <c r="AD103" s="13"/>
      <c r="AE103" s="13"/>
      <c r="AH103" s="13"/>
      <c r="AI103" s="13"/>
      <c r="AJ103" s="13"/>
      <c r="AK103" s="13"/>
      <c r="AL103" s="13"/>
      <c r="AM103" s="13"/>
      <c r="AN103" s="13"/>
      <c r="AO103" s="13"/>
      <c r="AP103" s="13"/>
      <c r="AQ103" s="13"/>
      <c r="AR103" s="13"/>
      <c r="AS103" s="13"/>
      <c r="AT103" s="13"/>
    </row>
    <row r="104" spans="7:46" x14ac:dyDescent="0.2">
      <c r="G104" s="13"/>
      <c r="H104" s="13"/>
      <c r="I104" s="13"/>
      <c r="N104" s="13"/>
      <c r="O104" s="13"/>
      <c r="P104" s="13"/>
      <c r="AC104" s="13"/>
      <c r="AD104" s="13"/>
      <c r="AE104" s="13"/>
      <c r="AH104" s="13"/>
      <c r="AI104" s="13"/>
      <c r="AJ104" s="13"/>
      <c r="AK104" s="13"/>
      <c r="AL104" s="13"/>
      <c r="AM104" s="13"/>
      <c r="AN104" s="13"/>
      <c r="AO104" s="13"/>
      <c r="AP104" s="13"/>
      <c r="AQ104" s="13"/>
      <c r="AR104" s="13"/>
      <c r="AS104" s="13"/>
      <c r="AT104" s="13"/>
    </row>
    <row r="105" spans="7:46" x14ac:dyDescent="0.2">
      <c r="G105" s="13"/>
      <c r="H105" s="13"/>
      <c r="I105" s="13"/>
      <c r="N105" s="13"/>
      <c r="O105" s="13"/>
      <c r="P105" s="13"/>
      <c r="AC105" s="13"/>
      <c r="AD105" s="13"/>
      <c r="AE105" s="13"/>
      <c r="AH105" s="13"/>
      <c r="AI105" s="13"/>
      <c r="AJ105" s="13"/>
      <c r="AK105" s="13"/>
      <c r="AL105" s="13"/>
      <c r="AM105" s="13"/>
      <c r="AN105" s="13"/>
      <c r="AO105" s="13"/>
      <c r="AP105" s="13"/>
      <c r="AQ105" s="13"/>
      <c r="AR105" s="13"/>
      <c r="AS105" s="13"/>
      <c r="AT105" s="13"/>
    </row>
    <row r="106" spans="7:46" x14ac:dyDescent="0.2">
      <c r="G106" s="13"/>
      <c r="H106" s="13"/>
      <c r="I106" s="13"/>
      <c r="N106" s="13"/>
      <c r="O106" s="13"/>
      <c r="P106" s="13"/>
      <c r="AC106" s="13"/>
      <c r="AD106" s="13"/>
      <c r="AE106" s="13"/>
      <c r="AH106" s="13"/>
      <c r="AI106" s="13"/>
      <c r="AJ106" s="13"/>
      <c r="AK106" s="13"/>
      <c r="AL106" s="13"/>
      <c r="AM106" s="13"/>
      <c r="AN106" s="13"/>
      <c r="AO106" s="13"/>
      <c r="AP106" s="13"/>
      <c r="AQ106" s="13"/>
      <c r="AR106" s="13"/>
      <c r="AS106" s="13"/>
      <c r="AT106" s="13"/>
    </row>
    <row r="107" spans="7:46" x14ac:dyDescent="0.2">
      <c r="G107" s="13"/>
      <c r="H107" s="13"/>
      <c r="I107" s="13"/>
      <c r="N107" s="13"/>
      <c r="O107" s="13"/>
      <c r="P107" s="13"/>
      <c r="AC107" s="13"/>
      <c r="AD107" s="13"/>
      <c r="AE107" s="13"/>
      <c r="AH107" s="13"/>
      <c r="AI107" s="13"/>
      <c r="AJ107" s="13"/>
      <c r="AK107" s="13"/>
      <c r="AL107" s="13"/>
      <c r="AM107" s="13"/>
      <c r="AN107" s="13"/>
      <c r="AO107" s="13"/>
      <c r="AP107" s="13"/>
      <c r="AQ107" s="13"/>
      <c r="AR107" s="13"/>
      <c r="AS107" s="13"/>
      <c r="AT107" s="13"/>
    </row>
    <row r="108" spans="7:46" x14ac:dyDescent="0.2">
      <c r="G108" s="13"/>
      <c r="H108" s="13"/>
      <c r="I108" s="13"/>
      <c r="N108" s="13"/>
      <c r="O108" s="13"/>
      <c r="P108" s="13"/>
      <c r="AC108" s="13"/>
      <c r="AD108" s="13"/>
      <c r="AE108" s="13"/>
      <c r="AH108" s="13"/>
      <c r="AI108" s="13"/>
      <c r="AJ108" s="13"/>
      <c r="AK108" s="13"/>
      <c r="AL108" s="13"/>
      <c r="AM108" s="13"/>
      <c r="AR108" s="13"/>
      <c r="AS108" s="13"/>
      <c r="AT108" s="13"/>
    </row>
    <row r="109" spans="7:46" x14ac:dyDescent="0.2">
      <c r="G109" s="13"/>
      <c r="H109" s="13"/>
      <c r="I109" s="13"/>
      <c r="N109" s="13"/>
      <c r="O109" s="13"/>
      <c r="P109" s="13"/>
      <c r="AC109" s="13"/>
      <c r="AD109" s="13"/>
      <c r="AE109" s="13"/>
      <c r="AH109" s="13"/>
      <c r="AI109" s="13"/>
      <c r="AJ109" s="13"/>
      <c r="AK109" s="13"/>
      <c r="AL109" s="13"/>
      <c r="AM109" s="13"/>
      <c r="AR109" s="13"/>
      <c r="AS109" s="13"/>
      <c r="AT109" s="13"/>
    </row>
    <row r="110" spans="7:46" x14ac:dyDescent="0.2">
      <c r="G110" s="13"/>
      <c r="H110" s="13"/>
      <c r="I110" s="13"/>
      <c r="N110" s="13"/>
      <c r="O110" s="13"/>
      <c r="P110" s="13"/>
      <c r="AC110" s="13"/>
      <c r="AD110" s="13"/>
      <c r="AE110" s="13"/>
      <c r="AH110" s="13"/>
      <c r="AI110" s="13"/>
      <c r="AJ110" s="13"/>
      <c r="AK110" s="13"/>
      <c r="AL110" s="13"/>
      <c r="AM110" s="13"/>
      <c r="AR110" s="13"/>
      <c r="AS110" s="13"/>
      <c r="AT110" s="13"/>
    </row>
    <row r="111" spans="7:46" x14ac:dyDescent="0.2">
      <c r="G111" s="13"/>
      <c r="H111" s="13"/>
      <c r="I111" s="13"/>
      <c r="N111" s="13"/>
      <c r="O111" s="13"/>
      <c r="P111" s="13"/>
      <c r="AC111" s="13"/>
      <c r="AD111" s="13"/>
      <c r="AE111" s="13"/>
      <c r="AH111" s="13"/>
      <c r="AI111" s="13"/>
      <c r="AJ111" s="13"/>
      <c r="AK111" s="13"/>
      <c r="AL111" s="13"/>
      <c r="AM111" s="13"/>
      <c r="AR111" s="13"/>
      <c r="AS111" s="13"/>
      <c r="AT111" s="13"/>
    </row>
    <row r="112" spans="7:46" x14ac:dyDescent="0.2">
      <c r="G112" s="13"/>
      <c r="H112" s="13"/>
      <c r="I112" s="13"/>
      <c r="N112" s="13"/>
      <c r="O112" s="13"/>
      <c r="P112" s="13"/>
      <c r="AC112" s="13"/>
      <c r="AD112" s="13"/>
      <c r="AE112" s="13"/>
      <c r="AH112" s="13"/>
      <c r="AI112" s="13"/>
      <c r="AJ112" s="13"/>
      <c r="AK112" s="13"/>
      <c r="AL112" s="13"/>
      <c r="AR112" s="13"/>
      <c r="AS112" s="13"/>
      <c r="AT112" s="13"/>
    </row>
    <row r="113" spans="7:46" x14ac:dyDescent="0.2">
      <c r="G113" s="13"/>
      <c r="H113" s="13"/>
      <c r="I113" s="13"/>
      <c r="N113" s="13"/>
      <c r="O113" s="13"/>
      <c r="P113" s="13"/>
      <c r="AC113" s="13"/>
      <c r="AD113" s="13"/>
      <c r="AE113" s="13"/>
      <c r="AH113" s="13"/>
      <c r="AI113" s="13"/>
      <c r="AJ113" s="13"/>
      <c r="AK113" s="13"/>
      <c r="AL113" s="13"/>
      <c r="AR113" s="13"/>
      <c r="AS113" s="13"/>
      <c r="AT113" s="13"/>
    </row>
    <row r="114" spans="7:46" x14ac:dyDescent="0.2">
      <c r="G114" s="13"/>
      <c r="H114" s="13"/>
      <c r="I114" s="13"/>
      <c r="N114" s="13"/>
      <c r="O114" s="13"/>
      <c r="P114" s="13"/>
      <c r="AC114" s="13"/>
      <c r="AD114" s="13"/>
      <c r="AE114" s="13"/>
      <c r="AH114" s="13"/>
      <c r="AI114" s="13"/>
      <c r="AJ114" s="13"/>
      <c r="AK114" s="13"/>
      <c r="AL114" s="13"/>
      <c r="AR114" s="13"/>
      <c r="AS114" s="13"/>
      <c r="AT114" s="13"/>
    </row>
    <row r="115" spans="7:46" x14ac:dyDescent="0.2">
      <c r="G115" s="13"/>
      <c r="H115" s="13"/>
      <c r="I115" s="13"/>
      <c r="N115" s="13"/>
      <c r="O115" s="13"/>
      <c r="P115" s="13"/>
      <c r="AC115" s="13"/>
      <c r="AD115" s="13"/>
      <c r="AE115" s="13"/>
      <c r="AH115" s="13"/>
      <c r="AI115" s="13"/>
      <c r="AJ115" s="13"/>
      <c r="AK115" s="13"/>
      <c r="AL115" s="13"/>
      <c r="AR115" s="13"/>
      <c r="AS115" s="13"/>
      <c r="AT115" s="13"/>
    </row>
    <row r="116" spans="7:46" x14ac:dyDescent="0.2">
      <c r="G116" s="13"/>
      <c r="H116" s="13"/>
      <c r="I116" s="13"/>
      <c r="N116" s="13"/>
      <c r="O116" s="13"/>
      <c r="P116" s="13"/>
      <c r="AC116" s="13"/>
      <c r="AD116" s="13"/>
      <c r="AE116" s="13"/>
      <c r="AH116" s="13"/>
      <c r="AI116" s="13"/>
      <c r="AJ116" s="13"/>
      <c r="AK116" s="13"/>
      <c r="AL116" s="13"/>
      <c r="AR116" s="13"/>
      <c r="AS116" s="13"/>
      <c r="AT116" s="13"/>
    </row>
    <row r="117" spans="7:46" x14ac:dyDescent="0.2">
      <c r="G117" s="13"/>
      <c r="H117" s="13"/>
      <c r="I117" s="13"/>
      <c r="N117" s="13"/>
      <c r="O117" s="13"/>
      <c r="P117" s="13"/>
      <c r="AC117" s="13"/>
      <c r="AD117" s="13"/>
      <c r="AE117" s="13"/>
      <c r="AH117" s="13"/>
      <c r="AI117" s="13"/>
      <c r="AJ117" s="13"/>
      <c r="AK117" s="13"/>
      <c r="AL117" s="13"/>
      <c r="AR117" s="13"/>
      <c r="AS117" s="13"/>
      <c r="AT117" s="13"/>
    </row>
    <row r="118" spans="7:46" x14ac:dyDescent="0.2">
      <c r="G118" s="13"/>
      <c r="H118" s="13"/>
      <c r="I118" s="13"/>
      <c r="N118" s="13"/>
      <c r="O118" s="13"/>
      <c r="P118" s="13"/>
      <c r="AC118" s="13"/>
      <c r="AD118" s="13"/>
      <c r="AE118" s="13"/>
      <c r="AH118" s="13"/>
      <c r="AI118" s="13"/>
      <c r="AJ118" s="13"/>
      <c r="AK118" s="13"/>
      <c r="AL118" s="13"/>
      <c r="AR118" s="13"/>
      <c r="AS118" s="13"/>
      <c r="AT118" s="13"/>
    </row>
    <row r="119" spans="7:46" x14ac:dyDescent="0.2">
      <c r="G119" s="13"/>
      <c r="H119" s="13"/>
      <c r="I119" s="13"/>
      <c r="N119" s="13"/>
      <c r="O119" s="13"/>
      <c r="P119" s="13"/>
      <c r="AC119" s="13"/>
      <c r="AD119" s="13"/>
      <c r="AE119" s="13"/>
      <c r="AH119" s="13"/>
      <c r="AI119" s="13"/>
      <c r="AJ119" s="13"/>
      <c r="AK119" s="13"/>
      <c r="AL119" s="13"/>
      <c r="AR119" s="13"/>
      <c r="AS119" s="13"/>
      <c r="AT119" s="13"/>
    </row>
    <row r="120" spans="7:46" x14ac:dyDescent="0.2">
      <c r="G120" s="13"/>
      <c r="H120" s="13"/>
      <c r="I120" s="13"/>
      <c r="N120" s="13"/>
      <c r="O120" s="13"/>
      <c r="P120" s="13"/>
      <c r="AC120" s="13"/>
      <c r="AD120" s="13"/>
      <c r="AE120" s="13"/>
      <c r="AH120" s="13"/>
      <c r="AI120" s="13"/>
      <c r="AJ120" s="13"/>
      <c r="AK120" s="13"/>
      <c r="AL120" s="13"/>
      <c r="AR120" s="13"/>
      <c r="AS120" s="13"/>
      <c r="AT120" s="13"/>
    </row>
    <row r="121" spans="7:46" x14ac:dyDescent="0.2">
      <c r="G121" s="13"/>
      <c r="H121" s="13"/>
      <c r="I121" s="13"/>
      <c r="N121" s="13"/>
      <c r="O121" s="13"/>
      <c r="P121" s="13"/>
      <c r="AC121" s="13"/>
      <c r="AD121" s="13"/>
      <c r="AE121" s="13"/>
      <c r="AH121" s="13"/>
      <c r="AI121" s="13"/>
      <c r="AJ121" s="13"/>
      <c r="AK121" s="13"/>
      <c r="AL121" s="13"/>
      <c r="AR121" s="13"/>
      <c r="AS121" s="13"/>
      <c r="AT121" s="13"/>
    </row>
    <row r="122" spans="7:46" x14ac:dyDescent="0.2">
      <c r="G122" s="13"/>
      <c r="H122" s="13"/>
      <c r="I122" s="13"/>
      <c r="N122" s="13"/>
      <c r="O122" s="13"/>
      <c r="P122" s="13"/>
      <c r="AC122" s="13"/>
      <c r="AD122" s="13"/>
      <c r="AE122" s="13"/>
      <c r="AH122" s="13"/>
      <c r="AI122" s="13"/>
      <c r="AJ122" s="13"/>
      <c r="AK122" s="13"/>
      <c r="AL122" s="13"/>
      <c r="AR122" s="13"/>
      <c r="AS122" s="13"/>
      <c r="AT122" s="13"/>
    </row>
    <row r="123" spans="7:46" x14ac:dyDescent="0.2">
      <c r="G123" s="13"/>
      <c r="H123" s="13"/>
      <c r="I123" s="13"/>
      <c r="N123" s="13"/>
      <c r="O123" s="13"/>
      <c r="P123" s="13"/>
      <c r="AC123" s="13"/>
      <c r="AD123" s="13"/>
      <c r="AE123" s="13"/>
      <c r="AH123" s="13"/>
      <c r="AI123" s="13"/>
      <c r="AJ123" s="13"/>
      <c r="AK123" s="13"/>
      <c r="AL123" s="13"/>
      <c r="AR123" s="13"/>
      <c r="AS123" s="13"/>
      <c r="AT123" s="13"/>
    </row>
    <row r="124" spans="7:46" x14ac:dyDescent="0.2">
      <c r="G124" s="13"/>
      <c r="H124" s="13"/>
      <c r="I124" s="13"/>
      <c r="N124" s="13"/>
      <c r="O124" s="13"/>
      <c r="P124" s="13"/>
      <c r="AC124" s="13"/>
      <c r="AD124" s="13"/>
      <c r="AE124" s="13"/>
      <c r="AH124" s="13"/>
      <c r="AI124" s="13"/>
      <c r="AJ124" s="13"/>
      <c r="AK124" s="13"/>
      <c r="AL124" s="13"/>
      <c r="AR124" s="13"/>
      <c r="AS124" s="13"/>
      <c r="AT124" s="13"/>
    </row>
    <row r="125" spans="7:46" x14ac:dyDescent="0.2">
      <c r="G125" s="13"/>
      <c r="H125" s="13"/>
      <c r="I125" s="13"/>
      <c r="N125" s="13"/>
      <c r="O125" s="13"/>
      <c r="P125" s="13"/>
      <c r="AC125" s="13"/>
      <c r="AD125" s="13"/>
      <c r="AE125" s="13"/>
      <c r="AH125" s="13"/>
      <c r="AI125" s="13"/>
      <c r="AJ125" s="13"/>
      <c r="AK125" s="13"/>
      <c r="AL125" s="13"/>
      <c r="AR125" s="13"/>
      <c r="AS125" s="13"/>
      <c r="AT125" s="13"/>
    </row>
    <row r="126" spans="7:46" x14ac:dyDescent="0.2">
      <c r="G126" s="13"/>
      <c r="H126" s="13"/>
      <c r="I126" s="13"/>
      <c r="N126" s="13"/>
      <c r="O126" s="13"/>
      <c r="P126" s="13"/>
      <c r="AC126" s="13"/>
      <c r="AD126" s="13"/>
      <c r="AE126" s="13"/>
      <c r="AH126" s="13"/>
      <c r="AI126" s="13"/>
      <c r="AJ126" s="13"/>
      <c r="AK126" s="13"/>
      <c r="AL126" s="13"/>
      <c r="AR126" s="13"/>
      <c r="AS126" s="13"/>
      <c r="AT126" s="13"/>
    </row>
    <row r="127" spans="7:46" x14ac:dyDescent="0.2">
      <c r="G127" s="13"/>
      <c r="H127" s="13"/>
      <c r="I127" s="13"/>
      <c r="N127" s="13"/>
      <c r="O127" s="13"/>
      <c r="P127" s="13"/>
      <c r="AC127" s="13"/>
      <c r="AD127" s="13"/>
      <c r="AE127" s="13"/>
      <c r="AH127" s="13"/>
      <c r="AI127" s="13"/>
      <c r="AJ127" s="13"/>
      <c r="AK127" s="13"/>
      <c r="AL127" s="13"/>
      <c r="AR127" s="13"/>
      <c r="AS127" s="13"/>
      <c r="AT127" s="13"/>
    </row>
    <row r="128" spans="7:46" x14ac:dyDescent="0.2">
      <c r="G128" s="13"/>
      <c r="H128" s="13"/>
      <c r="I128" s="13"/>
      <c r="N128" s="13"/>
      <c r="O128" s="13"/>
      <c r="P128" s="13"/>
      <c r="AC128" s="13"/>
      <c r="AD128" s="13"/>
      <c r="AE128" s="13"/>
      <c r="AH128" s="13"/>
      <c r="AI128" s="13"/>
      <c r="AJ128" s="13"/>
      <c r="AK128" s="13"/>
      <c r="AL128" s="13"/>
      <c r="AR128" s="13"/>
      <c r="AS128" s="13"/>
      <c r="AT128" s="13"/>
    </row>
    <row r="129" spans="7:46" x14ac:dyDescent="0.2">
      <c r="G129" s="13"/>
      <c r="H129" s="13"/>
      <c r="I129" s="13"/>
      <c r="N129" s="13"/>
      <c r="O129" s="13"/>
      <c r="P129" s="13"/>
      <c r="AC129" s="13"/>
      <c r="AD129" s="13"/>
      <c r="AE129" s="13"/>
      <c r="AH129" s="13"/>
      <c r="AI129" s="13"/>
      <c r="AJ129" s="13"/>
      <c r="AK129" s="13"/>
      <c r="AL129" s="13"/>
      <c r="AR129" s="13"/>
      <c r="AS129" s="13"/>
      <c r="AT129" s="13"/>
    </row>
    <row r="130" spans="7:46" x14ac:dyDescent="0.2">
      <c r="G130" s="13"/>
      <c r="H130" s="13"/>
      <c r="I130" s="13"/>
      <c r="N130" s="13"/>
      <c r="O130" s="13"/>
      <c r="P130" s="13"/>
      <c r="AC130" s="13"/>
      <c r="AD130" s="13"/>
      <c r="AE130" s="13"/>
      <c r="AH130" s="13"/>
      <c r="AI130" s="13"/>
      <c r="AJ130" s="13"/>
      <c r="AK130" s="13"/>
      <c r="AL130" s="13"/>
      <c r="AR130" s="13"/>
      <c r="AS130" s="13"/>
      <c r="AT130" s="13"/>
    </row>
    <row r="131" spans="7:46" x14ac:dyDescent="0.2">
      <c r="G131" s="13"/>
      <c r="H131" s="13"/>
      <c r="I131" s="13"/>
      <c r="N131" s="13"/>
      <c r="O131" s="13"/>
      <c r="P131" s="13"/>
      <c r="AC131" s="13"/>
      <c r="AD131" s="13"/>
      <c r="AE131" s="13"/>
      <c r="AH131" s="13"/>
      <c r="AI131" s="13"/>
      <c r="AJ131" s="13"/>
      <c r="AK131" s="13"/>
      <c r="AL131" s="13"/>
      <c r="AR131" s="13"/>
      <c r="AS131" s="13"/>
      <c r="AT131" s="13"/>
    </row>
    <row r="132" spans="7:46" x14ac:dyDescent="0.2">
      <c r="G132" s="13"/>
      <c r="H132" s="13"/>
      <c r="I132" s="13"/>
      <c r="N132" s="13"/>
      <c r="O132" s="13"/>
      <c r="P132" s="13"/>
      <c r="AC132" s="13"/>
      <c r="AD132" s="13"/>
      <c r="AE132" s="13"/>
      <c r="AH132" s="13"/>
      <c r="AI132" s="13"/>
      <c r="AJ132" s="13"/>
      <c r="AK132" s="13"/>
      <c r="AL132" s="13"/>
      <c r="AR132" s="13"/>
      <c r="AS132" s="13"/>
      <c r="AT132" s="13"/>
    </row>
    <row r="133" spans="7:46" x14ac:dyDescent="0.2">
      <c r="G133" s="13"/>
      <c r="H133" s="13"/>
      <c r="I133" s="13"/>
      <c r="N133" s="13"/>
      <c r="O133" s="13"/>
      <c r="P133" s="13"/>
      <c r="AC133" s="13"/>
      <c r="AD133" s="13"/>
      <c r="AE133" s="13"/>
      <c r="AH133" s="13"/>
      <c r="AI133" s="13"/>
      <c r="AJ133" s="13"/>
      <c r="AK133" s="13"/>
      <c r="AL133" s="13"/>
      <c r="AR133" s="13"/>
      <c r="AS133" s="13"/>
      <c r="AT133" s="13"/>
    </row>
    <row r="134" spans="7:46" x14ac:dyDescent="0.2">
      <c r="G134" s="13"/>
      <c r="H134" s="13"/>
      <c r="I134" s="13"/>
      <c r="N134" s="13"/>
      <c r="O134" s="13"/>
      <c r="P134" s="13"/>
      <c r="AC134" s="13"/>
      <c r="AD134" s="13"/>
      <c r="AE134" s="13"/>
      <c r="AH134" s="13"/>
      <c r="AI134" s="13"/>
      <c r="AJ134" s="13"/>
      <c r="AK134" s="13"/>
      <c r="AL134" s="13"/>
      <c r="AR134" s="13"/>
      <c r="AS134" s="13"/>
      <c r="AT134" s="13"/>
    </row>
    <row r="135" spans="7:46" x14ac:dyDescent="0.2">
      <c r="G135" s="13"/>
      <c r="H135" s="13"/>
      <c r="I135" s="13"/>
      <c r="N135" s="13"/>
      <c r="O135" s="13"/>
      <c r="P135" s="13"/>
      <c r="AC135" s="13"/>
      <c r="AD135" s="13"/>
      <c r="AE135" s="13"/>
      <c r="AH135" s="13"/>
      <c r="AI135" s="13"/>
      <c r="AJ135" s="13"/>
      <c r="AK135" s="13"/>
      <c r="AL135" s="13"/>
      <c r="AR135" s="13"/>
      <c r="AS135" s="13"/>
      <c r="AT135" s="13"/>
    </row>
    <row r="136" spans="7:46" x14ac:dyDescent="0.2">
      <c r="G136" s="13"/>
      <c r="H136" s="13"/>
      <c r="I136" s="13"/>
      <c r="N136" s="13"/>
      <c r="O136" s="13"/>
      <c r="P136" s="13"/>
      <c r="AC136" s="13"/>
      <c r="AD136" s="13"/>
      <c r="AE136" s="13"/>
      <c r="AH136" s="13"/>
      <c r="AI136" s="13"/>
      <c r="AJ136" s="13"/>
      <c r="AK136" s="13"/>
      <c r="AL136" s="13"/>
      <c r="AR136" s="13"/>
      <c r="AS136" s="13"/>
      <c r="AT136" s="13"/>
    </row>
    <row r="137" spans="7:46" x14ac:dyDescent="0.2">
      <c r="G137" s="13"/>
      <c r="H137" s="13"/>
      <c r="I137" s="13"/>
      <c r="N137" s="13"/>
      <c r="O137" s="13"/>
      <c r="P137" s="13"/>
      <c r="AC137" s="13"/>
      <c r="AD137" s="13"/>
      <c r="AE137" s="13"/>
      <c r="AH137" s="13"/>
      <c r="AI137" s="13"/>
      <c r="AJ137" s="13"/>
      <c r="AK137" s="13"/>
      <c r="AL137" s="13"/>
      <c r="AR137" s="13"/>
      <c r="AS137" s="13"/>
      <c r="AT137" s="13"/>
    </row>
    <row r="138" spans="7:46" x14ac:dyDescent="0.2">
      <c r="G138" s="13"/>
      <c r="H138" s="13"/>
      <c r="I138" s="13"/>
      <c r="N138" s="13"/>
      <c r="O138" s="13"/>
      <c r="P138" s="13"/>
      <c r="AC138" s="13"/>
      <c r="AD138" s="13"/>
      <c r="AE138" s="13"/>
      <c r="AH138" s="13"/>
      <c r="AI138" s="13"/>
      <c r="AJ138" s="13"/>
      <c r="AK138" s="13"/>
      <c r="AL138" s="13"/>
      <c r="AR138" s="13"/>
      <c r="AS138" s="13"/>
      <c r="AT138" s="13"/>
    </row>
    <row r="139" spans="7:46" x14ac:dyDescent="0.2">
      <c r="G139" s="13"/>
      <c r="H139" s="13"/>
      <c r="I139" s="13"/>
      <c r="N139" s="13"/>
      <c r="O139" s="13"/>
      <c r="P139" s="13"/>
      <c r="AC139" s="13"/>
      <c r="AD139" s="13"/>
      <c r="AE139" s="13"/>
      <c r="AH139" s="13"/>
      <c r="AI139" s="13"/>
      <c r="AJ139" s="13"/>
      <c r="AK139" s="13"/>
      <c r="AL139" s="13"/>
      <c r="AR139" s="13"/>
      <c r="AS139" s="13"/>
      <c r="AT139" s="13"/>
    </row>
    <row r="140" spans="7:46" x14ac:dyDescent="0.2">
      <c r="G140" s="13"/>
      <c r="H140" s="13"/>
      <c r="I140" s="13"/>
      <c r="N140" s="13"/>
      <c r="O140" s="13"/>
      <c r="P140" s="13"/>
      <c r="AC140" s="13"/>
      <c r="AD140" s="13"/>
      <c r="AE140" s="13"/>
      <c r="AH140" s="13"/>
      <c r="AI140" s="13"/>
      <c r="AJ140" s="13"/>
      <c r="AK140" s="13"/>
      <c r="AL140" s="13"/>
      <c r="AR140" s="13"/>
      <c r="AS140" s="13"/>
      <c r="AT140" s="13"/>
    </row>
    <row r="141" spans="7:46" x14ac:dyDescent="0.2">
      <c r="G141" s="13"/>
      <c r="H141" s="13"/>
      <c r="I141" s="13"/>
      <c r="N141" s="13"/>
      <c r="O141" s="13"/>
      <c r="P141" s="13"/>
      <c r="AC141" s="13"/>
      <c r="AD141" s="13"/>
      <c r="AE141" s="13"/>
      <c r="AH141" s="13"/>
      <c r="AI141" s="13"/>
      <c r="AJ141" s="13"/>
      <c r="AK141" s="13"/>
      <c r="AL141" s="13"/>
      <c r="AR141" s="13"/>
      <c r="AS141" s="13"/>
      <c r="AT141" s="13"/>
    </row>
    <row r="142" spans="7:46" x14ac:dyDescent="0.2">
      <c r="G142" s="13"/>
      <c r="H142" s="13"/>
      <c r="I142" s="13"/>
      <c r="N142" s="13"/>
      <c r="O142" s="13"/>
      <c r="P142" s="13"/>
      <c r="AC142" s="13"/>
      <c r="AD142" s="13"/>
      <c r="AE142" s="13"/>
      <c r="AH142" s="13"/>
      <c r="AI142" s="13"/>
      <c r="AJ142" s="13"/>
      <c r="AK142" s="13"/>
      <c r="AL142" s="13"/>
      <c r="AR142" s="13"/>
      <c r="AS142" s="13"/>
      <c r="AT142" s="13"/>
    </row>
    <row r="143" spans="7:46" x14ac:dyDescent="0.2">
      <c r="G143" s="13"/>
      <c r="H143" s="13"/>
      <c r="I143" s="13"/>
      <c r="N143" s="13"/>
      <c r="O143" s="13"/>
      <c r="P143" s="13"/>
      <c r="AC143" s="13"/>
      <c r="AD143" s="13"/>
      <c r="AE143" s="13"/>
      <c r="AH143" s="13"/>
      <c r="AI143" s="13"/>
      <c r="AJ143" s="13"/>
      <c r="AK143" s="13"/>
      <c r="AL143" s="13"/>
      <c r="AR143" s="13"/>
      <c r="AS143" s="13"/>
      <c r="AT143" s="13"/>
    </row>
    <row r="144" spans="7:46" x14ac:dyDescent="0.2">
      <c r="G144" s="13"/>
      <c r="H144" s="13"/>
      <c r="I144" s="13"/>
      <c r="N144" s="13"/>
      <c r="O144" s="13"/>
      <c r="P144" s="13"/>
      <c r="AC144" s="13"/>
      <c r="AD144" s="13"/>
      <c r="AE144" s="13"/>
      <c r="AH144" s="13"/>
      <c r="AI144" s="13"/>
      <c r="AJ144" s="13"/>
      <c r="AK144" s="13"/>
      <c r="AL144" s="13"/>
      <c r="AR144" s="13"/>
      <c r="AS144" s="13"/>
      <c r="AT144" s="13"/>
    </row>
    <row r="145" spans="7:46" x14ac:dyDescent="0.2">
      <c r="G145" s="13"/>
      <c r="H145" s="13"/>
      <c r="I145" s="13"/>
      <c r="N145" s="13"/>
      <c r="O145" s="13"/>
      <c r="P145" s="13"/>
      <c r="AC145" s="13"/>
      <c r="AD145" s="13"/>
      <c r="AE145" s="13"/>
      <c r="AH145" s="13"/>
      <c r="AI145" s="13"/>
      <c r="AJ145" s="13"/>
      <c r="AK145" s="13"/>
      <c r="AL145" s="13"/>
      <c r="AR145" s="13"/>
      <c r="AS145" s="13"/>
      <c r="AT145" s="13"/>
    </row>
    <row r="146" spans="7:46" x14ac:dyDescent="0.2">
      <c r="G146" s="13"/>
      <c r="H146" s="13"/>
      <c r="I146" s="13"/>
      <c r="N146" s="13"/>
      <c r="O146" s="13"/>
      <c r="P146" s="13"/>
      <c r="AC146" s="13"/>
      <c r="AD146" s="13"/>
      <c r="AE146" s="13"/>
      <c r="AH146" s="13"/>
      <c r="AI146" s="13"/>
      <c r="AJ146" s="13"/>
      <c r="AK146" s="13"/>
      <c r="AL146" s="13"/>
      <c r="AR146" s="13"/>
      <c r="AS146" s="13"/>
      <c r="AT146" s="13"/>
    </row>
    <row r="147" spans="7:46" x14ac:dyDescent="0.2">
      <c r="G147" s="13"/>
      <c r="H147" s="13"/>
      <c r="I147" s="13"/>
      <c r="N147" s="13"/>
      <c r="O147" s="13"/>
      <c r="P147" s="13"/>
      <c r="AC147" s="13"/>
      <c r="AD147" s="13"/>
      <c r="AE147" s="13"/>
      <c r="AH147" s="13"/>
      <c r="AI147" s="13"/>
      <c r="AJ147" s="13"/>
      <c r="AK147" s="13"/>
      <c r="AL147" s="13"/>
      <c r="AR147" s="13"/>
      <c r="AS147" s="13"/>
      <c r="AT147" s="13"/>
    </row>
    <row r="148" spans="7:46" x14ac:dyDescent="0.2">
      <c r="G148" s="13"/>
      <c r="H148" s="13"/>
      <c r="I148" s="13"/>
      <c r="N148" s="13"/>
      <c r="O148" s="13"/>
      <c r="P148" s="13"/>
      <c r="AC148" s="13"/>
      <c r="AD148" s="13"/>
      <c r="AE148" s="13"/>
      <c r="AH148" s="13"/>
      <c r="AI148" s="13"/>
      <c r="AJ148" s="13"/>
      <c r="AK148" s="13"/>
      <c r="AL148" s="13"/>
      <c r="AR148" s="13"/>
      <c r="AS148" s="13"/>
      <c r="AT148" s="13"/>
    </row>
    <row r="149" spans="7:46" x14ac:dyDescent="0.2">
      <c r="G149" s="13"/>
      <c r="H149" s="13"/>
      <c r="I149" s="13"/>
      <c r="N149" s="13"/>
      <c r="O149" s="13"/>
      <c r="P149" s="13"/>
      <c r="AC149" s="13"/>
      <c r="AD149" s="13"/>
      <c r="AE149" s="13"/>
      <c r="AH149" s="13"/>
      <c r="AI149" s="13"/>
      <c r="AJ149" s="13"/>
      <c r="AK149" s="13"/>
      <c r="AL149" s="13"/>
      <c r="AR149" s="13"/>
      <c r="AS149" s="13"/>
      <c r="AT149" s="13"/>
    </row>
    <row r="150" spans="7:46" x14ac:dyDescent="0.2">
      <c r="G150" s="13"/>
      <c r="H150" s="13"/>
      <c r="I150" s="13"/>
      <c r="N150" s="13"/>
      <c r="O150" s="13"/>
      <c r="P150" s="13"/>
      <c r="AC150" s="13"/>
      <c r="AD150" s="13"/>
      <c r="AE150" s="13"/>
      <c r="AH150" s="13"/>
      <c r="AI150" s="13"/>
      <c r="AJ150" s="13"/>
      <c r="AK150" s="13"/>
      <c r="AL150" s="13"/>
      <c r="AR150" s="13"/>
      <c r="AS150" s="13"/>
      <c r="AT150" s="13"/>
    </row>
    <row r="151" spans="7:46" x14ac:dyDescent="0.2">
      <c r="G151" s="13"/>
      <c r="H151" s="13"/>
      <c r="I151" s="13"/>
      <c r="N151" s="13"/>
      <c r="O151" s="13"/>
      <c r="P151" s="13"/>
      <c r="AC151" s="13"/>
      <c r="AD151" s="13"/>
      <c r="AE151" s="13"/>
      <c r="AH151" s="13"/>
      <c r="AI151" s="13"/>
      <c r="AJ151" s="13"/>
      <c r="AK151" s="13"/>
      <c r="AL151" s="13"/>
      <c r="AR151" s="13"/>
      <c r="AS151" s="13"/>
      <c r="AT151" s="13"/>
    </row>
    <row r="152" spans="7:46" x14ac:dyDescent="0.2">
      <c r="G152" s="13"/>
      <c r="H152" s="13"/>
      <c r="I152" s="13"/>
      <c r="N152" s="13"/>
      <c r="O152" s="13"/>
      <c r="P152" s="13"/>
      <c r="AC152" s="13"/>
      <c r="AD152" s="13"/>
      <c r="AE152" s="13"/>
      <c r="AH152" s="13"/>
      <c r="AI152" s="13"/>
      <c r="AJ152" s="13"/>
      <c r="AK152" s="13"/>
      <c r="AL152" s="13"/>
      <c r="AR152" s="13"/>
      <c r="AS152" s="13"/>
      <c r="AT152" s="13"/>
    </row>
    <row r="153" spans="7:46" x14ac:dyDescent="0.2">
      <c r="G153" s="13"/>
      <c r="H153" s="13"/>
      <c r="I153" s="13"/>
      <c r="N153" s="13"/>
      <c r="O153" s="13"/>
      <c r="P153" s="13"/>
      <c r="AC153" s="13"/>
      <c r="AD153" s="13"/>
      <c r="AE153" s="13"/>
      <c r="AH153" s="13"/>
      <c r="AI153" s="13"/>
      <c r="AJ153" s="13"/>
      <c r="AK153" s="13"/>
      <c r="AL153" s="13"/>
      <c r="AR153" s="13"/>
      <c r="AS153" s="13"/>
      <c r="AT153" s="13"/>
    </row>
    <row r="154" spans="7:46" x14ac:dyDescent="0.2">
      <c r="G154" s="13"/>
      <c r="I154" s="13"/>
      <c r="N154" s="13"/>
      <c r="O154" s="13"/>
      <c r="P154" s="13"/>
      <c r="AC154" s="13"/>
      <c r="AD154" s="13"/>
      <c r="AE154" s="13"/>
      <c r="AH154" s="13"/>
      <c r="AI154" s="13"/>
      <c r="AJ154" s="13"/>
      <c r="AK154" s="13"/>
      <c r="AL154" s="13"/>
      <c r="AR154" s="13"/>
      <c r="AS154" s="13"/>
      <c r="AT154" s="13"/>
    </row>
    <row r="155" spans="7:46" x14ac:dyDescent="0.2">
      <c r="G155" s="13"/>
      <c r="I155" s="13"/>
      <c r="N155" s="13"/>
      <c r="O155" s="13"/>
      <c r="P155" s="13"/>
      <c r="AC155" s="13"/>
      <c r="AD155" s="13"/>
      <c r="AE155" s="13"/>
      <c r="AH155" s="13"/>
      <c r="AI155" s="13"/>
      <c r="AJ155" s="13"/>
      <c r="AK155" s="13"/>
      <c r="AL155" s="13"/>
      <c r="AR155" s="13"/>
      <c r="AS155" s="13"/>
      <c r="AT155" s="13"/>
    </row>
    <row r="156" spans="7:46" x14ac:dyDescent="0.2">
      <c r="G156" s="13"/>
      <c r="I156" s="13"/>
      <c r="N156" s="13"/>
      <c r="O156" s="13"/>
      <c r="P156" s="13"/>
      <c r="AC156" s="13"/>
      <c r="AD156" s="13"/>
      <c r="AE156" s="13"/>
      <c r="AH156" s="13"/>
      <c r="AI156" s="13"/>
      <c r="AJ156" s="13"/>
      <c r="AK156" s="13"/>
      <c r="AL156" s="13"/>
      <c r="AR156" s="13"/>
      <c r="AS156" s="13"/>
      <c r="AT156" s="13"/>
    </row>
    <row r="157" spans="7:46" x14ac:dyDescent="0.2">
      <c r="G157" s="13"/>
      <c r="N157" s="13"/>
      <c r="O157" s="13"/>
      <c r="P157" s="13"/>
      <c r="AC157" s="13"/>
      <c r="AD157" s="13"/>
      <c r="AE157" s="13"/>
      <c r="AH157" s="13"/>
      <c r="AI157" s="13"/>
      <c r="AJ157" s="13"/>
      <c r="AK157" s="13"/>
      <c r="AL157" s="13"/>
      <c r="AR157" s="13"/>
      <c r="AS157" s="13"/>
      <c r="AT157" s="13"/>
    </row>
    <row r="158" spans="7:46" x14ac:dyDescent="0.2">
      <c r="G158" s="13"/>
      <c r="N158" s="13"/>
      <c r="O158" s="13"/>
      <c r="P158" s="13"/>
      <c r="AC158" s="13"/>
      <c r="AD158" s="13"/>
      <c r="AE158" s="13"/>
      <c r="AH158" s="13"/>
      <c r="AI158" s="13"/>
      <c r="AJ158" s="13"/>
      <c r="AK158" s="13"/>
      <c r="AL158" s="13"/>
      <c r="AR158" s="13"/>
      <c r="AS158" s="13"/>
      <c r="AT158" s="13"/>
    </row>
    <row r="159" spans="7:46" x14ac:dyDescent="0.2">
      <c r="G159" s="13"/>
      <c r="N159" s="13"/>
      <c r="O159" s="13"/>
      <c r="P159" s="13"/>
      <c r="AC159" s="13"/>
      <c r="AD159" s="13"/>
      <c r="AE159" s="13"/>
      <c r="AH159" s="13"/>
      <c r="AI159" s="13"/>
      <c r="AJ159" s="13"/>
      <c r="AK159" s="13"/>
      <c r="AL159" s="13"/>
      <c r="AR159" s="13"/>
      <c r="AS159" s="13"/>
      <c r="AT159" s="13"/>
    </row>
    <row r="160" spans="7:46" x14ac:dyDescent="0.2">
      <c r="G160" s="13"/>
      <c r="N160" s="13"/>
      <c r="O160" s="13"/>
      <c r="P160" s="13"/>
      <c r="AC160" s="13"/>
      <c r="AD160" s="13"/>
      <c r="AE160" s="13"/>
      <c r="AH160" s="13"/>
      <c r="AI160" s="13"/>
      <c r="AJ160" s="13"/>
      <c r="AK160" s="13"/>
      <c r="AL160" s="13"/>
      <c r="AR160" s="13"/>
      <c r="AS160" s="13"/>
      <c r="AT160" s="13"/>
    </row>
    <row r="161" spans="7:46" x14ac:dyDescent="0.2">
      <c r="G161" s="13"/>
      <c r="N161" s="13"/>
      <c r="O161" s="13"/>
      <c r="P161" s="13"/>
      <c r="AH161" s="13"/>
      <c r="AI161" s="13"/>
      <c r="AJ161" s="13"/>
      <c r="AK161" s="13"/>
      <c r="AL161" s="13"/>
      <c r="AR161" s="13"/>
      <c r="AS161" s="13"/>
      <c r="AT161" s="13"/>
    </row>
    <row r="162" spans="7:46" x14ac:dyDescent="0.2">
      <c r="G162" s="13"/>
      <c r="N162" s="13"/>
      <c r="O162" s="13"/>
      <c r="P162" s="13"/>
      <c r="AH162" s="13"/>
      <c r="AI162" s="13"/>
      <c r="AJ162" s="13"/>
      <c r="AK162" s="13"/>
      <c r="AL162" s="13"/>
    </row>
    <row r="163" spans="7:46" x14ac:dyDescent="0.2">
      <c r="G163" s="13"/>
      <c r="N163" s="13"/>
      <c r="O163" s="13"/>
      <c r="P163" s="13"/>
      <c r="AH163" s="13"/>
      <c r="AI163" s="13"/>
      <c r="AJ163" s="13"/>
      <c r="AK163" s="13"/>
      <c r="AL163" s="13"/>
    </row>
    <row r="164" spans="7:46" x14ac:dyDescent="0.2">
      <c r="G164" s="13"/>
      <c r="N164" s="13"/>
      <c r="O164" s="13"/>
      <c r="P164" s="13"/>
      <c r="AH164" s="13"/>
      <c r="AI164" s="13"/>
      <c r="AJ164" s="13"/>
      <c r="AK164" s="13"/>
      <c r="AL164" s="13"/>
    </row>
    <row r="165" spans="7:46" x14ac:dyDescent="0.2">
      <c r="G165" s="13"/>
      <c r="N165" s="13"/>
      <c r="O165" s="13"/>
      <c r="P165" s="13"/>
      <c r="AH165" s="13"/>
      <c r="AI165" s="13"/>
      <c r="AJ165" s="13"/>
      <c r="AK165" s="13"/>
      <c r="AL165" s="13"/>
    </row>
    <row r="166" spans="7:46" x14ac:dyDescent="0.2">
      <c r="G166" s="13"/>
      <c r="N166" s="13"/>
      <c r="O166" s="13"/>
      <c r="P166" s="13"/>
      <c r="AH166" s="13"/>
      <c r="AI166" s="13"/>
      <c r="AJ166" s="13"/>
      <c r="AK166" s="13"/>
      <c r="AL166" s="13"/>
    </row>
    <row r="167" spans="7:46" x14ac:dyDescent="0.2">
      <c r="G167" s="13"/>
      <c r="N167" s="13"/>
      <c r="O167" s="13"/>
      <c r="P167" s="13"/>
      <c r="AH167" s="13"/>
      <c r="AI167" s="13"/>
      <c r="AJ167" s="13"/>
      <c r="AK167" s="13"/>
      <c r="AL167" s="13"/>
    </row>
    <row r="168" spans="7:46" x14ac:dyDescent="0.2">
      <c r="G168" s="13"/>
      <c r="N168" s="13"/>
      <c r="O168" s="13"/>
      <c r="P168" s="13"/>
      <c r="AH168" s="13"/>
      <c r="AI168" s="13"/>
      <c r="AJ168" s="13"/>
      <c r="AK168" s="13"/>
      <c r="AL168" s="13"/>
    </row>
    <row r="169" spans="7:46" x14ac:dyDescent="0.2">
      <c r="G169" s="13"/>
      <c r="N169" s="13"/>
      <c r="O169" s="13"/>
      <c r="P169" s="13"/>
      <c r="AH169" s="13"/>
      <c r="AI169" s="13"/>
      <c r="AJ169" s="13"/>
      <c r="AK169" s="13"/>
      <c r="AL169" s="13"/>
    </row>
    <row r="170" spans="7:46" x14ac:dyDescent="0.2">
      <c r="G170" s="13"/>
      <c r="N170" s="13"/>
      <c r="O170" s="13"/>
      <c r="P170" s="13"/>
      <c r="AH170" s="13"/>
      <c r="AI170" s="13"/>
      <c r="AJ170" s="13"/>
      <c r="AK170" s="13"/>
      <c r="AL170" s="13"/>
    </row>
    <row r="171" spans="7:46" x14ac:dyDescent="0.2">
      <c r="G171" s="13"/>
      <c r="N171" s="13"/>
      <c r="O171" s="13"/>
      <c r="P171" s="13"/>
      <c r="AH171" s="13"/>
      <c r="AI171" s="13"/>
      <c r="AJ171" s="13"/>
      <c r="AK171" s="13"/>
      <c r="AL171" s="13"/>
    </row>
    <row r="172" spans="7:46" x14ac:dyDescent="0.2">
      <c r="G172" s="13"/>
      <c r="N172" s="13"/>
      <c r="O172" s="13"/>
      <c r="P172" s="13"/>
      <c r="AH172" s="13"/>
      <c r="AI172" s="13"/>
      <c r="AJ172" s="13"/>
      <c r="AK172" s="13"/>
      <c r="AL172" s="13"/>
    </row>
    <row r="173" spans="7:46" x14ac:dyDescent="0.2">
      <c r="G173" s="13"/>
      <c r="N173" s="13"/>
      <c r="O173" s="13"/>
      <c r="P173" s="13"/>
      <c r="AH173" s="13"/>
      <c r="AI173" s="13"/>
      <c r="AJ173" s="13"/>
      <c r="AK173" s="13"/>
      <c r="AL173" s="13"/>
    </row>
    <row r="174" spans="7:46" x14ac:dyDescent="0.2">
      <c r="G174" s="13"/>
      <c r="N174" s="13"/>
      <c r="O174" s="13"/>
      <c r="P174" s="13"/>
      <c r="AH174" s="13"/>
      <c r="AI174" s="13"/>
      <c r="AJ174" s="13"/>
      <c r="AK174" s="13"/>
      <c r="AL174" s="13"/>
    </row>
    <row r="175" spans="7:46" x14ac:dyDescent="0.2">
      <c r="G175" s="13"/>
      <c r="N175" s="13"/>
      <c r="O175" s="13"/>
      <c r="P175" s="13"/>
      <c r="AH175" s="13"/>
      <c r="AI175" s="13"/>
      <c r="AJ175" s="13"/>
      <c r="AK175" s="13"/>
      <c r="AL175" s="13"/>
    </row>
    <row r="176" spans="7:46" x14ac:dyDescent="0.2">
      <c r="G176" s="13"/>
      <c r="N176" s="13"/>
      <c r="O176" s="13"/>
      <c r="P176" s="13"/>
      <c r="AH176" s="13"/>
      <c r="AI176" s="13"/>
      <c r="AJ176" s="13"/>
      <c r="AK176" s="13"/>
      <c r="AL176" s="13"/>
    </row>
    <row r="177" spans="7:38" x14ac:dyDescent="0.2">
      <c r="G177" s="13"/>
      <c r="N177" s="13"/>
      <c r="O177" s="13"/>
      <c r="P177" s="13"/>
      <c r="AH177" s="13"/>
      <c r="AI177" s="13"/>
      <c r="AJ177" s="13"/>
      <c r="AK177" s="13"/>
      <c r="AL177" s="13"/>
    </row>
    <row r="178" spans="7:38" x14ac:dyDescent="0.2">
      <c r="G178" s="13"/>
      <c r="N178" s="13"/>
      <c r="O178" s="13"/>
      <c r="P178" s="13"/>
      <c r="AH178" s="13"/>
      <c r="AI178" s="13"/>
      <c r="AJ178" s="13"/>
      <c r="AK178" s="13"/>
      <c r="AL178" s="13"/>
    </row>
    <row r="179" spans="7:38" x14ac:dyDescent="0.2">
      <c r="G179" s="13"/>
      <c r="N179" s="13"/>
      <c r="O179" s="13"/>
      <c r="P179" s="13"/>
      <c r="AH179" s="13"/>
      <c r="AI179" s="13"/>
      <c r="AJ179" s="13"/>
      <c r="AK179" s="13"/>
      <c r="AL179" s="13"/>
    </row>
    <row r="180" spans="7:38" x14ac:dyDescent="0.2">
      <c r="G180" s="13"/>
      <c r="N180" s="13"/>
      <c r="O180" s="13"/>
      <c r="P180" s="13"/>
      <c r="AH180" s="13"/>
      <c r="AI180" s="13"/>
      <c r="AJ180" s="13"/>
      <c r="AK180" s="13"/>
      <c r="AL180" s="13"/>
    </row>
    <row r="181" spans="7:38" x14ac:dyDescent="0.2">
      <c r="G181" s="13"/>
      <c r="N181" s="13"/>
      <c r="O181" s="13"/>
      <c r="P181" s="13"/>
      <c r="AH181" s="13"/>
      <c r="AI181" s="13"/>
      <c r="AJ181" s="13"/>
      <c r="AK181" s="13"/>
      <c r="AL181" s="13"/>
    </row>
    <row r="182" spans="7:38" x14ac:dyDescent="0.2">
      <c r="G182" s="13"/>
      <c r="N182" s="13"/>
      <c r="O182" s="13"/>
      <c r="P182" s="13"/>
      <c r="AH182" s="13"/>
      <c r="AI182" s="13"/>
      <c r="AJ182" s="13"/>
      <c r="AK182" s="13"/>
      <c r="AL182" s="13"/>
    </row>
    <row r="183" spans="7:38" x14ac:dyDescent="0.2">
      <c r="G183" s="13"/>
      <c r="N183" s="13"/>
      <c r="O183" s="13"/>
      <c r="P183" s="13"/>
      <c r="AH183" s="13"/>
      <c r="AI183" s="13"/>
      <c r="AJ183" s="13"/>
      <c r="AK183" s="13"/>
      <c r="AL183" s="13"/>
    </row>
    <row r="184" spans="7:38" x14ac:dyDescent="0.2">
      <c r="G184" s="13"/>
      <c r="N184" s="13"/>
      <c r="O184" s="13"/>
      <c r="P184" s="13"/>
      <c r="AH184" s="13"/>
      <c r="AI184" s="13"/>
      <c r="AJ184" s="13"/>
      <c r="AK184" s="13"/>
      <c r="AL184" s="13"/>
    </row>
    <row r="185" spans="7:38" x14ac:dyDescent="0.2">
      <c r="G185" s="13"/>
      <c r="N185" s="13"/>
      <c r="O185" s="13"/>
      <c r="P185" s="13"/>
      <c r="AH185" s="13"/>
      <c r="AI185" s="13"/>
      <c r="AJ185" s="13"/>
      <c r="AK185" s="13"/>
      <c r="AL185" s="13"/>
    </row>
    <row r="186" spans="7:38" x14ac:dyDescent="0.2">
      <c r="G186" s="13"/>
      <c r="N186" s="13"/>
      <c r="O186" s="13"/>
      <c r="P186" s="13"/>
      <c r="AH186" s="13"/>
      <c r="AI186" s="13"/>
      <c r="AJ186" s="13"/>
      <c r="AK186" s="13"/>
      <c r="AL186" s="13"/>
    </row>
    <row r="187" spans="7:38" x14ac:dyDescent="0.2">
      <c r="G187" s="13"/>
      <c r="N187" s="13"/>
      <c r="O187" s="13"/>
      <c r="P187" s="13"/>
      <c r="AH187" s="13"/>
      <c r="AI187" s="13"/>
      <c r="AJ187" s="13"/>
      <c r="AK187" s="13"/>
      <c r="AL187" s="13"/>
    </row>
    <row r="188" spans="7:38" x14ac:dyDescent="0.2">
      <c r="G188" s="13"/>
      <c r="N188" s="13"/>
      <c r="O188" s="13"/>
      <c r="P188" s="13"/>
      <c r="AH188" s="13"/>
      <c r="AI188" s="13"/>
      <c r="AJ188" s="13"/>
      <c r="AK188" s="13"/>
      <c r="AL188" s="13"/>
    </row>
    <row r="189" spans="7:38" x14ac:dyDescent="0.2">
      <c r="G189" s="13"/>
      <c r="N189" s="13"/>
      <c r="O189" s="13"/>
      <c r="P189" s="13"/>
      <c r="AH189" s="13"/>
      <c r="AI189" s="13"/>
      <c r="AJ189" s="13"/>
      <c r="AK189" s="13"/>
      <c r="AL189" s="13"/>
    </row>
    <row r="190" spans="7:38" x14ac:dyDescent="0.2">
      <c r="G190" s="13"/>
      <c r="N190" s="13"/>
      <c r="O190" s="13"/>
      <c r="P190" s="13"/>
      <c r="AH190" s="13"/>
      <c r="AI190" s="13"/>
      <c r="AJ190" s="13"/>
      <c r="AK190" s="13"/>
      <c r="AL190" s="13"/>
    </row>
    <row r="191" spans="7:38" x14ac:dyDescent="0.2">
      <c r="G191" s="13"/>
      <c r="N191" s="13"/>
      <c r="O191" s="13"/>
      <c r="P191" s="13"/>
      <c r="AH191" s="13"/>
      <c r="AI191" s="13"/>
      <c r="AJ191" s="13"/>
      <c r="AK191" s="13"/>
      <c r="AL191" s="13"/>
    </row>
    <row r="192" spans="7:38" x14ac:dyDescent="0.2">
      <c r="G192" s="13"/>
      <c r="N192" s="13"/>
      <c r="O192" s="13"/>
      <c r="P192" s="13"/>
      <c r="AH192" s="13"/>
      <c r="AI192" s="13"/>
      <c r="AJ192" s="13"/>
      <c r="AK192" s="13"/>
      <c r="AL192" s="13"/>
    </row>
    <row r="193" spans="7:38" x14ac:dyDescent="0.2">
      <c r="G193" s="13"/>
      <c r="N193" s="13"/>
      <c r="O193" s="13"/>
      <c r="P193" s="13"/>
      <c r="AH193" s="13"/>
      <c r="AI193" s="13"/>
      <c r="AJ193" s="13"/>
      <c r="AK193" s="13"/>
      <c r="AL193" s="13"/>
    </row>
    <row r="194" spans="7:38" x14ac:dyDescent="0.2">
      <c r="G194" s="13"/>
      <c r="N194" s="13"/>
      <c r="O194" s="13"/>
      <c r="P194" s="13"/>
      <c r="AH194" s="13"/>
      <c r="AI194" s="13"/>
      <c r="AJ194" s="13"/>
      <c r="AK194" s="13"/>
      <c r="AL194" s="13"/>
    </row>
    <row r="195" spans="7:38" x14ac:dyDescent="0.2">
      <c r="G195" s="13"/>
      <c r="N195" s="13"/>
      <c r="O195" s="13"/>
      <c r="P195" s="13"/>
      <c r="AH195" s="13"/>
      <c r="AI195" s="13"/>
      <c r="AJ195" s="13"/>
      <c r="AK195" s="13"/>
      <c r="AL195" s="13"/>
    </row>
    <row r="196" spans="7:38" x14ac:dyDescent="0.2">
      <c r="G196" s="13"/>
      <c r="N196" s="13"/>
      <c r="O196" s="13"/>
      <c r="P196" s="13"/>
      <c r="AH196" s="13"/>
      <c r="AI196" s="13"/>
      <c r="AJ196" s="13"/>
      <c r="AK196" s="13"/>
      <c r="AL196" s="13"/>
    </row>
    <row r="197" spans="7:38" x14ac:dyDescent="0.2">
      <c r="G197" s="13"/>
      <c r="N197" s="13"/>
      <c r="O197" s="13"/>
      <c r="P197" s="13"/>
      <c r="AH197" s="13"/>
      <c r="AI197" s="13"/>
      <c r="AJ197" s="13"/>
      <c r="AK197" s="13"/>
      <c r="AL197" s="13"/>
    </row>
    <row r="198" spans="7:38" x14ac:dyDescent="0.2">
      <c r="G198" s="13"/>
      <c r="N198" s="13"/>
      <c r="O198" s="13"/>
      <c r="P198" s="13"/>
      <c r="AH198" s="13"/>
      <c r="AI198" s="13"/>
      <c r="AJ198" s="13"/>
      <c r="AK198" s="13"/>
      <c r="AL198" s="13"/>
    </row>
    <row r="199" spans="7:38" x14ac:dyDescent="0.2">
      <c r="G199" s="13"/>
      <c r="N199" s="13"/>
      <c r="O199" s="13"/>
      <c r="P199" s="13"/>
      <c r="AH199" s="13"/>
      <c r="AI199" s="13"/>
      <c r="AJ199" s="13"/>
      <c r="AK199" s="13"/>
      <c r="AL199" s="13"/>
    </row>
    <row r="200" spans="7:38" x14ac:dyDescent="0.2">
      <c r="G200" s="13"/>
      <c r="N200" s="13"/>
      <c r="O200" s="13"/>
      <c r="P200" s="13"/>
      <c r="AH200" s="13"/>
      <c r="AI200" s="13"/>
      <c r="AJ200" s="13"/>
      <c r="AK200" s="13"/>
      <c r="AL200" s="13"/>
    </row>
    <row r="201" spans="7:38" x14ac:dyDescent="0.2">
      <c r="G201" s="13"/>
      <c r="N201" s="13"/>
      <c r="O201" s="13"/>
      <c r="P201" s="13"/>
      <c r="AH201" s="13"/>
      <c r="AI201" s="13"/>
      <c r="AJ201" s="13"/>
      <c r="AK201" s="13"/>
      <c r="AL201" s="13"/>
    </row>
    <row r="202" spans="7:38" x14ac:dyDescent="0.2">
      <c r="G202" s="13"/>
      <c r="N202" s="13"/>
      <c r="O202" s="13"/>
      <c r="P202" s="13"/>
      <c r="AH202" s="13"/>
      <c r="AI202" s="13"/>
      <c r="AJ202" s="13"/>
      <c r="AK202" s="13"/>
      <c r="AL202" s="13"/>
    </row>
    <row r="203" spans="7:38" x14ac:dyDescent="0.2">
      <c r="G203" s="13"/>
      <c r="N203" s="13"/>
      <c r="O203" s="13"/>
      <c r="P203" s="13"/>
      <c r="AH203" s="13"/>
      <c r="AI203" s="13"/>
      <c r="AJ203" s="13"/>
      <c r="AK203" s="13"/>
      <c r="AL203" s="13"/>
    </row>
    <row r="204" spans="7:38" x14ac:dyDescent="0.2">
      <c r="G204" s="13"/>
      <c r="N204" s="13"/>
      <c r="O204" s="13"/>
      <c r="P204" s="13"/>
      <c r="AH204" s="13"/>
      <c r="AI204" s="13"/>
      <c r="AJ204" s="13"/>
      <c r="AK204" s="13"/>
      <c r="AL204" s="13"/>
    </row>
    <row r="205" spans="7:38" x14ac:dyDescent="0.2">
      <c r="G205" s="13"/>
      <c r="N205" s="13"/>
      <c r="O205" s="13"/>
      <c r="P205" s="13"/>
      <c r="AH205" s="13"/>
      <c r="AI205" s="13"/>
      <c r="AJ205" s="13"/>
      <c r="AK205" s="13"/>
      <c r="AL205" s="13"/>
    </row>
    <row r="206" spans="7:38" x14ac:dyDescent="0.2">
      <c r="G206" s="13"/>
      <c r="N206" s="13"/>
      <c r="O206" s="13"/>
      <c r="P206" s="13"/>
      <c r="AH206" s="13"/>
      <c r="AI206" s="13"/>
      <c r="AJ206" s="13"/>
      <c r="AK206" s="13"/>
      <c r="AL206" s="13"/>
    </row>
    <row r="207" spans="7:38" x14ac:dyDescent="0.2">
      <c r="G207" s="13"/>
      <c r="N207" s="13"/>
      <c r="O207" s="13"/>
      <c r="P207" s="13"/>
      <c r="AH207" s="13"/>
      <c r="AI207" s="13"/>
      <c r="AJ207" s="13"/>
      <c r="AK207" s="13"/>
      <c r="AL207" s="13"/>
    </row>
    <row r="208" spans="7:38" x14ac:dyDescent="0.2">
      <c r="G208" s="13"/>
      <c r="N208" s="13"/>
      <c r="O208" s="13"/>
      <c r="P208" s="13"/>
      <c r="AH208" s="13"/>
      <c r="AI208" s="13"/>
      <c r="AJ208" s="13"/>
      <c r="AK208" s="13"/>
      <c r="AL208" s="13"/>
    </row>
    <row r="209" spans="7:38" x14ac:dyDescent="0.2">
      <c r="G209" s="13"/>
      <c r="N209" s="13"/>
      <c r="O209" s="13"/>
      <c r="P209" s="13"/>
      <c r="AH209" s="13"/>
      <c r="AI209" s="13"/>
      <c r="AJ209" s="13"/>
      <c r="AK209" s="13"/>
      <c r="AL209" s="13"/>
    </row>
    <row r="210" spans="7:38" x14ac:dyDescent="0.2">
      <c r="G210" s="13"/>
      <c r="N210" s="13"/>
      <c r="O210" s="13"/>
      <c r="P210" s="13"/>
      <c r="AH210" s="13"/>
      <c r="AI210" s="13"/>
      <c r="AJ210" s="13"/>
      <c r="AK210" s="13"/>
    </row>
    <row r="211" spans="7:38" x14ac:dyDescent="0.2">
      <c r="G211" s="13"/>
      <c r="N211" s="13"/>
      <c r="O211" s="13"/>
      <c r="P211" s="13"/>
      <c r="AH211" s="13"/>
      <c r="AI211" s="13"/>
      <c r="AJ211" s="13"/>
      <c r="AK211" s="13"/>
    </row>
    <row r="212" spans="7:38" x14ac:dyDescent="0.2">
      <c r="G212" s="13"/>
      <c r="N212" s="13"/>
      <c r="O212" s="13"/>
      <c r="P212" s="13"/>
      <c r="AH212" s="13"/>
      <c r="AI212" s="13"/>
      <c r="AJ212" s="13"/>
      <c r="AK212" s="13"/>
    </row>
    <row r="213" spans="7:38" x14ac:dyDescent="0.2">
      <c r="G213" s="13"/>
      <c r="N213" s="13"/>
      <c r="O213" s="13"/>
      <c r="P213" s="13"/>
      <c r="AH213" s="13"/>
      <c r="AI213" s="13"/>
      <c r="AJ213" s="13"/>
      <c r="AK213" s="13"/>
    </row>
    <row r="214" spans="7:38" x14ac:dyDescent="0.2">
      <c r="G214" s="13"/>
      <c r="N214" s="13"/>
      <c r="O214" s="13"/>
      <c r="P214" s="13"/>
      <c r="AH214" s="13"/>
      <c r="AI214" s="13"/>
      <c r="AJ214" s="13"/>
      <c r="AK214" s="13"/>
    </row>
    <row r="215" spans="7:38" x14ac:dyDescent="0.2">
      <c r="G215" s="13"/>
      <c r="N215" s="13"/>
      <c r="O215" s="13"/>
      <c r="P215" s="13"/>
      <c r="AH215" s="13"/>
      <c r="AI215" s="13"/>
      <c r="AJ215" s="13"/>
      <c r="AK215" s="13"/>
    </row>
    <row r="216" spans="7:38" x14ac:dyDescent="0.2">
      <c r="G216" s="13"/>
      <c r="N216" s="13"/>
      <c r="O216" s="13"/>
      <c r="P216" s="13"/>
      <c r="AH216" s="13"/>
      <c r="AI216" s="13"/>
      <c r="AJ216" s="13"/>
      <c r="AK216" s="13"/>
    </row>
    <row r="217" spans="7:38" x14ac:dyDescent="0.2">
      <c r="G217" s="13"/>
      <c r="N217" s="13"/>
      <c r="O217" s="13"/>
      <c r="P217" s="13"/>
      <c r="AH217" s="13"/>
      <c r="AI217" s="13"/>
      <c r="AJ217" s="13"/>
      <c r="AK217" s="13"/>
    </row>
    <row r="218" spans="7:38" x14ac:dyDescent="0.2">
      <c r="G218" s="13"/>
      <c r="N218" s="13"/>
      <c r="O218" s="13"/>
      <c r="P218" s="13"/>
      <c r="AH218" s="13"/>
      <c r="AI218" s="13"/>
      <c r="AJ218" s="13"/>
      <c r="AK218" s="13"/>
    </row>
    <row r="219" spans="7:38" x14ac:dyDescent="0.2">
      <c r="G219" s="13"/>
      <c r="N219" s="13"/>
      <c r="O219" s="13"/>
      <c r="P219" s="13"/>
      <c r="AH219" s="13"/>
      <c r="AI219" s="13"/>
      <c r="AJ219" s="13"/>
      <c r="AK219" s="13"/>
    </row>
    <row r="220" spans="7:38" x14ac:dyDescent="0.2">
      <c r="G220" s="13"/>
      <c r="N220" s="13"/>
      <c r="O220" s="13"/>
      <c r="P220" s="13"/>
      <c r="AH220" s="13"/>
      <c r="AI220" s="13"/>
      <c r="AJ220" s="13"/>
      <c r="AK220" s="13"/>
    </row>
    <row r="221" spans="7:38" x14ac:dyDescent="0.2">
      <c r="G221" s="13"/>
      <c r="N221" s="13"/>
      <c r="O221" s="13"/>
      <c r="P221" s="13"/>
      <c r="AH221" s="13"/>
      <c r="AI221" s="13"/>
      <c r="AJ221" s="13"/>
      <c r="AK221" s="13"/>
    </row>
    <row r="222" spans="7:38" x14ac:dyDescent="0.2">
      <c r="G222" s="13"/>
      <c r="N222" s="13"/>
      <c r="O222" s="13"/>
      <c r="P222" s="13"/>
      <c r="AH222" s="13"/>
      <c r="AI222" s="13"/>
      <c r="AJ222" s="13"/>
      <c r="AK222" s="13"/>
    </row>
    <row r="223" spans="7:38" x14ac:dyDescent="0.2">
      <c r="G223" s="13"/>
      <c r="N223" s="13"/>
      <c r="O223" s="13"/>
      <c r="P223" s="13"/>
      <c r="AH223" s="13"/>
      <c r="AI223" s="13"/>
      <c r="AJ223" s="13"/>
      <c r="AK223" s="13"/>
    </row>
    <row r="224" spans="7:38" x14ac:dyDescent="0.2">
      <c r="G224" s="13"/>
      <c r="N224" s="13"/>
      <c r="O224" s="13"/>
      <c r="P224" s="13"/>
      <c r="AH224" s="13"/>
      <c r="AI224" s="13"/>
      <c r="AJ224" s="13"/>
      <c r="AK224" s="13"/>
    </row>
    <row r="225" spans="7:37" x14ac:dyDescent="0.2">
      <c r="G225" s="13"/>
      <c r="N225" s="13"/>
      <c r="O225" s="13"/>
      <c r="P225" s="13"/>
      <c r="AH225" s="13"/>
      <c r="AI225" s="13"/>
      <c r="AJ225" s="13"/>
      <c r="AK225" s="13"/>
    </row>
    <row r="226" spans="7:37" x14ac:dyDescent="0.2">
      <c r="G226" s="13"/>
      <c r="N226" s="13"/>
      <c r="O226" s="13"/>
      <c r="P226" s="13"/>
      <c r="AH226" s="13"/>
      <c r="AI226" s="13"/>
      <c r="AJ226" s="13"/>
      <c r="AK226" s="13"/>
    </row>
    <row r="227" spans="7:37" x14ac:dyDescent="0.2">
      <c r="G227" s="13"/>
      <c r="N227" s="13"/>
      <c r="O227" s="13"/>
      <c r="P227" s="13"/>
      <c r="AH227" s="13"/>
      <c r="AI227" s="13"/>
      <c r="AJ227" s="13"/>
      <c r="AK227" s="13"/>
    </row>
    <row r="228" spans="7:37" x14ac:dyDescent="0.2">
      <c r="G228" s="13"/>
      <c r="N228" s="13"/>
      <c r="O228" s="13"/>
      <c r="P228" s="13"/>
      <c r="AH228" s="13"/>
      <c r="AI228" s="13"/>
      <c r="AJ228" s="13"/>
      <c r="AK228" s="13"/>
    </row>
    <row r="229" spans="7:37" x14ac:dyDescent="0.2">
      <c r="G229" s="13"/>
      <c r="N229" s="13"/>
      <c r="O229" s="13"/>
      <c r="P229" s="13"/>
      <c r="AH229" s="13"/>
      <c r="AI229" s="13"/>
      <c r="AJ229" s="13"/>
      <c r="AK229" s="13"/>
    </row>
    <row r="230" spans="7:37" x14ac:dyDescent="0.2">
      <c r="G230" s="13"/>
      <c r="AH230" s="13"/>
      <c r="AI230" s="13"/>
      <c r="AJ230" s="13"/>
      <c r="AK230" s="13"/>
    </row>
    <row r="231" spans="7:37" x14ac:dyDescent="0.2">
      <c r="G231" s="13"/>
      <c r="AH231" s="13"/>
      <c r="AI231" s="13"/>
      <c r="AJ231" s="13"/>
      <c r="AK231" s="13"/>
    </row>
    <row r="232" spans="7:37" x14ac:dyDescent="0.2">
      <c r="G232" s="13"/>
      <c r="AH232" s="13"/>
      <c r="AI232" s="13"/>
      <c r="AJ232" s="13"/>
      <c r="AK232" s="13"/>
    </row>
    <row r="233" spans="7:37" x14ac:dyDescent="0.2">
      <c r="G233" s="13"/>
      <c r="AH233" s="13"/>
      <c r="AI233" s="13"/>
      <c r="AJ233" s="13"/>
      <c r="AK233" s="13"/>
    </row>
    <row r="234" spans="7:37" x14ac:dyDescent="0.2">
      <c r="G234" s="13"/>
      <c r="AH234" s="13"/>
      <c r="AI234" s="13"/>
      <c r="AJ234" s="13"/>
      <c r="AK234" s="13"/>
    </row>
    <row r="235" spans="7:37" x14ac:dyDescent="0.2">
      <c r="G235" s="13"/>
      <c r="AH235" s="13"/>
      <c r="AI235" s="13"/>
      <c r="AJ235" s="13"/>
      <c r="AK235" s="13"/>
    </row>
    <row r="236" spans="7:37" x14ac:dyDescent="0.2">
      <c r="G236" s="13"/>
      <c r="AH236" s="13"/>
      <c r="AI236" s="13"/>
      <c r="AJ236" s="13"/>
      <c r="AK236" s="13"/>
    </row>
    <row r="237" spans="7:37" x14ac:dyDescent="0.2">
      <c r="G237" s="13"/>
      <c r="AH237" s="13"/>
      <c r="AI237" s="13"/>
      <c r="AJ237" s="13"/>
      <c r="AK237" s="13"/>
    </row>
    <row r="238" spans="7:37" x14ac:dyDescent="0.2">
      <c r="G238" s="13"/>
      <c r="AH238" s="13"/>
      <c r="AI238" s="13"/>
      <c r="AJ238" s="13"/>
      <c r="AK238" s="13"/>
    </row>
    <row r="239" spans="7:37" x14ac:dyDescent="0.2">
      <c r="G239" s="13"/>
      <c r="AH239" s="13"/>
      <c r="AI239" s="13"/>
      <c r="AJ239" s="13"/>
      <c r="AK239" s="13"/>
    </row>
    <row r="240" spans="7:37" x14ac:dyDescent="0.2">
      <c r="G240" s="13"/>
      <c r="AH240" s="13"/>
      <c r="AI240" s="13"/>
      <c r="AJ240" s="13"/>
      <c r="AK240" s="13"/>
    </row>
    <row r="241" spans="7:37" x14ac:dyDescent="0.2">
      <c r="G241" s="13"/>
      <c r="AH241" s="13"/>
      <c r="AI241" s="13"/>
      <c r="AJ241" s="13"/>
      <c r="AK241" s="13"/>
    </row>
    <row r="242" spans="7:37" x14ac:dyDescent="0.2">
      <c r="G242" s="13"/>
      <c r="AH242" s="13"/>
      <c r="AI242" s="13"/>
      <c r="AJ242" s="13"/>
      <c r="AK242" s="13"/>
    </row>
    <row r="243" spans="7:37" x14ac:dyDescent="0.2">
      <c r="G243" s="13"/>
      <c r="AH243" s="13"/>
      <c r="AI243" s="13"/>
      <c r="AJ243" s="13"/>
      <c r="AK243" s="13"/>
    </row>
    <row r="244" spans="7:37" x14ac:dyDescent="0.2">
      <c r="G244" s="13"/>
      <c r="AH244" s="13"/>
      <c r="AI244" s="13"/>
      <c r="AJ244" s="13"/>
      <c r="AK244" s="13"/>
    </row>
    <row r="245" spans="7:37" x14ac:dyDescent="0.2">
      <c r="G245" s="13"/>
      <c r="AH245" s="13"/>
      <c r="AI245" s="13"/>
      <c r="AJ245" s="13"/>
      <c r="AK245" s="13"/>
    </row>
    <row r="246" spans="7:37" x14ac:dyDescent="0.2">
      <c r="G246" s="13"/>
      <c r="AH246" s="13"/>
      <c r="AI246" s="13"/>
      <c r="AJ246" s="13"/>
      <c r="AK246" s="13"/>
    </row>
    <row r="247" spans="7:37" x14ac:dyDescent="0.2">
      <c r="G247" s="13"/>
      <c r="AH247" s="13"/>
      <c r="AI247" s="13"/>
      <c r="AJ247" s="13"/>
      <c r="AK247" s="13"/>
    </row>
    <row r="248" spans="7:37" x14ac:dyDescent="0.2">
      <c r="G248" s="13"/>
      <c r="AH248" s="13"/>
      <c r="AI248" s="13"/>
      <c r="AJ248" s="13"/>
      <c r="AK248" s="13"/>
    </row>
    <row r="249" spans="7:37" x14ac:dyDescent="0.2">
      <c r="G249" s="13"/>
      <c r="AH249" s="13"/>
      <c r="AI249" s="13"/>
      <c r="AJ249" s="13"/>
      <c r="AK249" s="13"/>
    </row>
    <row r="250" spans="7:37" x14ac:dyDescent="0.2">
      <c r="G250" s="13"/>
      <c r="AH250" s="13"/>
      <c r="AI250" s="13"/>
      <c r="AJ250" s="13"/>
      <c r="AK250" s="13"/>
    </row>
    <row r="251" spans="7:37" x14ac:dyDescent="0.2">
      <c r="G251" s="13"/>
      <c r="AH251" s="13"/>
      <c r="AI251" s="13"/>
      <c r="AJ251" s="13"/>
      <c r="AK251" s="13"/>
    </row>
    <row r="252" spans="7:37" x14ac:dyDescent="0.2">
      <c r="G252" s="13"/>
      <c r="AH252" s="13"/>
      <c r="AI252" s="13"/>
      <c r="AJ252" s="13"/>
      <c r="AK252" s="13"/>
    </row>
    <row r="253" spans="7:37" x14ac:dyDescent="0.2">
      <c r="G253" s="13"/>
      <c r="AH253" s="13"/>
      <c r="AI253" s="13"/>
      <c r="AJ253" s="13"/>
      <c r="AK253" s="13"/>
    </row>
    <row r="254" spans="7:37" x14ac:dyDescent="0.2">
      <c r="G254" s="13"/>
      <c r="AH254" s="13"/>
      <c r="AI254" s="13"/>
      <c r="AJ254" s="13"/>
      <c r="AK254" s="13"/>
    </row>
    <row r="255" spans="7:37" x14ac:dyDescent="0.2">
      <c r="G255" s="13"/>
      <c r="AH255" s="13"/>
      <c r="AI255" s="13"/>
      <c r="AJ255" s="13"/>
      <c r="AK255" s="13"/>
    </row>
    <row r="256" spans="7:37" x14ac:dyDescent="0.2">
      <c r="G256" s="13"/>
      <c r="AH256" s="13"/>
      <c r="AI256" s="13"/>
      <c r="AJ256" s="13"/>
      <c r="AK256" s="13"/>
    </row>
    <row r="257" spans="7:37" x14ac:dyDescent="0.2">
      <c r="G257" s="13"/>
      <c r="AH257" s="13"/>
      <c r="AI257" s="13"/>
      <c r="AJ257" s="13"/>
      <c r="AK257" s="13"/>
    </row>
    <row r="258" spans="7:37" x14ac:dyDescent="0.2">
      <c r="G258" s="13"/>
      <c r="AH258" s="13"/>
      <c r="AI258" s="13"/>
      <c r="AJ258" s="13"/>
      <c r="AK258" s="13"/>
    </row>
    <row r="259" spans="7:37" x14ac:dyDescent="0.2">
      <c r="G259" s="13"/>
      <c r="AH259" s="13"/>
      <c r="AI259" s="13"/>
      <c r="AJ259" s="13"/>
      <c r="AK259" s="13"/>
    </row>
    <row r="260" spans="7:37" x14ac:dyDescent="0.2">
      <c r="G260" s="13"/>
      <c r="AH260" s="13"/>
      <c r="AI260" s="13"/>
      <c r="AJ260" s="13"/>
      <c r="AK260" s="13"/>
    </row>
    <row r="261" spans="7:37" x14ac:dyDescent="0.2">
      <c r="G261" s="13"/>
      <c r="AH261" s="13"/>
      <c r="AI261" s="13"/>
      <c r="AJ261" s="13"/>
      <c r="AK261" s="13"/>
    </row>
    <row r="262" spans="7:37" x14ac:dyDescent="0.2">
      <c r="G262" s="13"/>
      <c r="AH262" s="13"/>
      <c r="AI262" s="13"/>
      <c r="AJ262" s="13"/>
      <c r="AK262" s="13"/>
    </row>
    <row r="263" spans="7:37" x14ac:dyDescent="0.2">
      <c r="G263" s="13"/>
      <c r="AH263" s="13"/>
      <c r="AI263" s="13"/>
      <c r="AJ263" s="13"/>
      <c r="AK263" s="13"/>
    </row>
    <row r="264" spans="7:37" x14ac:dyDescent="0.2">
      <c r="G264" s="13"/>
      <c r="AH264" s="13"/>
      <c r="AI264" s="13"/>
      <c r="AJ264" s="13"/>
      <c r="AK264" s="13"/>
    </row>
    <row r="265" spans="7:37" x14ac:dyDescent="0.2">
      <c r="G265" s="13"/>
      <c r="AH265" s="13"/>
      <c r="AI265" s="13"/>
      <c r="AJ265" s="13"/>
      <c r="AK265" s="13"/>
    </row>
    <row r="266" spans="7:37" x14ac:dyDescent="0.2">
      <c r="G266" s="13"/>
      <c r="AH266" s="13"/>
      <c r="AI266" s="13"/>
      <c r="AJ266" s="13"/>
      <c r="AK266" s="13"/>
    </row>
    <row r="267" spans="7:37" x14ac:dyDescent="0.2">
      <c r="G267" s="13"/>
      <c r="AH267" s="13"/>
      <c r="AI267" s="13"/>
      <c r="AJ267" s="13"/>
      <c r="AK267" s="13"/>
    </row>
    <row r="268" spans="7:37" x14ac:dyDescent="0.2">
      <c r="G268" s="13"/>
      <c r="AH268" s="13"/>
      <c r="AI268" s="13"/>
      <c r="AJ268" s="13"/>
      <c r="AK268" s="13"/>
    </row>
    <row r="269" spans="7:37" x14ac:dyDescent="0.2">
      <c r="G269" s="13"/>
      <c r="AH269" s="13"/>
      <c r="AI269" s="13"/>
      <c r="AJ269" s="13"/>
      <c r="AK269" s="13"/>
    </row>
    <row r="270" spans="7:37" x14ac:dyDescent="0.2">
      <c r="G270" s="13"/>
      <c r="AH270" s="13"/>
      <c r="AI270" s="13"/>
      <c r="AJ270" s="13"/>
      <c r="AK270" s="13"/>
    </row>
    <row r="271" spans="7:37" x14ac:dyDescent="0.2">
      <c r="G271" s="13"/>
      <c r="AH271" s="13"/>
      <c r="AI271" s="13"/>
      <c r="AJ271" s="13"/>
      <c r="AK271" s="13"/>
    </row>
    <row r="272" spans="7:37" x14ac:dyDescent="0.2">
      <c r="G272" s="13"/>
      <c r="AH272" s="13"/>
      <c r="AI272" s="13"/>
      <c r="AJ272" s="13"/>
      <c r="AK272" s="13"/>
    </row>
    <row r="273" spans="7:37" x14ac:dyDescent="0.2">
      <c r="G273" s="13"/>
      <c r="AH273" s="13"/>
      <c r="AI273" s="13"/>
      <c r="AJ273" s="13"/>
      <c r="AK273" s="13"/>
    </row>
    <row r="274" spans="7:37" x14ac:dyDescent="0.2">
      <c r="G274" s="13"/>
      <c r="AH274" s="13"/>
      <c r="AI274" s="13"/>
      <c r="AJ274" s="13"/>
      <c r="AK274" s="13"/>
    </row>
    <row r="275" spans="7:37" x14ac:dyDescent="0.2">
      <c r="G275" s="13"/>
      <c r="AH275" s="13"/>
      <c r="AI275" s="13"/>
      <c r="AJ275" s="13"/>
      <c r="AK275" s="13"/>
    </row>
    <row r="276" spans="7:37" x14ac:dyDescent="0.2">
      <c r="G276" s="13"/>
      <c r="AH276" s="13"/>
      <c r="AI276" s="13"/>
      <c r="AJ276" s="13"/>
      <c r="AK276" s="13"/>
    </row>
    <row r="277" spans="7:37" x14ac:dyDescent="0.2">
      <c r="G277" s="13"/>
      <c r="AH277" s="13"/>
      <c r="AI277" s="13"/>
      <c r="AJ277" s="13"/>
      <c r="AK277" s="13"/>
    </row>
    <row r="278" spans="7:37" x14ac:dyDescent="0.2">
      <c r="G278" s="13"/>
      <c r="AH278" s="13"/>
      <c r="AI278" s="13"/>
      <c r="AJ278" s="13"/>
      <c r="AK278" s="13"/>
    </row>
    <row r="279" spans="7:37" x14ac:dyDescent="0.2">
      <c r="G279" s="13"/>
      <c r="AH279" s="13"/>
      <c r="AI279" s="13"/>
      <c r="AJ279" s="13"/>
      <c r="AK279" s="13"/>
    </row>
    <row r="280" spans="7:37" x14ac:dyDescent="0.2">
      <c r="G280" s="13"/>
      <c r="AH280" s="13"/>
      <c r="AI280" s="13"/>
      <c r="AJ280" s="13"/>
      <c r="AK280" s="13"/>
    </row>
    <row r="281" spans="7:37" x14ac:dyDescent="0.2">
      <c r="G281" s="13"/>
      <c r="AH281" s="13"/>
      <c r="AI281" s="13"/>
      <c r="AJ281" s="13"/>
      <c r="AK281" s="13"/>
    </row>
    <row r="282" spans="7:37" x14ac:dyDescent="0.2">
      <c r="G282" s="13"/>
      <c r="AH282" s="13"/>
      <c r="AI282" s="13"/>
      <c r="AJ282" s="13"/>
      <c r="AK282" s="13"/>
    </row>
    <row r="283" spans="7:37" x14ac:dyDescent="0.2">
      <c r="G283" s="13"/>
      <c r="AH283" s="13"/>
      <c r="AI283" s="13"/>
      <c r="AJ283" s="13"/>
      <c r="AK283" s="13"/>
    </row>
    <row r="284" spans="7:37" x14ac:dyDescent="0.2">
      <c r="G284" s="13"/>
      <c r="AH284" s="13"/>
      <c r="AI284" s="13"/>
      <c r="AJ284" s="13"/>
      <c r="AK284" s="13"/>
    </row>
    <row r="285" spans="7:37" x14ac:dyDescent="0.2">
      <c r="G285" s="13"/>
      <c r="AH285" s="13"/>
      <c r="AI285" s="13"/>
      <c r="AJ285" s="13"/>
      <c r="AK285" s="13"/>
    </row>
    <row r="286" spans="7:37" x14ac:dyDescent="0.2">
      <c r="G286" s="13"/>
      <c r="AH286" s="13"/>
      <c r="AI286" s="13"/>
      <c r="AJ286" s="13"/>
      <c r="AK286" s="13"/>
    </row>
    <row r="287" spans="7:37" x14ac:dyDescent="0.2">
      <c r="G287" s="13"/>
      <c r="AH287" s="13"/>
      <c r="AI287" s="13"/>
      <c r="AJ287" s="13"/>
      <c r="AK287" s="13"/>
    </row>
    <row r="288" spans="7:37" x14ac:dyDescent="0.2">
      <c r="G288" s="13"/>
      <c r="AH288" s="13"/>
      <c r="AI288" s="13"/>
      <c r="AJ288" s="13"/>
      <c r="AK288" s="13"/>
    </row>
    <row r="289" spans="7:37" x14ac:dyDescent="0.2">
      <c r="G289" s="13"/>
      <c r="AH289" s="13"/>
      <c r="AI289" s="13"/>
      <c r="AJ289" s="13"/>
      <c r="AK289" s="13"/>
    </row>
    <row r="290" spans="7:37" x14ac:dyDescent="0.2">
      <c r="G290" s="13"/>
      <c r="AH290" s="13"/>
      <c r="AI290" s="13"/>
      <c r="AJ290" s="13"/>
      <c r="AK290" s="13"/>
    </row>
    <row r="291" spans="7:37" x14ac:dyDescent="0.2">
      <c r="G291" s="13"/>
      <c r="AH291" s="13"/>
      <c r="AI291" s="13"/>
      <c r="AJ291" s="13"/>
      <c r="AK291" s="13"/>
    </row>
    <row r="292" spans="7:37" x14ac:dyDescent="0.2">
      <c r="G292" s="13"/>
      <c r="AH292" s="13"/>
      <c r="AI292" s="13"/>
      <c r="AJ292" s="13"/>
      <c r="AK292" s="13"/>
    </row>
    <row r="293" spans="7:37" x14ac:dyDescent="0.2">
      <c r="G293" s="13"/>
      <c r="AH293" s="13"/>
      <c r="AI293" s="13"/>
      <c r="AJ293" s="13"/>
      <c r="AK293" s="13"/>
    </row>
    <row r="294" spans="7:37" x14ac:dyDescent="0.2">
      <c r="G294" s="13"/>
      <c r="AH294" s="13"/>
      <c r="AI294" s="13"/>
      <c r="AJ294" s="13"/>
      <c r="AK294" s="13"/>
    </row>
    <row r="295" spans="7:37" x14ac:dyDescent="0.2">
      <c r="G295" s="13"/>
      <c r="AH295" s="13"/>
      <c r="AI295" s="13"/>
      <c r="AJ295" s="13"/>
      <c r="AK295" s="13"/>
    </row>
    <row r="296" spans="7:37" x14ac:dyDescent="0.2">
      <c r="G296" s="13"/>
      <c r="AH296" s="13"/>
      <c r="AI296" s="13"/>
      <c r="AJ296" s="13"/>
      <c r="AK296" s="13"/>
    </row>
    <row r="297" spans="7:37" x14ac:dyDescent="0.2">
      <c r="G297" s="13"/>
      <c r="AH297" s="13"/>
      <c r="AI297" s="13"/>
      <c r="AJ297" s="13"/>
      <c r="AK297" s="13"/>
    </row>
    <row r="298" spans="7:37" x14ac:dyDescent="0.2">
      <c r="G298" s="13"/>
      <c r="AH298" s="13"/>
      <c r="AI298" s="13"/>
      <c r="AJ298" s="13"/>
      <c r="AK298" s="13"/>
    </row>
    <row r="299" spans="7:37" x14ac:dyDescent="0.2">
      <c r="G299" s="13"/>
      <c r="AH299" s="13"/>
      <c r="AI299" s="13"/>
      <c r="AJ299" s="13"/>
      <c r="AK299" s="13"/>
    </row>
    <row r="300" spans="7:37" x14ac:dyDescent="0.2">
      <c r="G300" s="13"/>
      <c r="AH300" s="13"/>
      <c r="AI300" s="13"/>
      <c r="AJ300" s="13"/>
      <c r="AK300" s="13"/>
    </row>
    <row r="301" spans="7:37" x14ac:dyDescent="0.2">
      <c r="G301" s="13"/>
      <c r="AH301" s="13"/>
      <c r="AI301" s="13"/>
      <c r="AJ301" s="13"/>
      <c r="AK301" s="13"/>
    </row>
    <row r="302" spans="7:37" x14ac:dyDescent="0.2">
      <c r="G302" s="13"/>
      <c r="AH302" s="13"/>
      <c r="AI302" s="13"/>
      <c r="AJ302" s="13"/>
      <c r="AK302" s="13"/>
    </row>
    <row r="303" spans="7:37" x14ac:dyDescent="0.2">
      <c r="G303" s="13"/>
      <c r="AH303" s="13"/>
      <c r="AI303" s="13"/>
      <c r="AJ303" s="13"/>
      <c r="AK303" s="13"/>
    </row>
    <row r="304" spans="7:37" x14ac:dyDescent="0.2">
      <c r="G304" s="13"/>
      <c r="AH304" s="13"/>
      <c r="AI304" s="13"/>
      <c r="AJ304" s="13"/>
      <c r="AK304" s="13"/>
    </row>
    <row r="305" spans="7:37" x14ac:dyDescent="0.2">
      <c r="G305" s="13"/>
      <c r="AH305" s="13"/>
      <c r="AI305" s="13"/>
      <c r="AJ305" s="13"/>
      <c r="AK305" s="13"/>
    </row>
    <row r="306" spans="7:37" x14ac:dyDescent="0.2">
      <c r="G306" s="13"/>
      <c r="AH306" s="13"/>
      <c r="AI306" s="13"/>
      <c r="AJ306" s="13"/>
      <c r="AK306" s="13"/>
    </row>
    <row r="307" spans="7:37" x14ac:dyDescent="0.2">
      <c r="G307" s="13"/>
      <c r="AH307" s="13"/>
      <c r="AI307" s="13"/>
      <c r="AJ307" s="13"/>
      <c r="AK307" s="13"/>
    </row>
    <row r="308" spans="7:37" x14ac:dyDescent="0.2">
      <c r="G308" s="13"/>
      <c r="AH308" s="13"/>
      <c r="AI308" s="13"/>
      <c r="AJ308" s="13"/>
      <c r="AK308" s="13"/>
    </row>
    <row r="309" spans="7:37" x14ac:dyDescent="0.2">
      <c r="G309" s="13"/>
      <c r="AH309" s="13"/>
      <c r="AI309" s="13"/>
      <c r="AJ309" s="13"/>
      <c r="AK309" s="13"/>
    </row>
    <row r="310" spans="7:37" x14ac:dyDescent="0.2">
      <c r="G310" s="13"/>
      <c r="AH310" s="13"/>
      <c r="AI310" s="13"/>
      <c r="AJ310" s="13"/>
      <c r="AK310" s="13"/>
    </row>
    <row r="311" spans="7:37" x14ac:dyDescent="0.2">
      <c r="G311" s="13"/>
      <c r="AH311" s="13"/>
      <c r="AI311" s="13"/>
      <c r="AJ311" s="13"/>
      <c r="AK311" s="13"/>
    </row>
    <row r="312" spans="7:37" x14ac:dyDescent="0.2">
      <c r="G312" s="13"/>
      <c r="AH312" s="13"/>
      <c r="AI312" s="13"/>
      <c r="AJ312" s="13"/>
      <c r="AK312" s="13"/>
    </row>
    <row r="313" spans="7:37" x14ac:dyDescent="0.2">
      <c r="G313" s="13"/>
      <c r="AH313" s="13"/>
      <c r="AI313" s="13"/>
      <c r="AJ313" s="13"/>
      <c r="AK313" s="13"/>
    </row>
    <row r="314" spans="7:37" x14ac:dyDescent="0.2">
      <c r="G314" s="13"/>
      <c r="AH314" s="13"/>
      <c r="AI314" s="13"/>
      <c r="AJ314" s="13"/>
      <c r="AK314" s="13"/>
    </row>
    <row r="315" spans="7:37" x14ac:dyDescent="0.2">
      <c r="G315" s="13"/>
      <c r="AH315" s="13"/>
      <c r="AI315" s="13"/>
      <c r="AJ315" s="13"/>
      <c r="AK315" s="13"/>
    </row>
    <row r="316" spans="7:37" x14ac:dyDescent="0.2">
      <c r="G316" s="13"/>
      <c r="AH316" s="13"/>
      <c r="AI316" s="13"/>
      <c r="AJ316" s="13"/>
      <c r="AK316" s="13"/>
    </row>
    <row r="317" spans="7:37" x14ac:dyDescent="0.2">
      <c r="G317" s="13"/>
      <c r="AH317" s="13"/>
      <c r="AI317" s="13"/>
      <c r="AJ317" s="13"/>
      <c r="AK317" s="13"/>
    </row>
    <row r="318" spans="7:37" x14ac:dyDescent="0.2">
      <c r="G318" s="13"/>
      <c r="AH318" s="13"/>
      <c r="AI318" s="13"/>
      <c r="AJ318" s="13"/>
      <c r="AK318" s="13"/>
    </row>
    <row r="319" spans="7:37" x14ac:dyDescent="0.2">
      <c r="G319" s="13"/>
      <c r="AH319" s="13"/>
      <c r="AI319" s="13"/>
      <c r="AJ319" s="13"/>
      <c r="AK319" s="13"/>
    </row>
    <row r="320" spans="7:37" x14ac:dyDescent="0.2">
      <c r="G320" s="13"/>
      <c r="AH320" s="13"/>
      <c r="AI320" s="13"/>
      <c r="AJ320" s="13"/>
      <c r="AK320" s="13"/>
    </row>
    <row r="321" spans="7:37" x14ac:dyDescent="0.2">
      <c r="G321" s="13"/>
      <c r="AH321" s="13"/>
      <c r="AI321" s="13"/>
      <c r="AJ321" s="13"/>
      <c r="AK321" s="13"/>
    </row>
    <row r="322" spans="7:37" x14ac:dyDescent="0.2">
      <c r="G322" s="13"/>
      <c r="AH322" s="13"/>
      <c r="AI322" s="13"/>
      <c r="AJ322" s="13"/>
      <c r="AK322" s="13"/>
    </row>
    <row r="323" spans="7:37" x14ac:dyDescent="0.2">
      <c r="G323" s="13"/>
      <c r="AH323" s="13"/>
      <c r="AI323" s="13"/>
      <c r="AJ323" s="13"/>
      <c r="AK323" s="13"/>
    </row>
    <row r="324" spans="7:37" x14ac:dyDescent="0.2">
      <c r="G324" s="13"/>
      <c r="AH324" s="13"/>
      <c r="AI324" s="13"/>
      <c r="AJ324" s="13"/>
      <c r="AK324" s="13"/>
    </row>
    <row r="325" spans="7:37" x14ac:dyDescent="0.2">
      <c r="G325" s="13"/>
      <c r="AH325" s="13"/>
      <c r="AI325" s="13"/>
      <c r="AJ325" s="13"/>
      <c r="AK325" s="13"/>
    </row>
    <row r="326" spans="7:37" x14ac:dyDescent="0.2">
      <c r="G326" s="13"/>
      <c r="AH326" s="13"/>
      <c r="AI326" s="13"/>
      <c r="AJ326" s="13"/>
      <c r="AK326" s="13"/>
    </row>
    <row r="327" spans="7:37" x14ac:dyDescent="0.2">
      <c r="G327" s="13"/>
      <c r="AH327" s="13"/>
      <c r="AI327" s="13"/>
      <c r="AJ327" s="13"/>
      <c r="AK327" s="13"/>
    </row>
    <row r="328" spans="7:37" x14ac:dyDescent="0.2">
      <c r="G328" s="13"/>
      <c r="AH328" s="13"/>
      <c r="AI328" s="13"/>
      <c r="AJ328" s="13"/>
      <c r="AK328" s="13"/>
    </row>
    <row r="329" spans="7:37" x14ac:dyDescent="0.2">
      <c r="G329" s="13"/>
      <c r="AH329" s="13"/>
      <c r="AI329" s="13"/>
      <c r="AJ329" s="13"/>
      <c r="AK329" s="13"/>
    </row>
    <row r="330" spans="7:37" x14ac:dyDescent="0.2">
      <c r="G330" s="13"/>
      <c r="AH330" s="13"/>
      <c r="AI330" s="13"/>
      <c r="AJ330" s="13"/>
      <c r="AK330" s="13"/>
    </row>
    <row r="331" spans="7:37" x14ac:dyDescent="0.2">
      <c r="G331" s="13"/>
      <c r="AH331" s="13"/>
      <c r="AI331" s="13"/>
      <c r="AJ331" s="13"/>
      <c r="AK331" s="13"/>
    </row>
    <row r="332" spans="7:37" x14ac:dyDescent="0.2">
      <c r="G332" s="13"/>
      <c r="AH332" s="13"/>
      <c r="AI332" s="13"/>
      <c r="AJ332" s="13"/>
      <c r="AK332" s="13"/>
    </row>
    <row r="333" spans="7:37" x14ac:dyDescent="0.2">
      <c r="G333" s="13"/>
      <c r="AH333" s="13"/>
      <c r="AI333" s="13"/>
      <c r="AJ333" s="13"/>
      <c r="AK333" s="13"/>
    </row>
    <row r="334" spans="7:37" x14ac:dyDescent="0.2">
      <c r="G334" s="13"/>
      <c r="AH334" s="13"/>
      <c r="AI334" s="13"/>
      <c r="AJ334" s="13"/>
      <c r="AK334" s="13"/>
    </row>
    <row r="335" spans="7:37" x14ac:dyDescent="0.2">
      <c r="G335" s="13"/>
      <c r="AH335" s="13"/>
      <c r="AI335" s="13"/>
      <c r="AJ335" s="13"/>
      <c r="AK335" s="13"/>
    </row>
    <row r="336" spans="7:37" x14ac:dyDescent="0.2">
      <c r="G336" s="13"/>
      <c r="AH336" s="13"/>
      <c r="AI336" s="13"/>
      <c r="AJ336" s="13"/>
      <c r="AK336" s="13"/>
    </row>
    <row r="337" spans="7:37" x14ac:dyDescent="0.2">
      <c r="G337" s="13"/>
      <c r="AH337" s="13"/>
      <c r="AI337" s="13"/>
      <c r="AJ337" s="13"/>
      <c r="AK337" s="13"/>
    </row>
    <row r="338" spans="7:37" x14ac:dyDescent="0.2">
      <c r="G338" s="13"/>
      <c r="AH338" s="13"/>
      <c r="AI338" s="13"/>
      <c r="AJ338" s="13"/>
      <c r="AK338" s="13"/>
    </row>
    <row r="339" spans="7:37" x14ac:dyDescent="0.2">
      <c r="G339" s="13"/>
      <c r="AH339" s="13"/>
      <c r="AI339" s="13"/>
      <c r="AJ339" s="13"/>
      <c r="AK339" s="13"/>
    </row>
    <row r="340" spans="7:37" x14ac:dyDescent="0.2">
      <c r="G340" s="13"/>
      <c r="AH340" s="13"/>
      <c r="AI340" s="13"/>
      <c r="AJ340" s="13"/>
      <c r="AK340" s="13"/>
    </row>
    <row r="341" spans="7:37" x14ac:dyDescent="0.2">
      <c r="G341" s="13"/>
      <c r="AH341" s="13"/>
      <c r="AI341" s="13"/>
      <c r="AJ341" s="13"/>
      <c r="AK341" s="13"/>
    </row>
    <row r="342" spans="7:37" x14ac:dyDescent="0.2">
      <c r="G342" s="13"/>
      <c r="AH342" s="13"/>
      <c r="AI342" s="13"/>
      <c r="AJ342" s="13"/>
      <c r="AK342" s="13"/>
    </row>
    <row r="343" spans="7:37" x14ac:dyDescent="0.2">
      <c r="G343" s="13"/>
      <c r="AH343" s="13"/>
      <c r="AI343" s="13"/>
      <c r="AJ343" s="13"/>
      <c r="AK343" s="13"/>
    </row>
    <row r="344" spans="7:37" x14ac:dyDescent="0.2">
      <c r="G344" s="13"/>
      <c r="AH344" s="13"/>
      <c r="AI344" s="13"/>
      <c r="AJ344" s="13"/>
      <c r="AK344" s="13"/>
    </row>
    <row r="345" spans="7:37" x14ac:dyDescent="0.2">
      <c r="G345" s="13"/>
      <c r="AH345" s="13"/>
      <c r="AI345" s="13"/>
      <c r="AJ345" s="13"/>
      <c r="AK345" s="13"/>
    </row>
    <row r="346" spans="7:37" x14ac:dyDescent="0.2">
      <c r="G346" s="13"/>
      <c r="AH346" s="13"/>
      <c r="AI346" s="13"/>
      <c r="AJ346" s="13"/>
      <c r="AK346" s="13"/>
    </row>
    <row r="347" spans="7:37" x14ac:dyDescent="0.2">
      <c r="G347" s="13"/>
      <c r="AH347" s="13"/>
      <c r="AI347" s="13"/>
      <c r="AJ347" s="13"/>
      <c r="AK347" s="13"/>
    </row>
    <row r="348" spans="7:37" x14ac:dyDescent="0.2">
      <c r="G348" s="13"/>
      <c r="AH348" s="13"/>
      <c r="AI348" s="13"/>
      <c r="AJ348" s="13"/>
      <c r="AK348" s="13"/>
    </row>
    <row r="349" spans="7:37" x14ac:dyDescent="0.2">
      <c r="G349" s="13"/>
      <c r="AH349" s="13"/>
      <c r="AI349" s="13"/>
      <c r="AJ349" s="13"/>
      <c r="AK349" s="13"/>
    </row>
    <row r="350" spans="7:37" x14ac:dyDescent="0.2">
      <c r="G350" s="13"/>
      <c r="AH350" s="13"/>
      <c r="AI350" s="13"/>
      <c r="AJ350" s="13"/>
      <c r="AK350" s="13"/>
    </row>
    <row r="351" spans="7:37" x14ac:dyDescent="0.2">
      <c r="G351" s="13"/>
      <c r="AH351" s="13"/>
      <c r="AI351" s="13"/>
      <c r="AJ351" s="13"/>
      <c r="AK351" s="13"/>
    </row>
    <row r="352" spans="7:37" x14ac:dyDescent="0.2">
      <c r="G352" s="13"/>
      <c r="AH352" s="13"/>
      <c r="AI352" s="13"/>
      <c r="AJ352" s="13"/>
      <c r="AK352" s="13"/>
    </row>
    <row r="353" spans="7:37" x14ac:dyDescent="0.2">
      <c r="G353" s="13"/>
      <c r="AH353" s="13"/>
      <c r="AI353" s="13"/>
      <c r="AJ353" s="13"/>
      <c r="AK353" s="13"/>
    </row>
    <row r="354" spans="7:37" x14ac:dyDescent="0.2">
      <c r="G354" s="13"/>
      <c r="AH354" s="13"/>
      <c r="AI354" s="13"/>
      <c r="AJ354" s="13"/>
      <c r="AK354" s="13"/>
    </row>
    <row r="355" spans="7:37" x14ac:dyDescent="0.2">
      <c r="G355" s="13"/>
      <c r="AH355" s="13"/>
      <c r="AI355" s="13"/>
      <c r="AJ355" s="13"/>
      <c r="AK355" s="13"/>
    </row>
    <row r="356" spans="7:37" x14ac:dyDescent="0.2">
      <c r="G356" s="13"/>
      <c r="AH356" s="13"/>
      <c r="AI356" s="13"/>
      <c r="AJ356" s="13"/>
      <c r="AK356" s="13"/>
    </row>
    <row r="357" spans="7:37" x14ac:dyDescent="0.2">
      <c r="G357" s="13"/>
      <c r="AH357" s="13"/>
      <c r="AI357" s="13"/>
      <c r="AJ357" s="13"/>
      <c r="AK357" s="13"/>
    </row>
    <row r="358" spans="7:37" x14ac:dyDescent="0.2">
      <c r="G358" s="13"/>
      <c r="AH358" s="13"/>
      <c r="AI358" s="13"/>
      <c r="AJ358" s="13"/>
      <c r="AK358" s="13"/>
    </row>
    <row r="359" spans="7:37" x14ac:dyDescent="0.2">
      <c r="G359" s="13"/>
      <c r="AH359" s="13"/>
      <c r="AI359" s="13"/>
      <c r="AJ359" s="13"/>
      <c r="AK359" s="13"/>
    </row>
    <row r="360" spans="7:37" x14ac:dyDescent="0.2">
      <c r="G360" s="13"/>
      <c r="AH360" s="13"/>
      <c r="AI360" s="13"/>
      <c r="AJ360" s="13"/>
      <c r="AK360" s="13"/>
    </row>
    <row r="361" spans="7:37" x14ac:dyDescent="0.2">
      <c r="G361" s="13"/>
      <c r="AH361" s="13"/>
      <c r="AI361" s="13"/>
      <c r="AJ361" s="13"/>
      <c r="AK361" s="13"/>
    </row>
    <row r="362" spans="7:37" x14ac:dyDescent="0.2">
      <c r="G362" s="13"/>
      <c r="AH362" s="13"/>
      <c r="AI362" s="13"/>
      <c r="AJ362" s="13"/>
      <c r="AK362" s="13"/>
    </row>
    <row r="363" spans="7:37" x14ac:dyDescent="0.2">
      <c r="G363" s="13"/>
      <c r="AH363" s="13"/>
      <c r="AI363" s="13"/>
      <c r="AJ363" s="13"/>
      <c r="AK363" s="13"/>
    </row>
    <row r="364" spans="7:37" x14ac:dyDescent="0.2">
      <c r="G364" s="13"/>
      <c r="AH364" s="13"/>
      <c r="AI364" s="13"/>
      <c r="AJ364" s="13"/>
      <c r="AK364" s="13"/>
    </row>
    <row r="365" spans="7:37" x14ac:dyDescent="0.2">
      <c r="G365" s="13"/>
      <c r="AH365" s="13"/>
      <c r="AI365" s="13"/>
      <c r="AJ365" s="13"/>
      <c r="AK365" s="13"/>
    </row>
    <row r="366" spans="7:37" x14ac:dyDescent="0.2">
      <c r="G366" s="13"/>
      <c r="AH366" s="13"/>
      <c r="AI366" s="13"/>
      <c r="AJ366" s="13"/>
      <c r="AK366" s="13"/>
    </row>
    <row r="367" spans="7:37" x14ac:dyDescent="0.2">
      <c r="G367" s="13"/>
      <c r="AH367" s="13"/>
      <c r="AI367" s="13"/>
      <c r="AJ367" s="13"/>
      <c r="AK367" s="13"/>
    </row>
    <row r="368" spans="7:37" x14ac:dyDescent="0.2">
      <c r="AH368" s="13"/>
      <c r="AI368" s="13"/>
      <c r="AJ368" s="13"/>
      <c r="AK368" s="13"/>
    </row>
    <row r="369" spans="34:37" x14ac:dyDescent="0.2">
      <c r="AH369" s="13"/>
      <c r="AI369" s="13"/>
      <c r="AJ369" s="13"/>
      <c r="AK369" s="13"/>
    </row>
    <row r="370" spans="34:37" x14ac:dyDescent="0.2">
      <c r="AH370" s="13"/>
      <c r="AI370" s="13"/>
      <c r="AJ370" s="13"/>
      <c r="AK370" s="13"/>
    </row>
    <row r="371" spans="34:37" x14ac:dyDescent="0.2">
      <c r="AH371" s="13"/>
      <c r="AI371" s="13"/>
      <c r="AJ371" s="13"/>
      <c r="AK371" s="13"/>
    </row>
    <row r="372" spans="34:37" x14ac:dyDescent="0.2">
      <c r="AH372" s="13"/>
      <c r="AI372" s="13"/>
      <c r="AJ372" s="13"/>
      <c r="AK372" s="13"/>
    </row>
    <row r="373" spans="34:37" x14ac:dyDescent="0.2">
      <c r="AH373" s="13"/>
      <c r="AI373" s="13"/>
      <c r="AJ373" s="13"/>
      <c r="AK373" s="13"/>
    </row>
    <row r="374" spans="34:37" x14ac:dyDescent="0.2">
      <c r="AH374" s="13"/>
      <c r="AI374" s="13"/>
      <c r="AJ374" s="13"/>
      <c r="AK374" s="13"/>
    </row>
    <row r="375" spans="34:37" x14ac:dyDescent="0.2">
      <c r="AH375" s="13"/>
      <c r="AI375" s="13"/>
      <c r="AJ375" s="13"/>
      <c r="AK375" s="13"/>
    </row>
    <row r="376" spans="34:37" x14ac:dyDescent="0.2">
      <c r="AH376" s="13"/>
      <c r="AI376" s="13"/>
      <c r="AJ376" s="13"/>
      <c r="AK376" s="13"/>
    </row>
    <row r="377" spans="34:37" x14ac:dyDescent="0.2">
      <c r="AH377" s="13"/>
      <c r="AI377" s="13"/>
      <c r="AJ377" s="13"/>
      <c r="AK377" s="13"/>
    </row>
    <row r="378" spans="34:37" x14ac:dyDescent="0.2">
      <c r="AH378" s="13"/>
      <c r="AI378" s="13"/>
      <c r="AJ378" s="13"/>
      <c r="AK378" s="13"/>
    </row>
    <row r="379" spans="34:37" x14ac:dyDescent="0.2">
      <c r="AH379" s="13"/>
      <c r="AI379" s="13"/>
      <c r="AJ379" s="13"/>
      <c r="AK379" s="13"/>
    </row>
    <row r="380" spans="34:37" x14ac:dyDescent="0.2">
      <c r="AH380" s="13"/>
      <c r="AI380" s="13"/>
      <c r="AJ380" s="13"/>
      <c r="AK380" s="13"/>
    </row>
    <row r="381" spans="34:37" x14ac:dyDescent="0.2">
      <c r="AH381" s="13"/>
      <c r="AI381" s="13"/>
      <c r="AJ381" s="13"/>
      <c r="AK381" s="13"/>
    </row>
    <row r="382" spans="34:37" x14ac:dyDescent="0.2">
      <c r="AH382" s="13"/>
      <c r="AI382" s="13"/>
      <c r="AJ382" s="13"/>
      <c r="AK382" s="13"/>
    </row>
    <row r="383" spans="34:37" x14ac:dyDescent="0.2">
      <c r="AH383" s="13"/>
      <c r="AI383" s="13"/>
      <c r="AJ383" s="13"/>
      <c r="AK383" s="13"/>
    </row>
    <row r="384" spans="34:37" x14ac:dyDescent="0.2">
      <c r="AH384" s="13"/>
      <c r="AI384" s="13"/>
      <c r="AJ384" s="13"/>
      <c r="AK384" s="13"/>
    </row>
    <row r="385" spans="34:37" x14ac:dyDescent="0.2">
      <c r="AH385" s="13"/>
      <c r="AI385" s="13"/>
      <c r="AJ385" s="13"/>
      <c r="AK385" s="13"/>
    </row>
    <row r="386" spans="34:37" x14ac:dyDescent="0.2">
      <c r="AH386" s="13"/>
      <c r="AI386" s="13"/>
      <c r="AJ386" s="13"/>
      <c r="AK386" s="13"/>
    </row>
    <row r="387" spans="34:37" x14ac:dyDescent="0.2">
      <c r="AH387" s="13"/>
      <c r="AI387" s="13"/>
      <c r="AJ387" s="13"/>
      <c r="AK387" s="13"/>
    </row>
    <row r="388" spans="34:37" x14ac:dyDescent="0.2">
      <c r="AH388" s="13"/>
      <c r="AI388" s="13"/>
      <c r="AJ388" s="13"/>
      <c r="AK388" s="13"/>
    </row>
    <row r="389" spans="34:37" x14ac:dyDescent="0.2">
      <c r="AH389" s="13"/>
      <c r="AI389" s="13"/>
      <c r="AJ389" s="13"/>
      <c r="AK389" s="13"/>
    </row>
    <row r="390" spans="34:37" x14ac:dyDescent="0.2">
      <c r="AH390" s="13"/>
      <c r="AI390" s="13"/>
      <c r="AJ390" s="13"/>
      <c r="AK390" s="13"/>
    </row>
    <row r="391" spans="34:37" x14ac:dyDescent="0.2">
      <c r="AH391" s="13"/>
      <c r="AI391" s="13"/>
      <c r="AJ391" s="13"/>
      <c r="AK391" s="13"/>
    </row>
    <row r="392" spans="34:37" x14ac:dyDescent="0.2">
      <c r="AH392" s="13"/>
      <c r="AI392" s="13"/>
      <c r="AJ392" s="13"/>
      <c r="AK392" s="13"/>
    </row>
    <row r="393" spans="34:37" x14ac:dyDescent="0.2">
      <c r="AH393" s="13"/>
      <c r="AI393" s="13"/>
      <c r="AJ393" s="13"/>
      <c r="AK393" s="13"/>
    </row>
    <row r="394" spans="34:37" x14ac:dyDescent="0.2">
      <c r="AH394" s="13"/>
      <c r="AI394" s="13"/>
      <c r="AJ394" s="13"/>
      <c r="AK394" s="13"/>
    </row>
    <row r="395" spans="34:37" x14ac:dyDescent="0.2">
      <c r="AH395" s="13"/>
      <c r="AI395" s="13"/>
      <c r="AJ395" s="13"/>
      <c r="AK395" s="13"/>
    </row>
    <row r="396" spans="34:37" x14ac:dyDescent="0.2">
      <c r="AH396" s="13"/>
      <c r="AI396" s="13"/>
      <c r="AJ396" s="13"/>
      <c r="AK396" s="13"/>
    </row>
    <row r="397" spans="34:37" x14ac:dyDescent="0.2">
      <c r="AH397" s="13"/>
      <c r="AI397" s="13"/>
      <c r="AJ397" s="13"/>
      <c r="AK397" s="13"/>
    </row>
    <row r="398" spans="34:37" x14ac:dyDescent="0.2">
      <c r="AH398" s="13"/>
      <c r="AI398" s="13"/>
      <c r="AJ398" s="13"/>
      <c r="AK398" s="13"/>
    </row>
    <row r="399" spans="34:37" x14ac:dyDescent="0.2">
      <c r="AH399" s="13"/>
      <c r="AI399" s="13"/>
      <c r="AJ399" s="13"/>
      <c r="AK399" s="13"/>
    </row>
    <row r="400" spans="34:37" x14ac:dyDescent="0.2">
      <c r="AH400" s="13"/>
      <c r="AI400" s="13"/>
      <c r="AJ400" s="13"/>
      <c r="AK400" s="13"/>
    </row>
    <row r="401" spans="34:37" x14ac:dyDescent="0.2">
      <c r="AH401" s="13"/>
      <c r="AI401" s="13"/>
      <c r="AJ401" s="13"/>
      <c r="AK401" s="13"/>
    </row>
    <row r="402" spans="34:37" x14ac:dyDescent="0.2">
      <c r="AH402" s="13"/>
      <c r="AI402" s="13"/>
      <c r="AJ402" s="13"/>
      <c r="AK402" s="13"/>
    </row>
    <row r="403" spans="34:37" x14ac:dyDescent="0.2">
      <c r="AH403" s="13"/>
      <c r="AI403" s="13"/>
      <c r="AJ403" s="13"/>
      <c r="AK403" s="13"/>
    </row>
    <row r="404" spans="34:37" x14ac:dyDescent="0.2">
      <c r="AH404" s="13"/>
      <c r="AI404" s="13"/>
      <c r="AJ404" s="13"/>
      <c r="AK404" s="13"/>
    </row>
    <row r="405" spans="34:37" x14ac:dyDescent="0.2">
      <c r="AH405" s="13"/>
      <c r="AI405" s="13"/>
      <c r="AJ405" s="13"/>
      <c r="AK405" s="13"/>
    </row>
    <row r="406" spans="34:37" x14ac:dyDescent="0.2">
      <c r="AH406" s="13"/>
      <c r="AI406" s="13"/>
      <c r="AJ406" s="13"/>
      <c r="AK406" s="13"/>
    </row>
    <row r="407" spans="34:37" x14ac:dyDescent="0.2">
      <c r="AH407" s="13"/>
      <c r="AI407" s="13"/>
      <c r="AJ407" s="13"/>
      <c r="AK407" s="13"/>
    </row>
    <row r="408" spans="34:37" x14ac:dyDescent="0.2">
      <c r="AH408" s="13"/>
      <c r="AI408" s="13"/>
      <c r="AJ408" s="13"/>
      <c r="AK408" s="13"/>
    </row>
    <row r="409" spans="34:37" x14ac:dyDescent="0.2">
      <c r="AH409" s="13"/>
      <c r="AI409" s="13"/>
      <c r="AJ409" s="13"/>
      <c r="AK409" s="13"/>
    </row>
    <row r="410" spans="34:37" x14ac:dyDescent="0.2">
      <c r="AH410" s="13"/>
      <c r="AI410" s="13"/>
      <c r="AJ410" s="13"/>
      <c r="AK410" s="13"/>
    </row>
    <row r="411" spans="34:37" x14ac:dyDescent="0.2">
      <c r="AH411" s="13"/>
      <c r="AI411" s="13"/>
      <c r="AJ411" s="13"/>
      <c r="AK411" s="13"/>
    </row>
    <row r="412" spans="34:37" x14ac:dyDescent="0.2">
      <c r="AH412" s="13"/>
      <c r="AI412" s="13"/>
      <c r="AJ412" s="13"/>
      <c r="AK412" s="13"/>
    </row>
    <row r="413" spans="34:37" x14ac:dyDescent="0.2">
      <c r="AH413" s="13"/>
      <c r="AI413" s="13"/>
      <c r="AJ413" s="13"/>
      <c r="AK413" s="13"/>
    </row>
    <row r="414" spans="34:37" x14ac:dyDescent="0.2">
      <c r="AH414" s="13"/>
      <c r="AI414" s="13"/>
      <c r="AJ414" s="13"/>
      <c r="AK414" s="13"/>
    </row>
    <row r="415" spans="34:37" x14ac:dyDescent="0.2">
      <c r="AH415" s="13"/>
      <c r="AI415" s="13"/>
      <c r="AJ415" s="13"/>
      <c r="AK415" s="13"/>
    </row>
    <row r="416" spans="34:37" x14ac:dyDescent="0.2">
      <c r="AH416" s="13"/>
      <c r="AI416" s="13"/>
      <c r="AJ416" s="13"/>
      <c r="AK416" s="13"/>
    </row>
    <row r="417" spans="34:37" x14ac:dyDescent="0.2">
      <c r="AH417" s="13"/>
      <c r="AI417" s="13"/>
      <c r="AJ417" s="13"/>
      <c r="AK417" s="13"/>
    </row>
    <row r="418" spans="34:37" x14ac:dyDescent="0.2">
      <c r="AH418" s="13"/>
      <c r="AI418" s="13"/>
      <c r="AJ418" s="13"/>
      <c r="AK418" s="13"/>
    </row>
    <row r="419" spans="34:37" x14ac:dyDescent="0.2">
      <c r="AH419" s="13"/>
      <c r="AI419" s="13"/>
      <c r="AJ419" s="13"/>
      <c r="AK419" s="13"/>
    </row>
    <row r="420" spans="34:37" x14ac:dyDescent="0.2">
      <c r="AH420" s="13"/>
      <c r="AI420" s="13"/>
      <c r="AJ420" s="13"/>
      <c r="AK420" s="13"/>
    </row>
    <row r="421" spans="34:37" x14ac:dyDescent="0.2">
      <c r="AH421" s="13"/>
      <c r="AI421" s="13"/>
      <c r="AJ421" s="13"/>
      <c r="AK421" s="13"/>
    </row>
    <row r="422" spans="34:37" x14ac:dyDescent="0.2">
      <c r="AH422" s="13"/>
      <c r="AI422" s="13"/>
      <c r="AJ422" s="13"/>
      <c r="AK422" s="13"/>
    </row>
    <row r="423" spans="34:37" x14ac:dyDescent="0.2">
      <c r="AH423" s="13"/>
      <c r="AI423" s="13"/>
      <c r="AJ423" s="13"/>
    </row>
    <row r="424" spans="34:37" x14ac:dyDescent="0.2">
      <c r="AH424" s="13"/>
      <c r="AI424" s="13"/>
      <c r="AJ424" s="13"/>
    </row>
    <row r="425" spans="34:37" x14ac:dyDescent="0.2">
      <c r="AH425" s="13"/>
      <c r="AI425" s="13"/>
      <c r="AJ425" s="13"/>
    </row>
    <row r="426" spans="34:37" x14ac:dyDescent="0.2">
      <c r="AH426" s="13"/>
      <c r="AI426" s="13"/>
      <c r="AJ426" s="13"/>
    </row>
    <row r="427" spans="34:37" x14ac:dyDescent="0.2">
      <c r="AH427" s="13"/>
      <c r="AI427" s="13"/>
      <c r="AJ427" s="13"/>
    </row>
    <row r="428" spans="34:37" x14ac:dyDescent="0.2">
      <c r="AH428" s="13"/>
      <c r="AI428" s="13"/>
      <c r="AJ428" s="13"/>
    </row>
    <row r="429" spans="34:37" x14ac:dyDescent="0.2">
      <c r="AH429" s="13"/>
      <c r="AI429" s="13"/>
      <c r="AJ429" s="13"/>
    </row>
    <row r="430" spans="34:37" x14ac:dyDescent="0.2">
      <c r="AH430" s="13"/>
      <c r="AI430" s="13"/>
      <c r="AJ430" s="13"/>
    </row>
    <row r="431" spans="34:37" x14ac:dyDescent="0.2">
      <c r="AH431" s="13"/>
      <c r="AI431" s="13"/>
      <c r="AJ431" s="13"/>
    </row>
    <row r="432" spans="34:37" x14ac:dyDescent="0.2">
      <c r="AH432" s="13"/>
      <c r="AI432" s="13"/>
      <c r="AJ432" s="13"/>
    </row>
    <row r="433" spans="34:36" x14ac:dyDescent="0.2">
      <c r="AH433" s="13"/>
      <c r="AI433" s="13"/>
      <c r="AJ433" s="13"/>
    </row>
    <row r="434" spans="34:36" x14ac:dyDescent="0.2">
      <c r="AH434" s="13"/>
      <c r="AI434" s="13"/>
      <c r="AJ434" s="13"/>
    </row>
    <row r="435" spans="34:36" x14ac:dyDescent="0.2">
      <c r="AH435" s="13"/>
      <c r="AI435" s="13"/>
      <c r="AJ435" s="13"/>
    </row>
    <row r="436" spans="34:36" x14ac:dyDescent="0.2">
      <c r="AH436" s="13"/>
      <c r="AI436" s="13"/>
      <c r="AJ436" s="13"/>
    </row>
    <row r="437" spans="34:36" x14ac:dyDescent="0.2">
      <c r="AH437" s="13"/>
      <c r="AI437" s="13"/>
      <c r="AJ437" s="13"/>
    </row>
    <row r="438" spans="34:36" x14ac:dyDescent="0.2">
      <c r="AH438" s="13"/>
      <c r="AI438" s="13"/>
      <c r="AJ438" s="13"/>
    </row>
    <row r="439" spans="34:36" x14ac:dyDescent="0.2">
      <c r="AH439" s="13"/>
      <c r="AI439" s="13"/>
      <c r="AJ439" s="13"/>
    </row>
    <row r="440" spans="34:36" x14ac:dyDescent="0.2">
      <c r="AH440" s="13"/>
      <c r="AI440" s="13"/>
      <c r="AJ440" s="13"/>
    </row>
    <row r="441" spans="34:36" x14ac:dyDescent="0.2">
      <c r="AH441" s="13"/>
      <c r="AI441" s="13"/>
      <c r="AJ441" s="13"/>
    </row>
    <row r="442" spans="34:36" x14ac:dyDescent="0.2">
      <c r="AH442" s="13"/>
      <c r="AI442" s="13"/>
      <c r="AJ442" s="13"/>
    </row>
    <row r="443" spans="34:36" x14ac:dyDescent="0.2">
      <c r="AH443" s="13"/>
      <c r="AI443" s="13"/>
      <c r="AJ443" s="13"/>
    </row>
    <row r="444" spans="34:36" x14ac:dyDescent="0.2">
      <c r="AH444" s="13"/>
      <c r="AI444" s="13"/>
      <c r="AJ444" s="13"/>
    </row>
    <row r="445" spans="34:36" x14ac:dyDescent="0.2">
      <c r="AH445" s="13"/>
      <c r="AI445" s="13"/>
      <c r="AJ445" s="13"/>
    </row>
    <row r="446" spans="34:36" x14ac:dyDescent="0.2">
      <c r="AH446" s="13"/>
      <c r="AI446" s="13"/>
      <c r="AJ446" s="13"/>
    </row>
    <row r="447" spans="34:36" x14ac:dyDescent="0.2">
      <c r="AH447" s="13"/>
      <c r="AI447" s="13"/>
      <c r="AJ447" s="13"/>
    </row>
    <row r="448" spans="34:36" x14ac:dyDescent="0.2">
      <c r="AH448" s="13"/>
      <c r="AI448" s="13"/>
      <c r="AJ448" s="13"/>
    </row>
    <row r="449" spans="34:36" x14ac:dyDescent="0.2">
      <c r="AH449" s="13"/>
      <c r="AI449" s="13"/>
      <c r="AJ449" s="13"/>
    </row>
    <row r="450" spans="34:36" x14ac:dyDescent="0.2">
      <c r="AH450" s="13"/>
      <c r="AI450" s="13"/>
      <c r="AJ450" s="13"/>
    </row>
    <row r="451" spans="34:36" x14ac:dyDescent="0.2">
      <c r="AH451" s="13"/>
      <c r="AI451" s="13"/>
      <c r="AJ451" s="13"/>
    </row>
    <row r="452" spans="34:36" x14ac:dyDescent="0.2">
      <c r="AH452" s="13"/>
      <c r="AI452" s="13"/>
      <c r="AJ452" s="13"/>
    </row>
    <row r="453" spans="34:36" x14ac:dyDescent="0.2">
      <c r="AH453" s="13"/>
      <c r="AI453" s="13"/>
      <c r="AJ453" s="13"/>
    </row>
    <row r="454" spans="34:36" x14ac:dyDescent="0.2">
      <c r="AH454" s="13"/>
      <c r="AI454" s="13"/>
      <c r="AJ454" s="13"/>
    </row>
    <row r="455" spans="34:36" x14ac:dyDescent="0.2">
      <c r="AH455" s="13"/>
      <c r="AI455" s="13"/>
      <c r="AJ455" s="13"/>
    </row>
    <row r="456" spans="34:36" x14ac:dyDescent="0.2">
      <c r="AH456" s="13"/>
      <c r="AI456" s="13"/>
      <c r="AJ456" s="13"/>
    </row>
    <row r="457" spans="34:36" x14ac:dyDescent="0.2">
      <c r="AH457" s="13"/>
      <c r="AI457" s="13"/>
      <c r="AJ457" s="13"/>
    </row>
    <row r="458" spans="34:36" x14ac:dyDescent="0.2">
      <c r="AH458" s="13"/>
      <c r="AI458" s="13"/>
      <c r="AJ458" s="13"/>
    </row>
    <row r="459" spans="34:36" x14ac:dyDescent="0.2">
      <c r="AH459" s="13"/>
      <c r="AI459" s="13"/>
      <c r="AJ459" s="13"/>
    </row>
    <row r="460" spans="34:36" x14ac:dyDescent="0.2">
      <c r="AH460" s="13"/>
      <c r="AI460" s="13"/>
      <c r="AJ460" s="13"/>
    </row>
    <row r="461" spans="34:36" x14ac:dyDescent="0.2">
      <c r="AH461" s="13"/>
      <c r="AI461" s="13"/>
      <c r="AJ461" s="13"/>
    </row>
    <row r="462" spans="34:36" x14ac:dyDescent="0.2">
      <c r="AH462" s="13"/>
      <c r="AI462" s="13"/>
      <c r="AJ462" s="13"/>
    </row>
    <row r="463" spans="34:36" x14ac:dyDescent="0.2">
      <c r="AH463" s="13"/>
      <c r="AI463" s="13"/>
      <c r="AJ463" s="13"/>
    </row>
    <row r="464" spans="34:36" x14ac:dyDescent="0.2">
      <c r="AH464" s="13"/>
      <c r="AI464" s="13"/>
      <c r="AJ464" s="13"/>
    </row>
    <row r="465" spans="34:36" x14ac:dyDescent="0.2">
      <c r="AH465" s="13"/>
      <c r="AI465" s="13"/>
      <c r="AJ465" s="13"/>
    </row>
    <row r="466" spans="34:36" x14ac:dyDescent="0.2">
      <c r="AH466" s="13"/>
      <c r="AI466" s="13"/>
      <c r="AJ466" s="13"/>
    </row>
    <row r="467" spans="34:36" x14ac:dyDescent="0.2">
      <c r="AH467" s="13"/>
      <c r="AI467" s="13"/>
      <c r="AJ467" s="13"/>
    </row>
    <row r="468" spans="34:36" x14ac:dyDescent="0.2">
      <c r="AH468" s="13"/>
      <c r="AI468" s="13"/>
      <c r="AJ468" s="13"/>
    </row>
    <row r="469" spans="34:36" x14ac:dyDescent="0.2">
      <c r="AH469" s="13"/>
      <c r="AI469" s="13"/>
      <c r="AJ469" s="13"/>
    </row>
    <row r="470" spans="34:36" x14ac:dyDescent="0.2">
      <c r="AH470" s="13"/>
      <c r="AI470" s="13"/>
      <c r="AJ470" s="13"/>
    </row>
    <row r="471" spans="34:36" x14ac:dyDescent="0.2">
      <c r="AH471" s="13"/>
      <c r="AI471" s="13"/>
      <c r="AJ471" s="13"/>
    </row>
    <row r="472" spans="34:36" x14ac:dyDescent="0.2">
      <c r="AH472" s="13"/>
      <c r="AI472" s="13"/>
      <c r="AJ472" s="13"/>
    </row>
    <row r="473" spans="34:36" x14ac:dyDescent="0.2">
      <c r="AH473" s="13"/>
      <c r="AI473" s="13"/>
      <c r="AJ473" s="13"/>
    </row>
    <row r="474" spans="34:36" x14ac:dyDescent="0.2">
      <c r="AH474" s="13"/>
      <c r="AI474" s="13"/>
      <c r="AJ474" s="13"/>
    </row>
    <row r="475" spans="34:36" x14ac:dyDescent="0.2">
      <c r="AH475" s="13"/>
      <c r="AI475" s="13"/>
      <c r="AJ475" s="13"/>
    </row>
    <row r="476" spans="34:36" x14ac:dyDescent="0.2">
      <c r="AH476" s="13"/>
      <c r="AI476" s="13"/>
      <c r="AJ476" s="13"/>
    </row>
    <row r="477" spans="34:36" x14ac:dyDescent="0.2">
      <c r="AH477" s="13"/>
      <c r="AI477" s="13"/>
      <c r="AJ477" s="13"/>
    </row>
    <row r="478" spans="34:36" x14ac:dyDescent="0.2">
      <c r="AH478" s="13"/>
      <c r="AI478" s="13"/>
      <c r="AJ478" s="13"/>
    </row>
    <row r="479" spans="34:36" x14ac:dyDescent="0.2">
      <c r="AH479" s="13"/>
      <c r="AI479" s="13"/>
      <c r="AJ479" s="13"/>
    </row>
    <row r="480" spans="34:36" x14ac:dyDescent="0.2">
      <c r="AH480" s="13"/>
      <c r="AI480" s="13"/>
      <c r="AJ480" s="13"/>
    </row>
    <row r="481" spans="34:36" x14ac:dyDescent="0.2">
      <c r="AH481" s="13"/>
      <c r="AI481" s="13"/>
      <c r="AJ481" s="13"/>
    </row>
    <row r="482" spans="34:36" x14ac:dyDescent="0.2">
      <c r="AH482" s="13"/>
      <c r="AI482" s="13"/>
      <c r="AJ482" s="13"/>
    </row>
    <row r="483" spans="34:36" x14ac:dyDescent="0.2">
      <c r="AH483" s="13"/>
      <c r="AI483" s="13"/>
      <c r="AJ483" s="13"/>
    </row>
    <row r="484" spans="34:36" x14ac:dyDescent="0.2">
      <c r="AH484" s="13"/>
      <c r="AI484" s="13"/>
      <c r="AJ484" s="13"/>
    </row>
    <row r="485" spans="34:36" x14ac:dyDescent="0.2">
      <c r="AH485" s="13"/>
      <c r="AI485" s="13"/>
      <c r="AJ485" s="13"/>
    </row>
    <row r="486" spans="34:36" x14ac:dyDescent="0.2">
      <c r="AH486" s="13"/>
      <c r="AI486" s="13"/>
      <c r="AJ486" s="13"/>
    </row>
    <row r="487" spans="34:36" x14ac:dyDescent="0.2">
      <c r="AH487" s="13"/>
      <c r="AI487" s="13"/>
      <c r="AJ487" s="13"/>
    </row>
    <row r="488" spans="34:36" x14ac:dyDescent="0.2">
      <c r="AH488" s="13"/>
      <c r="AI488" s="13"/>
      <c r="AJ488" s="13"/>
    </row>
    <row r="489" spans="34:36" x14ac:dyDescent="0.2">
      <c r="AH489" s="13"/>
      <c r="AI489" s="13"/>
      <c r="AJ489" s="13"/>
    </row>
    <row r="490" spans="34:36" x14ac:dyDescent="0.2">
      <c r="AH490" s="13"/>
      <c r="AI490" s="13"/>
    </row>
    <row r="491" spans="34:36" x14ac:dyDescent="0.2">
      <c r="AH491" s="13"/>
      <c r="AI491" s="13"/>
    </row>
    <row r="492" spans="34:36" x14ac:dyDescent="0.2">
      <c r="AH492" s="13"/>
      <c r="AI492" s="13"/>
    </row>
    <row r="493" spans="34:36" x14ac:dyDescent="0.2">
      <c r="AH493" s="13"/>
      <c r="AI493" s="13"/>
    </row>
    <row r="494" spans="34:36" x14ac:dyDescent="0.2">
      <c r="AH494" s="13"/>
      <c r="AI494" s="13"/>
    </row>
    <row r="495" spans="34:36" x14ac:dyDescent="0.2">
      <c r="AH495" s="13"/>
      <c r="AI495" s="13"/>
    </row>
    <row r="496" spans="34:36" x14ac:dyDescent="0.2">
      <c r="AH496" s="13"/>
      <c r="AI496" s="13"/>
    </row>
    <row r="497" spans="34:35" x14ac:dyDescent="0.2">
      <c r="AH497" s="13"/>
      <c r="AI497" s="13"/>
    </row>
    <row r="498" spans="34:35" x14ac:dyDescent="0.2">
      <c r="AH498" s="13"/>
      <c r="AI498" s="13"/>
    </row>
    <row r="499" spans="34:35" x14ac:dyDescent="0.2">
      <c r="AH499" s="13"/>
      <c r="AI499" s="13"/>
    </row>
    <row r="500" spans="34:35" x14ac:dyDescent="0.2">
      <c r="AH500" s="13"/>
      <c r="AI500" s="13"/>
    </row>
    <row r="501" spans="34:35" x14ac:dyDescent="0.2">
      <c r="AH501" s="13"/>
      <c r="AI501" s="13"/>
    </row>
    <row r="502" spans="34:35" x14ac:dyDescent="0.2">
      <c r="AH502" s="13"/>
      <c r="AI502" s="13"/>
    </row>
    <row r="503" spans="34:35" x14ac:dyDescent="0.2">
      <c r="AH503" s="13"/>
      <c r="AI503" s="13"/>
    </row>
    <row r="504" spans="34:35" x14ac:dyDescent="0.2">
      <c r="AH504" s="13"/>
      <c r="AI504" s="13"/>
    </row>
    <row r="505" spans="34:35" x14ac:dyDescent="0.2">
      <c r="AH505" s="13"/>
      <c r="AI505" s="13"/>
    </row>
    <row r="506" spans="34:35" x14ac:dyDescent="0.2">
      <c r="AH506" s="13"/>
      <c r="AI506" s="13"/>
    </row>
    <row r="507" spans="34:35" x14ac:dyDescent="0.2">
      <c r="AH507" s="13"/>
      <c r="AI507" s="13"/>
    </row>
    <row r="508" spans="34:35" x14ac:dyDescent="0.2">
      <c r="AH508" s="13"/>
      <c r="AI508" s="13"/>
    </row>
    <row r="509" spans="34:35" x14ac:dyDescent="0.2">
      <c r="AH509" s="13"/>
      <c r="AI509" s="13"/>
    </row>
    <row r="510" spans="34:35" x14ac:dyDescent="0.2">
      <c r="AH510" s="13"/>
      <c r="AI510" s="13"/>
    </row>
    <row r="511" spans="34:35" x14ac:dyDescent="0.2">
      <c r="AH511" s="13"/>
      <c r="AI511" s="13"/>
    </row>
    <row r="512" spans="34:35" x14ac:dyDescent="0.2">
      <c r="AH512" s="13"/>
      <c r="AI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row r="525" spans="34:35" x14ac:dyDescent="0.2">
      <c r="AH525" s="13"/>
      <c r="AI525" s="13"/>
    </row>
    <row r="526" spans="34:35" x14ac:dyDescent="0.2">
      <c r="AH526" s="13"/>
      <c r="AI526" s="13"/>
    </row>
    <row r="527" spans="34:35" x14ac:dyDescent="0.2">
      <c r="AH527" s="13"/>
      <c r="AI527" s="13"/>
    </row>
    <row r="528" spans="34:35" x14ac:dyDescent="0.2">
      <c r="AH528" s="13"/>
      <c r="AI528" s="13"/>
    </row>
    <row r="529" spans="34:35" x14ac:dyDescent="0.2">
      <c r="AH529" s="13"/>
      <c r="AI529" s="13"/>
    </row>
    <row r="530" spans="34:35" x14ac:dyDescent="0.2">
      <c r="AH530" s="13"/>
      <c r="AI530" s="13"/>
    </row>
    <row r="531" spans="34:35" x14ac:dyDescent="0.2">
      <c r="AH531" s="13"/>
      <c r="AI531" s="13"/>
    </row>
    <row r="532" spans="34:35" x14ac:dyDescent="0.2">
      <c r="AH532" s="13"/>
      <c r="AI532" s="13"/>
    </row>
    <row r="533" spans="34:35" x14ac:dyDescent="0.2">
      <c r="AH533" s="13"/>
      <c r="AI533" s="13"/>
    </row>
    <row r="534" spans="34:35" x14ac:dyDescent="0.2">
      <c r="AH534" s="13"/>
      <c r="AI534" s="13"/>
    </row>
    <row r="535" spans="34:35" x14ac:dyDescent="0.2">
      <c r="AH535" s="13"/>
      <c r="AI535" s="13"/>
    </row>
    <row r="536" spans="34:35" x14ac:dyDescent="0.2">
      <c r="AH536" s="13"/>
      <c r="AI536" s="13"/>
    </row>
    <row r="537" spans="34:35" x14ac:dyDescent="0.2">
      <c r="AH537" s="13"/>
      <c r="AI537" s="13"/>
    </row>
    <row r="538" spans="34:35" x14ac:dyDescent="0.2">
      <c r="AH538" s="13"/>
      <c r="AI538" s="13"/>
    </row>
    <row r="539" spans="34:35" x14ac:dyDescent="0.2">
      <c r="AH539" s="13"/>
      <c r="AI539" s="13"/>
    </row>
    <row r="540" spans="34:35" x14ac:dyDescent="0.2">
      <c r="AH540" s="13"/>
      <c r="AI540" s="13"/>
    </row>
    <row r="541" spans="34:35" x14ac:dyDescent="0.2">
      <c r="AH541" s="13"/>
      <c r="AI541" s="13"/>
    </row>
    <row r="542" spans="34:35" x14ac:dyDescent="0.2">
      <c r="AH542" s="13"/>
      <c r="AI542" s="13"/>
    </row>
    <row r="543" spans="34:35" x14ac:dyDescent="0.2">
      <c r="AH543" s="13"/>
      <c r="AI543" s="13"/>
    </row>
    <row r="544" spans="34:35" x14ac:dyDescent="0.2">
      <c r="AH544" s="13"/>
      <c r="AI544" s="13"/>
    </row>
    <row r="545" spans="34:35" x14ac:dyDescent="0.2">
      <c r="AH545" s="13"/>
      <c r="AI545" s="13"/>
    </row>
    <row r="546" spans="34:35" x14ac:dyDescent="0.2">
      <c r="AH546" s="13"/>
      <c r="AI546" s="13"/>
    </row>
    <row r="547" spans="34:35" x14ac:dyDescent="0.2">
      <c r="AH547" s="13"/>
      <c r="AI547" s="13"/>
    </row>
    <row r="548" spans="34:35" x14ac:dyDescent="0.2">
      <c r="AH548" s="13"/>
      <c r="AI548" s="13"/>
    </row>
    <row r="549" spans="34:35" x14ac:dyDescent="0.2">
      <c r="AH549" s="13"/>
      <c r="AI549" s="13"/>
    </row>
    <row r="550" spans="34:35" x14ac:dyDescent="0.2">
      <c r="AH550" s="13"/>
      <c r="AI550" s="13"/>
    </row>
    <row r="551" spans="34:35" x14ac:dyDescent="0.2">
      <c r="AH551" s="13"/>
      <c r="AI551" s="13"/>
    </row>
    <row r="552" spans="34:35" x14ac:dyDescent="0.2">
      <c r="AH552" s="13"/>
      <c r="AI552" s="13"/>
    </row>
    <row r="553" spans="34:35" x14ac:dyDescent="0.2">
      <c r="AH553" s="13"/>
    </row>
    <row r="554" spans="34:35" x14ac:dyDescent="0.2">
      <c r="AH554" s="13"/>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524"/>
  <sheetViews>
    <sheetView topLeftCell="D1" zoomScale="75" zoomScaleNormal="75" workbookViewId="0">
      <selection activeCell="D12" sqref="D12:R413"/>
    </sheetView>
  </sheetViews>
  <sheetFormatPr defaultColWidth="11.42578125" defaultRowHeight="14.25" x14ac:dyDescent="0.2"/>
  <cols>
    <col min="1" max="1" width="3.42578125" style="12" customWidth="1"/>
    <col min="2" max="2" width="27.28515625" style="10" customWidth="1"/>
    <col min="3" max="3" width="11.42578125" style="12"/>
    <col min="4" max="17" width="10.7109375" style="12" customWidth="1"/>
    <col min="18" max="18" width="11.42578125" style="12" customWidth="1"/>
    <col min="19" max="19" width="7" style="12" customWidth="1"/>
    <col min="20" max="31" width="6.42578125" style="12" customWidth="1"/>
    <col min="32" max="33" width="7.28515625" style="12" customWidth="1"/>
    <col min="34" max="46" width="5.7109375" style="12" customWidth="1"/>
    <col min="47" max="47" width="6.28515625" style="12" customWidth="1"/>
    <col min="48" max="48" width="5.5703125" style="12" customWidth="1"/>
    <col min="49" max="16384" width="11.42578125" style="12"/>
  </cols>
  <sheetData>
    <row r="1" spans="1:48" ht="36.75" customHeight="1" x14ac:dyDescent="0.25">
      <c r="A1" s="511" t="s">
        <v>244</v>
      </c>
    </row>
    <row r="2" spans="1:48" x14ac:dyDescent="0.2">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c r="AR2" s="13"/>
      <c r="AS2" s="13"/>
      <c r="AT2" s="13"/>
    </row>
    <row r="3" spans="1:48" ht="20.25" x14ac:dyDescent="0.2">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c r="AR3" s="13"/>
      <c r="AS3" s="13"/>
      <c r="AT3" s="13"/>
    </row>
    <row r="4" spans="1:48" ht="15" x14ac:dyDescent="0.25">
      <c r="B4" s="10" t="s">
        <v>311</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8"/>
      <c r="AS4" s="488"/>
      <c r="AT4" s="488"/>
    </row>
    <row r="5" spans="1:48" ht="14.25" customHeight="1" x14ac:dyDescent="0.2">
      <c r="B5" s="10" t="s">
        <v>84</v>
      </c>
      <c r="C5" s="11"/>
      <c r="E5" s="15"/>
      <c r="F5" s="490" t="s">
        <v>86</v>
      </c>
      <c r="H5" s="11"/>
      <c r="I5" s="26"/>
      <c r="J5" s="11"/>
      <c r="K5" s="11"/>
      <c r="L5" s="11"/>
      <c r="M5" s="11"/>
      <c r="N5" s="11"/>
      <c r="O5" s="11"/>
      <c r="P5" s="11"/>
      <c r="Q5" s="11"/>
      <c r="R5" s="11"/>
      <c r="S5" s="495"/>
      <c r="T5" s="496"/>
      <c r="U5" s="906" t="s">
        <v>235</v>
      </c>
      <c r="V5" s="906"/>
      <c r="W5" s="906"/>
      <c r="X5" s="497"/>
      <c r="Y5" s="498"/>
      <c r="Z5" s="906" t="s">
        <v>185</v>
      </c>
      <c r="AA5" s="906"/>
      <c r="AB5" s="906"/>
      <c r="AC5" s="11"/>
      <c r="AD5" s="11"/>
      <c r="AE5" s="11"/>
      <c r="AF5" s="11"/>
      <c r="AG5" s="11"/>
      <c r="AH5" s="910" t="s">
        <v>85</v>
      </c>
      <c r="AI5" s="910"/>
      <c r="AJ5" s="910"/>
      <c r="AK5" s="910"/>
      <c r="AQ5" s="484"/>
      <c r="AR5" s="488"/>
      <c r="AS5" s="488"/>
      <c r="AT5" s="488"/>
    </row>
    <row r="6" spans="1:48" x14ac:dyDescent="0.2">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1" t="s">
        <v>186</v>
      </c>
      <c r="AI6" s="912"/>
      <c r="AJ6" s="912"/>
      <c r="AK6" s="912"/>
      <c r="AL6" s="907"/>
      <c r="AM6" s="907" t="s">
        <v>188</v>
      </c>
      <c r="AN6" s="907"/>
      <c r="AO6" s="907"/>
      <c r="AP6" s="908"/>
      <c r="AQ6" s="484"/>
      <c r="AR6" s="488"/>
      <c r="AS6" s="488"/>
      <c r="AT6" s="488"/>
    </row>
    <row r="7" spans="1:48" x14ac:dyDescent="0.2">
      <c r="C7" s="11"/>
      <c r="E7" s="17"/>
      <c r="F7" s="490" t="s">
        <v>290</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8"/>
      <c r="AS7" s="488"/>
      <c r="AT7" s="488"/>
    </row>
    <row r="8" spans="1:48" ht="15.75" x14ac:dyDescent="0.2">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6.5" thickBot="1" x14ac:dyDescent="0.25">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 thickTop="1" x14ac:dyDescent="0.2">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48" ht="15" customHeight="1" x14ac:dyDescent="0.25">
      <c r="B12" s="902" t="s">
        <v>19</v>
      </c>
      <c r="C12" s="1" t="s">
        <v>2</v>
      </c>
      <c r="D12" s="741">
        <v>6</v>
      </c>
      <c r="E12" s="741">
        <v>7</v>
      </c>
      <c r="F12" s="741">
        <v>7</v>
      </c>
      <c r="G12" s="740">
        <v>0</v>
      </c>
      <c r="H12" s="740">
        <v>0</v>
      </c>
      <c r="I12" s="741">
        <v>0</v>
      </c>
      <c r="J12" s="740">
        <v>0</v>
      </c>
      <c r="K12" s="740">
        <v>2</v>
      </c>
      <c r="L12" s="740">
        <v>1</v>
      </c>
      <c r="M12" s="740">
        <v>0</v>
      </c>
      <c r="N12" s="740">
        <v>0</v>
      </c>
      <c r="O12" s="740">
        <v>0</v>
      </c>
      <c r="P12" s="741">
        <v>0</v>
      </c>
      <c r="Q12" s="741">
        <v>0</v>
      </c>
      <c r="R12" s="741">
        <v>0</v>
      </c>
      <c r="S12" s="143">
        <f>100</f>
        <v>100</v>
      </c>
      <c r="T12" s="328">
        <f>E12*100/$D12</f>
        <v>116.66666666666667</v>
      </c>
      <c r="U12" s="328">
        <f t="shared" ref="U12:AD27" si="0">F12*100/$D12</f>
        <v>116.66666666666667</v>
      </c>
      <c r="V12" s="328">
        <f t="shared" si="0"/>
        <v>0</v>
      </c>
      <c r="W12" s="328">
        <f t="shared" si="0"/>
        <v>0</v>
      </c>
      <c r="X12" s="328">
        <f t="shared" si="0"/>
        <v>0</v>
      </c>
      <c r="Y12" s="328">
        <f t="shared" si="0"/>
        <v>0</v>
      </c>
      <c r="Z12" s="328">
        <f t="shared" si="0"/>
        <v>33.333333333333336</v>
      </c>
      <c r="AA12" s="328">
        <f t="shared" si="0"/>
        <v>16.666666666666668</v>
      </c>
      <c r="AB12" s="328">
        <f t="shared" si="0"/>
        <v>0</v>
      </c>
      <c r="AC12" s="328">
        <f t="shared" si="0"/>
        <v>0</v>
      </c>
      <c r="AD12" s="328">
        <f t="shared" si="0"/>
        <v>0</v>
      </c>
      <c r="AE12" s="328">
        <f t="shared" ref="AE12:AE24" si="1">P12*100/$D12</f>
        <v>0</v>
      </c>
      <c r="AF12" s="328">
        <f t="shared" ref="AF12:AG24" si="2">Q12*100/$D12</f>
        <v>0</v>
      </c>
      <c r="AG12" s="329">
        <f t="shared" si="2"/>
        <v>0</v>
      </c>
      <c r="AH12" s="766">
        <v>4</v>
      </c>
      <c r="AI12" s="767">
        <v>4</v>
      </c>
      <c r="AJ12" s="767">
        <v>4</v>
      </c>
      <c r="AK12" s="767">
        <v>1</v>
      </c>
      <c r="AL12" s="767">
        <v>1</v>
      </c>
      <c r="AM12" s="767">
        <v>4</v>
      </c>
      <c r="AN12" s="767">
        <v>1</v>
      </c>
      <c r="AO12" s="767">
        <v>1</v>
      </c>
      <c r="AP12" s="767">
        <v>1</v>
      </c>
      <c r="AQ12" s="767">
        <v>1</v>
      </c>
      <c r="AR12" s="767">
        <v>1</v>
      </c>
      <c r="AS12" s="767">
        <v>1</v>
      </c>
      <c r="AT12" s="767">
        <v>4</v>
      </c>
      <c r="AU12" s="767">
        <v>6</v>
      </c>
      <c r="AV12" s="769">
        <v>7</v>
      </c>
    </row>
    <row r="13" spans="1:48" ht="15" x14ac:dyDescent="0.25">
      <c r="B13" s="902"/>
      <c r="C13" s="1" t="s">
        <v>3</v>
      </c>
      <c r="D13" s="741">
        <v>20</v>
      </c>
      <c r="E13" s="741">
        <v>21</v>
      </c>
      <c r="F13" s="741">
        <v>21</v>
      </c>
      <c r="G13" s="740">
        <v>0</v>
      </c>
      <c r="H13" s="740">
        <v>0</v>
      </c>
      <c r="I13" s="740">
        <v>0</v>
      </c>
      <c r="J13" s="740">
        <v>0</v>
      </c>
      <c r="K13" s="740">
        <v>0</v>
      </c>
      <c r="L13" s="740">
        <v>0</v>
      </c>
      <c r="M13" s="740">
        <v>0</v>
      </c>
      <c r="N13" s="740">
        <v>0</v>
      </c>
      <c r="O13" s="740">
        <v>0</v>
      </c>
      <c r="P13" s="741">
        <v>0</v>
      </c>
      <c r="Q13" s="741">
        <v>0</v>
      </c>
      <c r="R13" s="741">
        <v>0</v>
      </c>
      <c r="S13" s="143">
        <f>100</f>
        <v>100</v>
      </c>
      <c r="T13" s="328">
        <f t="shared" ref="T13:AA57" si="3">E13*100/$D13</f>
        <v>105</v>
      </c>
      <c r="U13" s="328">
        <f t="shared" si="0"/>
        <v>105</v>
      </c>
      <c r="V13" s="328">
        <f t="shared" si="0"/>
        <v>0</v>
      </c>
      <c r="W13" s="328">
        <f t="shared" si="0"/>
        <v>0</v>
      </c>
      <c r="X13" s="328">
        <f t="shared" si="0"/>
        <v>0</v>
      </c>
      <c r="Y13" s="328">
        <f t="shared" si="0"/>
        <v>0</v>
      </c>
      <c r="Z13" s="328">
        <f t="shared" si="0"/>
        <v>0</v>
      </c>
      <c r="AA13" s="328">
        <f t="shared" si="0"/>
        <v>0</v>
      </c>
      <c r="AB13" s="328">
        <f t="shared" si="0"/>
        <v>0</v>
      </c>
      <c r="AC13" s="328">
        <f t="shared" si="0"/>
        <v>0</v>
      </c>
      <c r="AD13" s="328">
        <f t="shared" si="0"/>
        <v>0</v>
      </c>
      <c r="AE13" s="328">
        <f t="shared" si="1"/>
        <v>0</v>
      </c>
      <c r="AF13" s="328">
        <f t="shared" si="2"/>
        <v>0</v>
      </c>
      <c r="AG13" s="329">
        <f t="shared" si="2"/>
        <v>0</v>
      </c>
      <c r="AH13" s="766">
        <v>4</v>
      </c>
      <c r="AI13" s="767">
        <v>4</v>
      </c>
      <c r="AJ13" s="767">
        <v>4</v>
      </c>
      <c r="AK13" s="767">
        <v>1</v>
      </c>
      <c r="AL13" s="767">
        <v>1</v>
      </c>
      <c r="AM13" s="767">
        <v>1</v>
      </c>
      <c r="AN13" s="767">
        <v>1</v>
      </c>
      <c r="AO13" s="767">
        <v>1</v>
      </c>
      <c r="AP13" s="767">
        <v>1</v>
      </c>
      <c r="AQ13" s="767">
        <v>1</v>
      </c>
      <c r="AR13" s="767">
        <v>1</v>
      </c>
      <c r="AS13" s="767">
        <v>1</v>
      </c>
      <c r="AT13" s="767">
        <v>4</v>
      </c>
      <c r="AU13" s="767">
        <v>6</v>
      </c>
      <c r="AV13" s="769">
        <v>7</v>
      </c>
    </row>
    <row r="14" spans="1:48" ht="15" x14ac:dyDescent="0.25">
      <c r="B14" s="902"/>
      <c r="C14" s="1" t="s">
        <v>4</v>
      </c>
      <c r="D14" s="741">
        <v>0</v>
      </c>
      <c r="E14" s="741">
        <v>0</v>
      </c>
      <c r="F14" s="740">
        <v>0</v>
      </c>
      <c r="G14" s="740">
        <v>0</v>
      </c>
      <c r="H14" s="740">
        <v>0</v>
      </c>
      <c r="I14" s="740">
        <v>0</v>
      </c>
      <c r="J14" s="740">
        <v>0</v>
      </c>
      <c r="K14" s="740">
        <v>0</v>
      </c>
      <c r="L14" s="740">
        <v>0</v>
      </c>
      <c r="M14" s="740">
        <v>0</v>
      </c>
      <c r="N14" s="740">
        <v>0</v>
      </c>
      <c r="O14" s="740">
        <v>0</v>
      </c>
      <c r="P14" s="741">
        <v>0</v>
      </c>
      <c r="Q14" s="741">
        <v>0</v>
      </c>
      <c r="R14" s="741">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6">
        <v>4</v>
      </c>
      <c r="AI14" s="767">
        <v>4</v>
      </c>
      <c r="AJ14" s="767">
        <v>1</v>
      </c>
      <c r="AK14" s="767">
        <v>1</v>
      </c>
      <c r="AL14" s="767">
        <v>1</v>
      </c>
      <c r="AM14" s="767">
        <v>1</v>
      </c>
      <c r="AN14" s="767">
        <v>1</v>
      </c>
      <c r="AO14" s="767">
        <v>1</v>
      </c>
      <c r="AP14" s="767">
        <v>1</v>
      </c>
      <c r="AQ14" s="767">
        <v>1</v>
      </c>
      <c r="AR14" s="767">
        <v>1</v>
      </c>
      <c r="AS14" s="767">
        <v>1</v>
      </c>
      <c r="AT14" s="767">
        <v>4</v>
      </c>
      <c r="AU14" s="767">
        <v>6</v>
      </c>
      <c r="AV14" s="769">
        <v>7</v>
      </c>
    </row>
    <row r="15" spans="1:48" ht="15" x14ac:dyDescent="0.25">
      <c r="B15" s="902"/>
      <c r="C15" s="1" t="s">
        <v>5</v>
      </c>
      <c r="D15" s="741">
        <v>0</v>
      </c>
      <c r="E15" s="741">
        <v>0</v>
      </c>
      <c r="F15" s="740">
        <v>0</v>
      </c>
      <c r="G15" s="740">
        <v>0</v>
      </c>
      <c r="H15" s="740">
        <v>0</v>
      </c>
      <c r="I15" s="740">
        <v>0</v>
      </c>
      <c r="J15" s="740">
        <v>0</v>
      </c>
      <c r="K15" s="740">
        <v>0</v>
      </c>
      <c r="L15" s="740">
        <v>0</v>
      </c>
      <c r="M15" s="740">
        <v>0</v>
      </c>
      <c r="N15" s="740">
        <v>0</v>
      </c>
      <c r="O15" s="740">
        <v>0</v>
      </c>
      <c r="P15" s="741">
        <v>0</v>
      </c>
      <c r="Q15" s="741">
        <v>0</v>
      </c>
      <c r="R15" s="741">
        <v>0</v>
      </c>
      <c r="S15" s="143">
        <f>100</f>
        <v>100</v>
      </c>
      <c r="T15" s="328" t="e">
        <f t="shared" si="3"/>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66">
        <v>4</v>
      </c>
      <c r="AI15" s="767">
        <v>4</v>
      </c>
      <c r="AJ15" s="767">
        <v>1</v>
      </c>
      <c r="AK15" s="767">
        <v>1</v>
      </c>
      <c r="AL15" s="767">
        <v>1</v>
      </c>
      <c r="AM15" s="767">
        <v>1</v>
      </c>
      <c r="AN15" s="767">
        <v>1</v>
      </c>
      <c r="AO15" s="767">
        <v>1</v>
      </c>
      <c r="AP15" s="767">
        <v>1</v>
      </c>
      <c r="AQ15" s="767">
        <v>1</v>
      </c>
      <c r="AR15" s="767">
        <v>1</v>
      </c>
      <c r="AS15" s="767">
        <v>1</v>
      </c>
      <c r="AT15" s="767">
        <v>4</v>
      </c>
      <c r="AU15" s="767">
        <v>6</v>
      </c>
      <c r="AV15" s="769">
        <v>7</v>
      </c>
    </row>
    <row r="16" spans="1:48" ht="15" x14ac:dyDescent="0.25">
      <c r="B16" s="902"/>
      <c r="C16" s="1" t="s">
        <v>6</v>
      </c>
      <c r="D16" s="741">
        <v>26</v>
      </c>
      <c r="E16" s="741">
        <v>28</v>
      </c>
      <c r="F16" s="740">
        <v>28</v>
      </c>
      <c r="G16" s="740">
        <v>0</v>
      </c>
      <c r="H16" s="740">
        <v>0</v>
      </c>
      <c r="I16" s="741">
        <v>0</v>
      </c>
      <c r="J16" s="740">
        <v>0</v>
      </c>
      <c r="K16" s="740">
        <v>2</v>
      </c>
      <c r="L16" s="740">
        <v>1</v>
      </c>
      <c r="M16" s="740">
        <v>0</v>
      </c>
      <c r="N16" s="740">
        <v>0</v>
      </c>
      <c r="O16" s="740">
        <v>0</v>
      </c>
      <c r="P16" s="741">
        <v>0</v>
      </c>
      <c r="Q16" s="741">
        <v>0</v>
      </c>
      <c r="R16" s="741">
        <v>0</v>
      </c>
      <c r="S16" s="143">
        <f>100</f>
        <v>100</v>
      </c>
      <c r="T16" s="328">
        <f t="shared" si="3"/>
        <v>107.69230769230769</v>
      </c>
      <c r="U16" s="328">
        <f t="shared" si="0"/>
        <v>107.69230769230769</v>
      </c>
      <c r="V16" s="328">
        <f t="shared" si="0"/>
        <v>0</v>
      </c>
      <c r="W16" s="328">
        <f t="shared" si="0"/>
        <v>0</v>
      </c>
      <c r="X16" s="328">
        <f t="shared" si="0"/>
        <v>0</v>
      </c>
      <c r="Y16" s="328">
        <f t="shared" si="0"/>
        <v>0</v>
      </c>
      <c r="Z16" s="328">
        <f t="shared" si="0"/>
        <v>7.6923076923076925</v>
      </c>
      <c r="AA16" s="328">
        <f t="shared" si="0"/>
        <v>3.8461538461538463</v>
      </c>
      <c r="AB16" s="328">
        <f t="shared" si="0"/>
        <v>0</v>
      </c>
      <c r="AC16" s="328">
        <f t="shared" si="0"/>
        <v>0</v>
      </c>
      <c r="AD16" s="328">
        <f t="shared" si="0"/>
        <v>0</v>
      </c>
      <c r="AE16" s="328">
        <f t="shared" si="1"/>
        <v>0</v>
      </c>
      <c r="AF16" s="328">
        <f t="shared" si="2"/>
        <v>0</v>
      </c>
      <c r="AG16" s="329">
        <f t="shared" si="2"/>
        <v>0</v>
      </c>
      <c r="AH16" s="766">
        <v>4</v>
      </c>
      <c r="AI16" s="767">
        <v>4</v>
      </c>
      <c r="AJ16" s="767">
        <v>1</v>
      </c>
      <c r="AK16" s="767">
        <v>1</v>
      </c>
      <c r="AL16" s="767">
        <v>1</v>
      </c>
      <c r="AM16" s="767">
        <v>4</v>
      </c>
      <c r="AN16" s="767">
        <v>1</v>
      </c>
      <c r="AO16" s="767">
        <v>1</v>
      </c>
      <c r="AP16" s="767">
        <v>1</v>
      </c>
      <c r="AQ16" s="767">
        <v>1</v>
      </c>
      <c r="AR16" s="767">
        <v>1</v>
      </c>
      <c r="AS16" s="767">
        <v>1</v>
      </c>
      <c r="AT16" s="767">
        <v>4</v>
      </c>
      <c r="AU16" s="767">
        <v>6</v>
      </c>
      <c r="AV16" s="769">
        <v>7</v>
      </c>
    </row>
    <row r="17" spans="2:48" ht="15" x14ac:dyDescent="0.25">
      <c r="B17" s="903"/>
      <c r="C17" s="8" t="s">
        <v>7</v>
      </c>
      <c r="D17">
        <v>26</v>
      </c>
      <c r="E17">
        <v>28</v>
      </c>
      <c r="F17">
        <v>28</v>
      </c>
      <c r="G17">
        <v>0</v>
      </c>
      <c r="H17">
        <v>0</v>
      </c>
      <c r="I17">
        <v>0</v>
      </c>
      <c r="J17">
        <v>0</v>
      </c>
      <c r="K17">
        <v>2</v>
      </c>
      <c r="L17">
        <v>1</v>
      </c>
      <c r="M17">
        <v>0</v>
      </c>
      <c r="N17">
        <v>0</v>
      </c>
      <c r="O17">
        <v>0</v>
      </c>
      <c r="P17">
        <v>0</v>
      </c>
      <c r="Q17">
        <v>0</v>
      </c>
      <c r="R17">
        <v>0</v>
      </c>
      <c r="S17" s="143">
        <f>100</f>
        <v>100</v>
      </c>
      <c r="T17" s="328">
        <f t="shared" si="3"/>
        <v>107.69230769230769</v>
      </c>
      <c r="U17" s="328">
        <f t="shared" si="0"/>
        <v>107.69230769230769</v>
      </c>
      <c r="V17" s="328">
        <f t="shared" si="0"/>
        <v>0</v>
      </c>
      <c r="W17" s="328">
        <f t="shared" si="0"/>
        <v>0</v>
      </c>
      <c r="X17" s="328">
        <f t="shared" si="0"/>
        <v>0</v>
      </c>
      <c r="Y17" s="328">
        <f t="shared" si="0"/>
        <v>0</v>
      </c>
      <c r="Z17" s="328">
        <f t="shared" si="0"/>
        <v>7.6923076923076925</v>
      </c>
      <c r="AA17" s="328">
        <f t="shared" si="0"/>
        <v>3.8461538461538463</v>
      </c>
      <c r="AB17" s="328">
        <f t="shared" si="0"/>
        <v>0</v>
      </c>
      <c r="AC17" s="328">
        <f t="shared" si="0"/>
        <v>0</v>
      </c>
      <c r="AD17" s="328">
        <f t="shared" si="0"/>
        <v>0</v>
      </c>
      <c r="AE17" s="328">
        <f t="shared" si="1"/>
        <v>0</v>
      </c>
      <c r="AF17" s="328">
        <f t="shared" si="2"/>
        <v>0</v>
      </c>
      <c r="AG17" s="329">
        <f t="shared" si="2"/>
        <v>0</v>
      </c>
      <c r="AH17" s="770"/>
      <c r="AI17" s="771"/>
      <c r="AJ17" s="771"/>
      <c r="AK17" s="771"/>
      <c r="AL17" s="771"/>
      <c r="AM17" s="771"/>
      <c r="AN17" s="771"/>
      <c r="AO17" s="771"/>
      <c r="AP17" s="771"/>
      <c r="AQ17" s="771"/>
      <c r="AR17" s="771"/>
      <c r="AS17" s="771"/>
      <c r="AT17" s="771"/>
      <c r="AU17" s="771"/>
      <c r="AV17" s="772"/>
    </row>
    <row r="18" spans="2:48" ht="15" customHeight="1" x14ac:dyDescent="0.25">
      <c r="B18" s="902" t="s">
        <v>20</v>
      </c>
      <c r="C18" s="1" t="s">
        <v>2</v>
      </c>
      <c r="D18" s="741">
        <v>15</v>
      </c>
      <c r="E18" s="741">
        <v>15</v>
      </c>
      <c r="F18" s="741">
        <v>16</v>
      </c>
      <c r="G18" s="741">
        <v>24</v>
      </c>
      <c r="H18" s="740">
        <v>17</v>
      </c>
      <c r="I18" s="740">
        <v>23</v>
      </c>
      <c r="J18" s="741">
        <v>19</v>
      </c>
      <c r="K18" s="741">
        <v>9</v>
      </c>
      <c r="L18" s="741">
        <v>15</v>
      </c>
      <c r="M18" s="741">
        <v>43</v>
      </c>
      <c r="N18" s="741">
        <v>37</v>
      </c>
      <c r="O18" s="741">
        <v>31</v>
      </c>
      <c r="P18" s="741">
        <v>37</v>
      </c>
      <c r="Q18" s="741">
        <v>38</v>
      </c>
      <c r="R18" s="741">
        <v>39</v>
      </c>
      <c r="S18" s="143">
        <f>100</f>
        <v>100</v>
      </c>
      <c r="T18" s="328">
        <f t="shared" si="3"/>
        <v>100</v>
      </c>
      <c r="U18" s="328">
        <f t="shared" si="0"/>
        <v>106.66666666666667</v>
      </c>
      <c r="V18" s="328">
        <f t="shared" si="0"/>
        <v>160</v>
      </c>
      <c r="W18" s="328">
        <f t="shared" si="0"/>
        <v>113.33333333333333</v>
      </c>
      <c r="X18" s="328">
        <f t="shared" si="0"/>
        <v>153.33333333333334</v>
      </c>
      <c r="Y18" s="328">
        <f t="shared" si="0"/>
        <v>126.66666666666667</v>
      </c>
      <c r="Z18" s="328">
        <f t="shared" si="0"/>
        <v>60</v>
      </c>
      <c r="AA18" s="328">
        <f t="shared" si="0"/>
        <v>100</v>
      </c>
      <c r="AB18" s="328">
        <f t="shared" si="0"/>
        <v>286.66666666666669</v>
      </c>
      <c r="AC18" s="328">
        <f t="shared" si="0"/>
        <v>246.66666666666666</v>
      </c>
      <c r="AD18" s="328">
        <f t="shared" si="0"/>
        <v>206.66666666666666</v>
      </c>
      <c r="AE18" s="328">
        <f t="shared" si="1"/>
        <v>246.66666666666666</v>
      </c>
      <c r="AF18" s="328">
        <f t="shared" si="2"/>
        <v>253.33333333333334</v>
      </c>
      <c r="AG18" s="329">
        <f t="shared" si="2"/>
        <v>260</v>
      </c>
      <c r="AH18" s="766">
        <v>4</v>
      </c>
      <c r="AI18" s="767">
        <v>4</v>
      </c>
      <c r="AJ18" s="767">
        <v>4</v>
      </c>
      <c r="AK18" s="767">
        <v>4</v>
      </c>
      <c r="AL18" s="767">
        <v>1</v>
      </c>
      <c r="AM18" s="767">
        <v>1</v>
      </c>
      <c r="AN18" s="767">
        <v>4</v>
      </c>
      <c r="AO18" s="767">
        <v>4</v>
      </c>
      <c r="AP18" s="767">
        <v>4</v>
      </c>
      <c r="AQ18" s="767">
        <v>4</v>
      </c>
      <c r="AR18" s="767">
        <v>4</v>
      </c>
      <c r="AS18" s="767">
        <v>4</v>
      </c>
      <c r="AT18" s="767">
        <v>4</v>
      </c>
      <c r="AU18" s="767">
        <v>6</v>
      </c>
      <c r="AV18" s="769">
        <v>7</v>
      </c>
    </row>
    <row r="19" spans="2:48" ht="15" x14ac:dyDescent="0.25">
      <c r="B19" s="902"/>
      <c r="C19" s="1" t="s">
        <v>3</v>
      </c>
      <c r="D19" s="741">
        <v>94</v>
      </c>
      <c r="E19" s="741">
        <v>96</v>
      </c>
      <c r="F19" s="741">
        <v>98</v>
      </c>
      <c r="G19" s="741">
        <v>116</v>
      </c>
      <c r="H19" s="740">
        <v>83</v>
      </c>
      <c r="I19" s="740">
        <v>128</v>
      </c>
      <c r="J19" s="741">
        <v>80</v>
      </c>
      <c r="K19" s="741">
        <v>63</v>
      </c>
      <c r="L19" s="741">
        <v>77</v>
      </c>
      <c r="M19" s="741">
        <v>105</v>
      </c>
      <c r="N19" s="741">
        <v>73</v>
      </c>
      <c r="O19" s="741">
        <v>64</v>
      </c>
      <c r="P19" s="741">
        <v>74</v>
      </c>
      <c r="Q19" s="741">
        <v>75</v>
      </c>
      <c r="R19" s="741">
        <v>76</v>
      </c>
      <c r="S19" s="143">
        <f>100</f>
        <v>100</v>
      </c>
      <c r="T19" s="328">
        <f t="shared" si="3"/>
        <v>102.12765957446808</v>
      </c>
      <c r="U19" s="328">
        <f t="shared" si="0"/>
        <v>104.25531914893617</v>
      </c>
      <c r="V19" s="328">
        <f t="shared" si="0"/>
        <v>123.40425531914893</v>
      </c>
      <c r="W19" s="328">
        <f t="shared" si="0"/>
        <v>88.297872340425528</v>
      </c>
      <c r="X19" s="328">
        <f t="shared" si="0"/>
        <v>136.17021276595744</v>
      </c>
      <c r="Y19" s="328">
        <f t="shared" si="0"/>
        <v>85.106382978723403</v>
      </c>
      <c r="Z19" s="328">
        <f t="shared" si="0"/>
        <v>67.021276595744681</v>
      </c>
      <c r="AA19" s="328">
        <f t="shared" si="0"/>
        <v>81.914893617021278</v>
      </c>
      <c r="AB19" s="328">
        <f t="shared" si="0"/>
        <v>111.70212765957447</v>
      </c>
      <c r="AC19" s="328">
        <f t="shared" si="0"/>
        <v>77.659574468085111</v>
      </c>
      <c r="AD19" s="328">
        <f t="shared" si="0"/>
        <v>68.085106382978722</v>
      </c>
      <c r="AE19" s="328">
        <f t="shared" si="1"/>
        <v>78.723404255319153</v>
      </c>
      <c r="AF19" s="328">
        <f t="shared" si="2"/>
        <v>79.787234042553195</v>
      </c>
      <c r="AG19" s="329">
        <f t="shared" si="2"/>
        <v>80.851063829787236</v>
      </c>
      <c r="AH19" s="766">
        <v>4</v>
      </c>
      <c r="AI19" s="767">
        <v>4</v>
      </c>
      <c r="AJ19" s="767">
        <v>4</v>
      </c>
      <c r="AK19" s="767">
        <v>4</v>
      </c>
      <c r="AL19" s="767">
        <v>1</v>
      </c>
      <c r="AM19" s="767">
        <v>1</v>
      </c>
      <c r="AN19" s="767">
        <v>4</v>
      </c>
      <c r="AO19" s="767">
        <v>4</v>
      </c>
      <c r="AP19" s="767">
        <v>4</v>
      </c>
      <c r="AQ19" s="767">
        <v>4</v>
      </c>
      <c r="AR19" s="767">
        <v>4</v>
      </c>
      <c r="AS19" s="767">
        <v>4</v>
      </c>
      <c r="AT19" s="767">
        <v>4</v>
      </c>
      <c r="AU19" s="767">
        <v>6</v>
      </c>
      <c r="AV19" s="769">
        <v>7</v>
      </c>
    </row>
    <row r="20" spans="2:48" ht="15" x14ac:dyDescent="0.25">
      <c r="B20" s="902"/>
      <c r="C20" s="1" t="s">
        <v>4</v>
      </c>
      <c r="D20" s="741">
        <v>665</v>
      </c>
      <c r="E20" s="741">
        <v>652</v>
      </c>
      <c r="F20" s="741">
        <v>700</v>
      </c>
      <c r="G20" s="741">
        <v>824</v>
      </c>
      <c r="H20" s="741">
        <v>592</v>
      </c>
      <c r="I20" s="741">
        <v>521</v>
      </c>
      <c r="J20" s="741">
        <v>328</v>
      </c>
      <c r="K20" s="741">
        <v>259</v>
      </c>
      <c r="L20" s="741">
        <v>316</v>
      </c>
      <c r="M20" s="741">
        <v>189</v>
      </c>
      <c r="N20" s="741">
        <v>382</v>
      </c>
      <c r="O20" s="741">
        <v>424</v>
      </c>
      <c r="P20" s="741">
        <v>398</v>
      </c>
      <c r="Q20" s="741">
        <v>386</v>
      </c>
      <c r="R20" s="741">
        <v>374</v>
      </c>
      <c r="S20" s="143">
        <f>100</f>
        <v>100</v>
      </c>
      <c r="T20" s="328">
        <f t="shared" si="3"/>
        <v>98.045112781954884</v>
      </c>
      <c r="U20" s="328">
        <f t="shared" si="0"/>
        <v>105.26315789473684</v>
      </c>
      <c r="V20" s="328">
        <f t="shared" si="0"/>
        <v>123.90977443609023</v>
      </c>
      <c r="W20" s="328">
        <f t="shared" si="0"/>
        <v>89.022556390977442</v>
      </c>
      <c r="X20" s="328">
        <f t="shared" si="0"/>
        <v>78.345864661654133</v>
      </c>
      <c r="Y20" s="328">
        <f t="shared" si="0"/>
        <v>49.323308270676691</v>
      </c>
      <c r="Z20" s="328">
        <f t="shared" si="0"/>
        <v>38.94736842105263</v>
      </c>
      <c r="AA20" s="328">
        <f t="shared" si="0"/>
        <v>47.518796992481199</v>
      </c>
      <c r="AB20" s="328">
        <f t="shared" si="0"/>
        <v>28.421052631578949</v>
      </c>
      <c r="AC20" s="328">
        <f t="shared" si="0"/>
        <v>57.443609022556394</v>
      </c>
      <c r="AD20" s="328">
        <f t="shared" si="0"/>
        <v>63.7593984962406</v>
      </c>
      <c r="AE20" s="328">
        <f t="shared" si="1"/>
        <v>59.849624060150376</v>
      </c>
      <c r="AF20" s="328">
        <f t="shared" si="2"/>
        <v>58.045112781954884</v>
      </c>
      <c r="AG20" s="329">
        <f t="shared" si="2"/>
        <v>56.2406015037594</v>
      </c>
      <c r="AH20" s="766">
        <v>4</v>
      </c>
      <c r="AI20" s="767">
        <v>4</v>
      </c>
      <c r="AJ20" s="767">
        <v>4</v>
      </c>
      <c r="AK20" s="767">
        <v>4</v>
      </c>
      <c r="AL20" s="767">
        <v>4</v>
      </c>
      <c r="AM20" s="767">
        <v>4</v>
      </c>
      <c r="AN20" s="767">
        <v>4</v>
      </c>
      <c r="AO20" s="767">
        <v>4</v>
      </c>
      <c r="AP20" s="767">
        <v>4</v>
      </c>
      <c r="AQ20" s="767">
        <v>4</v>
      </c>
      <c r="AR20" s="767">
        <v>4</v>
      </c>
      <c r="AS20" s="767">
        <v>4</v>
      </c>
      <c r="AT20" s="767">
        <v>4</v>
      </c>
      <c r="AU20" s="767">
        <v>6</v>
      </c>
      <c r="AV20" s="769">
        <v>7</v>
      </c>
    </row>
    <row r="21" spans="2:48" ht="15" x14ac:dyDescent="0.25">
      <c r="B21" s="902"/>
      <c r="C21" s="1" t="s">
        <v>5</v>
      </c>
      <c r="D21" s="741">
        <v>0</v>
      </c>
      <c r="E21" s="741">
        <v>0</v>
      </c>
      <c r="F21" s="741">
        <v>0</v>
      </c>
      <c r="G21" s="741">
        <v>0</v>
      </c>
      <c r="H21" s="741">
        <v>0</v>
      </c>
      <c r="I21" s="741">
        <v>0</v>
      </c>
      <c r="J21" s="740">
        <v>0</v>
      </c>
      <c r="K21" s="740">
        <v>0</v>
      </c>
      <c r="L21" s="740">
        <v>0</v>
      </c>
      <c r="M21" s="740">
        <v>0</v>
      </c>
      <c r="N21" s="740">
        <v>0</v>
      </c>
      <c r="O21" s="740">
        <v>0</v>
      </c>
      <c r="P21" s="741">
        <v>0</v>
      </c>
      <c r="Q21" s="741">
        <v>0</v>
      </c>
      <c r="R21" s="741">
        <v>0</v>
      </c>
      <c r="S21" s="143">
        <f>100</f>
        <v>100</v>
      </c>
      <c r="T21" s="328" t="e">
        <f t="shared" si="3"/>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6">
        <v>4</v>
      </c>
      <c r="AI21" s="767">
        <v>4</v>
      </c>
      <c r="AJ21" s="767">
        <v>4</v>
      </c>
      <c r="AK21" s="767">
        <v>4</v>
      </c>
      <c r="AL21" s="767">
        <v>4</v>
      </c>
      <c r="AM21" s="767">
        <v>4</v>
      </c>
      <c r="AN21" s="767">
        <v>1</v>
      </c>
      <c r="AO21" s="767">
        <v>1</v>
      </c>
      <c r="AP21" s="767">
        <v>1</v>
      </c>
      <c r="AQ21" s="767">
        <v>1</v>
      </c>
      <c r="AR21" s="767">
        <v>1</v>
      </c>
      <c r="AS21" s="767">
        <v>1</v>
      </c>
      <c r="AT21" s="767">
        <v>4</v>
      </c>
      <c r="AU21" s="767">
        <v>6</v>
      </c>
      <c r="AV21" s="769">
        <v>7</v>
      </c>
    </row>
    <row r="22" spans="2:48" ht="15" x14ac:dyDescent="0.25">
      <c r="B22" s="902"/>
      <c r="C22" s="1" t="s">
        <v>6</v>
      </c>
      <c r="D22" s="741">
        <v>774</v>
      </c>
      <c r="E22" s="741">
        <v>763</v>
      </c>
      <c r="F22" s="740">
        <v>814</v>
      </c>
      <c r="G22" s="740">
        <v>964</v>
      </c>
      <c r="H22" s="740">
        <v>692</v>
      </c>
      <c r="I22" s="740">
        <v>672</v>
      </c>
      <c r="J22" s="741">
        <v>427</v>
      </c>
      <c r="K22" s="741">
        <v>331</v>
      </c>
      <c r="L22" s="741">
        <v>408</v>
      </c>
      <c r="M22" s="741">
        <v>337</v>
      </c>
      <c r="N22" s="741">
        <v>492</v>
      </c>
      <c r="O22" s="741">
        <v>519</v>
      </c>
      <c r="P22" s="741">
        <v>509</v>
      </c>
      <c r="Q22" s="741">
        <v>499</v>
      </c>
      <c r="R22" s="741">
        <v>489</v>
      </c>
      <c r="S22" s="143">
        <f>100</f>
        <v>100</v>
      </c>
      <c r="T22" s="328">
        <f t="shared" si="3"/>
        <v>98.57881136950904</v>
      </c>
      <c r="U22" s="328">
        <f t="shared" si="0"/>
        <v>105.16795865633075</v>
      </c>
      <c r="V22" s="328">
        <f t="shared" si="0"/>
        <v>124.54780361757106</v>
      </c>
      <c r="W22" s="328">
        <f t="shared" si="0"/>
        <v>89.405684754521957</v>
      </c>
      <c r="X22" s="328">
        <f t="shared" si="0"/>
        <v>86.821705426356587</v>
      </c>
      <c r="Y22" s="328">
        <f t="shared" si="0"/>
        <v>55.167958656330747</v>
      </c>
      <c r="Z22" s="328">
        <f t="shared" si="0"/>
        <v>42.764857881136948</v>
      </c>
      <c r="AA22" s="328">
        <f t="shared" si="0"/>
        <v>52.713178294573645</v>
      </c>
      <c r="AB22" s="328">
        <f t="shared" si="0"/>
        <v>43.540051679586561</v>
      </c>
      <c r="AC22" s="328">
        <f t="shared" si="0"/>
        <v>63.565891472868216</v>
      </c>
      <c r="AD22" s="328">
        <f t="shared" si="0"/>
        <v>67.054263565891475</v>
      </c>
      <c r="AE22" s="328">
        <f t="shared" si="1"/>
        <v>65.762273901808783</v>
      </c>
      <c r="AF22" s="328">
        <f t="shared" si="2"/>
        <v>64.470284237726105</v>
      </c>
      <c r="AG22" s="329">
        <f t="shared" si="2"/>
        <v>63.178294573643413</v>
      </c>
      <c r="AH22" s="766">
        <v>4</v>
      </c>
      <c r="AI22" s="767">
        <v>4</v>
      </c>
      <c r="AJ22" s="767">
        <v>1</v>
      </c>
      <c r="AK22" s="767">
        <v>1</v>
      </c>
      <c r="AL22" s="767">
        <v>1</v>
      </c>
      <c r="AM22" s="767">
        <v>1</v>
      </c>
      <c r="AN22" s="767">
        <v>4</v>
      </c>
      <c r="AO22" s="767">
        <v>4</v>
      </c>
      <c r="AP22" s="767">
        <v>4</v>
      </c>
      <c r="AQ22" s="767">
        <v>4</v>
      </c>
      <c r="AR22" s="767">
        <v>4</v>
      </c>
      <c r="AS22" s="767">
        <v>4</v>
      </c>
      <c r="AT22" s="767">
        <v>4</v>
      </c>
      <c r="AU22" s="767">
        <v>6</v>
      </c>
      <c r="AV22" s="769">
        <v>7</v>
      </c>
    </row>
    <row r="23" spans="2:48" ht="15" x14ac:dyDescent="0.25">
      <c r="B23" s="902"/>
      <c r="C23" s="1" t="s">
        <v>7</v>
      </c>
      <c r="D23">
        <v>774</v>
      </c>
      <c r="E23">
        <v>763</v>
      </c>
      <c r="F23">
        <v>814</v>
      </c>
      <c r="G23">
        <v>964</v>
      </c>
      <c r="H23">
        <v>692</v>
      </c>
      <c r="I23">
        <v>672</v>
      </c>
      <c r="J23">
        <v>427</v>
      </c>
      <c r="K23">
        <v>331</v>
      </c>
      <c r="L23">
        <v>408</v>
      </c>
      <c r="M23">
        <v>337</v>
      </c>
      <c r="N23">
        <v>492</v>
      </c>
      <c r="O23">
        <v>519</v>
      </c>
      <c r="P23">
        <v>509</v>
      </c>
      <c r="Q23">
        <v>499</v>
      </c>
      <c r="R23">
        <v>489</v>
      </c>
      <c r="S23" s="143">
        <f>100</f>
        <v>100</v>
      </c>
      <c r="T23" s="328">
        <f t="shared" si="3"/>
        <v>98.57881136950904</v>
      </c>
      <c r="U23" s="328">
        <f t="shared" si="0"/>
        <v>105.16795865633075</v>
      </c>
      <c r="V23" s="328">
        <f t="shared" si="0"/>
        <v>124.54780361757106</v>
      </c>
      <c r="W23" s="328">
        <f t="shared" si="0"/>
        <v>89.405684754521957</v>
      </c>
      <c r="X23" s="328">
        <f t="shared" si="0"/>
        <v>86.821705426356587</v>
      </c>
      <c r="Y23" s="328">
        <f t="shared" si="0"/>
        <v>55.167958656330747</v>
      </c>
      <c r="Z23" s="328">
        <f t="shared" si="0"/>
        <v>42.764857881136948</v>
      </c>
      <c r="AA23" s="328">
        <f t="shared" si="0"/>
        <v>52.713178294573645</v>
      </c>
      <c r="AB23" s="328">
        <f t="shared" si="0"/>
        <v>43.540051679586561</v>
      </c>
      <c r="AC23" s="328">
        <f t="shared" si="0"/>
        <v>63.565891472868216</v>
      </c>
      <c r="AD23" s="328">
        <f t="shared" si="0"/>
        <v>67.054263565891475</v>
      </c>
      <c r="AE23" s="328">
        <f t="shared" si="1"/>
        <v>65.762273901808783</v>
      </c>
      <c r="AF23" s="328">
        <f t="shared" si="2"/>
        <v>64.470284237726105</v>
      </c>
      <c r="AG23" s="329">
        <f t="shared" si="2"/>
        <v>63.178294573643413</v>
      </c>
      <c r="AH23" s="770"/>
      <c r="AI23" s="771"/>
      <c r="AJ23" s="771"/>
      <c r="AK23" s="771"/>
      <c r="AL23" s="771"/>
      <c r="AM23" s="771"/>
      <c r="AN23" s="771"/>
      <c r="AO23" s="771"/>
      <c r="AP23" s="771"/>
      <c r="AQ23" s="771"/>
      <c r="AR23" s="771"/>
      <c r="AS23" s="771"/>
      <c r="AT23" s="771"/>
      <c r="AU23" s="771"/>
      <c r="AV23" s="772"/>
    </row>
    <row r="24" spans="2:48" ht="15" customHeight="1" x14ac:dyDescent="0.25">
      <c r="B24" s="904" t="s">
        <v>21</v>
      </c>
      <c r="C24" s="7" t="s">
        <v>2</v>
      </c>
      <c r="D24" s="741">
        <v>97</v>
      </c>
      <c r="E24" s="741">
        <v>102</v>
      </c>
      <c r="F24" s="740">
        <v>105</v>
      </c>
      <c r="G24" s="740">
        <v>29</v>
      </c>
      <c r="H24" s="741">
        <v>54</v>
      </c>
      <c r="I24" s="741">
        <v>126</v>
      </c>
      <c r="J24" s="741">
        <v>168</v>
      </c>
      <c r="K24" s="741">
        <v>159</v>
      </c>
      <c r="L24" s="741">
        <v>210</v>
      </c>
      <c r="M24" s="741">
        <v>180</v>
      </c>
      <c r="N24" s="741">
        <v>153</v>
      </c>
      <c r="O24" s="741">
        <v>129</v>
      </c>
      <c r="P24" s="741">
        <v>153</v>
      </c>
      <c r="Q24" s="741">
        <v>157</v>
      </c>
      <c r="R24" s="741">
        <v>161</v>
      </c>
      <c r="S24" s="143">
        <f>100</f>
        <v>100</v>
      </c>
      <c r="T24" s="328">
        <f t="shared" si="3"/>
        <v>105.15463917525773</v>
      </c>
      <c r="U24" s="328">
        <f t="shared" si="0"/>
        <v>108.24742268041237</v>
      </c>
      <c r="V24" s="328">
        <f t="shared" si="0"/>
        <v>29.896907216494846</v>
      </c>
      <c r="W24" s="328">
        <f t="shared" si="0"/>
        <v>55.670103092783506</v>
      </c>
      <c r="X24" s="328">
        <f t="shared" si="0"/>
        <v>129.89690721649484</v>
      </c>
      <c r="Y24" s="328">
        <f t="shared" si="0"/>
        <v>173.1958762886598</v>
      </c>
      <c r="Z24" s="328">
        <f t="shared" si="0"/>
        <v>163.91752577319588</v>
      </c>
      <c r="AA24" s="328">
        <f t="shared" si="0"/>
        <v>216.49484536082474</v>
      </c>
      <c r="AB24" s="328">
        <f t="shared" si="0"/>
        <v>185.56701030927834</v>
      </c>
      <c r="AC24" s="328">
        <f t="shared" si="0"/>
        <v>157.73195876288659</v>
      </c>
      <c r="AD24" s="328">
        <f t="shared" si="0"/>
        <v>132.98969072164948</v>
      </c>
      <c r="AE24" s="328">
        <f t="shared" si="1"/>
        <v>157.73195876288659</v>
      </c>
      <c r="AF24" s="328">
        <f t="shared" si="2"/>
        <v>161.85567010309279</v>
      </c>
      <c r="AG24" s="329">
        <f t="shared" si="2"/>
        <v>165.97938144329896</v>
      </c>
      <c r="AH24" s="766">
        <v>4</v>
      </c>
      <c r="AI24" s="767">
        <v>4</v>
      </c>
      <c r="AJ24" s="767">
        <v>1</v>
      </c>
      <c r="AK24" s="767">
        <v>1</v>
      </c>
      <c r="AL24" s="767">
        <v>4</v>
      </c>
      <c r="AM24" s="767">
        <v>4</v>
      </c>
      <c r="AN24" s="767">
        <v>4</v>
      </c>
      <c r="AO24" s="767">
        <v>4</v>
      </c>
      <c r="AP24" s="767">
        <v>4</v>
      </c>
      <c r="AQ24" s="767">
        <v>4</v>
      </c>
      <c r="AR24" s="767">
        <v>4</v>
      </c>
      <c r="AS24" s="767">
        <v>4</v>
      </c>
      <c r="AT24" s="767">
        <v>4</v>
      </c>
      <c r="AU24" s="767">
        <v>6</v>
      </c>
      <c r="AV24" s="769">
        <v>7</v>
      </c>
    </row>
    <row r="25" spans="2:48" ht="15" x14ac:dyDescent="0.25">
      <c r="B25" s="902"/>
      <c r="C25" s="1" t="s">
        <v>3</v>
      </c>
      <c r="D25" s="741">
        <v>254</v>
      </c>
      <c r="E25" s="741">
        <v>259</v>
      </c>
      <c r="F25" s="740">
        <v>265</v>
      </c>
      <c r="G25" s="740">
        <v>192</v>
      </c>
      <c r="H25" s="741">
        <v>258</v>
      </c>
      <c r="I25" s="741">
        <v>349</v>
      </c>
      <c r="J25" s="740">
        <v>385</v>
      </c>
      <c r="K25" s="741">
        <v>275</v>
      </c>
      <c r="L25" s="741">
        <v>337</v>
      </c>
      <c r="M25" s="741">
        <v>288</v>
      </c>
      <c r="N25" s="741">
        <v>202</v>
      </c>
      <c r="O25" s="741">
        <v>176</v>
      </c>
      <c r="P25" s="741">
        <v>206</v>
      </c>
      <c r="Q25" s="741">
        <v>208</v>
      </c>
      <c r="R25" s="741">
        <v>210</v>
      </c>
      <c r="S25" s="143">
        <f>100</f>
        <v>100</v>
      </c>
      <c r="T25" s="328">
        <f t="shared" si="3"/>
        <v>101.96850393700787</v>
      </c>
      <c r="U25" s="328">
        <f t="shared" si="0"/>
        <v>104.33070866141732</v>
      </c>
      <c r="V25" s="328">
        <f t="shared" si="0"/>
        <v>75.590551181102356</v>
      </c>
      <c r="W25" s="328">
        <f t="shared" si="0"/>
        <v>101.5748031496063</v>
      </c>
      <c r="X25" s="328">
        <f t="shared" si="0"/>
        <v>137.4015748031496</v>
      </c>
      <c r="Y25" s="328">
        <f t="shared" si="0"/>
        <v>151.57480314960631</v>
      </c>
      <c r="Z25" s="328">
        <f t="shared" si="0"/>
        <v>108.26771653543307</v>
      </c>
      <c r="AA25" s="328">
        <f t="shared" si="0"/>
        <v>132.6771653543307</v>
      </c>
      <c r="AB25" s="328">
        <f t="shared" si="0"/>
        <v>113.38582677165354</v>
      </c>
      <c r="AC25" s="328">
        <f t="shared" si="0"/>
        <v>79.527559055118104</v>
      </c>
      <c r="AD25" s="328">
        <f t="shared" si="0"/>
        <v>69.29133858267717</v>
      </c>
      <c r="AE25" s="328">
        <f t="shared" ref="AE25:AE28" si="4">P25*100/$D25</f>
        <v>81.102362204724415</v>
      </c>
      <c r="AF25" s="328">
        <f t="shared" ref="AF25:AG28" si="5">Q25*100/$D25</f>
        <v>81.889763779527556</v>
      </c>
      <c r="AG25" s="329">
        <f t="shared" si="5"/>
        <v>82.677165354330711</v>
      </c>
      <c r="AH25" s="766">
        <v>4</v>
      </c>
      <c r="AI25" s="767">
        <v>4</v>
      </c>
      <c r="AJ25" s="767">
        <v>1</v>
      </c>
      <c r="AK25" s="767">
        <v>1</v>
      </c>
      <c r="AL25" s="767">
        <v>4</v>
      </c>
      <c r="AM25" s="767">
        <v>4</v>
      </c>
      <c r="AN25" s="767">
        <v>1</v>
      </c>
      <c r="AO25" s="767">
        <v>4</v>
      </c>
      <c r="AP25" s="767">
        <v>4</v>
      </c>
      <c r="AQ25" s="767">
        <v>4</v>
      </c>
      <c r="AR25" s="767">
        <v>4</v>
      </c>
      <c r="AS25" s="767">
        <v>4</v>
      </c>
      <c r="AT25" s="767">
        <v>4</v>
      </c>
      <c r="AU25" s="767">
        <v>6</v>
      </c>
      <c r="AV25" s="769">
        <v>7</v>
      </c>
    </row>
    <row r="26" spans="2:48" ht="15" x14ac:dyDescent="0.25">
      <c r="B26" s="902"/>
      <c r="C26" s="1" t="s">
        <v>4</v>
      </c>
      <c r="D26" s="741">
        <v>0</v>
      </c>
      <c r="E26" s="741">
        <v>0</v>
      </c>
      <c r="F26" s="740">
        <v>0</v>
      </c>
      <c r="G26" s="740">
        <v>191</v>
      </c>
      <c r="H26" s="741">
        <v>175</v>
      </c>
      <c r="I26" s="740">
        <v>53</v>
      </c>
      <c r="J26" s="740">
        <v>0</v>
      </c>
      <c r="K26" s="740">
        <v>0</v>
      </c>
      <c r="L26" s="740">
        <v>0</v>
      </c>
      <c r="M26" s="741">
        <v>0</v>
      </c>
      <c r="N26" s="741">
        <v>0</v>
      </c>
      <c r="O26" s="741">
        <v>0</v>
      </c>
      <c r="P26" s="741">
        <v>0</v>
      </c>
      <c r="Q26" s="741">
        <v>0</v>
      </c>
      <c r="R26" s="741">
        <v>0</v>
      </c>
      <c r="S26" s="143">
        <f>100</f>
        <v>100</v>
      </c>
      <c r="T26" s="328" t="e">
        <f t="shared" si="3"/>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4"/>
        <v>#DIV/0!</v>
      </c>
      <c r="AF26" s="328" t="e">
        <f t="shared" si="5"/>
        <v>#DIV/0!</v>
      </c>
      <c r="AG26" s="329" t="e">
        <f t="shared" si="5"/>
        <v>#DIV/0!</v>
      </c>
      <c r="AH26" s="766">
        <v>4</v>
      </c>
      <c r="AI26" s="767">
        <v>4</v>
      </c>
      <c r="AJ26" s="767">
        <v>1</v>
      </c>
      <c r="AK26" s="767">
        <v>1</v>
      </c>
      <c r="AL26" s="767">
        <v>4</v>
      </c>
      <c r="AM26" s="767">
        <v>1</v>
      </c>
      <c r="AN26" s="767">
        <v>1</v>
      </c>
      <c r="AO26" s="767">
        <v>1</v>
      </c>
      <c r="AP26" s="767">
        <v>1</v>
      </c>
      <c r="AQ26" s="767">
        <v>4</v>
      </c>
      <c r="AR26" s="767">
        <v>4</v>
      </c>
      <c r="AS26" s="767">
        <v>4</v>
      </c>
      <c r="AT26" s="767">
        <v>4</v>
      </c>
      <c r="AU26" s="767">
        <v>6</v>
      </c>
      <c r="AV26" s="769">
        <v>7</v>
      </c>
    </row>
    <row r="27" spans="2:48" ht="15" x14ac:dyDescent="0.25">
      <c r="B27" s="902"/>
      <c r="C27" s="1" t="s">
        <v>5</v>
      </c>
      <c r="D27" s="741">
        <v>0</v>
      </c>
      <c r="E27" s="741">
        <v>0</v>
      </c>
      <c r="F27" s="740">
        <v>0</v>
      </c>
      <c r="G27" s="740">
        <v>0</v>
      </c>
      <c r="H27" s="740">
        <v>0</v>
      </c>
      <c r="I27" s="740">
        <v>0</v>
      </c>
      <c r="J27" s="740">
        <v>0</v>
      </c>
      <c r="K27" s="740">
        <v>0</v>
      </c>
      <c r="L27" s="740">
        <v>0</v>
      </c>
      <c r="M27" s="740">
        <v>0</v>
      </c>
      <c r="N27" s="740">
        <v>0</v>
      </c>
      <c r="O27" s="740">
        <v>0</v>
      </c>
      <c r="P27" s="741">
        <v>0</v>
      </c>
      <c r="Q27" s="741">
        <v>0</v>
      </c>
      <c r="R27" s="741">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66">
        <v>4</v>
      </c>
      <c r="AI27" s="767">
        <v>4</v>
      </c>
      <c r="AJ27" s="767">
        <v>1</v>
      </c>
      <c r="AK27" s="767">
        <v>1</v>
      </c>
      <c r="AL27" s="767">
        <v>1</v>
      </c>
      <c r="AM27" s="767">
        <v>1</v>
      </c>
      <c r="AN27" s="767">
        <v>1</v>
      </c>
      <c r="AO27" s="767">
        <v>1</v>
      </c>
      <c r="AP27" s="767">
        <v>1</v>
      </c>
      <c r="AQ27" s="767">
        <v>1</v>
      </c>
      <c r="AR27" s="767">
        <v>1</v>
      </c>
      <c r="AS27" s="767">
        <v>1</v>
      </c>
      <c r="AT27" s="767">
        <v>4</v>
      </c>
      <c r="AU27" s="767">
        <v>6</v>
      </c>
      <c r="AV27" s="769">
        <v>7</v>
      </c>
    </row>
    <row r="28" spans="2:48" ht="15" x14ac:dyDescent="0.25">
      <c r="B28" s="902"/>
      <c r="C28" s="1" t="s">
        <v>6</v>
      </c>
      <c r="D28" s="741">
        <v>351</v>
      </c>
      <c r="E28" s="741">
        <v>361</v>
      </c>
      <c r="F28" s="740">
        <v>370</v>
      </c>
      <c r="G28" s="740">
        <v>412</v>
      </c>
      <c r="H28" s="741">
        <v>487</v>
      </c>
      <c r="I28" s="741">
        <v>528</v>
      </c>
      <c r="J28" s="741">
        <v>553</v>
      </c>
      <c r="K28" s="741">
        <v>434</v>
      </c>
      <c r="L28" s="741">
        <v>547</v>
      </c>
      <c r="M28" s="741">
        <v>468</v>
      </c>
      <c r="N28" s="741">
        <v>355</v>
      </c>
      <c r="O28" s="741">
        <v>305</v>
      </c>
      <c r="P28" s="741">
        <v>359</v>
      </c>
      <c r="Q28" s="741">
        <v>365</v>
      </c>
      <c r="R28" s="741">
        <v>371</v>
      </c>
      <c r="S28" s="143">
        <f>100</f>
        <v>100</v>
      </c>
      <c r="T28" s="328">
        <f t="shared" si="3"/>
        <v>102.84900284900284</v>
      </c>
      <c r="U28" s="328">
        <f t="shared" si="3"/>
        <v>105.41310541310541</v>
      </c>
      <c r="V28" s="328">
        <f t="shared" si="3"/>
        <v>117.37891737891738</v>
      </c>
      <c r="W28" s="328">
        <f t="shared" si="3"/>
        <v>138.74643874643874</v>
      </c>
      <c r="X28" s="328">
        <f t="shared" si="3"/>
        <v>150.42735042735043</v>
      </c>
      <c r="Y28" s="328">
        <f t="shared" si="3"/>
        <v>157.54985754985756</v>
      </c>
      <c r="Z28" s="328">
        <f t="shared" si="3"/>
        <v>123.64672364672364</v>
      </c>
      <c r="AA28" s="328">
        <f t="shared" si="3"/>
        <v>155.84045584045583</v>
      </c>
      <c r="AB28" s="328">
        <f t="shared" ref="AB28:AD88" si="6">M28*100/$D28</f>
        <v>133.33333333333334</v>
      </c>
      <c r="AC28" s="328">
        <f t="shared" si="6"/>
        <v>101.13960113960114</v>
      </c>
      <c r="AD28" s="328">
        <f t="shared" si="6"/>
        <v>86.894586894586894</v>
      </c>
      <c r="AE28" s="328">
        <f t="shared" si="4"/>
        <v>102.27920227920228</v>
      </c>
      <c r="AF28" s="328">
        <f t="shared" si="5"/>
        <v>103.98860398860398</v>
      </c>
      <c r="AG28" s="329">
        <f t="shared" si="5"/>
        <v>105.6980056980057</v>
      </c>
      <c r="AH28" s="766">
        <v>4</v>
      </c>
      <c r="AI28" s="767">
        <v>4</v>
      </c>
      <c r="AJ28" s="767">
        <v>1</v>
      </c>
      <c r="AK28" s="767">
        <v>1</v>
      </c>
      <c r="AL28" s="767">
        <v>4</v>
      </c>
      <c r="AM28" s="767">
        <v>4</v>
      </c>
      <c r="AN28" s="767">
        <v>4</v>
      </c>
      <c r="AO28" s="767">
        <v>4</v>
      </c>
      <c r="AP28" s="767">
        <v>4</v>
      </c>
      <c r="AQ28" s="767">
        <v>4</v>
      </c>
      <c r="AR28" s="767">
        <v>4</v>
      </c>
      <c r="AS28" s="767">
        <v>4</v>
      </c>
      <c r="AT28" s="767">
        <v>4</v>
      </c>
      <c r="AU28" s="767">
        <v>6</v>
      </c>
      <c r="AV28" s="769">
        <v>7</v>
      </c>
    </row>
    <row r="29" spans="2:48" ht="15" x14ac:dyDescent="0.25">
      <c r="B29" s="903"/>
      <c r="C29" s="8" t="s">
        <v>7</v>
      </c>
      <c r="D29">
        <v>351</v>
      </c>
      <c r="E29">
        <v>361</v>
      </c>
      <c r="F29">
        <v>370</v>
      </c>
      <c r="G29">
        <v>412</v>
      </c>
      <c r="H29">
        <v>487</v>
      </c>
      <c r="I29">
        <v>528</v>
      </c>
      <c r="J29">
        <v>553</v>
      </c>
      <c r="K29">
        <v>434</v>
      </c>
      <c r="L29">
        <v>547</v>
      </c>
      <c r="M29">
        <v>468</v>
      </c>
      <c r="N29">
        <v>355</v>
      </c>
      <c r="O29">
        <v>305</v>
      </c>
      <c r="P29">
        <v>359</v>
      </c>
      <c r="Q29">
        <v>365</v>
      </c>
      <c r="R29">
        <v>371</v>
      </c>
      <c r="S29" s="143">
        <f>100</f>
        <v>100</v>
      </c>
      <c r="T29" s="328">
        <f t="shared" si="3"/>
        <v>102.84900284900284</v>
      </c>
      <c r="U29" s="328">
        <f t="shared" si="3"/>
        <v>105.41310541310541</v>
      </c>
      <c r="V29" s="328">
        <f t="shared" si="3"/>
        <v>117.37891737891738</v>
      </c>
      <c r="W29" s="328">
        <f t="shared" si="3"/>
        <v>138.74643874643874</v>
      </c>
      <c r="X29" s="328">
        <f t="shared" si="3"/>
        <v>150.42735042735043</v>
      </c>
      <c r="Y29" s="328">
        <f t="shared" si="3"/>
        <v>157.54985754985756</v>
      </c>
      <c r="Z29" s="328">
        <f t="shared" si="3"/>
        <v>123.64672364672364</v>
      </c>
      <c r="AA29" s="328">
        <f t="shared" si="3"/>
        <v>155.84045584045583</v>
      </c>
      <c r="AB29" s="328">
        <f t="shared" si="6"/>
        <v>133.33333333333334</v>
      </c>
      <c r="AC29" s="328">
        <f t="shared" si="6"/>
        <v>101.13960113960114</v>
      </c>
      <c r="AD29" s="328">
        <f t="shared" si="6"/>
        <v>86.894586894586894</v>
      </c>
      <c r="AE29" s="328">
        <f t="shared" ref="AE29:AE32" si="7">P29*100/$D29</f>
        <v>102.27920227920228</v>
      </c>
      <c r="AF29" s="328">
        <f t="shared" ref="AF29:AG32" si="8">Q29*100/$D29</f>
        <v>103.98860398860398</v>
      </c>
      <c r="AG29" s="329">
        <f t="shared" si="8"/>
        <v>105.6980056980057</v>
      </c>
      <c r="AH29" s="770"/>
      <c r="AI29" s="771"/>
      <c r="AJ29" s="771"/>
      <c r="AK29" s="771"/>
      <c r="AL29" s="771"/>
      <c r="AM29" s="771"/>
      <c r="AN29" s="771"/>
      <c r="AO29" s="771"/>
      <c r="AP29" s="771"/>
      <c r="AQ29" s="771"/>
      <c r="AR29" s="771"/>
      <c r="AS29" s="771"/>
      <c r="AT29" s="771"/>
      <c r="AU29" s="771"/>
      <c r="AV29" s="772"/>
    </row>
    <row r="30" spans="2:48" ht="15" customHeight="1" x14ac:dyDescent="0.25">
      <c r="B30" s="902" t="s">
        <v>22</v>
      </c>
      <c r="C30" s="1" t="s">
        <v>2</v>
      </c>
      <c r="D30" s="741">
        <v>3854</v>
      </c>
      <c r="E30" s="741">
        <v>4041</v>
      </c>
      <c r="F30" s="741">
        <v>4175</v>
      </c>
      <c r="G30" s="741">
        <v>3572</v>
      </c>
      <c r="H30" s="740">
        <v>3268</v>
      </c>
      <c r="I30" s="740">
        <v>2248</v>
      </c>
      <c r="J30" s="740">
        <v>3780</v>
      </c>
      <c r="K30" s="740">
        <v>3296</v>
      </c>
      <c r="L30" s="741">
        <v>3065</v>
      </c>
      <c r="M30" s="740">
        <v>1977</v>
      </c>
      <c r="N30" s="741">
        <v>1537</v>
      </c>
      <c r="O30" s="741">
        <v>1503</v>
      </c>
      <c r="P30" s="741">
        <v>1533</v>
      </c>
      <c r="Q30" s="741">
        <v>1572</v>
      </c>
      <c r="R30" s="741">
        <v>1611</v>
      </c>
      <c r="S30" s="143">
        <f>100</f>
        <v>100</v>
      </c>
      <c r="T30" s="328">
        <f t="shared" si="3"/>
        <v>104.85210171250648</v>
      </c>
      <c r="U30" s="328">
        <f t="shared" si="3"/>
        <v>108.32900882200312</v>
      </c>
      <c r="V30" s="328">
        <f t="shared" si="3"/>
        <v>92.682926829268297</v>
      </c>
      <c r="W30" s="328">
        <f t="shared" si="3"/>
        <v>84.795018162947585</v>
      </c>
      <c r="X30" s="328">
        <f t="shared" si="3"/>
        <v>58.329008822003111</v>
      </c>
      <c r="Y30" s="328">
        <f t="shared" si="3"/>
        <v>98.079916969382467</v>
      </c>
      <c r="Z30" s="328">
        <f t="shared" si="3"/>
        <v>85.521536066424488</v>
      </c>
      <c r="AA30" s="328">
        <f t="shared" si="3"/>
        <v>79.527763362740004</v>
      </c>
      <c r="AB30" s="328">
        <f t="shared" si="6"/>
        <v>51.297353399065905</v>
      </c>
      <c r="AC30" s="328">
        <f t="shared" si="6"/>
        <v>39.880643487285937</v>
      </c>
      <c r="AD30" s="328">
        <f t="shared" si="6"/>
        <v>38.998443175921118</v>
      </c>
      <c r="AE30" s="328">
        <f t="shared" si="7"/>
        <v>39.776855215360662</v>
      </c>
      <c r="AF30" s="328">
        <f t="shared" si="8"/>
        <v>40.78879086663207</v>
      </c>
      <c r="AG30" s="329">
        <f t="shared" si="8"/>
        <v>41.800726517903477</v>
      </c>
      <c r="AH30" s="766">
        <v>4</v>
      </c>
      <c r="AI30" s="767">
        <v>4</v>
      </c>
      <c r="AJ30" s="767">
        <v>4</v>
      </c>
      <c r="AK30" s="767">
        <v>4</v>
      </c>
      <c r="AL30" s="767">
        <v>1</v>
      </c>
      <c r="AM30" s="767">
        <v>1</v>
      </c>
      <c r="AN30" s="767">
        <v>1</v>
      </c>
      <c r="AO30" s="767">
        <v>1</v>
      </c>
      <c r="AP30" s="767">
        <v>4</v>
      </c>
      <c r="AQ30" s="767">
        <v>1</v>
      </c>
      <c r="AR30" s="767">
        <v>4</v>
      </c>
      <c r="AS30" s="767">
        <v>4</v>
      </c>
      <c r="AT30" s="767">
        <v>4</v>
      </c>
      <c r="AU30" s="767">
        <v>6</v>
      </c>
      <c r="AV30" s="769">
        <v>7</v>
      </c>
    </row>
    <row r="31" spans="2:48" ht="15" x14ac:dyDescent="0.25">
      <c r="B31" s="902"/>
      <c r="C31" s="1" t="s">
        <v>3</v>
      </c>
      <c r="D31" s="741">
        <v>5585</v>
      </c>
      <c r="E31" s="741">
        <v>5704</v>
      </c>
      <c r="F31" s="741">
        <v>5829</v>
      </c>
      <c r="G31" s="741">
        <v>7610</v>
      </c>
      <c r="H31" s="740">
        <v>8916</v>
      </c>
      <c r="I31" s="741">
        <v>10418</v>
      </c>
      <c r="J31" s="741">
        <v>7661</v>
      </c>
      <c r="K31" s="740">
        <v>6516</v>
      </c>
      <c r="L31" s="741">
        <v>5873</v>
      </c>
      <c r="M31" s="741">
        <v>3189</v>
      </c>
      <c r="N31" s="741">
        <v>2787</v>
      </c>
      <c r="O31" s="741">
        <v>2813</v>
      </c>
      <c r="P31" s="741">
        <v>2836</v>
      </c>
      <c r="Q31" s="741">
        <v>2866</v>
      </c>
      <c r="R31" s="741">
        <v>2896</v>
      </c>
      <c r="S31" s="143">
        <f>100</f>
        <v>100</v>
      </c>
      <c r="T31" s="328">
        <f t="shared" si="3"/>
        <v>102.13070725156669</v>
      </c>
      <c r="U31" s="328">
        <f t="shared" si="3"/>
        <v>104.36884512085945</v>
      </c>
      <c r="V31" s="328">
        <f t="shared" si="3"/>
        <v>136.25783348254254</v>
      </c>
      <c r="W31" s="328">
        <f t="shared" si="3"/>
        <v>159.64189794091317</v>
      </c>
      <c r="X31" s="328">
        <f t="shared" si="3"/>
        <v>186.53536257833483</v>
      </c>
      <c r="Y31" s="328">
        <f t="shared" si="3"/>
        <v>137.17099373321398</v>
      </c>
      <c r="Z31" s="328">
        <f t="shared" si="3"/>
        <v>116.66965085049239</v>
      </c>
      <c r="AA31" s="328">
        <f t="shared" si="3"/>
        <v>105.15666965085049</v>
      </c>
      <c r="AB31" s="328">
        <f t="shared" si="6"/>
        <v>57.099373321396598</v>
      </c>
      <c r="AC31" s="328">
        <f t="shared" si="6"/>
        <v>49.90152193375112</v>
      </c>
      <c r="AD31" s="328">
        <f t="shared" si="6"/>
        <v>50.367054610564011</v>
      </c>
      <c r="AE31" s="328">
        <f t="shared" si="7"/>
        <v>50.778871978513877</v>
      </c>
      <c r="AF31" s="328">
        <f t="shared" si="8"/>
        <v>51.316025067144139</v>
      </c>
      <c r="AG31" s="329">
        <f t="shared" si="8"/>
        <v>51.853178155774394</v>
      </c>
      <c r="AH31" s="766">
        <v>4</v>
      </c>
      <c r="AI31" s="767">
        <v>4</v>
      </c>
      <c r="AJ31" s="767">
        <v>4</v>
      </c>
      <c r="AK31" s="767">
        <v>4</v>
      </c>
      <c r="AL31" s="767">
        <v>1</v>
      </c>
      <c r="AM31" s="767">
        <v>4</v>
      </c>
      <c r="AN31" s="767">
        <v>4</v>
      </c>
      <c r="AO31" s="767">
        <v>1</v>
      </c>
      <c r="AP31" s="767">
        <v>4</v>
      </c>
      <c r="AQ31" s="767">
        <v>4</v>
      </c>
      <c r="AR31" s="767">
        <v>4</v>
      </c>
      <c r="AS31" s="767">
        <v>4</v>
      </c>
      <c r="AT31" s="767">
        <v>4</v>
      </c>
      <c r="AU31" s="767">
        <v>6</v>
      </c>
      <c r="AV31" s="769">
        <v>7</v>
      </c>
    </row>
    <row r="32" spans="2:48" ht="15" x14ac:dyDescent="0.25">
      <c r="B32" s="902"/>
      <c r="C32" s="1" t="s">
        <v>4</v>
      </c>
      <c r="D32" s="741">
        <v>6245</v>
      </c>
      <c r="E32" s="741">
        <v>6122</v>
      </c>
      <c r="F32" s="741">
        <v>6574</v>
      </c>
      <c r="G32" s="741">
        <v>6217</v>
      </c>
      <c r="H32" s="740">
        <v>5645</v>
      </c>
      <c r="I32" s="741">
        <v>5067</v>
      </c>
      <c r="J32" s="741">
        <v>3925</v>
      </c>
      <c r="K32" s="740">
        <v>3772</v>
      </c>
      <c r="L32" s="741">
        <v>3981</v>
      </c>
      <c r="M32" s="740">
        <v>2935</v>
      </c>
      <c r="N32" s="740">
        <v>2774</v>
      </c>
      <c r="O32" s="740">
        <v>3175</v>
      </c>
      <c r="P32" s="741">
        <v>3148</v>
      </c>
      <c r="Q32" s="741">
        <v>3053</v>
      </c>
      <c r="R32" s="741">
        <v>2960</v>
      </c>
      <c r="S32" s="143">
        <f>100</f>
        <v>100</v>
      </c>
      <c r="T32" s="328">
        <f t="shared" si="3"/>
        <v>98.03042433947158</v>
      </c>
      <c r="U32" s="328">
        <f t="shared" si="3"/>
        <v>105.26821457165732</v>
      </c>
      <c r="V32" s="328">
        <f t="shared" si="3"/>
        <v>99.551641313050439</v>
      </c>
      <c r="W32" s="328">
        <f t="shared" si="3"/>
        <v>90.392313851080871</v>
      </c>
      <c r="X32" s="328">
        <f t="shared" si="3"/>
        <v>81.136909527622095</v>
      </c>
      <c r="Y32" s="328">
        <f t="shared" si="3"/>
        <v>62.850280224179343</v>
      </c>
      <c r="Z32" s="328">
        <f t="shared" si="3"/>
        <v>60.400320256204964</v>
      </c>
      <c r="AA32" s="328">
        <f t="shared" si="3"/>
        <v>63.746997598078465</v>
      </c>
      <c r="AB32" s="328">
        <f t="shared" si="6"/>
        <v>46.997598078462772</v>
      </c>
      <c r="AC32" s="328">
        <f t="shared" si="6"/>
        <v>44.4195356285028</v>
      </c>
      <c r="AD32" s="328">
        <f t="shared" si="6"/>
        <v>50.840672538030425</v>
      </c>
      <c r="AE32" s="328">
        <f t="shared" si="7"/>
        <v>50.408326661329063</v>
      </c>
      <c r="AF32" s="328">
        <f t="shared" si="8"/>
        <v>48.887109687750197</v>
      </c>
      <c r="AG32" s="329">
        <f t="shared" si="8"/>
        <v>47.397918334667736</v>
      </c>
      <c r="AH32" s="766">
        <v>4</v>
      </c>
      <c r="AI32" s="767">
        <v>4</v>
      </c>
      <c r="AJ32" s="767">
        <v>4</v>
      </c>
      <c r="AK32" s="767">
        <v>4</v>
      </c>
      <c r="AL32" s="767">
        <v>1</v>
      </c>
      <c r="AM32" s="767">
        <v>4</v>
      </c>
      <c r="AN32" s="767">
        <v>4</v>
      </c>
      <c r="AO32" s="767">
        <v>1</v>
      </c>
      <c r="AP32" s="767">
        <v>4</v>
      </c>
      <c r="AQ32" s="767">
        <v>1</v>
      </c>
      <c r="AR32" s="767">
        <v>1</v>
      </c>
      <c r="AS32" s="767">
        <v>1</v>
      </c>
      <c r="AT32" s="767">
        <v>4</v>
      </c>
      <c r="AU32" s="767">
        <v>6</v>
      </c>
      <c r="AV32" s="769">
        <v>7</v>
      </c>
    </row>
    <row r="33" spans="2:48" ht="15" x14ac:dyDescent="0.25">
      <c r="B33" s="902"/>
      <c r="C33" s="1" t="s">
        <v>5</v>
      </c>
      <c r="D33" s="741">
        <v>8337</v>
      </c>
      <c r="E33" s="741">
        <v>8582</v>
      </c>
      <c r="F33" s="741">
        <v>8391</v>
      </c>
      <c r="G33" s="741">
        <v>6504</v>
      </c>
      <c r="H33" s="740">
        <v>5111</v>
      </c>
      <c r="I33" s="740">
        <v>4796</v>
      </c>
      <c r="J33" s="741">
        <v>4690</v>
      </c>
      <c r="K33" s="740">
        <v>4757</v>
      </c>
      <c r="L33" s="740">
        <v>4554</v>
      </c>
      <c r="M33" s="741">
        <v>3946</v>
      </c>
      <c r="N33" s="741">
        <v>4109</v>
      </c>
      <c r="O33" s="741">
        <v>5995</v>
      </c>
      <c r="P33" s="741">
        <v>6046</v>
      </c>
      <c r="Q33" s="741">
        <v>6120</v>
      </c>
      <c r="R33" s="741">
        <v>6194</v>
      </c>
      <c r="S33" s="143">
        <f>100</f>
        <v>100</v>
      </c>
      <c r="T33" s="328">
        <f t="shared" si="3"/>
        <v>102.93870696893367</v>
      </c>
      <c r="U33" s="328">
        <f t="shared" si="3"/>
        <v>100.64771500539763</v>
      </c>
      <c r="V33" s="328">
        <f t="shared" si="3"/>
        <v>78.013673983447276</v>
      </c>
      <c r="W33" s="328">
        <f t="shared" si="3"/>
        <v>61.305025788652991</v>
      </c>
      <c r="X33" s="328">
        <f t="shared" si="3"/>
        <v>57.526688257166846</v>
      </c>
      <c r="Y33" s="328">
        <f t="shared" si="3"/>
        <v>56.255247691015953</v>
      </c>
      <c r="Z33" s="328">
        <f t="shared" si="3"/>
        <v>57.058894086601896</v>
      </c>
      <c r="AA33" s="328">
        <f t="shared" si="3"/>
        <v>54.623965455199709</v>
      </c>
      <c r="AB33" s="328">
        <f t="shared" si="6"/>
        <v>47.331174283315342</v>
      </c>
      <c r="AC33" s="328">
        <f t="shared" si="6"/>
        <v>49.286314021830393</v>
      </c>
      <c r="AD33" s="328">
        <f t="shared" si="6"/>
        <v>71.908360321458559</v>
      </c>
      <c r="AE33" s="328">
        <f t="shared" ref="AE33:AE36" si="9">P33*100/$D33</f>
        <v>72.520091159889645</v>
      </c>
      <c r="AF33" s="328">
        <f t="shared" ref="AF33:AG36" si="10">Q33*100/$D33</f>
        <v>73.407700611730831</v>
      </c>
      <c r="AG33" s="329">
        <f t="shared" si="10"/>
        <v>74.295310063572032</v>
      </c>
      <c r="AH33" s="766">
        <v>4</v>
      </c>
      <c r="AI33" s="767">
        <v>4</v>
      </c>
      <c r="AJ33" s="767">
        <v>4</v>
      </c>
      <c r="AK33" s="767">
        <v>4</v>
      </c>
      <c r="AL33" s="767">
        <v>1</v>
      </c>
      <c r="AM33" s="767">
        <v>1</v>
      </c>
      <c r="AN33" s="767">
        <v>4</v>
      </c>
      <c r="AO33" s="767">
        <v>1</v>
      </c>
      <c r="AP33" s="767">
        <v>1</v>
      </c>
      <c r="AQ33" s="767">
        <v>4</v>
      </c>
      <c r="AR33" s="767">
        <v>4</v>
      </c>
      <c r="AS33" s="767">
        <v>4</v>
      </c>
      <c r="AT33" s="767">
        <v>4</v>
      </c>
      <c r="AU33" s="767">
        <v>6</v>
      </c>
      <c r="AV33" s="769">
        <v>7</v>
      </c>
    </row>
    <row r="34" spans="2:48" ht="15" x14ac:dyDescent="0.25">
      <c r="B34" s="902"/>
      <c r="C34" s="1" t="s">
        <v>6</v>
      </c>
      <c r="D34" s="741">
        <v>24021</v>
      </c>
      <c r="E34" s="741">
        <v>24449</v>
      </c>
      <c r="F34" s="740">
        <v>24969</v>
      </c>
      <c r="G34" s="740">
        <v>23903</v>
      </c>
      <c r="H34" s="740">
        <v>22940</v>
      </c>
      <c r="I34" s="740">
        <v>22529</v>
      </c>
      <c r="J34" s="740">
        <v>20056</v>
      </c>
      <c r="K34" s="740">
        <v>18341</v>
      </c>
      <c r="L34" s="740">
        <v>17473</v>
      </c>
      <c r="M34" s="740">
        <v>12047</v>
      </c>
      <c r="N34" s="740">
        <v>11207</v>
      </c>
      <c r="O34" s="740">
        <v>13486</v>
      </c>
      <c r="P34" s="741">
        <v>13563</v>
      </c>
      <c r="Q34" s="741">
        <v>13611</v>
      </c>
      <c r="R34" s="741">
        <v>13661</v>
      </c>
      <c r="S34" s="143">
        <f>100</f>
        <v>100</v>
      </c>
      <c r="T34" s="328">
        <f t="shared" si="3"/>
        <v>101.7817742808376</v>
      </c>
      <c r="U34" s="328">
        <f t="shared" si="3"/>
        <v>103.94654677157487</v>
      </c>
      <c r="V34" s="328">
        <f t="shared" si="3"/>
        <v>99.508763165563465</v>
      </c>
      <c r="W34" s="328">
        <f t="shared" si="3"/>
        <v>95.499771033678869</v>
      </c>
      <c r="X34" s="328">
        <f t="shared" si="3"/>
        <v>93.788768161192294</v>
      </c>
      <c r="Y34" s="328">
        <f t="shared" si="3"/>
        <v>83.493609758128301</v>
      </c>
      <c r="Z34" s="328">
        <f t="shared" si="3"/>
        <v>76.354023562715952</v>
      </c>
      <c r="AA34" s="328">
        <f t="shared" si="3"/>
        <v>72.740518712792976</v>
      </c>
      <c r="AB34" s="328">
        <f t="shared" si="6"/>
        <v>50.151950376753675</v>
      </c>
      <c r="AC34" s="328">
        <f t="shared" si="6"/>
        <v>46.655010199408849</v>
      </c>
      <c r="AD34" s="328">
        <f t="shared" si="6"/>
        <v>56.142541942467005</v>
      </c>
      <c r="AE34" s="328">
        <f t="shared" si="9"/>
        <v>56.46309479205695</v>
      </c>
      <c r="AF34" s="328">
        <f t="shared" si="10"/>
        <v>56.662919945048081</v>
      </c>
      <c r="AG34" s="329">
        <f t="shared" si="10"/>
        <v>56.87107114608051</v>
      </c>
      <c r="AH34" s="766">
        <v>4</v>
      </c>
      <c r="AI34" s="767">
        <v>4</v>
      </c>
      <c r="AJ34" s="767">
        <v>1</v>
      </c>
      <c r="AK34" s="767">
        <v>1</v>
      </c>
      <c r="AL34" s="767">
        <v>1</v>
      </c>
      <c r="AM34" s="767">
        <v>1</v>
      </c>
      <c r="AN34" s="767">
        <v>1</v>
      </c>
      <c r="AO34" s="767">
        <v>1</v>
      </c>
      <c r="AP34" s="767">
        <v>1</v>
      </c>
      <c r="AQ34" s="767">
        <v>1</v>
      </c>
      <c r="AR34" s="767">
        <v>1</v>
      </c>
      <c r="AS34" s="767">
        <v>1</v>
      </c>
      <c r="AT34" s="767">
        <v>4</v>
      </c>
      <c r="AU34" s="767">
        <v>6</v>
      </c>
      <c r="AV34" s="769">
        <v>7</v>
      </c>
    </row>
    <row r="35" spans="2:48" ht="15" x14ac:dyDescent="0.25">
      <c r="B35" s="902"/>
      <c r="C35" s="1" t="s">
        <v>7</v>
      </c>
      <c r="D35">
        <v>15684</v>
      </c>
      <c r="E35">
        <v>15867</v>
      </c>
      <c r="F35">
        <v>16578</v>
      </c>
      <c r="G35">
        <v>17399</v>
      </c>
      <c r="H35">
        <v>17829</v>
      </c>
      <c r="I35">
        <v>17733</v>
      </c>
      <c r="J35">
        <v>15366</v>
      </c>
      <c r="K35">
        <v>13584</v>
      </c>
      <c r="L35">
        <v>12919</v>
      </c>
      <c r="M35">
        <v>8101</v>
      </c>
      <c r="N35">
        <v>7098</v>
      </c>
      <c r="O35">
        <v>7491</v>
      </c>
      <c r="P35">
        <v>7517</v>
      </c>
      <c r="Q35">
        <v>7491</v>
      </c>
      <c r="R35">
        <v>7467</v>
      </c>
      <c r="S35" s="143">
        <f>100</f>
        <v>100</v>
      </c>
      <c r="T35" s="328">
        <f t="shared" si="3"/>
        <v>101.16679418515685</v>
      </c>
      <c r="U35" s="328">
        <f t="shared" si="3"/>
        <v>105.70007651109411</v>
      </c>
      <c r="V35" s="328">
        <f t="shared" si="3"/>
        <v>110.93471053302729</v>
      </c>
      <c r="W35" s="328">
        <f t="shared" si="3"/>
        <v>113.67635807192043</v>
      </c>
      <c r="X35" s="328">
        <f t="shared" si="3"/>
        <v>113.06426931905126</v>
      </c>
      <c r="Y35" s="328">
        <f t="shared" si="3"/>
        <v>97.972456006120893</v>
      </c>
      <c r="Z35" s="328">
        <f t="shared" si="3"/>
        <v>86.610558530986992</v>
      </c>
      <c r="AA35" s="328">
        <f t="shared" si="3"/>
        <v>82.370568732466211</v>
      </c>
      <c r="AB35" s="328">
        <f t="shared" si="6"/>
        <v>51.651364447844941</v>
      </c>
      <c r="AC35" s="328">
        <f t="shared" si="6"/>
        <v>45.256312165263964</v>
      </c>
      <c r="AD35" s="328">
        <f t="shared" si="6"/>
        <v>47.762050497322114</v>
      </c>
      <c r="AE35" s="328">
        <f t="shared" si="9"/>
        <v>47.927824534557509</v>
      </c>
      <c r="AF35" s="328">
        <f t="shared" si="10"/>
        <v>47.762050497322114</v>
      </c>
      <c r="AG35" s="329">
        <f t="shared" si="10"/>
        <v>47.609028309104822</v>
      </c>
      <c r="AH35" s="770"/>
      <c r="AI35" s="771"/>
      <c r="AJ35" s="771"/>
      <c r="AK35" s="771"/>
      <c r="AL35" s="771"/>
      <c r="AM35" s="771"/>
      <c r="AN35" s="771"/>
      <c r="AO35" s="771"/>
      <c r="AP35" s="771"/>
      <c r="AQ35" s="771"/>
      <c r="AR35" s="771"/>
      <c r="AS35" s="771"/>
      <c r="AT35" s="771"/>
      <c r="AU35" s="771"/>
      <c r="AV35" s="772"/>
    </row>
    <row r="36" spans="2:48" ht="15" customHeight="1" x14ac:dyDescent="0.25">
      <c r="B36" s="904" t="s">
        <v>23</v>
      </c>
      <c r="C36" s="7" t="s">
        <v>2</v>
      </c>
      <c r="D36" s="741">
        <v>108</v>
      </c>
      <c r="E36" s="741">
        <v>113</v>
      </c>
      <c r="F36" s="741">
        <v>117</v>
      </c>
      <c r="G36" s="741">
        <v>95</v>
      </c>
      <c r="H36" s="741">
        <v>113</v>
      </c>
      <c r="I36" s="741">
        <v>132</v>
      </c>
      <c r="J36" s="740">
        <v>76</v>
      </c>
      <c r="K36" s="741">
        <v>237</v>
      </c>
      <c r="L36" s="741">
        <v>123</v>
      </c>
      <c r="M36" s="741">
        <v>134</v>
      </c>
      <c r="N36" s="740">
        <v>62</v>
      </c>
      <c r="O36" s="741">
        <v>73</v>
      </c>
      <c r="P36" s="741">
        <v>62</v>
      </c>
      <c r="Q36" s="741">
        <v>64</v>
      </c>
      <c r="R36" s="741">
        <v>66</v>
      </c>
      <c r="S36" s="143">
        <f>100</f>
        <v>100</v>
      </c>
      <c r="T36" s="328">
        <f t="shared" si="3"/>
        <v>104.62962962962963</v>
      </c>
      <c r="U36" s="328">
        <f t="shared" si="3"/>
        <v>108.33333333333333</v>
      </c>
      <c r="V36" s="328">
        <f t="shared" si="3"/>
        <v>87.962962962962962</v>
      </c>
      <c r="W36" s="328">
        <f t="shared" si="3"/>
        <v>104.62962962962963</v>
      </c>
      <c r="X36" s="328">
        <f t="shared" si="3"/>
        <v>122.22222222222223</v>
      </c>
      <c r="Y36" s="328">
        <f t="shared" si="3"/>
        <v>70.370370370370367</v>
      </c>
      <c r="Z36" s="328">
        <f t="shared" si="3"/>
        <v>219.44444444444446</v>
      </c>
      <c r="AA36" s="328">
        <f t="shared" si="3"/>
        <v>113.88888888888889</v>
      </c>
      <c r="AB36" s="328">
        <f t="shared" si="6"/>
        <v>124.07407407407408</v>
      </c>
      <c r="AC36" s="328">
        <f t="shared" si="6"/>
        <v>57.407407407407405</v>
      </c>
      <c r="AD36" s="328">
        <f t="shared" si="6"/>
        <v>67.592592592592595</v>
      </c>
      <c r="AE36" s="328">
        <f t="shared" si="9"/>
        <v>57.407407407407405</v>
      </c>
      <c r="AF36" s="328">
        <f t="shared" si="10"/>
        <v>59.25925925925926</v>
      </c>
      <c r="AG36" s="329">
        <f t="shared" si="10"/>
        <v>61.111111111111114</v>
      </c>
      <c r="AH36" s="766">
        <v>4</v>
      </c>
      <c r="AI36" s="767">
        <v>4</v>
      </c>
      <c r="AJ36" s="767">
        <v>4</v>
      </c>
      <c r="AK36" s="767">
        <v>4</v>
      </c>
      <c r="AL36" s="767">
        <v>4</v>
      </c>
      <c r="AM36" s="767">
        <v>4</v>
      </c>
      <c r="AN36" s="767">
        <v>1</v>
      </c>
      <c r="AO36" s="767">
        <v>4</v>
      </c>
      <c r="AP36" s="767">
        <v>4</v>
      </c>
      <c r="AQ36" s="767">
        <v>4</v>
      </c>
      <c r="AR36" s="767">
        <v>1</v>
      </c>
      <c r="AS36" s="767">
        <v>4</v>
      </c>
      <c r="AT36" s="767">
        <v>4</v>
      </c>
      <c r="AU36" s="767">
        <v>6</v>
      </c>
      <c r="AV36" s="769">
        <v>7</v>
      </c>
    </row>
    <row r="37" spans="2:48" ht="15" x14ac:dyDescent="0.25">
      <c r="B37" s="902"/>
      <c r="C37" s="1" t="s">
        <v>3</v>
      </c>
      <c r="D37" s="741">
        <v>71</v>
      </c>
      <c r="E37" s="741">
        <v>72</v>
      </c>
      <c r="F37" s="741">
        <v>74</v>
      </c>
      <c r="G37" s="741">
        <v>107</v>
      </c>
      <c r="H37" s="741">
        <v>191</v>
      </c>
      <c r="I37" s="741">
        <v>247</v>
      </c>
      <c r="J37" s="741">
        <v>411</v>
      </c>
      <c r="K37" s="741">
        <v>964</v>
      </c>
      <c r="L37" s="741">
        <v>458</v>
      </c>
      <c r="M37" s="741">
        <v>497</v>
      </c>
      <c r="N37" s="741">
        <v>607</v>
      </c>
      <c r="O37" s="741">
        <v>732</v>
      </c>
      <c r="P37" s="741">
        <v>618</v>
      </c>
      <c r="Q37" s="741">
        <v>624</v>
      </c>
      <c r="R37" s="741">
        <v>630</v>
      </c>
      <c r="S37" s="143">
        <f>100</f>
        <v>100</v>
      </c>
      <c r="T37" s="328">
        <f t="shared" si="3"/>
        <v>101.40845070422536</v>
      </c>
      <c r="U37" s="328">
        <f t="shared" si="3"/>
        <v>104.22535211267606</v>
      </c>
      <c r="V37" s="328">
        <f t="shared" si="3"/>
        <v>150.70422535211267</v>
      </c>
      <c r="W37" s="328">
        <f t="shared" si="3"/>
        <v>269.01408450704224</v>
      </c>
      <c r="X37" s="328">
        <f t="shared" si="3"/>
        <v>347.88732394366195</v>
      </c>
      <c r="Y37" s="328">
        <f t="shared" si="3"/>
        <v>578.87323943661977</v>
      </c>
      <c r="Z37" s="328">
        <f t="shared" si="3"/>
        <v>1357.7464788732395</v>
      </c>
      <c r="AA37" s="328">
        <f t="shared" si="3"/>
        <v>645.07042253521126</v>
      </c>
      <c r="AB37" s="328">
        <f t="shared" si="6"/>
        <v>700</v>
      </c>
      <c r="AC37" s="328">
        <f t="shared" si="6"/>
        <v>854.92957746478874</v>
      </c>
      <c r="AD37" s="328">
        <f t="shared" si="6"/>
        <v>1030.9859154929577</v>
      </c>
      <c r="AE37" s="328">
        <f t="shared" ref="AE37:AE40" si="11">P37*100/$D37</f>
        <v>870.42253521126759</v>
      </c>
      <c r="AF37" s="328">
        <f t="shared" ref="AF37:AG40" si="12">Q37*100/$D37</f>
        <v>878.87323943661977</v>
      </c>
      <c r="AG37" s="329">
        <f t="shared" si="12"/>
        <v>887.32394366197184</v>
      </c>
      <c r="AH37" s="766">
        <v>4</v>
      </c>
      <c r="AI37" s="767">
        <v>4</v>
      </c>
      <c r="AJ37" s="767">
        <v>4</v>
      </c>
      <c r="AK37" s="767">
        <v>4</v>
      </c>
      <c r="AL37" s="767">
        <v>4</v>
      </c>
      <c r="AM37" s="767">
        <v>4</v>
      </c>
      <c r="AN37" s="767">
        <v>4</v>
      </c>
      <c r="AO37" s="767">
        <v>4</v>
      </c>
      <c r="AP37" s="767">
        <v>4</v>
      </c>
      <c r="AQ37" s="767">
        <v>4</v>
      </c>
      <c r="AR37" s="767">
        <v>4</v>
      </c>
      <c r="AS37" s="767">
        <v>4</v>
      </c>
      <c r="AT37" s="767">
        <v>4</v>
      </c>
      <c r="AU37" s="767">
        <v>6</v>
      </c>
      <c r="AV37" s="769">
        <v>7</v>
      </c>
    </row>
    <row r="38" spans="2:48" ht="15" x14ac:dyDescent="0.25">
      <c r="B38" s="902"/>
      <c r="C38" s="1" t="s">
        <v>4</v>
      </c>
      <c r="D38" s="741">
        <v>0</v>
      </c>
      <c r="E38" s="741">
        <v>0</v>
      </c>
      <c r="F38" s="740">
        <v>0</v>
      </c>
      <c r="G38" s="740">
        <v>0</v>
      </c>
      <c r="H38" s="740">
        <v>0</v>
      </c>
      <c r="I38" s="740">
        <v>0</v>
      </c>
      <c r="J38" s="741">
        <v>0</v>
      </c>
      <c r="K38" s="741">
        <v>0</v>
      </c>
      <c r="L38" s="741">
        <v>0</v>
      </c>
      <c r="M38" s="741">
        <v>0</v>
      </c>
      <c r="N38" s="741">
        <v>0</v>
      </c>
      <c r="O38" s="741">
        <v>0</v>
      </c>
      <c r="P38" s="741">
        <v>0</v>
      </c>
      <c r="Q38" s="741">
        <v>0</v>
      </c>
      <c r="R38" s="741">
        <v>0</v>
      </c>
      <c r="S38" s="143">
        <f>100</f>
        <v>100</v>
      </c>
      <c r="T38" s="328" t="e">
        <f t="shared" si="3"/>
        <v>#DIV/0!</v>
      </c>
      <c r="U38" s="328" t="e">
        <f t="shared" si="3"/>
        <v>#DIV/0!</v>
      </c>
      <c r="V38" s="328" t="e">
        <f t="shared" si="3"/>
        <v>#DIV/0!</v>
      </c>
      <c r="W38" s="328" t="e">
        <f t="shared" si="3"/>
        <v>#DIV/0!</v>
      </c>
      <c r="X38" s="328" t="e">
        <f t="shared" si="3"/>
        <v>#DIV/0!</v>
      </c>
      <c r="Y38" s="328" t="e">
        <f t="shared" si="3"/>
        <v>#DIV/0!</v>
      </c>
      <c r="Z38" s="328" t="e">
        <f t="shared" si="3"/>
        <v>#DIV/0!</v>
      </c>
      <c r="AA38" s="328" t="e">
        <f t="shared" si="3"/>
        <v>#DIV/0!</v>
      </c>
      <c r="AB38" s="328" t="e">
        <f t="shared" si="6"/>
        <v>#DIV/0!</v>
      </c>
      <c r="AC38" s="328" t="e">
        <f t="shared" si="6"/>
        <v>#DIV/0!</v>
      </c>
      <c r="AD38" s="328" t="e">
        <f t="shared" si="6"/>
        <v>#DIV/0!</v>
      </c>
      <c r="AE38" s="328" t="e">
        <f t="shared" si="11"/>
        <v>#DIV/0!</v>
      </c>
      <c r="AF38" s="328" t="e">
        <f t="shared" si="12"/>
        <v>#DIV/0!</v>
      </c>
      <c r="AG38" s="329" t="e">
        <f t="shared" si="12"/>
        <v>#DIV/0!</v>
      </c>
      <c r="AH38" s="766">
        <v>4</v>
      </c>
      <c r="AI38" s="767">
        <v>4</v>
      </c>
      <c r="AJ38" s="767">
        <v>1</v>
      </c>
      <c r="AK38" s="767">
        <v>1</v>
      </c>
      <c r="AL38" s="767">
        <v>1</v>
      </c>
      <c r="AM38" s="767">
        <v>1</v>
      </c>
      <c r="AN38" s="767">
        <v>4</v>
      </c>
      <c r="AO38" s="767">
        <v>4</v>
      </c>
      <c r="AP38" s="767">
        <v>4</v>
      </c>
      <c r="AQ38" s="767">
        <v>4</v>
      </c>
      <c r="AR38" s="767">
        <v>4</v>
      </c>
      <c r="AS38" s="767">
        <v>4</v>
      </c>
      <c r="AT38" s="767">
        <v>4</v>
      </c>
      <c r="AU38" s="767">
        <v>6</v>
      </c>
      <c r="AV38" s="769">
        <v>7</v>
      </c>
    </row>
    <row r="39" spans="2:48" ht="15" x14ac:dyDescent="0.25">
      <c r="B39" s="902"/>
      <c r="C39" s="1" t="s">
        <v>5</v>
      </c>
      <c r="D39" s="741">
        <v>0</v>
      </c>
      <c r="E39" s="741">
        <v>0</v>
      </c>
      <c r="F39" s="740">
        <v>0</v>
      </c>
      <c r="G39" s="740">
        <v>0</v>
      </c>
      <c r="H39" s="740">
        <v>0</v>
      </c>
      <c r="I39" s="740">
        <v>0</v>
      </c>
      <c r="J39" s="740">
        <v>0</v>
      </c>
      <c r="K39" s="740">
        <v>0</v>
      </c>
      <c r="L39" s="740">
        <v>0</v>
      </c>
      <c r="M39" s="741">
        <v>0</v>
      </c>
      <c r="N39" s="741">
        <v>0</v>
      </c>
      <c r="O39" s="741">
        <v>0</v>
      </c>
      <c r="P39" s="741">
        <v>0</v>
      </c>
      <c r="Q39" s="741">
        <v>0</v>
      </c>
      <c r="R39" s="741">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66">
        <v>4</v>
      </c>
      <c r="AI39" s="767">
        <v>4</v>
      </c>
      <c r="AJ39" s="767">
        <v>1</v>
      </c>
      <c r="AK39" s="767">
        <v>1</v>
      </c>
      <c r="AL39" s="767">
        <v>1</v>
      </c>
      <c r="AM39" s="767">
        <v>1</v>
      </c>
      <c r="AN39" s="767">
        <v>1</v>
      </c>
      <c r="AO39" s="767">
        <v>1</v>
      </c>
      <c r="AP39" s="767">
        <v>1</v>
      </c>
      <c r="AQ39" s="767">
        <v>4</v>
      </c>
      <c r="AR39" s="767">
        <v>4</v>
      </c>
      <c r="AS39" s="767">
        <v>4</v>
      </c>
      <c r="AT39" s="767">
        <v>4</v>
      </c>
      <c r="AU39" s="767">
        <v>6</v>
      </c>
      <c r="AV39" s="769">
        <v>7</v>
      </c>
    </row>
    <row r="40" spans="2:48" ht="15" x14ac:dyDescent="0.25">
      <c r="B40" s="902"/>
      <c r="C40" s="1" t="s">
        <v>6</v>
      </c>
      <c r="D40" s="741">
        <v>179</v>
      </c>
      <c r="E40" s="741">
        <v>185</v>
      </c>
      <c r="F40" s="740">
        <v>191</v>
      </c>
      <c r="G40" s="741">
        <v>202</v>
      </c>
      <c r="H40" s="741">
        <v>304</v>
      </c>
      <c r="I40" s="740">
        <v>379</v>
      </c>
      <c r="J40" s="740">
        <v>487</v>
      </c>
      <c r="K40" s="740">
        <v>1201</v>
      </c>
      <c r="L40" s="740">
        <v>581</v>
      </c>
      <c r="M40" s="740">
        <v>631</v>
      </c>
      <c r="N40" s="740">
        <v>669</v>
      </c>
      <c r="O40" s="740">
        <v>805</v>
      </c>
      <c r="P40" s="741">
        <v>680</v>
      </c>
      <c r="Q40" s="741">
        <v>688</v>
      </c>
      <c r="R40" s="741">
        <v>696</v>
      </c>
      <c r="S40" s="143">
        <f>100</f>
        <v>100</v>
      </c>
      <c r="T40" s="328">
        <f t="shared" si="3"/>
        <v>103.35195530726257</v>
      </c>
      <c r="U40" s="328">
        <f t="shared" si="3"/>
        <v>106.70391061452514</v>
      </c>
      <c r="V40" s="328">
        <f t="shared" si="3"/>
        <v>112.84916201117318</v>
      </c>
      <c r="W40" s="328">
        <f t="shared" si="3"/>
        <v>169.83240223463687</v>
      </c>
      <c r="X40" s="328">
        <f t="shared" si="3"/>
        <v>211.73184357541899</v>
      </c>
      <c r="Y40" s="328">
        <f t="shared" si="3"/>
        <v>272.06703910614527</v>
      </c>
      <c r="Z40" s="328">
        <f t="shared" si="3"/>
        <v>670.94972067039112</v>
      </c>
      <c r="AA40" s="328">
        <f t="shared" si="3"/>
        <v>324.5810055865922</v>
      </c>
      <c r="AB40" s="328">
        <f t="shared" si="6"/>
        <v>352.51396648044692</v>
      </c>
      <c r="AC40" s="328">
        <f t="shared" si="6"/>
        <v>373.74301675977654</v>
      </c>
      <c r="AD40" s="328">
        <f t="shared" si="6"/>
        <v>449.72067039106145</v>
      </c>
      <c r="AE40" s="328">
        <f t="shared" si="11"/>
        <v>379.8882681564246</v>
      </c>
      <c r="AF40" s="328">
        <f t="shared" si="12"/>
        <v>384.35754189944134</v>
      </c>
      <c r="AG40" s="329">
        <f t="shared" si="12"/>
        <v>388.82681564245809</v>
      </c>
      <c r="AH40" s="766">
        <v>4</v>
      </c>
      <c r="AI40" s="767">
        <v>4</v>
      </c>
      <c r="AJ40" s="767">
        <v>1</v>
      </c>
      <c r="AK40" s="767">
        <v>4</v>
      </c>
      <c r="AL40" s="767">
        <v>4</v>
      </c>
      <c r="AM40" s="767">
        <v>1</v>
      </c>
      <c r="AN40" s="767">
        <v>1</v>
      </c>
      <c r="AO40" s="767">
        <v>1</v>
      </c>
      <c r="AP40" s="767">
        <v>1</v>
      </c>
      <c r="AQ40" s="767">
        <v>1</v>
      </c>
      <c r="AR40" s="767">
        <v>1</v>
      </c>
      <c r="AS40" s="767">
        <v>1</v>
      </c>
      <c r="AT40" s="767">
        <v>4</v>
      </c>
      <c r="AU40" s="767">
        <v>6</v>
      </c>
      <c r="AV40" s="769">
        <v>7</v>
      </c>
    </row>
    <row r="41" spans="2:48" ht="15" x14ac:dyDescent="0.25">
      <c r="B41" s="903"/>
      <c r="C41" s="8" t="s">
        <v>7</v>
      </c>
      <c r="D41">
        <v>179</v>
      </c>
      <c r="E41">
        <v>185</v>
      </c>
      <c r="F41">
        <v>191</v>
      </c>
      <c r="G41">
        <v>202</v>
      </c>
      <c r="H41">
        <v>304</v>
      </c>
      <c r="I41">
        <v>379</v>
      </c>
      <c r="J41">
        <v>487</v>
      </c>
      <c r="K41">
        <v>1201</v>
      </c>
      <c r="L41">
        <v>581</v>
      </c>
      <c r="M41">
        <v>631</v>
      </c>
      <c r="N41">
        <v>669</v>
      </c>
      <c r="O41">
        <v>805</v>
      </c>
      <c r="P41">
        <v>680</v>
      </c>
      <c r="Q41">
        <v>688</v>
      </c>
      <c r="R41">
        <v>696</v>
      </c>
      <c r="S41" s="143">
        <f>100</f>
        <v>100</v>
      </c>
      <c r="T41" s="328">
        <f t="shared" si="3"/>
        <v>103.35195530726257</v>
      </c>
      <c r="U41" s="328">
        <f t="shared" si="3"/>
        <v>106.70391061452514</v>
      </c>
      <c r="V41" s="328">
        <f t="shared" si="3"/>
        <v>112.84916201117318</v>
      </c>
      <c r="W41" s="328">
        <f t="shared" si="3"/>
        <v>169.83240223463687</v>
      </c>
      <c r="X41" s="328">
        <f t="shared" si="3"/>
        <v>211.73184357541899</v>
      </c>
      <c r="Y41" s="328">
        <f t="shared" si="3"/>
        <v>272.06703910614527</v>
      </c>
      <c r="Z41" s="328">
        <f t="shared" si="3"/>
        <v>670.94972067039112</v>
      </c>
      <c r="AA41" s="328">
        <f t="shared" si="3"/>
        <v>324.5810055865922</v>
      </c>
      <c r="AB41" s="328">
        <f t="shared" si="6"/>
        <v>352.51396648044692</v>
      </c>
      <c r="AC41" s="328">
        <f t="shared" si="6"/>
        <v>373.74301675977654</v>
      </c>
      <c r="AD41" s="328">
        <f t="shared" si="6"/>
        <v>449.72067039106145</v>
      </c>
      <c r="AE41" s="328">
        <f t="shared" ref="AE41:AE44" si="13">P41*100/$D41</f>
        <v>379.8882681564246</v>
      </c>
      <c r="AF41" s="328">
        <f t="shared" ref="AF41:AG44" si="14">Q41*100/$D41</f>
        <v>384.35754189944134</v>
      </c>
      <c r="AG41" s="329">
        <f t="shared" si="14"/>
        <v>388.82681564245809</v>
      </c>
      <c r="AH41" s="770"/>
      <c r="AI41" s="771"/>
      <c r="AJ41" s="771"/>
      <c r="AK41" s="771"/>
      <c r="AL41" s="771"/>
      <c r="AM41" s="771"/>
      <c r="AN41" s="771"/>
      <c r="AO41" s="771"/>
      <c r="AP41" s="771"/>
      <c r="AQ41" s="771"/>
      <c r="AR41" s="771"/>
      <c r="AS41" s="771"/>
      <c r="AT41" s="771"/>
      <c r="AU41" s="771"/>
      <c r="AV41" s="772"/>
    </row>
    <row r="42" spans="2:48" ht="15" customHeight="1" x14ac:dyDescent="0.25">
      <c r="B42" s="902" t="s">
        <v>24</v>
      </c>
      <c r="C42" s="1" t="s">
        <v>2</v>
      </c>
      <c r="D42" s="741">
        <v>212786</v>
      </c>
      <c r="E42" s="741">
        <v>200454</v>
      </c>
      <c r="F42" s="740">
        <v>189997</v>
      </c>
      <c r="G42" s="740">
        <v>224841</v>
      </c>
      <c r="H42" s="740">
        <v>149202</v>
      </c>
      <c r="I42" s="740">
        <v>155821</v>
      </c>
      <c r="J42" s="740">
        <v>165708</v>
      </c>
      <c r="K42" s="740">
        <v>102963</v>
      </c>
      <c r="L42" s="740">
        <v>159853</v>
      </c>
      <c r="M42" s="740">
        <v>141311</v>
      </c>
      <c r="N42" s="740">
        <v>137709</v>
      </c>
      <c r="O42" s="740">
        <v>118067</v>
      </c>
      <c r="P42" s="741">
        <v>118457</v>
      </c>
      <c r="Q42" s="741">
        <v>118705</v>
      </c>
      <c r="R42" s="741">
        <v>120953</v>
      </c>
      <c r="S42" s="143">
        <f>100</f>
        <v>100</v>
      </c>
      <c r="T42" s="328">
        <f t="shared" si="3"/>
        <v>94.204505935540865</v>
      </c>
      <c r="U42" s="328">
        <f t="shared" si="3"/>
        <v>89.290178865150907</v>
      </c>
      <c r="V42" s="328">
        <f t="shared" si="3"/>
        <v>105.66531632720198</v>
      </c>
      <c r="W42" s="328">
        <f t="shared" si="3"/>
        <v>70.118334852856862</v>
      </c>
      <c r="X42" s="328">
        <f t="shared" si="3"/>
        <v>73.228971830853538</v>
      </c>
      <c r="Y42" s="328">
        <f t="shared" si="3"/>
        <v>77.875424135046472</v>
      </c>
      <c r="Z42" s="328">
        <f t="shared" si="3"/>
        <v>48.388051845516152</v>
      </c>
      <c r="AA42" s="328">
        <f t="shared" si="3"/>
        <v>75.123833334899857</v>
      </c>
      <c r="AB42" s="328">
        <f t="shared" si="6"/>
        <v>66.409914186083668</v>
      </c>
      <c r="AC42" s="328">
        <f t="shared" si="6"/>
        <v>64.717133646010552</v>
      </c>
      <c r="AD42" s="328">
        <f t="shared" si="6"/>
        <v>55.486263194007122</v>
      </c>
      <c r="AE42" s="328">
        <f t="shared" si="13"/>
        <v>55.669545928773509</v>
      </c>
      <c r="AF42" s="328">
        <f t="shared" si="14"/>
        <v>55.786094949855723</v>
      </c>
      <c r="AG42" s="329">
        <f t="shared" si="14"/>
        <v>56.84255543127837</v>
      </c>
      <c r="AH42" s="766">
        <v>4</v>
      </c>
      <c r="AI42" s="767">
        <v>4</v>
      </c>
      <c r="AJ42" s="767">
        <v>1</v>
      </c>
      <c r="AK42" s="767">
        <v>1</v>
      </c>
      <c r="AL42" s="767">
        <v>1</v>
      </c>
      <c r="AM42" s="767">
        <v>1</v>
      </c>
      <c r="AN42" s="767">
        <v>1</v>
      </c>
      <c r="AO42" s="767">
        <v>1</v>
      </c>
      <c r="AP42" s="767">
        <v>1</v>
      </c>
      <c r="AQ42" s="767">
        <v>1</v>
      </c>
      <c r="AR42" s="767">
        <v>1</v>
      </c>
      <c r="AS42" s="767">
        <v>1</v>
      </c>
      <c r="AT42" s="767">
        <v>4</v>
      </c>
      <c r="AU42" s="767">
        <v>6</v>
      </c>
      <c r="AV42" s="769">
        <v>7</v>
      </c>
    </row>
    <row r="43" spans="2:48" ht="15" x14ac:dyDescent="0.25">
      <c r="B43" s="902"/>
      <c r="C43" s="1" t="s">
        <v>3</v>
      </c>
      <c r="D43" s="741">
        <v>93418</v>
      </c>
      <c r="E43" s="741">
        <v>90963</v>
      </c>
      <c r="F43" s="740">
        <v>89231</v>
      </c>
      <c r="G43" s="740">
        <v>85452</v>
      </c>
      <c r="H43" s="740">
        <v>111970</v>
      </c>
      <c r="I43" s="740">
        <v>103591</v>
      </c>
      <c r="J43" s="740">
        <v>99886</v>
      </c>
      <c r="K43" s="740">
        <v>94931</v>
      </c>
      <c r="L43" s="740">
        <v>108012</v>
      </c>
      <c r="M43" s="740">
        <v>92758</v>
      </c>
      <c r="N43" s="740">
        <v>91248</v>
      </c>
      <c r="O43" s="740">
        <v>107367</v>
      </c>
      <c r="P43" s="741">
        <v>104795</v>
      </c>
      <c r="Q43" s="741">
        <v>104570</v>
      </c>
      <c r="R43" s="741">
        <v>104944</v>
      </c>
      <c r="S43" s="143">
        <f>100</f>
        <v>100</v>
      </c>
      <c r="T43" s="328">
        <f t="shared" si="3"/>
        <v>97.372026804256137</v>
      </c>
      <c r="U43" s="328">
        <f t="shared" si="3"/>
        <v>95.517994390802627</v>
      </c>
      <c r="V43" s="328">
        <f t="shared" si="3"/>
        <v>91.472735447130106</v>
      </c>
      <c r="W43" s="328">
        <f t="shared" si="3"/>
        <v>119.85912779121797</v>
      </c>
      <c r="X43" s="328">
        <f t="shared" si="3"/>
        <v>110.88976428525552</v>
      </c>
      <c r="Y43" s="328">
        <f t="shared" si="3"/>
        <v>106.92371919758504</v>
      </c>
      <c r="Z43" s="328">
        <f t="shared" si="3"/>
        <v>101.61960221798797</v>
      </c>
      <c r="AA43" s="328">
        <f t="shared" si="3"/>
        <v>115.62225695262156</v>
      </c>
      <c r="AB43" s="328">
        <f t="shared" si="6"/>
        <v>99.293498041062747</v>
      </c>
      <c r="AC43" s="328">
        <f t="shared" si="6"/>
        <v>97.677107195615406</v>
      </c>
      <c r="AD43" s="328">
        <f t="shared" si="6"/>
        <v>114.93181185638743</v>
      </c>
      <c r="AE43" s="328">
        <f t="shared" si="13"/>
        <v>112.17859513155923</v>
      </c>
      <c r="AF43" s="328">
        <f t="shared" si="14"/>
        <v>111.93774219101243</v>
      </c>
      <c r="AG43" s="329">
        <f t="shared" si="14"/>
        <v>112.33809330107688</v>
      </c>
      <c r="AH43" s="766">
        <v>4</v>
      </c>
      <c r="AI43" s="767">
        <v>4</v>
      </c>
      <c r="AJ43" s="767">
        <v>1</v>
      </c>
      <c r="AK43" s="767">
        <v>1</v>
      </c>
      <c r="AL43" s="767">
        <v>1</v>
      </c>
      <c r="AM43" s="767">
        <v>1</v>
      </c>
      <c r="AN43" s="767">
        <v>1</v>
      </c>
      <c r="AO43" s="767">
        <v>1</v>
      </c>
      <c r="AP43" s="767">
        <v>1</v>
      </c>
      <c r="AQ43" s="767">
        <v>1</v>
      </c>
      <c r="AR43" s="767">
        <v>1</v>
      </c>
      <c r="AS43" s="767">
        <v>1</v>
      </c>
      <c r="AT43" s="767">
        <v>4</v>
      </c>
      <c r="AU43" s="767">
        <v>6</v>
      </c>
      <c r="AV43" s="769">
        <v>7</v>
      </c>
    </row>
    <row r="44" spans="2:48" ht="15" x14ac:dyDescent="0.25">
      <c r="B44" s="902"/>
      <c r="C44" s="1" t="s">
        <v>4</v>
      </c>
      <c r="D44" s="741">
        <v>128463</v>
      </c>
      <c r="E44" s="741">
        <v>119911</v>
      </c>
      <c r="F44" s="740">
        <v>112286</v>
      </c>
      <c r="G44" s="740">
        <v>105703</v>
      </c>
      <c r="H44" s="740">
        <v>115357</v>
      </c>
      <c r="I44" s="740">
        <v>109211</v>
      </c>
      <c r="J44" s="740">
        <v>104139</v>
      </c>
      <c r="K44" s="740">
        <v>106034</v>
      </c>
      <c r="L44" s="740">
        <v>104007</v>
      </c>
      <c r="M44" s="740">
        <v>74955</v>
      </c>
      <c r="N44" s="740">
        <v>71082</v>
      </c>
      <c r="O44" s="740">
        <v>72084</v>
      </c>
      <c r="P44" s="741">
        <v>69272</v>
      </c>
      <c r="Q44" s="741">
        <v>66805</v>
      </c>
      <c r="R44" s="741">
        <v>65785</v>
      </c>
      <c r="S44" s="143">
        <f>100</f>
        <v>100</v>
      </c>
      <c r="T44" s="328">
        <f t="shared" si="3"/>
        <v>93.342830231272814</v>
      </c>
      <c r="U44" s="328">
        <f t="shared" si="3"/>
        <v>87.407269019094997</v>
      </c>
      <c r="V44" s="328">
        <f t="shared" si="3"/>
        <v>82.282836303060023</v>
      </c>
      <c r="W44" s="328">
        <f t="shared" si="3"/>
        <v>89.797840623370149</v>
      </c>
      <c r="X44" s="328">
        <f t="shared" si="3"/>
        <v>85.013583677790493</v>
      </c>
      <c r="Y44" s="328">
        <f t="shared" si="3"/>
        <v>81.065365124588396</v>
      </c>
      <c r="Z44" s="328">
        <f t="shared" si="3"/>
        <v>82.540498042237843</v>
      </c>
      <c r="AA44" s="328">
        <f t="shared" si="3"/>
        <v>80.962611802620216</v>
      </c>
      <c r="AB44" s="328">
        <f t="shared" si="6"/>
        <v>58.347539758529692</v>
      </c>
      <c r="AC44" s="328">
        <f t="shared" si="6"/>
        <v>55.332663879872023</v>
      </c>
      <c r="AD44" s="328">
        <f t="shared" si="6"/>
        <v>56.112655005721493</v>
      </c>
      <c r="AE44" s="328">
        <f t="shared" si="13"/>
        <v>53.923697874096042</v>
      </c>
      <c r="AF44" s="328">
        <f t="shared" si="14"/>
        <v>52.003300561251102</v>
      </c>
      <c r="AG44" s="329">
        <f t="shared" si="14"/>
        <v>51.209297618769604</v>
      </c>
      <c r="AH44" s="766">
        <v>4</v>
      </c>
      <c r="AI44" s="767">
        <v>4</v>
      </c>
      <c r="AJ44" s="767">
        <v>1</v>
      </c>
      <c r="AK44" s="767">
        <v>1</v>
      </c>
      <c r="AL44" s="767">
        <v>1</v>
      </c>
      <c r="AM44" s="767">
        <v>1</v>
      </c>
      <c r="AN44" s="767">
        <v>1</v>
      </c>
      <c r="AO44" s="767">
        <v>1</v>
      </c>
      <c r="AP44" s="767">
        <v>1</v>
      </c>
      <c r="AQ44" s="767">
        <v>1</v>
      </c>
      <c r="AR44" s="767">
        <v>1</v>
      </c>
      <c r="AS44" s="767">
        <v>1</v>
      </c>
      <c r="AT44" s="767">
        <v>4</v>
      </c>
      <c r="AU44" s="767">
        <v>6</v>
      </c>
      <c r="AV44" s="769">
        <v>7</v>
      </c>
    </row>
    <row r="45" spans="2:48" ht="15" x14ac:dyDescent="0.25">
      <c r="B45" s="902"/>
      <c r="C45" s="1" t="s">
        <v>5</v>
      </c>
      <c r="D45" s="741">
        <v>203821</v>
      </c>
      <c r="E45" s="741">
        <v>193824</v>
      </c>
      <c r="F45" s="740">
        <v>185086</v>
      </c>
      <c r="G45" s="740">
        <v>144253</v>
      </c>
      <c r="H45" s="740">
        <v>184473</v>
      </c>
      <c r="I45" s="740">
        <v>185295</v>
      </c>
      <c r="J45" s="740">
        <v>199236</v>
      </c>
      <c r="K45" s="740">
        <v>207203</v>
      </c>
      <c r="L45" s="740">
        <v>204221</v>
      </c>
      <c r="M45" s="740">
        <v>309844</v>
      </c>
      <c r="N45" s="740">
        <v>323019</v>
      </c>
      <c r="O45" s="740">
        <v>332529</v>
      </c>
      <c r="P45" s="741">
        <v>332330</v>
      </c>
      <c r="Q45" s="741">
        <v>330302</v>
      </c>
      <c r="R45" s="741">
        <v>332102</v>
      </c>
      <c r="S45" s="143">
        <f>100</f>
        <v>100</v>
      </c>
      <c r="T45" s="328">
        <f t="shared" si="3"/>
        <v>95.095206087694592</v>
      </c>
      <c r="U45" s="328">
        <f t="shared" si="3"/>
        <v>90.808111038607407</v>
      </c>
      <c r="V45" s="328">
        <f t="shared" si="3"/>
        <v>70.774355929958148</v>
      </c>
      <c r="W45" s="328">
        <f t="shared" si="3"/>
        <v>90.507356945555173</v>
      </c>
      <c r="X45" s="328">
        <f t="shared" si="3"/>
        <v>90.910651993661105</v>
      </c>
      <c r="Y45" s="328">
        <f t="shared" si="3"/>
        <v>97.750477134348273</v>
      </c>
      <c r="Z45" s="328">
        <f t="shared" si="3"/>
        <v>101.65929909086896</v>
      </c>
      <c r="AA45" s="328">
        <f t="shared" si="3"/>
        <v>100.19625063168172</v>
      </c>
      <c r="AB45" s="328">
        <f t="shared" si="6"/>
        <v>152.0177018069777</v>
      </c>
      <c r="AC45" s="328">
        <f t="shared" si="6"/>
        <v>158.48170698799436</v>
      </c>
      <c r="AD45" s="328">
        <f t="shared" si="6"/>
        <v>163.14756575622727</v>
      </c>
      <c r="AE45" s="328">
        <f t="shared" ref="AE45:AE48" si="15">P45*100/$D45</f>
        <v>163.04993106696563</v>
      </c>
      <c r="AF45" s="328">
        <f t="shared" ref="AF45:AG48" si="16">Q45*100/$D45</f>
        <v>162.0549403643393</v>
      </c>
      <c r="AG45" s="329">
        <f t="shared" si="16"/>
        <v>162.93806820690705</v>
      </c>
      <c r="AH45" s="766">
        <v>4</v>
      </c>
      <c r="AI45" s="767">
        <v>4</v>
      </c>
      <c r="AJ45" s="767">
        <v>1</v>
      </c>
      <c r="AK45" s="767">
        <v>1</v>
      </c>
      <c r="AL45" s="767">
        <v>1</v>
      </c>
      <c r="AM45" s="767">
        <v>1</v>
      </c>
      <c r="AN45" s="767">
        <v>1</v>
      </c>
      <c r="AO45" s="767">
        <v>1</v>
      </c>
      <c r="AP45" s="767">
        <v>1</v>
      </c>
      <c r="AQ45" s="767">
        <v>1</v>
      </c>
      <c r="AR45" s="767">
        <v>1</v>
      </c>
      <c r="AS45" s="767">
        <v>1</v>
      </c>
      <c r="AT45" s="767">
        <v>4</v>
      </c>
      <c r="AU45" s="767">
        <v>6</v>
      </c>
      <c r="AV45" s="769">
        <v>7</v>
      </c>
    </row>
    <row r="46" spans="2:48" ht="15" x14ac:dyDescent="0.25">
      <c r="B46" s="902"/>
      <c r="C46" s="1" t="s">
        <v>6</v>
      </c>
      <c r="D46" s="741">
        <v>638488</v>
      </c>
      <c r="E46" s="741">
        <v>605152</v>
      </c>
      <c r="F46" s="740">
        <v>576600</v>
      </c>
      <c r="G46" s="740">
        <v>560249</v>
      </c>
      <c r="H46" s="740">
        <v>561002</v>
      </c>
      <c r="I46" s="740">
        <v>553918</v>
      </c>
      <c r="J46" s="740">
        <v>568969</v>
      </c>
      <c r="K46" s="740">
        <v>511131</v>
      </c>
      <c r="L46" s="740">
        <v>576093</v>
      </c>
      <c r="M46" s="740">
        <v>618868</v>
      </c>
      <c r="N46" s="740">
        <v>623058</v>
      </c>
      <c r="O46" s="740">
        <v>630047</v>
      </c>
      <c r="P46" s="741">
        <v>624854</v>
      </c>
      <c r="Q46" s="741">
        <v>620382</v>
      </c>
      <c r="R46" s="741">
        <v>623784</v>
      </c>
      <c r="S46" s="143">
        <f>100</f>
        <v>100</v>
      </c>
      <c r="T46" s="328">
        <f t="shared" si="3"/>
        <v>94.778915187129599</v>
      </c>
      <c r="U46" s="328">
        <f t="shared" si="3"/>
        <v>90.30710052499029</v>
      </c>
      <c r="V46" s="328">
        <f t="shared" si="3"/>
        <v>87.746206663241907</v>
      </c>
      <c r="W46" s="328">
        <f t="shared" si="3"/>
        <v>87.864141534374966</v>
      </c>
      <c r="X46" s="328">
        <f t="shared" si="3"/>
        <v>86.754645349638523</v>
      </c>
      <c r="Y46" s="328">
        <f t="shared" si="3"/>
        <v>89.111933192166489</v>
      </c>
      <c r="Z46" s="328">
        <f t="shared" si="3"/>
        <v>80.053344777035747</v>
      </c>
      <c r="AA46" s="328">
        <f t="shared" si="3"/>
        <v>90.227694177494328</v>
      </c>
      <c r="AB46" s="328">
        <f t="shared" si="6"/>
        <v>96.927115309919685</v>
      </c>
      <c r="AC46" s="328">
        <f t="shared" si="6"/>
        <v>97.583353171868538</v>
      </c>
      <c r="AD46" s="328">
        <f t="shared" si="6"/>
        <v>98.677970455200409</v>
      </c>
      <c r="AE46" s="328">
        <f t="shared" si="15"/>
        <v>97.864642718422274</v>
      </c>
      <c r="AF46" s="328">
        <f t="shared" si="16"/>
        <v>97.164238012304068</v>
      </c>
      <c r="AG46" s="329">
        <f t="shared" si="16"/>
        <v>97.697059302602398</v>
      </c>
      <c r="AH46" s="766">
        <v>4</v>
      </c>
      <c r="AI46" s="767">
        <v>4</v>
      </c>
      <c r="AJ46" s="767">
        <v>1</v>
      </c>
      <c r="AK46" s="767">
        <v>1</v>
      </c>
      <c r="AL46" s="767">
        <v>1</v>
      </c>
      <c r="AM46" s="767">
        <v>1</v>
      </c>
      <c r="AN46" s="767">
        <v>1</v>
      </c>
      <c r="AO46" s="767">
        <v>1</v>
      </c>
      <c r="AP46" s="767">
        <v>1</v>
      </c>
      <c r="AQ46" s="767">
        <v>1</v>
      </c>
      <c r="AR46" s="767">
        <v>1</v>
      </c>
      <c r="AS46" s="767">
        <v>1</v>
      </c>
      <c r="AT46" s="767">
        <v>4</v>
      </c>
      <c r="AU46" s="767">
        <v>6</v>
      </c>
      <c r="AV46" s="769">
        <v>7</v>
      </c>
    </row>
    <row r="47" spans="2:48" ht="15" x14ac:dyDescent="0.25">
      <c r="B47" s="902"/>
      <c r="C47" s="1" t="s">
        <v>7</v>
      </c>
      <c r="D47">
        <v>434667</v>
      </c>
      <c r="E47">
        <v>411328</v>
      </c>
      <c r="F47">
        <v>391514</v>
      </c>
      <c r="G47">
        <v>415996</v>
      </c>
      <c r="H47">
        <v>376529</v>
      </c>
      <c r="I47">
        <v>368623</v>
      </c>
      <c r="J47">
        <v>369733</v>
      </c>
      <c r="K47">
        <v>303928</v>
      </c>
      <c r="L47">
        <v>371872</v>
      </c>
      <c r="M47">
        <v>309024</v>
      </c>
      <c r="N47">
        <v>300039</v>
      </c>
      <c r="O47">
        <v>297518</v>
      </c>
      <c r="P47">
        <v>292524</v>
      </c>
      <c r="Q47">
        <v>290080</v>
      </c>
      <c r="R47">
        <v>291682</v>
      </c>
      <c r="S47" s="143">
        <f>100</f>
        <v>100</v>
      </c>
      <c r="T47" s="328">
        <f t="shared" si="3"/>
        <v>94.630602277145499</v>
      </c>
      <c r="U47" s="328">
        <f t="shared" si="3"/>
        <v>90.072170190053541</v>
      </c>
      <c r="V47" s="328">
        <f t="shared" si="3"/>
        <v>95.704527833951047</v>
      </c>
      <c r="W47" s="328">
        <f t="shared" si="3"/>
        <v>86.624703508662947</v>
      </c>
      <c r="X47" s="328">
        <f t="shared" si="3"/>
        <v>84.80583987282219</v>
      </c>
      <c r="Y47" s="328">
        <f t="shared" si="3"/>
        <v>85.061207775147409</v>
      </c>
      <c r="Z47" s="328">
        <f t="shared" si="3"/>
        <v>69.922032268380164</v>
      </c>
      <c r="AA47" s="328">
        <f t="shared" si="3"/>
        <v>85.553308624763318</v>
      </c>
      <c r="AB47" s="328">
        <f t="shared" si="6"/>
        <v>71.094424007343548</v>
      </c>
      <c r="AC47" s="328">
        <f t="shared" si="6"/>
        <v>69.027324365548793</v>
      </c>
      <c r="AD47" s="328">
        <f t="shared" si="6"/>
        <v>68.44734014774528</v>
      </c>
      <c r="AE47" s="328">
        <f t="shared" si="15"/>
        <v>67.298414648455022</v>
      </c>
      <c r="AF47" s="328">
        <f t="shared" si="16"/>
        <v>66.736145140992988</v>
      </c>
      <c r="AG47" s="329">
        <f t="shared" si="16"/>
        <v>67.104703140565078</v>
      </c>
      <c r="AH47" s="770"/>
      <c r="AI47" s="771"/>
      <c r="AJ47" s="771"/>
      <c r="AK47" s="771"/>
      <c r="AL47" s="771"/>
      <c r="AM47" s="771"/>
      <c r="AN47" s="771"/>
      <c r="AO47" s="771"/>
      <c r="AP47" s="771"/>
      <c r="AQ47" s="771"/>
      <c r="AR47" s="771"/>
      <c r="AS47" s="771"/>
      <c r="AT47" s="771"/>
      <c r="AU47" s="771"/>
      <c r="AV47" s="772"/>
    </row>
    <row r="48" spans="2:48" ht="15" customHeight="1" x14ac:dyDescent="0.25">
      <c r="B48" s="904" t="s">
        <v>25</v>
      </c>
      <c r="C48" s="7" t="s">
        <v>2</v>
      </c>
      <c r="D48" s="741">
        <v>15694</v>
      </c>
      <c r="E48" s="741">
        <v>14784</v>
      </c>
      <c r="F48" s="740">
        <v>14013</v>
      </c>
      <c r="G48" s="740">
        <v>5878</v>
      </c>
      <c r="H48" s="740">
        <v>5850</v>
      </c>
      <c r="I48" s="740">
        <v>17269</v>
      </c>
      <c r="J48" s="740">
        <v>10175</v>
      </c>
      <c r="K48" s="740">
        <v>13497</v>
      </c>
      <c r="L48" s="740">
        <v>5975</v>
      </c>
      <c r="M48" s="740">
        <v>5264</v>
      </c>
      <c r="N48" s="740">
        <v>5256</v>
      </c>
      <c r="O48" s="740">
        <v>5355</v>
      </c>
      <c r="P48" s="741">
        <v>5373</v>
      </c>
      <c r="Q48" s="741">
        <v>5384</v>
      </c>
      <c r="R48" s="741">
        <v>5486</v>
      </c>
      <c r="S48" s="143">
        <f>100</f>
        <v>100</v>
      </c>
      <c r="T48" s="328">
        <f t="shared" si="3"/>
        <v>94.201605709188229</v>
      </c>
      <c r="U48" s="328">
        <f t="shared" si="3"/>
        <v>89.288900216643299</v>
      </c>
      <c r="V48" s="328">
        <f t="shared" si="3"/>
        <v>37.453804001529249</v>
      </c>
      <c r="W48" s="328">
        <f t="shared" si="3"/>
        <v>37.275391869504269</v>
      </c>
      <c r="X48" s="328">
        <f t="shared" si="3"/>
        <v>110.03568242640499</v>
      </c>
      <c r="Y48" s="328">
        <f t="shared" si="3"/>
        <v>64.833694405505284</v>
      </c>
      <c r="Z48" s="328">
        <f t="shared" si="3"/>
        <v>86.001019497897289</v>
      </c>
      <c r="AA48" s="328">
        <f t="shared" si="3"/>
        <v>38.071874601758637</v>
      </c>
      <c r="AB48" s="328">
        <f t="shared" si="6"/>
        <v>33.54148082069581</v>
      </c>
      <c r="AC48" s="328">
        <f t="shared" si="6"/>
        <v>33.490505925831528</v>
      </c>
      <c r="AD48" s="328">
        <f t="shared" si="6"/>
        <v>34.121320249776986</v>
      </c>
      <c r="AE48" s="328">
        <f t="shared" si="15"/>
        <v>34.236013763221614</v>
      </c>
      <c r="AF48" s="328">
        <f t="shared" si="16"/>
        <v>34.306104243659995</v>
      </c>
      <c r="AG48" s="329">
        <f t="shared" si="16"/>
        <v>34.956034153179559</v>
      </c>
      <c r="AH48" s="766">
        <v>4</v>
      </c>
      <c r="AI48" s="767">
        <v>4</v>
      </c>
      <c r="AJ48" s="767">
        <v>1</v>
      </c>
      <c r="AK48" s="767">
        <v>1</v>
      </c>
      <c r="AL48" s="767">
        <v>1</v>
      </c>
      <c r="AM48" s="767">
        <v>1</v>
      </c>
      <c r="AN48" s="767">
        <v>1</v>
      </c>
      <c r="AO48" s="767">
        <v>1</v>
      </c>
      <c r="AP48" s="767">
        <v>1</v>
      </c>
      <c r="AQ48" s="767">
        <v>1</v>
      </c>
      <c r="AR48" s="767">
        <v>1</v>
      </c>
      <c r="AS48" s="767">
        <v>1</v>
      </c>
      <c r="AT48" s="767">
        <v>4</v>
      </c>
      <c r="AU48" s="767">
        <v>6</v>
      </c>
      <c r="AV48" s="769">
        <v>7</v>
      </c>
    </row>
    <row r="49" spans="2:48" ht="15" x14ac:dyDescent="0.25">
      <c r="B49" s="902"/>
      <c r="C49" s="1" t="s">
        <v>3</v>
      </c>
      <c r="D49" s="741">
        <v>8067</v>
      </c>
      <c r="E49" s="741">
        <v>7855</v>
      </c>
      <c r="F49" s="740">
        <v>7705</v>
      </c>
      <c r="G49" s="740">
        <v>7649</v>
      </c>
      <c r="H49" s="740">
        <v>12042</v>
      </c>
      <c r="I49" s="740">
        <v>25853</v>
      </c>
      <c r="J49" s="740">
        <v>8312</v>
      </c>
      <c r="K49" s="740">
        <v>8788</v>
      </c>
      <c r="L49" s="740">
        <v>8819</v>
      </c>
      <c r="M49" s="740">
        <v>7239</v>
      </c>
      <c r="N49" s="740">
        <v>7608</v>
      </c>
      <c r="O49" s="740">
        <v>7260</v>
      </c>
      <c r="P49" s="741">
        <v>7086</v>
      </c>
      <c r="Q49" s="741">
        <v>7071</v>
      </c>
      <c r="R49" s="741">
        <v>7096</v>
      </c>
      <c r="S49" s="143">
        <f>100</f>
        <v>100</v>
      </c>
      <c r="T49" s="328">
        <f t="shared" si="3"/>
        <v>97.372009421098298</v>
      </c>
      <c r="U49" s="328">
        <f t="shared" si="3"/>
        <v>95.512582124705588</v>
      </c>
      <c r="V49" s="328">
        <f t="shared" si="3"/>
        <v>94.818395934052319</v>
      </c>
      <c r="W49" s="328">
        <f t="shared" si="3"/>
        <v>149.27482335440683</v>
      </c>
      <c r="X49" s="328">
        <f t="shared" si="3"/>
        <v>320.47849262427172</v>
      </c>
      <c r="Y49" s="328">
        <f t="shared" si="3"/>
        <v>103.03706458410809</v>
      </c>
      <c r="Z49" s="328">
        <f t="shared" si="3"/>
        <v>108.93764720466096</v>
      </c>
      <c r="AA49" s="328">
        <f t="shared" si="3"/>
        <v>109.32192884591545</v>
      </c>
      <c r="AB49" s="328">
        <f t="shared" si="6"/>
        <v>89.735961323912235</v>
      </c>
      <c r="AC49" s="328">
        <f t="shared" si="6"/>
        <v>94.310152473038301</v>
      </c>
      <c r="AD49" s="328">
        <f t="shared" si="6"/>
        <v>89.99628114540721</v>
      </c>
      <c r="AE49" s="328">
        <f t="shared" ref="AE49:AE52" si="17">P49*100/$D49</f>
        <v>87.839345481591664</v>
      </c>
      <c r="AF49" s="328">
        <f t="shared" ref="AF49:AG52" si="18">Q49*100/$D49</f>
        <v>87.653402751952399</v>
      </c>
      <c r="AG49" s="329">
        <f t="shared" si="18"/>
        <v>87.963307301351179</v>
      </c>
      <c r="AH49" s="766">
        <v>4</v>
      </c>
      <c r="AI49" s="767">
        <v>4</v>
      </c>
      <c r="AJ49" s="767">
        <v>1</v>
      </c>
      <c r="AK49" s="767">
        <v>1</v>
      </c>
      <c r="AL49" s="767">
        <v>1</v>
      </c>
      <c r="AM49" s="767">
        <v>1</v>
      </c>
      <c r="AN49" s="767">
        <v>1</v>
      </c>
      <c r="AO49" s="767">
        <v>1</v>
      </c>
      <c r="AP49" s="767">
        <v>1</v>
      </c>
      <c r="AQ49" s="767">
        <v>1</v>
      </c>
      <c r="AR49" s="767">
        <v>1</v>
      </c>
      <c r="AS49" s="767">
        <v>1</v>
      </c>
      <c r="AT49" s="767">
        <v>4</v>
      </c>
      <c r="AU49" s="767">
        <v>6</v>
      </c>
      <c r="AV49" s="769">
        <v>7</v>
      </c>
    </row>
    <row r="50" spans="2:48" ht="15" x14ac:dyDescent="0.25">
      <c r="B50" s="902"/>
      <c r="C50" s="1" t="s">
        <v>4</v>
      </c>
      <c r="D50" s="741">
        <v>11123</v>
      </c>
      <c r="E50" s="741">
        <v>10382</v>
      </c>
      <c r="F50" s="740">
        <v>9722</v>
      </c>
      <c r="G50" s="740">
        <v>10840</v>
      </c>
      <c r="H50" s="740">
        <v>12382</v>
      </c>
      <c r="I50" s="740">
        <v>9805</v>
      </c>
      <c r="J50" s="740">
        <v>11158</v>
      </c>
      <c r="K50" s="740">
        <v>11020</v>
      </c>
      <c r="L50" s="740">
        <v>11763</v>
      </c>
      <c r="M50" s="740">
        <v>7819</v>
      </c>
      <c r="N50" s="740">
        <v>8191</v>
      </c>
      <c r="O50" s="740">
        <v>8627</v>
      </c>
      <c r="P50" s="741">
        <v>8290</v>
      </c>
      <c r="Q50" s="741">
        <v>7995</v>
      </c>
      <c r="R50" s="741">
        <v>7873</v>
      </c>
      <c r="S50" s="143">
        <f>100</f>
        <v>100</v>
      </c>
      <c r="T50" s="328">
        <f t="shared" si="3"/>
        <v>93.338128202822986</v>
      </c>
      <c r="U50" s="328">
        <f t="shared" si="3"/>
        <v>87.404477209385959</v>
      </c>
      <c r="V50" s="328">
        <f t="shared" si="3"/>
        <v>97.455722377056546</v>
      </c>
      <c r="W50" s="328">
        <f t="shared" si="3"/>
        <v>111.31888878899578</v>
      </c>
      <c r="X50" s="328">
        <f t="shared" si="3"/>
        <v>88.15067877371213</v>
      </c>
      <c r="Y50" s="328">
        <f t="shared" si="3"/>
        <v>100.31466331025803</v>
      </c>
      <c r="Z50" s="328">
        <f t="shared" si="3"/>
        <v>99.073990829812104</v>
      </c>
      <c r="AA50" s="328">
        <f t="shared" si="3"/>
        <v>105.7538433875753</v>
      </c>
      <c r="AB50" s="328">
        <f t="shared" si="6"/>
        <v>70.29578351164254</v>
      </c>
      <c r="AC50" s="328">
        <f t="shared" si="6"/>
        <v>73.640204980670688</v>
      </c>
      <c r="AD50" s="328">
        <f t="shared" si="6"/>
        <v>77.560010788456353</v>
      </c>
      <c r="AE50" s="328">
        <f t="shared" si="17"/>
        <v>74.530252629686231</v>
      </c>
      <c r="AF50" s="328">
        <f t="shared" si="18"/>
        <v>71.878090443225744</v>
      </c>
      <c r="AG50" s="329">
        <f t="shared" si="18"/>
        <v>70.781264047469207</v>
      </c>
      <c r="AH50" s="766">
        <v>4</v>
      </c>
      <c r="AI50" s="767">
        <v>4</v>
      </c>
      <c r="AJ50" s="767">
        <v>1</v>
      </c>
      <c r="AK50" s="767">
        <v>1</v>
      </c>
      <c r="AL50" s="767">
        <v>1</v>
      </c>
      <c r="AM50" s="767">
        <v>1</v>
      </c>
      <c r="AN50" s="767">
        <v>1</v>
      </c>
      <c r="AO50" s="767">
        <v>1</v>
      </c>
      <c r="AP50" s="767">
        <v>1</v>
      </c>
      <c r="AQ50" s="767">
        <v>1</v>
      </c>
      <c r="AR50" s="767">
        <v>1</v>
      </c>
      <c r="AS50" s="767">
        <v>1</v>
      </c>
      <c r="AT50" s="767">
        <v>4</v>
      </c>
      <c r="AU50" s="767">
        <v>6</v>
      </c>
      <c r="AV50" s="769">
        <v>7</v>
      </c>
    </row>
    <row r="51" spans="2:48" ht="15" x14ac:dyDescent="0.25">
      <c r="B51" s="902"/>
      <c r="C51" s="1" t="s">
        <v>5</v>
      </c>
      <c r="D51" s="741">
        <v>19872</v>
      </c>
      <c r="E51" s="741">
        <v>18897</v>
      </c>
      <c r="F51" s="740">
        <v>18045</v>
      </c>
      <c r="G51" s="740">
        <v>19761</v>
      </c>
      <c r="H51" s="740">
        <v>21419</v>
      </c>
      <c r="I51" s="740">
        <v>17513</v>
      </c>
      <c r="J51" s="740">
        <v>20881</v>
      </c>
      <c r="K51" s="740">
        <v>25076</v>
      </c>
      <c r="L51" s="740">
        <v>20781</v>
      </c>
      <c r="M51" s="740">
        <v>64417</v>
      </c>
      <c r="N51" s="740">
        <v>30715</v>
      </c>
      <c r="O51" s="740">
        <v>33136</v>
      </c>
      <c r="P51" s="741">
        <v>33116</v>
      </c>
      <c r="Q51" s="741">
        <v>32914</v>
      </c>
      <c r="R51" s="741">
        <v>33093</v>
      </c>
      <c r="S51" s="143">
        <f>100</f>
        <v>100</v>
      </c>
      <c r="T51" s="328">
        <f t="shared" si="3"/>
        <v>95.093599033816432</v>
      </c>
      <c r="U51" s="328">
        <f t="shared" si="3"/>
        <v>90.806159420289859</v>
      </c>
      <c r="V51" s="328">
        <f t="shared" si="3"/>
        <v>99.441425120772948</v>
      </c>
      <c r="W51" s="328">
        <f t="shared" si="3"/>
        <v>107.78482286634461</v>
      </c>
      <c r="X51" s="328">
        <f t="shared" si="3"/>
        <v>88.129025764895331</v>
      </c>
      <c r="Y51" s="328">
        <f t="shared" si="3"/>
        <v>105.07749597423511</v>
      </c>
      <c r="Z51" s="328">
        <f t="shared" si="3"/>
        <v>126.18760064412238</v>
      </c>
      <c r="AA51" s="328">
        <f t="shared" si="3"/>
        <v>104.57427536231884</v>
      </c>
      <c r="AB51" s="328">
        <f t="shared" si="6"/>
        <v>324.15962157809986</v>
      </c>
      <c r="AC51" s="328">
        <f t="shared" si="6"/>
        <v>154.56421095008051</v>
      </c>
      <c r="AD51" s="328">
        <f t="shared" si="6"/>
        <v>166.74718196457326</v>
      </c>
      <c r="AE51" s="328">
        <f t="shared" si="17"/>
        <v>166.64653784219001</v>
      </c>
      <c r="AF51" s="328">
        <f t="shared" si="18"/>
        <v>165.63003220611915</v>
      </c>
      <c r="AG51" s="329">
        <f t="shared" si="18"/>
        <v>166.53079710144928</v>
      </c>
      <c r="AH51" s="766">
        <v>4</v>
      </c>
      <c r="AI51" s="767">
        <v>4</v>
      </c>
      <c r="AJ51" s="767">
        <v>1</v>
      </c>
      <c r="AK51" s="767">
        <v>1</v>
      </c>
      <c r="AL51" s="767">
        <v>1</v>
      </c>
      <c r="AM51" s="767">
        <v>1</v>
      </c>
      <c r="AN51" s="767">
        <v>1</v>
      </c>
      <c r="AO51" s="767">
        <v>1</v>
      </c>
      <c r="AP51" s="767">
        <v>1</v>
      </c>
      <c r="AQ51" s="767">
        <v>1</v>
      </c>
      <c r="AR51" s="767">
        <v>1</v>
      </c>
      <c r="AS51" s="767">
        <v>1</v>
      </c>
      <c r="AT51" s="767">
        <v>4</v>
      </c>
      <c r="AU51" s="767">
        <v>6</v>
      </c>
      <c r="AV51" s="769">
        <v>7</v>
      </c>
    </row>
    <row r="52" spans="2:48" ht="15" x14ac:dyDescent="0.25">
      <c r="B52" s="902"/>
      <c r="C52" s="1" t="s">
        <v>6</v>
      </c>
      <c r="D52" s="741">
        <v>54756</v>
      </c>
      <c r="E52" s="741">
        <v>51918</v>
      </c>
      <c r="F52" s="740">
        <v>49485</v>
      </c>
      <c r="G52" s="740">
        <v>44128</v>
      </c>
      <c r="H52" s="740">
        <v>51693</v>
      </c>
      <c r="I52" s="740">
        <v>70440</v>
      </c>
      <c r="J52" s="740">
        <v>50526</v>
      </c>
      <c r="K52" s="740">
        <v>58381</v>
      </c>
      <c r="L52" s="740">
        <v>47338</v>
      </c>
      <c r="M52" s="740">
        <v>84739</v>
      </c>
      <c r="N52" s="740">
        <v>51770</v>
      </c>
      <c r="O52" s="740">
        <v>54378</v>
      </c>
      <c r="P52" s="741">
        <v>53865</v>
      </c>
      <c r="Q52" s="741">
        <v>53364</v>
      </c>
      <c r="R52" s="741">
        <v>53548</v>
      </c>
      <c r="S52" s="143">
        <f>100</f>
        <v>100</v>
      </c>
      <c r="T52" s="328">
        <f t="shared" si="3"/>
        <v>94.817006355467896</v>
      </c>
      <c r="U52" s="328">
        <f t="shared" si="3"/>
        <v>90.373657681349982</v>
      </c>
      <c r="V52" s="328">
        <f t="shared" si="3"/>
        <v>80.590254949229305</v>
      </c>
      <c r="W52" s="328">
        <f t="shared" si="3"/>
        <v>94.406092483015556</v>
      </c>
      <c r="X52" s="328">
        <f t="shared" si="3"/>
        <v>128.64343633574404</v>
      </c>
      <c r="Y52" s="328">
        <f t="shared" si="3"/>
        <v>92.274819197896122</v>
      </c>
      <c r="Z52" s="328">
        <f t="shared" si="3"/>
        <v>106.62027905617649</v>
      </c>
      <c r="AA52" s="328">
        <f t="shared" si="3"/>
        <v>86.452626196215945</v>
      </c>
      <c r="AB52" s="328">
        <f t="shared" si="6"/>
        <v>154.75746950105923</v>
      </c>
      <c r="AC52" s="328">
        <f t="shared" si="6"/>
        <v>94.546716341588137</v>
      </c>
      <c r="AD52" s="328">
        <f t="shared" si="6"/>
        <v>99.309664694280073</v>
      </c>
      <c r="AE52" s="328">
        <f t="shared" si="17"/>
        <v>98.372781065088759</v>
      </c>
      <c r="AF52" s="328">
        <f t="shared" si="18"/>
        <v>97.457812842428226</v>
      </c>
      <c r="AG52" s="329">
        <f t="shared" si="18"/>
        <v>97.793849075900354</v>
      </c>
      <c r="AH52" s="766">
        <v>4</v>
      </c>
      <c r="AI52" s="767">
        <v>4</v>
      </c>
      <c r="AJ52" s="767">
        <v>1</v>
      </c>
      <c r="AK52" s="767">
        <v>1</v>
      </c>
      <c r="AL52" s="767">
        <v>1</v>
      </c>
      <c r="AM52" s="767">
        <v>1</v>
      </c>
      <c r="AN52" s="767">
        <v>1</v>
      </c>
      <c r="AO52" s="767">
        <v>1</v>
      </c>
      <c r="AP52" s="767">
        <v>1</v>
      </c>
      <c r="AQ52" s="767">
        <v>1</v>
      </c>
      <c r="AR52" s="767">
        <v>1</v>
      </c>
      <c r="AS52" s="767">
        <v>1</v>
      </c>
      <c r="AT52" s="767">
        <v>4</v>
      </c>
      <c r="AU52" s="767">
        <v>6</v>
      </c>
      <c r="AV52" s="769">
        <v>7</v>
      </c>
    </row>
    <row r="53" spans="2:48" ht="15" x14ac:dyDescent="0.25">
      <c r="B53" s="903"/>
      <c r="C53" s="8" t="s">
        <v>7</v>
      </c>
      <c r="D53">
        <v>34884</v>
      </c>
      <c r="E53">
        <v>33021</v>
      </c>
      <c r="F53">
        <v>31440</v>
      </c>
      <c r="G53">
        <v>24367</v>
      </c>
      <c r="H53">
        <v>30274</v>
      </c>
      <c r="I53">
        <v>52927</v>
      </c>
      <c r="J53">
        <v>29645</v>
      </c>
      <c r="K53">
        <v>33305</v>
      </c>
      <c r="L53">
        <v>26557</v>
      </c>
      <c r="M53">
        <v>20322</v>
      </c>
      <c r="N53">
        <v>21055</v>
      </c>
      <c r="O53">
        <v>21242</v>
      </c>
      <c r="P53">
        <v>20749</v>
      </c>
      <c r="Q53">
        <v>20450</v>
      </c>
      <c r="R53">
        <v>20455</v>
      </c>
      <c r="S53" s="143">
        <f>100</f>
        <v>100</v>
      </c>
      <c r="T53" s="328">
        <f t="shared" si="3"/>
        <v>94.659442724458202</v>
      </c>
      <c r="U53" s="328">
        <f t="shared" si="3"/>
        <v>90.127278981768143</v>
      </c>
      <c r="V53" s="328">
        <f t="shared" si="3"/>
        <v>69.851507854603824</v>
      </c>
      <c r="W53" s="328">
        <f t="shared" si="3"/>
        <v>86.784772388487553</v>
      </c>
      <c r="X53" s="328">
        <f t="shared" si="3"/>
        <v>151.72285288384359</v>
      </c>
      <c r="Y53" s="328">
        <f t="shared" si="3"/>
        <v>84.981653480105493</v>
      </c>
      <c r="Z53" s="328">
        <f t="shared" si="3"/>
        <v>95.473569544776979</v>
      </c>
      <c r="AA53" s="328">
        <f t="shared" si="3"/>
        <v>76.129457631005621</v>
      </c>
      <c r="AB53" s="328">
        <f t="shared" si="6"/>
        <v>58.25593395252838</v>
      </c>
      <c r="AC53" s="328">
        <f t="shared" si="6"/>
        <v>60.357183809196194</v>
      </c>
      <c r="AD53" s="328">
        <f t="shared" si="6"/>
        <v>60.893246187363836</v>
      </c>
      <c r="AE53" s="328">
        <f t="shared" ref="AE53:AE56" si="19">P53*100/$D53</f>
        <v>59.47999082674005</v>
      </c>
      <c r="AF53" s="328">
        <f t="shared" ref="AF53:AG56" si="20">Q53*100/$D53</f>
        <v>58.622864350418531</v>
      </c>
      <c r="AG53" s="329">
        <f t="shared" si="20"/>
        <v>58.637197569086112</v>
      </c>
      <c r="AH53" s="770"/>
      <c r="AI53" s="771"/>
      <c r="AJ53" s="771"/>
      <c r="AK53" s="771"/>
      <c r="AL53" s="771"/>
      <c r="AM53" s="771"/>
      <c r="AN53" s="771"/>
      <c r="AO53" s="771"/>
      <c r="AP53" s="771"/>
      <c r="AQ53" s="771"/>
      <c r="AR53" s="771"/>
      <c r="AS53" s="771"/>
      <c r="AT53" s="771"/>
      <c r="AU53" s="771"/>
      <c r="AV53" s="772"/>
    </row>
    <row r="54" spans="2:48" ht="15" customHeight="1" x14ac:dyDescent="0.25">
      <c r="B54" s="902" t="s">
        <v>26</v>
      </c>
      <c r="C54" s="1" t="s">
        <v>2</v>
      </c>
      <c r="D54" s="741">
        <v>0</v>
      </c>
      <c r="E54" s="741">
        <v>0</v>
      </c>
      <c r="F54" s="741">
        <v>0</v>
      </c>
      <c r="G54" s="741">
        <v>0</v>
      </c>
      <c r="H54" s="741">
        <v>0</v>
      </c>
      <c r="I54" s="741">
        <v>4</v>
      </c>
      <c r="J54" s="741">
        <v>5</v>
      </c>
      <c r="K54" s="741">
        <v>5</v>
      </c>
      <c r="L54" s="741">
        <v>7</v>
      </c>
      <c r="M54" s="740">
        <v>10</v>
      </c>
      <c r="N54" s="740">
        <v>0</v>
      </c>
      <c r="O54" s="741">
        <v>0</v>
      </c>
      <c r="P54" s="741">
        <v>0</v>
      </c>
      <c r="Q54" s="741">
        <v>0</v>
      </c>
      <c r="R54" s="741">
        <v>0</v>
      </c>
      <c r="S54" s="143">
        <f>100</f>
        <v>100</v>
      </c>
      <c r="T54" s="328" t="e">
        <f t="shared" si="3"/>
        <v>#DIV/0!</v>
      </c>
      <c r="U54" s="328" t="e">
        <f t="shared" si="3"/>
        <v>#DIV/0!</v>
      </c>
      <c r="V54" s="328" t="e">
        <f t="shared" si="3"/>
        <v>#DIV/0!</v>
      </c>
      <c r="W54" s="328" t="e">
        <f t="shared" si="3"/>
        <v>#DIV/0!</v>
      </c>
      <c r="X54" s="328" t="e">
        <f t="shared" si="3"/>
        <v>#DIV/0!</v>
      </c>
      <c r="Y54" s="328" t="e">
        <f t="shared" si="3"/>
        <v>#DIV/0!</v>
      </c>
      <c r="Z54" s="328" t="e">
        <f t="shared" si="3"/>
        <v>#DIV/0!</v>
      </c>
      <c r="AA54" s="328" t="e">
        <f t="shared" si="3"/>
        <v>#DIV/0!</v>
      </c>
      <c r="AB54" s="328" t="e">
        <f t="shared" si="6"/>
        <v>#DIV/0!</v>
      </c>
      <c r="AC54" s="328" t="e">
        <f t="shared" si="6"/>
        <v>#DIV/0!</v>
      </c>
      <c r="AD54" s="328" t="e">
        <f t="shared" si="6"/>
        <v>#DIV/0!</v>
      </c>
      <c r="AE54" s="328" t="e">
        <f t="shared" si="19"/>
        <v>#DIV/0!</v>
      </c>
      <c r="AF54" s="328" t="e">
        <f t="shared" si="20"/>
        <v>#DIV/0!</v>
      </c>
      <c r="AG54" s="329" t="e">
        <f t="shared" si="20"/>
        <v>#DIV/0!</v>
      </c>
      <c r="AH54" s="766">
        <v>4</v>
      </c>
      <c r="AI54" s="767">
        <v>4</v>
      </c>
      <c r="AJ54" s="767">
        <v>4</v>
      </c>
      <c r="AK54" s="767">
        <v>4</v>
      </c>
      <c r="AL54" s="767">
        <v>4</v>
      </c>
      <c r="AM54" s="767">
        <v>4</v>
      </c>
      <c r="AN54" s="767">
        <v>4</v>
      </c>
      <c r="AO54" s="767">
        <v>4</v>
      </c>
      <c r="AP54" s="767">
        <v>4</v>
      </c>
      <c r="AQ54" s="767">
        <v>1</v>
      </c>
      <c r="AR54" s="767">
        <v>1</v>
      </c>
      <c r="AS54" s="767">
        <v>4</v>
      </c>
      <c r="AT54" s="767">
        <v>4</v>
      </c>
      <c r="AU54" s="767">
        <v>6</v>
      </c>
      <c r="AV54" s="769">
        <v>7</v>
      </c>
    </row>
    <row r="55" spans="2:48" ht="15" x14ac:dyDescent="0.25">
      <c r="B55" s="902"/>
      <c r="C55" s="1" t="s">
        <v>3</v>
      </c>
      <c r="D55" s="741">
        <v>1924</v>
      </c>
      <c r="E55" s="741">
        <v>1874</v>
      </c>
      <c r="F55" s="741">
        <v>1838</v>
      </c>
      <c r="G55" s="741">
        <v>1405</v>
      </c>
      <c r="H55" s="741">
        <v>1542</v>
      </c>
      <c r="I55" s="741">
        <v>1438</v>
      </c>
      <c r="J55" s="741">
        <v>1771</v>
      </c>
      <c r="K55" s="741">
        <v>1934</v>
      </c>
      <c r="L55" s="741">
        <v>1935</v>
      </c>
      <c r="M55" s="741">
        <v>3577</v>
      </c>
      <c r="N55" s="741">
        <v>3041</v>
      </c>
      <c r="O55" s="741">
        <v>2489</v>
      </c>
      <c r="P55" s="741">
        <v>3113</v>
      </c>
      <c r="Q55" s="741">
        <v>3106</v>
      </c>
      <c r="R55" s="741">
        <v>3117</v>
      </c>
      <c r="S55" s="143">
        <f>100</f>
        <v>100</v>
      </c>
      <c r="T55" s="328">
        <f t="shared" si="3"/>
        <v>97.401247401247403</v>
      </c>
      <c r="U55" s="328">
        <f t="shared" si="3"/>
        <v>95.530145530145532</v>
      </c>
      <c r="V55" s="328">
        <f t="shared" si="3"/>
        <v>73.024948024948031</v>
      </c>
      <c r="W55" s="328">
        <f t="shared" si="3"/>
        <v>80.145530145530145</v>
      </c>
      <c r="X55" s="328">
        <f t="shared" si="3"/>
        <v>74.740124740124742</v>
      </c>
      <c r="Y55" s="328">
        <f t="shared" si="3"/>
        <v>92.047817047817048</v>
      </c>
      <c r="Z55" s="328">
        <f t="shared" si="3"/>
        <v>100.51975051975052</v>
      </c>
      <c r="AA55" s="328">
        <f t="shared" si="3"/>
        <v>100.57172557172557</v>
      </c>
      <c r="AB55" s="328">
        <f t="shared" si="6"/>
        <v>185.9147609147609</v>
      </c>
      <c r="AC55" s="328">
        <f t="shared" si="6"/>
        <v>158.05613305613306</v>
      </c>
      <c r="AD55" s="328">
        <f t="shared" si="6"/>
        <v>129.36590436590436</v>
      </c>
      <c r="AE55" s="328">
        <f t="shared" si="19"/>
        <v>161.79833679833681</v>
      </c>
      <c r="AF55" s="328">
        <f t="shared" si="20"/>
        <v>161.43451143451142</v>
      </c>
      <c r="AG55" s="329">
        <f t="shared" si="20"/>
        <v>162.006237006237</v>
      </c>
      <c r="AH55" s="766">
        <v>4</v>
      </c>
      <c r="AI55" s="767">
        <v>4</v>
      </c>
      <c r="AJ55" s="767">
        <v>4</v>
      </c>
      <c r="AK55" s="767">
        <v>4</v>
      </c>
      <c r="AL55" s="767">
        <v>4</v>
      </c>
      <c r="AM55" s="767">
        <v>4</v>
      </c>
      <c r="AN55" s="767">
        <v>4</v>
      </c>
      <c r="AO55" s="767">
        <v>4</v>
      </c>
      <c r="AP55" s="767">
        <v>4</v>
      </c>
      <c r="AQ55" s="767">
        <v>4</v>
      </c>
      <c r="AR55" s="767">
        <v>4</v>
      </c>
      <c r="AS55" s="767">
        <v>4</v>
      </c>
      <c r="AT55" s="767">
        <v>4</v>
      </c>
      <c r="AU55" s="767">
        <v>6</v>
      </c>
      <c r="AV55" s="769">
        <v>7</v>
      </c>
    </row>
    <row r="56" spans="2:48" ht="15" x14ac:dyDescent="0.25">
      <c r="B56" s="902"/>
      <c r="C56" s="1" t="s">
        <v>4</v>
      </c>
      <c r="D56" s="741">
        <v>0</v>
      </c>
      <c r="E56" s="741">
        <v>0</v>
      </c>
      <c r="F56" s="740">
        <v>0</v>
      </c>
      <c r="G56" s="740">
        <v>0</v>
      </c>
      <c r="H56" s="740">
        <v>0</v>
      </c>
      <c r="I56" s="740">
        <v>0</v>
      </c>
      <c r="J56" s="740">
        <v>0</v>
      </c>
      <c r="K56" s="740">
        <v>0</v>
      </c>
      <c r="L56" s="740">
        <v>0</v>
      </c>
      <c r="M56" s="740">
        <v>0</v>
      </c>
      <c r="N56" s="740">
        <v>0</v>
      </c>
      <c r="O56" s="740">
        <v>0</v>
      </c>
      <c r="P56" s="741">
        <v>0</v>
      </c>
      <c r="Q56" s="741">
        <v>0</v>
      </c>
      <c r="R56" s="741">
        <v>0</v>
      </c>
      <c r="S56" s="143">
        <f>100</f>
        <v>100</v>
      </c>
      <c r="T56" s="328" t="e">
        <f t="shared" si="3"/>
        <v>#DIV/0!</v>
      </c>
      <c r="U56" s="328" t="e">
        <f t="shared" si="3"/>
        <v>#DIV/0!</v>
      </c>
      <c r="V56" s="328" t="e">
        <f t="shared" si="3"/>
        <v>#DIV/0!</v>
      </c>
      <c r="W56" s="328" t="e">
        <f t="shared" si="3"/>
        <v>#DIV/0!</v>
      </c>
      <c r="X56" s="328" t="e">
        <f t="shared" si="3"/>
        <v>#DIV/0!</v>
      </c>
      <c r="Y56" s="328" t="e">
        <f t="shared" si="3"/>
        <v>#DIV/0!</v>
      </c>
      <c r="Z56" s="328" t="e">
        <f t="shared" si="3"/>
        <v>#DIV/0!</v>
      </c>
      <c r="AA56" s="328" t="e">
        <f t="shared" si="3"/>
        <v>#DIV/0!</v>
      </c>
      <c r="AB56" s="328" t="e">
        <f t="shared" si="6"/>
        <v>#DIV/0!</v>
      </c>
      <c r="AC56" s="328" t="e">
        <f t="shared" si="6"/>
        <v>#DIV/0!</v>
      </c>
      <c r="AD56" s="328" t="e">
        <f t="shared" si="6"/>
        <v>#DIV/0!</v>
      </c>
      <c r="AE56" s="328" t="e">
        <f t="shared" si="19"/>
        <v>#DIV/0!</v>
      </c>
      <c r="AF56" s="328" t="e">
        <f t="shared" si="20"/>
        <v>#DIV/0!</v>
      </c>
      <c r="AG56" s="329" t="e">
        <f t="shared" si="20"/>
        <v>#DIV/0!</v>
      </c>
      <c r="AH56" s="766">
        <v>4</v>
      </c>
      <c r="AI56" s="767">
        <v>4</v>
      </c>
      <c r="AJ56" s="767">
        <v>1</v>
      </c>
      <c r="AK56" s="767">
        <v>1</v>
      </c>
      <c r="AL56" s="767">
        <v>1</v>
      </c>
      <c r="AM56" s="767">
        <v>1</v>
      </c>
      <c r="AN56" s="767">
        <v>1</v>
      </c>
      <c r="AO56" s="767">
        <v>1</v>
      </c>
      <c r="AP56" s="767">
        <v>1</v>
      </c>
      <c r="AQ56" s="767">
        <v>1</v>
      </c>
      <c r="AR56" s="767">
        <v>1</v>
      </c>
      <c r="AS56" s="767">
        <v>1</v>
      </c>
      <c r="AT56" s="767">
        <v>4</v>
      </c>
      <c r="AU56" s="767">
        <v>6</v>
      </c>
      <c r="AV56" s="769">
        <v>7</v>
      </c>
    </row>
    <row r="57" spans="2:48" ht="15" x14ac:dyDescent="0.25">
      <c r="B57" s="902"/>
      <c r="C57" s="1" t="s">
        <v>5</v>
      </c>
      <c r="D57" s="741">
        <v>0</v>
      </c>
      <c r="E57" s="741">
        <v>0</v>
      </c>
      <c r="F57" s="741">
        <v>0</v>
      </c>
      <c r="G57" s="741">
        <v>0</v>
      </c>
      <c r="H57" s="741">
        <v>0</v>
      </c>
      <c r="I57" s="741">
        <v>0</v>
      </c>
      <c r="J57" s="741">
        <v>0</v>
      </c>
      <c r="K57" s="741">
        <v>0</v>
      </c>
      <c r="L57" s="741">
        <v>0</v>
      </c>
      <c r="M57" s="740">
        <v>0</v>
      </c>
      <c r="N57" s="740">
        <v>0</v>
      </c>
      <c r="O57" s="740">
        <v>0</v>
      </c>
      <c r="P57" s="741">
        <v>0</v>
      </c>
      <c r="Q57" s="741">
        <v>0</v>
      </c>
      <c r="R57" s="741">
        <v>0</v>
      </c>
      <c r="S57" s="143">
        <f>100</f>
        <v>100</v>
      </c>
      <c r="T57" s="328" t="e">
        <f t="shared" si="3"/>
        <v>#DIV/0!</v>
      </c>
      <c r="U57" s="328" t="e">
        <f t="shared" si="3"/>
        <v>#DIV/0!</v>
      </c>
      <c r="V57" s="328" t="e">
        <f t="shared" si="3"/>
        <v>#DIV/0!</v>
      </c>
      <c r="W57" s="328" t="e">
        <f t="shared" si="3"/>
        <v>#DIV/0!</v>
      </c>
      <c r="X57" s="328" t="e">
        <f t="shared" si="3"/>
        <v>#DIV/0!</v>
      </c>
      <c r="Y57" s="328" t="e">
        <f t="shared" si="3"/>
        <v>#DIV/0!</v>
      </c>
      <c r="Z57" s="328" t="e">
        <f t="shared" si="3"/>
        <v>#DIV/0!</v>
      </c>
      <c r="AA57" s="328" t="e">
        <f t="shared" si="3"/>
        <v>#DIV/0!</v>
      </c>
      <c r="AB57" s="328" t="e">
        <f t="shared" si="6"/>
        <v>#DIV/0!</v>
      </c>
      <c r="AC57" s="328" t="e">
        <f t="shared" si="6"/>
        <v>#DIV/0!</v>
      </c>
      <c r="AD57" s="328" t="e">
        <f t="shared" si="6"/>
        <v>#DIV/0!</v>
      </c>
      <c r="AE57" s="328" t="e">
        <f t="shared" ref="AE57:AE60" si="21">P57*100/$D57</f>
        <v>#DIV/0!</v>
      </c>
      <c r="AF57" s="328" t="e">
        <f t="shared" ref="AF57:AG60" si="22">Q57*100/$D57</f>
        <v>#DIV/0!</v>
      </c>
      <c r="AG57" s="329" t="e">
        <f t="shared" si="22"/>
        <v>#DIV/0!</v>
      </c>
      <c r="AH57" s="766">
        <v>4</v>
      </c>
      <c r="AI57" s="767">
        <v>4</v>
      </c>
      <c r="AJ57" s="767">
        <v>4</v>
      </c>
      <c r="AK57" s="767">
        <v>4</v>
      </c>
      <c r="AL57" s="767">
        <v>4</v>
      </c>
      <c r="AM57" s="767">
        <v>4</v>
      </c>
      <c r="AN57" s="767">
        <v>4</v>
      </c>
      <c r="AO57" s="767">
        <v>4</v>
      </c>
      <c r="AP57" s="767">
        <v>4</v>
      </c>
      <c r="AQ57" s="767">
        <v>1</v>
      </c>
      <c r="AR57" s="767">
        <v>1</v>
      </c>
      <c r="AS57" s="767">
        <v>1</v>
      </c>
      <c r="AT57" s="767">
        <v>4</v>
      </c>
      <c r="AU57" s="767">
        <v>6</v>
      </c>
      <c r="AV57" s="769">
        <v>7</v>
      </c>
    </row>
    <row r="58" spans="2:48" ht="15" x14ac:dyDescent="0.25">
      <c r="B58" s="902"/>
      <c r="C58" s="1" t="s">
        <v>6</v>
      </c>
      <c r="D58" s="741">
        <v>1924</v>
      </c>
      <c r="E58" s="741">
        <v>1874</v>
      </c>
      <c r="F58" s="740">
        <v>1838</v>
      </c>
      <c r="G58" s="741">
        <v>1405</v>
      </c>
      <c r="H58" s="741">
        <v>1542</v>
      </c>
      <c r="I58" s="741">
        <v>1442</v>
      </c>
      <c r="J58" s="741">
        <v>1776</v>
      </c>
      <c r="K58" s="741">
        <v>1939</v>
      </c>
      <c r="L58" s="741">
        <v>1942</v>
      </c>
      <c r="M58" s="741">
        <v>3587</v>
      </c>
      <c r="N58" s="741">
        <v>3041</v>
      </c>
      <c r="O58" s="741">
        <v>2489</v>
      </c>
      <c r="P58" s="741">
        <v>3113</v>
      </c>
      <c r="Q58" s="741">
        <v>3106</v>
      </c>
      <c r="R58" s="741">
        <v>3117</v>
      </c>
      <c r="S58" s="143">
        <f>100</f>
        <v>100</v>
      </c>
      <c r="T58" s="328">
        <f t="shared" ref="T58:AA89" si="23">E58*100/$D58</f>
        <v>97.401247401247403</v>
      </c>
      <c r="U58" s="328">
        <f t="shared" si="23"/>
        <v>95.530145530145532</v>
      </c>
      <c r="V58" s="328">
        <f t="shared" si="23"/>
        <v>73.024948024948031</v>
      </c>
      <c r="W58" s="328">
        <f t="shared" si="23"/>
        <v>80.145530145530145</v>
      </c>
      <c r="X58" s="328">
        <f t="shared" si="23"/>
        <v>74.948024948024951</v>
      </c>
      <c r="Y58" s="328">
        <f t="shared" si="23"/>
        <v>92.307692307692307</v>
      </c>
      <c r="Z58" s="328">
        <f t="shared" si="23"/>
        <v>100.77962577962577</v>
      </c>
      <c r="AA58" s="328">
        <f t="shared" si="23"/>
        <v>100.93555093555094</v>
      </c>
      <c r="AB58" s="328">
        <f t="shared" si="6"/>
        <v>186.43451143451142</v>
      </c>
      <c r="AC58" s="328">
        <f t="shared" si="6"/>
        <v>158.05613305613306</v>
      </c>
      <c r="AD58" s="328">
        <f t="shared" si="6"/>
        <v>129.36590436590436</v>
      </c>
      <c r="AE58" s="328">
        <f t="shared" si="21"/>
        <v>161.79833679833681</v>
      </c>
      <c r="AF58" s="328">
        <f t="shared" si="22"/>
        <v>161.43451143451142</v>
      </c>
      <c r="AG58" s="329">
        <f t="shared" si="22"/>
        <v>162.006237006237</v>
      </c>
      <c r="AH58" s="766">
        <v>4</v>
      </c>
      <c r="AI58" s="767">
        <v>4</v>
      </c>
      <c r="AJ58" s="767">
        <v>1</v>
      </c>
      <c r="AK58" s="767">
        <v>4</v>
      </c>
      <c r="AL58" s="767">
        <v>4</v>
      </c>
      <c r="AM58" s="767">
        <v>4</v>
      </c>
      <c r="AN58" s="767">
        <v>4</v>
      </c>
      <c r="AO58" s="767">
        <v>4</v>
      </c>
      <c r="AP58" s="767">
        <v>4</v>
      </c>
      <c r="AQ58" s="767">
        <v>4</v>
      </c>
      <c r="AR58" s="767">
        <v>4</v>
      </c>
      <c r="AS58" s="767">
        <v>4</v>
      </c>
      <c r="AT58" s="767">
        <v>4</v>
      </c>
      <c r="AU58" s="767">
        <v>6</v>
      </c>
      <c r="AV58" s="769">
        <v>7</v>
      </c>
    </row>
    <row r="59" spans="2:48" ht="15" x14ac:dyDescent="0.25">
      <c r="B59" s="902"/>
      <c r="C59" s="1" t="s">
        <v>7</v>
      </c>
      <c r="D59">
        <v>1924</v>
      </c>
      <c r="E59">
        <v>1874</v>
      </c>
      <c r="F59">
        <v>1838</v>
      </c>
      <c r="G59">
        <v>1405</v>
      </c>
      <c r="H59">
        <v>1542</v>
      </c>
      <c r="I59">
        <v>1442</v>
      </c>
      <c r="J59">
        <v>1776</v>
      </c>
      <c r="K59">
        <v>1939</v>
      </c>
      <c r="L59">
        <v>1942</v>
      </c>
      <c r="M59">
        <v>3587</v>
      </c>
      <c r="N59">
        <v>3041</v>
      </c>
      <c r="O59">
        <v>2489</v>
      </c>
      <c r="P59">
        <v>3113</v>
      </c>
      <c r="Q59">
        <v>3106</v>
      </c>
      <c r="R59">
        <v>3117</v>
      </c>
      <c r="S59" s="143">
        <f>100</f>
        <v>100</v>
      </c>
      <c r="T59" s="328">
        <f t="shared" si="23"/>
        <v>97.401247401247403</v>
      </c>
      <c r="U59" s="328">
        <f t="shared" si="23"/>
        <v>95.530145530145532</v>
      </c>
      <c r="V59" s="328">
        <f t="shared" si="23"/>
        <v>73.024948024948031</v>
      </c>
      <c r="W59" s="328">
        <f t="shared" si="23"/>
        <v>80.145530145530145</v>
      </c>
      <c r="X59" s="328">
        <f t="shared" si="23"/>
        <v>74.948024948024951</v>
      </c>
      <c r="Y59" s="328">
        <f t="shared" si="23"/>
        <v>92.307692307692307</v>
      </c>
      <c r="Z59" s="328">
        <f t="shared" si="23"/>
        <v>100.77962577962577</v>
      </c>
      <c r="AA59" s="328">
        <f t="shared" si="23"/>
        <v>100.93555093555094</v>
      </c>
      <c r="AB59" s="328">
        <f t="shared" si="6"/>
        <v>186.43451143451142</v>
      </c>
      <c r="AC59" s="328">
        <f t="shared" si="6"/>
        <v>158.05613305613306</v>
      </c>
      <c r="AD59" s="328">
        <f t="shared" si="6"/>
        <v>129.36590436590436</v>
      </c>
      <c r="AE59" s="328">
        <f t="shared" si="21"/>
        <v>161.79833679833681</v>
      </c>
      <c r="AF59" s="328">
        <f t="shared" si="22"/>
        <v>161.43451143451142</v>
      </c>
      <c r="AG59" s="329">
        <f t="shared" si="22"/>
        <v>162.006237006237</v>
      </c>
      <c r="AH59" s="770"/>
      <c r="AI59" s="771"/>
      <c r="AJ59" s="771"/>
      <c r="AK59" s="771"/>
      <c r="AL59" s="771"/>
      <c r="AM59" s="771"/>
      <c r="AN59" s="771"/>
      <c r="AO59" s="771"/>
      <c r="AP59" s="771"/>
      <c r="AQ59" s="771"/>
      <c r="AR59" s="771"/>
      <c r="AS59" s="771"/>
      <c r="AT59" s="771"/>
      <c r="AU59" s="771"/>
      <c r="AV59" s="772"/>
    </row>
    <row r="60" spans="2:48" ht="15" customHeight="1" x14ac:dyDescent="0.25">
      <c r="B60" s="904" t="s">
        <v>27</v>
      </c>
      <c r="C60" s="7" t="s">
        <v>2</v>
      </c>
      <c r="D60" s="741">
        <v>10411</v>
      </c>
      <c r="E60" s="741">
        <v>9808</v>
      </c>
      <c r="F60" s="740">
        <v>9296</v>
      </c>
      <c r="G60" s="740">
        <v>8029</v>
      </c>
      <c r="H60" s="740">
        <v>8153</v>
      </c>
      <c r="I60" s="740">
        <v>8367</v>
      </c>
      <c r="J60" s="740">
        <v>10071</v>
      </c>
      <c r="K60" s="740">
        <v>8003</v>
      </c>
      <c r="L60" s="741">
        <v>8357</v>
      </c>
      <c r="M60" s="741">
        <v>8361</v>
      </c>
      <c r="N60" s="741">
        <v>9003</v>
      </c>
      <c r="O60" s="741">
        <v>8740</v>
      </c>
      <c r="P60" s="741">
        <v>8309</v>
      </c>
      <c r="Q60" s="741">
        <v>8326</v>
      </c>
      <c r="R60" s="741">
        <v>8484</v>
      </c>
      <c r="S60" s="143">
        <f>100</f>
        <v>100</v>
      </c>
      <c r="T60" s="328">
        <f t="shared" si="23"/>
        <v>94.208049178753242</v>
      </c>
      <c r="U60" s="328">
        <f t="shared" si="23"/>
        <v>89.290173854576892</v>
      </c>
      <c r="V60" s="328">
        <f t="shared" si="23"/>
        <v>77.120353472288926</v>
      </c>
      <c r="W60" s="328">
        <f t="shared" si="23"/>
        <v>78.31140140236289</v>
      </c>
      <c r="X60" s="328">
        <f t="shared" si="23"/>
        <v>80.366919604264723</v>
      </c>
      <c r="Y60" s="328">
        <f t="shared" si="23"/>
        <v>96.734223417539141</v>
      </c>
      <c r="Z60" s="328">
        <f t="shared" si="23"/>
        <v>76.870617615983093</v>
      </c>
      <c r="AA60" s="328">
        <f t="shared" si="23"/>
        <v>80.270867351839399</v>
      </c>
      <c r="AB60" s="328">
        <f t="shared" si="6"/>
        <v>80.309288252809523</v>
      </c>
      <c r="AC60" s="328">
        <f t="shared" si="6"/>
        <v>86.475842858515037</v>
      </c>
      <c r="AD60" s="328">
        <f t="shared" si="6"/>
        <v>83.949668619729138</v>
      </c>
      <c r="AE60" s="328">
        <f t="shared" si="21"/>
        <v>79.809816540197872</v>
      </c>
      <c r="AF60" s="328">
        <f t="shared" si="22"/>
        <v>79.973105369320905</v>
      </c>
      <c r="AG60" s="329">
        <f t="shared" si="22"/>
        <v>81.490730957640963</v>
      </c>
      <c r="AH60" s="766">
        <v>4</v>
      </c>
      <c r="AI60" s="767">
        <v>4</v>
      </c>
      <c r="AJ60" s="767">
        <v>1</v>
      </c>
      <c r="AK60" s="767">
        <v>1</v>
      </c>
      <c r="AL60" s="767">
        <v>1</v>
      </c>
      <c r="AM60" s="767">
        <v>1</v>
      </c>
      <c r="AN60" s="767">
        <v>1</v>
      </c>
      <c r="AO60" s="767">
        <v>1</v>
      </c>
      <c r="AP60" s="767">
        <v>4</v>
      </c>
      <c r="AQ60" s="767">
        <v>4</v>
      </c>
      <c r="AR60" s="767">
        <v>4</v>
      </c>
      <c r="AS60" s="767">
        <v>4</v>
      </c>
      <c r="AT60" s="767">
        <v>4</v>
      </c>
      <c r="AU60" s="767">
        <v>6</v>
      </c>
      <c r="AV60" s="769">
        <v>7</v>
      </c>
    </row>
    <row r="61" spans="2:48" ht="15" x14ac:dyDescent="0.25">
      <c r="B61" s="902"/>
      <c r="C61" s="1" t="s">
        <v>3</v>
      </c>
      <c r="D61" s="741">
        <v>15564</v>
      </c>
      <c r="E61" s="741">
        <v>15155</v>
      </c>
      <c r="F61" s="740">
        <v>14866</v>
      </c>
      <c r="G61" s="740">
        <v>14587</v>
      </c>
      <c r="H61" s="741">
        <v>13764</v>
      </c>
      <c r="I61" s="740">
        <v>14474</v>
      </c>
      <c r="J61" s="740">
        <v>13073</v>
      </c>
      <c r="K61" s="740">
        <v>13258</v>
      </c>
      <c r="L61" s="741">
        <v>13291</v>
      </c>
      <c r="M61" s="741">
        <v>9807</v>
      </c>
      <c r="N61" s="741">
        <v>9948</v>
      </c>
      <c r="O61" s="741">
        <v>9308</v>
      </c>
      <c r="P61" s="741">
        <v>10182</v>
      </c>
      <c r="Q61" s="741">
        <v>10160</v>
      </c>
      <c r="R61" s="741">
        <v>10196</v>
      </c>
      <c r="S61" s="143">
        <f>100</f>
        <v>100</v>
      </c>
      <c r="T61" s="328">
        <f t="shared" si="23"/>
        <v>97.372140837830898</v>
      </c>
      <c r="U61" s="328">
        <f t="shared" si="23"/>
        <v>95.515291698792083</v>
      </c>
      <c r="V61" s="328">
        <f t="shared" si="23"/>
        <v>93.722693395014133</v>
      </c>
      <c r="W61" s="328">
        <f t="shared" si="23"/>
        <v>88.43484965304549</v>
      </c>
      <c r="X61" s="328">
        <f t="shared" si="23"/>
        <v>92.996658956566435</v>
      </c>
      <c r="Y61" s="328">
        <f t="shared" si="23"/>
        <v>83.995116936520176</v>
      </c>
      <c r="Z61" s="328">
        <f t="shared" si="23"/>
        <v>85.183757388846061</v>
      </c>
      <c r="AA61" s="328">
        <f t="shared" si="23"/>
        <v>85.395785145206887</v>
      </c>
      <c r="AB61" s="328">
        <f t="shared" si="6"/>
        <v>63.010794140323824</v>
      </c>
      <c r="AC61" s="328">
        <f t="shared" si="6"/>
        <v>63.91673091750193</v>
      </c>
      <c r="AD61" s="328">
        <f t="shared" si="6"/>
        <v>59.804677460806992</v>
      </c>
      <c r="AE61" s="328">
        <f t="shared" ref="AE61:AE64" si="24">P61*100/$D61</f>
        <v>65.420200462606019</v>
      </c>
      <c r="AF61" s="328">
        <f t="shared" ref="AF61:AG64" si="25">Q61*100/$D61</f>
        <v>65.278848625032126</v>
      </c>
      <c r="AG61" s="329">
        <f t="shared" si="25"/>
        <v>65.510151631971212</v>
      </c>
      <c r="AH61" s="766">
        <v>4</v>
      </c>
      <c r="AI61" s="767">
        <v>4</v>
      </c>
      <c r="AJ61" s="767">
        <v>1</v>
      </c>
      <c r="AK61" s="767">
        <v>1</v>
      </c>
      <c r="AL61" s="767">
        <v>4</v>
      </c>
      <c r="AM61" s="767">
        <v>1</v>
      </c>
      <c r="AN61" s="767">
        <v>1</v>
      </c>
      <c r="AO61" s="767">
        <v>1</v>
      </c>
      <c r="AP61" s="767">
        <v>4</v>
      </c>
      <c r="AQ61" s="767">
        <v>4</v>
      </c>
      <c r="AR61" s="767">
        <v>4</v>
      </c>
      <c r="AS61" s="767">
        <v>4</v>
      </c>
      <c r="AT61" s="767">
        <v>4</v>
      </c>
      <c r="AU61" s="767">
        <v>6</v>
      </c>
      <c r="AV61" s="769">
        <v>7</v>
      </c>
    </row>
    <row r="62" spans="2:48" ht="15" x14ac:dyDescent="0.25">
      <c r="B62" s="902"/>
      <c r="C62" s="1" t="s">
        <v>4</v>
      </c>
      <c r="D62" s="741">
        <v>21396</v>
      </c>
      <c r="E62" s="741">
        <v>19972</v>
      </c>
      <c r="F62" s="740">
        <v>18702</v>
      </c>
      <c r="G62" s="740">
        <v>16300</v>
      </c>
      <c r="H62" s="740">
        <v>16076</v>
      </c>
      <c r="I62" s="740">
        <v>13998</v>
      </c>
      <c r="J62" s="740">
        <v>13958</v>
      </c>
      <c r="K62" s="740">
        <v>13375</v>
      </c>
      <c r="L62" s="741">
        <v>14390</v>
      </c>
      <c r="M62" s="740">
        <v>13481</v>
      </c>
      <c r="N62" s="741">
        <v>11861</v>
      </c>
      <c r="O62" s="740">
        <v>11502</v>
      </c>
      <c r="P62" s="741">
        <v>11053</v>
      </c>
      <c r="Q62" s="741">
        <v>10659</v>
      </c>
      <c r="R62" s="741">
        <v>10496</v>
      </c>
      <c r="S62" s="143">
        <f>100</f>
        <v>100</v>
      </c>
      <c r="T62" s="328">
        <f t="shared" si="23"/>
        <v>93.344550383249199</v>
      </c>
      <c r="U62" s="328">
        <f t="shared" si="23"/>
        <v>87.408861469433532</v>
      </c>
      <c r="V62" s="328">
        <f t="shared" si="23"/>
        <v>76.182464011964854</v>
      </c>
      <c r="W62" s="328">
        <f t="shared" si="23"/>
        <v>75.135539353150122</v>
      </c>
      <c r="X62" s="328">
        <f t="shared" si="23"/>
        <v>65.423443634324173</v>
      </c>
      <c r="Y62" s="328">
        <f t="shared" si="23"/>
        <v>65.236492802392974</v>
      </c>
      <c r="Z62" s="328">
        <f t="shared" si="23"/>
        <v>62.5116844269957</v>
      </c>
      <c r="AA62" s="328">
        <f t="shared" si="23"/>
        <v>67.25556178724996</v>
      </c>
      <c r="AB62" s="328">
        <f t="shared" si="6"/>
        <v>63.007104131613389</v>
      </c>
      <c r="AC62" s="328">
        <f t="shared" si="6"/>
        <v>55.435595438399702</v>
      </c>
      <c r="AD62" s="328">
        <f t="shared" si="6"/>
        <v>53.757711721817159</v>
      </c>
      <c r="AE62" s="328">
        <f t="shared" si="24"/>
        <v>51.659188633389419</v>
      </c>
      <c r="AF62" s="328">
        <f t="shared" si="25"/>
        <v>49.817722938867078</v>
      </c>
      <c r="AG62" s="329">
        <f t="shared" si="25"/>
        <v>49.055898298747429</v>
      </c>
      <c r="AH62" s="766">
        <v>4</v>
      </c>
      <c r="AI62" s="767">
        <v>4</v>
      </c>
      <c r="AJ62" s="767">
        <v>1</v>
      </c>
      <c r="AK62" s="767">
        <v>1</v>
      </c>
      <c r="AL62" s="767">
        <v>1</v>
      </c>
      <c r="AM62" s="767">
        <v>1</v>
      </c>
      <c r="AN62" s="767">
        <v>1</v>
      </c>
      <c r="AO62" s="767">
        <v>1</v>
      </c>
      <c r="AP62" s="767">
        <v>4</v>
      </c>
      <c r="AQ62" s="767">
        <v>1</v>
      </c>
      <c r="AR62" s="767">
        <v>4</v>
      </c>
      <c r="AS62" s="767">
        <v>1</v>
      </c>
      <c r="AT62" s="767">
        <v>4</v>
      </c>
      <c r="AU62" s="767">
        <v>6</v>
      </c>
      <c r="AV62" s="769">
        <v>7</v>
      </c>
    </row>
    <row r="63" spans="2:48" ht="15" x14ac:dyDescent="0.25">
      <c r="B63" s="902"/>
      <c r="C63" s="1" t="s">
        <v>5</v>
      </c>
      <c r="D63" s="741">
        <v>7832</v>
      </c>
      <c r="E63" s="741">
        <v>7448</v>
      </c>
      <c r="F63" s="740">
        <v>7112</v>
      </c>
      <c r="G63" s="740">
        <v>6340</v>
      </c>
      <c r="H63" s="741">
        <v>5309</v>
      </c>
      <c r="I63" s="740">
        <v>4857</v>
      </c>
      <c r="J63" s="740">
        <v>4992</v>
      </c>
      <c r="K63" s="740">
        <v>4260</v>
      </c>
      <c r="L63" s="741">
        <v>4151</v>
      </c>
      <c r="M63" s="741">
        <v>7535</v>
      </c>
      <c r="N63" s="741">
        <v>6862</v>
      </c>
      <c r="O63" s="741">
        <v>8023</v>
      </c>
      <c r="P63" s="741">
        <v>6980</v>
      </c>
      <c r="Q63" s="741">
        <v>6937</v>
      </c>
      <c r="R63" s="741">
        <v>6975</v>
      </c>
      <c r="S63" s="143">
        <f>100</f>
        <v>100</v>
      </c>
      <c r="T63" s="328">
        <f t="shared" si="23"/>
        <v>95.097037793667013</v>
      </c>
      <c r="U63" s="328">
        <f t="shared" si="23"/>
        <v>90.806945863125634</v>
      </c>
      <c r="V63" s="328">
        <f t="shared" si="23"/>
        <v>80.949948927477024</v>
      </c>
      <c r="W63" s="328">
        <f t="shared" si="23"/>
        <v>67.786006128702752</v>
      </c>
      <c r="X63" s="328">
        <f t="shared" si="23"/>
        <v>62.014811031664962</v>
      </c>
      <c r="Y63" s="328">
        <f t="shared" si="23"/>
        <v>63.738508682328906</v>
      </c>
      <c r="Z63" s="328">
        <f t="shared" si="23"/>
        <v>54.392236976506638</v>
      </c>
      <c r="AA63" s="328">
        <f t="shared" si="23"/>
        <v>53.000510725229823</v>
      </c>
      <c r="AB63" s="328">
        <f t="shared" si="6"/>
        <v>96.207865168539328</v>
      </c>
      <c r="AC63" s="328">
        <f t="shared" si="6"/>
        <v>87.614913176710928</v>
      </c>
      <c r="AD63" s="328">
        <f t="shared" si="6"/>
        <v>102.43871297242083</v>
      </c>
      <c r="AE63" s="328">
        <f t="shared" si="24"/>
        <v>89.121552604698678</v>
      </c>
      <c r="AF63" s="328">
        <f t="shared" si="25"/>
        <v>88.572522982635348</v>
      </c>
      <c r="AG63" s="329">
        <f t="shared" si="25"/>
        <v>89.057711950970372</v>
      </c>
      <c r="AH63" s="766">
        <v>4</v>
      </c>
      <c r="AI63" s="767">
        <v>4</v>
      </c>
      <c r="AJ63" s="767">
        <v>1</v>
      </c>
      <c r="AK63" s="767">
        <v>1</v>
      </c>
      <c r="AL63" s="767">
        <v>4</v>
      </c>
      <c r="AM63" s="767">
        <v>1</v>
      </c>
      <c r="AN63" s="767">
        <v>1</v>
      </c>
      <c r="AO63" s="767">
        <v>1</v>
      </c>
      <c r="AP63" s="767">
        <v>4</v>
      </c>
      <c r="AQ63" s="767">
        <v>4</v>
      </c>
      <c r="AR63" s="767">
        <v>4</v>
      </c>
      <c r="AS63" s="767">
        <v>4</v>
      </c>
      <c r="AT63" s="767">
        <v>4</v>
      </c>
      <c r="AU63" s="767">
        <v>6</v>
      </c>
      <c r="AV63" s="769">
        <v>7</v>
      </c>
    </row>
    <row r="64" spans="2:48" ht="15" x14ac:dyDescent="0.25">
      <c r="B64" s="902"/>
      <c r="C64" s="1" t="s">
        <v>6</v>
      </c>
      <c r="D64" s="741">
        <v>55203</v>
      </c>
      <c r="E64" s="741">
        <v>52383</v>
      </c>
      <c r="F64" s="740">
        <v>49976</v>
      </c>
      <c r="G64" s="740">
        <v>45256</v>
      </c>
      <c r="H64" s="740">
        <v>43302</v>
      </c>
      <c r="I64" s="740">
        <v>41696</v>
      </c>
      <c r="J64" s="740">
        <v>42094</v>
      </c>
      <c r="K64" s="740">
        <v>38896</v>
      </c>
      <c r="L64" s="740">
        <v>40189</v>
      </c>
      <c r="M64" s="740">
        <v>39184</v>
      </c>
      <c r="N64" s="740">
        <v>37674</v>
      </c>
      <c r="O64" s="740">
        <v>37573</v>
      </c>
      <c r="P64" s="741">
        <v>36524</v>
      </c>
      <c r="Q64" s="741">
        <v>36082</v>
      </c>
      <c r="R64" s="741">
        <v>36151</v>
      </c>
      <c r="S64" s="143">
        <f>100</f>
        <v>100</v>
      </c>
      <c r="T64" s="328">
        <f t="shared" si="23"/>
        <v>94.891581979240257</v>
      </c>
      <c r="U64" s="328">
        <f t="shared" si="23"/>
        <v>90.531311704074056</v>
      </c>
      <c r="V64" s="328">
        <f t="shared" si="23"/>
        <v>81.981051754433636</v>
      </c>
      <c r="W64" s="328">
        <f t="shared" si="23"/>
        <v>78.441389054942661</v>
      </c>
      <c r="X64" s="328">
        <f t="shared" si="23"/>
        <v>75.532126877162469</v>
      </c>
      <c r="Y64" s="328">
        <f t="shared" si="23"/>
        <v>76.253102186475374</v>
      </c>
      <c r="Z64" s="328">
        <f t="shared" si="23"/>
        <v>70.459938771443575</v>
      </c>
      <c r="AA64" s="328">
        <f t="shared" si="23"/>
        <v>72.802202778834484</v>
      </c>
      <c r="AB64" s="328">
        <f t="shared" si="6"/>
        <v>70.981649548031811</v>
      </c>
      <c r="AC64" s="328">
        <f t="shared" si="6"/>
        <v>68.246290962447688</v>
      </c>
      <c r="AD64" s="328">
        <f t="shared" si="6"/>
        <v>68.063329891491406</v>
      </c>
      <c r="AE64" s="328">
        <f t="shared" si="24"/>
        <v>66.16307084759886</v>
      </c>
      <c r="AF64" s="328">
        <f t="shared" si="25"/>
        <v>65.362389725196095</v>
      </c>
      <c r="AG64" s="329">
        <f t="shared" si="25"/>
        <v>65.48738293208703</v>
      </c>
      <c r="AH64" s="766">
        <v>4</v>
      </c>
      <c r="AI64" s="767">
        <v>4</v>
      </c>
      <c r="AJ64" s="767">
        <v>1</v>
      </c>
      <c r="AK64" s="767">
        <v>1</v>
      </c>
      <c r="AL64" s="767">
        <v>1</v>
      </c>
      <c r="AM64" s="767">
        <v>1</v>
      </c>
      <c r="AN64" s="767">
        <v>1</v>
      </c>
      <c r="AO64" s="767">
        <v>1</v>
      </c>
      <c r="AP64" s="767">
        <v>1</v>
      </c>
      <c r="AQ64" s="767">
        <v>1</v>
      </c>
      <c r="AR64" s="767">
        <v>1</v>
      </c>
      <c r="AS64" s="767">
        <v>1</v>
      </c>
      <c r="AT64" s="767">
        <v>4</v>
      </c>
      <c r="AU64" s="767">
        <v>6</v>
      </c>
      <c r="AV64" s="769">
        <v>7</v>
      </c>
    </row>
    <row r="65" spans="2:48" ht="15" x14ac:dyDescent="0.25">
      <c r="B65" s="903"/>
      <c r="C65" s="8" t="s">
        <v>7</v>
      </c>
      <c r="D65">
        <v>47371</v>
      </c>
      <c r="E65">
        <v>44935</v>
      </c>
      <c r="F65">
        <v>42864</v>
      </c>
      <c r="G65">
        <v>38916</v>
      </c>
      <c r="H65">
        <v>37993</v>
      </c>
      <c r="I65">
        <v>36839</v>
      </c>
      <c r="J65">
        <v>37102</v>
      </c>
      <c r="K65">
        <v>34636</v>
      </c>
      <c r="L65">
        <v>36038</v>
      </c>
      <c r="M65">
        <v>31649</v>
      </c>
      <c r="N65">
        <v>30812</v>
      </c>
      <c r="O65">
        <v>29550</v>
      </c>
      <c r="P65">
        <v>29544</v>
      </c>
      <c r="Q65">
        <v>29145</v>
      </c>
      <c r="R65">
        <v>29176</v>
      </c>
      <c r="S65" s="143">
        <f>100</f>
        <v>100</v>
      </c>
      <c r="T65" s="328">
        <f t="shared" si="23"/>
        <v>94.857613307719916</v>
      </c>
      <c r="U65" s="328">
        <f t="shared" si="23"/>
        <v>90.4857402208102</v>
      </c>
      <c r="V65" s="328">
        <f t="shared" si="23"/>
        <v>82.15152730573557</v>
      </c>
      <c r="W65" s="328">
        <f t="shared" si="23"/>
        <v>80.203077832429116</v>
      </c>
      <c r="X65" s="328">
        <f t="shared" si="23"/>
        <v>77.766988241751278</v>
      </c>
      <c r="Y65" s="328">
        <f t="shared" si="23"/>
        <v>78.322180236853768</v>
      </c>
      <c r="Z65" s="328">
        <f t="shared" si="23"/>
        <v>73.116463659200775</v>
      </c>
      <c r="AA65" s="328">
        <f t="shared" si="23"/>
        <v>76.076080302294656</v>
      </c>
      <c r="AB65" s="328">
        <f t="shared" si="6"/>
        <v>66.810918072238294</v>
      </c>
      <c r="AC65" s="328">
        <f t="shared" si="6"/>
        <v>65.044014270334173</v>
      </c>
      <c r="AD65" s="328">
        <f t="shared" si="6"/>
        <v>62.37993709231386</v>
      </c>
      <c r="AE65" s="328">
        <f t="shared" ref="AE65:AE68" si="26">P65*100/$D65</f>
        <v>62.367271115239284</v>
      </c>
      <c r="AF65" s="328">
        <f t="shared" ref="AF65:AG68" si="27">Q65*100/$D65</f>
        <v>61.524983639779613</v>
      </c>
      <c r="AG65" s="329">
        <f t="shared" si="27"/>
        <v>61.590424521331613</v>
      </c>
      <c r="AH65" s="770"/>
      <c r="AI65" s="771"/>
      <c r="AJ65" s="771"/>
      <c r="AK65" s="771"/>
      <c r="AL65" s="771"/>
      <c r="AM65" s="771"/>
      <c r="AN65" s="771"/>
      <c r="AO65" s="771"/>
      <c r="AP65" s="771"/>
      <c r="AQ65" s="771"/>
      <c r="AR65" s="771"/>
      <c r="AS65" s="771"/>
      <c r="AT65" s="771"/>
      <c r="AU65" s="771"/>
      <c r="AV65" s="772"/>
    </row>
    <row r="66" spans="2:48" ht="15" customHeight="1" x14ac:dyDescent="0.25">
      <c r="B66" s="902" t="s">
        <v>28</v>
      </c>
      <c r="C66" s="1" t="s">
        <v>2</v>
      </c>
      <c r="D66" s="741">
        <v>13696</v>
      </c>
      <c r="E66" s="741">
        <v>12902</v>
      </c>
      <c r="F66" s="740">
        <v>12229</v>
      </c>
      <c r="G66" s="740">
        <v>11149</v>
      </c>
      <c r="H66" s="740">
        <v>11690</v>
      </c>
      <c r="I66" s="740">
        <v>13977</v>
      </c>
      <c r="J66" s="740">
        <v>14284</v>
      </c>
      <c r="K66" s="740">
        <v>11936</v>
      </c>
      <c r="L66" s="740">
        <v>12647</v>
      </c>
      <c r="M66" s="741">
        <v>12468</v>
      </c>
      <c r="N66" s="740">
        <v>12372</v>
      </c>
      <c r="O66" s="740">
        <v>13409</v>
      </c>
      <c r="P66" s="741">
        <v>13453</v>
      </c>
      <c r="Q66" s="741">
        <v>13481</v>
      </c>
      <c r="R66" s="741">
        <v>13736</v>
      </c>
      <c r="S66" s="143">
        <f>100</f>
        <v>100</v>
      </c>
      <c r="T66" s="328">
        <f t="shared" si="23"/>
        <v>94.202686915887853</v>
      </c>
      <c r="U66" s="328">
        <f t="shared" si="23"/>
        <v>89.288843457943926</v>
      </c>
      <c r="V66" s="328">
        <f t="shared" si="23"/>
        <v>81.403329439252332</v>
      </c>
      <c r="W66" s="328">
        <f t="shared" si="23"/>
        <v>85.353387850467286</v>
      </c>
      <c r="X66" s="328">
        <f t="shared" si="23"/>
        <v>102.05169392523365</v>
      </c>
      <c r="Y66" s="328">
        <f t="shared" si="23"/>
        <v>104.29322429906541</v>
      </c>
      <c r="Z66" s="328">
        <f t="shared" si="23"/>
        <v>87.149532710280369</v>
      </c>
      <c r="AA66" s="328">
        <f t="shared" si="23"/>
        <v>92.340829439252332</v>
      </c>
      <c r="AB66" s="328">
        <f t="shared" si="6"/>
        <v>91.033878504672899</v>
      </c>
      <c r="AC66" s="328">
        <f t="shared" si="6"/>
        <v>90.33294392523365</v>
      </c>
      <c r="AD66" s="328">
        <f t="shared" si="6"/>
        <v>97.904497663551396</v>
      </c>
      <c r="AE66" s="328">
        <f t="shared" si="26"/>
        <v>98.225759345794387</v>
      </c>
      <c r="AF66" s="328">
        <f t="shared" si="27"/>
        <v>98.430198598130843</v>
      </c>
      <c r="AG66" s="329">
        <f t="shared" si="27"/>
        <v>100.29205607476635</v>
      </c>
      <c r="AH66" s="766">
        <v>4</v>
      </c>
      <c r="AI66" s="767">
        <v>4</v>
      </c>
      <c r="AJ66" s="767">
        <v>1</v>
      </c>
      <c r="AK66" s="767">
        <v>1</v>
      </c>
      <c r="AL66" s="767">
        <v>1</v>
      </c>
      <c r="AM66" s="767">
        <v>1</v>
      </c>
      <c r="AN66" s="767">
        <v>1</v>
      </c>
      <c r="AO66" s="767">
        <v>1</v>
      </c>
      <c r="AP66" s="767">
        <v>1</v>
      </c>
      <c r="AQ66" s="767">
        <v>4</v>
      </c>
      <c r="AR66" s="767">
        <v>1</v>
      </c>
      <c r="AS66" s="767">
        <v>1</v>
      </c>
      <c r="AT66" s="767">
        <v>4</v>
      </c>
      <c r="AU66" s="767">
        <v>6</v>
      </c>
      <c r="AV66" s="769">
        <v>7</v>
      </c>
    </row>
    <row r="67" spans="2:48" ht="15" x14ac:dyDescent="0.25">
      <c r="B67" s="902"/>
      <c r="C67" s="1" t="s">
        <v>3</v>
      </c>
      <c r="D67" s="741">
        <v>13334</v>
      </c>
      <c r="E67" s="741">
        <v>12983</v>
      </c>
      <c r="F67" s="740">
        <v>12736</v>
      </c>
      <c r="G67" s="740">
        <v>12393</v>
      </c>
      <c r="H67" s="740">
        <v>11356</v>
      </c>
      <c r="I67" s="740">
        <v>9911</v>
      </c>
      <c r="J67" s="740">
        <v>10033</v>
      </c>
      <c r="K67" s="740">
        <v>9542</v>
      </c>
      <c r="L67" s="740">
        <v>9168</v>
      </c>
      <c r="M67" s="741">
        <v>6943</v>
      </c>
      <c r="N67" s="740">
        <v>6998</v>
      </c>
      <c r="O67" s="740">
        <v>7042</v>
      </c>
      <c r="P67" s="741">
        <v>6873</v>
      </c>
      <c r="Q67" s="741">
        <v>6858</v>
      </c>
      <c r="R67" s="741">
        <v>6882</v>
      </c>
      <c r="S67" s="143">
        <f>100</f>
        <v>100</v>
      </c>
      <c r="T67" s="328">
        <f t="shared" si="23"/>
        <v>97.367631618419082</v>
      </c>
      <c r="U67" s="328">
        <f t="shared" si="23"/>
        <v>95.515224238788065</v>
      </c>
      <c r="V67" s="328">
        <f t="shared" si="23"/>
        <v>92.942852857357138</v>
      </c>
      <c r="W67" s="328">
        <f t="shared" si="23"/>
        <v>85.165741712914354</v>
      </c>
      <c r="X67" s="328">
        <f t="shared" si="23"/>
        <v>74.328783560821961</v>
      </c>
      <c r="Y67" s="328">
        <f t="shared" si="23"/>
        <v>75.243737813109348</v>
      </c>
      <c r="Z67" s="328">
        <f t="shared" si="23"/>
        <v>71.561421928903556</v>
      </c>
      <c r="AA67" s="328">
        <f t="shared" si="23"/>
        <v>68.756562171891403</v>
      </c>
      <c r="AB67" s="328">
        <f t="shared" si="6"/>
        <v>52.069896505174739</v>
      </c>
      <c r="AC67" s="328">
        <f t="shared" si="6"/>
        <v>52.48237588120594</v>
      </c>
      <c r="AD67" s="328">
        <f t="shared" si="6"/>
        <v>52.812359382030898</v>
      </c>
      <c r="AE67" s="328">
        <f t="shared" si="26"/>
        <v>51.544922753862309</v>
      </c>
      <c r="AF67" s="328">
        <f t="shared" si="27"/>
        <v>51.432428378581072</v>
      </c>
      <c r="AG67" s="329">
        <f t="shared" si="27"/>
        <v>51.612419379031046</v>
      </c>
      <c r="AH67" s="766">
        <v>4</v>
      </c>
      <c r="AI67" s="767">
        <v>4</v>
      </c>
      <c r="AJ67" s="767">
        <v>1</v>
      </c>
      <c r="AK67" s="767">
        <v>1</v>
      </c>
      <c r="AL67" s="767">
        <v>1</v>
      </c>
      <c r="AM67" s="767">
        <v>1</v>
      </c>
      <c r="AN67" s="767">
        <v>1</v>
      </c>
      <c r="AO67" s="767">
        <v>1</v>
      </c>
      <c r="AP67" s="767">
        <v>1</v>
      </c>
      <c r="AQ67" s="767">
        <v>4</v>
      </c>
      <c r="AR67" s="767">
        <v>1</v>
      </c>
      <c r="AS67" s="767">
        <v>1</v>
      </c>
      <c r="AT67" s="767">
        <v>4</v>
      </c>
      <c r="AU67" s="767">
        <v>6</v>
      </c>
      <c r="AV67" s="769">
        <v>7</v>
      </c>
    </row>
    <row r="68" spans="2:48" ht="15" x14ac:dyDescent="0.25">
      <c r="B68" s="902"/>
      <c r="C68" s="1" t="s">
        <v>4</v>
      </c>
      <c r="D68" s="741">
        <v>17575</v>
      </c>
      <c r="E68" s="741">
        <v>16405</v>
      </c>
      <c r="F68" s="740">
        <v>15362</v>
      </c>
      <c r="G68" s="740">
        <v>14673</v>
      </c>
      <c r="H68" s="740">
        <v>14295</v>
      </c>
      <c r="I68" s="740">
        <v>13607</v>
      </c>
      <c r="J68" s="740">
        <v>13128</v>
      </c>
      <c r="K68" s="740">
        <v>11263</v>
      </c>
      <c r="L68" s="740">
        <v>9775</v>
      </c>
      <c r="M68" s="740">
        <v>9217</v>
      </c>
      <c r="N68" s="740">
        <v>9057</v>
      </c>
      <c r="O68" s="740">
        <v>8012</v>
      </c>
      <c r="P68" s="741">
        <v>7699</v>
      </c>
      <c r="Q68" s="741">
        <v>7425</v>
      </c>
      <c r="R68" s="741">
        <v>7312</v>
      </c>
      <c r="S68" s="143">
        <f>100</f>
        <v>100</v>
      </c>
      <c r="T68" s="328">
        <f t="shared" si="23"/>
        <v>93.342816500711237</v>
      </c>
      <c r="U68" s="328">
        <f t="shared" si="23"/>
        <v>87.408250355618776</v>
      </c>
      <c r="V68" s="328">
        <f t="shared" si="23"/>
        <v>83.487908961593178</v>
      </c>
      <c r="W68" s="328">
        <f t="shared" si="23"/>
        <v>81.337126600284492</v>
      </c>
      <c r="X68" s="328">
        <f t="shared" si="23"/>
        <v>77.422475106685638</v>
      </c>
      <c r="Y68" s="328">
        <f t="shared" si="23"/>
        <v>74.697012802275964</v>
      </c>
      <c r="Z68" s="328">
        <f t="shared" si="23"/>
        <v>64.085348506401132</v>
      </c>
      <c r="AA68" s="328">
        <f t="shared" si="23"/>
        <v>55.618776671408249</v>
      </c>
      <c r="AB68" s="328">
        <f t="shared" si="6"/>
        <v>52.443812233285918</v>
      </c>
      <c r="AC68" s="328">
        <f t="shared" si="6"/>
        <v>51.533428165007109</v>
      </c>
      <c r="AD68" s="328">
        <f t="shared" si="6"/>
        <v>45.587482219061165</v>
      </c>
      <c r="AE68" s="328">
        <f t="shared" si="26"/>
        <v>43.806543385490755</v>
      </c>
      <c r="AF68" s="328">
        <f t="shared" si="27"/>
        <v>42.247510668563301</v>
      </c>
      <c r="AG68" s="329">
        <f t="shared" si="27"/>
        <v>41.604551920341393</v>
      </c>
      <c r="AH68" s="766">
        <v>4</v>
      </c>
      <c r="AI68" s="767">
        <v>4</v>
      </c>
      <c r="AJ68" s="767">
        <v>1</v>
      </c>
      <c r="AK68" s="767">
        <v>1</v>
      </c>
      <c r="AL68" s="767">
        <v>1</v>
      </c>
      <c r="AM68" s="767">
        <v>1</v>
      </c>
      <c r="AN68" s="767">
        <v>1</v>
      </c>
      <c r="AO68" s="767">
        <v>1</v>
      </c>
      <c r="AP68" s="767">
        <v>1</v>
      </c>
      <c r="AQ68" s="767">
        <v>1</v>
      </c>
      <c r="AR68" s="767">
        <v>1</v>
      </c>
      <c r="AS68" s="767">
        <v>1</v>
      </c>
      <c r="AT68" s="767">
        <v>4</v>
      </c>
      <c r="AU68" s="767">
        <v>6</v>
      </c>
      <c r="AV68" s="769">
        <v>7</v>
      </c>
    </row>
    <row r="69" spans="2:48" ht="15" x14ac:dyDescent="0.25">
      <c r="B69" s="902"/>
      <c r="C69" s="1" t="s">
        <v>5</v>
      </c>
      <c r="D69" s="741">
        <v>11915</v>
      </c>
      <c r="E69" s="741">
        <v>11331</v>
      </c>
      <c r="F69" s="740">
        <v>10820</v>
      </c>
      <c r="G69" s="740">
        <v>10434</v>
      </c>
      <c r="H69" s="740">
        <v>10202</v>
      </c>
      <c r="I69" s="740">
        <v>10650</v>
      </c>
      <c r="J69" s="740">
        <v>10397</v>
      </c>
      <c r="K69" s="740">
        <v>13711</v>
      </c>
      <c r="L69" s="740">
        <v>12850</v>
      </c>
      <c r="M69" s="741">
        <v>14914</v>
      </c>
      <c r="N69" s="740">
        <v>19634</v>
      </c>
      <c r="O69" s="740">
        <v>17438</v>
      </c>
      <c r="P69" s="741">
        <v>17428</v>
      </c>
      <c r="Q69" s="741">
        <v>17322</v>
      </c>
      <c r="R69" s="741">
        <v>17416</v>
      </c>
      <c r="S69" s="143">
        <f>100</f>
        <v>100</v>
      </c>
      <c r="T69" s="328">
        <f t="shared" si="23"/>
        <v>95.098615190935789</v>
      </c>
      <c r="U69" s="328">
        <f t="shared" si="23"/>
        <v>90.809903483004618</v>
      </c>
      <c r="V69" s="328">
        <f t="shared" si="23"/>
        <v>87.570289550986146</v>
      </c>
      <c r="W69" s="328">
        <f t="shared" si="23"/>
        <v>85.62316407889216</v>
      </c>
      <c r="X69" s="328">
        <f t="shared" si="23"/>
        <v>89.383130507763326</v>
      </c>
      <c r="Y69" s="328">
        <f t="shared" si="23"/>
        <v>87.259756609315986</v>
      </c>
      <c r="Z69" s="328">
        <f t="shared" si="23"/>
        <v>115.07343684431389</v>
      </c>
      <c r="AA69" s="328">
        <f t="shared" si="23"/>
        <v>107.84725136382711</v>
      </c>
      <c r="AB69" s="328">
        <f t="shared" si="6"/>
        <v>125.16995383969785</v>
      </c>
      <c r="AC69" s="328">
        <f t="shared" si="6"/>
        <v>164.78388585816199</v>
      </c>
      <c r="AD69" s="328">
        <f t="shared" si="6"/>
        <v>146.3533361309274</v>
      </c>
      <c r="AE69" s="328">
        <f t="shared" ref="AE69:AE72" si="28">P69*100/$D69</f>
        <v>146.26940830885439</v>
      </c>
      <c r="AF69" s="328">
        <f t="shared" ref="AF69:AG72" si="29">Q69*100/$D69</f>
        <v>145.3797733948804</v>
      </c>
      <c r="AG69" s="329">
        <f t="shared" si="29"/>
        <v>146.16869492236677</v>
      </c>
      <c r="AH69" s="766">
        <v>4</v>
      </c>
      <c r="AI69" s="767">
        <v>4</v>
      </c>
      <c r="AJ69" s="767">
        <v>1</v>
      </c>
      <c r="AK69" s="767">
        <v>1</v>
      </c>
      <c r="AL69" s="767">
        <v>1</v>
      </c>
      <c r="AM69" s="767">
        <v>1</v>
      </c>
      <c r="AN69" s="767">
        <v>1</v>
      </c>
      <c r="AO69" s="767">
        <v>1</v>
      </c>
      <c r="AP69" s="767">
        <v>1</v>
      </c>
      <c r="AQ69" s="767">
        <v>4</v>
      </c>
      <c r="AR69" s="767">
        <v>1</v>
      </c>
      <c r="AS69" s="767">
        <v>1</v>
      </c>
      <c r="AT69" s="767">
        <v>4</v>
      </c>
      <c r="AU69" s="767">
        <v>6</v>
      </c>
      <c r="AV69" s="769">
        <v>7</v>
      </c>
    </row>
    <row r="70" spans="2:48" ht="15" x14ac:dyDescent="0.25">
      <c r="B70" s="902"/>
      <c r="C70" s="1" t="s">
        <v>6</v>
      </c>
      <c r="D70" s="741">
        <v>56520</v>
      </c>
      <c r="E70" s="741">
        <v>53621</v>
      </c>
      <c r="F70" s="740">
        <v>51147</v>
      </c>
      <c r="G70" s="740">
        <v>48649</v>
      </c>
      <c r="H70" s="740">
        <v>47543</v>
      </c>
      <c r="I70" s="740">
        <v>48145</v>
      </c>
      <c r="J70" s="740">
        <v>47842</v>
      </c>
      <c r="K70" s="740">
        <v>46452</v>
      </c>
      <c r="L70" s="740">
        <v>44440</v>
      </c>
      <c r="M70" s="740">
        <v>43542</v>
      </c>
      <c r="N70" s="740">
        <v>48061</v>
      </c>
      <c r="O70" s="740">
        <v>45901</v>
      </c>
      <c r="P70" s="741">
        <v>45453</v>
      </c>
      <c r="Q70" s="741">
        <v>45086</v>
      </c>
      <c r="R70" s="741">
        <v>45346</v>
      </c>
      <c r="S70" s="143">
        <f>100</f>
        <v>100</v>
      </c>
      <c r="T70" s="328">
        <f t="shared" si="23"/>
        <v>94.870842179759379</v>
      </c>
      <c r="U70" s="328">
        <f t="shared" si="23"/>
        <v>90.49363057324841</v>
      </c>
      <c r="V70" s="328">
        <f t="shared" si="23"/>
        <v>86.073956121726823</v>
      </c>
      <c r="W70" s="328">
        <f t="shared" si="23"/>
        <v>84.117126680820945</v>
      </c>
      <c r="X70" s="328">
        <f t="shared" si="23"/>
        <v>85.182236376503894</v>
      </c>
      <c r="Y70" s="328">
        <f t="shared" si="23"/>
        <v>84.646142958244866</v>
      </c>
      <c r="Z70" s="328">
        <f t="shared" si="23"/>
        <v>82.186836518046704</v>
      </c>
      <c r="AA70" s="328">
        <f t="shared" si="23"/>
        <v>78.627034677990096</v>
      </c>
      <c r="AB70" s="328">
        <f t="shared" si="6"/>
        <v>77.038216560509554</v>
      </c>
      <c r="AC70" s="328">
        <f t="shared" si="6"/>
        <v>85.033616418966744</v>
      </c>
      <c r="AD70" s="328">
        <f t="shared" si="6"/>
        <v>81.211960368011319</v>
      </c>
      <c r="AE70" s="328">
        <f t="shared" si="28"/>
        <v>80.419320594479828</v>
      </c>
      <c r="AF70" s="328">
        <f t="shared" si="29"/>
        <v>79.76999292285916</v>
      </c>
      <c r="AG70" s="329">
        <f t="shared" si="29"/>
        <v>80.23000707714084</v>
      </c>
      <c r="AH70" s="766">
        <v>4</v>
      </c>
      <c r="AI70" s="767">
        <v>4</v>
      </c>
      <c r="AJ70" s="767">
        <v>1</v>
      </c>
      <c r="AK70" s="767">
        <v>1</v>
      </c>
      <c r="AL70" s="767">
        <v>1</v>
      </c>
      <c r="AM70" s="767">
        <v>1</v>
      </c>
      <c r="AN70" s="767">
        <v>1</v>
      </c>
      <c r="AO70" s="767">
        <v>1</v>
      </c>
      <c r="AP70" s="767">
        <v>1</v>
      </c>
      <c r="AQ70" s="767">
        <v>1</v>
      </c>
      <c r="AR70" s="767">
        <v>1</v>
      </c>
      <c r="AS70" s="767">
        <v>1</v>
      </c>
      <c r="AT70" s="767">
        <v>4</v>
      </c>
      <c r="AU70" s="767">
        <v>6</v>
      </c>
      <c r="AV70" s="769">
        <v>7</v>
      </c>
    </row>
    <row r="71" spans="2:48" ht="15" x14ac:dyDescent="0.25">
      <c r="B71" s="902"/>
      <c r="C71" s="1" t="s">
        <v>7</v>
      </c>
      <c r="D71">
        <v>44605</v>
      </c>
      <c r="E71">
        <v>42290</v>
      </c>
      <c r="F71">
        <v>40327</v>
      </c>
      <c r="G71">
        <v>38215</v>
      </c>
      <c r="H71">
        <v>37341</v>
      </c>
      <c r="I71">
        <v>37495</v>
      </c>
      <c r="J71">
        <v>37445</v>
      </c>
      <c r="K71">
        <v>32741</v>
      </c>
      <c r="L71">
        <v>31590</v>
      </c>
      <c r="M71">
        <v>28628</v>
      </c>
      <c r="N71">
        <v>28427</v>
      </c>
      <c r="O71">
        <v>28463</v>
      </c>
      <c r="P71">
        <v>28025</v>
      </c>
      <c r="Q71">
        <v>27764</v>
      </c>
      <c r="R71">
        <v>27930</v>
      </c>
      <c r="S71" s="143">
        <f>100</f>
        <v>100</v>
      </c>
      <c r="T71" s="328">
        <f t="shared" si="23"/>
        <v>94.809998879049431</v>
      </c>
      <c r="U71" s="328">
        <f t="shared" si="23"/>
        <v>90.40914695661921</v>
      </c>
      <c r="V71" s="328">
        <f t="shared" si="23"/>
        <v>85.674251765497146</v>
      </c>
      <c r="W71" s="328">
        <f t="shared" si="23"/>
        <v>83.714830175989235</v>
      </c>
      <c r="X71" s="328">
        <f t="shared" si="23"/>
        <v>84.060082950341894</v>
      </c>
      <c r="Y71" s="328">
        <f t="shared" si="23"/>
        <v>83.947987893733881</v>
      </c>
      <c r="Z71" s="328">
        <f t="shared" si="23"/>
        <v>73.402084968052904</v>
      </c>
      <c r="AA71" s="328">
        <f t="shared" si="23"/>
        <v>70.821656764936662</v>
      </c>
      <c r="AB71" s="328">
        <f t="shared" si="6"/>
        <v>64.181145611478527</v>
      </c>
      <c r="AC71" s="328">
        <f t="shared" si="6"/>
        <v>63.730523483914361</v>
      </c>
      <c r="AD71" s="328">
        <f t="shared" si="6"/>
        <v>63.811231924672121</v>
      </c>
      <c r="AE71" s="328">
        <f t="shared" si="28"/>
        <v>62.829279228786014</v>
      </c>
      <c r="AF71" s="328">
        <f t="shared" si="29"/>
        <v>62.244143033292232</v>
      </c>
      <c r="AG71" s="329">
        <f t="shared" si="29"/>
        <v>62.616298621230804</v>
      </c>
      <c r="AH71" s="770"/>
      <c r="AI71" s="771"/>
      <c r="AJ71" s="771"/>
      <c r="AK71" s="771"/>
      <c r="AL71" s="771"/>
      <c r="AM71" s="771"/>
      <c r="AN71" s="771"/>
      <c r="AO71" s="771"/>
      <c r="AP71" s="771"/>
      <c r="AQ71" s="771"/>
      <c r="AR71" s="771"/>
      <c r="AS71" s="771"/>
      <c r="AT71" s="771"/>
      <c r="AU71" s="771"/>
      <c r="AV71" s="772"/>
    </row>
    <row r="72" spans="2:48" ht="15" customHeight="1" x14ac:dyDescent="0.25">
      <c r="B72" s="904" t="s">
        <v>29</v>
      </c>
      <c r="C72" s="7" t="s">
        <v>2</v>
      </c>
      <c r="D72" s="741">
        <v>4120</v>
      </c>
      <c r="E72" s="741">
        <v>3881</v>
      </c>
      <c r="F72" s="740">
        <v>3679</v>
      </c>
      <c r="G72" s="740">
        <v>2881</v>
      </c>
      <c r="H72" s="740">
        <v>2763</v>
      </c>
      <c r="I72" s="740">
        <v>3129</v>
      </c>
      <c r="J72" s="740">
        <v>3189</v>
      </c>
      <c r="K72" s="740">
        <v>2678</v>
      </c>
      <c r="L72" s="741">
        <v>3193</v>
      </c>
      <c r="M72" s="741">
        <v>3445</v>
      </c>
      <c r="N72" s="741">
        <v>3291</v>
      </c>
      <c r="O72" s="741">
        <v>2810</v>
      </c>
      <c r="P72" s="741">
        <v>3037</v>
      </c>
      <c r="Q72" s="741">
        <v>3043</v>
      </c>
      <c r="R72" s="741">
        <v>3101</v>
      </c>
      <c r="S72" s="143">
        <f>100</f>
        <v>100</v>
      </c>
      <c r="T72" s="328">
        <f t="shared" si="23"/>
        <v>94.199029126213588</v>
      </c>
      <c r="U72" s="328">
        <f t="shared" si="23"/>
        <v>89.296116504854368</v>
      </c>
      <c r="V72" s="328">
        <f t="shared" si="23"/>
        <v>69.927184466019412</v>
      </c>
      <c r="W72" s="328">
        <f t="shared" si="23"/>
        <v>67.0631067961165</v>
      </c>
      <c r="X72" s="328">
        <f t="shared" si="23"/>
        <v>75.946601941747574</v>
      </c>
      <c r="Y72" s="328">
        <f t="shared" si="23"/>
        <v>77.402912621359221</v>
      </c>
      <c r="Z72" s="328">
        <f t="shared" si="23"/>
        <v>65</v>
      </c>
      <c r="AA72" s="328">
        <f t="shared" si="23"/>
        <v>77.5</v>
      </c>
      <c r="AB72" s="328">
        <f t="shared" si="6"/>
        <v>83.616504854368927</v>
      </c>
      <c r="AC72" s="328">
        <f t="shared" si="6"/>
        <v>79.878640776699029</v>
      </c>
      <c r="AD72" s="328">
        <f t="shared" si="6"/>
        <v>68.203883495145632</v>
      </c>
      <c r="AE72" s="328">
        <f t="shared" si="28"/>
        <v>73.713592233009706</v>
      </c>
      <c r="AF72" s="328">
        <f t="shared" si="29"/>
        <v>73.859223300970868</v>
      </c>
      <c r="AG72" s="329">
        <f t="shared" si="29"/>
        <v>75.266990291262132</v>
      </c>
      <c r="AH72" s="766">
        <v>4</v>
      </c>
      <c r="AI72" s="767">
        <v>4</v>
      </c>
      <c r="AJ72" s="767">
        <v>1</v>
      </c>
      <c r="AK72" s="767">
        <v>1</v>
      </c>
      <c r="AL72" s="767">
        <v>1</v>
      </c>
      <c r="AM72" s="767">
        <v>1</v>
      </c>
      <c r="AN72" s="767">
        <v>1</v>
      </c>
      <c r="AO72" s="767">
        <v>1</v>
      </c>
      <c r="AP72" s="767">
        <v>4</v>
      </c>
      <c r="AQ72" s="767">
        <v>4</v>
      </c>
      <c r="AR72" s="767">
        <v>4</v>
      </c>
      <c r="AS72" s="767">
        <v>4</v>
      </c>
      <c r="AT72" s="767">
        <v>4</v>
      </c>
      <c r="AU72" s="767">
        <v>6</v>
      </c>
      <c r="AV72" s="769">
        <v>7</v>
      </c>
    </row>
    <row r="73" spans="2:48" ht="15" x14ac:dyDescent="0.25">
      <c r="B73" s="902"/>
      <c r="C73" s="1" t="s">
        <v>3</v>
      </c>
      <c r="D73" s="741">
        <v>4938</v>
      </c>
      <c r="E73" s="741">
        <v>4809</v>
      </c>
      <c r="F73" s="740">
        <v>4717</v>
      </c>
      <c r="G73" s="740">
        <v>4712</v>
      </c>
      <c r="H73" s="740">
        <v>6210</v>
      </c>
      <c r="I73" s="740">
        <v>4688</v>
      </c>
      <c r="J73" s="740">
        <v>4926</v>
      </c>
      <c r="K73" s="741">
        <v>5363</v>
      </c>
      <c r="L73" s="741">
        <v>5441</v>
      </c>
      <c r="M73" s="741">
        <v>3994</v>
      </c>
      <c r="N73" s="741">
        <v>3787</v>
      </c>
      <c r="O73" s="741">
        <v>3116</v>
      </c>
      <c r="P73" s="741">
        <v>3876</v>
      </c>
      <c r="Q73" s="741">
        <v>3868</v>
      </c>
      <c r="R73" s="741">
        <v>3882</v>
      </c>
      <c r="S73" s="143">
        <f>100</f>
        <v>100</v>
      </c>
      <c r="T73" s="328">
        <f t="shared" si="23"/>
        <v>97.387606318347508</v>
      </c>
      <c r="U73" s="328">
        <f t="shared" si="23"/>
        <v>95.524503847711628</v>
      </c>
      <c r="V73" s="328">
        <f t="shared" si="23"/>
        <v>95.423248278655322</v>
      </c>
      <c r="W73" s="328">
        <f t="shared" si="23"/>
        <v>125.75941676792223</v>
      </c>
      <c r="X73" s="328">
        <f t="shared" si="23"/>
        <v>94.937221547185089</v>
      </c>
      <c r="Y73" s="328">
        <f t="shared" si="23"/>
        <v>99.756986634264891</v>
      </c>
      <c r="Z73" s="328">
        <f t="shared" si="23"/>
        <v>108.60672336978534</v>
      </c>
      <c r="AA73" s="328">
        <f t="shared" si="23"/>
        <v>110.18631024706359</v>
      </c>
      <c r="AB73" s="328">
        <f t="shared" si="6"/>
        <v>80.882948562170924</v>
      </c>
      <c r="AC73" s="328">
        <f t="shared" si="6"/>
        <v>76.690968003240172</v>
      </c>
      <c r="AD73" s="328">
        <f t="shared" si="6"/>
        <v>63.102470635884977</v>
      </c>
      <c r="AE73" s="328">
        <f t="shared" ref="AE73:AE76" si="30">P73*100/$D73</f>
        <v>78.493317132442286</v>
      </c>
      <c r="AF73" s="328">
        <f t="shared" ref="AF73:AG76" si="31">Q73*100/$D73</f>
        <v>78.331308221952213</v>
      </c>
      <c r="AG73" s="329">
        <f t="shared" si="31"/>
        <v>78.614823815309848</v>
      </c>
      <c r="AH73" s="766">
        <v>4</v>
      </c>
      <c r="AI73" s="767">
        <v>4</v>
      </c>
      <c r="AJ73" s="767">
        <v>1</v>
      </c>
      <c r="AK73" s="767">
        <v>1</v>
      </c>
      <c r="AL73" s="767">
        <v>1</v>
      </c>
      <c r="AM73" s="767">
        <v>1</v>
      </c>
      <c r="AN73" s="767">
        <v>1</v>
      </c>
      <c r="AO73" s="767">
        <v>4</v>
      </c>
      <c r="AP73" s="767">
        <v>4</v>
      </c>
      <c r="AQ73" s="767">
        <v>4</v>
      </c>
      <c r="AR73" s="767">
        <v>4</v>
      </c>
      <c r="AS73" s="767">
        <v>4</v>
      </c>
      <c r="AT73" s="767">
        <v>4</v>
      </c>
      <c r="AU73" s="767">
        <v>6</v>
      </c>
      <c r="AV73" s="769">
        <v>7</v>
      </c>
    </row>
    <row r="74" spans="2:48" ht="15" x14ac:dyDescent="0.25">
      <c r="B74" s="902"/>
      <c r="C74" s="1" t="s">
        <v>4</v>
      </c>
      <c r="D74" s="741">
        <v>10903</v>
      </c>
      <c r="E74" s="741">
        <v>10177</v>
      </c>
      <c r="F74" s="740">
        <v>9530</v>
      </c>
      <c r="G74" s="740">
        <v>9824</v>
      </c>
      <c r="H74" s="740">
        <v>8816</v>
      </c>
      <c r="I74" s="740">
        <v>9828</v>
      </c>
      <c r="J74" s="740">
        <v>9240</v>
      </c>
      <c r="K74" s="740">
        <v>8253</v>
      </c>
      <c r="L74" s="741">
        <v>7840</v>
      </c>
      <c r="M74" s="741">
        <v>4490</v>
      </c>
      <c r="N74" s="741">
        <v>4038</v>
      </c>
      <c r="O74" s="740">
        <v>5058</v>
      </c>
      <c r="P74" s="741">
        <v>4861</v>
      </c>
      <c r="Q74" s="741">
        <v>4688</v>
      </c>
      <c r="R74" s="741">
        <v>4616</v>
      </c>
      <c r="S74" s="143">
        <f>100</f>
        <v>100</v>
      </c>
      <c r="T74" s="328">
        <f t="shared" si="23"/>
        <v>93.341282215903874</v>
      </c>
      <c r="U74" s="328">
        <f t="shared" si="23"/>
        <v>87.407135650738326</v>
      </c>
      <c r="V74" s="328">
        <f t="shared" si="23"/>
        <v>90.103641199669809</v>
      </c>
      <c r="W74" s="328">
        <f t="shared" si="23"/>
        <v>80.858479317619</v>
      </c>
      <c r="X74" s="328">
        <f t="shared" si="23"/>
        <v>90.140328349995414</v>
      </c>
      <c r="Y74" s="328">
        <f t="shared" si="23"/>
        <v>84.747317252132447</v>
      </c>
      <c r="Z74" s="328">
        <f t="shared" si="23"/>
        <v>75.694762909291015</v>
      </c>
      <c r="AA74" s="328">
        <f t="shared" si="23"/>
        <v>71.906814638172975</v>
      </c>
      <c r="AB74" s="328">
        <f t="shared" si="6"/>
        <v>41.181326240484267</v>
      </c>
      <c r="AC74" s="328">
        <f t="shared" si="6"/>
        <v>37.035678253691643</v>
      </c>
      <c r="AD74" s="328">
        <f t="shared" si="6"/>
        <v>46.390901586719252</v>
      </c>
      <c r="AE74" s="328">
        <f t="shared" si="30"/>
        <v>44.584059433183526</v>
      </c>
      <c r="AF74" s="328">
        <f t="shared" si="31"/>
        <v>42.997340181601395</v>
      </c>
      <c r="AG74" s="329">
        <f t="shared" si="31"/>
        <v>42.336971475740619</v>
      </c>
      <c r="AH74" s="766">
        <v>4</v>
      </c>
      <c r="AI74" s="767">
        <v>4</v>
      </c>
      <c r="AJ74" s="767">
        <v>1</v>
      </c>
      <c r="AK74" s="767">
        <v>1</v>
      </c>
      <c r="AL74" s="767">
        <v>1</v>
      </c>
      <c r="AM74" s="767">
        <v>1</v>
      </c>
      <c r="AN74" s="767">
        <v>1</v>
      </c>
      <c r="AO74" s="767">
        <v>1</v>
      </c>
      <c r="AP74" s="767">
        <v>4</v>
      </c>
      <c r="AQ74" s="767">
        <v>4</v>
      </c>
      <c r="AR74" s="767">
        <v>4</v>
      </c>
      <c r="AS74" s="767">
        <v>1</v>
      </c>
      <c r="AT74" s="767">
        <v>4</v>
      </c>
      <c r="AU74" s="767">
        <v>6</v>
      </c>
      <c r="AV74" s="769">
        <v>7</v>
      </c>
    </row>
    <row r="75" spans="2:48" ht="15" x14ac:dyDescent="0.25">
      <c r="B75" s="902"/>
      <c r="C75" s="1" t="s">
        <v>5</v>
      </c>
      <c r="D75" s="741">
        <v>10001</v>
      </c>
      <c r="E75" s="741">
        <v>9511</v>
      </c>
      <c r="F75" s="740">
        <v>9082</v>
      </c>
      <c r="G75" s="740">
        <v>9242</v>
      </c>
      <c r="H75" s="740">
        <v>9892</v>
      </c>
      <c r="I75" s="740">
        <v>10024</v>
      </c>
      <c r="J75" s="740">
        <v>10475</v>
      </c>
      <c r="K75" s="741">
        <v>13736</v>
      </c>
      <c r="L75" s="740">
        <v>12005</v>
      </c>
      <c r="M75" s="741">
        <v>17912</v>
      </c>
      <c r="N75" s="740">
        <v>20395</v>
      </c>
      <c r="O75" s="741">
        <v>20973</v>
      </c>
      <c r="P75" s="741">
        <v>20744</v>
      </c>
      <c r="Q75" s="741">
        <v>20617</v>
      </c>
      <c r="R75" s="741">
        <v>20729</v>
      </c>
      <c r="S75" s="143">
        <f>100</f>
        <v>100</v>
      </c>
      <c r="T75" s="328">
        <f t="shared" si="23"/>
        <v>95.100489951004903</v>
      </c>
      <c r="U75" s="328">
        <f t="shared" si="23"/>
        <v>90.810918908109187</v>
      </c>
      <c r="V75" s="328">
        <f t="shared" si="23"/>
        <v>92.410758924107583</v>
      </c>
      <c r="W75" s="328">
        <f t="shared" si="23"/>
        <v>98.91010898910109</v>
      </c>
      <c r="X75" s="328">
        <f t="shared" si="23"/>
        <v>100.22997700229978</v>
      </c>
      <c r="Y75" s="328">
        <f t="shared" si="23"/>
        <v>104.73952604739526</v>
      </c>
      <c r="Z75" s="328">
        <f t="shared" si="23"/>
        <v>137.34626537346264</v>
      </c>
      <c r="AA75" s="328">
        <f t="shared" si="23"/>
        <v>120.03799620037996</v>
      </c>
      <c r="AB75" s="328">
        <f t="shared" si="6"/>
        <v>179.10208979102089</v>
      </c>
      <c r="AC75" s="328">
        <f t="shared" si="6"/>
        <v>203.92960703929606</v>
      </c>
      <c r="AD75" s="328">
        <f t="shared" si="6"/>
        <v>209.70902909709028</v>
      </c>
      <c r="AE75" s="328">
        <f t="shared" si="30"/>
        <v>207.41925807419258</v>
      </c>
      <c r="AF75" s="328">
        <f t="shared" si="31"/>
        <v>206.14938506149386</v>
      </c>
      <c r="AG75" s="329">
        <f t="shared" si="31"/>
        <v>207.26927307269273</v>
      </c>
      <c r="AH75" s="766">
        <v>4</v>
      </c>
      <c r="AI75" s="767">
        <v>4</v>
      </c>
      <c r="AJ75" s="767">
        <v>1</v>
      </c>
      <c r="AK75" s="767">
        <v>1</v>
      </c>
      <c r="AL75" s="767">
        <v>1</v>
      </c>
      <c r="AM75" s="767">
        <v>1</v>
      </c>
      <c r="AN75" s="767">
        <v>1</v>
      </c>
      <c r="AO75" s="767">
        <v>4</v>
      </c>
      <c r="AP75" s="767">
        <v>1</v>
      </c>
      <c r="AQ75" s="767">
        <v>4</v>
      </c>
      <c r="AR75" s="767">
        <v>1</v>
      </c>
      <c r="AS75" s="767">
        <v>4</v>
      </c>
      <c r="AT75" s="767">
        <v>4</v>
      </c>
      <c r="AU75" s="767">
        <v>6</v>
      </c>
      <c r="AV75" s="769">
        <v>7</v>
      </c>
    </row>
    <row r="76" spans="2:48" ht="15" x14ac:dyDescent="0.25">
      <c r="B76" s="902"/>
      <c r="C76" s="1" t="s">
        <v>6</v>
      </c>
      <c r="D76" s="741">
        <v>29962</v>
      </c>
      <c r="E76" s="741">
        <v>28378</v>
      </c>
      <c r="F76" s="740">
        <v>27008</v>
      </c>
      <c r="G76" s="740">
        <v>26659</v>
      </c>
      <c r="H76" s="740">
        <v>27681</v>
      </c>
      <c r="I76" s="740">
        <v>27669</v>
      </c>
      <c r="J76" s="740">
        <v>27830</v>
      </c>
      <c r="K76" s="741">
        <v>30030</v>
      </c>
      <c r="L76" s="740">
        <v>28479</v>
      </c>
      <c r="M76" s="740">
        <v>29841</v>
      </c>
      <c r="N76" s="740">
        <v>31511</v>
      </c>
      <c r="O76" s="740">
        <v>31957</v>
      </c>
      <c r="P76" s="741">
        <v>32518</v>
      </c>
      <c r="Q76" s="741">
        <v>32216</v>
      </c>
      <c r="R76" s="741">
        <v>32328</v>
      </c>
      <c r="S76" s="143">
        <f>100</f>
        <v>100</v>
      </c>
      <c r="T76" s="328">
        <f t="shared" si="23"/>
        <v>94.7133035177892</v>
      </c>
      <c r="U76" s="328">
        <f t="shared" si="23"/>
        <v>90.140845070422529</v>
      </c>
      <c r="V76" s="328">
        <f t="shared" si="23"/>
        <v>88.9760363126627</v>
      </c>
      <c r="W76" s="328">
        <f t="shared" si="23"/>
        <v>92.387023563180023</v>
      </c>
      <c r="X76" s="328">
        <f t="shared" si="23"/>
        <v>92.346972832254195</v>
      </c>
      <c r="Y76" s="328">
        <f t="shared" si="23"/>
        <v>92.88432013884254</v>
      </c>
      <c r="Z76" s="328">
        <f t="shared" si="23"/>
        <v>100.22695414191308</v>
      </c>
      <c r="AA76" s="328">
        <f t="shared" si="23"/>
        <v>95.050397169748351</v>
      </c>
      <c r="AB76" s="328">
        <f t="shared" si="6"/>
        <v>99.596155129831118</v>
      </c>
      <c r="AC76" s="328">
        <f t="shared" si="6"/>
        <v>105.16988185034377</v>
      </c>
      <c r="AD76" s="328">
        <f t="shared" si="6"/>
        <v>106.6584340164208</v>
      </c>
      <c r="AE76" s="328">
        <f t="shared" si="30"/>
        <v>108.5308056872038</v>
      </c>
      <c r="AF76" s="328">
        <f t="shared" si="31"/>
        <v>107.52286229223684</v>
      </c>
      <c r="AG76" s="329">
        <f t="shared" si="31"/>
        <v>107.89666911421133</v>
      </c>
      <c r="AH76" s="766">
        <v>4</v>
      </c>
      <c r="AI76" s="767">
        <v>4</v>
      </c>
      <c r="AJ76" s="767">
        <v>1</v>
      </c>
      <c r="AK76" s="767">
        <v>1</v>
      </c>
      <c r="AL76" s="767">
        <v>1</v>
      </c>
      <c r="AM76" s="767">
        <v>1</v>
      </c>
      <c r="AN76" s="767">
        <v>1</v>
      </c>
      <c r="AO76" s="767">
        <v>4</v>
      </c>
      <c r="AP76" s="767">
        <v>1</v>
      </c>
      <c r="AQ76" s="767">
        <v>1</v>
      </c>
      <c r="AR76" s="767">
        <v>1</v>
      </c>
      <c r="AS76" s="767">
        <v>1</v>
      </c>
      <c r="AT76" s="767">
        <v>4</v>
      </c>
      <c r="AU76" s="767">
        <v>6</v>
      </c>
      <c r="AV76" s="769">
        <v>7</v>
      </c>
    </row>
    <row r="77" spans="2:48" ht="15" x14ac:dyDescent="0.25">
      <c r="B77" s="903"/>
      <c r="C77" s="8" t="s">
        <v>7</v>
      </c>
      <c r="D77">
        <v>19961</v>
      </c>
      <c r="E77">
        <v>18867</v>
      </c>
      <c r="F77">
        <v>17926</v>
      </c>
      <c r="G77">
        <v>17417</v>
      </c>
      <c r="H77">
        <v>17789</v>
      </c>
      <c r="I77">
        <v>17645</v>
      </c>
      <c r="J77">
        <v>17355</v>
      </c>
      <c r="K77">
        <v>16294</v>
      </c>
      <c r="L77">
        <v>16474</v>
      </c>
      <c r="M77">
        <v>11929</v>
      </c>
      <c r="N77">
        <v>11116</v>
      </c>
      <c r="O77">
        <v>10984</v>
      </c>
      <c r="P77">
        <v>11774</v>
      </c>
      <c r="Q77">
        <v>11599</v>
      </c>
      <c r="R77">
        <v>11599</v>
      </c>
      <c r="S77" s="143">
        <f>100</f>
        <v>100</v>
      </c>
      <c r="T77" s="328">
        <f t="shared" si="23"/>
        <v>94.519312659686392</v>
      </c>
      <c r="U77" s="328">
        <f t="shared" si="23"/>
        <v>89.805119983968737</v>
      </c>
      <c r="V77" s="328">
        <f t="shared" si="23"/>
        <v>87.255147537698505</v>
      </c>
      <c r="W77" s="328">
        <f t="shared" si="23"/>
        <v>89.118781624167127</v>
      </c>
      <c r="X77" s="328">
        <f t="shared" si="23"/>
        <v>88.397374881017981</v>
      </c>
      <c r="Y77" s="328">
        <f t="shared" si="23"/>
        <v>86.944541856620404</v>
      </c>
      <c r="Z77" s="328">
        <f t="shared" si="23"/>
        <v>81.629176894945147</v>
      </c>
      <c r="AA77" s="328">
        <f t="shared" si="23"/>
        <v>82.530935323881565</v>
      </c>
      <c r="AB77" s="328">
        <f t="shared" si="6"/>
        <v>59.761534993236815</v>
      </c>
      <c r="AC77" s="328">
        <f t="shared" si="6"/>
        <v>55.688592755873955</v>
      </c>
      <c r="AD77" s="328">
        <f t="shared" si="6"/>
        <v>55.027303241320574</v>
      </c>
      <c r="AE77" s="328">
        <f t="shared" ref="AE77:AE80" si="32">P77*100/$D77</f>
        <v>58.985020790541554</v>
      </c>
      <c r="AF77" s="328">
        <f t="shared" ref="AF77:AG80" si="33">Q77*100/$D77</f>
        <v>58.108311206853365</v>
      </c>
      <c r="AG77" s="329">
        <f t="shared" si="33"/>
        <v>58.108311206853365</v>
      </c>
      <c r="AH77" s="770"/>
      <c r="AI77" s="771"/>
      <c r="AJ77" s="771"/>
      <c r="AK77" s="771"/>
      <c r="AL77" s="771"/>
      <c r="AM77" s="771"/>
      <c r="AN77" s="771"/>
      <c r="AO77" s="771"/>
      <c r="AP77" s="771"/>
      <c r="AQ77" s="771"/>
      <c r="AR77" s="771"/>
      <c r="AS77" s="771"/>
      <c r="AT77" s="771"/>
      <c r="AU77" s="771"/>
      <c r="AV77" s="772"/>
    </row>
    <row r="78" spans="2:48" ht="15" customHeight="1" x14ac:dyDescent="0.25">
      <c r="B78" s="902" t="s">
        <v>30</v>
      </c>
      <c r="C78" s="1" t="s">
        <v>2</v>
      </c>
      <c r="D78" s="741">
        <v>25313</v>
      </c>
      <c r="E78" s="741">
        <v>23846</v>
      </c>
      <c r="F78" s="740">
        <v>22602</v>
      </c>
      <c r="G78" s="740">
        <v>18842</v>
      </c>
      <c r="H78" s="740">
        <v>18121</v>
      </c>
      <c r="I78" s="740">
        <v>17042</v>
      </c>
      <c r="J78" s="740">
        <v>19037</v>
      </c>
      <c r="K78" s="740">
        <v>17086</v>
      </c>
      <c r="L78" s="740">
        <v>17430</v>
      </c>
      <c r="M78" s="740">
        <v>15560</v>
      </c>
      <c r="N78" s="740">
        <v>14654</v>
      </c>
      <c r="O78" s="740">
        <v>13473</v>
      </c>
      <c r="P78" s="741">
        <v>13517</v>
      </c>
      <c r="Q78" s="741">
        <v>13545</v>
      </c>
      <c r="R78" s="741">
        <v>13802</v>
      </c>
      <c r="S78" s="143">
        <f>100</f>
        <v>100</v>
      </c>
      <c r="T78" s="328">
        <f t="shared" si="23"/>
        <v>94.20455892229289</v>
      </c>
      <c r="U78" s="328">
        <f t="shared" si="23"/>
        <v>89.290088097025247</v>
      </c>
      <c r="V78" s="328">
        <f t="shared" si="23"/>
        <v>74.436060522261286</v>
      </c>
      <c r="W78" s="328">
        <f t="shared" si="23"/>
        <v>71.587721724015324</v>
      </c>
      <c r="X78" s="328">
        <f t="shared" si="23"/>
        <v>67.325089874767912</v>
      </c>
      <c r="Y78" s="328">
        <f t="shared" si="23"/>
        <v>75.206415675739734</v>
      </c>
      <c r="Z78" s="328">
        <f t="shared" si="23"/>
        <v>67.498913601706633</v>
      </c>
      <c r="AA78" s="328">
        <f t="shared" si="23"/>
        <v>68.857899103227595</v>
      </c>
      <c r="AB78" s="328">
        <f t="shared" si="6"/>
        <v>61.470390708331685</v>
      </c>
      <c r="AC78" s="328">
        <f t="shared" si="6"/>
        <v>57.891202149093353</v>
      </c>
      <c r="AD78" s="328">
        <f t="shared" si="6"/>
        <v>53.225615296487973</v>
      </c>
      <c r="AE78" s="328">
        <f t="shared" si="32"/>
        <v>53.399439023426694</v>
      </c>
      <c r="AF78" s="328">
        <f t="shared" si="33"/>
        <v>53.510054122387707</v>
      </c>
      <c r="AG78" s="329">
        <f t="shared" si="33"/>
        <v>54.525342709279819</v>
      </c>
      <c r="AH78" s="766">
        <v>4</v>
      </c>
      <c r="AI78" s="767">
        <v>4</v>
      </c>
      <c r="AJ78" s="767">
        <v>1</v>
      </c>
      <c r="AK78" s="767">
        <v>1</v>
      </c>
      <c r="AL78" s="767">
        <v>1</v>
      </c>
      <c r="AM78" s="767">
        <v>1</v>
      </c>
      <c r="AN78" s="767">
        <v>1</v>
      </c>
      <c r="AO78" s="767">
        <v>1</v>
      </c>
      <c r="AP78" s="767">
        <v>1</v>
      </c>
      <c r="AQ78" s="767">
        <v>1</v>
      </c>
      <c r="AR78" s="767">
        <v>1</v>
      </c>
      <c r="AS78" s="767">
        <v>1</v>
      </c>
      <c r="AT78" s="767">
        <v>4</v>
      </c>
      <c r="AU78" s="767">
        <v>6</v>
      </c>
      <c r="AV78" s="769">
        <v>7</v>
      </c>
    </row>
    <row r="79" spans="2:48" ht="15" x14ac:dyDescent="0.25">
      <c r="B79" s="902"/>
      <c r="C79" s="1" t="s">
        <v>3</v>
      </c>
      <c r="D79" s="741">
        <v>28612</v>
      </c>
      <c r="E79" s="741">
        <v>27861</v>
      </c>
      <c r="F79" s="740">
        <v>27330</v>
      </c>
      <c r="G79" s="740">
        <v>25811</v>
      </c>
      <c r="H79" s="740">
        <v>25215</v>
      </c>
      <c r="I79" s="740">
        <v>25637</v>
      </c>
      <c r="J79" s="740">
        <v>24794</v>
      </c>
      <c r="K79" s="740">
        <v>23660</v>
      </c>
      <c r="L79" s="740">
        <v>22498</v>
      </c>
      <c r="M79" s="740">
        <v>18880</v>
      </c>
      <c r="N79" s="741">
        <v>18959</v>
      </c>
      <c r="O79" s="740">
        <v>19653</v>
      </c>
      <c r="P79" s="741">
        <v>19182</v>
      </c>
      <c r="Q79" s="741">
        <v>19141</v>
      </c>
      <c r="R79" s="741">
        <v>19209</v>
      </c>
      <c r="S79" s="143">
        <f>100</f>
        <v>100</v>
      </c>
      <c r="T79" s="328">
        <f t="shared" si="23"/>
        <v>97.375227177408078</v>
      </c>
      <c r="U79" s="328">
        <f t="shared" si="23"/>
        <v>95.519362505242555</v>
      </c>
      <c r="V79" s="328">
        <f t="shared" si="23"/>
        <v>90.210401230253041</v>
      </c>
      <c r="W79" s="328">
        <f t="shared" si="23"/>
        <v>88.127359150006995</v>
      </c>
      <c r="X79" s="328">
        <f t="shared" si="23"/>
        <v>89.602264784006707</v>
      </c>
      <c r="Y79" s="328">
        <f t="shared" si="23"/>
        <v>86.655948553054657</v>
      </c>
      <c r="Z79" s="328">
        <f t="shared" si="23"/>
        <v>82.69257654131134</v>
      </c>
      <c r="AA79" s="328">
        <f t="shared" si="23"/>
        <v>78.631343492241015</v>
      </c>
      <c r="AB79" s="328">
        <f t="shared" si="6"/>
        <v>65.986299454774226</v>
      </c>
      <c r="AC79" s="328">
        <f t="shared" si="6"/>
        <v>66.262407381518244</v>
      </c>
      <c r="AD79" s="328">
        <f t="shared" si="6"/>
        <v>68.687963092408779</v>
      </c>
      <c r="AE79" s="328">
        <f t="shared" si="32"/>
        <v>67.041800643086816</v>
      </c>
      <c r="AF79" s="328">
        <f t="shared" si="33"/>
        <v>66.898504124143713</v>
      </c>
      <c r="AG79" s="329">
        <f t="shared" si="33"/>
        <v>67.136166643366423</v>
      </c>
      <c r="AH79" s="766">
        <v>4</v>
      </c>
      <c r="AI79" s="767">
        <v>4</v>
      </c>
      <c r="AJ79" s="767">
        <v>1</v>
      </c>
      <c r="AK79" s="767">
        <v>1</v>
      </c>
      <c r="AL79" s="767">
        <v>1</v>
      </c>
      <c r="AM79" s="767">
        <v>1</v>
      </c>
      <c r="AN79" s="767">
        <v>1</v>
      </c>
      <c r="AO79" s="767">
        <v>1</v>
      </c>
      <c r="AP79" s="767">
        <v>1</v>
      </c>
      <c r="AQ79" s="767">
        <v>1</v>
      </c>
      <c r="AR79" s="767">
        <v>4</v>
      </c>
      <c r="AS79" s="767">
        <v>1</v>
      </c>
      <c r="AT79" s="767">
        <v>4</v>
      </c>
      <c r="AU79" s="767">
        <v>6</v>
      </c>
      <c r="AV79" s="769">
        <v>7</v>
      </c>
    </row>
    <row r="80" spans="2:48" ht="15" x14ac:dyDescent="0.25">
      <c r="B80" s="902"/>
      <c r="C80" s="1" t="s">
        <v>4</v>
      </c>
      <c r="D80" s="741">
        <v>22061</v>
      </c>
      <c r="E80" s="741">
        <v>20592</v>
      </c>
      <c r="F80" s="740">
        <v>19283</v>
      </c>
      <c r="G80" s="740">
        <v>19519</v>
      </c>
      <c r="H80" s="740">
        <v>17169</v>
      </c>
      <c r="I80" s="740">
        <v>16551</v>
      </c>
      <c r="J80" s="740">
        <v>15768</v>
      </c>
      <c r="K80" s="740">
        <v>14879</v>
      </c>
      <c r="L80" s="740">
        <v>13376</v>
      </c>
      <c r="M80" s="740">
        <v>17396</v>
      </c>
      <c r="N80" s="741">
        <v>15062</v>
      </c>
      <c r="O80" s="740">
        <v>16353</v>
      </c>
      <c r="P80" s="741">
        <v>15715</v>
      </c>
      <c r="Q80" s="741">
        <v>15155</v>
      </c>
      <c r="R80" s="741">
        <v>14923</v>
      </c>
      <c r="S80" s="143">
        <f>100</f>
        <v>100</v>
      </c>
      <c r="T80" s="328">
        <f t="shared" si="23"/>
        <v>93.341190335886864</v>
      </c>
      <c r="U80" s="328">
        <f t="shared" si="23"/>
        <v>87.407642445945328</v>
      </c>
      <c r="V80" s="328">
        <f t="shared" si="23"/>
        <v>88.477403562848465</v>
      </c>
      <c r="W80" s="328">
        <f t="shared" si="23"/>
        <v>77.825121254702864</v>
      </c>
      <c r="X80" s="328">
        <f t="shared" si="23"/>
        <v>75.023797651965012</v>
      </c>
      <c r="Y80" s="328">
        <f t="shared" si="23"/>
        <v>71.474547844612658</v>
      </c>
      <c r="Z80" s="328">
        <f t="shared" si="23"/>
        <v>67.444812111871627</v>
      </c>
      <c r="AA80" s="328">
        <f t="shared" si="23"/>
        <v>60.63188432074702</v>
      </c>
      <c r="AB80" s="328">
        <f t="shared" si="6"/>
        <v>78.854086396808853</v>
      </c>
      <c r="AC80" s="328">
        <f t="shared" si="6"/>
        <v>68.274330266080412</v>
      </c>
      <c r="AD80" s="328">
        <f t="shared" si="6"/>
        <v>74.126286206427636</v>
      </c>
      <c r="AE80" s="328">
        <f t="shared" si="32"/>
        <v>71.23430488191832</v>
      </c>
      <c r="AF80" s="328">
        <f t="shared" si="33"/>
        <v>68.695888672317665</v>
      </c>
      <c r="AG80" s="329">
        <f t="shared" si="33"/>
        <v>67.644259099768817</v>
      </c>
      <c r="AH80" s="766">
        <v>4</v>
      </c>
      <c r="AI80" s="767">
        <v>4</v>
      </c>
      <c r="AJ80" s="767">
        <v>1</v>
      </c>
      <c r="AK80" s="767">
        <v>1</v>
      </c>
      <c r="AL80" s="767">
        <v>1</v>
      </c>
      <c r="AM80" s="767">
        <v>1</v>
      </c>
      <c r="AN80" s="767">
        <v>1</v>
      </c>
      <c r="AO80" s="767">
        <v>1</v>
      </c>
      <c r="AP80" s="767">
        <v>1</v>
      </c>
      <c r="AQ80" s="767">
        <v>1</v>
      </c>
      <c r="AR80" s="767">
        <v>4</v>
      </c>
      <c r="AS80" s="767">
        <v>1</v>
      </c>
      <c r="AT80" s="767">
        <v>4</v>
      </c>
      <c r="AU80" s="767">
        <v>6</v>
      </c>
      <c r="AV80" s="769">
        <v>7</v>
      </c>
    </row>
    <row r="81" spans="2:48" ht="15" x14ac:dyDescent="0.25">
      <c r="B81" s="902"/>
      <c r="C81" s="1" t="s">
        <v>5</v>
      </c>
      <c r="D81" s="741">
        <v>7639</v>
      </c>
      <c r="E81" s="741">
        <v>7265</v>
      </c>
      <c r="F81" s="740">
        <v>6937</v>
      </c>
      <c r="G81" s="740">
        <v>7392</v>
      </c>
      <c r="H81" s="740">
        <v>7913</v>
      </c>
      <c r="I81" s="740">
        <v>7992</v>
      </c>
      <c r="J81" s="740">
        <v>7292</v>
      </c>
      <c r="K81" s="740">
        <v>6540</v>
      </c>
      <c r="L81" s="740">
        <v>5911</v>
      </c>
      <c r="M81" s="740">
        <v>11411</v>
      </c>
      <c r="N81" s="740">
        <v>13258</v>
      </c>
      <c r="O81" s="740">
        <v>13584</v>
      </c>
      <c r="P81" s="741">
        <v>13576</v>
      </c>
      <c r="Q81" s="741">
        <v>13493</v>
      </c>
      <c r="R81" s="741">
        <v>13567</v>
      </c>
      <c r="S81" s="143">
        <f>100</f>
        <v>100</v>
      </c>
      <c r="T81" s="328">
        <f t="shared" si="23"/>
        <v>95.104071213509627</v>
      </c>
      <c r="U81" s="328">
        <f t="shared" si="23"/>
        <v>90.810315486320192</v>
      </c>
      <c r="V81" s="328">
        <f t="shared" si="23"/>
        <v>96.766592485927475</v>
      </c>
      <c r="W81" s="328">
        <f t="shared" si="23"/>
        <v>103.58685691844482</v>
      </c>
      <c r="X81" s="328">
        <f t="shared" si="23"/>
        <v>104.62102369420082</v>
      </c>
      <c r="Y81" s="328">
        <f t="shared" si="23"/>
        <v>95.457520617881926</v>
      </c>
      <c r="Z81" s="328">
        <f t="shared" si="23"/>
        <v>85.613300170179343</v>
      </c>
      <c r="AA81" s="328">
        <f t="shared" si="23"/>
        <v>77.379238120172801</v>
      </c>
      <c r="AB81" s="328">
        <f t="shared" si="6"/>
        <v>149.37819086267837</v>
      </c>
      <c r="AC81" s="328">
        <f t="shared" si="6"/>
        <v>173.55674826547977</v>
      </c>
      <c r="AD81" s="328">
        <f t="shared" si="6"/>
        <v>177.8243225553083</v>
      </c>
      <c r="AE81" s="328">
        <f t="shared" ref="AE81:AE84" si="34">P81*100/$D81</f>
        <v>177.71959680586465</v>
      </c>
      <c r="AF81" s="328">
        <f t="shared" ref="AF81:AG84" si="35">Q81*100/$D81</f>
        <v>176.63306715538684</v>
      </c>
      <c r="AG81" s="329">
        <f t="shared" si="35"/>
        <v>177.60178033774054</v>
      </c>
      <c r="AH81" s="766">
        <v>4</v>
      </c>
      <c r="AI81" s="767">
        <v>4</v>
      </c>
      <c r="AJ81" s="767">
        <v>1</v>
      </c>
      <c r="AK81" s="767">
        <v>1</v>
      </c>
      <c r="AL81" s="767">
        <v>1</v>
      </c>
      <c r="AM81" s="767">
        <v>1</v>
      </c>
      <c r="AN81" s="767">
        <v>1</v>
      </c>
      <c r="AO81" s="767">
        <v>1</v>
      </c>
      <c r="AP81" s="767">
        <v>1</v>
      </c>
      <c r="AQ81" s="767">
        <v>1</v>
      </c>
      <c r="AR81" s="767">
        <v>1</v>
      </c>
      <c r="AS81" s="767">
        <v>1</v>
      </c>
      <c r="AT81" s="767">
        <v>4</v>
      </c>
      <c r="AU81" s="767">
        <v>6</v>
      </c>
      <c r="AV81" s="769">
        <v>7</v>
      </c>
    </row>
    <row r="82" spans="2:48" ht="15" x14ac:dyDescent="0.25">
      <c r="B82" s="902"/>
      <c r="C82" s="1" t="s">
        <v>6</v>
      </c>
      <c r="D82" s="741">
        <v>83625</v>
      </c>
      <c r="E82" s="741">
        <v>79564</v>
      </c>
      <c r="F82" s="740">
        <v>76152</v>
      </c>
      <c r="G82" s="740">
        <v>71564</v>
      </c>
      <c r="H82" s="740">
        <v>68418</v>
      </c>
      <c r="I82" s="740">
        <v>67222</v>
      </c>
      <c r="J82" s="740">
        <v>66891</v>
      </c>
      <c r="K82" s="740">
        <v>62165</v>
      </c>
      <c r="L82" s="740">
        <v>59215</v>
      </c>
      <c r="M82" s="740">
        <v>63247</v>
      </c>
      <c r="N82" s="740">
        <v>61933</v>
      </c>
      <c r="O82" s="740">
        <v>63063</v>
      </c>
      <c r="P82" s="741">
        <v>61990</v>
      </c>
      <c r="Q82" s="741">
        <v>61334</v>
      </c>
      <c r="R82" s="741">
        <v>61501</v>
      </c>
      <c r="S82" s="143">
        <f>100</f>
        <v>100</v>
      </c>
      <c r="T82" s="328">
        <f t="shared" si="23"/>
        <v>95.143796711509722</v>
      </c>
      <c r="U82" s="328">
        <f t="shared" si="23"/>
        <v>91.063677130044837</v>
      </c>
      <c r="V82" s="328">
        <f t="shared" si="23"/>
        <v>85.577279521674143</v>
      </c>
      <c r="W82" s="328">
        <f t="shared" si="23"/>
        <v>81.815246636771306</v>
      </c>
      <c r="X82" s="328">
        <f t="shared" si="23"/>
        <v>80.385052316890878</v>
      </c>
      <c r="Y82" s="328">
        <f t="shared" si="23"/>
        <v>79.989237668161437</v>
      </c>
      <c r="Z82" s="328">
        <f t="shared" si="23"/>
        <v>74.337817638266074</v>
      </c>
      <c r="AA82" s="328">
        <f t="shared" si="23"/>
        <v>70.810164424514198</v>
      </c>
      <c r="AB82" s="328">
        <f t="shared" si="6"/>
        <v>75.631689088191337</v>
      </c>
      <c r="AC82" s="328">
        <f t="shared" si="6"/>
        <v>74.060388639760831</v>
      </c>
      <c r="AD82" s="328">
        <f t="shared" si="6"/>
        <v>75.411659192825113</v>
      </c>
      <c r="AE82" s="328">
        <f t="shared" si="34"/>
        <v>74.128550074738413</v>
      </c>
      <c r="AF82" s="328">
        <f t="shared" si="35"/>
        <v>73.344095665171892</v>
      </c>
      <c r="AG82" s="329">
        <f t="shared" si="35"/>
        <v>73.543796711509714</v>
      </c>
      <c r="AH82" s="766">
        <v>4</v>
      </c>
      <c r="AI82" s="767">
        <v>4</v>
      </c>
      <c r="AJ82" s="767">
        <v>1</v>
      </c>
      <c r="AK82" s="767">
        <v>1</v>
      </c>
      <c r="AL82" s="767">
        <v>1</v>
      </c>
      <c r="AM82" s="767">
        <v>1</v>
      </c>
      <c r="AN82" s="767">
        <v>1</v>
      </c>
      <c r="AO82" s="767">
        <v>1</v>
      </c>
      <c r="AP82" s="767">
        <v>1</v>
      </c>
      <c r="AQ82" s="767">
        <v>1</v>
      </c>
      <c r="AR82" s="767">
        <v>1</v>
      </c>
      <c r="AS82" s="767">
        <v>1</v>
      </c>
      <c r="AT82" s="767">
        <v>4</v>
      </c>
      <c r="AU82" s="767">
        <v>6</v>
      </c>
      <c r="AV82" s="769">
        <v>7</v>
      </c>
    </row>
    <row r="83" spans="2:48" ht="15" x14ac:dyDescent="0.25">
      <c r="B83" s="903"/>
      <c r="C83" s="8" t="s">
        <v>7</v>
      </c>
      <c r="D83">
        <v>75986</v>
      </c>
      <c r="E83">
        <v>72299</v>
      </c>
      <c r="F83">
        <v>69215</v>
      </c>
      <c r="G83">
        <v>64172</v>
      </c>
      <c r="H83">
        <v>60505</v>
      </c>
      <c r="I83">
        <v>59230</v>
      </c>
      <c r="J83">
        <v>59599</v>
      </c>
      <c r="K83">
        <v>55625</v>
      </c>
      <c r="L83">
        <v>53304</v>
      </c>
      <c r="M83">
        <v>51836</v>
      </c>
      <c r="N83">
        <v>48675</v>
      </c>
      <c r="O83">
        <v>49479</v>
      </c>
      <c r="P83">
        <v>48414</v>
      </c>
      <c r="Q83">
        <v>47841</v>
      </c>
      <c r="R83">
        <v>47934</v>
      </c>
      <c r="S83" s="143">
        <f>100</f>
        <v>100</v>
      </c>
      <c r="T83" s="328">
        <f t="shared" si="23"/>
        <v>95.14779038243887</v>
      </c>
      <c r="U83" s="328">
        <f t="shared" si="23"/>
        <v>91.089148000947546</v>
      </c>
      <c r="V83" s="328">
        <f t="shared" si="23"/>
        <v>84.452399126154816</v>
      </c>
      <c r="W83" s="328">
        <f t="shared" si="23"/>
        <v>79.626510146605952</v>
      </c>
      <c r="X83" s="328">
        <f t="shared" si="23"/>
        <v>77.948569473324028</v>
      </c>
      <c r="Y83" s="328">
        <f t="shared" si="23"/>
        <v>78.434185244650337</v>
      </c>
      <c r="Z83" s="328">
        <f t="shared" si="23"/>
        <v>73.204274471613189</v>
      </c>
      <c r="AA83" s="328">
        <f t="shared" si="23"/>
        <v>70.149764430289792</v>
      </c>
      <c r="AB83" s="328">
        <f t="shared" si="6"/>
        <v>68.217829600189503</v>
      </c>
      <c r="AC83" s="328">
        <f t="shared" si="6"/>
        <v>64.057852762350961</v>
      </c>
      <c r="AD83" s="328">
        <f t="shared" si="6"/>
        <v>65.115942410444035</v>
      </c>
      <c r="AE83" s="328">
        <f t="shared" si="34"/>
        <v>63.714368436290897</v>
      </c>
      <c r="AF83" s="328">
        <f t="shared" si="35"/>
        <v>62.96028215723949</v>
      </c>
      <c r="AG83" s="329">
        <f t="shared" si="35"/>
        <v>63.082673123996528</v>
      </c>
      <c r="AH83" s="770"/>
      <c r="AI83" s="771"/>
      <c r="AJ83" s="771"/>
      <c r="AK83" s="771"/>
      <c r="AL83" s="771"/>
      <c r="AM83" s="771"/>
      <c r="AN83" s="771"/>
      <c r="AO83" s="771"/>
      <c r="AP83" s="771"/>
      <c r="AQ83" s="771"/>
      <c r="AR83" s="771"/>
      <c r="AS83" s="771"/>
      <c r="AT83" s="771"/>
      <c r="AU83" s="771"/>
      <c r="AV83" s="772"/>
    </row>
    <row r="84" spans="2:48" ht="15" customHeight="1" x14ac:dyDescent="0.25">
      <c r="B84" s="902" t="s">
        <v>31</v>
      </c>
      <c r="C84" s="1" t="s">
        <v>2</v>
      </c>
      <c r="D84" s="741">
        <v>3630</v>
      </c>
      <c r="E84" s="741">
        <v>3419</v>
      </c>
      <c r="F84" s="740">
        <v>3241</v>
      </c>
      <c r="G84" s="740">
        <v>4208</v>
      </c>
      <c r="H84" s="740">
        <v>2640</v>
      </c>
      <c r="I84" s="740">
        <v>3031</v>
      </c>
      <c r="J84" s="740">
        <v>2752</v>
      </c>
      <c r="K84" s="740">
        <v>2332</v>
      </c>
      <c r="L84" s="740">
        <v>2449</v>
      </c>
      <c r="M84" s="740">
        <v>1951</v>
      </c>
      <c r="N84" s="740">
        <v>2035</v>
      </c>
      <c r="O84" s="740">
        <v>1685</v>
      </c>
      <c r="P84" s="741">
        <v>1691</v>
      </c>
      <c r="Q84" s="741">
        <v>1695</v>
      </c>
      <c r="R84" s="741">
        <v>1727</v>
      </c>
      <c r="S84" s="143">
        <f>100</f>
        <v>100</v>
      </c>
      <c r="T84" s="328">
        <f t="shared" si="23"/>
        <v>94.187327823691462</v>
      </c>
      <c r="U84" s="328">
        <f t="shared" si="23"/>
        <v>89.28374655647383</v>
      </c>
      <c r="V84" s="328">
        <f t="shared" si="23"/>
        <v>115.9228650137741</v>
      </c>
      <c r="W84" s="328">
        <f t="shared" si="23"/>
        <v>72.727272727272734</v>
      </c>
      <c r="X84" s="328">
        <f t="shared" si="23"/>
        <v>83.498622589531678</v>
      </c>
      <c r="Y84" s="328">
        <f t="shared" si="23"/>
        <v>75.812672176308538</v>
      </c>
      <c r="Z84" s="328">
        <f t="shared" si="23"/>
        <v>64.242424242424249</v>
      </c>
      <c r="AA84" s="328">
        <f t="shared" si="23"/>
        <v>67.465564738292017</v>
      </c>
      <c r="AB84" s="328">
        <f t="shared" si="6"/>
        <v>53.746556473829202</v>
      </c>
      <c r="AC84" s="328">
        <f t="shared" si="6"/>
        <v>56.060606060606062</v>
      </c>
      <c r="AD84" s="328">
        <f t="shared" si="6"/>
        <v>46.418732782369148</v>
      </c>
      <c r="AE84" s="328">
        <f t="shared" si="34"/>
        <v>46.58402203856749</v>
      </c>
      <c r="AF84" s="328">
        <f t="shared" si="35"/>
        <v>46.694214876033058</v>
      </c>
      <c r="AG84" s="329">
        <f t="shared" si="35"/>
        <v>47.575757575757578</v>
      </c>
      <c r="AH84" s="766">
        <v>4</v>
      </c>
      <c r="AI84" s="767">
        <v>4</v>
      </c>
      <c r="AJ84" s="767">
        <v>1</v>
      </c>
      <c r="AK84" s="767">
        <v>1</v>
      </c>
      <c r="AL84" s="767">
        <v>1</v>
      </c>
      <c r="AM84" s="767">
        <v>1</v>
      </c>
      <c r="AN84" s="767">
        <v>1</v>
      </c>
      <c r="AO84" s="767">
        <v>1</v>
      </c>
      <c r="AP84" s="767">
        <v>1</v>
      </c>
      <c r="AQ84" s="767">
        <v>1</v>
      </c>
      <c r="AR84" s="767">
        <v>1</v>
      </c>
      <c r="AS84" s="767">
        <v>1</v>
      </c>
      <c r="AT84" s="767">
        <v>4</v>
      </c>
      <c r="AU84" s="767">
        <v>6</v>
      </c>
      <c r="AV84" s="769">
        <v>7</v>
      </c>
    </row>
    <row r="85" spans="2:48" ht="15" x14ac:dyDescent="0.25">
      <c r="B85" s="902"/>
      <c r="C85" s="1" t="s">
        <v>3</v>
      </c>
      <c r="D85" s="741">
        <v>13379</v>
      </c>
      <c r="E85" s="741">
        <v>13027</v>
      </c>
      <c r="F85" s="740">
        <v>12779</v>
      </c>
      <c r="G85" s="740">
        <v>11113</v>
      </c>
      <c r="H85" s="740">
        <v>12965</v>
      </c>
      <c r="I85" s="740">
        <v>11332</v>
      </c>
      <c r="J85" s="740">
        <v>11893</v>
      </c>
      <c r="K85" s="740">
        <v>11626</v>
      </c>
      <c r="L85" s="740">
        <v>11797</v>
      </c>
      <c r="M85" s="741">
        <v>6150</v>
      </c>
      <c r="N85" s="740">
        <v>6675</v>
      </c>
      <c r="O85" s="741">
        <v>5634</v>
      </c>
      <c r="P85" s="741">
        <v>6832</v>
      </c>
      <c r="Q85" s="741">
        <v>6817</v>
      </c>
      <c r="R85" s="741">
        <v>6841</v>
      </c>
      <c r="S85" s="143">
        <f>100</f>
        <v>100</v>
      </c>
      <c r="T85" s="328">
        <f t="shared" si="23"/>
        <v>97.369011136856273</v>
      </c>
      <c r="U85" s="328">
        <f t="shared" si="23"/>
        <v>95.515359892368636</v>
      </c>
      <c r="V85" s="328">
        <f t="shared" si="23"/>
        <v>83.063009193512215</v>
      </c>
      <c r="W85" s="328">
        <f t="shared" si="23"/>
        <v>96.90559832573436</v>
      </c>
      <c r="X85" s="328">
        <f t="shared" si="23"/>
        <v>84.699902832797662</v>
      </c>
      <c r="Y85" s="328">
        <f t="shared" si="23"/>
        <v>88.89304133343299</v>
      </c>
      <c r="Z85" s="328">
        <f t="shared" si="23"/>
        <v>86.897376485537038</v>
      </c>
      <c r="AA85" s="328">
        <f t="shared" si="23"/>
        <v>88.175498916211978</v>
      </c>
      <c r="AB85" s="328">
        <f t="shared" si="6"/>
        <v>45.967561103221463</v>
      </c>
      <c r="AC85" s="328">
        <f t="shared" si="6"/>
        <v>49.891621197398912</v>
      </c>
      <c r="AD85" s="328">
        <f t="shared" si="6"/>
        <v>42.110770610658491</v>
      </c>
      <c r="AE85" s="328">
        <f t="shared" ref="AE85:AE88" si="36">P85*100/$D85</f>
        <v>51.065102025562446</v>
      </c>
      <c r="AF85" s="328">
        <f t="shared" ref="AF85:AG88" si="37">Q85*100/$D85</f>
        <v>50.952986022871663</v>
      </c>
      <c r="AG85" s="329">
        <f t="shared" si="37"/>
        <v>51.132371627176916</v>
      </c>
      <c r="AH85" s="766">
        <v>4</v>
      </c>
      <c r="AI85" s="767">
        <v>4</v>
      </c>
      <c r="AJ85" s="767">
        <v>1</v>
      </c>
      <c r="AK85" s="767">
        <v>1</v>
      </c>
      <c r="AL85" s="767">
        <v>1</v>
      </c>
      <c r="AM85" s="767">
        <v>1</v>
      </c>
      <c r="AN85" s="767">
        <v>1</v>
      </c>
      <c r="AO85" s="767">
        <v>1</v>
      </c>
      <c r="AP85" s="767">
        <v>1</v>
      </c>
      <c r="AQ85" s="767">
        <v>4</v>
      </c>
      <c r="AR85" s="767">
        <v>1</v>
      </c>
      <c r="AS85" s="767">
        <v>4</v>
      </c>
      <c r="AT85" s="767">
        <v>4</v>
      </c>
      <c r="AU85" s="767">
        <v>6</v>
      </c>
      <c r="AV85" s="769">
        <v>7</v>
      </c>
    </row>
    <row r="86" spans="2:48" ht="15" x14ac:dyDescent="0.25">
      <c r="B86" s="902"/>
      <c r="C86" s="1" t="s">
        <v>4</v>
      </c>
      <c r="D86" s="741">
        <v>26261</v>
      </c>
      <c r="E86" s="741">
        <v>24513</v>
      </c>
      <c r="F86" s="740">
        <v>22954</v>
      </c>
      <c r="G86" s="740">
        <v>22644</v>
      </c>
      <c r="H86" s="740">
        <v>22845</v>
      </c>
      <c r="I86" s="740">
        <v>22542</v>
      </c>
      <c r="J86" s="740">
        <v>21816</v>
      </c>
      <c r="K86" s="740">
        <v>24629</v>
      </c>
      <c r="L86" s="740">
        <v>24966</v>
      </c>
      <c r="M86" s="741">
        <v>13673</v>
      </c>
      <c r="N86" s="740">
        <v>12533</v>
      </c>
      <c r="O86" s="741">
        <v>12774</v>
      </c>
      <c r="P86" s="741">
        <v>11915</v>
      </c>
      <c r="Q86" s="741">
        <v>11491</v>
      </c>
      <c r="R86" s="741">
        <v>11315</v>
      </c>
      <c r="S86" s="143">
        <f>100</f>
        <v>100</v>
      </c>
      <c r="T86" s="328">
        <f t="shared" si="23"/>
        <v>93.343741670157272</v>
      </c>
      <c r="U86" s="328">
        <f t="shared" si="23"/>
        <v>87.407181752408519</v>
      </c>
      <c r="V86" s="328">
        <f t="shared" si="23"/>
        <v>86.226724039450133</v>
      </c>
      <c r="W86" s="328">
        <f t="shared" si="23"/>
        <v>86.992117588819923</v>
      </c>
      <c r="X86" s="328">
        <f t="shared" si="23"/>
        <v>85.838315372605763</v>
      </c>
      <c r="Y86" s="328">
        <f t="shared" si="23"/>
        <v>83.073759567419373</v>
      </c>
      <c r="Z86" s="328">
        <f t="shared" si="23"/>
        <v>93.785461330490079</v>
      </c>
      <c r="AA86" s="328">
        <f t="shared" si="23"/>
        <v>95.06873310231903</v>
      </c>
      <c r="AB86" s="328">
        <f t="shared" si="6"/>
        <v>52.065800997677165</v>
      </c>
      <c r="AC86" s="328">
        <f t="shared" si="6"/>
        <v>47.724762956475381</v>
      </c>
      <c r="AD86" s="328">
        <f t="shared" si="6"/>
        <v>48.642473630097861</v>
      </c>
      <c r="AE86" s="328">
        <f t="shared" si="36"/>
        <v>45.371463386771261</v>
      </c>
      <c r="AF86" s="328">
        <f t="shared" si="37"/>
        <v>43.756901869692697</v>
      </c>
      <c r="AG86" s="329">
        <f t="shared" si="37"/>
        <v>43.086706522980847</v>
      </c>
      <c r="AH86" s="766">
        <v>4</v>
      </c>
      <c r="AI86" s="767">
        <v>4</v>
      </c>
      <c r="AJ86" s="767">
        <v>1</v>
      </c>
      <c r="AK86" s="767">
        <v>1</v>
      </c>
      <c r="AL86" s="767">
        <v>1</v>
      </c>
      <c r="AM86" s="767">
        <v>1</v>
      </c>
      <c r="AN86" s="767">
        <v>1</v>
      </c>
      <c r="AO86" s="767">
        <v>1</v>
      </c>
      <c r="AP86" s="767">
        <v>1</v>
      </c>
      <c r="AQ86" s="767">
        <v>4</v>
      </c>
      <c r="AR86" s="767">
        <v>1</v>
      </c>
      <c r="AS86" s="767">
        <v>4</v>
      </c>
      <c r="AT86" s="767">
        <v>4</v>
      </c>
      <c r="AU86" s="767">
        <v>6</v>
      </c>
      <c r="AV86" s="769">
        <v>7</v>
      </c>
    </row>
    <row r="87" spans="2:48" ht="15" x14ac:dyDescent="0.25">
      <c r="B87" s="902"/>
      <c r="C87" s="1" t="s">
        <v>5</v>
      </c>
      <c r="D87" s="741">
        <v>32549</v>
      </c>
      <c r="E87" s="741">
        <v>30952</v>
      </c>
      <c r="F87" s="740">
        <v>29557</v>
      </c>
      <c r="G87" s="740">
        <v>29501</v>
      </c>
      <c r="H87" s="740">
        <v>29489</v>
      </c>
      <c r="I87" s="740">
        <v>29049</v>
      </c>
      <c r="J87" s="740">
        <v>28743</v>
      </c>
      <c r="K87" s="740">
        <v>26131</v>
      </c>
      <c r="L87" s="740">
        <v>25444</v>
      </c>
      <c r="M87" s="740">
        <v>45377</v>
      </c>
      <c r="N87" s="740">
        <v>44505</v>
      </c>
      <c r="O87" s="740">
        <v>42595</v>
      </c>
      <c r="P87" s="741">
        <v>42569</v>
      </c>
      <c r="Q87" s="741">
        <v>42309</v>
      </c>
      <c r="R87" s="741">
        <v>42540</v>
      </c>
      <c r="S87" s="143">
        <f>100</f>
        <v>100</v>
      </c>
      <c r="T87" s="328">
        <f t="shared" si="23"/>
        <v>95.093551261175463</v>
      </c>
      <c r="U87" s="328">
        <f t="shared" si="23"/>
        <v>90.807705305846568</v>
      </c>
      <c r="V87" s="328">
        <f t="shared" si="23"/>
        <v>90.635657009431938</v>
      </c>
      <c r="W87" s="328">
        <f t="shared" si="23"/>
        <v>90.598789517343079</v>
      </c>
      <c r="X87" s="328">
        <f t="shared" si="23"/>
        <v>89.246981474085231</v>
      </c>
      <c r="Y87" s="328">
        <f t="shared" si="23"/>
        <v>88.306860425819536</v>
      </c>
      <c r="Z87" s="328">
        <f t="shared" si="23"/>
        <v>80.282036314479711</v>
      </c>
      <c r="AA87" s="328">
        <f t="shared" si="23"/>
        <v>78.17137239239301</v>
      </c>
      <c r="AB87" s="328">
        <f t="shared" si="6"/>
        <v>139.41134904298136</v>
      </c>
      <c r="AC87" s="328">
        <f t="shared" si="6"/>
        <v>136.73231128452488</v>
      </c>
      <c r="AD87" s="328">
        <f t="shared" si="6"/>
        <v>130.86423546038282</v>
      </c>
      <c r="AE87" s="328">
        <f t="shared" si="36"/>
        <v>130.7843558941903</v>
      </c>
      <c r="AF87" s="328">
        <f t="shared" si="37"/>
        <v>129.98556023226519</v>
      </c>
      <c r="AG87" s="329">
        <f t="shared" si="37"/>
        <v>130.69525945497557</v>
      </c>
      <c r="AH87" s="766">
        <v>4</v>
      </c>
      <c r="AI87" s="767">
        <v>4</v>
      </c>
      <c r="AJ87" s="767">
        <v>1</v>
      </c>
      <c r="AK87" s="767">
        <v>1</v>
      </c>
      <c r="AL87" s="767">
        <v>1</v>
      </c>
      <c r="AM87" s="767">
        <v>1</v>
      </c>
      <c r="AN87" s="767">
        <v>1</v>
      </c>
      <c r="AO87" s="767">
        <v>1</v>
      </c>
      <c r="AP87" s="767">
        <v>1</v>
      </c>
      <c r="AQ87" s="767">
        <v>1</v>
      </c>
      <c r="AR87" s="767">
        <v>1</v>
      </c>
      <c r="AS87" s="767">
        <v>1</v>
      </c>
      <c r="AT87" s="767">
        <v>4</v>
      </c>
      <c r="AU87" s="767">
        <v>6</v>
      </c>
      <c r="AV87" s="769">
        <v>7</v>
      </c>
    </row>
    <row r="88" spans="2:48" ht="15" x14ac:dyDescent="0.25">
      <c r="B88" s="902"/>
      <c r="C88" s="1" t="s">
        <v>6</v>
      </c>
      <c r="D88" s="741">
        <v>75819</v>
      </c>
      <c r="E88" s="741">
        <v>71911</v>
      </c>
      <c r="F88" s="740">
        <v>68531</v>
      </c>
      <c r="G88" s="740">
        <v>67466</v>
      </c>
      <c r="H88" s="740">
        <v>67939</v>
      </c>
      <c r="I88" s="740">
        <v>65954</v>
      </c>
      <c r="J88" s="740">
        <v>65204</v>
      </c>
      <c r="K88" s="740">
        <v>64718</v>
      </c>
      <c r="L88" s="740">
        <v>64656</v>
      </c>
      <c r="M88" s="740">
        <v>67151</v>
      </c>
      <c r="N88" s="740">
        <v>65748</v>
      </c>
      <c r="O88" s="740">
        <v>62688</v>
      </c>
      <c r="P88" s="741">
        <v>63007</v>
      </c>
      <c r="Q88" s="741">
        <v>62312</v>
      </c>
      <c r="R88" s="741">
        <v>62423</v>
      </c>
      <c r="S88" s="143">
        <f>100</f>
        <v>100</v>
      </c>
      <c r="T88" s="328">
        <f t="shared" si="23"/>
        <v>94.845619171975358</v>
      </c>
      <c r="U88" s="328">
        <f t="shared" si="23"/>
        <v>90.387633706590691</v>
      </c>
      <c r="V88" s="328">
        <f t="shared" si="23"/>
        <v>88.982972605811213</v>
      </c>
      <c r="W88" s="328">
        <f t="shared" si="23"/>
        <v>89.606826784842852</v>
      </c>
      <c r="X88" s="328">
        <f t="shared" si="23"/>
        <v>86.988749521887655</v>
      </c>
      <c r="Y88" s="328">
        <f t="shared" si="23"/>
        <v>85.999551563592235</v>
      </c>
      <c r="Z88" s="328">
        <f t="shared" si="23"/>
        <v>85.358551286616816</v>
      </c>
      <c r="AA88" s="328">
        <f t="shared" si="23"/>
        <v>85.276777588731051</v>
      </c>
      <c r="AB88" s="328">
        <f t="shared" si="6"/>
        <v>88.567509463327141</v>
      </c>
      <c r="AC88" s="328">
        <f t="shared" si="6"/>
        <v>86.71704981600918</v>
      </c>
      <c r="AD88" s="328">
        <f t="shared" si="6"/>
        <v>82.681122146163887</v>
      </c>
      <c r="AE88" s="328">
        <f t="shared" si="36"/>
        <v>83.101861011092211</v>
      </c>
      <c r="AF88" s="328">
        <f t="shared" si="37"/>
        <v>82.185204236405127</v>
      </c>
      <c r="AG88" s="329">
        <f t="shared" si="37"/>
        <v>82.33160553423285</v>
      </c>
      <c r="AH88" s="766">
        <v>4</v>
      </c>
      <c r="AI88" s="767">
        <v>4</v>
      </c>
      <c r="AJ88" s="767">
        <v>1</v>
      </c>
      <c r="AK88" s="767">
        <v>1</v>
      </c>
      <c r="AL88" s="767">
        <v>1</v>
      </c>
      <c r="AM88" s="767">
        <v>1</v>
      </c>
      <c r="AN88" s="767">
        <v>1</v>
      </c>
      <c r="AO88" s="767">
        <v>1</v>
      </c>
      <c r="AP88" s="767">
        <v>1</v>
      </c>
      <c r="AQ88" s="767">
        <v>1</v>
      </c>
      <c r="AR88" s="767">
        <v>1</v>
      </c>
      <c r="AS88" s="767">
        <v>1</v>
      </c>
      <c r="AT88" s="767">
        <v>4</v>
      </c>
      <c r="AU88" s="767">
        <v>6</v>
      </c>
      <c r="AV88" s="769">
        <v>7</v>
      </c>
    </row>
    <row r="89" spans="2:48" ht="15" x14ac:dyDescent="0.25">
      <c r="B89" s="903"/>
      <c r="C89" s="8" t="s">
        <v>7</v>
      </c>
      <c r="D89">
        <v>43270</v>
      </c>
      <c r="E89">
        <v>40959</v>
      </c>
      <c r="F89">
        <v>38974</v>
      </c>
      <c r="G89">
        <v>37965</v>
      </c>
      <c r="H89">
        <v>38450</v>
      </c>
      <c r="I89">
        <v>36905</v>
      </c>
      <c r="J89">
        <v>36461</v>
      </c>
      <c r="K89">
        <v>38587</v>
      </c>
      <c r="L89">
        <v>39212</v>
      </c>
      <c r="M89">
        <v>21774</v>
      </c>
      <c r="N89">
        <v>21243</v>
      </c>
      <c r="O89">
        <v>20093</v>
      </c>
      <c r="P89">
        <v>20438</v>
      </c>
      <c r="Q89">
        <v>20003</v>
      </c>
      <c r="R89">
        <v>19883</v>
      </c>
      <c r="S89" s="143">
        <f>100</f>
        <v>100</v>
      </c>
      <c r="T89" s="328">
        <f t="shared" si="23"/>
        <v>94.659117171250287</v>
      </c>
      <c r="U89" s="328">
        <f t="shared" si="23"/>
        <v>90.071643170788079</v>
      </c>
      <c r="V89" s="328">
        <f t="shared" si="23"/>
        <v>87.739773515137514</v>
      </c>
      <c r="W89" s="328">
        <f t="shared" si="23"/>
        <v>88.860642477467067</v>
      </c>
      <c r="X89" s="328">
        <f t="shared" si="23"/>
        <v>85.290039288190428</v>
      </c>
      <c r="Y89" s="328">
        <f t="shared" si="23"/>
        <v>84.263924196903162</v>
      </c>
      <c r="Z89" s="328">
        <f t="shared" si="23"/>
        <v>89.177259070949844</v>
      </c>
      <c r="AA89" s="328">
        <f t="shared" ref="AA89:AD152" si="38">L89*100/$D89</f>
        <v>90.621677836838458</v>
      </c>
      <c r="AB89" s="328">
        <f t="shared" si="38"/>
        <v>50.321238733533626</v>
      </c>
      <c r="AC89" s="328">
        <f t="shared" si="38"/>
        <v>49.094060550034669</v>
      </c>
      <c r="AD89" s="328">
        <f t="shared" si="38"/>
        <v>46.43633002079963</v>
      </c>
      <c r="AE89" s="328">
        <f t="shared" ref="AE89:AG89" si="39">P89*100/$D89</f>
        <v>47.233649179570143</v>
      </c>
      <c r="AF89" s="328">
        <f t="shared" si="39"/>
        <v>46.228333718511671</v>
      </c>
      <c r="AG89" s="329">
        <f t="shared" si="39"/>
        <v>45.95100531546106</v>
      </c>
      <c r="AH89" s="770"/>
      <c r="AI89" s="771"/>
      <c r="AJ89" s="771"/>
      <c r="AK89" s="771"/>
      <c r="AL89" s="771"/>
      <c r="AM89" s="771"/>
      <c r="AN89" s="771"/>
      <c r="AO89" s="771"/>
      <c r="AP89" s="771"/>
      <c r="AQ89" s="771"/>
      <c r="AR89" s="771"/>
      <c r="AS89" s="771"/>
      <c r="AT89" s="771"/>
      <c r="AU89" s="771"/>
      <c r="AV89" s="772"/>
    </row>
    <row r="90" spans="2:48" ht="15" customHeight="1" x14ac:dyDescent="0.25">
      <c r="B90" s="902" t="s">
        <v>32</v>
      </c>
      <c r="C90" s="1" t="s">
        <v>2</v>
      </c>
      <c r="D90" s="741">
        <v>28846</v>
      </c>
      <c r="E90" s="741">
        <v>27175</v>
      </c>
      <c r="F90" s="740">
        <v>25757</v>
      </c>
      <c r="G90" s="740">
        <v>26216</v>
      </c>
      <c r="H90" s="740">
        <v>25791</v>
      </c>
      <c r="I90" s="740">
        <v>28085</v>
      </c>
      <c r="J90" s="740">
        <v>29908</v>
      </c>
      <c r="K90" s="740">
        <v>25745</v>
      </c>
      <c r="L90" s="740">
        <v>25501</v>
      </c>
      <c r="M90" s="740">
        <v>20710</v>
      </c>
      <c r="N90" s="740">
        <v>20449</v>
      </c>
      <c r="O90" s="740">
        <v>18942</v>
      </c>
      <c r="P90" s="741">
        <v>19005</v>
      </c>
      <c r="Q90" s="741">
        <v>19045</v>
      </c>
      <c r="R90" s="741">
        <v>19406</v>
      </c>
      <c r="S90" s="143">
        <f>100</f>
        <v>100</v>
      </c>
      <c r="T90" s="328">
        <f t="shared" ref="T90:Z126" si="40">E90*100/$D90</f>
        <v>94.207169104901894</v>
      </c>
      <c r="U90" s="328">
        <f t="shared" si="40"/>
        <v>89.291409554184284</v>
      </c>
      <c r="V90" s="328">
        <f t="shared" si="40"/>
        <v>90.882618040629552</v>
      </c>
      <c r="W90" s="328">
        <f t="shared" si="40"/>
        <v>89.409276849476527</v>
      </c>
      <c r="X90" s="328">
        <f t="shared" si="40"/>
        <v>97.36185259654718</v>
      </c>
      <c r="Y90" s="328">
        <f t="shared" si="40"/>
        <v>103.68161963530473</v>
      </c>
      <c r="Z90" s="328">
        <f t="shared" si="40"/>
        <v>89.249809332316445</v>
      </c>
      <c r="AA90" s="328">
        <f t="shared" si="38"/>
        <v>88.403938154336828</v>
      </c>
      <c r="AB90" s="328">
        <f t="shared" si="38"/>
        <v>71.795049573597723</v>
      </c>
      <c r="AC90" s="328">
        <f t="shared" si="38"/>
        <v>70.890244747971991</v>
      </c>
      <c r="AD90" s="328">
        <f t="shared" si="38"/>
        <v>65.665950218401164</v>
      </c>
      <c r="AE90" s="328">
        <f t="shared" ref="AE90:AG90" si="41">P90*100/$D90</f>
        <v>65.884351383207374</v>
      </c>
      <c r="AF90" s="328">
        <f t="shared" si="41"/>
        <v>66.02301878943355</v>
      </c>
      <c r="AG90" s="329">
        <f t="shared" si="41"/>
        <v>67.274492130624694</v>
      </c>
      <c r="AH90" s="766">
        <v>4</v>
      </c>
      <c r="AI90" s="767">
        <v>4</v>
      </c>
      <c r="AJ90" s="767">
        <v>1</v>
      </c>
      <c r="AK90" s="767">
        <v>1</v>
      </c>
      <c r="AL90" s="767">
        <v>1</v>
      </c>
      <c r="AM90" s="767">
        <v>1</v>
      </c>
      <c r="AN90" s="767">
        <v>1</v>
      </c>
      <c r="AO90" s="767">
        <v>1</v>
      </c>
      <c r="AP90" s="767">
        <v>1</v>
      </c>
      <c r="AQ90" s="767">
        <v>1</v>
      </c>
      <c r="AR90" s="767">
        <v>1</v>
      </c>
      <c r="AS90" s="767">
        <v>1</v>
      </c>
      <c r="AT90" s="767">
        <v>4</v>
      </c>
      <c r="AU90" s="767">
        <v>6</v>
      </c>
      <c r="AV90" s="769">
        <v>7</v>
      </c>
    </row>
    <row r="91" spans="2:48" ht="15" x14ac:dyDescent="0.25">
      <c r="B91" s="902"/>
      <c r="C91" s="1" t="s">
        <v>3</v>
      </c>
      <c r="D91" s="741">
        <v>29422</v>
      </c>
      <c r="E91" s="741">
        <v>28649</v>
      </c>
      <c r="F91" s="741">
        <v>28103</v>
      </c>
      <c r="G91" s="741">
        <v>25585</v>
      </c>
      <c r="H91" s="740">
        <v>24503</v>
      </c>
      <c r="I91" s="740">
        <v>22991</v>
      </c>
      <c r="J91" s="740">
        <v>21845</v>
      </c>
      <c r="K91" s="740">
        <v>21248</v>
      </c>
      <c r="L91" s="740">
        <v>20987</v>
      </c>
      <c r="M91" s="741">
        <v>16687</v>
      </c>
      <c r="N91" s="741">
        <v>16008</v>
      </c>
      <c r="O91" s="741">
        <v>14573</v>
      </c>
      <c r="P91" s="741">
        <v>16385</v>
      </c>
      <c r="Q91" s="741">
        <v>16350</v>
      </c>
      <c r="R91" s="741">
        <v>16408</v>
      </c>
      <c r="S91" s="143">
        <f>100</f>
        <v>100</v>
      </c>
      <c r="T91" s="328">
        <f t="shared" si="40"/>
        <v>97.372714295425197</v>
      </c>
      <c r="U91" s="328">
        <f t="shared" si="40"/>
        <v>95.516960097885942</v>
      </c>
      <c r="V91" s="328">
        <f t="shared" si="40"/>
        <v>86.958738359051054</v>
      </c>
      <c r="W91" s="328">
        <f t="shared" si="40"/>
        <v>83.28121813608864</v>
      </c>
      <c r="X91" s="328">
        <f t="shared" si="40"/>
        <v>78.142206512133782</v>
      </c>
      <c r="Y91" s="328">
        <f t="shared" si="40"/>
        <v>74.247161987628303</v>
      </c>
      <c r="Z91" s="328">
        <f t="shared" si="40"/>
        <v>72.218068112296919</v>
      </c>
      <c r="AA91" s="328">
        <f t="shared" si="38"/>
        <v>71.33097682006661</v>
      </c>
      <c r="AB91" s="328">
        <f t="shared" si="38"/>
        <v>56.71606281014207</v>
      </c>
      <c r="AC91" s="328">
        <f t="shared" si="38"/>
        <v>54.408265923458636</v>
      </c>
      <c r="AD91" s="328">
        <f t="shared" si="38"/>
        <v>49.530963224797773</v>
      </c>
      <c r="AE91" s="328">
        <f t="shared" ref="AE91:AG91" si="42">P91*100/$D91</f>
        <v>55.689620012235743</v>
      </c>
      <c r="AF91" s="328">
        <f t="shared" si="42"/>
        <v>55.570661409829377</v>
      </c>
      <c r="AG91" s="329">
        <f t="shared" si="42"/>
        <v>55.767792808102783</v>
      </c>
      <c r="AH91" s="766">
        <v>4</v>
      </c>
      <c r="AI91" s="767">
        <v>4</v>
      </c>
      <c r="AJ91" s="767">
        <v>4</v>
      </c>
      <c r="AK91" s="767">
        <v>4</v>
      </c>
      <c r="AL91" s="767">
        <v>1</v>
      </c>
      <c r="AM91" s="767">
        <v>1</v>
      </c>
      <c r="AN91" s="767">
        <v>1</v>
      </c>
      <c r="AO91" s="767">
        <v>1</v>
      </c>
      <c r="AP91" s="767">
        <v>1</v>
      </c>
      <c r="AQ91" s="767">
        <v>4</v>
      </c>
      <c r="AR91" s="767">
        <v>4</v>
      </c>
      <c r="AS91" s="767">
        <v>4</v>
      </c>
      <c r="AT91" s="767">
        <v>4</v>
      </c>
      <c r="AU91" s="767">
        <v>6</v>
      </c>
      <c r="AV91" s="769">
        <v>7</v>
      </c>
    </row>
    <row r="92" spans="2:48" ht="15" x14ac:dyDescent="0.25">
      <c r="B92" s="902"/>
      <c r="C92" s="1" t="s">
        <v>4</v>
      </c>
      <c r="D92" s="741">
        <v>23273</v>
      </c>
      <c r="E92" s="741">
        <v>21723</v>
      </c>
      <c r="F92" s="740">
        <v>20342</v>
      </c>
      <c r="G92" s="740">
        <v>20777</v>
      </c>
      <c r="H92" s="740">
        <v>18731</v>
      </c>
      <c r="I92" s="740">
        <v>16135</v>
      </c>
      <c r="J92" s="740">
        <v>15818</v>
      </c>
      <c r="K92" s="740">
        <v>15654</v>
      </c>
      <c r="L92" s="740">
        <v>14046</v>
      </c>
      <c r="M92" s="741">
        <v>12334</v>
      </c>
      <c r="N92" s="741">
        <v>11472</v>
      </c>
      <c r="O92" s="741">
        <v>12613</v>
      </c>
      <c r="P92" s="741">
        <v>10907</v>
      </c>
      <c r="Q92" s="741">
        <v>10519</v>
      </c>
      <c r="R92" s="741">
        <v>10358</v>
      </c>
      <c r="S92" s="143">
        <f>100</f>
        <v>100</v>
      </c>
      <c r="T92" s="328">
        <f t="shared" si="40"/>
        <v>93.339921797791433</v>
      </c>
      <c r="U92" s="328">
        <f t="shared" si="40"/>
        <v>87.406006960855933</v>
      </c>
      <c r="V92" s="328">
        <f t="shared" si="40"/>
        <v>89.275125682120915</v>
      </c>
      <c r="W92" s="328">
        <f t="shared" si="40"/>
        <v>80.483822455205598</v>
      </c>
      <c r="X92" s="328">
        <f t="shared" si="40"/>
        <v>69.329265672667901</v>
      </c>
      <c r="Y92" s="328">
        <f t="shared" si="40"/>
        <v>67.967172259700078</v>
      </c>
      <c r="Z92" s="328">
        <f t="shared" si="40"/>
        <v>67.262493017659949</v>
      </c>
      <c r="AA92" s="328">
        <f t="shared" si="38"/>
        <v>60.353198985949383</v>
      </c>
      <c r="AB92" s="328">
        <f t="shared" si="38"/>
        <v>52.997035190993856</v>
      </c>
      <c r="AC92" s="328">
        <f t="shared" si="38"/>
        <v>49.293172345636577</v>
      </c>
      <c r="AD92" s="328">
        <f t="shared" si="38"/>
        <v>54.195849267391395</v>
      </c>
      <c r="AE92" s="328">
        <f t="shared" ref="AE92:AG92" si="43">P92*100/$D92</f>
        <v>46.865466420315386</v>
      </c>
      <c r="AF92" s="328">
        <f t="shared" si="43"/>
        <v>45.198298457439954</v>
      </c>
      <c r="AG92" s="329">
        <f t="shared" si="43"/>
        <v>44.50650968933958</v>
      </c>
      <c r="AH92" s="766">
        <v>4</v>
      </c>
      <c r="AI92" s="767">
        <v>4</v>
      </c>
      <c r="AJ92" s="767">
        <v>1</v>
      </c>
      <c r="AK92" s="767">
        <v>1</v>
      </c>
      <c r="AL92" s="767">
        <v>1</v>
      </c>
      <c r="AM92" s="767">
        <v>1</v>
      </c>
      <c r="AN92" s="767">
        <v>1</v>
      </c>
      <c r="AO92" s="767">
        <v>1</v>
      </c>
      <c r="AP92" s="767">
        <v>1</v>
      </c>
      <c r="AQ92" s="767">
        <v>4</v>
      </c>
      <c r="AR92" s="767">
        <v>4</v>
      </c>
      <c r="AS92" s="767">
        <v>4</v>
      </c>
      <c r="AT92" s="767">
        <v>4</v>
      </c>
      <c r="AU92" s="767">
        <v>6</v>
      </c>
      <c r="AV92" s="769">
        <v>7</v>
      </c>
    </row>
    <row r="93" spans="2:48" ht="15" x14ac:dyDescent="0.25">
      <c r="B93" s="902"/>
      <c r="C93" s="1" t="s">
        <v>5</v>
      </c>
      <c r="D93" s="741">
        <v>6308</v>
      </c>
      <c r="E93" s="741">
        <v>5998</v>
      </c>
      <c r="F93" s="741">
        <v>5728</v>
      </c>
      <c r="G93" s="741">
        <v>5389</v>
      </c>
      <c r="H93" s="740">
        <v>4785</v>
      </c>
      <c r="I93" s="740">
        <v>4280</v>
      </c>
      <c r="J93" s="740">
        <v>4059</v>
      </c>
      <c r="K93" s="740">
        <v>3380</v>
      </c>
      <c r="L93" s="740">
        <v>3393</v>
      </c>
      <c r="M93" s="740">
        <v>11372</v>
      </c>
      <c r="N93" s="740">
        <v>11761</v>
      </c>
      <c r="O93" s="740">
        <v>10960</v>
      </c>
      <c r="P93" s="741">
        <v>10953</v>
      </c>
      <c r="Q93" s="741">
        <v>10886</v>
      </c>
      <c r="R93" s="741">
        <v>10945</v>
      </c>
      <c r="S93" s="143">
        <f>100</f>
        <v>100</v>
      </c>
      <c r="T93" s="328">
        <f t="shared" si="40"/>
        <v>95.085605580215599</v>
      </c>
      <c r="U93" s="328">
        <f t="shared" si="40"/>
        <v>90.805326569435636</v>
      </c>
      <c r="V93" s="328">
        <f t="shared" si="40"/>
        <v>85.431198478123022</v>
      </c>
      <c r="W93" s="328">
        <f t="shared" si="40"/>
        <v>75.856055802155993</v>
      </c>
      <c r="X93" s="328">
        <f t="shared" si="40"/>
        <v>67.850348763474955</v>
      </c>
      <c r="Y93" s="328">
        <f t="shared" si="40"/>
        <v>64.346861128725422</v>
      </c>
      <c r="Z93" s="328">
        <f t="shared" si="40"/>
        <v>53.58275206087508</v>
      </c>
      <c r="AA93" s="328">
        <f t="shared" si="38"/>
        <v>53.788839568801521</v>
      </c>
      <c r="AB93" s="328">
        <f t="shared" si="38"/>
        <v>180.27901077996196</v>
      </c>
      <c r="AC93" s="328">
        <f t="shared" si="38"/>
        <v>186.44578313253012</v>
      </c>
      <c r="AD93" s="328">
        <f t="shared" si="38"/>
        <v>173.74762206721624</v>
      </c>
      <c r="AE93" s="328">
        <f t="shared" ref="AE93:AG93" si="44">P93*100/$D93</f>
        <v>173.63665187064046</v>
      </c>
      <c r="AF93" s="328">
        <f t="shared" si="44"/>
        <v>172.57450856055803</v>
      </c>
      <c r="AG93" s="329">
        <f t="shared" si="44"/>
        <v>173.50982878883957</v>
      </c>
      <c r="AH93" s="766">
        <v>4</v>
      </c>
      <c r="AI93" s="767">
        <v>4</v>
      </c>
      <c r="AJ93" s="767">
        <v>4</v>
      </c>
      <c r="AK93" s="767">
        <v>4</v>
      </c>
      <c r="AL93" s="767">
        <v>1</v>
      </c>
      <c r="AM93" s="767">
        <v>1</v>
      </c>
      <c r="AN93" s="767">
        <v>1</v>
      </c>
      <c r="AO93" s="767">
        <v>1</v>
      </c>
      <c r="AP93" s="767">
        <v>1</v>
      </c>
      <c r="AQ93" s="767">
        <v>1</v>
      </c>
      <c r="AR93" s="767">
        <v>1</v>
      </c>
      <c r="AS93" s="767">
        <v>1</v>
      </c>
      <c r="AT93" s="767">
        <v>4</v>
      </c>
      <c r="AU93" s="767">
        <v>6</v>
      </c>
      <c r="AV93" s="769">
        <v>7</v>
      </c>
    </row>
    <row r="94" spans="2:48" ht="15" x14ac:dyDescent="0.25">
      <c r="B94" s="902"/>
      <c r="C94" s="1" t="s">
        <v>6</v>
      </c>
      <c r="D94" s="741">
        <v>87849</v>
      </c>
      <c r="E94" s="741">
        <v>83545</v>
      </c>
      <c r="F94" s="740">
        <v>79930</v>
      </c>
      <c r="G94" s="740">
        <v>77967</v>
      </c>
      <c r="H94" s="740">
        <v>73810</v>
      </c>
      <c r="I94" s="740">
        <v>71491</v>
      </c>
      <c r="J94" s="740">
        <v>71630</v>
      </c>
      <c r="K94" s="740">
        <v>66027</v>
      </c>
      <c r="L94" s="740">
        <v>63927</v>
      </c>
      <c r="M94" s="740">
        <v>61103</v>
      </c>
      <c r="N94" s="740">
        <v>59690</v>
      </c>
      <c r="O94" s="740">
        <v>57088</v>
      </c>
      <c r="P94" s="741">
        <v>57250</v>
      </c>
      <c r="Q94" s="741">
        <v>56800</v>
      </c>
      <c r="R94" s="741">
        <v>57117</v>
      </c>
      <c r="S94" s="143">
        <f>100</f>
        <v>100</v>
      </c>
      <c r="T94" s="328">
        <f t="shared" si="40"/>
        <v>95.100684128447682</v>
      </c>
      <c r="U94" s="328">
        <f t="shared" si="40"/>
        <v>90.985668590422208</v>
      </c>
      <c r="V94" s="328">
        <f t="shared" si="40"/>
        <v>88.751152545845713</v>
      </c>
      <c r="W94" s="328">
        <f t="shared" si="40"/>
        <v>84.019169256337577</v>
      </c>
      <c r="X94" s="328">
        <f t="shared" si="40"/>
        <v>81.379412400824137</v>
      </c>
      <c r="Y94" s="328">
        <f t="shared" si="40"/>
        <v>81.537638447791096</v>
      </c>
      <c r="Z94" s="328">
        <f t="shared" si="40"/>
        <v>75.159648943072767</v>
      </c>
      <c r="AA94" s="328">
        <f t="shared" si="38"/>
        <v>72.76918348529864</v>
      </c>
      <c r="AB94" s="328">
        <f t="shared" si="38"/>
        <v>69.554576603034747</v>
      </c>
      <c r="AC94" s="328">
        <f t="shared" si="38"/>
        <v>67.94613484501815</v>
      </c>
      <c r="AD94" s="328">
        <f t="shared" si="38"/>
        <v>64.984234311147532</v>
      </c>
      <c r="AE94" s="328">
        <f t="shared" ref="AE94:AG94" si="45">P94*100/$D94</f>
        <v>65.168641646461538</v>
      </c>
      <c r="AF94" s="328">
        <f t="shared" si="45"/>
        <v>64.656399048367078</v>
      </c>
      <c r="AG94" s="329">
        <f t="shared" si="45"/>
        <v>65.017245500802517</v>
      </c>
      <c r="AH94" s="766">
        <v>4</v>
      </c>
      <c r="AI94" s="767">
        <v>4</v>
      </c>
      <c r="AJ94" s="767">
        <v>1</v>
      </c>
      <c r="AK94" s="767">
        <v>1</v>
      </c>
      <c r="AL94" s="767">
        <v>1</v>
      </c>
      <c r="AM94" s="767">
        <v>1</v>
      </c>
      <c r="AN94" s="767">
        <v>1</v>
      </c>
      <c r="AO94" s="767">
        <v>1</v>
      </c>
      <c r="AP94" s="767">
        <v>1</v>
      </c>
      <c r="AQ94" s="767">
        <v>1</v>
      </c>
      <c r="AR94" s="767">
        <v>1</v>
      </c>
      <c r="AS94" s="767">
        <v>1</v>
      </c>
      <c r="AT94" s="767">
        <v>4</v>
      </c>
      <c r="AU94" s="767">
        <v>6</v>
      </c>
      <c r="AV94" s="769">
        <v>7</v>
      </c>
    </row>
    <row r="95" spans="2:48" ht="15" x14ac:dyDescent="0.25">
      <c r="B95" s="903"/>
      <c r="C95" s="8" t="s">
        <v>7</v>
      </c>
      <c r="D95">
        <v>81541</v>
      </c>
      <c r="E95">
        <v>77547</v>
      </c>
      <c r="F95">
        <v>74202</v>
      </c>
      <c r="G95">
        <v>72578</v>
      </c>
      <c r="H95">
        <v>69025</v>
      </c>
      <c r="I95">
        <v>67211</v>
      </c>
      <c r="J95">
        <v>67571</v>
      </c>
      <c r="K95">
        <v>62647</v>
      </c>
      <c r="L95">
        <v>60534</v>
      </c>
      <c r="M95">
        <v>49731</v>
      </c>
      <c r="N95">
        <v>47929</v>
      </c>
      <c r="O95">
        <v>46128</v>
      </c>
      <c r="P95">
        <v>46297</v>
      </c>
      <c r="Q95">
        <v>45914</v>
      </c>
      <c r="R95">
        <v>46172</v>
      </c>
      <c r="S95" s="143">
        <f>100</f>
        <v>100</v>
      </c>
      <c r="T95" s="328">
        <f t="shared" si="40"/>
        <v>95.101850602764259</v>
      </c>
      <c r="U95" s="328">
        <f t="shared" si="40"/>
        <v>90.999619823156451</v>
      </c>
      <c r="V95" s="328">
        <f t="shared" si="40"/>
        <v>89.007983713714566</v>
      </c>
      <c r="W95" s="328">
        <f t="shared" si="40"/>
        <v>84.650666535853134</v>
      </c>
      <c r="X95" s="328">
        <f t="shared" si="40"/>
        <v>82.426018812621876</v>
      </c>
      <c r="Y95" s="328">
        <f t="shared" si="40"/>
        <v>82.86751450190701</v>
      </c>
      <c r="Z95" s="328">
        <f t="shared" si="40"/>
        <v>76.828834574017975</v>
      </c>
      <c r="AA95" s="328">
        <f t="shared" si="38"/>
        <v>74.23750015329712</v>
      </c>
      <c r="AB95" s="328">
        <f t="shared" si="38"/>
        <v>60.988950343998724</v>
      </c>
      <c r="AC95" s="328">
        <f t="shared" si="38"/>
        <v>58.779019143743639</v>
      </c>
      <c r="AD95" s="328">
        <f t="shared" si="38"/>
        <v>56.570314320403234</v>
      </c>
      <c r="AE95" s="328">
        <f t="shared" ref="AE95:AG95" si="46">P95*100/$D95</f>
        <v>56.777572018984316</v>
      </c>
      <c r="AF95" s="328">
        <f t="shared" si="46"/>
        <v>56.30786966066151</v>
      </c>
      <c r="AG95" s="329">
        <f t="shared" si="46"/>
        <v>56.624274904649198</v>
      </c>
      <c r="AH95" s="770"/>
      <c r="AI95" s="771"/>
      <c r="AJ95" s="771"/>
      <c r="AK95" s="771"/>
      <c r="AL95" s="771"/>
      <c r="AM95" s="771"/>
      <c r="AN95" s="771"/>
      <c r="AO95" s="771"/>
      <c r="AP95" s="771"/>
      <c r="AQ95" s="771"/>
      <c r="AR95" s="771"/>
      <c r="AS95" s="771"/>
      <c r="AT95" s="771"/>
      <c r="AU95" s="771"/>
      <c r="AV95" s="772"/>
    </row>
    <row r="96" spans="2:48" ht="15" customHeight="1" x14ac:dyDescent="0.25">
      <c r="B96" s="902" t="s">
        <v>33</v>
      </c>
      <c r="C96" s="1" t="s">
        <v>2</v>
      </c>
      <c r="D96" s="741">
        <v>29</v>
      </c>
      <c r="E96" s="741">
        <v>27</v>
      </c>
      <c r="F96" s="741">
        <v>26</v>
      </c>
      <c r="G96" s="741">
        <v>19</v>
      </c>
      <c r="H96" s="741">
        <v>48</v>
      </c>
      <c r="I96" s="741">
        <v>36</v>
      </c>
      <c r="J96" s="741">
        <v>31</v>
      </c>
      <c r="K96" s="741">
        <v>47</v>
      </c>
      <c r="L96" s="741">
        <v>99</v>
      </c>
      <c r="M96" s="741">
        <v>195</v>
      </c>
      <c r="N96" s="741">
        <v>175</v>
      </c>
      <c r="O96" s="741">
        <v>149</v>
      </c>
      <c r="P96" s="741">
        <v>162</v>
      </c>
      <c r="Q96" s="741">
        <v>162</v>
      </c>
      <c r="R96" s="741">
        <v>165</v>
      </c>
      <c r="S96" s="143">
        <f>100</f>
        <v>100</v>
      </c>
      <c r="T96" s="328">
        <f t="shared" si="40"/>
        <v>93.103448275862064</v>
      </c>
      <c r="U96" s="328">
        <f t="shared" si="40"/>
        <v>89.65517241379311</v>
      </c>
      <c r="V96" s="328">
        <f t="shared" si="40"/>
        <v>65.517241379310349</v>
      </c>
      <c r="W96" s="328">
        <f t="shared" si="40"/>
        <v>165.51724137931035</v>
      </c>
      <c r="X96" s="328">
        <f t="shared" si="40"/>
        <v>124.13793103448276</v>
      </c>
      <c r="Y96" s="328">
        <f t="shared" si="40"/>
        <v>106.89655172413794</v>
      </c>
      <c r="Z96" s="328">
        <f t="shared" si="40"/>
        <v>162.06896551724137</v>
      </c>
      <c r="AA96" s="328">
        <f t="shared" si="38"/>
        <v>341.37931034482756</v>
      </c>
      <c r="AB96" s="328">
        <f t="shared" si="38"/>
        <v>672.41379310344826</v>
      </c>
      <c r="AC96" s="328">
        <f t="shared" si="38"/>
        <v>603.44827586206895</v>
      </c>
      <c r="AD96" s="328">
        <f t="shared" si="38"/>
        <v>513.79310344827582</v>
      </c>
      <c r="AE96" s="328">
        <f t="shared" ref="AE96:AG96" si="47">P96*100/$D96</f>
        <v>558.62068965517244</v>
      </c>
      <c r="AF96" s="328">
        <f t="shared" si="47"/>
        <v>558.62068965517244</v>
      </c>
      <c r="AG96" s="329">
        <f t="shared" si="47"/>
        <v>568.9655172413793</v>
      </c>
      <c r="AH96" s="766">
        <v>4</v>
      </c>
      <c r="AI96" s="767">
        <v>4</v>
      </c>
      <c r="AJ96" s="767">
        <v>4</v>
      </c>
      <c r="AK96" s="767">
        <v>4</v>
      </c>
      <c r="AL96" s="767">
        <v>4</v>
      </c>
      <c r="AM96" s="767">
        <v>4</v>
      </c>
      <c r="AN96" s="767">
        <v>4</v>
      </c>
      <c r="AO96" s="767">
        <v>4</v>
      </c>
      <c r="AP96" s="767">
        <v>4</v>
      </c>
      <c r="AQ96" s="767">
        <v>4</v>
      </c>
      <c r="AR96" s="767">
        <v>4</v>
      </c>
      <c r="AS96" s="767">
        <v>4</v>
      </c>
      <c r="AT96" s="767">
        <v>4</v>
      </c>
      <c r="AU96" s="767">
        <v>6</v>
      </c>
      <c r="AV96" s="769">
        <v>7</v>
      </c>
    </row>
    <row r="97" spans="2:48" ht="15" x14ac:dyDescent="0.25">
      <c r="B97" s="902"/>
      <c r="C97" s="1" t="s">
        <v>3</v>
      </c>
      <c r="D97" s="741">
        <v>437</v>
      </c>
      <c r="E97" s="741">
        <v>425</v>
      </c>
      <c r="F97" s="741">
        <v>417</v>
      </c>
      <c r="G97" s="741">
        <v>297</v>
      </c>
      <c r="H97" s="741">
        <v>745</v>
      </c>
      <c r="I97" s="741">
        <v>545</v>
      </c>
      <c r="J97" s="741">
        <v>151</v>
      </c>
      <c r="K97" s="741">
        <v>88</v>
      </c>
      <c r="L97" s="741">
        <v>256</v>
      </c>
      <c r="M97" s="741">
        <v>479</v>
      </c>
      <c r="N97" s="741">
        <v>407</v>
      </c>
      <c r="O97" s="741">
        <v>333</v>
      </c>
      <c r="P97" s="741">
        <v>417</v>
      </c>
      <c r="Q97" s="741">
        <v>416</v>
      </c>
      <c r="R97" s="741">
        <v>417</v>
      </c>
      <c r="S97" s="143">
        <f>100</f>
        <v>100</v>
      </c>
      <c r="T97" s="328">
        <f t="shared" si="40"/>
        <v>97.254004576659042</v>
      </c>
      <c r="U97" s="328">
        <f t="shared" si="40"/>
        <v>95.423340961098404</v>
      </c>
      <c r="V97" s="328">
        <f t="shared" si="40"/>
        <v>67.963386727688786</v>
      </c>
      <c r="W97" s="328">
        <f t="shared" si="40"/>
        <v>170.48054919908466</v>
      </c>
      <c r="X97" s="328">
        <f t="shared" si="40"/>
        <v>124.71395881006865</v>
      </c>
      <c r="Y97" s="328">
        <f t="shared" si="40"/>
        <v>34.553775743707092</v>
      </c>
      <c r="Z97" s="328">
        <f t="shared" si="40"/>
        <v>20.137299771167047</v>
      </c>
      <c r="AA97" s="328">
        <f t="shared" si="38"/>
        <v>58.581235697940507</v>
      </c>
      <c r="AB97" s="328">
        <f t="shared" si="38"/>
        <v>109.61098398169337</v>
      </c>
      <c r="AC97" s="328">
        <f t="shared" si="38"/>
        <v>93.135011441647592</v>
      </c>
      <c r="AD97" s="328">
        <f t="shared" si="38"/>
        <v>76.201372997711672</v>
      </c>
      <c r="AE97" s="328">
        <f t="shared" ref="AE97:AG97" si="48">P97*100/$D97</f>
        <v>95.423340961098404</v>
      </c>
      <c r="AF97" s="328">
        <f t="shared" si="48"/>
        <v>95.194508009153324</v>
      </c>
      <c r="AG97" s="329">
        <f t="shared" si="48"/>
        <v>95.423340961098404</v>
      </c>
      <c r="AH97" s="766">
        <v>4</v>
      </c>
      <c r="AI97" s="767">
        <v>4</v>
      </c>
      <c r="AJ97" s="767">
        <v>4</v>
      </c>
      <c r="AK97" s="767">
        <v>4</v>
      </c>
      <c r="AL97" s="767">
        <v>4</v>
      </c>
      <c r="AM97" s="767">
        <v>4</v>
      </c>
      <c r="AN97" s="767">
        <v>4</v>
      </c>
      <c r="AO97" s="767">
        <v>4</v>
      </c>
      <c r="AP97" s="767">
        <v>4</v>
      </c>
      <c r="AQ97" s="767">
        <v>4</v>
      </c>
      <c r="AR97" s="767">
        <v>4</v>
      </c>
      <c r="AS97" s="767">
        <v>4</v>
      </c>
      <c r="AT97" s="767">
        <v>4</v>
      </c>
      <c r="AU97" s="767">
        <v>6</v>
      </c>
      <c r="AV97" s="769">
        <v>7</v>
      </c>
    </row>
    <row r="98" spans="2:48" ht="15" x14ac:dyDescent="0.25">
      <c r="B98" s="902"/>
      <c r="C98" s="1" t="s">
        <v>4</v>
      </c>
      <c r="D98" s="741">
        <v>1377</v>
      </c>
      <c r="E98" s="741">
        <v>1286</v>
      </c>
      <c r="F98" s="740">
        <v>1204</v>
      </c>
      <c r="G98" s="740">
        <v>678</v>
      </c>
      <c r="H98" s="740">
        <v>763</v>
      </c>
      <c r="I98" s="740">
        <v>1189</v>
      </c>
      <c r="J98" s="740">
        <v>1031</v>
      </c>
      <c r="K98" s="740">
        <v>503</v>
      </c>
      <c r="L98" s="741">
        <v>772</v>
      </c>
      <c r="M98" s="741">
        <v>1424</v>
      </c>
      <c r="N98" s="741">
        <v>0</v>
      </c>
      <c r="O98" s="740">
        <v>298</v>
      </c>
      <c r="P98" s="741">
        <v>286</v>
      </c>
      <c r="Q98" s="741">
        <v>276</v>
      </c>
      <c r="R98" s="741">
        <v>272</v>
      </c>
      <c r="S98" s="143">
        <f>100</f>
        <v>100</v>
      </c>
      <c r="T98" s="328">
        <f t="shared" si="40"/>
        <v>93.391430646332608</v>
      </c>
      <c r="U98" s="328">
        <f t="shared" si="40"/>
        <v>87.436456063907045</v>
      </c>
      <c r="V98" s="328">
        <f t="shared" si="40"/>
        <v>49.23747276688453</v>
      </c>
      <c r="W98" s="328">
        <f t="shared" si="40"/>
        <v>55.410312273057372</v>
      </c>
      <c r="X98" s="328">
        <f t="shared" si="40"/>
        <v>86.34713144517066</v>
      </c>
      <c r="Y98" s="328">
        <f t="shared" si="40"/>
        <v>74.872912127814089</v>
      </c>
      <c r="Z98" s="328">
        <f t="shared" si="40"/>
        <v>36.528685548293389</v>
      </c>
      <c r="AA98" s="328">
        <f t="shared" si="38"/>
        <v>56.063907044299199</v>
      </c>
      <c r="AB98" s="328">
        <f t="shared" si="38"/>
        <v>103.41321713870734</v>
      </c>
      <c r="AC98" s="328">
        <f t="shared" si="38"/>
        <v>0</v>
      </c>
      <c r="AD98" s="328">
        <f t="shared" si="38"/>
        <v>21.641249092229483</v>
      </c>
      <c r="AE98" s="328">
        <f t="shared" ref="AE98:AG98" si="49">P98*100/$D98</f>
        <v>20.769789397240377</v>
      </c>
      <c r="AF98" s="328">
        <f t="shared" si="49"/>
        <v>20.043572984749456</v>
      </c>
      <c r="AG98" s="329">
        <f t="shared" si="49"/>
        <v>19.753086419753085</v>
      </c>
      <c r="AH98" s="766">
        <v>4</v>
      </c>
      <c r="AI98" s="767">
        <v>4</v>
      </c>
      <c r="AJ98" s="767">
        <v>1</v>
      </c>
      <c r="AK98" s="767">
        <v>1</v>
      </c>
      <c r="AL98" s="767">
        <v>1</v>
      </c>
      <c r="AM98" s="767">
        <v>1</v>
      </c>
      <c r="AN98" s="767">
        <v>1</v>
      </c>
      <c r="AO98" s="767">
        <v>1</v>
      </c>
      <c r="AP98" s="767">
        <v>4</v>
      </c>
      <c r="AQ98" s="767">
        <v>4</v>
      </c>
      <c r="AR98" s="767">
        <v>4</v>
      </c>
      <c r="AS98" s="767">
        <v>1</v>
      </c>
      <c r="AT98" s="767">
        <v>4</v>
      </c>
      <c r="AU98" s="767">
        <v>6</v>
      </c>
      <c r="AV98" s="769">
        <v>7</v>
      </c>
    </row>
    <row r="99" spans="2:48" ht="15" x14ac:dyDescent="0.25">
      <c r="B99" s="902"/>
      <c r="C99" s="1" t="s">
        <v>5</v>
      </c>
      <c r="D99" s="741">
        <v>14809</v>
      </c>
      <c r="E99" s="741">
        <v>14083</v>
      </c>
      <c r="F99" s="741">
        <v>13448</v>
      </c>
      <c r="G99" s="741">
        <v>13425</v>
      </c>
      <c r="H99" s="740">
        <v>14759</v>
      </c>
      <c r="I99" s="741">
        <v>8858</v>
      </c>
      <c r="J99" s="741">
        <v>7553</v>
      </c>
      <c r="K99" s="741">
        <v>8890</v>
      </c>
      <c r="L99" s="741">
        <v>8409</v>
      </c>
      <c r="M99" s="741">
        <v>15512</v>
      </c>
      <c r="N99" s="741">
        <v>15712</v>
      </c>
      <c r="O99" s="741">
        <v>16067</v>
      </c>
      <c r="P99" s="741">
        <v>15981</v>
      </c>
      <c r="Q99" s="741">
        <v>15883</v>
      </c>
      <c r="R99" s="741">
        <v>15970</v>
      </c>
      <c r="S99" s="143">
        <f>100</f>
        <v>100</v>
      </c>
      <c r="T99" s="328">
        <f t="shared" si="40"/>
        <v>95.097575798500912</v>
      </c>
      <c r="U99" s="328">
        <f t="shared" si="40"/>
        <v>90.809642784793027</v>
      </c>
      <c r="V99" s="328">
        <f t="shared" si="40"/>
        <v>90.654331825241414</v>
      </c>
      <c r="W99" s="328">
        <f t="shared" si="40"/>
        <v>99.662367479235598</v>
      </c>
      <c r="X99" s="328">
        <f t="shared" si="40"/>
        <v>59.814977378621109</v>
      </c>
      <c r="Y99" s="328">
        <f t="shared" si="40"/>
        <v>51.002768586670271</v>
      </c>
      <c r="Z99" s="328">
        <f t="shared" si="40"/>
        <v>60.031062191910323</v>
      </c>
      <c r="AA99" s="328">
        <f t="shared" si="38"/>
        <v>56.783037342156796</v>
      </c>
      <c r="AB99" s="328">
        <f t="shared" si="38"/>
        <v>104.74711324194746</v>
      </c>
      <c r="AC99" s="328">
        <f t="shared" si="38"/>
        <v>106.09764332500507</v>
      </c>
      <c r="AD99" s="328">
        <f t="shared" si="38"/>
        <v>108.4948342224323</v>
      </c>
      <c r="AE99" s="328">
        <f t="shared" ref="AE99:AG99" si="50">P99*100/$D99</f>
        <v>107.91410628671754</v>
      </c>
      <c r="AF99" s="328">
        <f t="shared" si="50"/>
        <v>107.25234654601931</v>
      </c>
      <c r="AG99" s="329">
        <f t="shared" si="50"/>
        <v>107.83982713214937</v>
      </c>
      <c r="AH99" s="766">
        <v>4</v>
      </c>
      <c r="AI99" s="767">
        <v>4</v>
      </c>
      <c r="AJ99" s="767">
        <v>4</v>
      </c>
      <c r="AK99" s="767">
        <v>4</v>
      </c>
      <c r="AL99" s="767">
        <v>1</v>
      </c>
      <c r="AM99" s="767">
        <v>4</v>
      </c>
      <c r="AN99" s="767">
        <v>4</v>
      </c>
      <c r="AO99" s="767">
        <v>4</v>
      </c>
      <c r="AP99" s="767">
        <v>4</v>
      </c>
      <c r="AQ99" s="767">
        <v>4</v>
      </c>
      <c r="AR99" s="767">
        <v>4</v>
      </c>
      <c r="AS99" s="767">
        <v>4</v>
      </c>
      <c r="AT99" s="767">
        <v>4</v>
      </c>
      <c r="AU99" s="767">
        <v>6</v>
      </c>
      <c r="AV99" s="769">
        <v>7</v>
      </c>
    </row>
    <row r="100" spans="2:48" ht="15" x14ac:dyDescent="0.25">
      <c r="B100" s="902"/>
      <c r="C100" s="1" t="s">
        <v>6</v>
      </c>
      <c r="D100" s="741">
        <v>16652</v>
      </c>
      <c r="E100" s="741">
        <v>15821</v>
      </c>
      <c r="F100" s="740">
        <v>15095</v>
      </c>
      <c r="G100" s="741">
        <v>14419</v>
      </c>
      <c r="H100" s="741">
        <v>16315</v>
      </c>
      <c r="I100" s="741">
        <v>10628</v>
      </c>
      <c r="J100" s="741">
        <v>8766</v>
      </c>
      <c r="K100" s="741">
        <v>9528</v>
      </c>
      <c r="L100" s="741">
        <v>9536</v>
      </c>
      <c r="M100" s="741">
        <v>17610</v>
      </c>
      <c r="N100" s="741">
        <v>16294</v>
      </c>
      <c r="O100" s="741">
        <v>16847</v>
      </c>
      <c r="P100" s="741">
        <v>16846</v>
      </c>
      <c r="Q100" s="741">
        <v>16737</v>
      </c>
      <c r="R100" s="741">
        <v>16824</v>
      </c>
      <c r="S100" s="143">
        <f>100</f>
        <v>100</v>
      </c>
      <c r="T100" s="328">
        <f t="shared" si="40"/>
        <v>95.009608455440784</v>
      </c>
      <c r="U100" s="328">
        <f t="shared" si="40"/>
        <v>90.649771799183284</v>
      </c>
      <c r="V100" s="328">
        <f t="shared" si="40"/>
        <v>86.590199375450396</v>
      </c>
      <c r="W100" s="328">
        <f t="shared" si="40"/>
        <v>97.976219072784048</v>
      </c>
      <c r="X100" s="328">
        <f t="shared" si="40"/>
        <v>63.824165265433578</v>
      </c>
      <c r="Y100" s="328">
        <f t="shared" si="40"/>
        <v>52.642325246216672</v>
      </c>
      <c r="Z100" s="328">
        <f t="shared" si="40"/>
        <v>57.218352149891906</v>
      </c>
      <c r="AA100" s="328">
        <f t="shared" si="38"/>
        <v>57.266394427095847</v>
      </c>
      <c r="AB100" s="328">
        <f t="shared" si="38"/>
        <v>105.75306269517175</v>
      </c>
      <c r="AC100" s="328">
        <f t="shared" si="38"/>
        <v>97.850108095123716</v>
      </c>
      <c r="AD100" s="328">
        <f t="shared" si="38"/>
        <v>101.17103050684602</v>
      </c>
      <c r="AE100" s="328">
        <f t="shared" ref="AE100:AG100" si="51">P100*100/$D100</f>
        <v>101.16502522219554</v>
      </c>
      <c r="AF100" s="328">
        <f t="shared" si="51"/>
        <v>100.51044919529186</v>
      </c>
      <c r="AG100" s="329">
        <f t="shared" si="51"/>
        <v>101.03290895988469</v>
      </c>
      <c r="AH100" s="766">
        <v>4</v>
      </c>
      <c r="AI100" s="767">
        <v>4</v>
      </c>
      <c r="AJ100" s="767">
        <v>1</v>
      </c>
      <c r="AK100" s="767">
        <v>4</v>
      </c>
      <c r="AL100" s="767">
        <v>4</v>
      </c>
      <c r="AM100" s="767">
        <v>4</v>
      </c>
      <c r="AN100" s="767">
        <v>4</v>
      </c>
      <c r="AO100" s="767">
        <v>4</v>
      </c>
      <c r="AP100" s="767">
        <v>4</v>
      </c>
      <c r="AQ100" s="767">
        <v>4</v>
      </c>
      <c r="AR100" s="767">
        <v>4</v>
      </c>
      <c r="AS100" s="767">
        <v>4</v>
      </c>
      <c r="AT100" s="767">
        <v>4</v>
      </c>
      <c r="AU100" s="767">
        <v>6</v>
      </c>
      <c r="AV100" s="769">
        <v>7</v>
      </c>
    </row>
    <row r="101" spans="2:48" ht="15" x14ac:dyDescent="0.25">
      <c r="B101" s="903"/>
      <c r="C101" s="8" t="s">
        <v>7</v>
      </c>
      <c r="D101">
        <v>1843</v>
      </c>
      <c r="E101">
        <v>1738</v>
      </c>
      <c r="F101">
        <v>1647</v>
      </c>
      <c r="G101">
        <v>994</v>
      </c>
      <c r="H101">
        <v>1556</v>
      </c>
      <c r="I101">
        <v>1770</v>
      </c>
      <c r="J101">
        <v>1213</v>
      </c>
      <c r="K101">
        <v>638</v>
      </c>
      <c r="L101">
        <v>1127</v>
      </c>
      <c r="M101">
        <v>2098</v>
      </c>
      <c r="N101">
        <v>582</v>
      </c>
      <c r="O101">
        <v>780</v>
      </c>
      <c r="P101">
        <v>865</v>
      </c>
      <c r="Q101">
        <v>854</v>
      </c>
      <c r="R101">
        <v>854</v>
      </c>
      <c r="S101" s="143">
        <f>100</f>
        <v>100</v>
      </c>
      <c r="T101" s="328">
        <f t="shared" si="40"/>
        <v>94.30276722734672</v>
      </c>
      <c r="U101" s="328">
        <f t="shared" si="40"/>
        <v>89.365165491047208</v>
      </c>
      <c r="V101" s="328">
        <f t="shared" si="40"/>
        <v>53.933803581117743</v>
      </c>
      <c r="W101" s="328">
        <f t="shared" si="40"/>
        <v>84.427563754747695</v>
      </c>
      <c r="X101" s="328">
        <f t="shared" si="40"/>
        <v>96.039066739012483</v>
      </c>
      <c r="Y101" s="328">
        <f t="shared" si="40"/>
        <v>65.816603364080308</v>
      </c>
      <c r="Z101" s="328">
        <f t="shared" si="40"/>
        <v>34.617471513836136</v>
      </c>
      <c r="AA101" s="328">
        <f t="shared" si="38"/>
        <v>61.150298426478571</v>
      </c>
      <c r="AB101" s="328">
        <f t="shared" si="38"/>
        <v>113.83613673358654</v>
      </c>
      <c r="AC101" s="328">
        <f t="shared" si="38"/>
        <v>31.578947368421051</v>
      </c>
      <c r="AD101" s="328">
        <f t="shared" si="38"/>
        <v>42.322300596852955</v>
      </c>
      <c r="AE101" s="328">
        <f t="shared" ref="AE101:AG101" si="52">P101*100/$D101</f>
        <v>46.934346174715138</v>
      </c>
      <c r="AF101" s="328">
        <f t="shared" si="52"/>
        <v>46.337493217580032</v>
      </c>
      <c r="AG101" s="329">
        <f t="shared" si="52"/>
        <v>46.337493217580032</v>
      </c>
      <c r="AH101" s="770"/>
      <c r="AI101" s="771"/>
      <c r="AJ101" s="771"/>
      <c r="AK101" s="771"/>
      <c r="AL101" s="771"/>
      <c r="AM101" s="771"/>
      <c r="AN101" s="771"/>
      <c r="AO101" s="771"/>
      <c r="AP101" s="771"/>
      <c r="AQ101" s="771"/>
      <c r="AR101" s="771"/>
      <c r="AS101" s="771"/>
      <c r="AT101" s="771"/>
      <c r="AU101" s="771"/>
      <c r="AV101" s="772"/>
    </row>
    <row r="102" spans="2:48" ht="15" customHeight="1" x14ac:dyDescent="0.25">
      <c r="B102" s="902" t="s">
        <v>88</v>
      </c>
      <c r="C102" s="1" t="s">
        <v>2</v>
      </c>
      <c r="D102" s="741">
        <v>6883</v>
      </c>
      <c r="E102" s="741">
        <v>6484</v>
      </c>
      <c r="F102" s="740">
        <v>6146</v>
      </c>
      <c r="G102" s="740">
        <v>3703</v>
      </c>
      <c r="H102" s="740">
        <v>3867</v>
      </c>
      <c r="I102" s="740">
        <v>3961</v>
      </c>
      <c r="J102" s="740">
        <v>4658</v>
      </c>
      <c r="K102" s="740">
        <v>3900</v>
      </c>
      <c r="L102" s="740">
        <v>4451</v>
      </c>
      <c r="M102" s="740">
        <v>3831</v>
      </c>
      <c r="N102" s="740">
        <v>4002</v>
      </c>
      <c r="O102" s="740">
        <v>3399</v>
      </c>
      <c r="P102" s="741">
        <v>3410</v>
      </c>
      <c r="Q102" s="741">
        <v>3417</v>
      </c>
      <c r="R102" s="741">
        <v>3482</v>
      </c>
      <c r="S102" s="143">
        <f>100</f>
        <v>100</v>
      </c>
      <c r="T102" s="328">
        <f t="shared" si="40"/>
        <v>94.203109109399975</v>
      </c>
      <c r="U102" s="328">
        <f t="shared" si="40"/>
        <v>89.292459683277642</v>
      </c>
      <c r="V102" s="328">
        <f t="shared" si="40"/>
        <v>53.799215458375706</v>
      </c>
      <c r="W102" s="328">
        <f t="shared" si="40"/>
        <v>56.181897428446895</v>
      </c>
      <c r="X102" s="328">
        <f t="shared" si="40"/>
        <v>57.547580996658432</v>
      </c>
      <c r="Y102" s="328">
        <f t="shared" si="40"/>
        <v>67.673979369460994</v>
      </c>
      <c r="Z102" s="328">
        <f t="shared" si="40"/>
        <v>56.661339532180733</v>
      </c>
      <c r="AA102" s="328">
        <f t="shared" si="38"/>
        <v>64.66656980967602</v>
      </c>
      <c r="AB102" s="328">
        <f t="shared" si="38"/>
        <v>55.658869678919075</v>
      </c>
      <c r="AC102" s="328">
        <f t="shared" si="38"/>
        <v>58.14325148917623</v>
      </c>
      <c r="AD102" s="328">
        <f t="shared" si="38"/>
        <v>49.382536684585212</v>
      </c>
      <c r="AE102" s="328">
        <f t="shared" ref="AE102:AG102" si="53">P102*100/$D102</f>
        <v>49.542350719163153</v>
      </c>
      <c r="AF102" s="328">
        <f t="shared" si="53"/>
        <v>49.644050559349118</v>
      </c>
      <c r="AG102" s="329">
        <f t="shared" si="53"/>
        <v>50.5884062182188</v>
      </c>
      <c r="AH102" s="766">
        <v>4</v>
      </c>
      <c r="AI102" s="767">
        <v>4</v>
      </c>
      <c r="AJ102" s="767">
        <v>1</v>
      </c>
      <c r="AK102" s="767">
        <v>1</v>
      </c>
      <c r="AL102" s="767">
        <v>1</v>
      </c>
      <c r="AM102" s="767">
        <v>1</v>
      </c>
      <c r="AN102" s="767">
        <v>1</v>
      </c>
      <c r="AO102" s="767">
        <v>1</v>
      </c>
      <c r="AP102" s="767">
        <v>1</v>
      </c>
      <c r="AQ102" s="767">
        <v>1</v>
      </c>
      <c r="AR102" s="767">
        <v>1</v>
      </c>
      <c r="AS102" s="767">
        <v>1</v>
      </c>
      <c r="AT102" s="767">
        <v>4</v>
      </c>
      <c r="AU102" s="767">
        <v>6</v>
      </c>
      <c r="AV102" s="769">
        <v>7</v>
      </c>
    </row>
    <row r="103" spans="2:48" ht="15" x14ac:dyDescent="0.25">
      <c r="B103" s="902"/>
      <c r="C103" s="1" t="s">
        <v>3</v>
      </c>
      <c r="D103" s="741">
        <v>17537</v>
      </c>
      <c r="E103" s="741">
        <v>17076</v>
      </c>
      <c r="F103" s="740">
        <v>16751</v>
      </c>
      <c r="G103" s="740">
        <v>15086</v>
      </c>
      <c r="H103" s="740">
        <v>15860</v>
      </c>
      <c r="I103" s="740">
        <v>15034</v>
      </c>
      <c r="J103" s="740">
        <v>15000</v>
      </c>
      <c r="K103" s="740">
        <v>15347</v>
      </c>
      <c r="L103" s="740">
        <v>15621</v>
      </c>
      <c r="M103" s="740">
        <v>10193</v>
      </c>
      <c r="N103" s="740">
        <v>9327</v>
      </c>
      <c r="O103" s="740">
        <v>9271</v>
      </c>
      <c r="P103" s="741">
        <v>9049</v>
      </c>
      <c r="Q103" s="741">
        <v>9030</v>
      </c>
      <c r="R103" s="741">
        <v>9062</v>
      </c>
      <c r="S103" s="143">
        <f>100</f>
        <v>100</v>
      </c>
      <c r="T103" s="328">
        <f t="shared" si="40"/>
        <v>97.371272167417459</v>
      </c>
      <c r="U103" s="328">
        <f t="shared" si="40"/>
        <v>95.518047556594624</v>
      </c>
      <c r="V103" s="328">
        <f t="shared" si="40"/>
        <v>86.023835319609972</v>
      </c>
      <c r="W103" s="328">
        <f t="shared" si="40"/>
        <v>90.437361008154184</v>
      </c>
      <c r="X103" s="328">
        <f t="shared" si="40"/>
        <v>85.727319381878317</v>
      </c>
      <c r="Y103" s="328">
        <f t="shared" si="40"/>
        <v>85.533443576438387</v>
      </c>
      <c r="Z103" s="328">
        <f t="shared" si="40"/>
        <v>87.512117237840002</v>
      </c>
      <c r="AA103" s="328">
        <f t="shared" si="38"/>
        <v>89.074528140502935</v>
      </c>
      <c r="AB103" s="328">
        <f t="shared" si="38"/>
        <v>58.122826024975765</v>
      </c>
      <c r="AC103" s="328">
        <f t="shared" si="38"/>
        <v>53.184695215829386</v>
      </c>
      <c r="AD103" s="328">
        <f t="shared" si="38"/>
        <v>52.865370359810683</v>
      </c>
      <c r="AE103" s="328">
        <f t="shared" ref="AE103:AG103" si="54">P103*100/$D103</f>
        <v>51.599475394879398</v>
      </c>
      <c r="AF103" s="328">
        <f t="shared" si="54"/>
        <v>51.491133033015906</v>
      </c>
      <c r="AG103" s="329">
        <f t="shared" si="54"/>
        <v>51.673604379312309</v>
      </c>
      <c r="AH103" s="766">
        <v>4</v>
      </c>
      <c r="AI103" s="767">
        <v>4</v>
      </c>
      <c r="AJ103" s="767">
        <v>1</v>
      </c>
      <c r="AK103" s="767">
        <v>1</v>
      </c>
      <c r="AL103" s="767">
        <v>1</v>
      </c>
      <c r="AM103" s="767">
        <v>1</v>
      </c>
      <c r="AN103" s="767">
        <v>1</v>
      </c>
      <c r="AO103" s="767">
        <v>1</v>
      </c>
      <c r="AP103" s="767">
        <v>1</v>
      </c>
      <c r="AQ103" s="767">
        <v>1</v>
      </c>
      <c r="AR103" s="767">
        <v>1</v>
      </c>
      <c r="AS103" s="767">
        <v>1</v>
      </c>
      <c r="AT103" s="767">
        <v>4</v>
      </c>
      <c r="AU103" s="767">
        <v>6</v>
      </c>
      <c r="AV103" s="769">
        <v>7</v>
      </c>
    </row>
    <row r="104" spans="2:48" ht="15" x14ac:dyDescent="0.25">
      <c r="B104" s="902"/>
      <c r="C104" s="1" t="s">
        <v>4</v>
      </c>
      <c r="D104" s="741">
        <v>43653</v>
      </c>
      <c r="E104" s="741">
        <v>40747</v>
      </c>
      <c r="F104" s="740">
        <v>38156</v>
      </c>
      <c r="G104" s="740">
        <v>38872</v>
      </c>
      <c r="H104" s="740">
        <v>40667</v>
      </c>
      <c r="I104" s="740">
        <v>37090</v>
      </c>
      <c r="J104" s="740">
        <v>37244</v>
      </c>
      <c r="K104" s="740">
        <v>37220</v>
      </c>
      <c r="L104" s="740">
        <v>37479</v>
      </c>
      <c r="M104" s="740">
        <v>28489</v>
      </c>
      <c r="N104" s="740">
        <v>29406</v>
      </c>
      <c r="O104" s="740">
        <v>24926</v>
      </c>
      <c r="P104" s="741">
        <v>23954</v>
      </c>
      <c r="Q104" s="741">
        <v>23101</v>
      </c>
      <c r="R104" s="741">
        <v>22748</v>
      </c>
      <c r="S104" s="143">
        <f>100</f>
        <v>100</v>
      </c>
      <c r="T104" s="328">
        <f t="shared" si="40"/>
        <v>93.342954665200566</v>
      </c>
      <c r="U104" s="328">
        <f t="shared" si="40"/>
        <v>87.407509220443046</v>
      </c>
      <c r="V104" s="328">
        <f t="shared" si="40"/>
        <v>89.047717224474837</v>
      </c>
      <c r="W104" s="328">
        <f t="shared" si="40"/>
        <v>93.159691201062927</v>
      </c>
      <c r="X104" s="328">
        <f t="shared" si="40"/>
        <v>84.965523560809103</v>
      </c>
      <c r="Y104" s="328">
        <f t="shared" si="40"/>
        <v>85.318305729274044</v>
      </c>
      <c r="Z104" s="328">
        <f t="shared" si="40"/>
        <v>85.263326690032756</v>
      </c>
      <c r="AA104" s="328">
        <f t="shared" si="38"/>
        <v>85.856642155178335</v>
      </c>
      <c r="AB104" s="328">
        <f t="shared" si="38"/>
        <v>65.262410372712068</v>
      </c>
      <c r="AC104" s="328">
        <f t="shared" si="38"/>
        <v>67.363067830389667</v>
      </c>
      <c r="AD104" s="328">
        <f t="shared" si="38"/>
        <v>57.100313838682332</v>
      </c>
      <c r="AE104" s="328">
        <f t="shared" ref="AE104:AG104" si="55">P104*100/$D104</f>
        <v>54.873662749410123</v>
      </c>
      <c r="AF104" s="328">
        <f t="shared" si="55"/>
        <v>52.919616063042632</v>
      </c>
      <c r="AG104" s="329">
        <f t="shared" si="55"/>
        <v>52.110966027535333</v>
      </c>
      <c r="AH104" s="766">
        <v>4</v>
      </c>
      <c r="AI104" s="767">
        <v>4</v>
      </c>
      <c r="AJ104" s="767">
        <v>1</v>
      </c>
      <c r="AK104" s="767">
        <v>1</v>
      </c>
      <c r="AL104" s="767">
        <v>1</v>
      </c>
      <c r="AM104" s="767">
        <v>1</v>
      </c>
      <c r="AN104" s="767">
        <v>1</v>
      </c>
      <c r="AO104" s="767">
        <v>1</v>
      </c>
      <c r="AP104" s="767">
        <v>1</v>
      </c>
      <c r="AQ104" s="767">
        <v>1</v>
      </c>
      <c r="AR104" s="767">
        <v>1</v>
      </c>
      <c r="AS104" s="767">
        <v>1</v>
      </c>
      <c r="AT104" s="767">
        <v>4</v>
      </c>
      <c r="AU104" s="767">
        <v>6</v>
      </c>
      <c r="AV104" s="769">
        <v>7</v>
      </c>
    </row>
    <row r="105" spans="2:48" ht="15" x14ac:dyDescent="0.25">
      <c r="B105" s="902"/>
      <c r="C105" s="1" t="s">
        <v>5</v>
      </c>
      <c r="D105" s="741">
        <v>106246</v>
      </c>
      <c r="E105" s="741">
        <v>101035</v>
      </c>
      <c r="F105" s="740">
        <v>96480</v>
      </c>
      <c r="G105" s="740">
        <v>94378</v>
      </c>
      <c r="H105" s="740">
        <v>89449</v>
      </c>
      <c r="I105" s="740">
        <v>90252</v>
      </c>
      <c r="J105" s="740">
        <v>88658</v>
      </c>
      <c r="K105" s="740">
        <v>91896</v>
      </c>
      <c r="L105" s="740">
        <v>87975</v>
      </c>
      <c r="M105" s="740">
        <v>122113</v>
      </c>
      <c r="N105" s="740">
        <v>144374</v>
      </c>
      <c r="O105" s="740">
        <v>171573</v>
      </c>
      <c r="P105" s="741">
        <v>171470</v>
      </c>
      <c r="Q105" s="741">
        <v>170424</v>
      </c>
      <c r="R105" s="741">
        <v>171353</v>
      </c>
      <c r="S105" s="143">
        <f>100</f>
        <v>100</v>
      </c>
      <c r="T105" s="328">
        <f t="shared" si="40"/>
        <v>95.095344765920601</v>
      </c>
      <c r="U105" s="328">
        <f t="shared" si="40"/>
        <v>90.808124541159202</v>
      </c>
      <c r="V105" s="328">
        <f t="shared" si="40"/>
        <v>88.82969711800915</v>
      </c>
      <c r="W105" s="328">
        <f t="shared" si="40"/>
        <v>84.190463640984134</v>
      </c>
      <c r="X105" s="328">
        <f t="shared" si="40"/>
        <v>84.946256800256009</v>
      </c>
      <c r="Y105" s="328">
        <f t="shared" si="40"/>
        <v>83.445965024565638</v>
      </c>
      <c r="Z105" s="328">
        <f t="shared" si="40"/>
        <v>86.493609171168799</v>
      </c>
      <c r="AA105" s="328">
        <f t="shared" si="38"/>
        <v>82.803117293827526</v>
      </c>
      <c r="AB105" s="328">
        <f t="shared" si="38"/>
        <v>114.93420928787907</v>
      </c>
      <c r="AC105" s="328">
        <f t="shared" si="38"/>
        <v>135.88652749279973</v>
      </c>
      <c r="AD105" s="328">
        <f t="shared" si="38"/>
        <v>161.48655008188544</v>
      </c>
      <c r="AE105" s="328">
        <f t="shared" ref="AE105:AG105" si="56">P105*100/$D105</f>
        <v>161.38960525572728</v>
      </c>
      <c r="AF105" s="328">
        <f t="shared" si="56"/>
        <v>160.40509760367448</v>
      </c>
      <c r="AG105" s="329">
        <f t="shared" si="56"/>
        <v>161.27948346290682</v>
      </c>
      <c r="AH105" s="766">
        <v>4</v>
      </c>
      <c r="AI105" s="767">
        <v>4</v>
      </c>
      <c r="AJ105" s="767">
        <v>1</v>
      </c>
      <c r="AK105" s="767">
        <v>1</v>
      </c>
      <c r="AL105" s="767">
        <v>1</v>
      </c>
      <c r="AM105" s="767">
        <v>1</v>
      </c>
      <c r="AN105" s="767">
        <v>1</v>
      </c>
      <c r="AO105" s="767">
        <v>1</v>
      </c>
      <c r="AP105" s="767">
        <v>1</v>
      </c>
      <c r="AQ105" s="767">
        <v>1</v>
      </c>
      <c r="AR105" s="767">
        <v>1</v>
      </c>
      <c r="AS105" s="767">
        <v>1</v>
      </c>
      <c r="AT105" s="767">
        <v>4</v>
      </c>
      <c r="AU105" s="767">
        <v>6</v>
      </c>
      <c r="AV105" s="769">
        <v>7</v>
      </c>
    </row>
    <row r="106" spans="2:48" ht="15" x14ac:dyDescent="0.25">
      <c r="B106" s="902"/>
      <c r="C106" s="1" t="s">
        <v>6</v>
      </c>
      <c r="D106" s="741">
        <v>174319</v>
      </c>
      <c r="E106" s="741">
        <v>165342</v>
      </c>
      <c r="F106" s="740">
        <v>157533</v>
      </c>
      <c r="G106" s="740">
        <v>152039</v>
      </c>
      <c r="H106" s="740">
        <v>149843</v>
      </c>
      <c r="I106" s="740">
        <v>146337</v>
      </c>
      <c r="J106" s="740">
        <v>145560</v>
      </c>
      <c r="K106" s="740">
        <v>148363</v>
      </c>
      <c r="L106" s="740">
        <v>145526</v>
      </c>
      <c r="M106" s="740">
        <v>164626</v>
      </c>
      <c r="N106" s="740">
        <v>187109</v>
      </c>
      <c r="O106" s="740">
        <v>209169</v>
      </c>
      <c r="P106" s="741">
        <v>207883</v>
      </c>
      <c r="Q106" s="741">
        <v>205972</v>
      </c>
      <c r="R106" s="741">
        <v>206645</v>
      </c>
      <c r="S106" s="143">
        <f>100</f>
        <v>100</v>
      </c>
      <c r="T106" s="328">
        <f t="shared" si="40"/>
        <v>94.85024581370935</v>
      </c>
      <c r="U106" s="328">
        <f t="shared" si="40"/>
        <v>90.370527595959132</v>
      </c>
      <c r="V106" s="328">
        <f t="shared" si="40"/>
        <v>87.218834435718421</v>
      </c>
      <c r="W106" s="328">
        <f t="shared" si="40"/>
        <v>85.959075029113293</v>
      </c>
      <c r="X106" s="328">
        <f t="shared" si="40"/>
        <v>83.947819801628043</v>
      </c>
      <c r="Y106" s="328">
        <f t="shared" si="40"/>
        <v>83.502085257487707</v>
      </c>
      <c r="Z106" s="328">
        <f t="shared" si="40"/>
        <v>85.110056849798355</v>
      </c>
      <c r="AA106" s="328">
        <f t="shared" si="38"/>
        <v>83.482580785800749</v>
      </c>
      <c r="AB106" s="328">
        <f t="shared" si="38"/>
        <v>94.439504586419147</v>
      </c>
      <c r="AC106" s="328">
        <f t="shared" si="38"/>
        <v>107.33712331989055</v>
      </c>
      <c r="AD106" s="328">
        <f t="shared" si="38"/>
        <v>119.99208347913881</v>
      </c>
      <c r="AE106" s="328">
        <f t="shared" ref="AE106:AG106" si="57">P106*100/$D106</f>
        <v>119.25435552062598</v>
      </c>
      <c r="AF106" s="328">
        <f t="shared" si="57"/>
        <v>118.15808947963217</v>
      </c>
      <c r="AG106" s="329">
        <f t="shared" si="57"/>
        <v>118.54416328684768</v>
      </c>
      <c r="AH106" s="766">
        <v>4</v>
      </c>
      <c r="AI106" s="767">
        <v>4</v>
      </c>
      <c r="AJ106" s="767">
        <v>1</v>
      </c>
      <c r="AK106" s="767">
        <v>1</v>
      </c>
      <c r="AL106" s="767">
        <v>1</v>
      </c>
      <c r="AM106" s="767">
        <v>1</v>
      </c>
      <c r="AN106" s="767">
        <v>1</v>
      </c>
      <c r="AO106" s="767">
        <v>1</v>
      </c>
      <c r="AP106" s="767">
        <v>1</v>
      </c>
      <c r="AQ106" s="767">
        <v>1</v>
      </c>
      <c r="AR106" s="767">
        <v>1</v>
      </c>
      <c r="AS106" s="767">
        <v>1</v>
      </c>
      <c r="AT106" s="767">
        <v>4</v>
      </c>
      <c r="AU106" s="767">
        <v>6</v>
      </c>
      <c r="AV106" s="769">
        <v>7</v>
      </c>
    </row>
    <row r="107" spans="2:48" ht="15" x14ac:dyDescent="0.25">
      <c r="B107" s="903"/>
      <c r="C107" s="8" t="s">
        <v>7</v>
      </c>
      <c r="D107">
        <v>68073</v>
      </c>
      <c r="E107">
        <v>64307</v>
      </c>
      <c r="F107">
        <v>61053</v>
      </c>
      <c r="G107">
        <v>57661</v>
      </c>
      <c r="H107">
        <v>60394</v>
      </c>
      <c r="I107">
        <v>56085</v>
      </c>
      <c r="J107">
        <v>56902</v>
      </c>
      <c r="K107">
        <v>56467</v>
      </c>
      <c r="L107">
        <v>57551</v>
      </c>
      <c r="M107">
        <v>42513</v>
      </c>
      <c r="N107">
        <v>42735</v>
      </c>
      <c r="O107">
        <v>37596</v>
      </c>
      <c r="P107">
        <v>36413</v>
      </c>
      <c r="Q107">
        <v>35548</v>
      </c>
      <c r="R107">
        <v>35292</v>
      </c>
      <c r="S107" s="143">
        <f>100</f>
        <v>100</v>
      </c>
      <c r="T107" s="328">
        <f t="shared" si="40"/>
        <v>94.467703788579911</v>
      </c>
      <c r="U107" s="328">
        <f t="shared" si="40"/>
        <v>89.687541315940237</v>
      </c>
      <c r="V107" s="328">
        <f t="shared" si="40"/>
        <v>84.704655296519917</v>
      </c>
      <c r="W107" s="328">
        <f t="shared" si="40"/>
        <v>88.719462929502157</v>
      </c>
      <c r="X107" s="328">
        <f t="shared" si="40"/>
        <v>82.389493631836416</v>
      </c>
      <c r="Y107" s="328">
        <f t="shared" si="40"/>
        <v>83.589675789226277</v>
      </c>
      <c r="Z107" s="328">
        <f t="shared" si="40"/>
        <v>82.950655913504619</v>
      </c>
      <c r="AA107" s="328">
        <f t="shared" si="38"/>
        <v>84.543064063578811</v>
      </c>
      <c r="AB107" s="328">
        <f t="shared" si="38"/>
        <v>62.452073509320876</v>
      </c>
      <c r="AC107" s="328">
        <f t="shared" si="38"/>
        <v>62.7781939976202</v>
      </c>
      <c r="AD107" s="328">
        <f t="shared" si="38"/>
        <v>55.228945396853376</v>
      </c>
      <c r="AE107" s="328">
        <f t="shared" ref="AE107:AG107" si="58">P107*100/$D107</f>
        <v>53.491105137132195</v>
      </c>
      <c r="AF107" s="328">
        <f t="shared" si="58"/>
        <v>52.220410441731673</v>
      </c>
      <c r="AG107" s="329">
        <f t="shared" si="58"/>
        <v>51.844343572341458</v>
      </c>
      <c r="AH107" s="770"/>
      <c r="AI107" s="771"/>
      <c r="AJ107" s="771"/>
      <c r="AK107" s="771"/>
      <c r="AL107" s="771"/>
      <c r="AM107" s="771"/>
      <c r="AN107" s="771"/>
      <c r="AO107" s="771"/>
      <c r="AP107" s="771"/>
      <c r="AQ107" s="771"/>
      <c r="AR107" s="771"/>
      <c r="AS107" s="771"/>
      <c r="AT107" s="771"/>
      <c r="AU107" s="771"/>
      <c r="AV107" s="772"/>
    </row>
    <row r="108" spans="2:48" ht="15" customHeight="1" x14ac:dyDescent="0.25">
      <c r="B108" s="902" t="s">
        <v>34</v>
      </c>
      <c r="C108" s="1" t="s">
        <v>2</v>
      </c>
      <c r="D108" s="741">
        <v>978</v>
      </c>
      <c r="E108" s="741">
        <v>921</v>
      </c>
      <c r="F108" s="741">
        <v>873</v>
      </c>
      <c r="G108" s="741">
        <v>653</v>
      </c>
      <c r="H108" s="741">
        <v>571</v>
      </c>
      <c r="I108" s="740">
        <v>537</v>
      </c>
      <c r="J108" s="740">
        <v>694</v>
      </c>
      <c r="K108" s="740">
        <v>776</v>
      </c>
      <c r="L108" s="741">
        <v>596</v>
      </c>
      <c r="M108" s="741">
        <v>654</v>
      </c>
      <c r="N108" s="741">
        <v>718</v>
      </c>
      <c r="O108" s="741">
        <v>609</v>
      </c>
      <c r="P108" s="741">
        <v>663</v>
      </c>
      <c r="Q108" s="741">
        <v>664</v>
      </c>
      <c r="R108" s="741">
        <v>677</v>
      </c>
      <c r="S108" s="143">
        <f>100</f>
        <v>100</v>
      </c>
      <c r="T108" s="328">
        <f t="shared" si="40"/>
        <v>94.171779141104295</v>
      </c>
      <c r="U108" s="328">
        <f t="shared" si="40"/>
        <v>89.263803680981596</v>
      </c>
      <c r="V108" s="328">
        <f t="shared" si="40"/>
        <v>66.76891615541922</v>
      </c>
      <c r="W108" s="328">
        <f t="shared" si="40"/>
        <v>58.38445807770961</v>
      </c>
      <c r="X108" s="328">
        <f t="shared" si="40"/>
        <v>54.907975460122699</v>
      </c>
      <c r="Y108" s="328">
        <f t="shared" si="40"/>
        <v>70.961145194274025</v>
      </c>
      <c r="Z108" s="328">
        <f t="shared" si="40"/>
        <v>79.345603271983634</v>
      </c>
      <c r="AA108" s="328">
        <f t="shared" si="38"/>
        <v>60.940695296523515</v>
      </c>
      <c r="AB108" s="328">
        <f t="shared" si="38"/>
        <v>66.871165644171782</v>
      </c>
      <c r="AC108" s="328">
        <f t="shared" si="38"/>
        <v>73.415132924335381</v>
      </c>
      <c r="AD108" s="328">
        <f t="shared" si="38"/>
        <v>62.269938650306749</v>
      </c>
      <c r="AE108" s="328">
        <f t="shared" ref="AE108:AG108" si="59">P108*100/$D108</f>
        <v>67.791411042944787</v>
      </c>
      <c r="AF108" s="328">
        <f t="shared" si="59"/>
        <v>67.893660531697336</v>
      </c>
      <c r="AG108" s="329">
        <f t="shared" si="59"/>
        <v>69.222903885480576</v>
      </c>
      <c r="AH108" s="766">
        <v>4</v>
      </c>
      <c r="AI108" s="767">
        <v>4</v>
      </c>
      <c r="AJ108" s="767">
        <v>4</v>
      </c>
      <c r="AK108" s="767">
        <v>4</v>
      </c>
      <c r="AL108" s="767">
        <v>4</v>
      </c>
      <c r="AM108" s="767">
        <v>1</v>
      </c>
      <c r="AN108" s="767">
        <v>1</v>
      </c>
      <c r="AO108" s="767">
        <v>1</v>
      </c>
      <c r="AP108" s="767">
        <v>4</v>
      </c>
      <c r="AQ108" s="767">
        <v>4</v>
      </c>
      <c r="AR108" s="767">
        <v>4</v>
      </c>
      <c r="AS108" s="767">
        <v>4</v>
      </c>
      <c r="AT108" s="767">
        <v>4</v>
      </c>
      <c r="AU108" s="767">
        <v>6</v>
      </c>
      <c r="AV108" s="769">
        <v>7</v>
      </c>
    </row>
    <row r="109" spans="2:48" ht="15" x14ac:dyDescent="0.25">
      <c r="B109" s="902"/>
      <c r="C109" s="1" t="s">
        <v>3</v>
      </c>
      <c r="D109" s="741">
        <v>1874</v>
      </c>
      <c r="E109" s="741">
        <v>1825</v>
      </c>
      <c r="F109" s="741">
        <v>1790</v>
      </c>
      <c r="G109" s="741">
        <v>2140</v>
      </c>
      <c r="H109" s="741">
        <v>3034</v>
      </c>
      <c r="I109" s="740">
        <v>2555</v>
      </c>
      <c r="J109" s="740">
        <v>2613</v>
      </c>
      <c r="K109" s="741">
        <v>2342</v>
      </c>
      <c r="L109" s="741">
        <v>2195</v>
      </c>
      <c r="M109" s="741">
        <v>1661</v>
      </c>
      <c r="N109" s="741">
        <v>1233</v>
      </c>
      <c r="O109" s="741">
        <v>1008</v>
      </c>
      <c r="P109" s="741">
        <v>1262</v>
      </c>
      <c r="Q109" s="741">
        <v>1259</v>
      </c>
      <c r="R109" s="741">
        <v>1263</v>
      </c>
      <c r="S109" s="143">
        <f>100</f>
        <v>100</v>
      </c>
      <c r="T109" s="328">
        <f t="shared" si="40"/>
        <v>97.385272145144071</v>
      </c>
      <c r="U109" s="328">
        <f t="shared" si="40"/>
        <v>95.517609391675563</v>
      </c>
      <c r="V109" s="328">
        <f t="shared" si="40"/>
        <v>114.19423692636073</v>
      </c>
      <c r="W109" s="328">
        <f t="shared" si="40"/>
        <v>161.89967982924227</v>
      </c>
      <c r="X109" s="328">
        <f t="shared" si="40"/>
        <v>136.33938100320171</v>
      </c>
      <c r="Y109" s="328">
        <f t="shared" si="40"/>
        <v>139.43436499466381</v>
      </c>
      <c r="Z109" s="328">
        <f t="shared" si="40"/>
        <v>124.97331910352187</v>
      </c>
      <c r="AA109" s="328">
        <f t="shared" si="38"/>
        <v>117.1291355389541</v>
      </c>
      <c r="AB109" s="328">
        <f t="shared" si="38"/>
        <v>88.633938100320165</v>
      </c>
      <c r="AC109" s="328">
        <f t="shared" si="38"/>
        <v>65.795090715048019</v>
      </c>
      <c r="AD109" s="328">
        <f t="shared" si="38"/>
        <v>53.788687299893276</v>
      </c>
      <c r="AE109" s="328">
        <f t="shared" ref="AE109:AG109" si="60">P109*100/$D109</f>
        <v>67.342582710779084</v>
      </c>
      <c r="AF109" s="328">
        <f t="shared" si="60"/>
        <v>67.182497331910355</v>
      </c>
      <c r="AG109" s="329">
        <f t="shared" si="60"/>
        <v>67.395944503735322</v>
      </c>
      <c r="AH109" s="766">
        <v>4</v>
      </c>
      <c r="AI109" s="767">
        <v>4</v>
      </c>
      <c r="AJ109" s="767">
        <v>4</v>
      </c>
      <c r="AK109" s="767">
        <v>4</v>
      </c>
      <c r="AL109" s="767">
        <v>4</v>
      </c>
      <c r="AM109" s="767">
        <v>1</v>
      </c>
      <c r="AN109" s="767">
        <v>1</v>
      </c>
      <c r="AO109" s="767">
        <v>4</v>
      </c>
      <c r="AP109" s="767">
        <v>4</v>
      </c>
      <c r="AQ109" s="767">
        <v>4</v>
      </c>
      <c r="AR109" s="767">
        <v>4</v>
      </c>
      <c r="AS109" s="767">
        <v>4</v>
      </c>
      <c r="AT109" s="767">
        <v>4</v>
      </c>
      <c r="AU109" s="767">
        <v>6</v>
      </c>
      <c r="AV109" s="769">
        <v>7</v>
      </c>
    </row>
    <row r="110" spans="2:48" ht="15" x14ac:dyDescent="0.25">
      <c r="B110" s="902"/>
      <c r="C110" s="1" t="s">
        <v>4</v>
      </c>
      <c r="D110" s="741">
        <v>13199</v>
      </c>
      <c r="E110" s="741">
        <v>12320</v>
      </c>
      <c r="F110" s="740">
        <v>11537</v>
      </c>
      <c r="G110" s="740">
        <v>11943</v>
      </c>
      <c r="H110" s="740">
        <v>12616</v>
      </c>
      <c r="I110" s="740">
        <v>12307</v>
      </c>
      <c r="J110" s="740">
        <v>12052</v>
      </c>
      <c r="K110" s="740">
        <v>11424</v>
      </c>
      <c r="L110" s="741">
        <v>9580</v>
      </c>
      <c r="M110" s="741">
        <v>7285</v>
      </c>
      <c r="N110" s="741">
        <v>6769</v>
      </c>
      <c r="O110" s="740">
        <v>5650</v>
      </c>
      <c r="P110" s="741">
        <v>5430</v>
      </c>
      <c r="Q110" s="741">
        <v>5237</v>
      </c>
      <c r="R110" s="741">
        <v>5157</v>
      </c>
      <c r="S110" s="143">
        <f>100</f>
        <v>100</v>
      </c>
      <c r="T110" s="328">
        <f t="shared" si="40"/>
        <v>93.340404576104248</v>
      </c>
      <c r="U110" s="328">
        <f t="shared" si="40"/>
        <v>87.408136980074246</v>
      </c>
      <c r="V110" s="328">
        <f t="shared" si="40"/>
        <v>90.484127585423138</v>
      </c>
      <c r="W110" s="328">
        <f t="shared" si="40"/>
        <v>95.582998712023638</v>
      </c>
      <c r="X110" s="328">
        <f t="shared" si="40"/>
        <v>93.24191226608076</v>
      </c>
      <c r="Y110" s="328">
        <f t="shared" si="40"/>
        <v>91.309947723312376</v>
      </c>
      <c r="Z110" s="328">
        <f t="shared" si="40"/>
        <v>86.552011516023938</v>
      </c>
      <c r="AA110" s="328">
        <f t="shared" si="38"/>
        <v>72.581256155769381</v>
      </c>
      <c r="AB110" s="328">
        <f t="shared" si="38"/>
        <v>55.193575270853856</v>
      </c>
      <c r="AC110" s="328">
        <f t="shared" si="38"/>
        <v>51.284188196075462</v>
      </c>
      <c r="AD110" s="328">
        <f t="shared" si="38"/>
        <v>42.806273202515342</v>
      </c>
      <c r="AE110" s="328">
        <f t="shared" ref="AE110:AG110" si="61">P110*100/$D110</f>
        <v>41.139480263656338</v>
      </c>
      <c r="AF110" s="328">
        <f t="shared" si="61"/>
        <v>39.677248276384574</v>
      </c>
      <c r="AG110" s="329">
        <f t="shared" si="61"/>
        <v>39.071141753163118</v>
      </c>
      <c r="AH110" s="766">
        <v>4</v>
      </c>
      <c r="AI110" s="767">
        <v>4</v>
      </c>
      <c r="AJ110" s="767">
        <v>1</v>
      </c>
      <c r="AK110" s="767">
        <v>1</v>
      </c>
      <c r="AL110" s="767">
        <v>1</v>
      </c>
      <c r="AM110" s="767">
        <v>1</v>
      </c>
      <c r="AN110" s="767">
        <v>1</v>
      </c>
      <c r="AO110" s="767">
        <v>1</v>
      </c>
      <c r="AP110" s="767">
        <v>4</v>
      </c>
      <c r="AQ110" s="767">
        <v>4</v>
      </c>
      <c r="AR110" s="767">
        <v>4</v>
      </c>
      <c r="AS110" s="767">
        <v>1</v>
      </c>
      <c r="AT110" s="767">
        <v>4</v>
      </c>
      <c r="AU110" s="767">
        <v>6</v>
      </c>
      <c r="AV110" s="769">
        <v>7</v>
      </c>
    </row>
    <row r="111" spans="2:48" ht="15" x14ac:dyDescent="0.25">
      <c r="B111" s="902"/>
      <c r="C111" s="1" t="s">
        <v>5</v>
      </c>
      <c r="D111" s="741">
        <v>68759</v>
      </c>
      <c r="E111" s="741">
        <v>65387</v>
      </c>
      <c r="F111" s="740">
        <v>62439</v>
      </c>
      <c r="G111" s="740">
        <v>62715</v>
      </c>
      <c r="H111" s="740">
        <v>59944</v>
      </c>
      <c r="I111" s="740">
        <v>63636</v>
      </c>
      <c r="J111" s="740">
        <v>73490</v>
      </c>
      <c r="K111" s="741">
        <v>82018</v>
      </c>
      <c r="L111" s="741">
        <v>84196</v>
      </c>
      <c r="M111" s="740">
        <v>87392</v>
      </c>
      <c r="N111" s="741">
        <v>87884</v>
      </c>
      <c r="O111" s="741">
        <v>89737</v>
      </c>
      <c r="P111" s="741">
        <v>89390</v>
      </c>
      <c r="Q111" s="741">
        <v>88845</v>
      </c>
      <c r="R111" s="741">
        <v>89329</v>
      </c>
      <c r="S111" s="143">
        <f>100</f>
        <v>100</v>
      </c>
      <c r="T111" s="328">
        <f t="shared" si="40"/>
        <v>95.095914716618921</v>
      </c>
      <c r="U111" s="328">
        <f t="shared" si="40"/>
        <v>90.808475981326083</v>
      </c>
      <c r="V111" s="328">
        <f t="shared" si="40"/>
        <v>91.209877979609942</v>
      </c>
      <c r="W111" s="328">
        <f t="shared" si="40"/>
        <v>87.179860091042627</v>
      </c>
      <c r="X111" s="328">
        <f t="shared" si="40"/>
        <v>92.549338995622392</v>
      </c>
      <c r="Y111" s="328">
        <f t="shared" si="40"/>
        <v>106.88055381840923</v>
      </c>
      <c r="Z111" s="328">
        <f t="shared" si="40"/>
        <v>119.28329382335403</v>
      </c>
      <c r="AA111" s="328">
        <f t="shared" si="38"/>
        <v>122.45087915763754</v>
      </c>
      <c r="AB111" s="328">
        <f t="shared" si="38"/>
        <v>127.09899794935936</v>
      </c>
      <c r="AC111" s="328">
        <f t="shared" si="38"/>
        <v>127.81454064195232</v>
      </c>
      <c r="AD111" s="328">
        <f t="shared" si="38"/>
        <v>130.50946057970592</v>
      </c>
      <c r="AE111" s="328">
        <f t="shared" ref="AE111:AG111" si="62">P111*100/$D111</f>
        <v>130.0047993717186</v>
      </c>
      <c r="AF111" s="328">
        <f t="shared" si="62"/>
        <v>129.21217586061462</v>
      </c>
      <c r="AG111" s="329">
        <f t="shared" si="62"/>
        <v>129.91608371267762</v>
      </c>
      <c r="AH111" s="766">
        <v>4</v>
      </c>
      <c r="AI111" s="767">
        <v>4</v>
      </c>
      <c r="AJ111" s="767">
        <v>1</v>
      </c>
      <c r="AK111" s="767">
        <v>1</v>
      </c>
      <c r="AL111" s="767">
        <v>1</v>
      </c>
      <c r="AM111" s="767">
        <v>1</v>
      </c>
      <c r="AN111" s="767">
        <v>1</v>
      </c>
      <c r="AO111" s="767">
        <v>4</v>
      </c>
      <c r="AP111" s="767">
        <v>4</v>
      </c>
      <c r="AQ111" s="767">
        <v>1</v>
      </c>
      <c r="AR111" s="767">
        <v>4</v>
      </c>
      <c r="AS111" s="767">
        <v>4</v>
      </c>
      <c r="AT111" s="767">
        <v>4</v>
      </c>
      <c r="AU111" s="767">
        <v>6</v>
      </c>
      <c r="AV111" s="769">
        <v>7</v>
      </c>
    </row>
    <row r="112" spans="2:48" ht="15" x14ac:dyDescent="0.25">
      <c r="B112" s="902"/>
      <c r="C112" s="1" t="s">
        <v>6</v>
      </c>
      <c r="D112" s="741">
        <v>84810</v>
      </c>
      <c r="E112" s="741">
        <v>80453</v>
      </c>
      <c r="F112" s="740">
        <v>76639</v>
      </c>
      <c r="G112" s="740">
        <v>77451</v>
      </c>
      <c r="H112" s="740">
        <v>76165</v>
      </c>
      <c r="I112" s="740">
        <v>79035</v>
      </c>
      <c r="J112" s="740">
        <v>88849</v>
      </c>
      <c r="K112" s="741">
        <v>96560</v>
      </c>
      <c r="L112" s="741">
        <v>96567</v>
      </c>
      <c r="M112" s="740">
        <v>96992</v>
      </c>
      <c r="N112" s="741">
        <v>96604</v>
      </c>
      <c r="O112" s="741">
        <v>97004</v>
      </c>
      <c r="P112" s="741">
        <v>96745</v>
      </c>
      <c r="Q112" s="741">
        <v>96005</v>
      </c>
      <c r="R112" s="741">
        <v>96426</v>
      </c>
      <c r="S112" s="143">
        <f>100</f>
        <v>100</v>
      </c>
      <c r="T112" s="328">
        <f t="shared" si="40"/>
        <v>94.862634123334516</v>
      </c>
      <c r="U112" s="328">
        <f t="shared" si="40"/>
        <v>90.365522933616319</v>
      </c>
      <c r="V112" s="328">
        <f t="shared" si="40"/>
        <v>91.322957198443575</v>
      </c>
      <c r="W112" s="328">
        <f t="shared" si="40"/>
        <v>89.806626577054587</v>
      </c>
      <c r="X112" s="328">
        <f t="shared" si="40"/>
        <v>93.190661478599225</v>
      </c>
      <c r="Y112" s="328">
        <f t="shared" si="40"/>
        <v>104.7624100931494</v>
      </c>
      <c r="Z112" s="328">
        <f t="shared" si="40"/>
        <v>113.85449829029595</v>
      </c>
      <c r="AA112" s="328">
        <f t="shared" si="38"/>
        <v>113.86275203395826</v>
      </c>
      <c r="AB112" s="328">
        <f t="shared" si="38"/>
        <v>114.36387218488386</v>
      </c>
      <c r="AC112" s="328">
        <f t="shared" si="38"/>
        <v>113.90637896474472</v>
      </c>
      <c r="AD112" s="328">
        <f t="shared" si="38"/>
        <v>114.37802145973352</v>
      </c>
      <c r="AE112" s="328">
        <f t="shared" ref="AE112:AG112" si="63">P112*100/$D112</f>
        <v>114.07263294422827</v>
      </c>
      <c r="AF112" s="328">
        <f t="shared" si="63"/>
        <v>113.20009432849899</v>
      </c>
      <c r="AG112" s="329">
        <f t="shared" si="63"/>
        <v>113.6964980544747</v>
      </c>
      <c r="AH112" s="766">
        <v>4</v>
      </c>
      <c r="AI112" s="767">
        <v>4</v>
      </c>
      <c r="AJ112" s="767">
        <v>1</v>
      </c>
      <c r="AK112" s="767">
        <v>1</v>
      </c>
      <c r="AL112" s="767">
        <v>1</v>
      </c>
      <c r="AM112" s="767">
        <v>1</v>
      </c>
      <c r="AN112" s="767">
        <v>1</v>
      </c>
      <c r="AO112" s="767">
        <v>4</v>
      </c>
      <c r="AP112" s="767">
        <v>4</v>
      </c>
      <c r="AQ112" s="767">
        <v>1</v>
      </c>
      <c r="AR112" s="767">
        <v>4</v>
      </c>
      <c r="AS112" s="767">
        <v>4</v>
      </c>
      <c r="AT112" s="767">
        <v>4</v>
      </c>
      <c r="AU112" s="767">
        <v>6</v>
      </c>
      <c r="AV112" s="769">
        <v>7</v>
      </c>
    </row>
    <row r="113" spans="2:48" ht="15" x14ac:dyDescent="0.25">
      <c r="B113" s="903"/>
      <c r="C113" s="8" t="s">
        <v>7</v>
      </c>
      <c r="D113">
        <v>16051</v>
      </c>
      <c r="E113">
        <v>15066</v>
      </c>
      <c r="F113">
        <v>14200</v>
      </c>
      <c r="G113">
        <v>14736</v>
      </c>
      <c r="H113">
        <v>16221</v>
      </c>
      <c r="I113">
        <v>15399</v>
      </c>
      <c r="J113">
        <v>15359</v>
      </c>
      <c r="K113">
        <v>14542</v>
      </c>
      <c r="L113">
        <v>12371</v>
      </c>
      <c r="M113">
        <v>9600</v>
      </c>
      <c r="N113">
        <v>8720</v>
      </c>
      <c r="O113">
        <v>7267</v>
      </c>
      <c r="P113">
        <v>7355</v>
      </c>
      <c r="Q113">
        <v>7160</v>
      </c>
      <c r="R113">
        <v>7097</v>
      </c>
      <c r="S113" s="143">
        <f>100</f>
        <v>100</v>
      </c>
      <c r="T113" s="328">
        <f t="shared" si="40"/>
        <v>93.863310697152826</v>
      </c>
      <c r="U113" s="328">
        <f t="shared" si="40"/>
        <v>88.468008223786683</v>
      </c>
      <c r="V113" s="328">
        <f t="shared" si="40"/>
        <v>91.807364027163416</v>
      </c>
      <c r="W113" s="328">
        <f t="shared" si="40"/>
        <v>101.05912404211576</v>
      </c>
      <c r="X113" s="328">
        <f t="shared" si="40"/>
        <v>95.937947791414871</v>
      </c>
      <c r="Y113" s="328">
        <f t="shared" si="40"/>
        <v>95.688742134446457</v>
      </c>
      <c r="Z113" s="328">
        <f t="shared" si="40"/>
        <v>90.598716590866616</v>
      </c>
      <c r="AA113" s="328">
        <f t="shared" si="38"/>
        <v>77.073079558905988</v>
      </c>
      <c r="AB113" s="328">
        <f t="shared" si="38"/>
        <v>59.809357672419161</v>
      </c>
      <c r="AC113" s="328">
        <f t="shared" si="38"/>
        <v>54.326833219114071</v>
      </c>
      <c r="AD113" s="328">
        <f t="shared" si="38"/>
        <v>45.274437729736462</v>
      </c>
      <c r="AE113" s="328">
        <f t="shared" ref="AE113:AG113" si="64">P113*100/$D113</f>
        <v>45.822690175066974</v>
      </c>
      <c r="AF113" s="328">
        <f t="shared" si="64"/>
        <v>44.607812597345962</v>
      </c>
      <c r="AG113" s="329">
        <f t="shared" si="64"/>
        <v>44.215313687620707</v>
      </c>
      <c r="AH113" s="770"/>
      <c r="AI113" s="771"/>
      <c r="AJ113" s="771"/>
      <c r="AK113" s="771"/>
      <c r="AL113" s="771"/>
      <c r="AM113" s="771"/>
      <c r="AN113" s="771"/>
      <c r="AO113" s="771"/>
      <c r="AP113" s="771"/>
      <c r="AQ113" s="771"/>
      <c r="AR113" s="771"/>
      <c r="AS113" s="771"/>
      <c r="AT113" s="771"/>
      <c r="AU113" s="771"/>
      <c r="AV113" s="772"/>
    </row>
    <row r="114" spans="2:48" ht="15" customHeight="1" x14ac:dyDescent="0.25">
      <c r="B114" s="902" t="s">
        <v>35</v>
      </c>
      <c r="C114" s="1" t="s">
        <v>2</v>
      </c>
      <c r="D114" s="741">
        <v>10890</v>
      </c>
      <c r="E114" s="741">
        <v>10259</v>
      </c>
      <c r="F114" s="740">
        <v>9724</v>
      </c>
      <c r="G114" s="740">
        <v>8833</v>
      </c>
      <c r="H114" s="740">
        <v>8140</v>
      </c>
      <c r="I114" s="740">
        <v>8053</v>
      </c>
      <c r="J114" s="740">
        <v>8503</v>
      </c>
      <c r="K114" s="740">
        <v>7842</v>
      </c>
      <c r="L114" s="740">
        <v>8196</v>
      </c>
      <c r="M114" s="740">
        <v>6172</v>
      </c>
      <c r="N114" s="740">
        <v>5829</v>
      </c>
      <c r="O114" s="740">
        <v>4434</v>
      </c>
      <c r="P114" s="741">
        <v>4449</v>
      </c>
      <c r="Q114" s="741">
        <v>4458</v>
      </c>
      <c r="R114" s="741">
        <v>4542</v>
      </c>
      <c r="S114" s="143">
        <f>100</f>
        <v>100</v>
      </c>
      <c r="T114" s="328">
        <f t="shared" si="40"/>
        <v>94.205693296602391</v>
      </c>
      <c r="U114" s="328">
        <f t="shared" si="40"/>
        <v>89.292929292929287</v>
      </c>
      <c r="V114" s="328">
        <f t="shared" si="40"/>
        <v>81.111111111111114</v>
      </c>
      <c r="W114" s="328">
        <f t="shared" si="40"/>
        <v>74.747474747474755</v>
      </c>
      <c r="X114" s="328">
        <f t="shared" si="40"/>
        <v>73.948576675849409</v>
      </c>
      <c r="Y114" s="328">
        <f t="shared" si="40"/>
        <v>78.080808080808083</v>
      </c>
      <c r="Z114" s="328">
        <f t="shared" si="40"/>
        <v>72.011019283746563</v>
      </c>
      <c r="AA114" s="328">
        <f t="shared" si="38"/>
        <v>75.261707988980717</v>
      </c>
      <c r="AB114" s="328">
        <f t="shared" si="38"/>
        <v>56.675849403122129</v>
      </c>
      <c r="AC114" s="328">
        <f t="shared" si="38"/>
        <v>53.526170798898072</v>
      </c>
      <c r="AD114" s="328">
        <f t="shared" si="38"/>
        <v>40.71625344352617</v>
      </c>
      <c r="AE114" s="328">
        <f t="shared" ref="AE114:AG114" si="65">P114*100/$D114</f>
        <v>40.853994490358126</v>
      </c>
      <c r="AF114" s="328">
        <f t="shared" si="65"/>
        <v>40.9366391184573</v>
      </c>
      <c r="AG114" s="329">
        <f t="shared" si="65"/>
        <v>41.707988980716252</v>
      </c>
      <c r="AH114" s="766">
        <v>4</v>
      </c>
      <c r="AI114" s="767">
        <v>4</v>
      </c>
      <c r="AJ114" s="767">
        <v>1</v>
      </c>
      <c r="AK114" s="767">
        <v>1</v>
      </c>
      <c r="AL114" s="767">
        <v>1</v>
      </c>
      <c r="AM114" s="767">
        <v>1</v>
      </c>
      <c r="AN114" s="767">
        <v>1</v>
      </c>
      <c r="AO114" s="767">
        <v>1</v>
      </c>
      <c r="AP114" s="767">
        <v>1</v>
      </c>
      <c r="AQ114" s="767">
        <v>1</v>
      </c>
      <c r="AR114" s="767">
        <v>1</v>
      </c>
      <c r="AS114" s="767">
        <v>1</v>
      </c>
      <c r="AT114" s="767">
        <v>4</v>
      </c>
      <c r="AU114" s="767">
        <v>6</v>
      </c>
      <c r="AV114" s="769">
        <v>7</v>
      </c>
    </row>
    <row r="115" spans="2:48" ht="15" x14ac:dyDescent="0.25">
      <c r="B115" s="902"/>
      <c r="C115" s="1" t="s">
        <v>3</v>
      </c>
      <c r="D115" s="741">
        <v>34771</v>
      </c>
      <c r="E115" s="741">
        <v>33858</v>
      </c>
      <c r="F115" s="740">
        <v>33213</v>
      </c>
      <c r="G115" s="740">
        <v>30607</v>
      </c>
      <c r="H115" s="740">
        <v>28736</v>
      </c>
      <c r="I115" s="740">
        <v>29966</v>
      </c>
      <c r="J115" s="740">
        <v>30427</v>
      </c>
      <c r="K115" s="740">
        <v>29576</v>
      </c>
      <c r="L115" s="740">
        <v>29993</v>
      </c>
      <c r="M115" s="740">
        <v>21124</v>
      </c>
      <c r="N115" s="740">
        <v>20131</v>
      </c>
      <c r="O115" s="740">
        <v>18882</v>
      </c>
      <c r="P115" s="741">
        <v>18430</v>
      </c>
      <c r="Q115" s="741">
        <v>18390</v>
      </c>
      <c r="R115" s="741">
        <v>18456</v>
      </c>
      <c r="S115" s="143">
        <f>100</f>
        <v>100</v>
      </c>
      <c r="T115" s="328">
        <f t="shared" si="40"/>
        <v>97.374248655488771</v>
      </c>
      <c r="U115" s="328">
        <f t="shared" si="40"/>
        <v>95.519254551206458</v>
      </c>
      <c r="V115" s="328">
        <f t="shared" si="40"/>
        <v>88.024503177935642</v>
      </c>
      <c r="W115" s="328">
        <f t="shared" si="40"/>
        <v>82.643582295591159</v>
      </c>
      <c r="X115" s="328">
        <f t="shared" si="40"/>
        <v>86.181012913059732</v>
      </c>
      <c r="Y115" s="328">
        <f t="shared" si="40"/>
        <v>87.506830404647545</v>
      </c>
      <c r="Z115" s="328">
        <f t="shared" si="40"/>
        <v>85.059388570935553</v>
      </c>
      <c r="AA115" s="328">
        <f t="shared" si="38"/>
        <v>86.258663829052949</v>
      </c>
      <c r="AB115" s="328">
        <f t="shared" si="38"/>
        <v>60.751775905208362</v>
      </c>
      <c r="AC115" s="328">
        <f t="shared" si="38"/>
        <v>57.895947772569095</v>
      </c>
      <c r="AD115" s="328">
        <f t="shared" si="38"/>
        <v>54.303873917920107</v>
      </c>
      <c r="AE115" s="328">
        <f t="shared" ref="AE115:AG115" si="66">P115*100/$D115</f>
        <v>53.003940064996691</v>
      </c>
      <c r="AF115" s="328">
        <f t="shared" si="66"/>
        <v>52.888901670932675</v>
      </c>
      <c r="AG115" s="329">
        <f t="shared" si="66"/>
        <v>53.078715021138308</v>
      </c>
      <c r="AH115" s="766">
        <v>4</v>
      </c>
      <c r="AI115" s="767">
        <v>4</v>
      </c>
      <c r="AJ115" s="767">
        <v>1</v>
      </c>
      <c r="AK115" s="767">
        <v>1</v>
      </c>
      <c r="AL115" s="767">
        <v>1</v>
      </c>
      <c r="AM115" s="767">
        <v>1</v>
      </c>
      <c r="AN115" s="767">
        <v>1</v>
      </c>
      <c r="AO115" s="767">
        <v>1</v>
      </c>
      <c r="AP115" s="767">
        <v>1</v>
      </c>
      <c r="AQ115" s="767">
        <v>1</v>
      </c>
      <c r="AR115" s="767">
        <v>1</v>
      </c>
      <c r="AS115" s="767">
        <v>1</v>
      </c>
      <c r="AT115" s="767">
        <v>4</v>
      </c>
      <c r="AU115" s="767">
        <v>6</v>
      </c>
      <c r="AV115" s="769">
        <v>7</v>
      </c>
    </row>
    <row r="116" spans="2:48" ht="15" x14ac:dyDescent="0.25">
      <c r="B116" s="902"/>
      <c r="C116" s="1" t="s">
        <v>4</v>
      </c>
      <c r="D116" s="741">
        <v>69071</v>
      </c>
      <c r="E116" s="741">
        <v>64473</v>
      </c>
      <c r="F116" s="740">
        <v>60373</v>
      </c>
      <c r="G116" s="740">
        <v>63829</v>
      </c>
      <c r="H116" s="740">
        <v>54234</v>
      </c>
      <c r="I116" s="740">
        <v>51324</v>
      </c>
      <c r="J116" s="740">
        <v>48905</v>
      </c>
      <c r="K116" s="740">
        <v>47662</v>
      </c>
      <c r="L116" s="740">
        <v>47714</v>
      </c>
      <c r="M116" s="740">
        <v>37438</v>
      </c>
      <c r="N116" s="740">
        <v>37979</v>
      </c>
      <c r="O116" s="740">
        <v>39854</v>
      </c>
      <c r="P116" s="741">
        <v>38299</v>
      </c>
      <c r="Q116" s="741">
        <v>36935</v>
      </c>
      <c r="R116" s="741">
        <v>36371</v>
      </c>
      <c r="S116" s="143">
        <f>100</f>
        <v>100</v>
      </c>
      <c r="T116" s="328">
        <f t="shared" si="40"/>
        <v>93.3430817564535</v>
      </c>
      <c r="U116" s="328">
        <f t="shared" si="40"/>
        <v>87.407160747636496</v>
      </c>
      <c r="V116" s="328">
        <f t="shared" si="40"/>
        <v>92.41070782238566</v>
      </c>
      <c r="W116" s="328">
        <f t="shared" si="40"/>
        <v>78.519204876141941</v>
      </c>
      <c r="X116" s="328">
        <f t="shared" si="40"/>
        <v>74.306148745493772</v>
      </c>
      <c r="Y116" s="328">
        <f t="shared" si="40"/>
        <v>70.80395535029173</v>
      </c>
      <c r="Z116" s="328">
        <f t="shared" si="40"/>
        <v>69.004357834691845</v>
      </c>
      <c r="AA116" s="328">
        <f t="shared" si="38"/>
        <v>69.079642686510979</v>
      </c>
      <c r="AB116" s="328">
        <f t="shared" si="38"/>
        <v>54.202197738558873</v>
      </c>
      <c r="AC116" s="328">
        <f t="shared" si="38"/>
        <v>54.985449754600339</v>
      </c>
      <c r="AD116" s="328">
        <f t="shared" si="38"/>
        <v>57.700047776925196</v>
      </c>
      <c r="AE116" s="328">
        <f t="shared" ref="AE116:AG116" si="67">P116*100/$D116</f>
        <v>55.448741150410449</v>
      </c>
      <c r="AF116" s="328">
        <f t="shared" si="67"/>
        <v>53.473961575769863</v>
      </c>
      <c r="AG116" s="329">
        <f t="shared" si="67"/>
        <v>52.657410490654541</v>
      </c>
      <c r="AH116" s="766">
        <v>4</v>
      </c>
      <c r="AI116" s="767">
        <v>4</v>
      </c>
      <c r="AJ116" s="767">
        <v>1</v>
      </c>
      <c r="AK116" s="767">
        <v>1</v>
      </c>
      <c r="AL116" s="767">
        <v>1</v>
      </c>
      <c r="AM116" s="767">
        <v>1</v>
      </c>
      <c r="AN116" s="767">
        <v>1</v>
      </c>
      <c r="AO116" s="767">
        <v>1</v>
      </c>
      <c r="AP116" s="767">
        <v>1</v>
      </c>
      <c r="AQ116" s="767">
        <v>1</v>
      </c>
      <c r="AR116" s="767">
        <v>1</v>
      </c>
      <c r="AS116" s="767">
        <v>1</v>
      </c>
      <c r="AT116" s="767">
        <v>4</v>
      </c>
      <c r="AU116" s="767">
        <v>6</v>
      </c>
      <c r="AV116" s="769">
        <v>7</v>
      </c>
    </row>
    <row r="117" spans="2:48" ht="15" x14ac:dyDescent="0.25">
      <c r="B117" s="902"/>
      <c r="C117" s="1" t="s">
        <v>5</v>
      </c>
      <c r="D117" s="741">
        <v>99074</v>
      </c>
      <c r="E117" s="741">
        <v>94215</v>
      </c>
      <c r="F117" s="740">
        <v>89967</v>
      </c>
      <c r="G117" s="740">
        <v>88688</v>
      </c>
      <c r="H117" s="740">
        <v>73882</v>
      </c>
      <c r="I117" s="740">
        <v>71841</v>
      </c>
      <c r="J117" s="740">
        <v>67638</v>
      </c>
      <c r="K117" s="740">
        <v>61376</v>
      </c>
      <c r="L117" s="740">
        <v>60274</v>
      </c>
      <c r="M117" s="740">
        <v>91867</v>
      </c>
      <c r="N117" s="740">
        <v>87822</v>
      </c>
      <c r="O117" s="740">
        <v>96355</v>
      </c>
      <c r="P117" s="741">
        <v>96297</v>
      </c>
      <c r="Q117" s="741">
        <v>95709</v>
      </c>
      <c r="R117" s="741">
        <v>96231</v>
      </c>
      <c r="S117" s="143">
        <f>100</f>
        <v>100</v>
      </c>
      <c r="T117" s="328">
        <f t="shared" si="40"/>
        <v>95.095585118194478</v>
      </c>
      <c r="U117" s="328">
        <f t="shared" si="40"/>
        <v>90.807880977854936</v>
      </c>
      <c r="V117" s="328">
        <f t="shared" si="40"/>
        <v>89.516926741627472</v>
      </c>
      <c r="W117" s="328">
        <f t="shared" si="40"/>
        <v>74.572541736479806</v>
      </c>
      <c r="X117" s="328">
        <f t="shared" si="40"/>
        <v>72.512465429880692</v>
      </c>
      <c r="Y117" s="328">
        <f t="shared" si="40"/>
        <v>68.270181884248132</v>
      </c>
      <c r="Z117" s="328">
        <f t="shared" si="40"/>
        <v>61.949653794133681</v>
      </c>
      <c r="AA117" s="328">
        <f t="shared" si="38"/>
        <v>60.837353897087027</v>
      </c>
      <c r="AB117" s="328">
        <f t="shared" si="38"/>
        <v>92.725639421038821</v>
      </c>
      <c r="AC117" s="328">
        <f t="shared" si="38"/>
        <v>88.64283263015524</v>
      </c>
      <c r="AD117" s="328">
        <f t="shared" si="38"/>
        <v>97.255586733148959</v>
      </c>
      <c r="AE117" s="328">
        <f t="shared" ref="AE117:AG117" si="68">P117*100/$D117</f>
        <v>97.197044633304401</v>
      </c>
      <c r="AF117" s="328">
        <f t="shared" si="68"/>
        <v>96.60354886246644</v>
      </c>
      <c r="AG117" s="329">
        <f t="shared" si="68"/>
        <v>97.13042776106748</v>
      </c>
      <c r="AH117" s="766">
        <v>4</v>
      </c>
      <c r="AI117" s="767">
        <v>4</v>
      </c>
      <c r="AJ117" s="767">
        <v>1</v>
      </c>
      <c r="AK117" s="767">
        <v>1</v>
      </c>
      <c r="AL117" s="767">
        <v>1</v>
      </c>
      <c r="AM117" s="767">
        <v>1</v>
      </c>
      <c r="AN117" s="767">
        <v>1</v>
      </c>
      <c r="AO117" s="767">
        <v>1</v>
      </c>
      <c r="AP117" s="767">
        <v>1</v>
      </c>
      <c r="AQ117" s="767">
        <v>1</v>
      </c>
      <c r="AR117" s="767">
        <v>1</v>
      </c>
      <c r="AS117" s="767">
        <v>1</v>
      </c>
      <c r="AT117" s="767">
        <v>4</v>
      </c>
      <c r="AU117" s="767">
        <v>6</v>
      </c>
      <c r="AV117" s="769">
        <v>7</v>
      </c>
    </row>
    <row r="118" spans="2:48" ht="15" x14ac:dyDescent="0.25">
      <c r="B118" s="902"/>
      <c r="C118" s="1" t="s">
        <v>6</v>
      </c>
      <c r="D118" s="741">
        <v>213806</v>
      </c>
      <c r="E118" s="741">
        <v>202805</v>
      </c>
      <c r="F118" s="740">
        <v>193277</v>
      </c>
      <c r="G118" s="740">
        <v>191957</v>
      </c>
      <c r="H118" s="740">
        <v>164992</v>
      </c>
      <c r="I118" s="740">
        <v>161184</v>
      </c>
      <c r="J118" s="740">
        <v>155473</v>
      </c>
      <c r="K118" s="740">
        <v>146456</v>
      </c>
      <c r="L118" s="740">
        <v>146177</v>
      </c>
      <c r="M118" s="740">
        <v>156601</v>
      </c>
      <c r="N118" s="740">
        <v>151761</v>
      </c>
      <c r="O118" s="740">
        <v>159525</v>
      </c>
      <c r="P118" s="741">
        <v>157475</v>
      </c>
      <c r="Q118" s="741">
        <v>155492</v>
      </c>
      <c r="R118" s="741">
        <v>155600</v>
      </c>
      <c r="S118" s="143">
        <f>100</f>
        <v>100</v>
      </c>
      <c r="T118" s="328">
        <f t="shared" si="40"/>
        <v>94.854681346641343</v>
      </c>
      <c r="U118" s="328">
        <f t="shared" si="40"/>
        <v>90.398305005472253</v>
      </c>
      <c r="V118" s="328">
        <f t="shared" si="40"/>
        <v>89.780922892715822</v>
      </c>
      <c r="W118" s="328">
        <f t="shared" si="40"/>
        <v>77.169022384778728</v>
      </c>
      <c r="X118" s="328">
        <f t="shared" si="40"/>
        <v>75.387968532220796</v>
      </c>
      <c r="Y118" s="328">
        <f t="shared" si="40"/>
        <v>72.716855467105688</v>
      </c>
      <c r="Z118" s="328">
        <f t="shared" si="40"/>
        <v>68.499480837768814</v>
      </c>
      <c r="AA118" s="328">
        <f t="shared" si="38"/>
        <v>68.368988709390763</v>
      </c>
      <c r="AB118" s="328">
        <f t="shared" si="38"/>
        <v>73.24443654527937</v>
      </c>
      <c r="AC118" s="328">
        <f t="shared" si="38"/>
        <v>70.980702131839138</v>
      </c>
      <c r="AD118" s="328">
        <f t="shared" si="38"/>
        <v>74.612031467779204</v>
      </c>
      <c r="AE118" s="328">
        <f t="shared" ref="AE118:AG118" si="69">P118*100/$D118</f>
        <v>73.653218338119601</v>
      </c>
      <c r="AF118" s="328">
        <f t="shared" si="69"/>
        <v>72.725742027819607</v>
      </c>
      <c r="AG118" s="329">
        <f t="shared" si="69"/>
        <v>72.776255109772407</v>
      </c>
      <c r="AH118" s="766">
        <v>4</v>
      </c>
      <c r="AI118" s="767">
        <v>4</v>
      </c>
      <c r="AJ118" s="767">
        <v>1</v>
      </c>
      <c r="AK118" s="767">
        <v>1</v>
      </c>
      <c r="AL118" s="767">
        <v>1</v>
      </c>
      <c r="AM118" s="767">
        <v>1</v>
      </c>
      <c r="AN118" s="767">
        <v>1</v>
      </c>
      <c r="AO118" s="767">
        <v>1</v>
      </c>
      <c r="AP118" s="767">
        <v>1</v>
      </c>
      <c r="AQ118" s="767">
        <v>1</v>
      </c>
      <c r="AR118" s="767">
        <v>1</v>
      </c>
      <c r="AS118" s="767">
        <v>1</v>
      </c>
      <c r="AT118" s="767">
        <v>4</v>
      </c>
      <c r="AU118" s="767">
        <v>6</v>
      </c>
      <c r="AV118" s="769">
        <v>7</v>
      </c>
    </row>
    <row r="119" spans="2:48" ht="15" x14ac:dyDescent="0.25">
      <c r="B119" s="903"/>
      <c r="C119" s="8" t="s">
        <v>7</v>
      </c>
      <c r="D119">
        <v>114732</v>
      </c>
      <c r="E119">
        <v>108590</v>
      </c>
      <c r="F119">
        <v>103310</v>
      </c>
      <c r="G119">
        <v>103269</v>
      </c>
      <c r="H119">
        <v>91110</v>
      </c>
      <c r="I119">
        <v>89343</v>
      </c>
      <c r="J119">
        <v>87835</v>
      </c>
      <c r="K119">
        <v>85080</v>
      </c>
      <c r="L119">
        <v>85903</v>
      </c>
      <c r="M119">
        <v>64734</v>
      </c>
      <c r="N119">
        <v>63939</v>
      </c>
      <c r="O119">
        <v>63170</v>
      </c>
      <c r="P119">
        <v>61178</v>
      </c>
      <c r="Q119">
        <v>59783</v>
      </c>
      <c r="R119">
        <v>59369</v>
      </c>
      <c r="S119" s="143">
        <f>100</f>
        <v>100</v>
      </c>
      <c r="T119" s="328">
        <f t="shared" si="40"/>
        <v>94.646654812955404</v>
      </c>
      <c r="U119" s="328">
        <f t="shared" si="40"/>
        <v>90.044625736498972</v>
      </c>
      <c r="V119" s="328">
        <f t="shared" si="40"/>
        <v>90.008890283443151</v>
      </c>
      <c r="W119" s="328">
        <f t="shared" si="40"/>
        <v>79.411149461353418</v>
      </c>
      <c r="X119" s="328">
        <f t="shared" si="40"/>
        <v>77.871038594289303</v>
      </c>
      <c r="Y119" s="328">
        <f t="shared" si="40"/>
        <v>76.556671198968033</v>
      </c>
      <c r="Z119" s="328">
        <f t="shared" si="40"/>
        <v>74.155423072900319</v>
      </c>
      <c r="AA119" s="328">
        <f t="shared" si="38"/>
        <v>74.872746923264657</v>
      </c>
      <c r="AB119" s="328">
        <f t="shared" si="38"/>
        <v>56.421922393055119</v>
      </c>
      <c r="AC119" s="328">
        <f t="shared" si="38"/>
        <v>55.729003242338671</v>
      </c>
      <c r="AD119" s="328">
        <f t="shared" si="38"/>
        <v>55.058745598438101</v>
      </c>
      <c r="AE119" s="328">
        <f t="shared" ref="AE119:AG119" si="70">P119*100/$D119</f>
        <v>53.322525537774986</v>
      </c>
      <c r="AF119" s="328">
        <f t="shared" si="70"/>
        <v>52.106648537461211</v>
      </c>
      <c r="AG119" s="329">
        <f t="shared" si="70"/>
        <v>51.745807621239059</v>
      </c>
      <c r="AH119" s="770"/>
      <c r="AI119" s="771"/>
      <c r="AJ119" s="771"/>
      <c r="AK119" s="771"/>
      <c r="AL119" s="771"/>
      <c r="AM119" s="771"/>
      <c r="AN119" s="771"/>
      <c r="AO119" s="771"/>
      <c r="AP119" s="771"/>
      <c r="AQ119" s="771"/>
      <c r="AR119" s="771"/>
      <c r="AS119" s="771"/>
      <c r="AT119" s="771"/>
      <c r="AU119" s="771"/>
      <c r="AV119" s="772"/>
    </row>
    <row r="120" spans="2:48" ht="15" customHeight="1" x14ac:dyDescent="0.25">
      <c r="B120" s="902" t="s">
        <v>36</v>
      </c>
      <c r="C120" s="1" t="s">
        <v>2</v>
      </c>
      <c r="D120" s="741">
        <v>18692</v>
      </c>
      <c r="E120" s="741">
        <v>17609</v>
      </c>
      <c r="F120" s="740">
        <v>16690</v>
      </c>
      <c r="G120" s="740">
        <v>14686</v>
      </c>
      <c r="H120" s="740">
        <v>14839</v>
      </c>
      <c r="I120" s="740">
        <v>14605</v>
      </c>
      <c r="J120" s="740">
        <v>15734</v>
      </c>
      <c r="K120" s="740">
        <v>13123</v>
      </c>
      <c r="L120" s="740">
        <v>15699</v>
      </c>
      <c r="M120" s="740">
        <v>11443</v>
      </c>
      <c r="N120" s="740">
        <v>11801</v>
      </c>
      <c r="O120" s="740">
        <v>11392</v>
      </c>
      <c r="P120" s="741">
        <v>11430</v>
      </c>
      <c r="Q120" s="741">
        <v>11454</v>
      </c>
      <c r="R120" s="741">
        <v>11671</v>
      </c>
      <c r="S120" s="143">
        <f>100</f>
        <v>100</v>
      </c>
      <c r="T120" s="328">
        <f t="shared" si="40"/>
        <v>94.206077466295739</v>
      </c>
      <c r="U120" s="328">
        <f t="shared" si="40"/>
        <v>89.289535630216136</v>
      </c>
      <c r="V120" s="328">
        <f t="shared" si="40"/>
        <v>78.568371495827094</v>
      </c>
      <c r="W120" s="328">
        <f t="shared" si="40"/>
        <v>79.386903488123266</v>
      </c>
      <c r="X120" s="328">
        <f t="shared" si="40"/>
        <v>78.135031029317361</v>
      </c>
      <c r="Y120" s="328">
        <f t="shared" si="40"/>
        <v>84.175048148940718</v>
      </c>
      <c r="Z120" s="328">
        <f t="shared" si="40"/>
        <v>70.206505456879952</v>
      </c>
      <c r="AA120" s="328">
        <f t="shared" si="38"/>
        <v>83.987802268350094</v>
      </c>
      <c r="AB120" s="328">
        <f t="shared" si="38"/>
        <v>61.218703188529851</v>
      </c>
      <c r="AC120" s="328">
        <f t="shared" si="38"/>
        <v>63.13396105285684</v>
      </c>
      <c r="AD120" s="328">
        <f t="shared" si="38"/>
        <v>60.945859191097796</v>
      </c>
      <c r="AE120" s="328">
        <f t="shared" ref="AE120:AG120" si="71">P120*100/$D120</f>
        <v>61.149154718596193</v>
      </c>
      <c r="AF120" s="328">
        <f t="shared" si="71"/>
        <v>61.277551893858337</v>
      </c>
      <c r="AG120" s="329">
        <f t="shared" si="71"/>
        <v>62.438476353520223</v>
      </c>
      <c r="AH120" s="766">
        <v>4</v>
      </c>
      <c r="AI120" s="767">
        <v>4</v>
      </c>
      <c r="AJ120" s="767">
        <v>1</v>
      </c>
      <c r="AK120" s="767">
        <v>1</v>
      </c>
      <c r="AL120" s="767">
        <v>1</v>
      </c>
      <c r="AM120" s="767">
        <v>1</v>
      </c>
      <c r="AN120" s="767">
        <v>1</v>
      </c>
      <c r="AO120" s="767">
        <v>1</v>
      </c>
      <c r="AP120" s="767">
        <v>1</v>
      </c>
      <c r="AQ120" s="767">
        <v>1</v>
      </c>
      <c r="AR120" s="767">
        <v>1</v>
      </c>
      <c r="AS120" s="767">
        <v>1</v>
      </c>
      <c r="AT120" s="767">
        <v>4</v>
      </c>
      <c r="AU120" s="767">
        <v>6</v>
      </c>
      <c r="AV120" s="769">
        <v>7</v>
      </c>
    </row>
    <row r="121" spans="2:48" ht="15" x14ac:dyDescent="0.25">
      <c r="B121" s="902"/>
      <c r="C121" s="1" t="s">
        <v>3</v>
      </c>
      <c r="D121" s="741">
        <v>20633</v>
      </c>
      <c r="E121" s="741">
        <v>20091</v>
      </c>
      <c r="F121" s="740">
        <v>19708</v>
      </c>
      <c r="G121" s="740">
        <v>19238</v>
      </c>
      <c r="H121" s="740">
        <v>20363</v>
      </c>
      <c r="I121" s="740">
        <v>19046</v>
      </c>
      <c r="J121" s="740">
        <v>18784</v>
      </c>
      <c r="K121" s="740">
        <v>17592</v>
      </c>
      <c r="L121" s="740">
        <v>17870</v>
      </c>
      <c r="M121" s="740">
        <v>12410</v>
      </c>
      <c r="N121" s="740">
        <v>11817</v>
      </c>
      <c r="O121" s="740">
        <v>11865</v>
      </c>
      <c r="P121" s="741">
        <v>11581</v>
      </c>
      <c r="Q121" s="741">
        <v>11556</v>
      </c>
      <c r="R121" s="741">
        <v>11597</v>
      </c>
      <c r="S121" s="143">
        <f>100</f>
        <v>100</v>
      </c>
      <c r="T121" s="328">
        <f t="shared" si="40"/>
        <v>97.373140115349202</v>
      </c>
      <c r="U121" s="328">
        <f t="shared" si="40"/>
        <v>95.516890418262008</v>
      </c>
      <c r="V121" s="328">
        <f t="shared" si="40"/>
        <v>93.238986090243785</v>
      </c>
      <c r="W121" s="328">
        <f t="shared" si="40"/>
        <v>98.69141666262783</v>
      </c>
      <c r="X121" s="328">
        <f t="shared" si="40"/>
        <v>92.30843793922358</v>
      </c>
      <c r="Y121" s="328">
        <f t="shared" si="40"/>
        <v>91.038627441477246</v>
      </c>
      <c r="Z121" s="328">
        <f t="shared" si="40"/>
        <v>85.261474337226772</v>
      </c>
      <c r="AA121" s="328">
        <f t="shared" si="38"/>
        <v>86.608830514224792</v>
      </c>
      <c r="AB121" s="328">
        <f t="shared" si="38"/>
        <v>60.146367469587553</v>
      </c>
      <c r="AC121" s="328">
        <f t="shared" si="38"/>
        <v>57.272330732322011</v>
      </c>
      <c r="AD121" s="328">
        <f t="shared" si="38"/>
        <v>57.504967770077059</v>
      </c>
      <c r="AE121" s="328">
        <f t="shared" ref="AE121:AG121" si="72">P121*100/$D121</f>
        <v>56.12853196335967</v>
      </c>
      <c r="AF121" s="328">
        <f t="shared" si="72"/>
        <v>56.007366839528913</v>
      </c>
      <c r="AG121" s="329">
        <f t="shared" si="72"/>
        <v>56.206077642611348</v>
      </c>
      <c r="AH121" s="766">
        <v>4</v>
      </c>
      <c r="AI121" s="767">
        <v>4</v>
      </c>
      <c r="AJ121" s="767">
        <v>1</v>
      </c>
      <c r="AK121" s="767">
        <v>1</v>
      </c>
      <c r="AL121" s="767">
        <v>1</v>
      </c>
      <c r="AM121" s="767">
        <v>1</v>
      </c>
      <c r="AN121" s="767">
        <v>1</v>
      </c>
      <c r="AO121" s="767">
        <v>1</v>
      </c>
      <c r="AP121" s="767">
        <v>1</v>
      </c>
      <c r="AQ121" s="767">
        <v>1</v>
      </c>
      <c r="AR121" s="767">
        <v>1</v>
      </c>
      <c r="AS121" s="767">
        <v>1</v>
      </c>
      <c r="AT121" s="767">
        <v>4</v>
      </c>
      <c r="AU121" s="767">
        <v>6</v>
      </c>
      <c r="AV121" s="769">
        <v>7</v>
      </c>
    </row>
    <row r="122" spans="2:48" ht="15" x14ac:dyDescent="0.25">
      <c r="B122" s="902"/>
      <c r="C122" s="1" t="s">
        <v>4</v>
      </c>
      <c r="D122" s="741">
        <v>33383</v>
      </c>
      <c r="E122" s="741">
        <v>31160</v>
      </c>
      <c r="F122" s="740">
        <v>29179</v>
      </c>
      <c r="G122" s="740">
        <v>26964</v>
      </c>
      <c r="H122" s="740">
        <v>24994</v>
      </c>
      <c r="I122" s="740">
        <v>26051</v>
      </c>
      <c r="J122" s="740">
        <v>23994</v>
      </c>
      <c r="K122" s="740">
        <v>24323</v>
      </c>
      <c r="L122" s="740">
        <v>23862</v>
      </c>
      <c r="M122" s="740">
        <v>16157</v>
      </c>
      <c r="N122" s="740">
        <v>18146</v>
      </c>
      <c r="O122" s="740">
        <v>17017</v>
      </c>
      <c r="P122" s="741">
        <v>16353</v>
      </c>
      <c r="Q122" s="741">
        <v>15771</v>
      </c>
      <c r="R122" s="741">
        <v>15530</v>
      </c>
      <c r="S122" s="143">
        <f>100</f>
        <v>100</v>
      </c>
      <c r="T122" s="328">
        <f t="shared" si="40"/>
        <v>93.340922026180991</v>
      </c>
      <c r="U122" s="328">
        <f t="shared" si="40"/>
        <v>87.406763921756578</v>
      </c>
      <c r="V122" s="328">
        <f t="shared" si="40"/>
        <v>80.771650241140705</v>
      </c>
      <c r="W122" s="328">
        <f t="shared" si="40"/>
        <v>74.870443039870594</v>
      </c>
      <c r="X122" s="328">
        <f t="shared" si="40"/>
        <v>78.036725279333794</v>
      </c>
      <c r="Y122" s="328">
        <f t="shared" si="40"/>
        <v>71.874906389479676</v>
      </c>
      <c r="Z122" s="328">
        <f t="shared" si="40"/>
        <v>72.860437947458294</v>
      </c>
      <c r="AA122" s="328">
        <f t="shared" si="38"/>
        <v>71.479495551628077</v>
      </c>
      <c r="AB122" s="328">
        <f t="shared" si="38"/>
        <v>48.398885660366055</v>
      </c>
      <c r="AC122" s="328">
        <f t="shared" si="38"/>
        <v>54.357008057993589</v>
      </c>
      <c r="AD122" s="328">
        <f t="shared" si="38"/>
        <v>50.975047179702244</v>
      </c>
      <c r="AE122" s="328">
        <f t="shared" ref="AE122:AG122" si="73">P122*100/$D122</f>
        <v>48.986010843842678</v>
      </c>
      <c r="AF122" s="328">
        <f t="shared" si="73"/>
        <v>47.242608513315162</v>
      </c>
      <c r="AG122" s="329">
        <f t="shared" si="73"/>
        <v>46.520684180570946</v>
      </c>
      <c r="AH122" s="766">
        <v>4</v>
      </c>
      <c r="AI122" s="767">
        <v>4</v>
      </c>
      <c r="AJ122" s="767">
        <v>1</v>
      </c>
      <c r="AK122" s="767">
        <v>1</v>
      </c>
      <c r="AL122" s="767">
        <v>1</v>
      </c>
      <c r="AM122" s="767">
        <v>1</v>
      </c>
      <c r="AN122" s="767">
        <v>1</v>
      </c>
      <c r="AO122" s="767">
        <v>1</v>
      </c>
      <c r="AP122" s="767">
        <v>1</v>
      </c>
      <c r="AQ122" s="767">
        <v>1</v>
      </c>
      <c r="AR122" s="767">
        <v>1</v>
      </c>
      <c r="AS122" s="767">
        <v>1</v>
      </c>
      <c r="AT122" s="767">
        <v>4</v>
      </c>
      <c r="AU122" s="767">
        <v>6</v>
      </c>
      <c r="AV122" s="769">
        <v>7</v>
      </c>
    </row>
    <row r="123" spans="2:48" ht="15" x14ac:dyDescent="0.25">
      <c r="B123" s="902"/>
      <c r="C123" s="1" t="s">
        <v>5</v>
      </c>
      <c r="D123" s="741">
        <v>64447</v>
      </c>
      <c r="E123" s="741">
        <v>61286</v>
      </c>
      <c r="F123" s="740">
        <v>58523</v>
      </c>
      <c r="G123" s="740">
        <v>67782</v>
      </c>
      <c r="H123" s="740">
        <v>59013</v>
      </c>
      <c r="I123" s="740">
        <v>60788</v>
      </c>
      <c r="J123" s="740">
        <v>59885</v>
      </c>
      <c r="K123" s="740">
        <v>58564</v>
      </c>
      <c r="L123" s="740">
        <v>55347</v>
      </c>
      <c r="M123" s="740">
        <v>79615</v>
      </c>
      <c r="N123" s="740">
        <v>79332</v>
      </c>
      <c r="O123" s="740">
        <v>83979</v>
      </c>
      <c r="P123" s="741">
        <v>83929</v>
      </c>
      <c r="Q123" s="741">
        <v>83417</v>
      </c>
      <c r="R123" s="741">
        <v>83872</v>
      </c>
      <c r="S123" s="143">
        <f>100</f>
        <v>100</v>
      </c>
      <c r="T123" s="328">
        <f t="shared" si="40"/>
        <v>95.095194500907724</v>
      </c>
      <c r="U123" s="328">
        <f t="shared" si="40"/>
        <v>90.807950719195617</v>
      </c>
      <c r="V123" s="328">
        <f t="shared" si="40"/>
        <v>105.17479479262029</v>
      </c>
      <c r="W123" s="328">
        <f t="shared" si="40"/>
        <v>91.568265396372212</v>
      </c>
      <c r="X123" s="328">
        <f t="shared" si="40"/>
        <v>94.322466522879267</v>
      </c>
      <c r="Y123" s="328">
        <f t="shared" si="40"/>
        <v>92.921315189225254</v>
      </c>
      <c r="Z123" s="328">
        <f t="shared" si="40"/>
        <v>90.871568886061411</v>
      </c>
      <c r="AA123" s="328">
        <f t="shared" si="38"/>
        <v>85.879870281006092</v>
      </c>
      <c r="AB123" s="328">
        <f t="shared" si="38"/>
        <v>123.53561841513181</v>
      </c>
      <c r="AC123" s="328">
        <f t="shared" si="38"/>
        <v>123.09649789749717</v>
      </c>
      <c r="AD123" s="328">
        <f t="shared" si="38"/>
        <v>130.30707402982296</v>
      </c>
      <c r="AE123" s="328">
        <f t="shared" ref="AE123:AG123" si="74">P123*100/$D123</f>
        <v>130.22949089949881</v>
      </c>
      <c r="AF123" s="328">
        <f t="shared" si="74"/>
        <v>129.43503964497958</v>
      </c>
      <c r="AG123" s="329">
        <f t="shared" si="74"/>
        <v>130.14104613092928</v>
      </c>
      <c r="AH123" s="766">
        <v>4</v>
      </c>
      <c r="AI123" s="767">
        <v>4</v>
      </c>
      <c r="AJ123" s="767">
        <v>1</v>
      </c>
      <c r="AK123" s="767">
        <v>1</v>
      </c>
      <c r="AL123" s="767">
        <v>1</v>
      </c>
      <c r="AM123" s="767">
        <v>1</v>
      </c>
      <c r="AN123" s="767">
        <v>1</v>
      </c>
      <c r="AO123" s="767">
        <v>1</v>
      </c>
      <c r="AP123" s="767">
        <v>1</v>
      </c>
      <c r="AQ123" s="767">
        <v>1</v>
      </c>
      <c r="AR123" s="767">
        <v>1</v>
      </c>
      <c r="AS123" s="767">
        <v>1</v>
      </c>
      <c r="AT123" s="767">
        <v>4</v>
      </c>
      <c r="AU123" s="767">
        <v>6</v>
      </c>
      <c r="AV123" s="769">
        <v>7</v>
      </c>
    </row>
    <row r="124" spans="2:48" ht="15" x14ac:dyDescent="0.25">
      <c r="B124" s="902"/>
      <c r="C124" s="1" t="s">
        <v>6</v>
      </c>
      <c r="D124" s="741">
        <v>137155</v>
      </c>
      <c r="E124" s="741">
        <v>130146</v>
      </c>
      <c r="F124" s="740">
        <v>124100</v>
      </c>
      <c r="G124" s="740">
        <v>128670</v>
      </c>
      <c r="H124" s="740">
        <v>119209</v>
      </c>
      <c r="I124" s="740">
        <v>120490</v>
      </c>
      <c r="J124" s="740">
        <v>118397</v>
      </c>
      <c r="K124" s="740">
        <v>113602</v>
      </c>
      <c r="L124" s="740">
        <v>112778</v>
      </c>
      <c r="M124" s="740">
        <v>119625</v>
      </c>
      <c r="N124" s="740">
        <v>121096</v>
      </c>
      <c r="O124" s="740">
        <v>124253</v>
      </c>
      <c r="P124" s="741">
        <v>123293</v>
      </c>
      <c r="Q124" s="741">
        <v>122198</v>
      </c>
      <c r="R124" s="741">
        <v>122670</v>
      </c>
      <c r="S124" s="143">
        <f>100</f>
        <v>100</v>
      </c>
      <c r="T124" s="328">
        <f t="shared" si="40"/>
        <v>94.889723305748973</v>
      </c>
      <c r="U124" s="328">
        <f t="shared" si="40"/>
        <v>90.481571944150772</v>
      </c>
      <c r="V124" s="328">
        <f t="shared" si="40"/>
        <v>93.813568590281065</v>
      </c>
      <c r="W124" s="328">
        <f t="shared" si="40"/>
        <v>86.915533520469538</v>
      </c>
      <c r="X124" s="328">
        <f t="shared" si="40"/>
        <v>87.849513324341075</v>
      </c>
      <c r="Y124" s="328">
        <f t="shared" si="40"/>
        <v>86.323502606540046</v>
      </c>
      <c r="Z124" s="328">
        <f t="shared" si="40"/>
        <v>82.827457985490867</v>
      </c>
      <c r="AA124" s="328">
        <f t="shared" si="38"/>
        <v>82.226677846232363</v>
      </c>
      <c r="AB124" s="328">
        <f t="shared" si="38"/>
        <v>87.218839998541796</v>
      </c>
      <c r="AC124" s="328">
        <f t="shared" si="38"/>
        <v>88.291349203455951</v>
      </c>
      <c r="AD124" s="328">
        <f t="shared" si="38"/>
        <v>90.593124567095629</v>
      </c>
      <c r="AE124" s="328">
        <f t="shared" ref="AE124:AG124" si="75">P124*100/$D124</f>
        <v>89.893186540775034</v>
      </c>
      <c r="AF124" s="328">
        <f t="shared" si="75"/>
        <v>89.094819729503115</v>
      </c>
      <c r="AG124" s="329">
        <f t="shared" si="75"/>
        <v>89.438955925777407</v>
      </c>
      <c r="AH124" s="766">
        <v>4</v>
      </c>
      <c r="AI124" s="767">
        <v>4</v>
      </c>
      <c r="AJ124" s="767">
        <v>1</v>
      </c>
      <c r="AK124" s="767">
        <v>1</v>
      </c>
      <c r="AL124" s="767">
        <v>1</v>
      </c>
      <c r="AM124" s="767">
        <v>1</v>
      </c>
      <c r="AN124" s="767">
        <v>1</v>
      </c>
      <c r="AO124" s="767">
        <v>1</v>
      </c>
      <c r="AP124" s="767">
        <v>1</v>
      </c>
      <c r="AQ124" s="767">
        <v>1</v>
      </c>
      <c r="AR124" s="767">
        <v>1</v>
      </c>
      <c r="AS124" s="767">
        <v>1</v>
      </c>
      <c r="AT124" s="767">
        <v>4</v>
      </c>
      <c r="AU124" s="767">
        <v>6</v>
      </c>
      <c r="AV124" s="769">
        <v>7</v>
      </c>
    </row>
    <row r="125" spans="2:48" ht="15" x14ac:dyDescent="0.25">
      <c r="B125" s="903"/>
      <c r="C125" s="8" t="s">
        <v>7</v>
      </c>
      <c r="D125">
        <v>72708</v>
      </c>
      <c r="E125">
        <v>68860</v>
      </c>
      <c r="F125">
        <v>65577</v>
      </c>
      <c r="G125">
        <v>60888</v>
      </c>
      <c r="H125">
        <v>60196</v>
      </c>
      <c r="I125">
        <v>59702</v>
      </c>
      <c r="J125">
        <v>58512</v>
      </c>
      <c r="K125">
        <v>55038</v>
      </c>
      <c r="L125">
        <v>57431</v>
      </c>
      <c r="M125">
        <v>40010</v>
      </c>
      <c r="N125">
        <v>41764</v>
      </c>
      <c r="O125">
        <v>40274</v>
      </c>
      <c r="P125">
        <v>39364</v>
      </c>
      <c r="Q125">
        <v>38781</v>
      </c>
      <c r="R125">
        <v>38798</v>
      </c>
      <c r="S125" s="143">
        <f>100</f>
        <v>100</v>
      </c>
      <c r="T125" s="328">
        <f t="shared" si="40"/>
        <v>94.707597513341042</v>
      </c>
      <c r="U125" s="328">
        <f t="shared" si="40"/>
        <v>90.192275953127577</v>
      </c>
      <c r="V125" s="328">
        <f t="shared" si="40"/>
        <v>83.743191945865661</v>
      </c>
      <c r="W125" s="328">
        <f t="shared" si="40"/>
        <v>82.791439731528854</v>
      </c>
      <c r="X125" s="328">
        <f t="shared" si="40"/>
        <v>82.112009682565883</v>
      </c>
      <c r="Y125" s="328">
        <f t="shared" si="40"/>
        <v>80.475325961379767</v>
      </c>
      <c r="Z125" s="328">
        <f t="shared" si="40"/>
        <v>75.697309787093573</v>
      </c>
      <c r="AA125" s="328">
        <f t="shared" si="38"/>
        <v>78.988556967596409</v>
      </c>
      <c r="AB125" s="328">
        <f t="shared" si="38"/>
        <v>55.028332508114651</v>
      </c>
      <c r="AC125" s="328">
        <f t="shared" si="38"/>
        <v>57.44072179127469</v>
      </c>
      <c r="AD125" s="328">
        <f t="shared" si="38"/>
        <v>55.391428728613086</v>
      </c>
      <c r="AE125" s="328">
        <f t="shared" ref="AE125:AG125" si="76">P125*100/$D125</f>
        <v>54.13984705947076</v>
      </c>
      <c r="AF125" s="328">
        <f t="shared" si="76"/>
        <v>53.33800957253672</v>
      </c>
      <c r="AG125" s="329">
        <f t="shared" si="76"/>
        <v>53.361390768553669</v>
      </c>
      <c r="AH125" s="770"/>
      <c r="AI125" s="771"/>
      <c r="AJ125" s="771"/>
      <c r="AK125" s="771"/>
      <c r="AL125" s="771"/>
      <c r="AM125" s="771"/>
      <c r="AN125" s="771"/>
      <c r="AO125" s="771"/>
      <c r="AP125" s="771"/>
      <c r="AQ125" s="771"/>
      <c r="AR125" s="771"/>
      <c r="AS125" s="771"/>
      <c r="AT125" s="771"/>
      <c r="AU125" s="771"/>
      <c r="AV125" s="772"/>
    </row>
    <row r="126" spans="2:48" ht="15" customHeight="1" x14ac:dyDescent="0.25">
      <c r="B126" s="902" t="s">
        <v>37</v>
      </c>
      <c r="C126" s="1" t="s">
        <v>2</v>
      </c>
      <c r="D126" s="741">
        <v>2511</v>
      </c>
      <c r="E126" s="741">
        <v>2365</v>
      </c>
      <c r="F126" s="740">
        <v>2242</v>
      </c>
      <c r="G126" s="740">
        <v>1983</v>
      </c>
      <c r="H126" s="740">
        <v>1467</v>
      </c>
      <c r="I126" s="741">
        <v>2468</v>
      </c>
      <c r="J126" s="740">
        <v>1962</v>
      </c>
      <c r="K126" s="740">
        <v>1911</v>
      </c>
      <c r="L126" s="740">
        <v>1742</v>
      </c>
      <c r="M126" s="740">
        <v>1356</v>
      </c>
      <c r="N126" s="740">
        <v>1374</v>
      </c>
      <c r="O126" s="740">
        <v>946</v>
      </c>
      <c r="P126" s="741">
        <v>949</v>
      </c>
      <c r="Q126" s="741">
        <v>951</v>
      </c>
      <c r="R126" s="741">
        <v>969</v>
      </c>
      <c r="S126" s="143">
        <f>100</f>
        <v>100</v>
      </c>
      <c r="T126" s="328">
        <f t="shared" si="40"/>
        <v>94.185583432895257</v>
      </c>
      <c r="U126" s="328">
        <f t="shared" si="40"/>
        <v>89.287136598964551</v>
      </c>
      <c r="V126" s="328">
        <f t="shared" si="40"/>
        <v>78.972520908004782</v>
      </c>
      <c r="W126" s="328">
        <f t="shared" ref="W126:AA182" si="77">H126*100/$D126</f>
        <v>58.422939068100355</v>
      </c>
      <c r="X126" s="328">
        <f t="shared" si="77"/>
        <v>98.287534846674632</v>
      </c>
      <c r="Y126" s="328">
        <f t="shared" si="77"/>
        <v>78.136200716845877</v>
      </c>
      <c r="Z126" s="328">
        <f t="shared" si="77"/>
        <v>76.105137395459977</v>
      </c>
      <c r="AA126" s="328">
        <f t="shared" si="38"/>
        <v>69.374751095181196</v>
      </c>
      <c r="AB126" s="328">
        <f t="shared" si="38"/>
        <v>54.002389486260455</v>
      </c>
      <c r="AC126" s="328">
        <f t="shared" si="38"/>
        <v>54.719235364396653</v>
      </c>
      <c r="AD126" s="328">
        <f t="shared" si="38"/>
        <v>37.674233373158103</v>
      </c>
      <c r="AE126" s="328">
        <f t="shared" ref="AE126:AG126" si="78">P126*100/$D126</f>
        <v>37.793707686180802</v>
      </c>
      <c r="AF126" s="328">
        <f t="shared" si="78"/>
        <v>37.873357228195935</v>
      </c>
      <c r="AG126" s="329">
        <f t="shared" si="78"/>
        <v>38.59020310633214</v>
      </c>
      <c r="AH126" s="766">
        <v>4</v>
      </c>
      <c r="AI126" s="767">
        <v>4</v>
      </c>
      <c r="AJ126" s="767">
        <v>1</v>
      </c>
      <c r="AK126" s="767">
        <v>1</v>
      </c>
      <c r="AL126" s="767">
        <v>1</v>
      </c>
      <c r="AM126" s="767">
        <v>4</v>
      </c>
      <c r="AN126" s="767">
        <v>1</v>
      </c>
      <c r="AO126" s="767">
        <v>1</v>
      </c>
      <c r="AP126" s="767">
        <v>1</v>
      </c>
      <c r="AQ126" s="767">
        <v>1</v>
      </c>
      <c r="AR126" s="767">
        <v>1</v>
      </c>
      <c r="AS126" s="767">
        <v>1</v>
      </c>
      <c r="AT126" s="767">
        <v>4</v>
      </c>
      <c r="AU126" s="767">
        <v>6</v>
      </c>
      <c r="AV126" s="769">
        <v>7</v>
      </c>
    </row>
    <row r="127" spans="2:48" ht="15" x14ac:dyDescent="0.25">
      <c r="B127" s="902"/>
      <c r="C127" s="1" t="s">
        <v>3</v>
      </c>
      <c r="D127" s="741">
        <v>7391</v>
      </c>
      <c r="E127" s="741">
        <v>7197</v>
      </c>
      <c r="F127" s="740">
        <v>7060</v>
      </c>
      <c r="G127" s="740">
        <v>6356</v>
      </c>
      <c r="H127" s="740">
        <v>6119</v>
      </c>
      <c r="I127" s="741">
        <v>5311</v>
      </c>
      <c r="J127" s="740">
        <v>6149</v>
      </c>
      <c r="K127" s="740">
        <v>5792</v>
      </c>
      <c r="L127" s="740">
        <v>5977</v>
      </c>
      <c r="M127" s="740">
        <v>3643</v>
      </c>
      <c r="N127" s="740">
        <v>3738</v>
      </c>
      <c r="O127" s="740">
        <v>3267</v>
      </c>
      <c r="P127" s="741">
        <v>3189</v>
      </c>
      <c r="Q127" s="741">
        <v>3182</v>
      </c>
      <c r="R127" s="741">
        <v>3193</v>
      </c>
      <c r="S127" s="143">
        <f>100</f>
        <v>100</v>
      </c>
      <c r="T127" s="328">
        <f t="shared" ref="T127:X190" si="79">E127*100/$D127</f>
        <v>97.375186037072112</v>
      </c>
      <c r="U127" s="328">
        <f t="shared" si="79"/>
        <v>95.521580300365315</v>
      </c>
      <c r="V127" s="328">
        <f t="shared" si="79"/>
        <v>85.996482208090924</v>
      </c>
      <c r="W127" s="328">
        <f t="shared" si="77"/>
        <v>82.789879583276957</v>
      </c>
      <c r="X127" s="328">
        <f t="shared" si="77"/>
        <v>71.85766472737113</v>
      </c>
      <c r="Y127" s="328">
        <f t="shared" si="77"/>
        <v>83.195778649709112</v>
      </c>
      <c r="Z127" s="328">
        <f t="shared" si="77"/>
        <v>78.36557975916655</v>
      </c>
      <c r="AA127" s="328">
        <f t="shared" si="38"/>
        <v>80.868624002164793</v>
      </c>
      <c r="AB127" s="328">
        <f t="shared" si="38"/>
        <v>49.289676633743746</v>
      </c>
      <c r="AC127" s="328">
        <f t="shared" si="38"/>
        <v>50.575023677445543</v>
      </c>
      <c r="AD127" s="328">
        <f t="shared" si="38"/>
        <v>44.202408334460834</v>
      </c>
      <c r="AE127" s="328">
        <f t="shared" ref="AE127:AG127" si="80">P127*100/$D127</f>
        <v>43.147070761737247</v>
      </c>
      <c r="AF127" s="328">
        <f t="shared" si="80"/>
        <v>43.052360979569748</v>
      </c>
      <c r="AG127" s="329">
        <f t="shared" si="80"/>
        <v>43.201190637261533</v>
      </c>
      <c r="AH127" s="766">
        <v>4</v>
      </c>
      <c r="AI127" s="767">
        <v>4</v>
      </c>
      <c r="AJ127" s="767">
        <v>1</v>
      </c>
      <c r="AK127" s="767">
        <v>1</v>
      </c>
      <c r="AL127" s="767">
        <v>1</v>
      </c>
      <c r="AM127" s="767">
        <v>4</v>
      </c>
      <c r="AN127" s="767">
        <v>1</v>
      </c>
      <c r="AO127" s="767">
        <v>1</v>
      </c>
      <c r="AP127" s="767">
        <v>1</v>
      </c>
      <c r="AQ127" s="767">
        <v>1</v>
      </c>
      <c r="AR127" s="767">
        <v>1</v>
      </c>
      <c r="AS127" s="767">
        <v>1</v>
      </c>
      <c r="AT127" s="767">
        <v>4</v>
      </c>
      <c r="AU127" s="767">
        <v>6</v>
      </c>
      <c r="AV127" s="769">
        <v>7</v>
      </c>
    </row>
    <row r="128" spans="2:48" ht="15" x14ac:dyDescent="0.25">
      <c r="B128" s="902"/>
      <c r="C128" s="1" t="s">
        <v>4</v>
      </c>
      <c r="D128" s="741">
        <v>22588</v>
      </c>
      <c r="E128" s="741">
        <v>21085</v>
      </c>
      <c r="F128" s="740">
        <v>19744</v>
      </c>
      <c r="G128" s="740">
        <v>19709</v>
      </c>
      <c r="H128" s="740">
        <v>20672</v>
      </c>
      <c r="I128" s="740">
        <v>19819</v>
      </c>
      <c r="J128" s="740">
        <v>19304</v>
      </c>
      <c r="K128" s="740">
        <v>19345</v>
      </c>
      <c r="L128" s="740">
        <v>18363</v>
      </c>
      <c r="M128" s="740">
        <v>10197</v>
      </c>
      <c r="N128" s="740">
        <v>10880</v>
      </c>
      <c r="O128" s="740">
        <v>9366</v>
      </c>
      <c r="P128" s="741">
        <v>9001</v>
      </c>
      <c r="Q128" s="741">
        <v>8681</v>
      </c>
      <c r="R128" s="741">
        <v>8548</v>
      </c>
      <c r="S128" s="143">
        <f>100</f>
        <v>100</v>
      </c>
      <c r="T128" s="328">
        <f t="shared" si="79"/>
        <v>93.346024437754565</v>
      </c>
      <c r="U128" s="328">
        <f t="shared" si="79"/>
        <v>87.409243846290067</v>
      </c>
      <c r="V128" s="328">
        <f t="shared" si="79"/>
        <v>87.254294315565787</v>
      </c>
      <c r="W128" s="328">
        <f t="shared" si="77"/>
        <v>91.517619975208078</v>
      </c>
      <c r="X128" s="328">
        <f t="shared" si="77"/>
        <v>87.741278554984945</v>
      </c>
      <c r="Y128" s="328">
        <f t="shared" si="77"/>
        <v>85.461306888613422</v>
      </c>
      <c r="Z128" s="328">
        <f t="shared" si="77"/>
        <v>85.642819196033287</v>
      </c>
      <c r="AA128" s="328">
        <f t="shared" si="38"/>
        <v>81.295378076854973</v>
      </c>
      <c r="AB128" s="328">
        <f t="shared" si="38"/>
        <v>45.143438994156192</v>
      </c>
      <c r="AC128" s="328">
        <f t="shared" si="38"/>
        <v>48.167168408004251</v>
      </c>
      <c r="AD128" s="328">
        <f t="shared" si="38"/>
        <v>41.464494421816894</v>
      </c>
      <c r="AE128" s="328">
        <f t="shared" ref="AE128:AG128" si="81">P128*100/$D128</f>
        <v>39.848592172835133</v>
      </c>
      <c r="AF128" s="328">
        <f t="shared" si="81"/>
        <v>38.431910749070305</v>
      </c>
      <c r="AG128" s="329">
        <f t="shared" si="81"/>
        <v>37.843102532318042</v>
      </c>
      <c r="AH128" s="766">
        <v>4</v>
      </c>
      <c r="AI128" s="767">
        <v>4</v>
      </c>
      <c r="AJ128" s="767">
        <v>1</v>
      </c>
      <c r="AK128" s="767">
        <v>1</v>
      </c>
      <c r="AL128" s="767">
        <v>1</v>
      </c>
      <c r="AM128" s="767">
        <v>1</v>
      </c>
      <c r="AN128" s="767">
        <v>1</v>
      </c>
      <c r="AO128" s="767">
        <v>1</v>
      </c>
      <c r="AP128" s="767">
        <v>1</v>
      </c>
      <c r="AQ128" s="767">
        <v>1</v>
      </c>
      <c r="AR128" s="767">
        <v>1</v>
      </c>
      <c r="AS128" s="767">
        <v>1</v>
      </c>
      <c r="AT128" s="767">
        <v>4</v>
      </c>
      <c r="AU128" s="767">
        <v>6</v>
      </c>
      <c r="AV128" s="769">
        <v>7</v>
      </c>
    </row>
    <row r="129" spans="2:48" ht="15" x14ac:dyDescent="0.25">
      <c r="B129" s="902"/>
      <c r="C129" s="1" t="s">
        <v>5</v>
      </c>
      <c r="D129" s="741">
        <v>63435</v>
      </c>
      <c r="E129" s="741">
        <v>60324</v>
      </c>
      <c r="F129" s="740">
        <v>57604</v>
      </c>
      <c r="G129" s="740">
        <v>54288</v>
      </c>
      <c r="H129" s="740">
        <v>51823</v>
      </c>
      <c r="I129" s="740">
        <v>50565</v>
      </c>
      <c r="J129" s="740">
        <v>49952</v>
      </c>
      <c r="K129" s="740">
        <v>49295</v>
      </c>
      <c r="L129" s="740">
        <v>50089</v>
      </c>
      <c r="M129" s="740">
        <v>56386</v>
      </c>
      <c r="N129" s="740">
        <v>56286</v>
      </c>
      <c r="O129" s="740">
        <v>55453</v>
      </c>
      <c r="P129" s="741">
        <v>55420</v>
      </c>
      <c r="Q129" s="741">
        <v>55082</v>
      </c>
      <c r="R129" s="741">
        <v>55382</v>
      </c>
      <c r="S129" s="143">
        <f>100</f>
        <v>100</v>
      </c>
      <c r="T129" s="328">
        <f t="shared" si="79"/>
        <v>95.095767320879645</v>
      </c>
      <c r="U129" s="328">
        <f t="shared" si="79"/>
        <v>90.807913612359101</v>
      </c>
      <c r="V129" s="328">
        <f t="shared" si="79"/>
        <v>85.580515488295106</v>
      </c>
      <c r="W129" s="328">
        <f t="shared" si="77"/>
        <v>81.694648064948368</v>
      </c>
      <c r="X129" s="328">
        <f t="shared" si="77"/>
        <v>79.711515724757632</v>
      </c>
      <c r="Y129" s="328">
        <f t="shared" si="77"/>
        <v>78.745172223535903</v>
      </c>
      <c r="Z129" s="328">
        <f t="shared" si="77"/>
        <v>77.709466382911643</v>
      </c>
      <c r="AA129" s="328">
        <f t="shared" si="38"/>
        <v>78.961141325766533</v>
      </c>
      <c r="AB129" s="328">
        <f t="shared" si="38"/>
        <v>88.887837944352484</v>
      </c>
      <c r="AC129" s="328">
        <f t="shared" si="38"/>
        <v>88.730196263892168</v>
      </c>
      <c r="AD129" s="328">
        <f t="shared" si="38"/>
        <v>87.417041065657756</v>
      </c>
      <c r="AE129" s="328">
        <f t="shared" ref="AE129:AG129" si="82">P129*100/$D129</f>
        <v>87.365019311105854</v>
      </c>
      <c r="AF129" s="328">
        <f t="shared" si="82"/>
        <v>86.832190431149996</v>
      </c>
      <c r="AG129" s="329">
        <f t="shared" si="82"/>
        <v>87.305115472530943</v>
      </c>
      <c r="AH129" s="766">
        <v>4</v>
      </c>
      <c r="AI129" s="767">
        <v>4</v>
      </c>
      <c r="AJ129" s="767">
        <v>1</v>
      </c>
      <c r="AK129" s="767">
        <v>1</v>
      </c>
      <c r="AL129" s="767">
        <v>1</v>
      </c>
      <c r="AM129" s="767">
        <v>1</v>
      </c>
      <c r="AN129" s="767">
        <v>1</v>
      </c>
      <c r="AO129" s="767">
        <v>1</v>
      </c>
      <c r="AP129" s="767">
        <v>1</v>
      </c>
      <c r="AQ129" s="767">
        <v>1</v>
      </c>
      <c r="AR129" s="767">
        <v>1</v>
      </c>
      <c r="AS129" s="767">
        <v>1</v>
      </c>
      <c r="AT129" s="767">
        <v>4</v>
      </c>
      <c r="AU129" s="767">
        <v>6</v>
      </c>
      <c r="AV129" s="769">
        <v>7</v>
      </c>
    </row>
    <row r="130" spans="2:48" ht="15" x14ac:dyDescent="0.25">
      <c r="B130" s="902"/>
      <c r="C130" s="1" t="s">
        <v>6</v>
      </c>
      <c r="D130" s="741">
        <v>95925</v>
      </c>
      <c r="E130" s="741">
        <v>90971</v>
      </c>
      <c r="F130" s="740">
        <v>86650</v>
      </c>
      <c r="G130" s="740">
        <v>82336</v>
      </c>
      <c r="H130" s="740">
        <v>80081</v>
      </c>
      <c r="I130" s="740">
        <v>78163</v>
      </c>
      <c r="J130" s="740">
        <v>77367</v>
      </c>
      <c r="K130" s="740">
        <v>76343</v>
      </c>
      <c r="L130" s="740">
        <v>76171</v>
      </c>
      <c r="M130" s="740">
        <v>71582</v>
      </c>
      <c r="N130" s="740">
        <v>72278</v>
      </c>
      <c r="O130" s="740">
        <v>69032</v>
      </c>
      <c r="P130" s="741">
        <v>68559</v>
      </c>
      <c r="Q130" s="741">
        <v>67896</v>
      </c>
      <c r="R130" s="741">
        <v>68092</v>
      </c>
      <c r="S130" s="143">
        <f>100</f>
        <v>100</v>
      </c>
      <c r="T130" s="328">
        <f t="shared" si="79"/>
        <v>94.835548605681524</v>
      </c>
      <c r="U130" s="328">
        <f t="shared" si="79"/>
        <v>90.330987750847015</v>
      </c>
      <c r="V130" s="328">
        <f t="shared" si="79"/>
        <v>85.833724263747726</v>
      </c>
      <c r="W130" s="328">
        <f t="shared" si="77"/>
        <v>83.482929371905129</v>
      </c>
      <c r="X130" s="328">
        <f t="shared" si="77"/>
        <v>81.483450612457645</v>
      </c>
      <c r="Y130" s="328">
        <f t="shared" si="77"/>
        <v>80.653635652853794</v>
      </c>
      <c r="Z130" s="328">
        <f t="shared" si="77"/>
        <v>79.586135001303106</v>
      </c>
      <c r="AA130" s="328">
        <f t="shared" si="38"/>
        <v>79.40682825123794</v>
      </c>
      <c r="AB130" s="328">
        <f t="shared" si="38"/>
        <v>74.622882460255411</v>
      </c>
      <c r="AC130" s="328">
        <f t="shared" si="38"/>
        <v>75.348449309356269</v>
      </c>
      <c r="AD130" s="328">
        <f t="shared" si="38"/>
        <v>71.964555642428977</v>
      </c>
      <c r="AE130" s="328">
        <f t="shared" ref="AE130:AG130" si="83">P130*100/$D130</f>
        <v>71.471462079749799</v>
      </c>
      <c r="AF130" s="328">
        <f t="shared" si="83"/>
        <v>70.780297107114933</v>
      </c>
      <c r="AG130" s="329">
        <f t="shared" si="83"/>
        <v>70.984623403700809</v>
      </c>
      <c r="AH130" s="766">
        <v>4</v>
      </c>
      <c r="AI130" s="767">
        <v>4</v>
      </c>
      <c r="AJ130" s="767">
        <v>1</v>
      </c>
      <c r="AK130" s="767">
        <v>1</v>
      </c>
      <c r="AL130" s="767">
        <v>1</v>
      </c>
      <c r="AM130" s="767">
        <v>1</v>
      </c>
      <c r="AN130" s="767">
        <v>1</v>
      </c>
      <c r="AO130" s="767">
        <v>1</v>
      </c>
      <c r="AP130" s="767">
        <v>1</v>
      </c>
      <c r="AQ130" s="767">
        <v>1</v>
      </c>
      <c r="AR130" s="767">
        <v>1</v>
      </c>
      <c r="AS130" s="767">
        <v>1</v>
      </c>
      <c r="AT130" s="767">
        <v>4</v>
      </c>
      <c r="AU130" s="767">
        <v>6</v>
      </c>
      <c r="AV130" s="769">
        <v>7</v>
      </c>
    </row>
    <row r="131" spans="2:48" ht="15" x14ac:dyDescent="0.25">
      <c r="B131" s="903"/>
      <c r="C131" s="8" t="s">
        <v>7</v>
      </c>
      <c r="D131">
        <v>32490</v>
      </c>
      <c r="E131">
        <v>30647</v>
      </c>
      <c r="F131">
        <v>29046</v>
      </c>
      <c r="G131">
        <v>28048</v>
      </c>
      <c r="H131">
        <v>28258</v>
      </c>
      <c r="I131">
        <v>27598</v>
      </c>
      <c r="J131">
        <v>27415</v>
      </c>
      <c r="K131">
        <v>27048</v>
      </c>
      <c r="L131">
        <v>26082</v>
      </c>
      <c r="M131">
        <v>15196</v>
      </c>
      <c r="N131">
        <v>15992</v>
      </c>
      <c r="O131">
        <v>13579</v>
      </c>
      <c r="P131">
        <v>13139</v>
      </c>
      <c r="Q131">
        <v>12814</v>
      </c>
      <c r="R131">
        <v>12710</v>
      </c>
      <c r="S131" s="143">
        <f>100</f>
        <v>100</v>
      </c>
      <c r="T131" s="328">
        <f t="shared" si="79"/>
        <v>94.327485380116954</v>
      </c>
      <c r="U131" s="328">
        <f t="shared" si="79"/>
        <v>89.399815327793164</v>
      </c>
      <c r="V131" s="328">
        <f t="shared" si="79"/>
        <v>86.328100954139742</v>
      </c>
      <c r="W131" s="328">
        <f t="shared" si="77"/>
        <v>86.974453678054786</v>
      </c>
      <c r="X131" s="328">
        <f t="shared" si="77"/>
        <v>84.943059402893198</v>
      </c>
      <c r="Y131" s="328">
        <f t="shared" si="77"/>
        <v>84.379809172052944</v>
      </c>
      <c r="Z131" s="328">
        <f t="shared" si="77"/>
        <v>83.250230840258538</v>
      </c>
      <c r="AA131" s="328">
        <f t="shared" si="38"/>
        <v>80.2770083102493</v>
      </c>
      <c r="AB131" s="328">
        <f t="shared" si="38"/>
        <v>46.77131425053863</v>
      </c>
      <c r="AC131" s="328">
        <f t="shared" si="38"/>
        <v>49.22129886118806</v>
      </c>
      <c r="AD131" s="328">
        <f t="shared" si="38"/>
        <v>41.794398276392734</v>
      </c>
      <c r="AE131" s="328">
        <f t="shared" ref="AE131:AG131" si="84">P131*100/$D131</f>
        <v>40.440135426285011</v>
      </c>
      <c r="AF131" s="328">
        <f t="shared" si="84"/>
        <v>39.439827639273624</v>
      </c>
      <c r="AG131" s="329">
        <f t="shared" si="84"/>
        <v>39.119729147429979</v>
      </c>
      <c r="AH131" s="770"/>
      <c r="AI131" s="771"/>
      <c r="AJ131" s="771"/>
      <c r="AK131" s="771"/>
      <c r="AL131" s="771"/>
      <c r="AM131" s="771"/>
      <c r="AN131" s="771"/>
      <c r="AO131" s="771"/>
      <c r="AP131" s="771"/>
      <c r="AQ131" s="771"/>
      <c r="AR131" s="771"/>
      <c r="AS131" s="771"/>
      <c r="AT131" s="771"/>
      <c r="AU131" s="771"/>
      <c r="AV131" s="772"/>
    </row>
    <row r="132" spans="2:48" ht="15" customHeight="1" x14ac:dyDescent="0.25">
      <c r="B132" s="902" t="s">
        <v>38</v>
      </c>
      <c r="C132" s="1" t="s">
        <v>2</v>
      </c>
      <c r="D132" s="741">
        <v>61698</v>
      </c>
      <c r="E132" s="741">
        <v>58122</v>
      </c>
      <c r="F132" s="740">
        <v>55090</v>
      </c>
      <c r="G132" s="740">
        <v>50207</v>
      </c>
      <c r="H132" s="740">
        <v>48375</v>
      </c>
      <c r="I132" s="740">
        <v>50307</v>
      </c>
      <c r="J132" s="740">
        <v>50931</v>
      </c>
      <c r="K132" s="740">
        <v>46487</v>
      </c>
      <c r="L132" s="740">
        <v>48795</v>
      </c>
      <c r="M132" s="740">
        <v>40271</v>
      </c>
      <c r="N132" s="740">
        <v>38714</v>
      </c>
      <c r="O132" s="740">
        <v>31613</v>
      </c>
      <c r="P132" s="741">
        <v>31717</v>
      </c>
      <c r="Q132" s="741">
        <v>31783</v>
      </c>
      <c r="R132" s="741">
        <v>32385</v>
      </c>
      <c r="S132" s="143">
        <f>100</f>
        <v>100</v>
      </c>
      <c r="T132" s="328">
        <f t="shared" si="79"/>
        <v>94.204026062433144</v>
      </c>
      <c r="U132" s="328">
        <f t="shared" si="79"/>
        <v>89.289766280916723</v>
      </c>
      <c r="V132" s="328">
        <f t="shared" si="79"/>
        <v>81.37540925151545</v>
      </c>
      <c r="W132" s="328">
        <f t="shared" si="77"/>
        <v>78.406107167169111</v>
      </c>
      <c r="X132" s="328">
        <f t="shared" si="77"/>
        <v>81.537489059612952</v>
      </c>
      <c r="Y132" s="328">
        <f t="shared" si="77"/>
        <v>82.548867062141397</v>
      </c>
      <c r="Z132" s="328">
        <f t="shared" si="77"/>
        <v>75.346040390288181</v>
      </c>
      <c r="AA132" s="328">
        <f t="shared" si="38"/>
        <v>79.08684236117864</v>
      </c>
      <c r="AB132" s="328">
        <f t="shared" si="38"/>
        <v>65.27115951894713</v>
      </c>
      <c r="AC132" s="328">
        <f t="shared" si="38"/>
        <v>62.747576906868943</v>
      </c>
      <c r="AD132" s="328">
        <f t="shared" si="38"/>
        <v>51.238289733864953</v>
      </c>
      <c r="AE132" s="328">
        <f t="shared" ref="AE132:AG132" si="85">P132*100/$D132</f>
        <v>51.40685273428636</v>
      </c>
      <c r="AF132" s="328">
        <f t="shared" si="85"/>
        <v>51.513825407630719</v>
      </c>
      <c r="AG132" s="329">
        <f t="shared" si="85"/>
        <v>52.489545852377709</v>
      </c>
      <c r="AH132" s="766">
        <v>4</v>
      </c>
      <c r="AI132" s="767">
        <v>4</v>
      </c>
      <c r="AJ132" s="767">
        <v>1</v>
      </c>
      <c r="AK132" s="767">
        <v>1</v>
      </c>
      <c r="AL132" s="767">
        <v>1</v>
      </c>
      <c r="AM132" s="767">
        <v>1</v>
      </c>
      <c r="AN132" s="767">
        <v>1</v>
      </c>
      <c r="AO132" s="767">
        <v>1</v>
      </c>
      <c r="AP132" s="767">
        <v>1</v>
      </c>
      <c r="AQ132" s="767">
        <v>1</v>
      </c>
      <c r="AR132" s="767">
        <v>1</v>
      </c>
      <c r="AS132" s="767">
        <v>1</v>
      </c>
      <c r="AT132" s="767">
        <v>4</v>
      </c>
      <c r="AU132" s="767">
        <v>6</v>
      </c>
      <c r="AV132" s="769">
        <v>7</v>
      </c>
    </row>
    <row r="133" spans="2:48" ht="15" x14ac:dyDescent="0.25">
      <c r="B133" s="902"/>
      <c r="C133" s="1" t="s">
        <v>3</v>
      </c>
      <c r="D133" s="741">
        <v>124798</v>
      </c>
      <c r="E133" s="741">
        <v>121519</v>
      </c>
      <c r="F133" s="740">
        <v>119205</v>
      </c>
      <c r="G133" s="740">
        <v>116403</v>
      </c>
      <c r="H133" s="740">
        <v>113341</v>
      </c>
      <c r="I133" s="740">
        <v>112693</v>
      </c>
      <c r="J133" s="740">
        <v>110748</v>
      </c>
      <c r="K133" s="740">
        <v>109445</v>
      </c>
      <c r="L133" s="740">
        <v>106716</v>
      </c>
      <c r="M133" s="740">
        <v>83575</v>
      </c>
      <c r="N133" s="740">
        <v>80478</v>
      </c>
      <c r="O133" s="740">
        <v>81803</v>
      </c>
      <c r="P133" s="741">
        <v>79843</v>
      </c>
      <c r="Q133" s="741">
        <v>79672</v>
      </c>
      <c r="R133" s="741">
        <v>79957</v>
      </c>
      <c r="S133" s="143">
        <f>100</f>
        <v>100</v>
      </c>
      <c r="T133" s="328">
        <f t="shared" si="79"/>
        <v>97.3725540473405</v>
      </c>
      <c r="U133" s="328">
        <f t="shared" si="79"/>
        <v>95.518357665988233</v>
      </c>
      <c r="V133" s="328">
        <f t="shared" si="79"/>
        <v>93.273129377073346</v>
      </c>
      <c r="W133" s="328">
        <f t="shared" si="77"/>
        <v>90.819564416096412</v>
      </c>
      <c r="X133" s="328">
        <f t="shared" si="77"/>
        <v>90.300325325726376</v>
      </c>
      <c r="Y133" s="328">
        <f t="shared" si="77"/>
        <v>88.741806759723715</v>
      </c>
      <c r="Z133" s="328">
        <f t="shared" si="77"/>
        <v>87.697719514735809</v>
      </c>
      <c r="AA133" s="328">
        <f t="shared" si="38"/>
        <v>85.510985752976808</v>
      </c>
      <c r="AB133" s="328">
        <f t="shared" si="38"/>
        <v>66.968220644561612</v>
      </c>
      <c r="AC133" s="328">
        <f t="shared" si="38"/>
        <v>64.486610362345544</v>
      </c>
      <c r="AD133" s="328">
        <f t="shared" si="38"/>
        <v>65.548326094969468</v>
      </c>
      <c r="AE133" s="328">
        <f t="shared" ref="AE133:AG133" si="86">P133*100/$D133</f>
        <v>63.977788105578618</v>
      </c>
      <c r="AF133" s="328">
        <f t="shared" si="86"/>
        <v>63.840766678953187</v>
      </c>
      <c r="AG133" s="329">
        <f t="shared" si="86"/>
        <v>64.069135723328898</v>
      </c>
      <c r="AH133" s="766">
        <v>4</v>
      </c>
      <c r="AI133" s="767">
        <v>4</v>
      </c>
      <c r="AJ133" s="767">
        <v>1</v>
      </c>
      <c r="AK133" s="767">
        <v>1</v>
      </c>
      <c r="AL133" s="767">
        <v>1</v>
      </c>
      <c r="AM133" s="767">
        <v>1</v>
      </c>
      <c r="AN133" s="767">
        <v>1</v>
      </c>
      <c r="AO133" s="767">
        <v>1</v>
      </c>
      <c r="AP133" s="767">
        <v>1</v>
      </c>
      <c r="AQ133" s="767">
        <v>1</v>
      </c>
      <c r="AR133" s="767">
        <v>1</v>
      </c>
      <c r="AS133" s="767">
        <v>1</v>
      </c>
      <c r="AT133" s="767">
        <v>4</v>
      </c>
      <c r="AU133" s="767">
        <v>6</v>
      </c>
      <c r="AV133" s="769">
        <v>7</v>
      </c>
    </row>
    <row r="134" spans="2:48" ht="15" x14ac:dyDescent="0.25">
      <c r="B134" s="902"/>
      <c r="C134" s="1" t="s">
        <v>4</v>
      </c>
      <c r="D134" s="741">
        <v>105284</v>
      </c>
      <c r="E134" s="741">
        <v>98275</v>
      </c>
      <c r="F134" s="740">
        <v>92026</v>
      </c>
      <c r="G134" s="740">
        <v>92125</v>
      </c>
      <c r="H134" s="740">
        <v>91971</v>
      </c>
      <c r="I134" s="740">
        <v>89756</v>
      </c>
      <c r="J134" s="740">
        <v>89181</v>
      </c>
      <c r="K134" s="740">
        <v>89710</v>
      </c>
      <c r="L134" s="740">
        <v>85944</v>
      </c>
      <c r="M134" s="740">
        <v>80366</v>
      </c>
      <c r="N134" s="740">
        <v>76192</v>
      </c>
      <c r="O134" s="740">
        <v>76526</v>
      </c>
      <c r="P134" s="741">
        <v>73541</v>
      </c>
      <c r="Q134" s="741">
        <v>70922</v>
      </c>
      <c r="R134" s="741">
        <v>69839</v>
      </c>
      <c r="S134" s="143">
        <f>100</f>
        <v>100</v>
      </c>
      <c r="T134" s="328">
        <f t="shared" si="79"/>
        <v>93.342768131909878</v>
      </c>
      <c r="U134" s="328">
        <f t="shared" si="79"/>
        <v>87.407393336119455</v>
      </c>
      <c r="V134" s="328">
        <f t="shared" si="79"/>
        <v>87.501424717905849</v>
      </c>
      <c r="W134" s="328">
        <f t="shared" si="77"/>
        <v>87.355153679571444</v>
      </c>
      <c r="X134" s="328">
        <f t="shared" si="77"/>
        <v>85.251320238592754</v>
      </c>
      <c r="Y134" s="328">
        <f t="shared" si="77"/>
        <v>84.705178374681807</v>
      </c>
      <c r="Z134" s="328">
        <f t="shared" si="77"/>
        <v>85.207628889479878</v>
      </c>
      <c r="AA134" s="328">
        <f t="shared" si="38"/>
        <v>81.6306371338475</v>
      </c>
      <c r="AB134" s="328">
        <f t="shared" si="38"/>
        <v>76.332586147942706</v>
      </c>
      <c r="AC134" s="328">
        <f t="shared" si="38"/>
        <v>72.368071121917865</v>
      </c>
      <c r="AD134" s="328">
        <f t="shared" si="38"/>
        <v>72.685308308954831</v>
      </c>
      <c r="AE134" s="328">
        <f t="shared" ref="AE134:AG134" si="87">P134*100/$D134</f>
        <v>69.850119676304089</v>
      </c>
      <c r="AF134" s="328">
        <f t="shared" si="87"/>
        <v>67.362562212681894</v>
      </c>
      <c r="AG134" s="329">
        <f t="shared" si="87"/>
        <v>66.333915884654843</v>
      </c>
      <c r="AH134" s="766">
        <v>4</v>
      </c>
      <c r="AI134" s="767">
        <v>4</v>
      </c>
      <c r="AJ134" s="767">
        <v>1</v>
      </c>
      <c r="AK134" s="767">
        <v>1</v>
      </c>
      <c r="AL134" s="767">
        <v>1</v>
      </c>
      <c r="AM134" s="767">
        <v>1</v>
      </c>
      <c r="AN134" s="767">
        <v>1</v>
      </c>
      <c r="AO134" s="767">
        <v>1</v>
      </c>
      <c r="AP134" s="767">
        <v>1</v>
      </c>
      <c r="AQ134" s="767">
        <v>1</v>
      </c>
      <c r="AR134" s="767">
        <v>1</v>
      </c>
      <c r="AS134" s="767">
        <v>1</v>
      </c>
      <c r="AT134" s="767">
        <v>4</v>
      </c>
      <c r="AU134" s="767">
        <v>6</v>
      </c>
      <c r="AV134" s="769">
        <v>7</v>
      </c>
    </row>
    <row r="135" spans="2:48" ht="15" x14ac:dyDescent="0.25">
      <c r="B135" s="902"/>
      <c r="C135" s="1" t="s">
        <v>5</v>
      </c>
      <c r="D135" s="741">
        <v>72866</v>
      </c>
      <c r="E135" s="741">
        <v>69292</v>
      </c>
      <c r="F135" s="740">
        <v>66168</v>
      </c>
      <c r="G135" s="740">
        <v>68375</v>
      </c>
      <c r="H135" s="740">
        <v>67874</v>
      </c>
      <c r="I135" s="740">
        <v>68600</v>
      </c>
      <c r="J135" s="740">
        <v>63954</v>
      </c>
      <c r="K135" s="740">
        <v>65403</v>
      </c>
      <c r="L135" s="740">
        <v>65542</v>
      </c>
      <c r="M135" s="740">
        <v>106568</v>
      </c>
      <c r="N135" s="740">
        <v>106215</v>
      </c>
      <c r="O135" s="740">
        <v>119612</v>
      </c>
      <c r="P135" s="741">
        <v>119540</v>
      </c>
      <c r="Q135" s="741">
        <v>118811</v>
      </c>
      <c r="R135" s="741">
        <v>119458</v>
      </c>
      <c r="S135" s="143">
        <f>100</f>
        <v>100</v>
      </c>
      <c r="T135" s="328">
        <f t="shared" si="79"/>
        <v>95.095106085142589</v>
      </c>
      <c r="U135" s="328">
        <f t="shared" si="79"/>
        <v>90.807784151730573</v>
      </c>
      <c r="V135" s="328">
        <f t="shared" si="79"/>
        <v>93.836631625174974</v>
      </c>
      <c r="W135" s="328">
        <f t="shared" si="77"/>
        <v>93.149068152499112</v>
      </c>
      <c r="X135" s="328">
        <f t="shared" si="77"/>
        <v>94.145417615897671</v>
      </c>
      <c r="Y135" s="328">
        <f t="shared" si="77"/>
        <v>87.769330003019235</v>
      </c>
      <c r="Z135" s="328">
        <f t="shared" si="77"/>
        <v>89.7579117832734</v>
      </c>
      <c r="AA135" s="328">
        <f t="shared" si="38"/>
        <v>89.948672906430986</v>
      </c>
      <c r="AB135" s="328">
        <f t="shared" si="38"/>
        <v>146.25202426371695</v>
      </c>
      <c r="AC135" s="328">
        <f t="shared" si="38"/>
        <v>145.76757335382757</v>
      </c>
      <c r="AD135" s="328">
        <f t="shared" si="38"/>
        <v>164.15337743254742</v>
      </c>
      <c r="AE135" s="328">
        <f t="shared" ref="AE135:AG135" si="88">P135*100/$D135</f>
        <v>164.05456591551615</v>
      </c>
      <c r="AF135" s="328">
        <f t="shared" si="88"/>
        <v>163.05409930557462</v>
      </c>
      <c r="AG135" s="329">
        <f t="shared" si="88"/>
        <v>163.94203057667499</v>
      </c>
      <c r="AH135" s="766">
        <v>4</v>
      </c>
      <c r="AI135" s="767">
        <v>4</v>
      </c>
      <c r="AJ135" s="767">
        <v>1</v>
      </c>
      <c r="AK135" s="767">
        <v>1</v>
      </c>
      <c r="AL135" s="767">
        <v>1</v>
      </c>
      <c r="AM135" s="767">
        <v>1</v>
      </c>
      <c r="AN135" s="767">
        <v>1</v>
      </c>
      <c r="AO135" s="767">
        <v>1</v>
      </c>
      <c r="AP135" s="767">
        <v>1</v>
      </c>
      <c r="AQ135" s="767">
        <v>1</v>
      </c>
      <c r="AR135" s="767">
        <v>1</v>
      </c>
      <c r="AS135" s="767">
        <v>1</v>
      </c>
      <c r="AT135" s="767">
        <v>4</v>
      </c>
      <c r="AU135" s="767">
        <v>6</v>
      </c>
      <c r="AV135" s="769">
        <v>7</v>
      </c>
    </row>
    <row r="136" spans="2:48" ht="15" x14ac:dyDescent="0.25">
      <c r="B136" s="902"/>
      <c r="C136" s="1" t="s">
        <v>6</v>
      </c>
      <c r="D136" s="741">
        <v>364646</v>
      </c>
      <c r="E136" s="741">
        <v>347208</v>
      </c>
      <c r="F136" s="740">
        <v>332489</v>
      </c>
      <c r="G136" s="740">
        <v>327110</v>
      </c>
      <c r="H136" s="740">
        <v>321561</v>
      </c>
      <c r="I136" s="740">
        <v>321356</v>
      </c>
      <c r="J136" s="740">
        <v>314814</v>
      </c>
      <c r="K136" s="740">
        <v>311045</v>
      </c>
      <c r="L136" s="740">
        <v>306997</v>
      </c>
      <c r="M136" s="740">
        <v>310780</v>
      </c>
      <c r="N136" s="740">
        <v>301599</v>
      </c>
      <c r="O136" s="740">
        <v>309554</v>
      </c>
      <c r="P136" s="741">
        <v>304641</v>
      </c>
      <c r="Q136" s="741">
        <v>301188</v>
      </c>
      <c r="R136" s="741">
        <v>301639</v>
      </c>
      <c r="S136" s="143">
        <f>100</f>
        <v>100</v>
      </c>
      <c r="T136" s="328">
        <f t="shared" si="79"/>
        <v>95.217827701387094</v>
      </c>
      <c r="U136" s="328">
        <f t="shared" si="79"/>
        <v>91.181310092528093</v>
      </c>
      <c r="V136" s="328">
        <f t="shared" si="79"/>
        <v>89.706180789039237</v>
      </c>
      <c r="W136" s="328">
        <f t="shared" si="77"/>
        <v>88.184430927529718</v>
      </c>
      <c r="X136" s="328">
        <f t="shared" si="77"/>
        <v>88.12821201932833</v>
      </c>
      <c r="Y136" s="328">
        <f t="shared" si="77"/>
        <v>86.334143251262873</v>
      </c>
      <c r="Z136" s="328">
        <f t="shared" si="77"/>
        <v>85.300538056087277</v>
      </c>
      <c r="AA136" s="328">
        <f t="shared" si="38"/>
        <v>84.190420298042483</v>
      </c>
      <c r="AB136" s="328">
        <f t="shared" si="38"/>
        <v>85.227864833290369</v>
      </c>
      <c r="AC136" s="328">
        <f t="shared" si="38"/>
        <v>82.710080461598366</v>
      </c>
      <c r="AD136" s="328">
        <f t="shared" si="38"/>
        <v>84.891648338388464</v>
      </c>
      <c r="AE136" s="328">
        <f t="shared" ref="AE136:AG136" si="89">P136*100/$D136</f>
        <v>83.544314211591512</v>
      </c>
      <c r="AF136" s="328">
        <f t="shared" si="89"/>
        <v>82.597368406619026</v>
      </c>
      <c r="AG136" s="329">
        <f t="shared" si="89"/>
        <v>82.721050004662061</v>
      </c>
      <c r="AH136" s="766">
        <v>4</v>
      </c>
      <c r="AI136" s="767">
        <v>4</v>
      </c>
      <c r="AJ136" s="767">
        <v>1</v>
      </c>
      <c r="AK136" s="767">
        <v>1</v>
      </c>
      <c r="AL136" s="767">
        <v>1</v>
      </c>
      <c r="AM136" s="767">
        <v>1</v>
      </c>
      <c r="AN136" s="767">
        <v>1</v>
      </c>
      <c r="AO136" s="767">
        <v>1</v>
      </c>
      <c r="AP136" s="767">
        <v>1</v>
      </c>
      <c r="AQ136" s="767">
        <v>1</v>
      </c>
      <c r="AR136" s="767">
        <v>1</v>
      </c>
      <c r="AS136" s="767">
        <v>1</v>
      </c>
      <c r="AT136" s="767">
        <v>4</v>
      </c>
      <c r="AU136" s="767">
        <v>6</v>
      </c>
      <c r="AV136" s="769">
        <v>7</v>
      </c>
    </row>
    <row r="137" spans="2:48" ht="15" x14ac:dyDescent="0.25">
      <c r="B137" s="903"/>
      <c r="C137" s="8" t="s">
        <v>7</v>
      </c>
      <c r="D137">
        <v>291780</v>
      </c>
      <c r="E137">
        <v>277916</v>
      </c>
      <c r="F137">
        <v>266321</v>
      </c>
      <c r="G137">
        <v>258735</v>
      </c>
      <c r="H137">
        <v>253687</v>
      </c>
      <c r="I137">
        <v>252756</v>
      </c>
      <c r="J137">
        <v>250860</v>
      </c>
      <c r="K137">
        <v>245642</v>
      </c>
      <c r="L137">
        <v>241455</v>
      </c>
      <c r="M137">
        <v>204212</v>
      </c>
      <c r="N137">
        <v>195384</v>
      </c>
      <c r="O137">
        <v>189942</v>
      </c>
      <c r="P137">
        <v>185101</v>
      </c>
      <c r="Q137">
        <v>182377</v>
      </c>
      <c r="R137">
        <v>182181</v>
      </c>
      <c r="S137" s="143">
        <f>100</f>
        <v>100</v>
      </c>
      <c r="T137" s="328">
        <f t="shared" si="79"/>
        <v>95.248474878332985</v>
      </c>
      <c r="U137" s="328">
        <f t="shared" si="79"/>
        <v>91.274590444855718</v>
      </c>
      <c r="V137" s="328">
        <f t="shared" si="79"/>
        <v>88.67468640756735</v>
      </c>
      <c r="W137" s="328">
        <f t="shared" si="77"/>
        <v>86.944615806429496</v>
      </c>
      <c r="X137" s="328">
        <f t="shared" si="77"/>
        <v>86.62553979025293</v>
      </c>
      <c r="Y137" s="328">
        <f t="shared" si="77"/>
        <v>85.975735142915894</v>
      </c>
      <c r="Z137" s="328">
        <f t="shared" si="77"/>
        <v>84.187401466858589</v>
      </c>
      <c r="AA137" s="328">
        <f t="shared" si="38"/>
        <v>82.752416203989313</v>
      </c>
      <c r="AB137" s="328">
        <f t="shared" si="38"/>
        <v>69.988347385016112</v>
      </c>
      <c r="AC137" s="328">
        <f t="shared" si="38"/>
        <v>66.96278017684557</v>
      </c>
      <c r="AD137" s="328">
        <f t="shared" si="38"/>
        <v>65.097676331482617</v>
      </c>
      <c r="AE137" s="328">
        <f t="shared" ref="AE137:AG137" si="90">P137*100/$D137</f>
        <v>63.438549592158473</v>
      </c>
      <c r="AF137" s="328">
        <f t="shared" si="90"/>
        <v>62.504969497566663</v>
      </c>
      <c r="AG137" s="329">
        <f t="shared" si="90"/>
        <v>62.437795599424227</v>
      </c>
      <c r="AH137" s="770"/>
      <c r="AI137" s="771"/>
      <c r="AJ137" s="771"/>
      <c r="AK137" s="771"/>
      <c r="AL137" s="771"/>
      <c r="AM137" s="771"/>
      <c r="AN137" s="771"/>
      <c r="AO137" s="771"/>
      <c r="AP137" s="771"/>
      <c r="AQ137" s="771"/>
      <c r="AR137" s="771"/>
      <c r="AS137" s="771"/>
      <c r="AT137" s="771"/>
      <c r="AU137" s="771"/>
      <c r="AV137" s="772"/>
    </row>
    <row r="138" spans="2:48" ht="15" customHeight="1" x14ac:dyDescent="0.25">
      <c r="B138" s="902" t="s">
        <v>39</v>
      </c>
      <c r="C138" s="1" t="s">
        <v>2</v>
      </c>
      <c r="D138" s="741">
        <v>7186</v>
      </c>
      <c r="E138" s="741">
        <v>6769</v>
      </c>
      <c r="F138" s="740">
        <v>6416</v>
      </c>
      <c r="G138" s="740">
        <v>3578</v>
      </c>
      <c r="H138" s="740">
        <v>3977</v>
      </c>
      <c r="I138" s="740">
        <v>5316</v>
      </c>
      <c r="J138" s="740">
        <v>5254</v>
      </c>
      <c r="K138" s="740">
        <v>5219</v>
      </c>
      <c r="L138" s="740">
        <v>5423</v>
      </c>
      <c r="M138" s="741">
        <v>4138</v>
      </c>
      <c r="N138" s="740">
        <v>3720</v>
      </c>
      <c r="O138" s="740">
        <v>3024</v>
      </c>
      <c r="P138" s="741">
        <v>3034</v>
      </c>
      <c r="Q138" s="741">
        <v>3040</v>
      </c>
      <c r="R138" s="741">
        <v>3098</v>
      </c>
      <c r="S138" s="143">
        <f>100</f>
        <v>100</v>
      </c>
      <c r="T138" s="328">
        <f t="shared" si="79"/>
        <v>94.197049819092683</v>
      </c>
      <c r="U138" s="328">
        <f t="shared" si="79"/>
        <v>89.284720289451712</v>
      </c>
      <c r="V138" s="328">
        <f t="shared" si="79"/>
        <v>49.791260784859446</v>
      </c>
      <c r="W138" s="328">
        <f t="shared" si="77"/>
        <v>55.343723907598104</v>
      </c>
      <c r="X138" s="328">
        <f t="shared" si="77"/>
        <v>73.977177845811298</v>
      </c>
      <c r="Y138" s="328">
        <f t="shared" si="77"/>
        <v>73.114389089897017</v>
      </c>
      <c r="Z138" s="328">
        <f t="shared" si="77"/>
        <v>72.627330921235739</v>
      </c>
      <c r="AA138" s="328">
        <f t="shared" si="38"/>
        <v>75.466184247147226</v>
      </c>
      <c r="AB138" s="328">
        <f t="shared" si="38"/>
        <v>57.584191483440023</v>
      </c>
      <c r="AC138" s="328">
        <f t="shared" si="38"/>
        <v>51.767325354856666</v>
      </c>
      <c r="AD138" s="328">
        <f t="shared" si="38"/>
        <v>42.081825772335094</v>
      </c>
      <c r="AE138" s="328">
        <f t="shared" ref="AE138:AG138" si="91">P138*100/$D138</f>
        <v>42.220985249095463</v>
      </c>
      <c r="AF138" s="328">
        <f t="shared" si="91"/>
        <v>42.30448093515168</v>
      </c>
      <c r="AG138" s="329">
        <f t="shared" si="91"/>
        <v>43.111605900361816</v>
      </c>
      <c r="AH138" s="766">
        <v>4</v>
      </c>
      <c r="AI138" s="767">
        <v>4</v>
      </c>
      <c r="AJ138" s="767">
        <v>1</v>
      </c>
      <c r="AK138" s="767">
        <v>1</v>
      </c>
      <c r="AL138" s="767">
        <v>1</v>
      </c>
      <c r="AM138" s="767">
        <v>1</v>
      </c>
      <c r="AN138" s="767">
        <v>1</v>
      </c>
      <c r="AO138" s="767">
        <v>1</v>
      </c>
      <c r="AP138" s="767">
        <v>1</v>
      </c>
      <c r="AQ138" s="767">
        <v>4</v>
      </c>
      <c r="AR138" s="767">
        <v>1</v>
      </c>
      <c r="AS138" s="767">
        <v>1</v>
      </c>
      <c r="AT138" s="767">
        <v>4</v>
      </c>
      <c r="AU138" s="767">
        <v>6</v>
      </c>
      <c r="AV138" s="769">
        <v>7</v>
      </c>
    </row>
    <row r="139" spans="2:48" ht="15" x14ac:dyDescent="0.25">
      <c r="B139" s="902"/>
      <c r="C139" s="1" t="s">
        <v>3</v>
      </c>
      <c r="D139" s="741">
        <v>15280</v>
      </c>
      <c r="E139" s="741">
        <v>14878</v>
      </c>
      <c r="F139" s="740">
        <v>14595</v>
      </c>
      <c r="G139" s="740">
        <v>14907</v>
      </c>
      <c r="H139" s="740">
        <v>14608</v>
      </c>
      <c r="I139" s="740">
        <v>13427</v>
      </c>
      <c r="J139" s="740">
        <v>13579</v>
      </c>
      <c r="K139" s="740">
        <v>14117</v>
      </c>
      <c r="L139" s="740">
        <v>14063</v>
      </c>
      <c r="M139" s="741">
        <v>10018</v>
      </c>
      <c r="N139" s="740">
        <v>9661</v>
      </c>
      <c r="O139" s="740">
        <v>9340</v>
      </c>
      <c r="P139" s="741">
        <v>9116</v>
      </c>
      <c r="Q139" s="741">
        <v>9096</v>
      </c>
      <c r="R139" s="741">
        <v>9128</v>
      </c>
      <c r="S139" s="143">
        <f>100</f>
        <v>100</v>
      </c>
      <c r="T139" s="328">
        <f t="shared" si="79"/>
        <v>97.369109947643977</v>
      </c>
      <c r="U139" s="328">
        <f t="shared" si="79"/>
        <v>95.517015706806276</v>
      </c>
      <c r="V139" s="328">
        <f t="shared" si="79"/>
        <v>97.558900523560212</v>
      </c>
      <c r="W139" s="328">
        <f t="shared" si="77"/>
        <v>95.602094240837701</v>
      </c>
      <c r="X139" s="328">
        <f t="shared" si="77"/>
        <v>87.873036649214654</v>
      </c>
      <c r="Y139" s="328">
        <f t="shared" si="77"/>
        <v>88.867801047120423</v>
      </c>
      <c r="Z139" s="328">
        <f t="shared" si="77"/>
        <v>92.388743455497377</v>
      </c>
      <c r="AA139" s="328">
        <f t="shared" si="38"/>
        <v>92.035340314136121</v>
      </c>
      <c r="AB139" s="328">
        <f t="shared" si="38"/>
        <v>65.562827225130889</v>
      </c>
      <c r="AC139" s="328">
        <f t="shared" si="38"/>
        <v>63.226439790575917</v>
      </c>
      <c r="AD139" s="328">
        <f t="shared" si="38"/>
        <v>61.125654450261777</v>
      </c>
      <c r="AE139" s="328">
        <f t="shared" ref="AE139:AG139" si="92">P139*100/$D139</f>
        <v>59.659685863874344</v>
      </c>
      <c r="AF139" s="328">
        <f t="shared" si="92"/>
        <v>59.528795811518322</v>
      </c>
      <c r="AG139" s="329">
        <f t="shared" si="92"/>
        <v>59.738219895287955</v>
      </c>
      <c r="AH139" s="766">
        <v>4</v>
      </c>
      <c r="AI139" s="767">
        <v>4</v>
      </c>
      <c r="AJ139" s="767">
        <v>1</v>
      </c>
      <c r="AK139" s="767">
        <v>1</v>
      </c>
      <c r="AL139" s="767">
        <v>1</v>
      </c>
      <c r="AM139" s="767">
        <v>1</v>
      </c>
      <c r="AN139" s="767">
        <v>1</v>
      </c>
      <c r="AO139" s="767">
        <v>1</v>
      </c>
      <c r="AP139" s="767">
        <v>1</v>
      </c>
      <c r="AQ139" s="767">
        <v>4</v>
      </c>
      <c r="AR139" s="767">
        <v>1</v>
      </c>
      <c r="AS139" s="767">
        <v>1</v>
      </c>
      <c r="AT139" s="767">
        <v>4</v>
      </c>
      <c r="AU139" s="767">
        <v>6</v>
      </c>
      <c r="AV139" s="769">
        <v>7</v>
      </c>
    </row>
    <row r="140" spans="2:48" ht="15" x14ac:dyDescent="0.25">
      <c r="B140" s="902"/>
      <c r="C140" s="1" t="s">
        <v>4</v>
      </c>
      <c r="D140" s="741">
        <v>29166</v>
      </c>
      <c r="E140" s="741">
        <v>27224</v>
      </c>
      <c r="F140" s="740">
        <v>25493</v>
      </c>
      <c r="G140" s="740">
        <v>26960</v>
      </c>
      <c r="H140" s="740">
        <v>27112</v>
      </c>
      <c r="I140" s="740">
        <v>26254</v>
      </c>
      <c r="J140" s="740">
        <v>25721</v>
      </c>
      <c r="K140" s="740">
        <v>27076</v>
      </c>
      <c r="L140" s="740">
        <v>26533</v>
      </c>
      <c r="M140" s="741">
        <v>20898</v>
      </c>
      <c r="N140" s="740">
        <v>20782</v>
      </c>
      <c r="O140" s="740">
        <v>20638</v>
      </c>
      <c r="P140" s="741">
        <v>19833</v>
      </c>
      <c r="Q140" s="741">
        <v>19127</v>
      </c>
      <c r="R140" s="741">
        <v>18835</v>
      </c>
      <c r="S140" s="143">
        <f>100</f>
        <v>100</v>
      </c>
      <c r="T140" s="328">
        <f t="shared" si="79"/>
        <v>93.341562092847838</v>
      </c>
      <c r="U140" s="328">
        <f t="shared" si="79"/>
        <v>87.40656929301241</v>
      </c>
      <c r="V140" s="328">
        <f t="shared" si="79"/>
        <v>92.436398546252491</v>
      </c>
      <c r="W140" s="328">
        <f t="shared" si="77"/>
        <v>92.957553315504356</v>
      </c>
      <c r="X140" s="328">
        <f t="shared" si="77"/>
        <v>90.015771789069461</v>
      </c>
      <c r="Y140" s="328">
        <f t="shared" si="77"/>
        <v>88.188301446890208</v>
      </c>
      <c r="Z140" s="328">
        <f t="shared" si="77"/>
        <v>92.834121922786807</v>
      </c>
      <c r="AA140" s="328">
        <f t="shared" si="38"/>
        <v>90.972365082630461</v>
      </c>
      <c r="AB140" s="328">
        <f t="shared" si="38"/>
        <v>71.65192347253651</v>
      </c>
      <c r="AC140" s="328">
        <f t="shared" si="38"/>
        <v>71.254200096002194</v>
      </c>
      <c r="AD140" s="328">
        <f t="shared" si="38"/>
        <v>70.760474525131997</v>
      </c>
      <c r="AE140" s="328">
        <f t="shared" ref="AE140:AG140" si="93">P140*100/$D140</f>
        <v>68.000411437975728</v>
      </c>
      <c r="AF140" s="328">
        <f t="shared" si="93"/>
        <v>65.579784680792699</v>
      </c>
      <c r="AG140" s="329">
        <f t="shared" si="93"/>
        <v>64.578618939861485</v>
      </c>
      <c r="AH140" s="766">
        <v>4</v>
      </c>
      <c r="AI140" s="767">
        <v>4</v>
      </c>
      <c r="AJ140" s="767">
        <v>1</v>
      </c>
      <c r="AK140" s="767">
        <v>1</v>
      </c>
      <c r="AL140" s="767">
        <v>1</v>
      </c>
      <c r="AM140" s="767">
        <v>1</v>
      </c>
      <c r="AN140" s="767">
        <v>1</v>
      </c>
      <c r="AO140" s="767">
        <v>1</v>
      </c>
      <c r="AP140" s="767">
        <v>1</v>
      </c>
      <c r="AQ140" s="767">
        <v>4</v>
      </c>
      <c r="AR140" s="767">
        <v>1</v>
      </c>
      <c r="AS140" s="767">
        <v>1</v>
      </c>
      <c r="AT140" s="767">
        <v>4</v>
      </c>
      <c r="AU140" s="767">
        <v>6</v>
      </c>
      <c r="AV140" s="769">
        <v>7</v>
      </c>
    </row>
    <row r="141" spans="2:48" ht="15" x14ac:dyDescent="0.25">
      <c r="B141" s="902"/>
      <c r="C141" s="1" t="s">
        <v>5</v>
      </c>
      <c r="D141" s="741">
        <v>101715</v>
      </c>
      <c r="E141" s="741">
        <v>96726</v>
      </c>
      <c r="F141" s="740">
        <v>92365</v>
      </c>
      <c r="G141" s="740">
        <v>90987</v>
      </c>
      <c r="H141" s="740">
        <v>95892</v>
      </c>
      <c r="I141" s="740">
        <v>84916</v>
      </c>
      <c r="J141" s="740">
        <v>80617</v>
      </c>
      <c r="K141" s="740">
        <v>85757</v>
      </c>
      <c r="L141" s="740">
        <v>79221</v>
      </c>
      <c r="M141" s="741">
        <v>68521</v>
      </c>
      <c r="N141" s="740">
        <v>94462</v>
      </c>
      <c r="O141" s="740">
        <v>93037</v>
      </c>
      <c r="P141" s="741">
        <v>92981</v>
      </c>
      <c r="Q141" s="741">
        <v>92414</v>
      </c>
      <c r="R141" s="741">
        <v>92918</v>
      </c>
      <c r="S141" s="143">
        <f>100</f>
        <v>100</v>
      </c>
      <c r="T141" s="328">
        <f t="shared" si="79"/>
        <v>95.095118714053967</v>
      </c>
      <c r="U141" s="328">
        <f t="shared" si="79"/>
        <v>90.807648822690851</v>
      </c>
      <c r="V141" s="328">
        <f t="shared" si="79"/>
        <v>89.452883055596516</v>
      </c>
      <c r="W141" s="328">
        <f t="shared" si="77"/>
        <v>94.275180651821259</v>
      </c>
      <c r="X141" s="328">
        <f t="shared" si="77"/>
        <v>83.484245194907345</v>
      </c>
      <c r="Y141" s="328">
        <f t="shared" si="77"/>
        <v>79.257729931671832</v>
      </c>
      <c r="Z141" s="328">
        <f t="shared" si="77"/>
        <v>84.311065231283493</v>
      </c>
      <c r="AA141" s="328">
        <f t="shared" si="38"/>
        <v>77.885267659637222</v>
      </c>
      <c r="AB141" s="328">
        <f t="shared" si="38"/>
        <v>67.365678611807496</v>
      </c>
      <c r="AC141" s="328">
        <f t="shared" si="38"/>
        <v>92.869291648232803</v>
      </c>
      <c r="AD141" s="328">
        <f t="shared" si="38"/>
        <v>91.468318340461096</v>
      </c>
      <c r="AE141" s="328">
        <f t="shared" ref="AE141:AG141" si="94">P141*100/$D141</f>
        <v>91.413262547313579</v>
      </c>
      <c r="AF141" s="328">
        <f t="shared" si="94"/>
        <v>90.855822641694928</v>
      </c>
      <c r="AG141" s="329">
        <f t="shared" si="94"/>
        <v>91.351324780022608</v>
      </c>
      <c r="AH141" s="766">
        <v>4</v>
      </c>
      <c r="AI141" s="767">
        <v>4</v>
      </c>
      <c r="AJ141" s="767">
        <v>1</v>
      </c>
      <c r="AK141" s="767">
        <v>1</v>
      </c>
      <c r="AL141" s="767">
        <v>1</v>
      </c>
      <c r="AM141" s="767">
        <v>1</v>
      </c>
      <c r="AN141" s="767">
        <v>1</v>
      </c>
      <c r="AO141" s="767">
        <v>1</v>
      </c>
      <c r="AP141" s="767">
        <v>1</v>
      </c>
      <c r="AQ141" s="767">
        <v>4</v>
      </c>
      <c r="AR141" s="767">
        <v>1</v>
      </c>
      <c r="AS141" s="767">
        <v>1</v>
      </c>
      <c r="AT141" s="767">
        <v>4</v>
      </c>
      <c r="AU141" s="767">
        <v>6</v>
      </c>
      <c r="AV141" s="769">
        <v>7</v>
      </c>
    </row>
    <row r="142" spans="2:48" ht="15" x14ac:dyDescent="0.25">
      <c r="B142" s="902"/>
      <c r="C142" s="1" t="s">
        <v>6</v>
      </c>
      <c r="D142" s="741">
        <v>153347</v>
      </c>
      <c r="E142" s="741">
        <v>145597</v>
      </c>
      <c r="F142" s="740">
        <v>138869</v>
      </c>
      <c r="G142" s="740">
        <v>136432</v>
      </c>
      <c r="H142" s="740">
        <v>141589</v>
      </c>
      <c r="I142" s="740">
        <v>129913</v>
      </c>
      <c r="J142" s="740">
        <v>125171</v>
      </c>
      <c r="K142" s="740">
        <v>132169</v>
      </c>
      <c r="L142" s="740">
        <v>125240</v>
      </c>
      <c r="M142" s="740">
        <v>103575</v>
      </c>
      <c r="N142" s="740">
        <v>128625</v>
      </c>
      <c r="O142" s="740">
        <v>126039</v>
      </c>
      <c r="P142" s="741">
        <v>124964</v>
      </c>
      <c r="Q142" s="741">
        <v>123677</v>
      </c>
      <c r="R142" s="741">
        <v>123979</v>
      </c>
      <c r="S142" s="143">
        <f>100</f>
        <v>100</v>
      </c>
      <c r="T142" s="328">
        <f t="shared" si="79"/>
        <v>94.946102629982974</v>
      </c>
      <c r="U142" s="328">
        <f t="shared" si="79"/>
        <v>90.558667597018527</v>
      </c>
      <c r="V142" s="328">
        <f t="shared" si="79"/>
        <v>88.969461417569306</v>
      </c>
      <c r="W142" s="328">
        <f t="shared" si="77"/>
        <v>92.332422544947079</v>
      </c>
      <c r="X142" s="328">
        <f t="shared" si="77"/>
        <v>84.718318584647889</v>
      </c>
      <c r="Y142" s="328">
        <f t="shared" si="77"/>
        <v>81.62598550998716</v>
      </c>
      <c r="Z142" s="328">
        <f t="shared" si="77"/>
        <v>86.189491806165108</v>
      </c>
      <c r="AA142" s="328">
        <f t="shared" si="38"/>
        <v>81.670981499475047</v>
      </c>
      <c r="AB142" s="328">
        <f t="shared" si="38"/>
        <v>67.54289291606618</v>
      </c>
      <c r="AC142" s="328">
        <f t="shared" si="38"/>
        <v>83.878393447540546</v>
      </c>
      <c r="AD142" s="328">
        <f t="shared" si="38"/>
        <v>82.19202201542906</v>
      </c>
      <c r="AE142" s="328">
        <f t="shared" ref="AE142:AG142" si="95">P142*100/$D142</f>
        <v>81.49099754152347</v>
      </c>
      <c r="AF142" s="328">
        <f t="shared" si="95"/>
        <v>80.651724520205804</v>
      </c>
      <c r="AG142" s="329">
        <f t="shared" si="95"/>
        <v>80.848663488689056</v>
      </c>
      <c r="AH142" s="766">
        <v>4</v>
      </c>
      <c r="AI142" s="767">
        <v>4</v>
      </c>
      <c r="AJ142" s="767">
        <v>1</v>
      </c>
      <c r="AK142" s="767">
        <v>1</v>
      </c>
      <c r="AL142" s="767">
        <v>1</v>
      </c>
      <c r="AM142" s="767">
        <v>1</v>
      </c>
      <c r="AN142" s="767">
        <v>1</v>
      </c>
      <c r="AO142" s="767">
        <v>1</v>
      </c>
      <c r="AP142" s="767">
        <v>1</v>
      </c>
      <c r="AQ142" s="767">
        <v>1</v>
      </c>
      <c r="AR142" s="767">
        <v>1</v>
      </c>
      <c r="AS142" s="767">
        <v>1</v>
      </c>
      <c r="AT142" s="767">
        <v>4</v>
      </c>
      <c r="AU142" s="767">
        <v>6</v>
      </c>
      <c r="AV142" s="769">
        <v>7</v>
      </c>
    </row>
    <row r="143" spans="2:48" ht="15" x14ac:dyDescent="0.25">
      <c r="B143" s="903"/>
      <c r="C143" s="8" t="s">
        <v>7</v>
      </c>
      <c r="D143">
        <v>51632</v>
      </c>
      <c r="E143">
        <v>48871</v>
      </c>
      <c r="F143">
        <v>46504</v>
      </c>
      <c r="G143">
        <v>45445</v>
      </c>
      <c r="H143">
        <v>45697</v>
      </c>
      <c r="I143">
        <v>44997</v>
      </c>
      <c r="J143">
        <v>44554</v>
      </c>
      <c r="K143">
        <v>46412</v>
      </c>
      <c r="L143">
        <v>46019</v>
      </c>
      <c r="M143">
        <v>35054</v>
      </c>
      <c r="N143">
        <v>34163</v>
      </c>
      <c r="O143">
        <v>33002</v>
      </c>
      <c r="P143">
        <v>31983</v>
      </c>
      <c r="Q143">
        <v>31263</v>
      </c>
      <c r="R143">
        <v>31061</v>
      </c>
      <c r="S143" s="143">
        <f>100</f>
        <v>100</v>
      </c>
      <c r="T143" s="328">
        <f t="shared" si="79"/>
        <v>94.652541059807874</v>
      </c>
      <c r="U143" s="328">
        <f t="shared" si="79"/>
        <v>90.068174775333134</v>
      </c>
      <c r="V143" s="328">
        <f t="shared" si="79"/>
        <v>88.017121165168888</v>
      </c>
      <c r="W143" s="328">
        <f t="shared" si="77"/>
        <v>88.505190579485586</v>
      </c>
      <c r="X143" s="328">
        <f t="shared" si="77"/>
        <v>87.14944220638364</v>
      </c>
      <c r="Y143" s="328">
        <f t="shared" si="77"/>
        <v>86.291447164549112</v>
      </c>
      <c r="Z143" s="328">
        <f t="shared" si="77"/>
        <v>89.889990703439722</v>
      </c>
      <c r="AA143" s="328">
        <f t="shared" si="38"/>
        <v>89.128834831112485</v>
      </c>
      <c r="AB143" s="328">
        <f t="shared" si="38"/>
        <v>67.892004958165472</v>
      </c>
      <c r="AC143" s="328">
        <f t="shared" si="38"/>
        <v>66.166330957545711</v>
      </c>
      <c r="AD143" s="328">
        <f t="shared" si="38"/>
        <v>63.917725441586612</v>
      </c>
      <c r="AE143" s="328">
        <f t="shared" ref="AE143:AG143" si="96">P143*100/$D143</f>
        <v>61.944143167028201</v>
      </c>
      <c r="AF143" s="328">
        <f t="shared" si="96"/>
        <v>60.549659126123338</v>
      </c>
      <c r="AG143" s="329">
        <f t="shared" si="96"/>
        <v>60.158428881313917</v>
      </c>
      <c r="AH143" s="770"/>
      <c r="AI143" s="771"/>
      <c r="AJ143" s="771"/>
      <c r="AK143" s="771"/>
      <c r="AL143" s="771"/>
      <c r="AM143" s="771"/>
      <c r="AN143" s="771"/>
      <c r="AO143" s="771"/>
      <c r="AP143" s="771"/>
      <c r="AQ143" s="771"/>
      <c r="AR143" s="771"/>
      <c r="AS143" s="771"/>
      <c r="AT143" s="771"/>
      <c r="AU143" s="771"/>
      <c r="AV143" s="772"/>
    </row>
    <row r="144" spans="2:48" ht="15" customHeight="1" x14ac:dyDescent="0.25">
      <c r="B144" s="902" t="s">
        <v>40</v>
      </c>
      <c r="C144" s="1" t="s">
        <v>2</v>
      </c>
      <c r="D144" s="741">
        <v>6344</v>
      </c>
      <c r="E144" s="741">
        <v>5977</v>
      </c>
      <c r="F144" s="740">
        <v>5665</v>
      </c>
      <c r="G144" s="740">
        <v>4066</v>
      </c>
      <c r="H144" s="740">
        <v>3956</v>
      </c>
      <c r="I144" s="740">
        <v>4195</v>
      </c>
      <c r="J144" s="740">
        <v>5130</v>
      </c>
      <c r="K144" s="740">
        <v>4339</v>
      </c>
      <c r="L144" s="740">
        <v>4475</v>
      </c>
      <c r="M144" s="741">
        <v>3893</v>
      </c>
      <c r="N144" s="740">
        <v>3292</v>
      </c>
      <c r="O144" s="741">
        <v>3049</v>
      </c>
      <c r="P144" s="741">
        <v>3038</v>
      </c>
      <c r="Q144" s="741">
        <v>3044</v>
      </c>
      <c r="R144" s="741">
        <v>3102</v>
      </c>
      <c r="S144" s="143">
        <f>100</f>
        <v>100</v>
      </c>
      <c r="T144" s="328">
        <f t="shared" si="79"/>
        <v>94.215006305170235</v>
      </c>
      <c r="U144" s="328">
        <f t="shared" si="79"/>
        <v>89.296973518285</v>
      </c>
      <c r="V144" s="328">
        <f t="shared" si="79"/>
        <v>64.092055485498108</v>
      </c>
      <c r="W144" s="328">
        <f t="shared" si="77"/>
        <v>62.358133669609082</v>
      </c>
      <c r="X144" s="328">
        <f t="shared" si="77"/>
        <v>66.12547288776797</v>
      </c>
      <c r="Y144" s="328">
        <f t="shared" si="77"/>
        <v>80.86380832282471</v>
      </c>
      <c r="Z144" s="328">
        <f t="shared" si="77"/>
        <v>68.395334174022693</v>
      </c>
      <c r="AA144" s="328">
        <f t="shared" si="38"/>
        <v>70.539092055485497</v>
      </c>
      <c r="AB144" s="328">
        <f t="shared" si="38"/>
        <v>61.365069356872638</v>
      </c>
      <c r="AC144" s="328">
        <f t="shared" si="38"/>
        <v>51.891551071878943</v>
      </c>
      <c r="AD144" s="328">
        <f t="shared" si="38"/>
        <v>48.061160151324088</v>
      </c>
      <c r="AE144" s="328">
        <f t="shared" ref="AE144:AG144" si="97">P144*100/$D144</f>
        <v>47.887767969735179</v>
      </c>
      <c r="AF144" s="328">
        <f t="shared" si="97"/>
        <v>47.98234552332913</v>
      </c>
      <c r="AG144" s="329">
        <f t="shared" si="97"/>
        <v>48.896595208070615</v>
      </c>
      <c r="AH144" s="766">
        <v>4</v>
      </c>
      <c r="AI144" s="767">
        <v>4</v>
      </c>
      <c r="AJ144" s="767">
        <v>1</v>
      </c>
      <c r="AK144" s="767">
        <v>1</v>
      </c>
      <c r="AL144" s="767">
        <v>1</v>
      </c>
      <c r="AM144" s="767">
        <v>1</v>
      </c>
      <c r="AN144" s="767">
        <v>1</v>
      </c>
      <c r="AO144" s="767">
        <v>1</v>
      </c>
      <c r="AP144" s="767">
        <v>1</v>
      </c>
      <c r="AQ144" s="767">
        <v>4</v>
      </c>
      <c r="AR144" s="767">
        <v>1</v>
      </c>
      <c r="AS144" s="767">
        <v>4</v>
      </c>
      <c r="AT144" s="767">
        <v>4</v>
      </c>
      <c r="AU144" s="767">
        <v>6</v>
      </c>
      <c r="AV144" s="769">
        <v>7</v>
      </c>
    </row>
    <row r="145" spans="2:48" ht="15" x14ac:dyDescent="0.25">
      <c r="B145" s="902"/>
      <c r="C145" s="1" t="s">
        <v>3</v>
      </c>
      <c r="D145" s="741">
        <v>12617</v>
      </c>
      <c r="E145" s="741">
        <v>12286</v>
      </c>
      <c r="F145" s="740">
        <v>12052</v>
      </c>
      <c r="G145" s="740">
        <v>13822</v>
      </c>
      <c r="H145" s="740">
        <v>13116</v>
      </c>
      <c r="I145" s="740">
        <v>12158</v>
      </c>
      <c r="J145" s="740">
        <v>12162</v>
      </c>
      <c r="K145" s="740">
        <v>12608</v>
      </c>
      <c r="L145" s="740">
        <v>12866</v>
      </c>
      <c r="M145" s="741">
        <v>8700</v>
      </c>
      <c r="N145" s="740">
        <v>8950</v>
      </c>
      <c r="O145" s="741">
        <v>7988</v>
      </c>
      <c r="P145" s="741">
        <v>9161</v>
      </c>
      <c r="Q145" s="741">
        <v>9141</v>
      </c>
      <c r="R145" s="741">
        <v>9174</v>
      </c>
      <c r="S145" s="143">
        <f>100</f>
        <v>100</v>
      </c>
      <c r="T145" s="328">
        <f t="shared" si="79"/>
        <v>97.376555441071574</v>
      </c>
      <c r="U145" s="328">
        <f t="shared" si="79"/>
        <v>95.521914876753584</v>
      </c>
      <c r="V145" s="328">
        <f t="shared" si="79"/>
        <v>109.55060632479987</v>
      </c>
      <c r="W145" s="328">
        <f t="shared" si="77"/>
        <v>103.95498137433621</v>
      </c>
      <c r="X145" s="328">
        <f t="shared" si="77"/>
        <v>96.362051200760874</v>
      </c>
      <c r="Y145" s="328">
        <f t="shared" si="77"/>
        <v>96.393754458270593</v>
      </c>
      <c r="Z145" s="328">
        <f t="shared" si="77"/>
        <v>99.928667670603161</v>
      </c>
      <c r="AA145" s="328">
        <f t="shared" si="38"/>
        <v>101.97352777997939</v>
      </c>
      <c r="AB145" s="328">
        <f t="shared" si="38"/>
        <v>68.954585083617346</v>
      </c>
      <c r="AC145" s="328">
        <f t="shared" si="38"/>
        <v>70.936038677974167</v>
      </c>
      <c r="AD145" s="328">
        <f t="shared" si="38"/>
        <v>63.311405246889116</v>
      </c>
      <c r="AE145" s="328">
        <f t="shared" ref="AE145:AE180" si="98">P145*100/$D145</f>
        <v>72.608385511611317</v>
      </c>
      <c r="AF145" s="328">
        <f t="shared" ref="AF145:AG180" si="99">Q145*100/$D145</f>
        <v>72.449869224062766</v>
      </c>
      <c r="AG145" s="329">
        <f t="shared" si="99"/>
        <v>72.711421098517874</v>
      </c>
      <c r="AH145" s="766">
        <v>4</v>
      </c>
      <c r="AI145" s="767">
        <v>4</v>
      </c>
      <c r="AJ145" s="767">
        <v>1</v>
      </c>
      <c r="AK145" s="767">
        <v>1</v>
      </c>
      <c r="AL145" s="767">
        <v>1</v>
      </c>
      <c r="AM145" s="767">
        <v>1</v>
      </c>
      <c r="AN145" s="767">
        <v>1</v>
      </c>
      <c r="AO145" s="767">
        <v>1</v>
      </c>
      <c r="AP145" s="767">
        <v>1</v>
      </c>
      <c r="AQ145" s="767">
        <v>4</v>
      </c>
      <c r="AR145" s="767">
        <v>1</v>
      </c>
      <c r="AS145" s="767">
        <v>4</v>
      </c>
      <c r="AT145" s="767">
        <v>4</v>
      </c>
      <c r="AU145" s="767">
        <v>6</v>
      </c>
      <c r="AV145" s="769">
        <v>7</v>
      </c>
    </row>
    <row r="146" spans="2:48" ht="15" x14ac:dyDescent="0.25">
      <c r="B146" s="902"/>
      <c r="C146" s="1" t="s">
        <v>4</v>
      </c>
      <c r="D146" s="741">
        <v>28351</v>
      </c>
      <c r="E146" s="741">
        <v>26464</v>
      </c>
      <c r="F146" s="740">
        <v>24781</v>
      </c>
      <c r="G146" s="740">
        <v>25794</v>
      </c>
      <c r="H146" s="740">
        <v>25115</v>
      </c>
      <c r="I146" s="740">
        <v>25566</v>
      </c>
      <c r="J146" s="740">
        <v>24763</v>
      </c>
      <c r="K146" s="740">
        <v>24450</v>
      </c>
      <c r="L146" s="740">
        <v>22553</v>
      </c>
      <c r="M146" s="741">
        <v>15530</v>
      </c>
      <c r="N146" s="740">
        <v>15503</v>
      </c>
      <c r="O146" s="740">
        <v>16719</v>
      </c>
      <c r="P146" s="741">
        <v>16067</v>
      </c>
      <c r="Q146" s="741">
        <v>15495</v>
      </c>
      <c r="R146" s="741">
        <v>15258</v>
      </c>
      <c r="S146" s="143">
        <f>100</f>
        <v>100</v>
      </c>
      <c r="T146" s="328">
        <f t="shared" si="79"/>
        <v>93.344150118161622</v>
      </c>
      <c r="U146" s="328">
        <f t="shared" si="79"/>
        <v>87.407851574900363</v>
      </c>
      <c r="V146" s="328">
        <f t="shared" si="79"/>
        <v>90.980917780677927</v>
      </c>
      <c r="W146" s="328">
        <f t="shared" si="77"/>
        <v>88.58594053119819</v>
      </c>
      <c r="X146" s="328">
        <f t="shared" si="77"/>
        <v>90.176713343444675</v>
      </c>
      <c r="Y146" s="328">
        <f t="shared" si="77"/>
        <v>87.344361750908263</v>
      </c>
      <c r="Z146" s="328">
        <f t="shared" si="77"/>
        <v>86.240344255934531</v>
      </c>
      <c r="AA146" s="328">
        <f t="shared" si="38"/>
        <v>79.549222249656097</v>
      </c>
      <c r="AB146" s="328">
        <f t="shared" si="38"/>
        <v>54.777609255405451</v>
      </c>
      <c r="AC146" s="328">
        <f t="shared" si="38"/>
        <v>54.682374519417301</v>
      </c>
      <c r="AD146" s="328">
        <f t="shared" si="38"/>
        <v>58.971464851327994</v>
      </c>
      <c r="AE146" s="328">
        <f t="shared" si="98"/>
        <v>56.671722337836407</v>
      </c>
      <c r="AF146" s="328">
        <f t="shared" si="99"/>
        <v>54.654156819865257</v>
      </c>
      <c r="AG146" s="329">
        <f t="shared" si="99"/>
        <v>53.818207470635954</v>
      </c>
      <c r="AH146" s="766">
        <v>4</v>
      </c>
      <c r="AI146" s="767">
        <v>4</v>
      </c>
      <c r="AJ146" s="767">
        <v>1</v>
      </c>
      <c r="AK146" s="767">
        <v>1</v>
      </c>
      <c r="AL146" s="767">
        <v>1</v>
      </c>
      <c r="AM146" s="767">
        <v>1</v>
      </c>
      <c r="AN146" s="767">
        <v>1</v>
      </c>
      <c r="AO146" s="767">
        <v>1</v>
      </c>
      <c r="AP146" s="767">
        <v>1</v>
      </c>
      <c r="AQ146" s="767">
        <v>4</v>
      </c>
      <c r="AR146" s="767">
        <v>1</v>
      </c>
      <c r="AS146" s="767">
        <v>1</v>
      </c>
      <c r="AT146" s="767">
        <v>4</v>
      </c>
      <c r="AU146" s="767">
        <v>6</v>
      </c>
      <c r="AV146" s="769">
        <v>7</v>
      </c>
    </row>
    <row r="147" spans="2:48" ht="15" x14ac:dyDescent="0.25">
      <c r="B147" s="902"/>
      <c r="C147" s="1" t="s">
        <v>5</v>
      </c>
      <c r="D147" s="741">
        <v>89345</v>
      </c>
      <c r="E147" s="741">
        <v>84962</v>
      </c>
      <c r="F147" s="740">
        <v>81132</v>
      </c>
      <c r="G147" s="740">
        <v>76406</v>
      </c>
      <c r="H147" s="740">
        <v>73936</v>
      </c>
      <c r="I147" s="740">
        <v>72822</v>
      </c>
      <c r="J147" s="740">
        <v>66290</v>
      </c>
      <c r="K147" s="740">
        <v>67879</v>
      </c>
      <c r="L147" s="740">
        <v>66821</v>
      </c>
      <c r="M147" s="740">
        <v>90023</v>
      </c>
      <c r="N147" s="740">
        <v>88846</v>
      </c>
      <c r="O147" s="740">
        <v>88502</v>
      </c>
      <c r="P147" s="741">
        <v>88449</v>
      </c>
      <c r="Q147" s="741">
        <v>87909</v>
      </c>
      <c r="R147" s="741">
        <v>88388</v>
      </c>
      <c r="S147" s="143">
        <f>100</f>
        <v>100</v>
      </c>
      <c r="T147" s="328">
        <f t="shared" si="79"/>
        <v>95.094297386535345</v>
      </c>
      <c r="U147" s="328">
        <f t="shared" si="79"/>
        <v>90.807543790922821</v>
      </c>
      <c r="V147" s="328">
        <f t="shared" si="79"/>
        <v>85.517936090435953</v>
      </c>
      <c r="W147" s="328">
        <f t="shared" si="77"/>
        <v>82.753371761150589</v>
      </c>
      <c r="X147" s="328">
        <f t="shared" si="77"/>
        <v>81.506519670938502</v>
      </c>
      <c r="Y147" s="328">
        <f t="shared" si="77"/>
        <v>74.195534165314228</v>
      </c>
      <c r="Z147" s="328">
        <f t="shared" si="77"/>
        <v>75.974033241927359</v>
      </c>
      <c r="AA147" s="328">
        <f t="shared" si="38"/>
        <v>74.789859533269905</v>
      </c>
      <c r="AB147" s="328">
        <f t="shared" si="38"/>
        <v>100.75885611953663</v>
      </c>
      <c r="AC147" s="328">
        <f t="shared" si="38"/>
        <v>99.441490850075553</v>
      </c>
      <c r="AD147" s="328">
        <f t="shared" si="38"/>
        <v>99.056466506239857</v>
      </c>
      <c r="AE147" s="328">
        <f t="shared" si="98"/>
        <v>98.997145895125641</v>
      </c>
      <c r="AF147" s="328">
        <f t="shared" si="99"/>
        <v>98.392747215848672</v>
      </c>
      <c r="AG147" s="329">
        <f t="shared" si="99"/>
        <v>98.928871229503613</v>
      </c>
      <c r="AH147" s="766">
        <v>4</v>
      </c>
      <c r="AI147" s="767">
        <v>4</v>
      </c>
      <c r="AJ147" s="767">
        <v>1</v>
      </c>
      <c r="AK147" s="767">
        <v>1</v>
      </c>
      <c r="AL147" s="767">
        <v>1</v>
      </c>
      <c r="AM147" s="767">
        <v>1</v>
      </c>
      <c r="AN147" s="767">
        <v>1</v>
      </c>
      <c r="AO147" s="767">
        <v>1</v>
      </c>
      <c r="AP147" s="767">
        <v>1</v>
      </c>
      <c r="AQ147" s="767">
        <v>1</v>
      </c>
      <c r="AR147" s="767">
        <v>1</v>
      </c>
      <c r="AS147" s="767">
        <v>1</v>
      </c>
      <c r="AT147" s="767">
        <v>4</v>
      </c>
      <c r="AU147" s="767">
        <v>6</v>
      </c>
      <c r="AV147" s="769">
        <v>7</v>
      </c>
    </row>
    <row r="148" spans="2:48" ht="15" x14ac:dyDescent="0.25">
      <c r="B148" s="902"/>
      <c r="C148" s="1" t="s">
        <v>6</v>
      </c>
      <c r="D148" s="741">
        <v>136657</v>
      </c>
      <c r="E148" s="741">
        <v>129689</v>
      </c>
      <c r="F148" s="740">
        <v>123630</v>
      </c>
      <c r="G148" s="740">
        <v>120088</v>
      </c>
      <c r="H148" s="740">
        <v>116123</v>
      </c>
      <c r="I148" s="740">
        <v>114741</v>
      </c>
      <c r="J148" s="740">
        <v>108345</v>
      </c>
      <c r="K148" s="740">
        <v>109276</v>
      </c>
      <c r="L148" s="740">
        <v>106715</v>
      </c>
      <c r="M148" s="740">
        <v>118146</v>
      </c>
      <c r="N148" s="740">
        <v>116591</v>
      </c>
      <c r="O148" s="740">
        <v>116258</v>
      </c>
      <c r="P148" s="741">
        <v>116715</v>
      </c>
      <c r="Q148" s="741">
        <v>115589</v>
      </c>
      <c r="R148" s="741">
        <v>115922</v>
      </c>
      <c r="S148" s="143">
        <f>100</f>
        <v>100</v>
      </c>
      <c r="T148" s="328">
        <f t="shared" si="79"/>
        <v>94.901102760926989</v>
      </c>
      <c r="U148" s="328">
        <f t="shared" si="79"/>
        <v>90.467374521612498</v>
      </c>
      <c r="V148" s="328">
        <f t="shared" si="79"/>
        <v>87.875483875688772</v>
      </c>
      <c r="W148" s="328">
        <f t="shared" si="77"/>
        <v>84.974059140768489</v>
      </c>
      <c r="X148" s="328">
        <f t="shared" si="77"/>
        <v>83.962768098231336</v>
      </c>
      <c r="Y148" s="328">
        <f t="shared" si="77"/>
        <v>79.282437050425514</v>
      </c>
      <c r="Z148" s="328">
        <f t="shared" si="77"/>
        <v>79.963704749848162</v>
      </c>
      <c r="AA148" s="328">
        <f t="shared" si="38"/>
        <v>78.089669757129158</v>
      </c>
      <c r="AB148" s="328">
        <f t="shared" si="38"/>
        <v>86.454407750792129</v>
      </c>
      <c r="AC148" s="328">
        <f t="shared" si="38"/>
        <v>85.31652238816892</v>
      </c>
      <c r="AD148" s="328">
        <f t="shared" si="38"/>
        <v>85.072846615980154</v>
      </c>
      <c r="AE148" s="328">
        <f t="shared" si="98"/>
        <v>85.407260513548522</v>
      </c>
      <c r="AF148" s="328">
        <f t="shared" si="99"/>
        <v>84.583299794375705</v>
      </c>
      <c r="AG148" s="329">
        <f t="shared" si="99"/>
        <v>84.826975566564471</v>
      </c>
      <c r="AH148" s="766">
        <v>4</v>
      </c>
      <c r="AI148" s="767">
        <v>4</v>
      </c>
      <c r="AJ148" s="767">
        <v>1</v>
      </c>
      <c r="AK148" s="767">
        <v>1</v>
      </c>
      <c r="AL148" s="767">
        <v>1</v>
      </c>
      <c r="AM148" s="767">
        <v>1</v>
      </c>
      <c r="AN148" s="767">
        <v>1</v>
      </c>
      <c r="AO148" s="767">
        <v>1</v>
      </c>
      <c r="AP148" s="767">
        <v>1</v>
      </c>
      <c r="AQ148" s="767">
        <v>1</v>
      </c>
      <c r="AR148" s="767">
        <v>1</v>
      </c>
      <c r="AS148" s="767">
        <v>1</v>
      </c>
      <c r="AT148" s="767">
        <v>4</v>
      </c>
      <c r="AU148" s="767">
        <v>6</v>
      </c>
      <c r="AV148" s="769">
        <v>7</v>
      </c>
    </row>
    <row r="149" spans="2:48" ht="15" x14ac:dyDescent="0.25">
      <c r="B149" s="903"/>
      <c r="C149" s="8" t="s">
        <v>7</v>
      </c>
      <c r="D149">
        <v>47312</v>
      </c>
      <c r="E149">
        <v>44727</v>
      </c>
      <c r="F149">
        <v>42498</v>
      </c>
      <c r="G149">
        <v>43682</v>
      </c>
      <c r="H149">
        <v>42187</v>
      </c>
      <c r="I149">
        <v>41919</v>
      </c>
      <c r="J149">
        <v>42055</v>
      </c>
      <c r="K149">
        <v>41397</v>
      </c>
      <c r="L149">
        <v>39894</v>
      </c>
      <c r="M149">
        <v>28123</v>
      </c>
      <c r="N149">
        <v>27745</v>
      </c>
      <c r="O149">
        <v>27756</v>
      </c>
      <c r="P149">
        <v>28266</v>
      </c>
      <c r="Q149">
        <v>27680</v>
      </c>
      <c r="R149">
        <v>27534</v>
      </c>
      <c r="S149" s="143">
        <f>100</f>
        <v>100</v>
      </c>
      <c r="T149" s="328">
        <f t="shared" si="79"/>
        <v>94.536269868109571</v>
      </c>
      <c r="U149" s="328">
        <f t="shared" si="79"/>
        <v>89.82499154548529</v>
      </c>
      <c r="V149" s="328">
        <f t="shared" si="79"/>
        <v>92.327527899898541</v>
      </c>
      <c r="W149" s="328">
        <f t="shared" si="77"/>
        <v>89.167653026716266</v>
      </c>
      <c r="X149" s="328">
        <f t="shared" si="77"/>
        <v>88.601200541088943</v>
      </c>
      <c r="Y149" s="328">
        <f t="shared" si="77"/>
        <v>88.888654041258036</v>
      </c>
      <c r="Z149" s="328">
        <f t="shared" si="77"/>
        <v>87.497886371322281</v>
      </c>
      <c r="AA149" s="328">
        <f t="shared" si="38"/>
        <v>84.321102468718294</v>
      </c>
      <c r="AB149" s="328">
        <f t="shared" si="38"/>
        <v>59.441579303347986</v>
      </c>
      <c r="AC149" s="328">
        <f t="shared" si="38"/>
        <v>58.642627663172135</v>
      </c>
      <c r="AD149" s="328">
        <f t="shared" si="38"/>
        <v>58.66587757862699</v>
      </c>
      <c r="AE149" s="328">
        <f t="shared" si="98"/>
        <v>59.743828204261078</v>
      </c>
      <c r="AF149" s="328">
        <f t="shared" si="99"/>
        <v>58.505241799120732</v>
      </c>
      <c r="AG149" s="329">
        <f t="shared" si="99"/>
        <v>58.196652012174503</v>
      </c>
      <c r="AH149" s="770"/>
      <c r="AI149" s="771"/>
      <c r="AJ149" s="771"/>
      <c r="AK149" s="771"/>
      <c r="AL149" s="771"/>
      <c r="AM149" s="771"/>
      <c r="AN149" s="771"/>
      <c r="AO149" s="771"/>
      <c r="AP149" s="771"/>
      <c r="AQ149" s="771"/>
      <c r="AR149" s="771"/>
      <c r="AS149" s="771"/>
      <c r="AT149" s="771"/>
      <c r="AU149" s="771"/>
      <c r="AV149" s="772"/>
    </row>
    <row r="150" spans="2:48" ht="15" customHeight="1" x14ac:dyDescent="0.25">
      <c r="B150" s="902" t="s">
        <v>41</v>
      </c>
      <c r="C150" s="1" t="s">
        <v>2</v>
      </c>
      <c r="D150" s="741">
        <v>11885</v>
      </c>
      <c r="E150" s="741">
        <v>11196</v>
      </c>
      <c r="F150" s="740">
        <v>10612</v>
      </c>
      <c r="G150" s="740">
        <v>8459</v>
      </c>
      <c r="H150" s="740">
        <v>7659</v>
      </c>
      <c r="I150" s="740">
        <v>9223</v>
      </c>
      <c r="J150" s="740">
        <v>10566</v>
      </c>
      <c r="K150" s="740">
        <v>10034</v>
      </c>
      <c r="L150" s="740">
        <v>10577</v>
      </c>
      <c r="M150" s="740">
        <v>8514</v>
      </c>
      <c r="N150" s="740">
        <v>7821</v>
      </c>
      <c r="O150" s="740">
        <v>6458</v>
      </c>
      <c r="P150" s="741">
        <v>6479</v>
      </c>
      <c r="Q150" s="741">
        <v>6493</v>
      </c>
      <c r="R150" s="741">
        <v>6616</v>
      </c>
      <c r="S150" s="143">
        <f>100</f>
        <v>100</v>
      </c>
      <c r="T150" s="328">
        <f t="shared" si="79"/>
        <v>94.202776609171224</v>
      </c>
      <c r="U150" s="328">
        <f t="shared" si="79"/>
        <v>89.289019772822883</v>
      </c>
      <c r="V150" s="328">
        <f t="shared" si="79"/>
        <v>71.173748422381152</v>
      </c>
      <c r="W150" s="328">
        <f t="shared" si="77"/>
        <v>64.442574673958774</v>
      </c>
      <c r="X150" s="328">
        <f t="shared" si="77"/>
        <v>77.602019352124529</v>
      </c>
      <c r="Y150" s="328">
        <f t="shared" si="77"/>
        <v>88.901977282288598</v>
      </c>
      <c r="Z150" s="328">
        <f t="shared" si="77"/>
        <v>84.425746739587709</v>
      </c>
      <c r="AA150" s="328">
        <f t="shared" si="38"/>
        <v>88.994530921329414</v>
      </c>
      <c r="AB150" s="328">
        <f t="shared" si="38"/>
        <v>71.636516617585187</v>
      </c>
      <c r="AC150" s="328">
        <f t="shared" si="38"/>
        <v>65.805637358014309</v>
      </c>
      <c r="AD150" s="328">
        <f t="shared" si="38"/>
        <v>54.337400084139674</v>
      </c>
      <c r="AE150" s="328">
        <f t="shared" si="98"/>
        <v>54.514093395035758</v>
      </c>
      <c r="AF150" s="328">
        <f t="shared" si="99"/>
        <v>54.63188893563315</v>
      </c>
      <c r="AG150" s="329">
        <f t="shared" si="99"/>
        <v>55.666806899453093</v>
      </c>
      <c r="AH150" s="766">
        <v>4</v>
      </c>
      <c r="AI150" s="767">
        <v>4</v>
      </c>
      <c r="AJ150" s="767">
        <v>1</v>
      </c>
      <c r="AK150" s="767">
        <v>1</v>
      </c>
      <c r="AL150" s="767">
        <v>1</v>
      </c>
      <c r="AM150" s="767">
        <v>1</v>
      </c>
      <c r="AN150" s="767">
        <v>1</v>
      </c>
      <c r="AO150" s="767">
        <v>1</v>
      </c>
      <c r="AP150" s="767">
        <v>1</v>
      </c>
      <c r="AQ150" s="767">
        <v>1</v>
      </c>
      <c r="AR150" s="767">
        <v>1</v>
      </c>
      <c r="AS150" s="767">
        <v>1</v>
      </c>
      <c r="AT150" s="767">
        <v>4</v>
      </c>
      <c r="AU150" s="767">
        <v>6</v>
      </c>
      <c r="AV150" s="769">
        <v>7</v>
      </c>
    </row>
    <row r="151" spans="2:48" ht="15" x14ac:dyDescent="0.25">
      <c r="B151" s="902"/>
      <c r="C151" s="1" t="s">
        <v>3</v>
      </c>
      <c r="D151" s="741">
        <v>35660</v>
      </c>
      <c r="E151" s="741">
        <v>34723</v>
      </c>
      <c r="F151" s="740">
        <v>34062</v>
      </c>
      <c r="G151" s="740">
        <v>33600</v>
      </c>
      <c r="H151" s="740">
        <v>31672</v>
      </c>
      <c r="I151" s="740">
        <v>32973</v>
      </c>
      <c r="J151" s="740">
        <v>33151</v>
      </c>
      <c r="K151" s="740">
        <v>32756</v>
      </c>
      <c r="L151" s="740">
        <v>31832</v>
      </c>
      <c r="M151" s="740">
        <v>23912</v>
      </c>
      <c r="N151" s="740">
        <v>24080</v>
      </c>
      <c r="O151" s="740">
        <v>23193</v>
      </c>
      <c r="P151" s="741">
        <v>22637</v>
      </c>
      <c r="Q151" s="741">
        <v>22588</v>
      </c>
      <c r="R151" s="741">
        <v>22669</v>
      </c>
      <c r="S151" s="143">
        <f>100</f>
        <v>100</v>
      </c>
      <c r="T151" s="328">
        <f t="shared" si="79"/>
        <v>97.372406057206959</v>
      </c>
      <c r="U151" s="328">
        <f t="shared" si="79"/>
        <v>95.518788558609089</v>
      </c>
      <c r="V151" s="328">
        <f t="shared" si="79"/>
        <v>94.223219293325855</v>
      </c>
      <c r="W151" s="328">
        <f t="shared" si="77"/>
        <v>88.816601233875488</v>
      </c>
      <c r="X151" s="328">
        <f t="shared" si="77"/>
        <v>92.4649467190129</v>
      </c>
      <c r="Y151" s="328">
        <f t="shared" si="77"/>
        <v>92.964105440269208</v>
      </c>
      <c r="Z151" s="328">
        <f t="shared" si="77"/>
        <v>91.856421761076831</v>
      </c>
      <c r="AA151" s="328">
        <f t="shared" si="38"/>
        <v>89.265283230510377</v>
      </c>
      <c r="AB151" s="328">
        <f t="shared" si="38"/>
        <v>67.055524397083573</v>
      </c>
      <c r="AC151" s="328">
        <f t="shared" si="38"/>
        <v>67.52664049355019</v>
      </c>
      <c r="AD151" s="328">
        <f t="shared" si="38"/>
        <v>65.039259674705548</v>
      </c>
      <c r="AE151" s="328">
        <f t="shared" si="98"/>
        <v>63.480089736399329</v>
      </c>
      <c r="AF151" s="328">
        <f t="shared" si="99"/>
        <v>63.34268087492989</v>
      </c>
      <c r="AG151" s="329">
        <f t="shared" si="99"/>
        <v>63.569826135726302</v>
      </c>
      <c r="AH151" s="766">
        <v>4</v>
      </c>
      <c r="AI151" s="767">
        <v>4</v>
      </c>
      <c r="AJ151" s="767">
        <v>1</v>
      </c>
      <c r="AK151" s="767">
        <v>1</v>
      </c>
      <c r="AL151" s="767">
        <v>1</v>
      </c>
      <c r="AM151" s="767">
        <v>1</v>
      </c>
      <c r="AN151" s="767">
        <v>1</v>
      </c>
      <c r="AO151" s="767">
        <v>1</v>
      </c>
      <c r="AP151" s="767">
        <v>1</v>
      </c>
      <c r="AQ151" s="767">
        <v>1</v>
      </c>
      <c r="AR151" s="767">
        <v>1</v>
      </c>
      <c r="AS151" s="767">
        <v>1</v>
      </c>
      <c r="AT151" s="767">
        <v>4</v>
      </c>
      <c r="AU151" s="767">
        <v>6</v>
      </c>
      <c r="AV151" s="769">
        <v>7</v>
      </c>
    </row>
    <row r="152" spans="2:48" ht="15" x14ac:dyDescent="0.25">
      <c r="B152" s="902"/>
      <c r="C152" s="1" t="s">
        <v>4</v>
      </c>
      <c r="D152" s="741">
        <v>63737</v>
      </c>
      <c r="E152" s="741">
        <v>59494</v>
      </c>
      <c r="F152" s="740">
        <v>55711</v>
      </c>
      <c r="G152" s="740">
        <v>59704</v>
      </c>
      <c r="H152" s="740">
        <v>56702</v>
      </c>
      <c r="I152" s="740">
        <v>56161</v>
      </c>
      <c r="J152" s="740">
        <v>54584</v>
      </c>
      <c r="K152" s="740">
        <v>56538</v>
      </c>
      <c r="L152" s="740">
        <v>54844</v>
      </c>
      <c r="M152" s="740">
        <v>41260</v>
      </c>
      <c r="N152" s="740">
        <v>41764</v>
      </c>
      <c r="O152" s="740">
        <v>39226</v>
      </c>
      <c r="P152" s="741">
        <v>37696</v>
      </c>
      <c r="Q152" s="741">
        <v>36354</v>
      </c>
      <c r="R152" s="741">
        <v>35799</v>
      </c>
      <c r="S152" s="143">
        <f>100</f>
        <v>100</v>
      </c>
      <c r="T152" s="328">
        <f t="shared" si="79"/>
        <v>93.342956210678253</v>
      </c>
      <c r="U152" s="328">
        <f t="shared" si="79"/>
        <v>87.407628222225711</v>
      </c>
      <c r="V152" s="328">
        <f t="shared" si="79"/>
        <v>93.672435163248977</v>
      </c>
      <c r="W152" s="328">
        <f t="shared" si="77"/>
        <v>88.962455088880873</v>
      </c>
      <c r="X152" s="328">
        <f t="shared" si="77"/>
        <v>88.113654549162973</v>
      </c>
      <c r="Y152" s="328">
        <f t="shared" si="77"/>
        <v>85.639424510096177</v>
      </c>
      <c r="Z152" s="328">
        <f t="shared" si="77"/>
        <v>88.705147716397065</v>
      </c>
      <c r="AA152" s="328">
        <f t="shared" si="38"/>
        <v>86.047350832326586</v>
      </c>
      <c r="AB152" s="328">
        <f t="shared" si="38"/>
        <v>64.734769443180568</v>
      </c>
      <c r="AC152" s="328">
        <f t="shared" si="38"/>
        <v>65.525518929350298</v>
      </c>
      <c r="AD152" s="328">
        <f t="shared" ref="AD152" si="100">O152*100/$D152</f>
        <v>61.543530445424167</v>
      </c>
      <c r="AE152" s="328">
        <f t="shared" si="98"/>
        <v>59.14304093383749</v>
      </c>
      <c r="AF152" s="328">
        <f t="shared" si="99"/>
        <v>57.037513532171268</v>
      </c>
      <c r="AG152" s="329">
        <f t="shared" si="99"/>
        <v>56.16674772894865</v>
      </c>
      <c r="AH152" s="766">
        <v>4</v>
      </c>
      <c r="AI152" s="767">
        <v>4</v>
      </c>
      <c r="AJ152" s="767">
        <v>1</v>
      </c>
      <c r="AK152" s="767">
        <v>1</v>
      </c>
      <c r="AL152" s="767">
        <v>1</v>
      </c>
      <c r="AM152" s="767">
        <v>1</v>
      </c>
      <c r="AN152" s="767">
        <v>1</v>
      </c>
      <c r="AO152" s="767">
        <v>1</v>
      </c>
      <c r="AP152" s="767">
        <v>1</v>
      </c>
      <c r="AQ152" s="767">
        <v>1</v>
      </c>
      <c r="AR152" s="767">
        <v>1</v>
      </c>
      <c r="AS152" s="767">
        <v>1</v>
      </c>
      <c r="AT152" s="767">
        <v>4</v>
      </c>
      <c r="AU152" s="767">
        <v>6</v>
      </c>
      <c r="AV152" s="769">
        <v>7</v>
      </c>
    </row>
    <row r="153" spans="2:48" ht="15" x14ac:dyDescent="0.25">
      <c r="B153" s="902"/>
      <c r="C153" s="1" t="s">
        <v>5</v>
      </c>
      <c r="D153" s="741">
        <v>90036</v>
      </c>
      <c r="E153" s="741">
        <v>85620</v>
      </c>
      <c r="F153" s="740">
        <v>81760</v>
      </c>
      <c r="G153" s="740">
        <v>81319</v>
      </c>
      <c r="H153" s="740">
        <v>82852</v>
      </c>
      <c r="I153" s="740">
        <v>81331</v>
      </c>
      <c r="J153" s="740">
        <v>77642</v>
      </c>
      <c r="K153" s="740">
        <v>79432</v>
      </c>
      <c r="L153" s="740">
        <v>75606</v>
      </c>
      <c r="M153" s="740">
        <v>136264</v>
      </c>
      <c r="N153" s="740">
        <v>143530</v>
      </c>
      <c r="O153" s="740">
        <v>135610</v>
      </c>
      <c r="P153" s="741">
        <v>135529</v>
      </c>
      <c r="Q153" s="741">
        <v>134702</v>
      </c>
      <c r="R153" s="741">
        <v>135436</v>
      </c>
      <c r="S153" s="143">
        <f>100</f>
        <v>100</v>
      </c>
      <c r="T153" s="328">
        <f t="shared" si="79"/>
        <v>95.095295215247234</v>
      </c>
      <c r="U153" s="328">
        <f t="shared" si="79"/>
        <v>90.808121195966052</v>
      </c>
      <c r="V153" s="328">
        <f t="shared" si="79"/>
        <v>90.318317117597402</v>
      </c>
      <c r="W153" s="328">
        <f t="shared" si="77"/>
        <v>92.020969390021776</v>
      </c>
      <c r="X153" s="328">
        <f t="shared" si="77"/>
        <v>90.331645119729885</v>
      </c>
      <c r="Y153" s="328">
        <f t="shared" si="77"/>
        <v>86.23439513083656</v>
      </c>
      <c r="Z153" s="328">
        <f t="shared" si="77"/>
        <v>88.222488782264875</v>
      </c>
      <c r="AA153" s="328">
        <f t="shared" si="77"/>
        <v>83.973077435692389</v>
      </c>
      <c r="AB153" s="328">
        <f t="shared" ref="AB153:AD181" si="101">M153*100/$D153</f>
        <v>151.34390688169177</v>
      </c>
      <c r="AC153" s="328">
        <f t="shared" si="101"/>
        <v>159.41401217290863</v>
      </c>
      <c r="AD153" s="328">
        <f t="shared" si="101"/>
        <v>150.6175307654716</v>
      </c>
      <c r="AE153" s="328">
        <f t="shared" si="98"/>
        <v>150.52756675107736</v>
      </c>
      <c r="AF153" s="328">
        <f t="shared" si="99"/>
        <v>149.60904527078057</v>
      </c>
      <c r="AG153" s="329">
        <f t="shared" si="99"/>
        <v>150.42427473455064</v>
      </c>
      <c r="AH153" s="766">
        <v>4</v>
      </c>
      <c r="AI153" s="767">
        <v>4</v>
      </c>
      <c r="AJ153" s="767">
        <v>1</v>
      </c>
      <c r="AK153" s="767">
        <v>1</v>
      </c>
      <c r="AL153" s="767">
        <v>1</v>
      </c>
      <c r="AM153" s="767">
        <v>1</v>
      </c>
      <c r="AN153" s="767">
        <v>1</v>
      </c>
      <c r="AO153" s="767">
        <v>1</v>
      </c>
      <c r="AP153" s="767">
        <v>1</v>
      </c>
      <c r="AQ153" s="767">
        <v>1</v>
      </c>
      <c r="AR153" s="767">
        <v>1</v>
      </c>
      <c r="AS153" s="767">
        <v>1</v>
      </c>
      <c r="AT153" s="767">
        <v>4</v>
      </c>
      <c r="AU153" s="767">
        <v>6</v>
      </c>
      <c r="AV153" s="769">
        <v>7</v>
      </c>
    </row>
    <row r="154" spans="2:48" ht="15" x14ac:dyDescent="0.25">
      <c r="B154" s="902"/>
      <c r="C154" s="1" t="s">
        <v>6</v>
      </c>
      <c r="D154" s="741">
        <v>201318</v>
      </c>
      <c r="E154" s="741">
        <v>191033</v>
      </c>
      <c r="F154" s="740">
        <v>182145</v>
      </c>
      <c r="G154" s="740">
        <v>183082</v>
      </c>
      <c r="H154" s="740">
        <v>178885</v>
      </c>
      <c r="I154" s="740">
        <v>179688</v>
      </c>
      <c r="J154" s="740">
        <v>175943</v>
      </c>
      <c r="K154" s="740">
        <v>178760</v>
      </c>
      <c r="L154" s="740">
        <v>172859</v>
      </c>
      <c r="M154" s="740">
        <v>209950</v>
      </c>
      <c r="N154" s="740">
        <v>217195</v>
      </c>
      <c r="O154" s="740">
        <v>204487</v>
      </c>
      <c r="P154" s="741">
        <v>202341</v>
      </c>
      <c r="Q154" s="741">
        <v>200137</v>
      </c>
      <c r="R154" s="741">
        <v>200520</v>
      </c>
      <c r="S154" s="143">
        <f>100</f>
        <v>100</v>
      </c>
      <c r="T154" s="328">
        <f t="shared" si="79"/>
        <v>94.891167208098636</v>
      </c>
      <c r="U154" s="328">
        <f t="shared" si="79"/>
        <v>90.476261437129324</v>
      </c>
      <c r="V154" s="328">
        <f t="shared" si="79"/>
        <v>90.941694234991402</v>
      </c>
      <c r="W154" s="328">
        <f t="shared" si="77"/>
        <v>88.856932812763887</v>
      </c>
      <c r="X154" s="328">
        <f t="shared" si="77"/>
        <v>89.255804249992551</v>
      </c>
      <c r="Y154" s="328">
        <f t="shared" si="77"/>
        <v>87.395563238259868</v>
      </c>
      <c r="Z154" s="328">
        <f t="shared" si="77"/>
        <v>88.79484199127748</v>
      </c>
      <c r="AA154" s="328">
        <f t="shared" si="77"/>
        <v>85.863658490547294</v>
      </c>
      <c r="AB154" s="328">
        <f t="shared" si="101"/>
        <v>104.28774376856515</v>
      </c>
      <c r="AC154" s="328">
        <f t="shared" si="101"/>
        <v>107.88652778191717</v>
      </c>
      <c r="AD154" s="328">
        <f t="shared" si="101"/>
        <v>101.57412650632332</v>
      </c>
      <c r="AE154" s="328">
        <f t="shared" si="98"/>
        <v>100.50815128304474</v>
      </c>
      <c r="AF154" s="328">
        <f t="shared" si="99"/>
        <v>99.413365918596455</v>
      </c>
      <c r="AG154" s="329">
        <f t="shared" si="99"/>
        <v>99.603612195630788</v>
      </c>
      <c r="AH154" s="766">
        <v>4</v>
      </c>
      <c r="AI154" s="767">
        <v>4</v>
      </c>
      <c r="AJ154" s="767">
        <v>1</v>
      </c>
      <c r="AK154" s="767">
        <v>1</v>
      </c>
      <c r="AL154" s="767">
        <v>1</v>
      </c>
      <c r="AM154" s="767">
        <v>1</v>
      </c>
      <c r="AN154" s="767">
        <v>1</v>
      </c>
      <c r="AO154" s="767">
        <v>1</v>
      </c>
      <c r="AP154" s="767">
        <v>1</v>
      </c>
      <c r="AQ154" s="767">
        <v>1</v>
      </c>
      <c r="AR154" s="767">
        <v>1</v>
      </c>
      <c r="AS154" s="767">
        <v>1</v>
      </c>
      <c r="AT154" s="767">
        <v>4</v>
      </c>
      <c r="AU154" s="767">
        <v>6</v>
      </c>
      <c r="AV154" s="769">
        <v>7</v>
      </c>
    </row>
    <row r="155" spans="2:48" ht="15" x14ac:dyDescent="0.25">
      <c r="B155" s="903"/>
      <c r="C155" s="8" t="s">
        <v>7</v>
      </c>
      <c r="D155">
        <v>111282</v>
      </c>
      <c r="E155">
        <v>105413</v>
      </c>
      <c r="F155">
        <v>100385</v>
      </c>
      <c r="G155">
        <v>101763</v>
      </c>
      <c r="H155">
        <v>96033</v>
      </c>
      <c r="I155">
        <v>98357</v>
      </c>
      <c r="J155">
        <v>98301</v>
      </c>
      <c r="K155">
        <v>99328</v>
      </c>
      <c r="L155">
        <v>97253</v>
      </c>
      <c r="M155">
        <v>73686</v>
      </c>
      <c r="N155">
        <v>73665</v>
      </c>
      <c r="O155">
        <v>68877</v>
      </c>
      <c r="P155">
        <v>66812</v>
      </c>
      <c r="Q155">
        <v>65435</v>
      </c>
      <c r="R155">
        <v>65084</v>
      </c>
      <c r="S155" s="143">
        <f>100</f>
        <v>100</v>
      </c>
      <c r="T155" s="328">
        <f t="shared" si="79"/>
        <v>94.726011394475293</v>
      </c>
      <c r="U155" s="328">
        <f t="shared" si="79"/>
        <v>90.207760464405737</v>
      </c>
      <c r="V155" s="328">
        <f t="shared" si="79"/>
        <v>91.446055965924401</v>
      </c>
      <c r="W155" s="328">
        <f t="shared" si="77"/>
        <v>86.296975252062325</v>
      </c>
      <c r="X155" s="328">
        <f t="shared" si="77"/>
        <v>88.385363311227337</v>
      </c>
      <c r="Y155" s="328">
        <f t="shared" si="77"/>
        <v>88.335040707392025</v>
      </c>
      <c r="Z155" s="328">
        <f t="shared" si="77"/>
        <v>89.257921317014436</v>
      </c>
      <c r="AA155" s="328">
        <f t="shared" si="77"/>
        <v>87.393289121331392</v>
      </c>
      <c r="AB155" s="328">
        <f t="shared" si="101"/>
        <v>66.21556046800022</v>
      </c>
      <c r="AC155" s="328">
        <f t="shared" si="101"/>
        <v>66.196689491561983</v>
      </c>
      <c r="AD155" s="328">
        <f t="shared" si="101"/>
        <v>61.894106863643714</v>
      </c>
      <c r="AE155" s="328">
        <f t="shared" si="98"/>
        <v>60.038460847216982</v>
      </c>
      <c r="AF155" s="328">
        <f t="shared" si="99"/>
        <v>58.801063963623946</v>
      </c>
      <c r="AG155" s="329">
        <f t="shared" si="99"/>
        <v>58.485649071727686</v>
      </c>
      <c r="AH155" s="770"/>
      <c r="AI155" s="771"/>
      <c r="AJ155" s="771"/>
      <c r="AK155" s="771"/>
      <c r="AL155" s="771"/>
      <c r="AM155" s="771"/>
      <c r="AN155" s="771"/>
      <c r="AO155" s="771"/>
      <c r="AP155" s="771"/>
      <c r="AQ155" s="771"/>
      <c r="AR155" s="771"/>
      <c r="AS155" s="771"/>
      <c r="AT155" s="771"/>
      <c r="AU155" s="771"/>
      <c r="AV155" s="772"/>
    </row>
    <row r="156" spans="2:48" ht="15" customHeight="1" x14ac:dyDescent="0.25">
      <c r="B156" s="902" t="s">
        <v>42</v>
      </c>
      <c r="C156" s="1" t="s">
        <v>2</v>
      </c>
      <c r="D156" s="741">
        <v>5063</v>
      </c>
      <c r="E156" s="741">
        <v>4770</v>
      </c>
      <c r="F156" s="740">
        <v>4521</v>
      </c>
      <c r="G156" s="740">
        <v>4058</v>
      </c>
      <c r="H156" s="740">
        <v>3394</v>
      </c>
      <c r="I156" s="740">
        <v>3444</v>
      </c>
      <c r="J156" s="740">
        <v>4734</v>
      </c>
      <c r="K156" s="740">
        <v>3959</v>
      </c>
      <c r="L156" s="740">
        <v>3659</v>
      </c>
      <c r="M156" s="740">
        <v>2761</v>
      </c>
      <c r="N156" s="740">
        <v>2648</v>
      </c>
      <c r="O156" s="740">
        <v>2404</v>
      </c>
      <c r="P156" s="741">
        <v>2412</v>
      </c>
      <c r="Q156" s="741">
        <v>2417</v>
      </c>
      <c r="R156" s="741">
        <v>2463</v>
      </c>
      <c r="S156" s="143">
        <f>100</f>
        <v>100</v>
      </c>
      <c r="T156" s="328">
        <f t="shared" si="79"/>
        <v>94.212917242741455</v>
      </c>
      <c r="U156" s="328">
        <f t="shared" si="79"/>
        <v>89.294884455856206</v>
      </c>
      <c r="V156" s="328">
        <f t="shared" si="79"/>
        <v>80.150108631246297</v>
      </c>
      <c r="W156" s="328">
        <f t="shared" si="77"/>
        <v>67.035354532885634</v>
      </c>
      <c r="X156" s="328">
        <f t="shared" si="77"/>
        <v>68.022911317400755</v>
      </c>
      <c r="Y156" s="328">
        <f t="shared" si="77"/>
        <v>93.50187635789058</v>
      </c>
      <c r="Z156" s="328">
        <f t="shared" si="77"/>
        <v>78.194746197906383</v>
      </c>
      <c r="AA156" s="328">
        <f t="shared" si="77"/>
        <v>72.269405490815728</v>
      </c>
      <c r="AB156" s="328">
        <f t="shared" si="101"/>
        <v>54.532885640924356</v>
      </c>
      <c r="AC156" s="328">
        <f t="shared" si="101"/>
        <v>52.301007307920209</v>
      </c>
      <c r="AD156" s="328">
        <f t="shared" si="101"/>
        <v>47.481730199486471</v>
      </c>
      <c r="AE156" s="328">
        <f t="shared" si="98"/>
        <v>47.639739285008886</v>
      </c>
      <c r="AF156" s="328">
        <f t="shared" si="99"/>
        <v>47.738494963460397</v>
      </c>
      <c r="AG156" s="329">
        <f t="shared" si="99"/>
        <v>48.647047205214299</v>
      </c>
      <c r="AH156" s="766">
        <v>4</v>
      </c>
      <c r="AI156" s="767">
        <v>4</v>
      </c>
      <c r="AJ156" s="767">
        <v>1</v>
      </c>
      <c r="AK156" s="767">
        <v>1</v>
      </c>
      <c r="AL156" s="767">
        <v>1</v>
      </c>
      <c r="AM156" s="767">
        <v>1</v>
      </c>
      <c r="AN156" s="767">
        <v>1</v>
      </c>
      <c r="AO156" s="767">
        <v>1</v>
      </c>
      <c r="AP156" s="767">
        <v>1</v>
      </c>
      <c r="AQ156" s="767">
        <v>1</v>
      </c>
      <c r="AR156" s="767">
        <v>1</v>
      </c>
      <c r="AS156" s="767">
        <v>1</v>
      </c>
      <c r="AT156" s="767">
        <v>4</v>
      </c>
      <c r="AU156" s="767">
        <v>6</v>
      </c>
      <c r="AV156" s="769">
        <v>7</v>
      </c>
    </row>
    <row r="157" spans="2:48" ht="15" x14ac:dyDescent="0.25">
      <c r="B157" s="902"/>
      <c r="C157" s="1" t="s">
        <v>3</v>
      </c>
      <c r="D157" s="741">
        <v>11318</v>
      </c>
      <c r="E157" s="741">
        <v>11021</v>
      </c>
      <c r="F157" s="740">
        <v>10811</v>
      </c>
      <c r="G157" s="740">
        <v>11592</v>
      </c>
      <c r="H157" s="740">
        <v>11669</v>
      </c>
      <c r="I157" s="740">
        <v>11904</v>
      </c>
      <c r="J157" s="740">
        <v>11905</v>
      </c>
      <c r="K157" s="740">
        <v>11124</v>
      </c>
      <c r="L157" s="740">
        <v>11072</v>
      </c>
      <c r="M157" s="740">
        <v>8287</v>
      </c>
      <c r="N157" s="740">
        <v>8112</v>
      </c>
      <c r="O157" s="740">
        <v>7096</v>
      </c>
      <c r="P157" s="741">
        <v>6926</v>
      </c>
      <c r="Q157" s="741">
        <v>6911</v>
      </c>
      <c r="R157" s="741">
        <v>6936</v>
      </c>
      <c r="S157" s="143">
        <f>100</f>
        <v>100</v>
      </c>
      <c r="T157" s="328">
        <f t="shared" si="79"/>
        <v>97.375861459621845</v>
      </c>
      <c r="U157" s="328">
        <f t="shared" si="79"/>
        <v>95.520409966425163</v>
      </c>
      <c r="V157" s="328">
        <f t="shared" si="79"/>
        <v>102.42092242445662</v>
      </c>
      <c r="W157" s="328">
        <f t="shared" si="77"/>
        <v>103.10125463862873</v>
      </c>
      <c r="X157" s="328">
        <f t="shared" si="77"/>
        <v>105.17759321434883</v>
      </c>
      <c r="Y157" s="328">
        <f t="shared" si="77"/>
        <v>105.18642869764976</v>
      </c>
      <c r="Z157" s="328">
        <f t="shared" si="77"/>
        <v>98.285916239618302</v>
      </c>
      <c r="AA157" s="328">
        <f t="shared" si="77"/>
        <v>97.82647110796961</v>
      </c>
      <c r="AB157" s="328">
        <f t="shared" si="101"/>
        <v>73.219650114861281</v>
      </c>
      <c r="AC157" s="328">
        <f t="shared" si="101"/>
        <v>71.673440537197379</v>
      </c>
      <c r="AD157" s="328">
        <f t="shared" si="101"/>
        <v>62.696589503445836</v>
      </c>
      <c r="AE157" s="328">
        <f t="shared" si="98"/>
        <v>61.194557342286622</v>
      </c>
      <c r="AF157" s="328">
        <f t="shared" si="99"/>
        <v>61.062025092772572</v>
      </c>
      <c r="AG157" s="329">
        <f t="shared" si="99"/>
        <v>61.282912175295991</v>
      </c>
      <c r="AH157" s="766">
        <v>4</v>
      </c>
      <c r="AI157" s="767">
        <v>4</v>
      </c>
      <c r="AJ157" s="767">
        <v>1</v>
      </c>
      <c r="AK157" s="767">
        <v>1</v>
      </c>
      <c r="AL157" s="767">
        <v>1</v>
      </c>
      <c r="AM157" s="767">
        <v>1</v>
      </c>
      <c r="AN157" s="767">
        <v>1</v>
      </c>
      <c r="AO157" s="767">
        <v>1</v>
      </c>
      <c r="AP157" s="767">
        <v>1</v>
      </c>
      <c r="AQ157" s="767">
        <v>1</v>
      </c>
      <c r="AR157" s="767">
        <v>1</v>
      </c>
      <c r="AS157" s="767">
        <v>1</v>
      </c>
      <c r="AT157" s="767">
        <v>4</v>
      </c>
      <c r="AU157" s="767">
        <v>6</v>
      </c>
      <c r="AV157" s="769">
        <v>7</v>
      </c>
    </row>
    <row r="158" spans="2:48" ht="15" x14ac:dyDescent="0.25">
      <c r="B158" s="902"/>
      <c r="C158" s="1" t="s">
        <v>4</v>
      </c>
      <c r="D158" s="741">
        <v>24292</v>
      </c>
      <c r="E158" s="741">
        <v>22675</v>
      </c>
      <c r="F158" s="740">
        <v>21233</v>
      </c>
      <c r="G158" s="740">
        <v>19305</v>
      </c>
      <c r="H158" s="740">
        <v>28782</v>
      </c>
      <c r="I158" s="740">
        <v>28829</v>
      </c>
      <c r="J158" s="740">
        <v>27819</v>
      </c>
      <c r="K158" s="740">
        <v>27282</v>
      </c>
      <c r="L158" s="740">
        <v>27319</v>
      </c>
      <c r="M158" s="740">
        <v>20874</v>
      </c>
      <c r="N158" s="740">
        <v>18594</v>
      </c>
      <c r="O158" s="740">
        <v>17325</v>
      </c>
      <c r="P158" s="741">
        <v>16649</v>
      </c>
      <c r="Q158" s="741">
        <v>16056</v>
      </c>
      <c r="R158" s="741">
        <v>15811</v>
      </c>
      <c r="S158" s="143">
        <f>100</f>
        <v>100</v>
      </c>
      <c r="T158" s="328">
        <f t="shared" si="79"/>
        <v>93.343487567923603</v>
      </c>
      <c r="U158" s="328">
        <f t="shared" si="79"/>
        <v>87.407376914210445</v>
      </c>
      <c r="V158" s="328">
        <f t="shared" si="79"/>
        <v>79.470607607442773</v>
      </c>
      <c r="W158" s="328">
        <f t="shared" si="77"/>
        <v>118.48345134200559</v>
      </c>
      <c r="X158" s="328">
        <f t="shared" si="77"/>
        <v>118.67693067676602</v>
      </c>
      <c r="Y158" s="328">
        <f t="shared" si="77"/>
        <v>114.51918327021241</v>
      </c>
      <c r="Z158" s="328">
        <f t="shared" si="77"/>
        <v>112.30857895603491</v>
      </c>
      <c r="AA158" s="328">
        <f t="shared" si="77"/>
        <v>112.46089247488885</v>
      </c>
      <c r="AB158" s="328">
        <f t="shared" si="101"/>
        <v>85.929524123168122</v>
      </c>
      <c r="AC158" s="328">
        <f t="shared" si="101"/>
        <v>76.543718096492668</v>
      </c>
      <c r="AD158" s="328">
        <f t="shared" si="101"/>
        <v>71.319776057961462</v>
      </c>
      <c r="AE158" s="328">
        <f t="shared" si="98"/>
        <v>68.536966902684014</v>
      </c>
      <c r="AF158" s="328">
        <f t="shared" si="99"/>
        <v>66.095834019430271</v>
      </c>
      <c r="AG158" s="329">
        <f t="shared" si="99"/>
        <v>65.087271529721718</v>
      </c>
      <c r="AH158" s="766">
        <v>4</v>
      </c>
      <c r="AI158" s="767">
        <v>4</v>
      </c>
      <c r="AJ158" s="767">
        <v>1</v>
      </c>
      <c r="AK158" s="767">
        <v>1</v>
      </c>
      <c r="AL158" s="767">
        <v>1</v>
      </c>
      <c r="AM158" s="767">
        <v>1</v>
      </c>
      <c r="AN158" s="767">
        <v>1</v>
      </c>
      <c r="AO158" s="767">
        <v>1</v>
      </c>
      <c r="AP158" s="767">
        <v>1</v>
      </c>
      <c r="AQ158" s="767">
        <v>1</v>
      </c>
      <c r="AR158" s="767">
        <v>1</v>
      </c>
      <c r="AS158" s="767">
        <v>1</v>
      </c>
      <c r="AT158" s="767">
        <v>4</v>
      </c>
      <c r="AU158" s="767">
        <v>6</v>
      </c>
      <c r="AV158" s="769">
        <v>7</v>
      </c>
    </row>
    <row r="159" spans="2:48" ht="15" x14ac:dyDescent="0.25">
      <c r="B159" s="902"/>
      <c r="C159" s="1" t="s">
        <v>5</v>
      </c>
      <c r="D159" s="741">
        <v>207089</v>
      </c>
      <c r="E159" s="741">
        <v>196931</v>
      </c>
      <c r="F159" s="740">
        <v>188053</v>
      </c>
      <c r="G159" s="740">
        <v>189207</v>
      </c>
      <c r="H159" s="740">
        <v>199933</v>
      </c>
      <c r="I159" s="740">
        <v>190182</v>
      </c>
      <c r="J159" s="740">
        <v>185966</v>
      </c>
      <c r="K159" s="740">
        <v>180954</v>
      </c>
      <c r="L159" s="740">
        <v>171302</v>
      </c>
      <c r="M159" s="740">
        <v>196002</v>
      </c>
      <c r="N159" s="740">
        <v>209312</v>
      </c>
      <c r="O159" s="740">
        <v>205817</v>
      </c>
      <c r="P159" s="741">
        <v>205694</v>
      </c>
      <c r="Q159" s="741">
        <v>204439</v>
      </c>
      <c r="R159" s="741">
        <v>205553</v>
      </c>
      <c r="S159" s="143">
        <f>100</f>
        <v>100</v>
      </c>
      <c r="T159" s="328">
        <f t="shared" si="79"/>
        <v>95.094862595309266</v>
      </c>
      <c r="U159" s="328">
        <f t="shared" si="79"/>
        <v>90.807816928953258</v>
      </c>
      <c r="V159" s="328">
        <f t="shared" si="79"/>
        <v>91.36506526179565</v>
      </c>
      <c r="W159" s="328">
        <f t="shared" si="77"/>
        <v>96.544480875372429</v>
      </c>
      <c r="X159" s="328">
        <f t="shared" si="77"/>
        <v>91.835877328105312</v>
      </c>
      <c r="Y159" s="328">
        <f t="shared" si="77"/>
        <v>89.800037664965302</v>
      </c>
      <c r="Z159" s="328">
        <f t="shared" si="77"/>
        <v>87.379822202048388</v>
      </c>
      <c r="AA159" s="328">
        <f t="shared" si="77"/>
        <v>82.719024187668097</v>
      </c>
      <c r="AB159" s="328">
        <f t="shared" si="101"/>
        <v>94.646263200846008</v>
      </c>
      <c r="AC159" s="328">
        <f t="shared" si="101"/>
        <v>101.07345151118601</v>
      </c>
      <c r="AD159" s="328">
        <f t="shared" si="101"/>
        <v>99.385771335029872</v>
      </c>
      <c r="AE159" s="328">
        <f t="shared" si="98"/>
        <v>99.326376582049264</v>
      </c>
      <c r="AF159" s="328">
        <f t="shared" si="99"/>
        <v>98.720356947978885</v>
      </c>
      <c r="AG159" s="329">
        <f t="shared" si="99"/>
        <v>99.258289913998325</v>
      </c>
      <c r="AH159" s="766">
        <v>4</v>
      </c>
      <c r="AI159" s="767">
        <v>4</v>
      </c>
      <c r="AJ159" s="767">
        <v>1</v>
      </c>
      <c r="AK159" s="767">
        <v>1</v>
      </c>
      <c r="AL159" s="767">
        <v>1</v>
      </c>
      <c r="AM159" s="767">
        <v>1</v>
      </c>
      <c r="AN159" s="767">
        <v>1</v>
      </c>
      <c r="AO159" s="767">
        <v>1</v>
      </c>
      <c r="AP159" s="767">
        <v>1</v>
      </c>
      <c r="AQ159" s="767">
        <v>1</v>
      </c>
      <c r="AR159" s="767">
        <v>1</v>
      </c>
      <c r="AS159" s="767">
        <v>1</v>
      </c>
      <c r="AT159" s="767">
        <v>4</v>
      </c>
      <c r="AU159" s="767">
        <v>6</v>
      </c>
      <c r="AV159" s="769">
        <v>7</v>
      </c>
    </row>
    <row r="160" spans="2:48" ht="15" x14ac:dyDescent="0.25">
      <c r="B160" s="902"/>
      <c r="C160" s="1" t="s">
        <v>6</v>
      </c>
      <c r="D160" s="741">
        <v>247762</v>
      </c>
      <c r="E160" s="741">
        <v>235397</v>
      </c>
      <c r="F160" s="740">
        <v>224618</v>
      </c>
      <c r="G160" s="740">
        <v>224162</v>
      </c>
      <c r="H160" s="740">
        <v>243778</v>
      </c>
      <c r="I160" s="740">
        <v>234359</v>
      </c>
      <c r="J160" s="740">
        <v>230424</v>
      </c>
      <c r="K160" s="740">
        <v>223319</v>
      </c>
      <c r="L160" s="740">
        <v>213352</v>
      </c>
      <c r="M160" s="740">
        <v>227924</v>
      </c>
      <c r="N160" s="740">
        <v>238666</v>
      </c>
      <c r="O160" s="740">
        <v>232642</v>
      </c>
      <c r="P160" s="741">
        <v>231681</v>
      </c>
      <c r="Q160" s="741">
        <v>229823</v>
      </c>
      <c r="R160" s="741">
        <v>230763</v>
      </c>
      <c r="S160" s="143">
        <f>100</f>
        <v>100</v>
      </c>
      <c r="T160" s="328">
        <f t="shared" si="79"/>
        <v>95.009323463646567</v>
      </c>
      <c r="U160" s="328">
        <f t="shared" si="79"/>
        <v>90.658777375061547</v>
      </c>
      <c r="V160" s="328">
        <f t="shared" si="79"/>
        <v>90.47472978099951</v>
      </c>
      <c r="W160" s="328">
        <f t="shared" si="77"/>
        <v>98.392005230826356</v>
      </c>
      <c r="X160" s="328">
        <f t="shared" si="77"/>
        <v>94.590373019268498</v>
      </c>
      <c r="Y160" s="328">
        <f t="shared" si="77"/>
        <v>93.002155294193628</v>
      </c>
      <c r="Z160" s="328">
        <f t="shared" si="77"/>
        <v>90.134483899871654</v>
      </c>
      <c r="AA160" s="328">
        <f t="shared" si="77"/>
        <v>86.111671684923436</v>
      </c>
      <c r="AB160" s="328">
        <f t="shared" si="101"/>
        <v>91.993122432011361</v>
      </c>
      <c r="AC160" s="328">
        <f t="shared" si="101"/>
        <v>96.328734834236087</v>
      </c>
      <c r="AD160" s="328">
        <f t="shared" si="101"/>
        <v>93.897369249521716</v>
      </c>
      <c r="AE160" s="328">
        <f t="shared" si="98"/>
        <v>93.509497017298855</v>
      </c>
      <c r="AF160" s="328">
        <f t="shared" si="99"/>
        <v>92.759583794125007</v>
      </c>
      <c r="AG160" s="329">
        <f t="shared" si="99"/>
        <v>93.138980150305528</v>
      </c>
      <c r="AH160" s="766">
        <v>4</v>
      </c>
      <c r="AI160" s="767">
        <v>4</v>
      </c>
      <c r="AJ160" s="767">
        <v>1</v>
      </c>
      <c r="AK160" s="767">
        <v>1</v>
      </c>
      <c r="AL160" s="767">
        <v>1</v>
      </c>
      <c r="AM160" s="767">
        <v>1</v>
      </c>
      <c r="AN160" s="767">
        <v>1</v>
      </c>
      <c r="AO160" s="767">
        <v>1</v>
      </c>
      <c r="AP160" s="767">
        <v>1</v>
      </c>
      <c r="AQ160" s="767">
        <v>1</v>
      </c>
      <c r="AR160" s="767">
        <v>1</v>
      </c>
      <c r="AS160" s="767">
        <v>1</v>
      </c>
      <c r="AT160" s="767">
        <v>4</v>
      </c>
      <c r="AU160" s="767">
        <v>6</v>
      </c>
      <c r="AV160" s="769">
        <v>7</v>
      </c>
    </row>
    <row r="161" spans="2:48" ht="15" x14ac:dyDescent="0.25">
      <c r="B161" s="903"/>
      <c r="C161" s="8" t="s">
        <v>7</v>
      </c>
      <c r="D161">
        <v>40673</v>
      </c>
      <c r="E161">
        <v>38466</v>
      </c>
      <c r="F161">
        <v>36565</v>
      </c>
      <c r="G161">
        <v>34955</v>
      </c>
      <c r="H161">
        <v>43845</v>
      </c>
      <c r="I161">
        <v>44177</v>
      </c>
      <c r="J161">
        <v>44458</v>
      </c>
      <c r="K161">
        <v>42365</v>
      </c>
      <c r="L161">
        <v>42050</v>
      </c>
      <c r="M161">
        <v>31922</v>
      </c>
      <c r="N161">
        <v>29354</v>
      </c>
      <c r="O161">
        <v>26825</v>
      </c>
      <c r="P161">
        <v>25987</v>
      </c>
      <c r="Q161">
        <v>25384</v>
      </c>
      <c r="R161">
        <v>25210</v>
      </c>
      <c r="S161" s="143">
        <f>100</f>
        <v>100</v>
      </c>
      <c r="T161" s="328">
        <f t="shared" si="79"/>
        <v>94.573795884247531</v>
      </c>
      <c r="U161" s="328">
        <f t="shared" si="79"/>
        <v>89.899933616895723</v>
      </c>
      <c r="V161" s="328">
        <f t="shared" si="79"/>
        <v>85.941533695572005</v>
      </c>
      <c r="W161" s="328">
        <f t="shared" si="77"/>
        <v>107.79878543505519</v>
      </c>
      <c r="X161" s="328">
        <f t="shared" si="77"/>
        <v>108.615051754235</v>
      </c>
      <c r="Y161" s="328">
        <f t="shared" si="77"/>
        <v>109.30592776534802</v>
      </c>
      <c r="Z161" s="328">
        <f t="shared" si="77"/>
        <v>104.16000786762717</v>
      </c>
      <c r="AA161" s="328">
        <f t="shared" si="77"/>
        <v>103.38553831780297</v>
      </c>
      <c r="AB161" s="328">
        <f t="shared" si="101"/>
        <v>78.484498315836063</v>
      </c>
      <c r="AC161" s="328">
        <f t="shared" si="101"/>
        <v>72.170727509650135</v>
      </c>
      <c r="AD161" s="328">
        <f t="shared" si="101"/>
        <v>65.952843409632919</v>
      </c>
      <c r="AE161" s="328">
        <f t="shared" si="98"/>
        <v>63.892508543751383</v>
      </c>
      <c r="AF161" s="328">
        <f t="shared" si="99"/>
        <v>62.409952548373617</v>
      </c>
      <c r="AG161" s="329">
        <f t="shared" si="99"/>
        <v>61.982150320851673</v>
      </c>
      <c r="AH161" s="770"/>
      <c r="AI161" s="771"/>
      <c r="AJ161" s="771"/>
      <c r="AK161" s="771"/>
      <c r="AL161" s="771"/>
      <c r="AM161" s="771"/>
      <c r="AN161" s="771"/>
      <c r="AO161" s="771"/>
      <c r="AP161" s="771"/>
      <c r="AQ161" s="771"/>
      <c r="AR161" s="771"/>
      <c r="AS161" s="771"/>
      <c r="AT161" s="771"/>
      <c r="AU161" s="771"/>
      <c r="AV161" s="772"/>
    </row>
    <row r="162" spans="2:48" ht="15" customHeight="1" x14ac:dyDescent="0.25">
      <c r="B162" s="902" t="s">
        <v>43</v>
      </c>
      <c r="C162" s="1" t="s">
        <v>2</v>
      </c>
      <c r="D162" s="741">
        <v>1608</v>
      </c>
      <c r="E162" s="741">
        <v>1515</v>
      </c>
      <c r="F162" s="741">
        <v>1436</v>
      </c>
      <c r="G162" s="741">
        <v>6624</v>
      </c>
      <c r="H162" s="740">
        <v>1255</v>
      </c>
      <c r="I162" s="740">
        <v>1101</v>
      </c>
      <c r="J162" s="740">
        <v>1351</v>
      </c>
      <c r="K162" s="740">
        <v>1493</v>
      </c>
      <c r="L162" s="740">
        <v>1385</v>
      </c>
      <c r="M162" s="740">
        <v>1352</v>
      </c>
      <c r="N162" s="740">
        <v>1420</v>
      </c>
      <c r="O162" s="740">
        <v>1084</v>
      </c>
      <c r="P162" s="741">
        <v>1088</v>
      </c>
      <c r="Q162" s="741">
        <v>1090</v>
      </c>
      <c r="R162" s="741">
        <v>1111</v>
      </c>
      <c r="S162" s="143">
        <f>100</f>
        <v>100</v>
      </c>
      <c r="T162" s="328">
        <f t="shared" si="79"/>
        <v>94.21641791044776</v>
      </c>
      <c r="U162" s="328">
        <f t="shared" si="79"/>
        <v>89.303482587064678</v>
      </c>
      <c r="V162" s="328">
        <f t="shared" si="79"/>
        <v>411.94029850746267</v>
      </c>
      <c r="W162" s="328">
        <f t="shared" si="77"/>
        <v>78.047263681592042</v>
      </c>
      <c r="X162" s="328">
        <f t="shared" si="77"/>
        <v>68.47014925373135</v>
      </c>
      <c r="Y162" s="328">
        <f t="shared" si="77"/>
        <v>84.017412935323378</v>
      </c>
      <c r="Z162" s="328">
        <f t="shared" si="77"/>
        <v>92.848258706467661</v>
      </c>
      <c r="AA162" s="328">
        <f t="shared" si="77"/>
        <v>86.131840796019901</v>
      </c>
      <c r="AB162" s="328">
        <f t="shared" si="101"/>
        <v>84.079601990049753</v>
      </c>
      <c r="AC162" s="328">
        <f t="shared" si="101"/>
        <v>88.308457711442784</v>
      </c>
      <c r="AD162" s="328">
        <f t="shared" si="101"/>
        <v>67.412935323383081</v>
      </c>
      <c r="AE162" s="328">
        <f t="shared" si="98"/>
        <v>67.661691542288551</v>
      </c>
      <c r="AF162" s="328">
        <f t="shared" si="99"/>
        <v>67.7860696517413</v>
      </c>
      <c r="AG162" s="329">
        <f t="shared" si="99"/>
        <v>69.092039800995025</v>
      </c>
      <c r="AH162" s="766">
        <v>4</v>
      </c>
      <c r="AI162" s="767">
        <v>4</v>
      </c>
      <c r="AJ162" s="767">
        <v>4</v>
      </c>
      <c r="AK162" s="767">
        <v>4</v>
      </c>
      <c r="AL162" s="767">
        <v>1</v>
      </c>
      <c r="AM162" s="767">
        <v>1</v>
      </c>
      <c r="AN162" s="767">
        <v>1</v>
      </c>
      <c r="AO162" s="767">
        <v>1</v>
      </c>
      <c r="AP162" s="767">
        <v>1</v>
      </c>
      <c r="AQ162" s="767">
        <v>1</v>
      </c>
      <c r="AR162" s="767">
        <v>1</v>
      </c>
      <c r="AS162" s="767">
        <v>1</v>
      </c>
      <c r="AT162" s="767">
        <v>4</v>
      </c>
      <c r="AU162" s="767">
        <v>6</v>
      </c>
      <c r="AV162" s="769">
        <v>7</v>
      </c>
    </row>
    <row r="163" spans="2:48" ht="15" x14ac:dyDescent="0.25">
      <c r="B163" s="902"/>
      <c r="C163" s="1" t="s">
        <v>3</v>
      </c>
      <c r="D163" s="741">
        <v>4852</v>
      </c>
      <c r="E163" s="741">
        <v>4725</v>
      </c>
      <c r="F163" s="741">
        <v>4635</v>
      </c>
      <c r="G163" s="741">
        <v>3093</v>
      </c>
      <c r="H163" s="740">
        <v>4223</v>
      </c>
      <c r="I163" s="740">
        <v>3276</v>
      </c>
      <c r="J163" s="740">
        <v>3533</v>
      </c>
      <c r="K163" s="740">
        <v>3515</v>
      </c>
      <c r="L163" s="740">
        <v>3726</v>
      </c>
      <c r="M163" s="740">
        <v>2261</v>
      </c>
      <c r="N163" s="740">
        <v>2191</v>
      </c>
      <c r="O163" s="740">
        <v>1923</v>
      </c>
      <c r="P163" s="741">
        <v>1877</v>
      </c>
      <c r="Q163" s="741">
        <v>1873</v>
      </c>
      <c r="R163" s="741">
        <v>1880</v>
      </c>
      <c r="S163" s="143">
        <f>100</f>
        <v>100</v>
      </c>
      <c r="T163" s="328">
        <f t="shared" si="79"/>
        <v>97.382522671063484</v>
      </c>
      <c r="U163" s="328">
        <f t="shared" si="79"/>
        <v>95.527617477328931</v>
      </c>
      <c r="V163" s="328">
        <f t="shared" si="79"/>
        <v>63.746908491343774</v>
      </c>
      <c r="W163" s="328">
        <f t="shared" si="77"/>
        <v>87.036273701566358</v>
      </c>
      <c r="X163" s="328">
        <f t="shared" si="77"/>
        <v>67.518549051937342</v>
      </c>
      <c r="Y163" s="328">
        <f t="shared" si="77"/>
        <v>72.815333882934866</v>
      </c>
      <c r="Z163" s="328">
        <f t="shared" si="77"/>
        <v>72.444352844187961</v>
      </c>
      <c r="AA163" s="328">
        <f t="shared" si="77"/>
        <v>76.793075020610061</v>
      </c>
      <c r="AB163" s="328">
        <f t="shared" si="101"/>
        <v>46.599340478153337</v>
      </c>
      <c r="AC163" s="328">
        <f t="shared" si="101"/>
        <v>45.156636438582026</v>
      </c>
      <c r="AD163" s="328">
        <f t="shared" si="101"/>
        <v>39.63314097279472</v>
      </c>
      <c r="AE163" s="328">
        <f t="shared" si="98"/>
        <v>38.68507831821929</v>
      </c>
      <c r="AF163" s="328">
        <f t="shared" si="99"/>
        <v>38.602638087386644</v>
      </c>
      <c r="AG163" s="329">
        <f t="shared" si="99"/>
        <v>38.746908491343774</v>
      </c>
      <c r="AH163" s="766">
        <v>4</v>
      </c>
      <c r="AI163" s="767">
        <v>4</v>
      </c>
      <c r="AJ163" s="767">
        <v>4</v>
      </c>
      <c r="AK163" s="767">
        <v>4</v>
      </c>
      <c r="AL163" s="767">
        <v>1</v>
      </c>
      <c r="AM163" s="767">
        <v>1</v>
      </c>
      <c r="AN163" s="767">
        <v>1</v>
      </c>
      <c r="AO163" s="767">
        <v>1</v>
      </c>
      <c r="AP163" s="767">
        <v>1</v>
      </c>
      <c r="AQ163" s="767">
        <v>1</v>
      </c>
      <c r="AR163" s="767">
        <v>1</v>
      </c>
      <c r="AS163" s="767">
        <v>1</v>
      </c>
      <c r="AT163" s="767">
        <v>4</v>
      </c>
      <c r="AU163" s="767">
        <v>6</v>
      </c>
      <c r="AV163" s="769">
        <v>7</v>
      </c>
    </row>
    <row r="164" spans="2:48" ht="15" x14ac:dyDescent="0.25">
      <c r="B164" s="902"/>
      <c r="C164" s="1" t="s">
        <v>4</v>
      </c>
      <c r="D164" s="741">
        <v>12163</v>
      </c>
      <c r="E164" s="741">
        <v>11353</v>
      </c>
      <c r="F164" s="740">
        <v>10631</v>
      </c>
      <c r="G164" s="740">
        <v>11305</v>
      </c>
      <c r="H164" s="740">
        <v>12028</v>
      </c>
      <c r="I164" s="740">
        <v>11848</v>
      </c>
      <c r="J164" s="740">
        <v>12316</v>
      </c>
      <c r="K164" s="740">
        <v>11631</v>
      </c>
      <c r="L164" s="740">
        <v>10705</v>
      </c>
      <c r="M164" s="740">
        <v>9356</v>
      </c>
      <c r="N164" s="740">
        <v>9291</v>
      </c>
      <c r="O164" s="740">
        <v>8192</v>
      </c>
      <c r="P164" s="741">
        <v>7872</v>
      </c>
      <c r="Q164" s="741">
        <v>7592</v>
      </c>
      <c r="R164" s="741">
        <v>7476</v>
      </c>
      <c r="S164" s="143">
        <f>100</f>
        <v>100</v>
      </c>
      <c r="T164" s="328">
        <f t="shared" si="79"/>
        <v>93.340458768395962</v>
      </c>
      <c r="U164" s="328">
        <f t="shared" si="79"/>
        <v>87.404423250842726</v>
      </c>
      <c r="V164" s="328">
        <f t="shared" si="79"/>
        <v>92.9458192880046</v>
      </c>
      <c r="W164" s="328">
        <f t="shared" si="77"/>
        <v>98.890076461399332</v>
      </c>
      <c r="X164" s="328">
        <f t="shared" si="77"/>
        <v>97.41017840993176</v>
      </c>
      <c r="Y164" s="328">
        <f t="shared" si="77"/>
        <v>101.25791334374743</v>
      </c>
      <c r="Z164" s="328">
        <f t="shared" si="77"/>
        <v>95.626079092329192</v>
      </c>
      <c r="AA164" s="328">
        <f t="shared" si="77"/>
        <v>88.012825783112717</v>
      </c>
      <c r="AB164" s="328">
        <f t="shared" si="101"/>
        <v>76.921812052947459</v>
      </c>
      <c r="AC164" s="328">
        <f t="shared" si="101"/>
        <v>76.387404423250842</v>
      </c>
      <c r="AD164" s="328">
        <f t="shared" si="101"/>
        <v>67.351804653457208</v>
      </c>
      <c r="AE164" s="328">
        <f t="shared" si="98"/>
        <v>64.720874784181532</v>
      </c>
      <c r="AF164" s="328">
        <f t="shared" si="99"/>
        <v>62.418811148565318</v>
      </c>
      <c r="AG164" s="329">
        <f t="shared" si="99"/>
        <v>61.465099070952888</v>
      </c>
      <c r="AH164" s="766">
        <v>4</v>
      </c>
      <c r="AI164" s="767">
        <v>4</v>
      </c>
      <c r="AJ164" s="767">
        <v>1</v>
      </c>
      <c r="AK164" s="767">
        <v>1</v>
      </c>
      <c r="AL164" s="767">
        <v>1</v>
      </c>
      <c r="AM164" s="767">
        <v>1</v>
      </c>
      <c r="AN164" s="767">
        <v>1</v>
      </c>
      <c r="AO164" s="767">
        <v>1</v>
      </c>
      <c r="AP164" s="767">
        <v>1</v>
      </c>
      <c r="AQ164" s="767">
        <v>1</v>
      </c>
      <c r="AR164" s="767">
        <v>1</v>
      </c>
      <c r="AS164" s="767">
        <v>1</v>
      </c>
      <c r="AT164" s="767">
        <v>4</v>
      </c>
      <c r="AU164" s="767">
        <v>6</v>
      </c>
      <c r="AV164" s="769">
        <v>7</v>
      </c>
    </row>
    <row r="165" spans="2:48" ht="15" x14ac:dyDescent="0.25">
      <c r="B165" s="902"/>
      <c r="C165" s="1" t="s">
        <v>5</v>
      </c>
      <c r="D165" s="741">
        <v>118800</v>
      </c>
      <c r="E165" s="741">
        <v>112973</v>
      </c>
      <c r="F165" s="740">
        <v>107880</v>
      </c>
      <c r="G165" s="740">
        <v>85226</v>
      </c>
      <c r="H165" s="740">
        <v>118148</v>
      </c>
      <c r="I165" s="740">
        <v>124942</v>
      </c>
      <c r="J165" s="740">
        <v>135989</v>
      </c>
      <c r="K165" s="740">
        <v>136427</v>
      </c>
      <c r="L165" s="740">
        <v>142900</v>
      </c>
      <c r="M165" s="740">
        <v>174034</v>
      </c>
      <c r="N165" s="740">
        <v>175022</v>
      </c>
      <c r="O165" s="740">
        <v>174617</v>
      </c>
      <c r="P165" s="741">
        <v>174512</v>
      </c>
      <c r="Q165" s="741">
        <v>173447</v>
      </c>
      <c r="R165" s="741">
        <v>174392</v>
      </c>
      <c r="S165" s="143">
        <f>100</f>
        <v>100</v>
      </c>
      <c r="T165" s="328">
        <f t="shared" si="79"/>
        <v>95.095117845117841</v>
      </c>
      <c r="U165" s="328">
        <f t="shared" si="79"/>
        <v>90.808080808080803</v>
      </c>
      <c r="V165" s="328">
        <f t="shared" si="79"/>
        <v>71.739057239057246</v>
      </c>
      <c r="W165" s="328">
        <f t="shared" si="77"/>
        <v>99.45117845117845</v>
      </c>
      <c r="X165" s="328">
        <f t="shared" si="77"/>
        <v>105.17003367003367</v>
      </c>
      <c r="Y165" s="328">
        <f t="shared" si="77"/>
        <v>114.46885521885523</v>
      </c>
      <c r="Z165" s="328">
        <f t="shared" si="77"/>
        <v>114.83754208754209</v>
      </c>
      <c r="AA165" s="328">
        <f t="shared" si="77"/>
        <v>120.28619528619528</v>
      </c>
      <c r="AB165" s="328">
        <f t="shared" si="101"/>
        <v>146.49326599326599</v>
      </c>
      <c r="AC165" s="328">
        <f t="shared" si="101"/>
        <v>147.32491582491582</v>
      </c>
      <c r="AD165" s="328">
        <f t="shared" si="101"/>
        <v>146.98400673400673</v>
      </c>
      <c r="AE165" s="328">
        <f t="shared" si="98"/>
        <v>146.89562289562289</v>
      </c>
      <c r="AF165" s="328">
        <f t="shared" si="99"/>
        <v>145.99915824915826</v>
      </c>
      <c r="AG165" s="329">
        <f t="shared" si="99"/>
        <v>146.79461279461279</v>
      </c>
      <c r="AH165" s="766">
        <v>4</v>
      </c>
      <c r="AI165" s="767">
        <v>4</v>
      </c>
      <c r="AJ165" s="767">
        <v>1</v>
      </c>
      <c r="AK165" s="767">
        <v>1</v>
      </c>
      <c r="AL165" s="767">
        <v>1</v>
      </c>
      <c r="AM165" s="767">
        <v>1</v>
      </c>
      <c r="AN165" s="767">
        <v>1</v>
      </c>
      <c r="AO165" s="767">
        <v>1</v>
      </c>
      <c r="AP165" s="767">
        <v>1</v>
      </c>
      <c r="AQ165" s="767">
        <v>1</v>
      </c>
      <c r="AR165" s="767">
        <v>1</v>
      </c>
      <c r="AS165" s="767">
        <v>1</v>
      </c>
      <c r="AT165" s="767">
        <v>4</v>
      </c>
      <c r="AU165" s="767">
        <v>6</v>
      </c>
      <c r="AV165" s="769">
        <v>7</v>
      </c>
    </row>
    <row r="166" spans="2:48" ht="15" x14ac:dyDescent="0.25">
      <c r="B166" s="902"/>
      <c r="C166" s="1" t="s">
        <v>6</v>
      </c>
      <c r="D166" s="741">
        <v>137423</v>
      </c>
      <c r="E166" s="741">
        <v>130566</v>
      </c>
      <c r="F166" s="740">
        <v>124582</v>
      </c>
      <c r="G166" s="740">
        <v>106248</v>
      </c>
      <c r="H166" s="740">
        <v>135654</v>
      </c>
      <c r="I166" s="740">
        <v>141167</v>
      </c>
      <c r="J166" s="740">
        <v>153189</v>
      </c>
      <c r="K166" s="740">
        <v>153066</v>
      </c>
      <c r="L166" s="740">
        <v>158716</v>
      </c>
      <c r="M166" s="740">
        <v>187003</v>
      </c>
      <c r="N166" s="740">
        <v>187924</v>
      </c>
      <c r="O166" s="740">
        <v>185816</v>
      </c>
      <c r="P166" s="741">
        <v>185349</v>
      </c>
      <c r="Q166" s="741">
        <v>184002</v>
      </c>
      <c r="R166" s="741">
        <v>184859</v>
      </c>
      <c r="S166" s="143">
        <f>100</f>
        <v>100</v>
      </c>
      <c r="T166" s="328">
        <f t="shared" si="79"/>
        <v>95.010296675229043</v>
      </c>
      <c r="U166" s="328">
        <f t="shared" si="79"/>
        <v>90.655858189677133</v>
      </c>
      <c r="V166" s="328">
        <f t="shared" si="79"/>
        <v>77.3145688858488</v>
      </c>
      <c r="W166" s="328">
        <f t="shared" si="77"/>
        <v>98.712733676313277</v>
      </c>
      <c r="X166" s="328">
        <f t="shared" si="77"/>
        <v>102.72443477438274</v>
      </c>
      <c r="Y166" s="328">
        <f t="shared" si="77"/>
        <v>111.47260647780939</v>
      </c>
      <c r="Z166" s="328">
        <f t="shared" si="77"/>
        <v>111.38310180974072</v>
      </c>
      <c r="AA166" s="328">
        <f t="shared" si="77"/>
        <v>115.49449509907366</v>
      </c>
      <c r="AB166" s="328">
        <f t="shared" si="101"/>
        <v>136.07838571418176</v>
      </c>
      <c r="AC166" s="328">
        <f t="shared" si="101"/>
        <v>136.74857920435443</v>
      </c>
      <c r="AD166" s="328">
        <f t="shared" si="101"/>
        <v>135.21462928330774</v>
      </c>
      <c r="AE166" s="328">
        <f t="shared" si="98"/>
        <v>134.87480261673809</v>
      </c>
      <c r="AF166" s="328">
        <f t="shared" si="99"/>
        <v>133.89461734935199</v>
      </c>
      <c r="AG166" s="329">
        <f t="shared" si="99"/>
        <v>134.51823930491986</v>
      </c>
      <c r="AH166" s="766">
        <v>4</v>
      </c>
      <c r="AI166" s="767">
        <v>4</v>
      </c>
      <c r="AJ166" s="767">
        <v>1</v>
      </c>
      <c r="AK166" s="767">
        <v>1</v>
      </c>
      <c r="AL166" s="767">
        <v>1</v>
      </c>
      <c r="AM166" s="767">
        <v>1</v>
      </c>
      <c r="AN166" s="767">
        <v>1</v>
      </c>
      <c r="AO166" s="767">
        <v>1</v>
      </c>
      <c r="AP166" s="767">
        <v>1</v>
      </c>
      <c r="AQ166" s="767">
        <v>1</v>
      </c>
      <c r="AR166" s="767">
        <v>1</v>
      </c>
      <c r="AS166" s="767">
        <v>1</v>
      </c>
      <c r="AT166" s="767">
        <v>4</v>
      </c>
      <c r="AU166" s="767">
        <v>6</v>
      </c>
      <c r="AV166" s="769">
        <v>7</v>
      </c>
    </row>
    <row r="167" spans="2:48" ht="15" x14ac:dyDescent="0.25">
      <c r="B167" s="903"/>
      <c r="C167" s="8" t="s">
        <v>7</v>
      </c>
      <c r="D167">
        <v>18623</v>
      </c>
      <c r="E167">
        <v>17593</v>
      </c>
      <c r="F167">
        <v>16702</v>
      </c>
      <c r="G167">
        <v>21022</v>
      </c>
      <c r="H167">
        <v>17506</v>
      </c>
      <c r="I167">
        <v>16225</v>
      </c>
      <c r="J167">
        <v>17200</v>
      </c>
      <c r="K167">
        <v>16639</v>
      </c>
      <c r="L167">
        <v>15816</v>
      </c>
      <c r="M167">
        <v>12969</v>
      </c>
      <c r="N167">
        <v>12902</v>
      </c>
      <c r="O167">
        <v>11199</v>
      </c>
      <c r="P167">
        <v>10837</v>
      </c>
      <c r="Q167">
        <v>10555</v>
      </c>
      <c r="R167">
        <v>10467</v>
      </c>
      <c r="S167" s="143">
        <f>100</f>
        <v>100</v>
      </c>
      <c r="T167" s="328">
        <f t="shared" si="79"/>
        <v>94.469204746818448</v>
      </c>
      <c r="U167" s="328">
        <f t="shared" si="79"/>
        <v>89.684798367609943</v>
      </c>
      <c r="V167" s="328">
        <f t="shared" si="79"/>
        <v>112.88192020619664</v>
      </c>
      <c r="W167" s="328">
        <f t="shared" si="77"/>
        <v>94.002040487569133</v>
      </c>
      <c r="X167" s="328">
        <f t="shared" si="77"/>
        <v>87.123449497932668</v>
      </c>
      <c r="Y167" s="328">
        <f t="shared" si="77"/>
        <v>92.35891102400258</v>
      </c>
      <c r="Z167" s="328">
        <f t="shared" si="77"/>
        <v>89.346507007463885</v>
      </c>
      <c r="AA167" s="328">
        <f t="shared" si="77"/>
        <v>84.927240509047948</v>
      </c>
      <c r="AB167" s="328">
        <f t="shared" si="101"/>
        <v>69.639692852923801</v>
      </c>
      <c r="AC167" s="328">
        <f t="shared" si="101"/>
        <v>69.27992267626054</v>
      </c>
      <c r="AD167" s="328">
        <f t="shared" si="101"/>
        <v>60.135316544058419</v>
      </c>
      <c r="AE167" s="328">
        <f t="shared" si="98"/>
        <v>58.191483649250927</v>
      </c>
      <c r="AF167" s="328">
        <f t="shared" si="99"/>
        <v>56.677227084787631</v>
      </c>
      <c r="AG167" s="329">
        <f t="shared" si="99"/>
        <v>56.204693121409008</v>
      </c>
      <c r="AH167" s="770"/>
      <c r="AI167" s="771"/>
      <c r="AJ167" s="771"/>
      <c r="AK167" s="771"/>
      <c r="AL167" s="771"/>
      <c r="AM167" s="771"/>
      <c r="AN167" s="771"/>
      <c r="AO167" s="771"/>
      <c r="AP167" s="771"/>
      <c r="AQ167" s="771"/>
      <c r="AR167" s="771"/>
      <c r="AS167" s="771"/>
      <c r="AT167" s="771"/>
      <c r="AU167" s="771"/>
      <c r="AV167" s="772"/>
    </row>
    <row r="168" spans="2:48" ht="15" customHeight="1" x14ac:dyDescent="0.25">
      <c r="B168" s="902" t="s">
        <v>44</v>
      </c>
      <c r="C168" s="1" t="s">
        <v>2</v>
      </c>
      <c r="D168" s="741">
        <v>21458</v>
      </c>
      <c r="E168" s="741">
        <v>20215</v>
      </c>
      <c r="F168" s="740">
        <v>19160</v>
      </c>
      <c r="G168" s="740">
        <v>28726</v>
      </c>
      <c r="H168" s="740">
        <v>17007</v>
      </c>
      <c r="I168" s="740">
        <v>16780</v>
      </c>
      <c r="J168" s="740">
        <v>13935</v>
      </c>
      <c r="K168" s="740">
        <v>12610</v>
      </c>
      <c r="L168" s="740">
        <v>13331</v>
      </c>
      <c r="M168" s="740">
        <v>11944</v>
      </c>
      <c r="N168" s="740">
        <v>10238</v>
      </c>
      <c r="O168" s="740">
        <v>11289</v>
      </c>
      <c r="P168" s="741">
        <v>11326</v>
      </c>
      <c r="Q168" s="741">
        <v>11350</v>
      </c>
      <c r="R168" s="741">
        <v>11565</v>
      </c>
      <c r="S168" s="143">
        <f>100</f>
        <v>100</v>
      </c>
      <c r="T168" s="328">
        <f t="shared" si="79"/>
        <v>94.207288656911174</v>
      </c>
      <c r="U168" s="328">
        <f t="shared" si="79"/>
        <v>89.290707428464913</v>
      </c>
      <c r="V168" s="328">
        <f t="shared" si="79"/>
        <v>133.8708174107559</v>
      </c>
      <c r="W168" s="328">
        <f t="shared" si="77"/>
        <v>79.257153509180725</v>
      </c>
      <c r="X168" s="328">
        <f t="shared" si="77"/>
        <v>78.199272998415509</v>
      </c>
      <c r="Y168" s="328">
        <f t="shared" si="77"/>
        <v>64.940814614595951</v>
      </c>
      <c r="Z168" s="328">
        <f t="shared" si="77"/>
        <v>58.765961412992823</v>
      </c>
      <c r="AA168" s="328">
        <f t="shared" si="77"/>
        <v>62.126013607978379</v>
      </c>
      <c r="AB168" s="328">
        <f t="shared" si="101"/>
        <v>55.662223879205889</v>
      </c>
      <c r="AC168" s="328">
        <f t="shared" si="101"/>
        <v>47.711809115481408</v>
      </c>
      <c r="AD168" s="328">
        <f t="shared" si="101"/>
        <v>52.609749277658679</v>
      </c>
      <c r="AE168" s="328">
        <f t="shared" si="98"/>
        <v>52.782179140646846</v>
      </c>
      <c r="AF168" s="328">
        <f t="shared" si="99"/>
        <v>52.894025538260792</v>
      </c>
      <c r="AG168" s="329">
        <f t="shared" si="99"/>
        <v>53.895982850219035</v>
      </c>
      <c r="AH168" s="766">
        <v>4</v>
      </c>
      <c r="AI168" s="767">
        <v>4</v>
      </c>
      <c r="AJ168" s="767">
        <v>1</v>
      </c>
      <c r="AK168" s="767">
        <v>1</v>
      </c>
      <c r="AL168" s="767">
        <v>1</v>
      </c>
      <c r="AM168" s="767">
        <v>1</v>
      </c>
      <c r="AN168" s="767">
        <v>1</v>
      </c>
      <c r="AO168" s="767">
        <v>1</v>
      </c>
      <c r="AP168" s="767">
        <v>1</v>
      </c>
      <c r="AQ168" s="767">
        <v>1</v>
      </c>
      <c r="AR168" s="767">
        <v>1</v>
      </c>
      <c r="AS168" s="767">
        <v>1</v>
      </c>
      <c r="AT168" s="767">
        <v>4</v>
      </c>
      <c r="AU168" s="767">
        <v>6</v>
      </c>
      <c r="AV168" s="769">
        <v>7</v>
      </c>
    </row>
    <row r="169" spans="2:48" ht="15" x14ac:dyDescent="0.25">
      <c r="B169" s="902"/>
      <c r="C169" s="1" t="s">
        <v>3</v>
      </c>
      <c r="D169" s="741">
        <v>14704</v>
      </c>
      <c r="E169" s="741">
        <v>14318</v>
      </c>
      <c r="F169" s="740">
        <v>14045</v>
      </c>
      <c r="G169" s="740">
        <v>13972</v>
      </c>
      <c r="H169" s="740">
        <v>12522</v>
      </c>
      <c r="I169" s="740">
        <v>12388</v>
      </c>
      <c r="J169" s="740">
        <v>12200</v>
      </c>
      <c r="K169" s="740">
        <v>11754</v>
      </c>
      <c r="L169" s="740">
        <v>10545</v>
      </c>
      <c r="M169" s="740">
        <v>8457</v>
      </c>
      <c r="N169" s="740">
        <v>9045</v>
      </c>
      <c r="O169" s="740">
        <v>9421</v>
      </c>
      <c r="P169" s="741">
        <v>9195</v>
      </c>
      <c r="Q169" s="741">
        <v>9175</v>
      </c>
      <c r="R169" s="741">
        <v>9208</v>
      </c>
      <c r="S169" s="143">
        <f>100</f>
        <v>100</v>
      </c>
      <c r="T169" s="328">
        <f t="shared" si="79"/>
        <v>97.374863982589773</v>
      </c>
      <c r="U169" s="328">
        <f t="shared" si="79"/>
        <v>95.518226332970613</v>
      </c>
      <c r="V169" s="328">
        <f t="shared" si="79"/>
        <v>95.021762785636568</v>
      </c>
      <c r="W169" s="328">
        <f t="shared" si="77"/>
        <v>85.160500544069635</v>
      </c>
      <c r="X169" s="328">
        <f t="shared" si="77"/>
        <v>84.249183895538636</v>
      </c>
      <c r="Y169" s="328">
        <f t="shared" si="77"/>
        <v>82.970620239390641</v>
      </c>
      <c r="Z169" s="328">
        <f t="shared" si="77"/>
        <v>79.937431991294886</v>
      </c>
      <c r="AA169" s="328">
        <f t="shared" si="77"/>
        <v>71.715179542981502</v>
      </c>
      <c r="AB169" s="328">
        <f t="shared" si="101"/>
        <v>57.514961915125134</v>
      </c>
      <c r="AC169" s="328">
        <f t="shared" si="101"/>
        <v>61.513873775843308</v>
      </c>
      <c r="AD169" s="328">
        <f t="shared" si="101"/>
        <v>64.071001088139283</v>
      </c>
      <c r="AE169" s="328">
        <f t="shared" si="98"/>
        <v>62.534004352557126</v>
      </c>
      <c r="AF169" s="328">
        <f t="shared" si="99"/>
        <v>62.397986942328615</v>
      </c>
      <c r="AG169" s="329">
        <f t="shared" si="99"/>
        <v>62.622415669205658</v>
      </c>
      <c r="AH169" s="766">
        <v>4</v>
      </c>
      <c r="AI169" s="767">
        <v>4</v>
      </c>
      <c r="AJ169" s="767">
        <v>1</v>
      </c>
      <c r="AK169" s="767">
        <v>1</v>
      </c>
      <c r="AL169" s="767">
        <v>1</v>
      </c>
      <c r="AM169" s="767">
        <v>1</v>
      </c>
      <c r="AN169" s="767">
        <v>1</v>
      </c>
      <c r="AO169" s="767">
        <v>1</v>
      </c>
      <c r="AP169" s="767">
        <v>1</v>
      </c>
      <c r="AQ169" s="767">
        <v>1</v>
      </c>
      <c r="AR169" s="767">
        <v>1</v>
      </c>
      <c r="AS169" s="767">
        <v>1</v>
      </c>
      <c r="AT169" s="767">
        <v>4</v>
      </c>
      <c r="AU169" s="767">
        <v>6</v>
      </c>
      <c r="AV169" s="769">
        <v>7</v>
      </c>
    </row>
    <row r="170" spans="2:48" ht="15" x14ac:dyDescent="0.25">
      <c r="B170" s="902"/>
      <c r="C170" s="1" t="s">
        <v>4</v>
      </c>
      <c r="D170" s="741">
        <v>17699</v>
      </c>
      <c r="E170" s="741">
        <v>16520</v>
      </c>
      <c r="F170" s="740">
        <v>15470</v>
      </c>
      <c r="G170" s="740">
        <v>15867</v>
      </c>
      <c r="H170" s="740">
        <v>15854</v>
      </c>
      <c r="I170" s="740">
        <v>14475</v>
      </c>
      <c r="J170" s="740">
        <v>13563</v>
      </c>
      <c r="K170" s="740">
        <v>12184</v>
      </c>
      <c r="L170" s="740">
        <v>11954</v>
      </c>
      <c r="M170" s="740">
        <v>10190</v>
      </c>
      <c r="N170" s="740">
        <v>9932</v>
      </c>
      <c r="O170" s="740">
        <v>9988</v>
      </c>
      <c r="P170" s="741">
        <v>9598</v>
      </c>
      <c r="Q170" s="741">
        <v>9256</v>
      </c>
      <c r="R170" s="741">
        <v>9115</v>
      </c>
      <c r="S170" s="143">
        <f>100</f>
        <v>100</v>
      </c>
      <c r="T170" s="328">
        <f t="shared" si="79"/>
        <v>93.338606700943558</v>
      </c>
      <c r="U170" s="328">
        <f t="shared" si="79"/>
        <v>87.406068139442908</v>
      </c>
      <c r="V170" s="328">
        <f t="shared" si="79"/>
        <v>89.649132719362669</v>
      </c>
      <c r="W170" s="328">
        <f t="shared" si="77"/>
        <v>89.575682241934572</v>
      </c>
      <c r="X170" s="328">
        <f t="shared" si="77"/>
        <v>81.784281597830386</v>
      </c>
      <c r="Y170" s="328">
        <f t="shared" si="77"/>
        <v>76.631448104412684</v>
      </c>
      <c r="Z170" s="328">
        <f t="shared" si="77"/>
        <v>68.840047460308497</v>
      </c>
      <c r="AA170" s="328">
        <f t="shared" si="77"/>
        <v>67.54053901350359</v>
      </c>
      <c r="AB170" s="328">
        <f t="shared" si="101"/>
        <v>57.573874230182497</v>
      </c>
      <c r="AC170" s="328">
        <f t="shared" si="101"/>
        <v>56.116164755070905</v>
      </c>
      <c r="AD170" s="328">
        <f t="shared" si="101"/>
        <v>56.432566811684275</v>
      </c>
      <c r="AE170" s="328">
        <f t="shared" si="98"/>
        <v>54.229052488841177</v>
      </c>
      <c r="AF170" s="328">
        <f t="shared" si="99"/>
        <v>52.296739928809536</v>
      </c>
      <c r="AG170" s="329">
        <f t="shared" si="99"/>
        <v>51.500084750550876</v>
      </c>
      <c r="AH170" s="766">
        <v>4</v>
      </c>
      <c r="AI170" s="767">
        <v>4</v>
      </c>
      <c r="AJ170" s="767">
        <v>1</v>
      </c>
      <c r="AK170" s="767">
        <v>1</v>
      </c>
      <c r="AL170" s="767">
        <v>1</v>
      </c>
      <c r="AM170" s="767">
        <v>1</v>
      </c>
      <c r="AN170" s="767">
        <v>1</v>
      </c>
      <c r="AO170" s="767">
        <v>1</v>
      </c>
      <c r="AP170" s="767">
        <v>1</v>
      </c>
      <c r="AQ170" s="767">
        <v>1</v>
      </c>
      <c r="AR170" s="767">
        <v>1</v>
      </c>
      <c r="AS170" s="767">
        <v>1</v>
      </c>
      <c r="AT170" s="767">
        <v>4</v>
      </c>
      <c r="AU170" s="767">
        <v>6</v>
      </c>
      <c r="AV170" s="769">
        <v>7</v>
      </c>
    </row>
    <row r="171" spans="2:48" ht="15" x14ac:dyDescent="0.25">
      <c r="B171" s="902"/>
      <c r="C171" s="1" t="s">
        <v>5</v>
      </c>
      <c r="D171" s="741">
        <v>14938</v>
      </c>
      <c r="E171" s="741">
        <v>14205</v>
      </c>
      <c r="F171" s="740">
        <v>13565</v>
      </c>
      <c r="G171" s="740">
        <v>12732</v>
      </c>
      <c r="H171" s="740">
        <v>11488</v>
      </c>
      <c r="I171" s="740">
        <v>10950</v>
      </c>
      <c r="J171" s="740">
        <v>10296</v>
      </c>
      <c r="K171" s="740">
        <v>10514</v>
      </c>
      <c r="L171" s="740">
        <v>9713</v>
      </c>
      <c r="M171" s="740">
        <v>15896</v>
      </c>
      <c r="N171" s="740">
        <v>15577</v>
      </c>
      <c r="O171" s="740">
        <v>14904</v>
      </c>
      <c r="P171" s="741">
        <v>14895</v>
      </c>
      <c r="Q171" s="741">
        <v>14804</v>
      </c>
      <c r="R171" s="741">
        <v>14885</v>
      </c>
      <c r="S171" s="143">
        <f>100</f>
        <v>100</v>
      </c>
      <c r="T171" s="328">
        <f t="shared" si="79"/>
        <v>95.09305127861829</v>
      </c>
      <c r="U171" s="328">
        <f t="shared" si="79"/>
        <v>90.808675860222252</v>
      </c>
      <c r="V171" s="328">
        <f t="shared" si="79"/>
        <v>85.232293479716162</v>
      </c>
      <c r="W171" s="328">
        <f t="shared" si="77"/>
        <v>76.904538760208865</v>
      </c>
      <c r="X171" s="328">
        <f t="shared" si="77"/>
        <v>73.302985674119697</v>
      </c>
      <c r="Y171" s="328">
        <f t="shared" si="77"/>
        <v>68.924889543446241</v>
      </c>
      <c r="Z171" s="328">
        <f t="shared" si="77"/>
        <v>70.384254920337398</v>
      </c>
      <c r="AA171" s="328">
        <f t="shared" si="77"/>
        <v>65.022091310751108</v>
      </c>
      <c r="AB171" s="328">
        <f t="shared" si="101"/>
        <v>106.41317445441157</v>
      </c>
      <c r="AC171" s="328">
        <f t="shared" si="101"/>
        <v>104.27768108180479</v>
      </c>
      <c r="AD171" s="328">
        <f t="shared" si="101"/>
        <v>99.77239255589771</v>
      </c>
      <c r="AE171" s="328">
        <f t="shared" si="98"/>
        <v>99.712143526576511</v>
      </c>
      <c r="AF171" s="328">
        <f t="shared" si="99"/>
        <v>99.10295889677333</v>
      </c>
      <c r="AG171" s="329">
        <f t="shared" si="99"/>
        <v>99.645200160664075</v>
      </c>
      <c r="AH171" s="766">
        <v>4</v>
      </c>
      <c r="AI171" s="767">
        <v>4</v>
      </c>
      <c r="AJ171" s="767">
        <v>1</v>
      </c>
      <c r="AK171" s="767">
        <v>1</v>
      </c>
      <c r="AL171" s="767">
        <v>1</v>
      </c>
      <c r="AM171" s="767">
        <v>1</v>
      </c>
      <c r="AN171" s="767">
        <v>1</v>
      </c>
      <c r="AO171" s="767">
        <v>1</v>
      </c>
      <c r="AP171" s="767">
        <v>1</v>
      </c>
      <c r="AQ171" s="767">
        <v>1</v>
      </c>
      <c r="AR171" s="767">
        <v>1</v>
      </c>
      <c r="AS171" s="767">
        <v>1</v>
      </c>
      <c r="AT171" s="767">
        <v>4</v>
      </c>
      <c r="AU171" s="767">
        <v>6</v>
      </c>
      <c r="AV171" s="769">
        <v>7</v>
      </c>
    </row>
    <row r="172" spans="2:48" ht="15" x14ac:dyDescent="0.25">
      <c r="B172" s="902"/>
      <c r="C172" s="1" t="s">
        <v>6</v>
      </c>
      <c r="D172" s="741">
        <v>68799</v>
      </c>
      <c r="E172" s="741">
        <v>65258</v>
      </c>
      <c r="F172" s="740">
        <v>62240</v>
      </c>
      <c r="G172" s="740">
        <v>71297</v>
      </c>
      <c r="H172" s="740">
        <v>56871</v>
      </c>
      <c r="I172" s="740">
        <v>54593</v>
      </c>
      <c r="J172" s="740">
        <v>49994</v>
      </c>
      <c r="K172" s="740">
        <v>47062</v>
      </c>
      <c r="L172" s="740">
        <v>45543</v>
      </c>
      <c r="M172" s="740">
        <v>46487</v>
      </c>
      <c r="N172" s="740">
        <v>44792</v>
      </c>
      <c r="O172" s="740">
        <v>45602</v>
      </c>
      <c r="P172" s="741">
        <v>45014</v>
      </c>
      <c r="Q172" s="741">
        <v>44585</v>
      </c>
      <c r="R172" s="741">
        <v>44773</v>
      </c>
      <c r="S172" s="143">
        <f>100</f>
        <v>100</v>
      </c>
      <c r="T172" s="328">
        <f t="shared" si="79"/>
        <v>94.853122865157928</v>
      </c>
      <c r="U172" s="328">
        <f t="shared" si="79"/>
        <v>90.466431198127879</v>
      </c>
      <c r="V172" s="328">
        <f t="shared" si="79"/>
        <v>103.63086672771406</v>
      </c>
      <c r="W172" s="328">
        <f t="shared" si="77"/>
        <v>82.662538699690401</v>
      </c>
      <c r="X172" s="328">
        <f t="shared" si="77"/>
        <v>79.351444061686948</v>
      </c>
      <c r="Y172" s="328">
        <f t="shared" si="77"/>
        <v>72.666753877236587</v>
      </c>
      <c r="Z172" s="328">
        <f t="shared" si="77"/>
        <v>68.405064027093417</v>
      </c>
      <c r="AA172" s="328">
        <f t="shared" si="77"/>
        <v>66.197183098591552</v>
      </c>
      <c r="AB172" s="328">
        <f t="shared" si="101"/>
        <v>67.569296065349789</v>
      </c>
      <c r="AC172" s="328">
        <f t="shared" si="101"/>
        <v>65.105597465079441</v>
      </c>
      <c r="AD172" s="328">
        <f t="shared" si="101"/>
        <v>66.282940159013933</v>
      </c>
      <c r="AE172" s="328">
        <f t="shared" si="98"/>
        <v>65.428276573787414</v>
      </c>
      <c r="AF172" s="328">
        <f t="shared" si="99"/>
        <v>64.804720998851721</v>
      </c>
      <c r="AG172" s="329">
        <f t="shared" si="99"/>
        <v>65.077980784604421</v>
      </c>
      <c r="AH172" s="766">
        <v>4</v>
      </c>
      <c r="AI172" s="767">
        <v>4</v>
      </c>
      <c r="AJ172" s="767">
        <v>1</v>
      </c>
      <c r="AK172" s="767">
        <v>1</v>
      </c>
      <c r="AL172" s="767">
        <v>1</v>
      </c>
      <c r="AM172" s="767">
        <v>1</v>
      </c>
      <c r="AN172" s="767">
        <v>1</v>
      </c>
      <c r="AO172" s="767">
        <v>1</v>
      </c>
      <c r="AP172" s="767">
        <v>1</v>
      </c>
      <c r="AQ172" s="767">
        <v>1</v>
      </c>
      <c r="AR172" s="767">
        <v>1</v>
      </c>
      <c r="AS172" s="767">
        <v>1</v>
      </c>
      <c r="AT172" s="767">
        <v>4</v>
      </c>
      <c r="AU172" s="767">
        <v>6</v>
      </c>
      <c r="AV172" s="769">
        <v>7</v>
      </c>
    </row>
    <row r="173" spans="2:48" ht="15" x14ac:dyDescent="0.25">
      <c r="B173" s="903"/>
      <c r="C173" s="8" t="s">
        <v>7</v>
      </c>
      <c r="D173">
        <v>53861</v>
      </c>
      <c r="E173">
        <v>51053</v>
      </c>
      <c r="F173">
        <v>48675</v>
      </c>
      <c r="G173">
        <v>58565</v>
      </c>
      <c r="H173">
        <v>45383</v>
      </c>
      <c r="I173">
        <v>43643</v>
      </c>
      <c r="J173">
        <v>39698</v>
      </c>
      <c r="K173">
        <v>36548</v>
      </c>
      <c r="L173">
        <v>35830</v>
      </c>
      <c r="M173">
        <v>30591</v>
      </c>
      <c r="N173">
        <v>29215</v>
      </c>
      <c r="O173">
        <v>30698</v>
      </c>
      <c r="P173">
        <v>30119</v>
      </c>
      <c r="Q173">
        <v>29781</v>
      </c>
      <c r="R173">
        <v>29888</v>
      </c>
      <c r="S173" s="143">
        <f>100</f>
        <v>100</v>
      </c>
      <c r="T173" s="328">
        <f t="shared" si="79"/>
        <v>94.786580271439448</v>
      </c>
      <c r="U173" s="328">
        <f t="shared" si="79"/>
        <v>90.371511854588661</v>
      </c>
      <c r="V173" s="328">
        <f t="shared" si="79"/>
        <v>108.7335920239134</v>
      </c>
      <c r="W173" s="328">
        <f t="shared" si="77"/>
        <v>84.259482742615248</v>
      </c>
      <c r="X173" s="328">
        <f t="shared" si="77"/>
        <v>81.028944876626866</v>
      </c>
      <c r="Y173" s="328">
        <f t="shared" si="77"/>
        <v>73.704535749429084</v>
      </c>
      <c r="Z173" s="328">
        <f t="shared" si="77"/>
        <v>67.856148233415638</v>
      </c>
      <c r="AA173" s="328">
        <f t="shared" si="77"/>
        <v>66.523087205956074</v>
      </c>
      <c r="AB173" s="328">
        <f t="shared" si="101"/>
        <v>56.796197619799109</v>
      </c>
      <c r="AC173" s="328">
        <f t="shared" si="101"/>
        <v>54.241473422327843</v>
      </c>
      <c r="AD173" s="328">
        <f t="shared" si="101"/>
        <v>56.994857132247823</v>
      </c>
      <c r="AE173" s="328">
        <f t="shared" si="98"/>
        <v>55.919867807875832</v>
      </c>
      <c r="AF173" s="328">
        <f t="shared" si="99"/>
        <v>55.292326544252802</v>
      </c>
      <c r="AG173" s="329">
        <f t="shared" si="99"/>
        <v>55.490986056701509</v>
      </c>
      <c r="AH173" s="770"/>
      <c r="AI173" s="771"/>
      <c r="AJ173" s="771"/>
      <c r="AK173" s="771"/>
      <c r="AL173" s="771"/>
      <c r="AM173" s="771"/>
      <c r="AN173" s="771"/>
      <c r="AO173" s="771"/>
      <c r="AP173" s="771"/>
      <c r="AQ173" s="771"/>
      <c r="AR173" s="771"/>
      <c r="AS173" s="771"/>
      <c r="AT173" s="771"/>
      <c r="AU173" s="771"/>
      <c r="AV173" s="772"/>
    </row>
    <row r="174" spans="2:48" ht="15" customHeight="1" x14ac:dyDescent="0.25">
      <c r="B174" s="902" t="s">
        <v>45</v>
      </c>
      <c r="C174" s="1" t="s">
        <v>2</v>
      </c>
      <c r="D174" s="741">
        <v>31309</v>
      </c>
      <c r="E174" s="741">
        <v>29495</v>
      </c>
      <c r="F174" s="740">
        <v>27956</v>
      </c>
      <c r="G174" s="740">
        <v>27115</v>
      </c>
      <c r="H174" s="740">
        <v>29070</v>
      </c>
      <c r="I174" s="740">
        <v>31095</v>
      </c>
      <c r="J174" s="740">
        <v>35250</v>
      </c>
      <c r="K174" s="740">
        <v>27837</v>
      </c>
      <c r="L174" s="740">
        <v>31293</v>
      </c>
      <c r="M174" s="740">
        <v>28244</v>
      </c>
      <c r="N174" s="740">
        <v>27588</v>
      </c>
      <c r="O174" s="740">
        <v>27461</v>
      </c>
      <c r="P174" s="741">
        <v>27552</v>
      </c>
      <c r="Q174" s="741">
        <v>27610</v>
      </c>
      <c r="R174" s="741">
        <v>28133</v>
      </c>
      <c r="S174" s="143">
        <f>100</f>
        <v>100</v>
      </c>
      <c r="T174" s="328">
        <f t="shared" si="79"/>
        <v>94.206138809926856</v>
      </c>
      <c r="U174" s="328">
        <f t="shared" si="79"/>
        <v>89.29061931074132</v>
      </c>
      <c r="V174" s="328">
        <f t="shared" si="79"/>
        <v>86.604490721517777</v>
      </c>
      <c r="W174" s="328">
        <f t="shared" si="77"/>
        <v>92.848701651282383</v>
      </c>
      <c r="X174" s="328">
        <f t="shared" si="77"/>
        <v>99.316490466000189</v>
      </c>
      <c r="Y174" s="328">
        <f t="shared" si="77"/>
        <v>112.58743492286563</v>
      </c>
      <c r="Z174" s="328">
        <f t="shared" si="77"/>
        <v>88.910536906320871</v>
      </c>
      <c r="AA174" s="328">
        <f t="shared" si="77"/>
        <v>99.94889648343927</v>
      </c>
      <c r="AB174" s="328">
        <f t="shared" si="101"/>
        <v>90.210482608834525</v>
      </c>
      <c r="AC174" s="328">
        <f t="shared" si="101"/>
        <v>88.115238429844453</v>
      </c>
      <c r="AD174" s="328">
        <f t="shared" si="101"/>
        <v>87.709604267143632</v>
      </c>
      <c r="AE174" s="328">
        <f t="shared" si="98"/>
        <v>88.000255517582801</v>
      </c>
      <c r="AF174" s="328">
        <f t="shared" si="99"/>
        <v>88.185505765115465</v>
      </c>
      <c r="AG174" s="329">
        <f t="shared" si="99"/>
        <v>89.855951962694434</v>
      </c>
      <c r="AH174" s="766">
        <v>4</v>
      </c>
      <c r="AI174" s="767">
        <v>4</v>
      </c>
      <c r="AJ174" s="767">
        <v>1</v>
      </c>
      <c r="AK174" s="767">
        <v>1</v>
      </c>
      <c r="AL174" s="767">
        <v>1</v>
      </c>
      <c r="AM174" s="767">
        <v>1</v>
      </c>
      <c r="AN174" s="767">
        <v>1</v>
      </c>
      <c r="AO174" s="767">
        <v>1</v>
      </c>
      <c r="AP174" s="767">
        <v>1</v>
      </c>
      <c r="AQ174" s="767">
        <v>1</v>
      </c>
      <c r="AR174" s="767">
        <v>1</v>
      </c>
      <c r="AS174" s="767">
        <v>1</v>
      </c>
      <c r="AT174" s="767">
        <v>4</v>
      </c>
      <c r="AU174" s="767">
        <v>6</v>
      </c>
      <c r="AV174" s="769">
        <v>7</v>
      </c>
    </row>
    <row r="175" spans="2:48" ht="15" x14ac:dyDescent="0.25">
      <c r="B175" s="902"/>
      <c r="C175" s="1" t="s">
        <v>3</v>
      </c>
      <c r="D175" s="741">
        <v>17268</v>
      </c>
      <c r="E175" s="741">
        <v>16814</v>
      </c>
      <c r="F175" s="740">
        <v>16494</v>
      </c>
      <c r="G175" s="740">
        <v>16623</v>
      </c>
      <c r="H175" s="740">
        <v>17300</v>
      </c>
      <c r="I175" s="740">
        <v>16579</v>
      </c>
      <c r="J175" s="740">
        <v>16116</v>
      </c>
      <c r="K175" s="740">
        <v>16499</v>
      </c>
      <c r="L175" s="740">
        <v>16295</v>
      </c>
      <c r="M175" s="740">
        <v>14716</v>
      </c>
      <c r="N175" s="740">
        <v>12954</v>
      </c>
      <c r="O175" s="740">
        <v>13508</v>
      </c>
      <c r="P175" s="741">
        <v>13184</v>
      </c>
      <c r="Q175" s="741">
        <v>13156</v>
      </c>
      <c r="R175" s="741">
        <v>13203</v>
      </c>
      <c r="S175" s="143">
        <f>100</f>
        <v>100</v>
      </c>
      <c r="T175" s="328">
        <f t="shared" si="79"/>
        <v>97.370859393097064</v>
      </c>
      <c r="U175" s="328">
        <f t="shared" si="79"/>
        <v>95.517720639332865</v>
      </c>
      <c r="V175" s="328">
        <f t="shared" si="79"/>
        <v>96.264767199444051</v>
      </c>
      <c r="W175" s="328">
        <f t="shared" si="77"/>
        <v>100.18531387537642</v>
      </c>
      <c r="X175" s="328">
        <f t="shared" si="77"/>
        <v>96.009960620801479</v>
      </c>
      <c r="Y175" s="328">
        <f t="shared" si="77"/>
        <v>93.328700486448923</v>
      </c>
      <c r="Z175" s="328">
        <f t="shared" si="77"/>
        <v>95.546675932360429</v>
      </c>
      <c r="AA175" s="328">
        <f t="shared" si="77"/>
        <v>94.365299976835772</v>
      </c>
      <c r="AB175" s="328">
        <f t="shared" si="101"/>
        <v>85.221218438730602</v>
      </c>
      <c r="AC175" s="328">
        <f t="shared" si="101"/>
        <v>75.017373175816545</v>
      </c>
      <c r="AD175" s="328">
        <f t="shared" si="101"/>
        <v>78.22561964327079</v>
      </c>
      <c r="AE175" s="328">
        <f t="shared" si="98"/>
        <v>76.34931665508455</v>
      </c>
      <c r="AF175" s="328">
        <f t="shared" si="99"/>
        <v>76.187167014130182</v>
      </c>
      <c r="AG175" s="329">
        <f t="shared" si="99"/>
        <v>76.459346768589299</v>
      </c>
      <c r="AH175" s="766">
        <v>4</v>
      </c>
      <c r="AI175" s="767">
        <v>4</v>
      </c>
      <c r="AJ175" s="767">
        <v>1</v>
      </c>
      <c r="AK175" s="767">
        <v>1</v>
      </c>
      <c r="AL175" s="767">
        <v>1</v>
      </c>
      <c r="AM175" s="767">
        <v>1</v>
      </c>
      <c r="AN175" s="767">
        <v>1</v>
      </c>
      <c r="AO175" s="767">
        <v>1</v>
      </c>
      <c r="AP175" s="767">
        <v>1</v>
      </c>
      <c r="AQ175" s="767">
        <v>1</v>
      </c>
      <c r="AR175" s="767">
        <v>1</v>
      </c>
      <c r="AS175" s="767">
        <v>1</v>
      </c>
      <c r="AT175" s="767">
        <v>4</v>
      </c>
      <c r="AU175" s="767">
        <v>6</v>
      </c>
      <c r="AV175" s="769">
        <v>7</v>
      </c>
    </row>
    <row r="176" spans="2:48" ht="15" x14ac:dyDescent="0.25">
      <c r="B176" s="902"/>
      <c r="C176" s="1" t="s">
        <v>4</v>
      </c>
      <c r="D176" s="741">
        <v>20566</v>
      </c>
      <c r="E176" s="741">
        <v>19197</v>
      </c>
      <c r="F176" s="740">
        <v>17976</v>
      </c>
      <c r="G176" s="740">
        <v>18002</v>
      </c>
      <c r="H176" s="740">
        <v>20785</v>
      </c>
      <c r="I176" s="740">
        <v>19826</v>
      </c>
      <c r="J176" s="740">
        <v>21098</v>
      </c>
      <c r="K176" s="740">
        <v>20379</v>
      </c>
      <c r="L176" s="740">
        <v>20708</v>
      </c>
      <c r="M176" s="740">
        <v>15695</v>
      </c>
      <c r="N176" s="740">
        <v>13557</v>
      </c>
      <c r="O176" s="740">
        <v>16010</v>
      </c>
      <c r="P176" s="741">
        <v>15385</v>
      </c>
      <c r="Q176" s="741">
        <v>14837</v>
      </c>
      <c r="R176" s="741">
        <v>14610</v>
      </c>
      <c r="S176" s="143">
        <f>100</f>
        <v>100</v>
      </c>
      <c r="T176" s="328">
        <f t="shared" si="79"/>
        <v>93.343382281435382</v>
      </c>
      <c r="U176" s="328">
        <f t="shared" si="79"/>
        <v>87.406398910823683</v>
      </c>
      <c r="V176" s="328">
        <f t="shared" si="79"/>
        <v>87.532821161139751</v>
      </c>
      <c r="W176" s="328">
        <f t="shared" si="77"/>
        <v>101.06486433920062</v>
      </c>
      <c r="X176" s="328">
        <f t="shared" si="77"/>
        <v>96.401828260235334</v>
      </c>
      <c r="Y176" s="328">
        <f t="shared" si="77"/>
        <v>102.58679373723622</v>
      </c>
      <c r="Z176" s="328">
        <f t="shared" si="77"/>
        <v>99.090732276572979</v>
      </c>
      <c r="AA176" s="328">
        <f t="shared" si="77"/>
        <v>100.69045998249538</v>
      </c>
      <c r="AB176" s="328">
        <f t="shared" si="101"/>
        <v>76.315277642711266</v>
      </c>
      <c r="AC176" s="328">
        <f t="shared" si="101"/>
        <v>65.919478751337152</v>
      </c>
      <c r="AD176" s="328">
        <f t="shared" si="101"/>
        <v>77.846931829232716</v>
      </c>
      <c r="AE176" s="328">
        <f t="shared" si="98"/>
        <v>74.807935427404459</v>
      </c>
      <c r="AF176" s="328">
        <f t="shared" si="99"/>
        <v>72.143343382281429</v>
      </c>
      <c r="AG176" s="329">
        <f t="shared" si="99"/>
        <v>71.039579889137414</v>
      </c>
      <c r="AH176" s="766">
        <v>4</v>
      </c>
      <c r="AI176" s="767">
        <v>4</v>
      </c>
      <c r="AJ176" s="767">
        <v>1</v>
      </c>
      <c r="AK176" s="767">
        <v>1</v>
      </c>
      <c r="AL176" s="767">
        <v>1</v>
      </c>
      <c r="AM176" s="767">
        <v>1</v>
      </c>
      <c r="AN176" s="767">
        <v>1</v>
      </c>
      <c r="AO176" s="767">
        <v>1</v>
      </c>
      <c r="AP176" s="767">
        <v>1</v>
      </c>
      <c r="AQ176" s="767">
        <v>1</v>
      </c>
      <c r="AR176" s="767">
        <v>1</v>
      </c>
      <c r="AS176" s="767">
        <v>1</v>
      </c>
      <c r="AT176" s="767">
        <v>4</v>
      </c>
      <c r="AU176" s="767">
        <v>6</v>
      </c>
      <c r="AV176" s="769">
        <v>7</v>
      </c>
    </row>
    <row r="177" spans="2:48" ht="15" x14ac:dyDescent="0.25">
      <c r="B177" s="902"/>
      <c r="C177" s="1" t="s">
        <v>5</v>
      </c>
      <c r="D177" s="741">
        <v>21236</v>
      </c>
      <c r="E177" s="741">
        <v>20194</v>
      </c>
      <c r="F177" s="740">
        <v>19284</v>
      </c>
      <c r="G177" s="740">
        <v>20166</v>
      </c>
      <c r="H177" s="740">
        <v>19394</v>
      </c>
      <c r="I177" s="740">
        <v>20030</v>
      </c>
      <c r="J177" s="740">
        <v>19159</v>
      </c>
      <c r="K177" s="740">
        <v>19715</v>
      </c>
      <c r="L177" s="740">
        <v>18289</v>
      </c>
      <c r="M177" s="740">
        <v>35924</v>
      </c>
      <c r="N177" s="740">
        <v>35224</v>
      </c>
      <c r="O177" s="740">
        <v>37836</v>
      </c>
      <c r="P177" s="741">
        <v>37813</v>
      </c>
      <c r="Q177" s="741">
        <v>37582</v>
      </c>
      <c r="R177" s="741">
        <v>37787</v>
      </c>
      <c r="S177" s="143">
        <f>100</f>
        <v>100</v>
      </c>
      <c r="T177" s="328">
        <f t="shared" si="79"/>
        <v>95.093237897909205</v>
      </c>
      <c r="U177" s="328">
        <f t="shared" si="79"/>
        <v>90.808061781879829</v>
      </c>
      <c r="V177" s="328">
        <f t="shared" si="79"/>
        <v>94.961386325108307</v>
      </c>
      <c r="W177" s="328">
        <f t="shared" si="77"/>
        <v>91.326050103597666</v>
      </c>
      <c r="X177" s="328">
        <f t="shared" si="77"/>
        <v>94.32096440007534</v>
      </c>
      <c r="Y177" s="328">
        <f t="shared" si="77"/>
        <v>90.219438689018645</v>
      </c>
      <c r="Z177" s="328">
        <f t="shared" si="77"/>
        <v>92.837634206065175</v>
      </c>
      <c r="AA177" s="328">
        <f t="shared" si="77"/>
        <v>86.122621962704841</v>
      </c>
      <c r="AB177" s="328">
        <f t="shared" si="101"/>
        <v>169.16556790356</v>
      </c>
      <c r="AC177" s="328">
        <f t="shared" si="101"/>
        <v>165.86927858353738</v>
      </c>
      <c r="AD177" s="328">
        <f t="shared" si="101"/>
        <v>178.16914673196459</v>
      </c>
      <c r="AE177" s="328">
        <f t="shared" si="98"/>
        <v>178.06084008287814</v>
      </c>
      <c r="AF177" s="328">
        <f t="shared" si="99"/>
        <v>176.97306460727069</v>
      </c>
      <c r="AG177" s="329">
        <f t="shared" si="99"/>
        <v>177.93840647956301</v>
      </c>
      <c r="AH177" s="766">
        <v>4</v>
      </c>
      <c r="AI177" s="767">
        <v>4</v>
      </c>
      <c r="AJ177" s="767">
        <v>1</v>
      </c>
      <c r="AK177" s="767">
        <v>1</v>
      </c>
      <c r="AL177" s="767">
        <v>1</v>
      </c>
      <c r="AM177" s="767">
        <v>1</v>
      </c>
      <c r="AN177" s="767">
        <v>1</v>
      </c>
      <c r="AO177" s="767">
        <v>1</v>
      </c>
      <c r="AP177" s="767">
        <v>1</v>
      </c>
      <c r="AQ177" s="767">
        <v>1</v>
      </c>
      <c r="AR177" s="767">
        <v>1</v>
      </c>
      <c r="AS177" s="767">
        <v>1</v>
      </c>
      <c r="AT177" s="767">
        <v>4</v>
      </c>
      <c r="AU177" s="767">
        <v>6</v>
      </c>
      <c r="AV177" s="769">
        <v>7</v>
      </c>
    </row>
    <row r="178" spans="2:48" ht="15" x14ac:dyDescent="0.25">
      <c r="B178" s="902"/>
      <c r="C178" s="1" t="s">
        <v>6</v>
      </c>
      <c r="D178" s="741">
        <v>90379</v>
      </c>
      <c r="E178" s="741">
        <v>85700</v>
      </c>
      <c r="F178" s="740">
        <v>81710</v>
      </c>
      <c r="G178" s="740">
        <v>81906</v>
      </c>
      <c r="H178" s="740">
        <v>86549</v>
      </c>
      <c r="I178" s="740">
        <v>87530</v>
      </c>
      <c r="J178" s="740">
        <v>91623</v>
      </c>
      <c r="K178" s="740">
        <v>84430</v>
      </c>
      <c r="L178" s="740">
        <v>86585</v>
      </c>
      <c r="M178" s="740">
        <v>94579</v>
      </c>
      <c r="N178" s="740">
        <v>89323</v>
      </c>
      <c r="O178" s="740">
        <v>94815</v>
      </c>
      <c r="P178" s="741">
        <v>93934</v>
      </c>
      <c r="Q178" s="741">
        <v>93185</v>
      </c>
      <c r="R178" s="741">
        <v>93733</v>
      </c>
      <c r="S178" s="143">
        <f>100</f>
        <v>100</v>
      </c>
      <c r="T178" s="328">
        <f t="shared" si="79"/>
        <v>94.822912402217327</v>
      </c>
      <c r="U178" s="328">
        <f t="shared" si="79"/>
        <v>90.40817003950032</v>
      </c>
      <c r="V178" s="328">
        <f t="shared" si="79"/>
        <v>90.625034576616244</v>
      </c>
      <c r="W178" s="328">
        <f t="shared" si="77"/>
        <v>95.762289912479673</v>
      </c>
      <c r="X178" s="328">
        <f t="shared" si="77"/>
        <v>96.847719049779258</v>
      </c>
      <c r="Y178" s="328">
        <f t="shared" si="77"/>
        <v>101.37642593965413</v>
      </c>
      <c r="Z178" s="328">
        <f t="shared" si="77"/>
        <v>93.417718717843741</v>
      </c>
      <c r="AA178" s="328">
        <f t="shared" si="77"/>
        <v>95.802122174398917</v>
      </c>
      <c r="AB178" s="328">
        <f t="shared" si="101"/>
        <v>104.64709722391264</v>
      </c>
      <c r="AC178" s="328">
        <f t="shared" si="101"/>
        <v>98.831586983701968</v>
      </c>
      <c r="AD178" s="328">
        <f t="shared" si="101"/>
        <v>104.90821982982773</v>
      </c>
      <c r="AE178" s="328">
        <f t="shared" si="98"/>
        <v>103.93343586452605</v>
      </c>
      <c r="AF178" s="328">
        <f t="shared" si="99"/>
        <v>103.10470352626163</v>
      </c>
      <c r="AG178" s="329">
        <f t="shared" si="99"/>
        <v>103.71103906881024</v>
      </c>
      <c r="AH178" s="766">
        <v>4</v>
      </c>
      <c r="AI178" s="767">
        <v>4</v>
      </c>
      <c r="AJ178" s="767">
        <v>1</v>
      </c>
      <c r="AK178" s="767">
        <v>1</v>
      </c>
      <c r="AL178" s="767">
        <v>1</v>
      </c>
      <c r="AM178" s="767">
        <v>1</v>
      </c>
      <c r="AN178" s="767">
        <v>1</v>
      </c>
      <c r="AO178" s="767">
        <v>1</v>
      </c>
      <c r="AP178" s="767">
        <v>1</v>
      </c>
      <c r="AQ178" s="767">
        <v>1</v>
      </c>
      <c r="AR178" s="767">
        <v>1</v>
      </c>
      <c r="AS178" s="767">
        <v>1</v>
      </c>
      <c r="AT178" s="767">
        <v>4</v>
      </c>
      <c r="AU178" s="767">
        <v>6</v>
      </c>
      <c r="AV178" s="769">
        <v>7</v>
      </c>
    </row>
    <row r="179" spans="2:48" ht="15" x14ac:dyDescent="0.25">
      <c r="B179" s="903"/>
      <c r="C179" s="8" t="s">
        <v>7</v>
      </c>
      <c r="D179">
        <v>69143</v>
      </c>
      <c r="E179">
        <v>65506</v>
      </c>
      <c r="F179">
        <v>62426</v>
      </c>
      <c r="G179">
        <v>61740</v>
      </c>
      <c r="H179">
        <v>67155</v>
      </c>
      <c r="I179">
        <v>67500</v>
      </c>
      <c r="J179">
        <v>72464</v>
      </c>
      <c r="K179">
        <v>64715</v>
      </c>
      <c r="L179">
        <v>68296</v>
      </c>
      <c r="M179">
        <v>58655</v>
      </c>
      <c r="N179">
        <v>54099</v>
      </c>
      <c r="O179">
        <v>56979</v>
      </c>
      <c r="P179">
        <v>56121</v>
      </c>
      <c r="Q179">
        <v>55603</v>
      </c>
      <c r="R179">
        <v>55946</v>
      </c>
      <c r="S179" s="143">
        <f>100</f>
        <v>100</v>
      </c>
      <c r="T179" s="328">
        <f t="shared" si="79"/>
        <v>94.739886901060117</v>
      </c>
      <c r="U179" s="328">
        <f t="shared" si="79"/>
        <v>90.285350650101961</v>
      </c>
      <c r="V179" s="328">
        <f t="shared" si="79"/>
        <v>89.293203939661282</v>
      </c>
      <c r="W179" s="328">
        <f t="shared" si="77"/>
        <v>97.124799328927011</v>
      </c>
      <c r="X179" s="328">
        <f t="shared" si="77"/>
        <v>97.623765240154469</v>
      </c>
      <c r="Y179" s="328">
        <f t="shared" si="77"/>
        <v>104.8030892498156</v>
      </c>
      <c r="Z179" s="328">
        <f t="shared" si="77"/>
        <v>93.595881000245868</v>
      </c>
      <c r="AA179" s="328">
        <f t="shared" si="77"/>
        <v>98.775002530986512</v>
      </c>
      <c r="AB179" s="328">
        <f t="shared" si="101"/>
        <v>84.831436298685333</v>
      </c>
      <c r="AC179" s="328">
        <f t="shared" si="101"/>
        <v>78.242193714475803</v>
      </c>
      <c r="AD179" s="328">
        <f t="shared" si="101"/>
        <v>82.40747436472239</v>
      </c>
      <c r="AE179" s="328">
        <f t="shared" si="98"/>
        <v>81.16656783766976</v>
      </c>
      <c r="AF179" s="328">
        <f t="shared" si="99"/>
        <v>80.417395831826795</v>
      </c>
      <c r="AG179" s="329">
        <f t="shared" si="99"/>
        <v>80.913469187047127</v>
      </c>
      <c r="AH179" s="770"/>
      <c r="AI179" s="771"/>
      <c r="AJ179" s="771"/>
      <c r="AK179" s="771"/>
      <c r="AL179" s="771"/>
      <c r="AM179" s="771"/>
      <c r="AN179" s="771"/>
      <c r="AO179" s="771"/>
      <c r="AP179" s="771"/>
      <c r="AQ179" s="771"/>
      <c r="AR179" s="771"/>
      <c r="AS179" s="771"/>
      <c r="AT179" s="771"/>
      <c r="AU179" s="771"/>
      <c r="AV179" s="772"/>
    </row>
    <row r="180" spans="2:48" ht="15" customHeight="1" x14ac:dyDescent="0.25">
      <c r="B180" s="902" t="s">
        <v>46</v>
      </c>
      <c r="C180" s="1" t="s">
        <v>2</v>
      </c>
      <c r="D180" s="741">
        <v>56656</v>
      </c>
      <c r="E180" s="741">
        <v>53372</v>
      </c>
      <c r="F180" s="740">
        <v>50588</v>
      </c>
      <c r="G180" s="740">
        <v>46713</v>
      </c>
      <c r="H180" s="740">
        <v>48009</v>
      </c>
      <c r="I180" s="740">
        <v>47283</v>
      </c>
      <c r="J180" s="740">
        <v>47165</v>
      </c>
      <c r="K180" s="740">
        <v>39290</v>
      </c>
      <c r="L180" s="740">
        <v>46411</v>
      </c>
      <c r="M180" s="740">
        <v>38136</v>
      </c>
      <c r="N180" s="740">
        <v>39080</v>
      </c>
      <c r="O180" s="740">
        <v>35201</v>
      </c>
      <c r="P180" s="741">
        <v>35317</v>
      </c>
      <c r="Q180" s="741">
        <v>35391</v>
      </c>
      <c r="R180" s="741">
        <v>36061</v>
      </c>
      <c r="S180" s="143">
        <f>100</f>
        <v>100</v>
      </c>
      <c r="T180" s="328">
        <f t="shared" si="79"/>
        <v>94.203614798079641</v>
      </c>
      <c r="U180" s="328">
        <f t="shared" si="79"/>
        <v>89.289748658571028</v>
      </c>
      <c r="V180" s="328">
        <f t="shared" si="79"/>
        <v>82.450225924879973</v>
      </c>
      <c r="W180" s="328">
        <f t="shared" si="77"/>
        <v>84.737715334651227</v>
      </c>
      <c r="X180" s="328">
        <f t="shared" si="77"/>
        <v>83.456297656029363</v>
      </c>
      <c r="Y180" s="328">
        <f t="shared" si="77"/>
        <v>83.248023157300196</v>
      </c>
      <c r="Z180" s="328">
        <f t="shared" si="77"/>
        <v>69.348347924315163</v>
      </c>
      <c r="AA180" s="328">
        <f t="shared" si="77"/>
        <v>81.917184411183285</v>
      </c>
      <c r="AB180" s="328">
        <f t="shared" si="101"/>
        <v>67.311493928268845</v>
      </c>
      <c r="AC180" s="328">
        <f t="shared" si="101"/>
        <v>68.977689918102229</v>
      </c>
      <c r="AD180" s="328">
        <f t="shared" si="101"/>
        <v>62.131107031911888</v>
      </c>
      <c r="AE180" s="328">
        <f t="shared" si="98"/>
        <v>62.335851454391417</v>
      </c>
      <c r="AF180" s="328">
        <f t="shared" si="99"/>
        <v>62.466464275628354</v>
      </c>
      <c r="AG180" s="329">
        <f t="shared" si="99"/>
        <v>63.649039819260096</v>
      </c>
      <c r="AH180" s="766">
        <v>4</v>
      </c>
      <c r="AI180" s="767">
        <v>4</v>
      </c>
      <c r="AJ180" s="767">
        <v>1</v>
      </c>
      <c r="AK180" s="767">
        <v>1</v>
      </c>
      <c r="AL180" s="767">
        <v>1</v>
      </c>
      <c r="AM180" s="767">
        <v>1</v>
      </c>
      <c r="AN180" s="767">
        <v>1</v>
      </c>
      <c r="AO180" s="767">
        <v>1</v>
      </c>
      <c r="AP180" s="767">
        <v>1</v>
      </c>
      <c r="AQ180" s="767">
        <v>1</v>
      </c>
      <c r="AR180" s="767">
        <v>1</v>
      </c>
      <c r="AS180" s="767">
        <v>1</v>
      </c>
      <c r="AT180" s="767">
        <v>4</v>
      </c>
      <c r="AU180" s="767">
        <v>6</v>
      </c>
      <c r="AV180" s="769">
        <v>7</v>
      </c>
    </row>
    <row r="181" spans="2:48" ht="15" x14ac:dyDescent="0.25">
      <c r="B181" s="902"/>
      <c r="C181" s="1" t="s">
        <v>3</v>
      </c>
      <c r="D181" s="741">
        <v>59258</v>
      </c>
      <c r="E181" s="741">
        <v>57701</v>
      </c>
      <c r="F181" s="740">
        <v>56602</v>
      </c>
      <c r="G181" s="740">
        <v>58165</v>
      </c>
      <c r="H181" s="740">
        <v>57329</v>
      </c>
      <c r="I181" s="740">
        <v>53951</v>
      </c>
      <c r="J181" s="740">
        <v>50704</v>
      </c>
      <c r="K181" s="740">
        <v>48230</v>
      </c>
      <c r="L181" s="740">
        <v>49138</v>
      </c>
      <c r="M181" s="740">
        <v>38081</v>
      </c>
      <c r="N181" s="740">
        <v>38077</v>
      </c>
      <c r="O181" s="740">
        <v>38292</v>
      </c>
      <c r="P181" s="741">
        <v>37375</v>
      </c>
      <c r="Q181" s="741">
        <v>37295</v>
      </c>
      <c r="R181" s="741">
        <v>37428</v>
      </c>
      <c r="S181" s="143">
        <f>100</f>
        <v>100</v>
      </c>
      <c r="T181" s="328">
        <f t="shared" si="79"/>
        <v>97.37250666576665</v>
      </c>
      <c r="U181" s="328">
        <f t="shared" si="79"/>
        <v>95.517904755476053</v>
      </c>
      <c r="V181" s="328">
        <f t="shared" si="79"/>
        <v>98.155523304870229</v>
      </c>
      <c r="W181" s="328">
        <f t="shared" si="77"/>
        <v>96.744743325795667</v>
      </c>
      <c r="X181" s="328">
        <f t="shared" si="77"/>
        <v>91.04424719025279</v>
      </c>
      <c r="Y181" s="328">
        <f t="shared" si="77"/>
        <v>85.564818252387866</v>
      </c>
      <c r="Z181" s="328">
        <f t="shared" si="77"/>
        <v>81.389854534408855</v>
      </c>
      <c r="AA181" s="328">
        <f t="shared" si="77"/>
        <v>82.922137095413277</v>
      </c>
      <c r="AB181" s="328">
        <f t="shared" si="101"/>
        <v>64.263053089878156</v>
      </c>
      <c r="AC181" s="328">
        <f t="shared" si="101"/>
        <v>64.256302946437614</v>
      </c>
      <c r="AD181" s="328">
        <f t="shared" si="101"/>
        <v>64.619123156367067</v>
      </c>
      <c r="AE181" s="328">
        <f t="shared" ref="AE181:AE182" si="102">P181*100/$D181</f>
        <v>63.07165277262142</v>
      </c>
      <c r="AF181" s="328">
        <f t="shared" ref="AF181:AG182" si="103">Q181*100/$D181</f>
        <v>62.936649903810455</v>
      </c>
      <c r="AG181" s="329">
        <f t="shared" si="103"/>
        <v>63.161092173208679</v>
      </c>
      <c r="AH181" s="766">
        <v>4</v>
      </c>
      <c r="AI181" s="767">
        <v>4</v>
      </c>
      <c r="AJ181" s="767">
        <v>1</v>
      </c>
      <c r="AK181" s="767">
        <v>1</v>
      </c>
      <c r="AL181" s="767">
        <v>1</v>
      </c>
      <c r="AM181" s="767">
        <v>1</v>
      </c>
      <c r="AN181" s="767">
        <v>1</v>
      </c>
      <c r="AO181" s="767">
        <v>1</v>
      </c>
      <c r="AP181" s="767">
        <v>1</v>
      </c>
      <c r="AQ181" s="767">
        <v>1</v>
      </c>
      <c r="AR181" s="767">
        <v>1</v>
      </c>
      <c r="AS181" s="767">
        <v>1</v>
      </c>
      <c r="AT181" s="767">
        <v>4</v>
      </c>
      <c r="AU181" s="767">
        <v>6</v>
      </c>
      <c r="AV181" s="769">
        <v>7</v>
      </c>
    </row>
    <row r="182" spans="2:48" ht="15" x14ac:dyDescent="0.25">
      <c r="B182" s="902"/>
      <c r="C182" s="1" t="s">
        <v>4</v>
      </c>
      <c r="D182" s="741">
        <v>42782</v>
      </c>
      <c r="E182" s="741">
        <v>39934</v>
      </c>
      <c r="F182" s="740">
        <v>37395</v>
      </c>
      <c r="G182" s="740">
        <v>36380</v>
      </c>
      <c r="H182" s="740">
        <v>37393</v>
      </c>
      <c r="I182" s="740">
        <v>37634</v>
      </c>
      <c r="J182" s="740">
        <v>34169</v>
      </c>
      <c r="K182" s="740">
        <v>32652</v>
      </c>
      <c r="L182" s="740">
        <v>32277</v>
      </c>
      <c r="M182" s="740">
        <v>31009</v>
      </c>
      <c r="N182" s="740">
        <v>32054</v>
      </c>
      <c r="O182" s="740">
        <v>30879</v>
      </c>
      <c r="P182" s="741">
        <v>29674</v>
      </c>
      <c r="Q182" s="741">
        <v>28617</v>
      </c>
      <c r="R182" s="741">
        <v>28180</v>
      </c>
      <c r="S182" s="143">
        <f>100</f>
        <v>100</v>
      </c>
      <c r="T182" s="328">
        <f t="shared" si="79"/>
        <v>93.342994717404522</v>
      </c>
      <c r="U182" s="328">
        <f t="shared" si="79"/>
        <v>87.408255808517595</v>
      </c>
      <c r="V182" s="328">
        <f t="shared" si="79"/>
        <v>85.035762703940904</v>
      </c>
      <c r="W182" s="328">
        <f t="shared" si="77"/>
        <v>87.403580945257346</v>
      </c>
      <c r="X182" s="328">
        <f t="shared" si="77"/>
        <v>87.966901968117426</v>
      </c>
      <c r="Y182" s="328">
        <f t="shared" ref="Y182:AB245" si="104">J182*100/$D182</f>
        <v>79.867701369734931</v>
      </c>
      <c r="Z182" s="328">
        <f t="shared" si="104"/>
        <v>76.321817586835579</v>
      </c>
      <c r="AA182" s="328">
        <f t="shared" si="104"/>
        <v>75.44528072553878</v>
      </c>
      <c r="AB182" s="328">
        <f t="shared" si="104"/>
        <v>72.481417418540502</v>
      </c>
      <c r="AC182" s="328">
        <f t="shared" ref="AC182:AD244" si="105">N182*100/$D182</f>
        <v>74.924033472020938</v>
      </c>
      <c r="AD182" s="328">
        <f t="shared" si="105"/>
        <v>72.177551306624281</v>
      </c>
      <c r="AE182" s="328">
        <f t="shared" si="102"/>
        <v>69.36094619232388</v>
      </c>
      <c r="AF182" s="328">
        <f t="shared" si="103"/>
        <v>66.890280959281938</v>
      </c>
      <c r="AG182" s="329">
        <f t="shared" si="103"/>
        <v>65.868823336917401</v>
      </c>
      <c r="AH182" s="766">
        <v>4</v>
      </c>
      <c r="AI182" s="767">
        <v>4</v>
      </c>
      <c r="AJ182" s="767">
        <v>1</v>
      </c>
      <c r="AK182" s="767">
        <v>1</v>
      </c>
      <c r="AL182" s="767">
        <v>1</v>
      </c>
      <c r="AM182" s="767">
        <v>1</v>
      </c>
      <c r="AN182" s="767">
        <v>1</v>
      </c>
      <c r="AO182" s="767">
        <v>1</v>
      </c>
      <c r="AP182" s="767">
        <v>1</v>
      </c>
      <c r="AQ182" s="767">
        <v>1</v>
      </c>
      <c r="AR182" s="767">
        <v>1</v>
      </c>
      <c r="AS182" s="767">
        <v>1</v>
      </c>
      <c r="AT182" s="767">
        <v>4</v>
      </c>
      <c r="AU182" s="767">
        <v>6</v>
      </c>
      <c r="AV182" s="769">
        <v>7</v>
      </c>
    </row>
    <row r="183" spans="2:48" ht="15" x14ac:dyDescent="0.25">
      <c r="B183" s="902"/>
      <c r="C183" s="1" t="s">
        <v>5</v>
      </c>
      <c r="D183" s="741">
        <v>61893</v>
      </c>
      <c r="E183" s="741">
        <v>58858</v>
      </c>
      <c r="F183" s="740">
        <v>56204</v>
      </c>
      <c r="G183" s="740">
        <v>55177</v>
      </c>
      <c r="H183" s="740">
        <v>55975</v>
      </c>
      <c r="I183" s="740">
        <v>59944</v>
      </c>
      <c r="J183" s="740">
        <v>95539</v>
      </c>
      <c r="K183" s="740">
        <v>73114</v>
      </c>
      <c r="L183" s="740">
        <v>48711</v>
      </c>
      <c r="M183" s="740">
        <v>59626</v>
      </c>
      <c r="N183" s="740">
        <v>55314</v>
      </c>
      <c r="O183" s="740">
        <v>54960</v>
      </c>
      <c r="P183" s="741">
        <v>54927</v>
      </c>
      <c r="Q183" s="741">
        <v>54592</v>
      </c>
      <c r="R183" s="741">
        <v>54890</v>
      </c>
      <c r="S183" s="143">
        <f>100</f>
        <v>100</v>
      </c>
      <c r="T183" s="328">
        <f t="shared" si="79"/>
        <v>95.096376003748404</v>
      </c>
      <c r="U183" s="328">
        <f t="shared" si="79"/>
        <v>90.808330505873045</v>
      </c>
      <c r="V183" s="328">
        <f t="shared" si="79"/>
        <v>89.14901523597176</v>
      </c>
      <c r="W183" s="328">
        <f t="shared" si="79"/>
        <v>90.438337130208581</v>
      </c>
      <c r="X183" s="328">
        <f t="shared" si="79"/>
        <v>96.851017077860178</v>
      </c>
      <c r="Y183" s="328">
        <f t="shared" si="104"/>
        <v>154.36155946552921</v>
      </c>
      <c r="Z183" s="328">
        <f t="shared" si="104"/>
        <v>118.12967540755821</v>
      </c>
      <c r="AA183" s="328">
        <f t="shared" si="104"/>
        <v>78.701953371140519</v>
      </c>
      <c r="AB183" s="328">
        <f t="shared" si="104"/>
        <v>96.337227150081588</v>
      </c>
      <c r="AC183" s="328">
        <f t="shared" si="105"/>
        <v>89.370364984731708</v>
      </c>
      <c r="AD183" s="328">
        <f t="shared" si="105"/>
        <v>88.798410159468759</v>
      </c>
      <c r="AE183" s="328">
        <f t="shared" ref="AE183:AE184" si="106">P183*100/$D183</f>
        <v>88.745092336774761</v>
      </c>
      <c r="AF183" s="328">
        <f t="shared" ref="AF183:AG184" si="107">Q183*100/$D183</f>
        <v>88.203835651850781</v>
      </c>
      <c r="AG183" s="329">
        <f t="shared" si="107"/>
        <v>88.685311747693603</v>
      </c>
      <c r="AH183" s="766">
        <v>4</v>
      </c>
      <c r="AI183" s="767">
        <v>4</v>
      </c>
      <c r="AJ183" s="767">
        <v>1</v>
      </c>
      <c r="AK183" s="767">
        <v>1</v>
      </c>
      <c r="AL183" s="767">
        <v>1</v>
      </c>
      <c r="AM183" s="767">
        <v>1</v>
      </c>
      <c r="AN183" s="767">
        <v>1</v>
      </c>
      <c r="AO183" s="767">
        <v>1</v>
      </c>
      <c r="AP183" s="767">
        <v>1</v>
      </c>
      <c r="AQ183" s="767">
        <v>1</v>
      </c>
      <c r="AR183" s="767">
        <v>1</v>
      </c>
      <c r="AS183" s="767">
        <v>1</v>
      </c>
      <c r="AT183" s="767">
        <v>4</v>
      </c>
      <c r="AU183" s="767">
        <v>6</v>
      </c>
      <c r="AV183" s="769">
        <v>7</v>
      </c>
    </row>
    <row r="184" spans="2:48" ht="15" x14ac:dyDescent="0.25">
      <c r="B184" s="902"/>
      <c r="C184" s="1" t="s">
        <v>6</v>
      </c>
      <c r="D184" s="741">
        <v>220589</v>
      </c>
      <c r="E184" s="741">
        <v>209865</v>
      </c>
      <c r="F184" s="740">
        <v>200789</v>
      </c>
      <c r="G184" s="740">
        <v>196435</v>
      </c>
      <c r="H184" s="740">
        <v>198706</v>
      </c>
      <c r="I184" s="740">
        <v>198812</v>
      </c>
      <c r="J184" s="740">
        <v>227577</v>
      </c>
      <c r="K184" s="740">
        <v>193286</v>
      </c>
      <c r="L184" s="740">
        <v>176537</v>
      </c>
      <c r="M184" s="740">
        <v>166852</v>
      </c>
      <c r="N184" s="740">
        <v>164525</v>
      </c>
      <c r="O184" s="740">
        <v>159332</v>
      </c>
      <c r="P184" s="741">
        <v>157293</v>
      </c>
      <c r="Q184" s="741">
        <v>155895</v>
      </c>
      <c r="R184" s="741">
        <v>156559</v>
      </c>
      <c r="S184" s="143">
        <f>100</f>
        <v>100</v>
      </c>
      <c r="T184" s="328">
        <f t="shared" si="79"/>
        <v>95.138470186636681</v>
      </c>
      <c r="U184" s="328">
        <f t="shared" si="79"/>
        <v>91.024031116692129</v>
      </c>
      <c r="V184" s="328">
        <f t="shared" si="79"/>
        <v>89.050224625887964</v>
      </c>
      <c r="W184" s="328">
        <f t="shared" si="79"/>
        <v>90.079741056897674</v>
      </c>
      <c r="X184" s="328">
        <f t="shared" si="79"/>
        <v>90.127794223646688</v>
      </c>
      <c r="Y184" s="328">
        <f t="shared" si="104"/>
        <v>103.16788235134118</v>
      </c>
      <c r="Z184" s="328">
        <f t="shared" si="104"/>
        <v>87.622682908032587</v>
      </c>
      <c r="AA184" s="328">
        <f t="shared" si="104"/>
        <v>80.02982922992534</v>
      </c>
      <c r="AB184" s="328">
        <f t="shared" si="104"/>
        <v>75.639311117054788</v>
      </c>
      <c r="AC184" s="328">
        <f t="shared" si="105"/>
        <v>74.584408107385229</v>
      </c>
      <c r="AD184" s="328">
        <f t="shared" si="105"/>
        <v>72.230256268444933</v>
      </c>
      <c r="AE184" s="328">
        <f t="shared" si="106"/>
        <v>71.305912806168934</v>
      </c>
      <c r="AF184" s="328">
        <f t="shared" si="107"/>
        <v>70.672155003195982</v>
      </c>
      <c r="AG184" s="329">
        <f t="shared" si="107"/>
        <v>70.973167293020055</v>
      </c>
      <c r="AH184" s="766">
        <v>4</v>
      </c>
      <c r="AI184" s="767">
        <v>4</v>
      </c>
      <c r="AJ184" s="767">
        <v>1</v>
      </c>
      <c r="AK184" s="767">
        <v>1</v>
      </c>
      <c r="AL184" s="767">
        <v>1</v>
      </c>
      <c r="AM184" s="767">
        <v>1</v>
      </c>
      <c r="AN184" s="767">
        <v>1</v>
      </c>
      <c r="AO184" s="767">
        <v>1</v>
      </c>
      <c r="AP184" s="767">
        <v>1</v>
      </c>
      <c r="AQ184" s="767">
        <v>1</v>
      </c>
      <c r="AR184" s="767">
        <v>1</v>
      </c>
      <c r="AS184" s="767">
        <v>1</v>
      </c>
      <c r="AT184" s="767">
        <v>4</v>
      </c>
      <c r="AU184" s="767">
        <v>6</v>
      </c>
      <c r="AV184" s="769">
        <v>7</v>
      </c>
    </row>
    <row r="185" spans="2:48" ht="15" x14ac:dyDescent="0.25">
      <c r="B185" s="903"/>
      <c r="C185" s="8" t="s">
        <v>7</v>
      </c>
      <c r="D185">
        <v>158696</v>
      </c>
      <c r="E185">
        <v>151007</v>
      </c>
      <c r="F185">
        <v>144585</v>
      </c>
      <c r="G185">
        <v>141258</v>
      </c>
      <c r="H185">
        <v>142731</v>
      </c>
      <c r="I185">
        <v>138868</v>
      </c>
      <c r="J185">
        <v>132038</v>
      </c>
      <c r="K185">
        <v>120172</v>
      </c>
      <c r="L185">
        <v>127826</v>
      </c>
      <c r="M185">
        <v>107226</v>
      </c>
      <c r="N185">
        <v>109211</v>
      </c>
      <c r="O185">
        <v>104372</v>
      </c>
      <c r="P185">
        <v>102366</v>
      </c>
      <c r="Q185">
        <v>101303</v>
      </c>
      <c r="R185">
        <v>101669</v>
      </c>
      <c r="S185" s="143">
        <f>100</f>
        <v>100</v>
      </c>
      <c r="T185" s="328">
        <f t="shared" si="79"/>
        <v>95.154887331753798</v>
      </c>
      <c r="U185" s="328">
        <f t="shared" si="79"/>
        <v>91.108156475273475</v>
      </c>
      <c r="V185" s="328">
        <f t="shared" si="79"/>
        <v>89.011695316832188</v>
      </c>
      <c r="W185" s="328">
        <f t="shared" si="79"/>
        <v>89.939885063265621</v>
      </c>
      <c r="X185" s="328">
        <f t="shared" si="79"/>
        <v>87.505671220446644</v>
      </c>
      <c r="Y185" s="328">
        <f t="shared" si="104"/>
        <v>83.201845037051967</v>
      </c>
      <c r="Z185" s="328">
        <f t="shared" si="104"/>
        <v>75.724655945959569</v>
      </c>
      <c r="AA185" s="328">
        <f t="shared" si="104"/>
        <v>80.547713868024402</v>
      </c>
      <c r="AB185" s="328">
        <f t="shared" si="104"/>
        <v>67.566920401270352</v>
      </c>
      <c r="AC185" s="328">
        <f t="shared" si="105"/>
        <v>68.817739577557091</v>
      </c>
      <c r="AD185" s="328">
        <f t="shared" si="105"/>
        <v>65.768513384080251</v>
      </c>
      <c r="AE185" s="328">
        <f t="shared" ref="AE185:AE186" si="108">P185*100/$D185</f>
        <v>64.50446136008469</v>
      </c>
      <c r="AF185" s="328">
        <f t="shared" ref="AF185:AG186" si="109">Q185*100/$D185</f>
        <v>63.834627211775974</v>
      </c>
      <c r="AG185" s="329">
        <f t="shared" si="109"/>
        <v>64.065256843272678</v>
      </c>
      <c r="AH185" s="770"/>
      <c r="AI185" s="771"/>
      <c r="AJ185" s="771"/>
      <c r="AK185" s="771"/>
      <c r="AL185" s="771"/>
      <c r="AM185" s="771"/>
      <c r="AN185" s="771"/>
      <c r="AO185" s="771"/>
      <c r="AP185" s="771"/>
      <c r="AQ185" s="771"/>
      <c r="AR185" s="771"/>
      <c r="AS185" s="771"/>
      <c r="AT185" s="771"/>
      <c r="AU185" s="771"/>
      <c r="AV185" s="772"/>
    </row>
    <row r="186" spans="2:48" ht="15" customHeight="1" x14ac:dyDescent="0.25">
      <c r="B186" s="902" t="s">
        <v>47</v>
      </c>
      <c r="C186" s="1" t="s">
        <v>2</v>
      </c>
      <c r="D186" s="741">
        <v>2917</v>
      </c>
      <c r="E186" s="741">
        <v>3025</v>
      </c>
      <c r="F186" s="740">
        <v>3162</v>
      </c>
      <c r="G186" s="740">
        <v>2379</v>
      </c>
      <c r="H186" s="740">
        <v>4045</v>
      </c>
      <c r="I186" s="740">
        <v>5712</v>
      </c>
      <c r="J186" s="740">
        <v>8777</v>
      </c>
      <c r="K186" s="740">
        <v>10948</v>
      </c>
      <c r="L186" s="740">
        <v>13265</v>
      </c>
      <c r="M186" s="740">
        <v>14302</v>
      </c>
      <c r="N186" s="740">
        <v>14755</v>
      </c>
      <c r="O186" s="740">
        <v>14903</v>
      </c>
      <c r="P186" s="741">
        <v>15070</v>
      </c>
      <c r="Q186" s="741">
        <v>15318</v>
      </c>
      <c r="R186" s="741">
        <v>15574</v>
      </c>
      <c r="S186" s="143">
        <f>100</f>
        <v>100</v>
      </c>
      <c r="T186" s="328">
        <f t="shared" si="79"/>
        <v>103.702434007542</v>
      </c>
      <c r="U186" s="328">
        <f t="shared" si="79"/>
        <v>108.39904010970174</v>
      </c>
      <c r="V186" s="328">
        <f t="shared" si="79"/>
        <v>81.556393555022282</v>
      </c>
      <c r="W186" s="328">
        <f t="shared" si="79"/>
        <v>138.66986630099416</v>
      </c>
      <c r="X186" s="328">
        <f t="shared" si="79"/>
        <v>195.81762084333218</v>
      </c>
      <c r="Y186" s="328">
        <f t="shared" si="104"/>
        <v>300.89132670551936</v>
      </c>
      <c r="Z186" s="328">
        <f t="shared" si="104"/>
        <v>375.3171066163867</v>
      </c>
      <c r="AA186" s="328">
        <f t="shared" si="104"/>
        <v>454.74802879670892</v>
      </c>
      <c r="AB186" s="328">
        <f t="shared" si="104"/>
        <v>490.29825162838534</v>
      </c>
      <c r="AC186" s="328">
        <f t="shared" si="105"/>
        <v>505.82790538224202</v>
      </c>
      <c r="AD186" s="328">
        <f t="shared" si="105"/>
        <v>510.9016112444292</v>
      </c>
      <c r="AE186" s="328">
        <f t="shared" si="108"/>
        <v>516.62667123757285</v>
      </c>
      <c r="AF186" s="328">
        <f t="shared" si="109"/>
        <v>525.12855673637296</v>
      </c>
      <c r="AG186" s="329">
        <f t="shared" si="109"/>
        <v>533.90469660610211</v>
      </c>
      <c r="AH186" s="766">
        <v>4</v>
      </c>
      <c r="AI186" s="767">
        <v>4</v>
      </c>
      <c r="AJ186" s="767">
        <v>1</v>
      </c>
      <c r="AK186" s="767">
        <v>1</v>
      </c>
      <c r="AL186" s="767">
        <v>1</v>
      </c>
      <c r="AM186" s="767">
        <v>1</v>
      </c>
      <c r="AN186" s="767">
        <v>1</v>
      </c>
      <c r="AO186" s="767">
        <v>1</v>
      </c>
      <c r="AP186" s="767">
        <v>1</v>
      </c>
      <c r="AQ186" s="767">
        <v>1</v>
      </c>
      <c r="AR186" s="767">
        <v>1</v>
      </c>
      <c r="AS186" s="767">
        <v>1</v>
      </c>
      <c r="AT186" s="767">
        <v>4</v>
      </c>
      <c r="AU186" s="767">
        <v>6</v>
      </c>
      <c r="AV186" s="769">
        <v>7</v>
      </c>
    </row>
    <row r="187" spans="2:48" ht="15" x14ac:dyDescent="0.25">
      <c r="B187" s="902"/>
      <c r="C187" s="1" t="s">
        <v>3</v>
      </c>
      <c r="D187" s="741">
        <v>1934</v>
      </c>
      <c r="E187" s="741">
        <v>1953</v>
      </c>
      <c r="F187" s="741">
        <v>1979</v>
      </c>
      <c r="G187" s="741">
        <v>2835</v>
      </c>
      <c r="H187" s="740">
        <v>3151</v>
      </c>
      <c r="I187" s="740">
        <v>2088</v>
      </c>
      <c r="J187" s="740">
        <v>2464</v>
      </c>
      <c r="K187" s="740">
        <v>2180</v>
      </c>
      <c r="L187" s="740">
        <v>2018</v>
      </c>
      <c r="M187" s="740">
        <v>2080</v>
      </c>
      <c r="N187" s="740">
        <v>2312</v>
      </c>
      <c r="O187" s="740">
        <v>2889</v>
      </c>
      <c r="P187" s="741">
        <v>2887</v>
      </c>
      <c r="Q187" s="741">
        <v>2891</v>
      </c>
      <c r="R187" s="741">
        <v>2895</v>
      </c>
      <c r="S187" s="143">
        <f>100</f>
        <v>100</v>
      </c>
      <c r="T187" s="328">
        <f t="shared" si="79"/>
        <v>100.98241985522233</v>
      </c>
      <c r="U187" s="328">
        <f t="shared" si="79"/>
        <v>102.32678386763185</v>
      </c>
      <c r="V187" s="328">
        <f t="shared" si="79"/>
        <v>146.58738366080661</v>
      </c>
      <c r="W187" s="328">
        <f t="shared" si="79"/>
        <v>162.92657704239917</v>
      </c>
      <c r="X187" s="328">
        <f t="shared" si="79"/>
        <v>107.96277145811789</v>
      </c>
      <c r="Y187" s="328">
        <f t="shared" si="104"/>
        <v>127.40434332988625</v>
      </c>
      <c r="Z187" s="328">
        <f t="shared" si="104"/>
        <v>112.71975180972079</v>
      </c>
      <c r="AA187" s="328">
        <f t="shared" si="104"/>
        <v>104.34332988624612</v>
      </c>
      <c r="AB187" s="328">
        <f t="shared" si="104"/>
        <v>107.54912099276112</v>
      </c>
      <c r="AC187" s="328">
        <f t="shared" si="105"/>
        <v>119.54498448810754</v>
      </c>
      <c r="AD187" s="328">
        <f t="shared" si="105"/>
        <v>149.37952430196484</v>
      </c>
      <c r="AE187" s="328">
        <f t="shared" ref="AE187:AE188" si="110">P187*100/$D187</f>
        <v>149.27611168562564</v>
      </c>
      <c r="AF187" s="328">
        <f t="shared" ref="AF187:AG188" si="111">Q187*100/$D187</f>
        <v>149.48293691830403</v>
      </c>
      <c r="AG187" s="329">
        <f t="shared" si="111"/>
        <v>149.68976215098243</v>
      </c>
      <c r="AH187" s="766">
        <v>4</v>
      </c>
      <c r="AI187" s="767">
        <v>4</v>
      </c>
      <c r="AJ187" s="767">
        <v>4</v>
      </c>
      <c r="AK187" s="767">
        <v>4</v>
      </c>
      <c r="AL187" s="767">
        <v>1</v>
      </c>
      <c r="AM187" s="767">
        <v>1</v>
      </c>
      <c r="AN187" s="767">
        <v>1</v>
      </c>
      <c r="AO187" s="767">
        <v>1</v>
      </c>
      <c r="AP187" s="767">
        <v>1</v>
      </c>
      <c r="AQ187" s="767">
        <v>1</v>
      </c>
      <c r="AR187" s="767">
        <v>1</v>
      </c>
      <c r="AS187" s="767">
        <v>1</v>
      </c>
      <c r="AT187" s="767">
        <v>4</v>
      </c>
      <c r="AU187" s="767">
        <v>6</v>
      </c>
      <c r="AV187" s="769">
        <v>7</v>
      </c>
    </row>
    <row r="188" spans="2:48" ht="15" x14ac:dyDescent="0.25">
      <c r="B188" s="902"/>
      <c r="C188" s="1" t="s">
        <v>4</v>
      </c>
      <c r="D188" s="741">
        <v>4226</v>
      </c>
      <c r="E188" s="741">
        <v>4098</v>
      </c>
      <c r="F188" s="740">
        <v>3985</v>
      </c>
      <c r="G188" s="740">
        <v>3556</v>
      </c>
      <c r="H188" s="740">
        <v>4084</v>
      </c>
      <c r="I188" s="740">
        <v>3761</v>
      </c>
      <c r="J188" s="740">
        <v>4012</v>
      </c>
      <c r="K188" s="740">
        <v>4021</v>
      </c>
      <c r="L188" s="740">
        <v>3602</v>
      </c>
      <c r="M188" s="740">
        <v>3444</v>
      </c>
      <c r="N188" s="740">
        <v>3027</v>
      </c>
      <c r="O188" s="740">
        <v>2993</v>
      </c>
      <c r="P188" s="741">
        <v>2870</v>
      </c>
      <c r="Q188" s="741">
        <v>2758</v>
      </c>
      <c r="R188" s="741">
        <v>2651</v>
      </c>
      <c r="S188" s="143">
        <f>100</f>
        <v>100</v>
      </c>
      <c r="T188" s="328">
        <f t="shared" si="79"/>
        <v>96.971131093232373</v>
      </c>
      <c r="U188" s="328">
        <f t="shared" si="79"/>
        <v>94.297207761476571</v>
      </c>
      <c r="V188" s="328">
        <f t="shared" si="79"/>
        <v>84.145764316138198</v>
      </c>
      <c r="W188" s="328">
        <f t="shared" si="79"/>
        <v>96.639848556554668</v>
      </c>
      <c r="X188" s="328">
        <f t="shared" si="79"/>
        <v>88.996687174633223</v>
      </c>
      <c r="Y188" s="328">
        <f t="shared" si="104"/>
        <v>94.936109796497874</v>
      </c>
      <c r="Z188" s="328">
        <f t="shared" si="104"/>
        <v>95.149077141504975</v>
      </c>
      <c r="AA188" s="328">
        <f t="shared" si="104"/>
        <v>85.23426407950781</v>
      </c>
      <c r="AB188" s="328">
        <f t="shared" si="104"/>
        <v>81.495504022716517</v>
      </c>
      <c r="AC188" s="328">
        <f t="shared" si="105"/>
        <v>71.628017037387608</v>
      </c>
      <c r="AD188" s="328">
        <f t="shared" si="105"/>
        <v>70.823473734027445</v>
      </c>
      <c r="AE188" s="328">
        <f t="shared" si="110"/>
        <v>67.912920018930436</v>
      </c>
      <c r="AF188" s="328">
        <f t="shared" si="111"/>
        <v>65.262659725508755</v>
      </c>
      <c r="AG188" s="329">
        <f t="shared" si="111"/>
        <v>62.730714623757692</v>
      </c>
      <c r="AH188" s="766">
        <v>4</v>
      </c>
      <c r="AI188" s="767">
        <v>4</v>
      </c>
      <c r="AJ188" s="767">
        <v>1</v>
      </c>
      <c r="AK188" s="767">
        <v>1</v>
      </c>
      <c r="AL188" s="767">
        <v>1</v>
      </c>
      <c r="AM188" s="767">
        <v>1</v>
      </c>
      <c r="AN188" s="767">
        <v>1</v>
      </c>
      <c r="AO188" s="767">
        <v>1</v>
      </c>
      <c r="AP188" s="767">
        <v>1</v>
      </c>
      <c r="AQ188" s="767">
        <v>1</v>
      </c>
      <c r="AR188" s="767">
        <v>1</v>
      </c>
      <c r="AS188" s="767">
        <v>1</v>
      </c>
      <c r="AT188" s="767">
        <v>4</v>
      </c>
      <c r="AU188" s="767">
        <v>6</v>
      </c>
      <c r="AV188" s="769">
        <v>7</v>
      </c>
    </row>
    <row r="189" spans="2:48" ht="15" x14ac:dyDescent="0.25">
      <c r="B189" s="902"/>
      <c r="C189" s="1" t="s">
        <v>5</v>
      </c>
      <c r="D189" s="741">
        <v>154533</v>
      </c>
      <c r="E189" s="741">
        <v>157339</v>
      </c>
      <c r="F189" s="740">
        <v>161068</v>
      </c>
      <c r="G189" s="740">
        <v>163522</v>
      </c>
      <c r="H189" s="740">
        <v>166732</v>
      </c>
      <c r="I189" s="740">
        <v>169775</v>
      </c>
      <c r="J189" s="740">
        <v>175044</v>
      </c>
      <c r="K189" s="740">
        <v>173214</v>
      </c>
      <c r="L189" s="740">
        <v>170528</v>
      </c>
      <c r="M189" s="740">
        <v>219744</v>
      </c>
      <c r="N189" s="740">
        <v>186987</v>
      </c>
      <c r="O189" s="740">
        <v>191029</v>
      </c>
      <c r="P189" s="741">
        <v>190920</v>
      </c>
      <c r="Q189" s="741">
        <v>191513</v>
      </c>
      <c r="R189" s="741">
        <v>192136</v>
      </c>
      <c r="S189" s="143">
        <f>100</f>
        <v>100</v>
      </c>
      <c r="T189" s="328">
        <f t="shared" si="79"/>
        <v>101.81579339040852</v>
      </c>
      <c r="U189" s="328">
        <f t="shared" si="79"/>
        <v>104.22887020895213</v>
      </c>
      <c r="V189" s="328">
        <f t="shared" si="79"/>
        <v>105.81688053684326</v>
      </c>
      <c r="W189" s="328">
        <f t="shared" si="79"/>
        <v>107.89410676036833</v>
      </c>
      <c r="X189" s="328">
        <f t="shared" si="79"/>
        <v>109.86326545139227</v>
      </c>
      <c r="Y189" s="328">
        <f t="shared" si="104"/>
        <v>113.27289316844946</v>
      </c>
      <c r="Z189" s="328">
        <f t="shared" si="104"/>
        <v>112.08868008774824</v>
      </c>
      <c r="AA189" s="328">
        <f t="shared" si="104"/>
        <v>110.35054001410703</v>
      </c>
      <c r="AB189" s="328">
        <f t="shared" si="104"/>
        <v>142.19875366426589</v>
      </c>
      <c r="AC189" s="328">
        <f t="shared" si="105"/>
        <v>121.00133951971424</v>
      </c>
      <c r="AD189" s="328">
        <f t="shared" si="105"/>
        <v>123.61696207282587</v>
      </c>
      <c r="AE189" s="328">
        <f t="shared" ref="AE189:AE190" si="112">P189*100/$D189</f>
        <v>123.54642697676225</v>
      </c>
      <c r="AF189" s="328">
        <f t="shared" ref="AF189:AG190" si="113">Q189*100/$D189</f>
        <v>123.93016378378728</v>
      </c>
      <c r="AG189" s="329">
        <f t="shared" si="113"/>
        <v>124.33331392000414</v>
      </c>
      <c r="AH189" s="766">
        <v>4</v>
      </c>
      <c r="AI189" s="767">
        <v>4</v>
      </c>
      <c r="AJ189" s="767">
        <v>1</v>
      </c>
      <c r="AK189" s="767">
        <v>1</v>
      </c>
      <c r="AL189" s="767">
        <v>1</v>
      </c>
      <c r="AM189" s="767">
        <v>1</v>
      </c>
      <c r="AN189" s="767">
        <v>1</v>
      </c>
      <c r="AO189" s="767">
        <v>1</v>
      </c>
      <c r="AP189" s="767">
        <v>1</v>
      </c>
      <c r="AQ189" s="767">
        <v>1</v>
      </c>
      <c r="AR189" s="767">
        <v>1</v>
      </c>
      <c r="AS189" s="767">
        <v>1</v>
      </c>
      <c r="AT189" s="767">
        <v>4</v>
      </c>
      <c r="AU189" s="767">
        <v>6</v>
      </c>
      <c r="AV189" s="769">
        <v>7</v>
      </c>
    </row>
    <row r="190" spans="2:48" ht="15" x14ac:dyDescent="0.25">
      <c r="B190" s="902"/>
      <c r="C190" s="1" t="s">
        <v>6</v>
      </c>
      <c r="D190" s="741">
        <v>163610</v>
      </c>
      <c r="E190" s="741">
        <v>166415</v>
      </c>
      <c r="F190" s="740">
        <v>170194</v>
      </c>
      <c r="G190" s="740">
        <v>172292</v>
      </c>
      <c r="H190" s="740">
        <v>178012</v>
      </c>
      <c r="I190" s="740">
        <v>181336</v>
      </c>
      <c r="J190" s="740">
        <v>190297</v>
      </c>
      <c r="K190" s="740">
        <v>190363</v>
      </c>
      <c r="L190" s="740">
        <v>189413</v>
      </c>
      <c r="M190" s="740">
        <v>239570</v>
      </c>
      <c r="N190" s="740">
        <v>207081</v>
      </c>
      <c r="O190" s="740">
        <v>211814</v>
      </c>
      <c r="P190" s="741">
        <v>211747</v>
      </c>
      <c r="Q190" s="741">
        <v>212480</v>
      </c>
      <c r="R190" s="741">
        <v>213256</v>
      </c>
      <c r="S190" s="143">
        <f>100</f>
        <v>100</v>
      </c>
      <c r="T190" s="328">
        <f t="shared" si="79"/>
        <v>101.7144428824644</v>
      </c>
      <c r="U190" s="328">
        <f t="shared" si="79"/>
        <v>104.02420389951715</v>
      </c>
      <c r="V190" s="328">
        <f t="shared" si="79"/>
        <v>105.30652160625878</v>
      </c>
      <c r="W190" s="328">
        <f t="shared" si="79"/>
        <v>108.80264042540188</v>
      </c>
      <c r="X190" s="328">
        <f t="shared" si="79"/>
        <v>110.83430108184096</v>
      </c>
      <c r="Y190" s="328">
        <f t="shared" si="104"/>
        <v>116.31135016197054</v>
      </c>
      <c r="Z190" s="328">
        <f t="shared" si="104"/>
        <v>116.35168999449911</v>
      </c>
      <c r="AA190" s="328">
        <f t="shared" si="104"/>
        <v>115.77104088992115</v>
      </c>
      <c r="AB190" s="328">
        <f t="shared" si="104"/>
        <v>146.42747998288613</v>
      </c>
      <c r="AC190" s="328">
        <f t="shared" si="105"/>
        <v>126.56989181590367</v>
      </c>
      <c r="AD190" s="328">
        <f t="shared" si="105"/>
        <v>129.46274677586945</v>
      </c>
      <c r="AE190" s="328">
        <f t="shared" si="112"/>
        <v>129.42179573375711</v>
      </c>
      <c r="AF190" s="328">
        <f t="shared" si="113"/>
        <v>129.86981235865778</v>
      </c>
      <c r="AG190" s="329">
        <f t="shared" si="113"/>
        <v>130.3441109956604</v>
      </c>
      <c r="AH190" s="766">
        <v>4</v>
      </c>
      <c r="AI190" s="767">
        <v>4</v>
      </c>
      <c r="AJ190" s="767">
        <v>1</v>
      </c>
      <c r="AK190" s="767">
        <v>1</v>
      </c>
      <c r="AL190" s="767">
        <v>1</v>
      </c>
      <c r="AM190" s="767">
        <v>1</v>
      </c>
      <c r="AN190" s="767">
        <v>1</v>
      </c>
      <c r="AO190" s="767">
        <v>1</v>
      </c>
      <c r="AP190" s="767">
        <v>1</v>
      </c>
      <c r="AQ190" s="767">
        <v>1</v>
      </c>
      <c r="AR190" s="767">
        <v>1</v>
      </c>
      <c r="AS190" s="767">
        <v>1</v>
      </c>
      <c r="AT190" s="767">
        <v>4</v>
      </c>
      <c r="AU190" s="767">
        <v>6</v>
      </c>
      <c r="AV190" s="769">
        <v>7</v>
      </c>
    </row>
    <row r="191" spans="2:48" ht="15" x14ac:dyDescent="0.25">
      <c r="B191" s="903"/>
      <c r="C191" s="8" t="s">
        <v>7</v>
      </c>
      <c r="D191">
        <v>9077</v>
      </c>
      <c r="E191">
        <v>9076</v>
      </c>
      <c r="F191">
        <v>9126</v>
      </c>
      <c r="G191">
        <v>8770</v>
      </c>
      <c r="H191">
        <v>11280</v>
      </c>
      <c r="I191">
        <v>11561</v>
      </c>
      <c r="J191">
        <v>15253</v>
      </c>
      <c r="K191">
        <v>17149</v>
      </c>
      <c r="L191">
        <v>18885</v>
      </c>
      <c r="M191">
        <v>19826</v>
      </c>
      <c r="N191">
        <v>20094</v>
      </c>
      <c r="O191">
        <v>20785</v>
      </c>
      <c r="P191">
        <v>20827</v>
      </c>
      <c r="Q191">
        <v>20967</v>
      </c>
      <c r="R191">
        <v>21120</v>
      </c>
      <c r="S191" s="143">
        <f>100</f>
        <v>100</v>
      </c>
      <c r="T191" s="328">
        <f t="shared" ref="T191:X241" si="114">E191*100/$D191</f>
        <v>99.988983144210636</v>
      </c>
      <c r="U191" s="328">
        <f t="shared" si="114"/>
        <v>100.53982593367853</v>
      </c>
      <c r="V191" s="328">
        <f t="shared" si="114"/>
        <v>96.617825272667176</v>
      </c>
      <c r="W191" s="328">
        <f t="shared" si="114"/>
        <v>124.27013330395505</v>
      </c>
      <c r="X191" s="328">
        <f t="shared" si="114"/>
        <v>127.36586978076457</v>
      </c>
      <c r="Y191" s="328">
        <f t="shared" si="104"/>
        <v>168.04010135507326</v>
      </c>
      <c r="Z191" s="328">
        <f t="shared" si="104"/>
        <v>188.92805993169549</v>
      </c>
      <c r="AA191" s="328">
        <f t="shared" si="104"/>
        <v>208.05332158202049</v>
      </c>
      <c r="AB191" s="328">
        <f t="shared" si="104"/>
        <v>218.42018287980611</v>
      </c>
      <c r="AC191" s="328">
        <f t="shared" si="105"/>
        <v>221.37270023135397</v>
      </c>
      <c r="AD191" s="328">
        <f t="shared" si="105"/>
        <v>228.98534758180014</v>
      </c>
      <c r="AE191" s="328">
        <f t="shared" ref="AE191:AE192" si="115">P191*100/$D191</f>
        <v>229.44805552495319</v>
      </c>
      <c r="AF191" s="328">
        <f t="shared" ref="AF191:AG192" si="116">Q191*100/$D191</f>
        <v>230.99041533546327</v>
      </c>
      <c r="AG191" s="329">
        <f t="shared" si="116"/>
        <v>232.675994271235</v>
      </c>
      <c r="AH191" s="770"/>
      <c r="AI191" s="771"/>
      <c r="AJ191" s="771"/>
      <c r="AK191" s="771"/>
      <c r="AL191" s="771"/>
      <c r="AM191" s="771"/>
      <c r="AN191" s="771"/>
      <c r="AO191" s="771"/>
      <c r="AP191" s="771"/>
      <c r="AQ191" s="771"/>
      <c r="AR191" s="771"/>
      <c r="AS191" s="771"/>
      <c r="AT191" s="771"/>
      <c r="AU191" s="771"/>
      <c r="AV191" s="772"/>
    </row>
    <row r="192" spans="2:48" ht="15" customHeight="1" x14ac:dyDescent="0.25">
      <c r="B192" s="902" t="s">
        <v>48</v>
      </c>
      <c r="C192" s="1" t="s">
        <v>2</v>
      </c>
      <c r="D192" s="741">
        <v>4330</v>
      </c>
      <c r="E192" s="741">
        <v>4532</v>
      </c>
      <c r="F192" s="740">
        <v>4781</v>
      </c>
      <c r="G192" s="740">
        <v>3311</v>
      </c>
      <c r="H192" s="740">
        <v>3633</v>
      </c>
      <c r="I192" s="740">
        <v>3669</v>
      </c>
      <c r="J192" s="740">
        <v>2885</v>
      </c>
      <c r="K192" s="740">
        <v>2976</v>
      </c>
      <c r="L192" s="740">
        <v>3491</v>
      </c>
      <c r="M192" s="740">
        <v>4715</v>
      </c>
      <c r="N192" s="740">
        <v>4297</v>
      </c>
      <c r="O192" s="740">
        <v>3885</v>
      </c>
      <c r="P192" s="741">
        <v>3942</v>
      </c>
      <c r="Q192" s="741">
        <v>4020</v>
      </c>
      <c r="R192" s="741">
        <v>4101</v>
      </c>
      <c r="S192" s="143">
        <f>100</f>
        <v>100</v>
      </c>
      <c r="T192" s="328">
        <f t="shared" si="114"/>
        <v>104.66512702078522</v>
      </c>
      <c r="U192" s="328">
        <f t="shared" si="114"/>
        <v>110.41570438799076</v>
      </c>
      <c r="V192" s="328">
        <f t="shared" si="114"/>
        <v>76.466512702078518</v>
      </c>
      <c r="W192" s="328">
        <f t="shared" si="114"/>
        <v>83.903002309468818</v>
      </c>
      <c r="X192" s="328">
        <f t="shared" si="114"/>
        <v>84.734411085450347</v>
      </c>
      <c r="Y192" s="328">
        <f t="shared" si="104"/>
        <v>66.628175519630489</v>
      </c>
      <c r="Z192" s="328">
        <f t="shared" si="104"/>
        <v>68.729792147806009</v>
      </c>
      <c r="AA192" s="328">
        <f t="shared" si="104"/>
        <v>80.623556581986136</v>
      </c>
      <c r="AB192" s="328">
        <f t="shared" si="104"/>
        <v>108.89145496535797</v>
      </c>
      <c r="AC192" s="328">
        <f t="shared" si="105"/>
        <v>99.237875288683597</v>
      </c>
      <c r="AD192" s="328">
        <f t="shared" si="105"/>
        <v>89.722863741339495</v>
      </c>
      <c r="AE192" s="328">
        <f t="shared" si="115"/>
        <v>91.039260969976908</v>
      </c>
      <c r="AF192" s="328">
        <f t="shared" si="116"/>
        <v>92.840646651270205</v>
      </c>
      <c r="AG192" s="329">
        <f t="shared" si="116"/>
        <v>94.711316397228643</v>
      </c>
      <c r="AH192" s="766">
        <v>4</v>
      </c>
      <c r="AI192" s="767">
        <v>4</v>
      </c>
      <c r="AJ192" s="767">
        <v>1</v>
      </c>
      <c r="AK192" s="767">
        <v>1</v>
      </c>
      <c r="AL192" s="767">
        <v>1</v>
      </c>
      <c r="AM192" s="767">
        <v>1</v>
      </c>
      <c r="AN192" s="767">
        <v>1</v>
      </c>
      <c r="AO192" s="767">
        <v>1</v>
      </c>
      <c r="AP192" s="767">
        <v>1</v>
      </c>
      <c r="AQ192" s="767">
        <v>1</v>
      </c>
      <c r="AR192" s="767">
        <v>1</v>
      </c>
      <c r="AS192" s="767">
        <v>1</v>
      </c>
      <c r="AT192" s="767">
        <v>4</v>
      </c>
      <c r="AU192" s="767">
        <v>6</v>
      </c>
      <c r="AV192" s="769">
        <v>7</v>
      </c>
    </row>
    <row r="193" spans="2:48" ht="15" x14ac:dyDescent="0.25">
      <c r="B193" s="902"/>
      <c r="C193" s="1" t="s">
        <v>3</v>
      </c>
      <c r="D193" s="741">
        <v>2237</v>
      </c>
      <c r="E193" s="741">
        <v>2280</v>
      </c>
      <c r="F193" s="740">
        <v>2331</v>
      </c>
      <c r="G193" s="740">
        <v>2346</v>
      </c>
      <c r="H193" s="740">
        <v>2655</v>
      </c>
      <c r="I193" s="740">
        <v>2384</v>
      </c>
      <c r="J193" s="740">
        <v>2354</v>
      </c>
      <c r="K193" s="740">
        <v>2239</v>
      </c>
      <c r="L193" s="740">
        <v>2580</v>
      </c>
      <c r="M193" s="740">
        <v>2504</v>
      </c>
      <c r="N193" s="740">
        <v>2836</v>
      </c>
      <c r="O193" s="740">
        <v>2678</v>
      </c>
      <c r="P193" s="741">
        <v>2685</v>
      </c>
      <c r="Q193" s="741">
        <v>2698</v>
      </c>
      <c r="R193" s="741">
        <v>2711</v>
      </c>
      <c r="S193" s="143">
        <f>100</f>
        <v>100</v>
      </c>
      <c r="T193" s="328">
        <f t="shared" si="114"/>
        <v>101.92221725525258</v>
      </c>
      <c r="U193" s="328">
        <f t="shared" si="114"/>
        <v>104.20205632543585</v>
      </c>
      <c r="V193" s="328">
        <f t="shared" si="114"/>
        <v>104.87259722843093</v>
      </c>
      <c r="W193" s="328">
        <f t="shared" si="114"/>
        <v>118.68573983012963</v>
      </c>
      <c r="X193" s="328">
        <f t="shared" si="114"/>
        <v>106.57130084935181</v>
      </c>
      <c r="Y193" s="328">
        <f t="shared" si="104"/>
        <v>105.23021904336164</v>
      </c>
      <c r="Z193" s="328">
        <f t="shared" si="104"/>
        <v>100.08940545373268</v>
      </c>
      <c r="AA193" s="328">
        <f t="shared" si="104"/>
        <v>115.33303531515422</v>
      </c>
      <c r="AB193" s="328">
        <f t="shared" si="104"/>
        <v>111.93562807331247</v>
      </c>
      <c r="AC193" s="328">
        <f t="shared" si="105"/>
        <v>126.77693339293697</v>
      </c>
      <c r="AD193" s="328">
        <f t="shared" si="105"/>
        <v>119.71390254805543</v>
      </c>
      <c r="AE193" s="328">
        <f t="shared" ref="AE193:AE194" si="117">P193*100/$D193</f>
        <v>120.02682163611981</v>
      </c>
      <c r="AF193" s="328">
        <f t="shared" ref="AF193:AG194" si="118">Q193*100/$D193</f>
        <v>120.60795708538221</v>
      </c>
      <c r="AG193" s="329">
        <f t="shared" si="118"/>
        <v>121.18909253464462</v>
      </c>
      <c r="AH193" s="766">
        <v>4</v>
      </c>
      <c r="AI193" s="767">
        <v>4</v>
      </c>
      <c r="AJ193" s="767">
        <v>1</v>
      </c>
      <c r="AK193" s="767">
        <v>1</v>
      </c>
      <c r="AL193" s="767">
        <v>1</v>
      </c>
      <c r="AM193" s="767">
        <v>1</v>
      </c>
      <c r="AN193" s="767">
        <v>1</v>
      </c>
      <c r="AO193" s="767">
        <v>1</v>
      </c>
      <c r="AP193" s="767">
        <v>1</v>
      </c>
      <c r="AQ193" s="767">
        <v>1</v>
      </c>
      <c r="AR193" s="767">
        <v>1</v>
      </c>
      <c r="AS193" s="767">
        <v>1</v>
      </c>
      <c r="AT193" s="767">
        <v>4</v>
      </c>
      <c r="AU193" s="767">
        <v>6</v>
      </c>
      <c r="AV193" s="769">
        <v>7</v>
      </c>
    </row>
    <row r="194" spans="2:48" ht="15" x14ac:dyDescent="0.25">
      <c r="B194" s="902"/>
      <c r="C194" s="1" t="s">
        <v>4</v>
      </c>
      <c r="D194" s="741">
        <v>4553</v>
      </c>
      <c r="E194" s="741">
        <v>4454</v>
      </c>
      <c r="F194" s="740">
        <v>4372</v>
      </c>
      <c r="G194" s="740">
        <v>3672</v>
      </c>
      <c r="H194" s="740">
        <v>4565</v>
      </c>
      <c r="I194" s="740">
        <v>3849</v>
      </c>
      <c r="J194" s="740">
        <v>4061</v>
      </c>
      <c r="K194" s="740">
        <v>4653</v>
      </c>
      <c r="L194" s="740">
        <v>4692</v>
      </c>
      <c r="M194" s="740">
        <v>3431</v>
      </c>
      <c r="N194" s="740">
        <v>2787</v>
      </c>
      <c r="O194" s="740">
        <v>2857</v>
      </c>
      <c r="P194" s="741">
        <v>2749</v>
      </c>
      <c r="Q194" s="741">
        <v>2651</v>
      </c>
      <c r="R194" s="741">
        <v>2556</v>
      </c>
      <c r="S194" s="143">
        <f>100</f>
        <v>100</v>
      </c>
      <c r="T194" s="328">
        <f t="shared" si="114"/>
        <v>97.825609488249512</v>
      </c>
      <c r="U194" s="328">
        <f t="shared" si="114"/>
        <v>96.024599165385453</v>
      </c>
      <c r="V194" s="328">
        <f t="shared" si="114"/>
        <v>80.650120799472873</v>
      </c>
      <c r="W194" s="328">
        <f t="shared" si="114"/>
        <v>100.26356248627279</v>
      </c>
      <c r="X194" s="328">
        <f t="shared" si="114"/>
        <v>84.537667471996485</v>
      </c>
      <c r="Y194" s="328">
        <f t="shared" si="104"/>
        <v>89.193938062815732</v>
      </c>
      <c r="Z194" s="328">
        <f t="shared" si="104"/>
        <v>102.19635405227322</v>
      </c>
      <c r="AA194" s="328">
        <f t="shared" si="104"/>
        <v>103.05293213265979</v>
      </c>
      <c r="AB194" s="328">
        <f t="shared" si="104"/>
        <v>75.356907533494393</v>
      </c>
      <c r="AC194" s="328">
        <f t="shared" si="105"/>
        <v>61.212387436854819</v>
      </c>
      <c r="AD194" s="328">
        <f t="shared" si="105"/>
        <v>62.749835273446081</v>
      </c>
      <c r="AE194" s="328">
        <f t="shared" si="117"/>
        <v>60.377772896990997</v>
      </c>
      <c r="AF194" s="328">
        <f t="shared" si="118"/>
        <v>58.225345925763236</v>
      </c>
      <c r="AG194" s="329">
        <f t="shared" si="118"/>
        <v>56.138809576103668</v>
      </c>
      <c r="AH194" s="766">
        <v>4</v>
      </c>
      <c r="AI194" s="767">
        <v>4</v>
      </c>
      <c r="AJ194" s="767">
        <v>1</v>
      </c>
      <c r="AK194" s="767">
        <v>1</v>
      </c>
      <c r="AL194" s="767">
        <v>1</v>
      </c>
      <c r="AM194" s="767">
        <v>1</v>
      </c>
      <c r="AN194" s="767">
        <v>1</v>
      </c>
      <c r="AO194" s="767">
        <v>1</v>
      </c>
      <c r="AP194" s="767">
        <v>1</v>
      </c>
      <c r="AQ194" s="767">
        <v>1</v>
      </c>
      <c r="AR194" s="767">
        <v>1</v>
      </c>
      <c r="AS194" s="767">
        <v>1</v>
      </c>
      <c r="AT194" s="767">
        <v>4</v>
      </c>
      <c r="AU194" s="767">
        <v>6</v>
      </c>
      <c r="AV194" s="769">
        <v>7</v>
      </c>
    </row>
    <row r="195" spans="2:48" ht="15" x14ac:dyDescent="0.25">
      <c r="B195" s="902"/>
      <c r="C195" s="1" t="s">
        <v>5</v>
      </c>
      <c r="D195" s="741">
        <v>28718</v>
      </c>
      <c r="E195" s="741">
        <v>29507</v>
      </c>
      <c r="F195" s="740">
        <v>30487</v>
      </c>
      <c r="G195" s="740">
        <v>33312</v>
      </c>
      <c r="H195" s="740">
        <v>30797</v>
      </c>
      <c r="I195" s="740">
        <v>30309</v>
      </c>
      <c r="J195" s="740">
        <v>29380</v>
      </c>
      <c r="K195" s="740">
        <v>27883</v>
      </c>
      <c r="L195" s="740">
        <v>27989</v>
      </c>
      <c r="M195" s="740">
        <v>41521</v>
      </c>
      <c r="N195" s="740">
        <v>11634</v>
      </c>
      <c r="O195" s="740">
        <v>12162</v>
      </c>
      <c r="P195" s="741">
        <v>12195</v>
      </c>
      <c r="Q195" s="741">
        <v>12275</v>
      </c>
      <c r="R195" s="741">
        <v>12356</v>
      </c>
      <c r="S195" s="143">
        <f>100</f>
        <v>100</v>
      </c>
      <c r="T195" s="328">
        <f t="shared" si="114"/>
        <v>102.74740580820391</v>
      </c>
      <c r="U195" s="328">
        <f t="shared" si="114"/>
        <v>106.1598997144648</v>
      </c>
      <c r="V195" s="328">
        <f t="shared" si="114"/>
        <v>115.99693571975764</v>
      </c>
      <c r="W195" s="328">
        <f t="shared" si="114"/>
        <v>107.23936207256773</v>
      </c>
      <c r="X195" s="328">
        <f t="shared" si="114"/>
        <v>105.54007939271537</v>
      </c>
      <c r="Y195" s="328">
        <f t="shared" si="104"/>
        <v>102.30517445504562</v>
      </c>
      <c r="Z195" s="328">
        <f t="shared" si="104"/>
        <v>97.092415906400163</v>
      </c>
      <c r="AA195" s="328">
        <f t="shared" si="104"/>
        <v>97.461522390138583</v>
      </c>
      <c r="AB195" s="328">
        <f t="shared" si="104"/>
        <v>144.58179538965109</v>
      </c>
      <c r="AC195" s="328">
        <f t="shared" si="105"/>
        <v>40.511177658611324</v>
      </c>
      <c r="AD195" s="328">
        <f t="shared" si="105"/>
        <v>42.349745804025353</v>
      </c>
      <c r="AE195" s="328">
        <f t="shared" ref="AE195:AE196" si="119">P195*100/$D195</f>
        <v>42.464656313113728</v>
      </c>
      <c r="AF195" s="328">
        <f t="shared" ref="AF195:AG196" si="120">Q195*100/$D195</f>
        <v>42.743227244237062</v>
      </c>
      <c r="AG195" s="329">
        <f t="shared" si="120"/>
        <v>43.025280311999445</v>
      </c>
      <c r="AH195" s="766">
        <v>4</v>
      </c>
      <c r="AI195" s="767">
        <v>4</v>
      </c>
      <c r="AJ195" s="767">
        <v>1</v>
      </c>
      <c r="AK195" s="767">
        <v>1</v>
      </c>
      <c r="AL195" s="767">
        <v>1</v>
      </c>
      <c r="AM195" s="767">
        <v>1</v>
      </c>
      <c r="AN195" s="767">
        <v>1</v>
      </c>
      <c r="AO195" s="767">
        <v>1</v>
      </c>
      <c r="AP195" s="767">
        <v>1</v>
      </c>
      <c r="AQ195" s="767">
        <v>1</v>
      </c>
      <c r="AR195" s="767">
        <v>1</v>
      </c>
      <c r="AS195" s="767">
        <v>1</v>
      </c>
      <c r="AT195" s="767">
        <v>4</v>
      </c>
      <c r="AU195" s="767">
        <v>6</v>
      </c>
      <c r="AV195" s="769">
        <v>7</v>
      </c>
    </row>
    <row r="196" spans="2:48" ht="15" x14ac:dyDescent="0.25">
      <c r="B196" s="902"/>
      <c r="C196" s="1" t="s">
        <v>6</v>
      </c>
      <c r="D196" s="741">
        <v>39838</v>
      </c>
      <c r="E196" s="741">
        <v>40773</v>
      </c>
      <c r="F196" s="740">
        <v>41971</v>
      </c>
      <c r="G196" s="740">
        <v>42641</v>
      </c>
      <c r="H196" s="740">
        <v>41650</v>
      </c>
      <c r="I196" s="740">
        <v>40211</v>
      </c>
      <c r="J196" s="740">
        <v>38680</v>
      </c>
      <c r="K196" s="740">
        <v>37751</v>
      </c>
      <c r="L196" s="740">
        <v>38752</v>
      </c>
      <c r="M196" s="740">
        <v>52171</v>
      </c>
      <c r="N196" s="740">
        <v>21554</v>
      </c>
      <c r="O196" s="740">
        <v>21582</v>
      </c>
      <c r="P196" s="741">
        <v>21571</v>
      </c>
      <c r="Q196" s="741">
        <v>21644</v>
      </c>
      <c r="R196" s="741">
        <v>21724</v>
      </c>
      <c r="S196" s="143">
        <f>100</f>
        <v>100</v>
      </c>
      <c r="T196" s="328">
        <f t="shared" si="114"/>
        <v>102.34700537175561</v>
      </c>
      <c r="U196" s="328">
        <f t="shared" si="114"/>
        <v>105.3541844470104</v>
      </c>
      <c r="V196" s="328">
        <f t="shared" si="114"/>
        <v>107.03599578292084</v>
      </c>
      <c r="W196" s="328">
        <f t="shared" si="114"/>
        <v>104.54842110547719</v>
      </c>
      <c r="X196" s="328">
        <f t="shared" si="114"/>
        <v>100.93629198252924</v>
      </c>
      <c r="Y196" s="328">
        <f t="shared" si="104"/>
        <v>97.093227571665238</v>
      </c>
      <c r="Z196" s="328">
        <f t="shared" si="104"/>
        <v>94.761283196947645</v>
      </c>
      <c r="AA196" s="328">
        <f t="shared" si="104"/>
        <v>97.273959536121296</v>
      </c>
      <c r="AB196" s="328">
        <f t="shared" si="104"/>
        <v>130.95787941161706</v>
      </c>
      <c r="AC196" s="328">
        <f t="shared" si="105"/>
        <v>54.104121692856069</v>
      </c>
      <c r="AD196" s="328">
        <f t="shared" si="105"/>
        <v>54.174406345700085</v>
      </c>
      <c r="AE196" s="328">
        <f t="shared" si="119"/>
        <v>54.146794517797076</v>
      </c>
      <c r="AF196" s="328">
        <f t="shared" si="120"/>
        <v>54.330036648426123</v>
      </c>
      <c r="AG196" s="329">
        <f t="shared" si="120"/>
        <v>54.53084994226618</v>
      </c>
      <c r="AH196" s="766">
        <v>4</v>
      </c>
      <c r="AI196" s="767">
        <v>4</v>
      </c>
      <c r="AJ196" s="767">
        <v>1</v>
      </c>
      <c r="AK196" s="767">
        <v>1</v>
      </c>
      <c r="AL196" s="767">
        <v>1</v>
      </c>
      <c r="AM196" s="767">
        <v>1</v>
      </c>
      <c r="AN196" s="767">
        <v>1</v>
      </c>
      <c r="AO196" s="767">
        <v>1</v>
      </c>
      <c r="AP196" s="767">
        <v>1</v>
      </c>
      <c r="AQ196" s="767">
        <v>1</v>
      </c>
      <c r="AR196" s="767">
        <v>1</v>
      </c>
      <c r="AS196" s="767">
        <v>1</v>
      </c>
      <c r="AT196" s="767">
        <v>4</v>
      </c>
      <c r="AU196" s="767">
        <v>6</v>
      </c>
      <c r="AV196" s="769">
        <v>7</v>
      </c>
    </row>
    <row r="197" spans="2:48" ht="15" x14ac:dyDescent="0.25">
      <c r="B197" s="903"/>
      <c r="C197" s="8" t="s">
        <v>7</v>
      </c>
      <c r="D197">
        <v>11120</v>
      </c>
      <c r="E197">
        <v>11266</v>
      </c>
      <c r="F197">
        <v>11484</v>
      </c>
      <c r="G197">
        <v>9329</v>
      </c>
      <c r="H197">
        <v>10853</v>
      </c>
      <c r="I197">
        <v>9902</v>
      </c>
      <c r="J197">
        <v>9300</v>
      </c>
      <c r="K197">
        <v>9868</v>
      </c>
      <c r="L197">
        <v>10763</v>
      </c>
      <c r="M197">
        <v>10650</v>
      </c>
      <c r="N197">
        <v>9920</v>
      </c>
      <c r="O197">
        <v>9420</v>
      </c>
      <c r="P197">
        <v>9376</v>
      </c>
      <c r="Q197">
        <v>9369</v>
      </c>
      <c r="R197">
        <v>9368</v>
      </c>
      <c r="S197" s="143">
        <f>100</f>
        <v>100</v>
      </c>
      <c r="T197" s="328">
        <f t="shared" si="114"/>
        <v>101.31294964028777</v>
      </c>
      <c r="U197" s="328">
        <f t="shared" si="114"/>
        <v>103.27338129496403</v>
      </c>
      <c r="V197" s="328">
        <f t="shared" si="114"/>
        <v>83.893884892086334</v>
      </c>
      <c r="W197" s="328">
        <f t="shared" si="114"/>
        <v>97.598920863309345</v>
      </c>
      <c r="X197" s="328">
        <f t="shared" si="114"/>
        <v>89.046762589928051</v>
      </c>
      <c r="Y197" s="328">
        <f t="shared" si="104"/>
        <v>83.633093525179859</v>
      </c>
      <c r="Z197" s="328">
        <f t="shared" si="104"/>
        <v>88.741007194244602</v>
      </c>
      <c r="AA197" s="328">
        <f t="shared" si="104"/>
        <v>96.789568345323744</v>
      </c>
      <c r="AB197" s="328">
        <f t="shared" si="104"/>
        <v>95.773381294964025</v>
      </c>
      <c r="AC197" s="328">
        <f t="shared" si="105"/>
        <v>89.208633093525179</v>
      </c>
      <c r="AD197" s="328">
        <f t="shared" si="105"/>
        <v>84.712230215827333</v>
      </c>
      <c r="AE197" s="328">
        <f t="shared" ref="AE197:AE198" si="121">P197*100/$D197</f>
        <v>84.316546762589923</v>
      </c>
      <c r="AF197" s="328">
        <f t="shared" ref="AF197:AG198" si="122">Q197*100/$D197</f>
        <v>84.253597122302153</v>
      </c>
      <c r="AG197" s="329">
        <f t="shared" si="122"/>
        <v>84.244604316546756</v>
      </c>
      <c r="AH197" s="770"/>
      <c r="AI197" s="771"/>
      <c r="AJ197" s="771"/>
      <c r="AK197" s="771"/>
      <c r="AL197" s="771"/>
      <c r="AM197" s="771"/>
      <c r="AN197" s="771"/>
      <c r="AO197" s="771"/>
      <c r="AP197" s="771"/>
      <c r="AQ197" s="771"/>
      <c r="AR197" s="771"/>
      <c r="AS197" s="771"/>
      <c r="AT197" s="771"/>
      <c r="AU197" s="771"/>
      <c r="AV197" s="772"/>
    </row>
    <row r="198" spans="2:48" ht="15" x14ac:dyDescent="0.25">
      <c r="B198" s="902" t="s">
        <v>49</v>
      </c>
      <c r="C198" s="1" t="s">
        <v>2</v>
      </c>
      <c r="D198" s="741">
        <v>2685</v>
      </c>
      <c r="E198" s="741">
        <v>2811</v>
      </c>
      <c r="F198" s="740">
        <v>2965</v>
      </c>
      <c r="G198" s="740">
        <v>2520</v>
      </c>
      <c r="H198" s="740">
        <v>2925</v>
      </c>
      <c r="I198" s="740">
        <v>2812</v>
      </c>
      <c r="J198" s="740">
        <v>2601</v>
      </c>
      <c r="K198" s="740">
        <v>2372</v>
      </c>
      <c r="L198" s="740">
        <v>2919</v>
      </c>
      <c r="M198" s="740">
        <v>2888</v>
      </c>
      <c r="N198" s="740">
        <v>2673</v>
      </c>
      <c r="O198" s="740">
        <v>2406</v>
      </c>
      <c r="P198" s="741">
        <v>2441</v>
      </c>
      <c r="Q198" s="741">
        <v>2490</v>
      </c>
      <c r="R198" s="741">
        <v>2540</v>
      </c>
      <c r="S198" s="143">
        <f>100</f>
        <v>100</v>
      </c>
      <c r="T198" s="328">
        <f t="shared" si="114"/>
        <v>104.6927374301676</v>
      </c>
      <c r="U198" s="328">
        <f t="shared" si="114"/>
        <v>110.42830540037244</v>
      </c>
      <c r="V198" s="328">
        <f t="shared" si="114"/>
        <v>93.85474860335195</v>
      </c>
      <c r="W198" s="328">
        <f t="shared" si="114"/>
        <v>108.93854748603351</v>
      </c>
      <c r="X198" s="328">
        <f t="shared" si="114"/>
        <v>104.72998137802607</v>
      </c>
      <c r="Y198" s="328">
        <f t="shared" si="104"/>
        <v>96.871508379888269</v>
      </c>
      <c r="Z198" s="328">
        <f t="shared" si="104"/>
        <v>88.34264432029795</v>
      </c>
      <c r="AA198" s="328">
        <f t="shared" si="104"/>
        <v>108.71508379888269</v>
      </c>
      <c r="AB198" s="328">
        <f t="shared" si="104"/>
        <v>107.56052141527002</v>
      </c>
      <c r="AC198" s="328">
        <f t="shared" si="105"/>
        <v>99.55307262569832</v>
      </c>
      <c r="AD198" s="328">
        <f t="shared" si="105"/>
        <v>89.608938547486034</v>
      </c>
      <c r="AE198" s="328">
        <f t="shared" si="121"/>
        <v>90.912476722532588</v>
      </c>
      <c r="AF198" s="328">
        <f t="shared" si="122"/>
        <v>92.737430167597765</v>
      </c>
      <c r="AG198" s="329">
        <f t="shared" si="122"/>
        <v>94.599627560521412</v>
      </c>
      <c r="AH198" s="766">
        <v>4</v>
      </c>
      <c r="AI198" s="767">
        <v>4</v>
      </c>
      <c r="AJ198" s="767">
        <v>1</v>
      </c>
      <c r="AK198" s="767">
        <v>1</v>
      </c>
      <c r="AL198" s="767">
        <v>1</v>
      </c>
      <c r="AM198" s="767">
        <v>1</v>
      </c>
      <c r="AN198" s="767">
        <v>1</v>
      </c>
      <c r="AO198" s="767">
        <v>1</v>
      </c>
      <c r="AP198" s="767">
        <v>1</v>
      </c>
      <c r="AQ198" s="767">
        <v>1</v>
      </c>
      <c r="AR198" s="767">
        <v>1</v>
      </c>
      <c r="AS198" s="767">
        <v>1</v>
      </c>
      <c r="AT198" s="767">
        <v>4</v>
      </c>
      <c r="AU198" s="767">
        <v>6</v>
      </c>
      <c r="AV198" s="769">
        <v>7</v>
      </c>
    </row>
    <row r="199" spans="2:48" ht="15" x14ac:dyDescent="0.25">
      <c r="B199" s="902"/>
      <c r="C199" s="1" t="s">
        <v>3</v>
      </c>
      <c r="D199" s="741">
        <v>2935</v>
      </c>
      <c r="E199" s="741">
        <v>2992</v>
      </c>
      <c r="F199" s="740">
        <v>3059</v>
      </c>
      <c r="G199" s="740">
        <v>3351</v>
      </c>
      <c r="H199" s="740">
        <v>2820</v>
      </c>
      <c r="I199" s="741">
        <v>3248</v>
      </c>
      <c r="J199" s="740">
        <v>2808</v>
      </c>
      <c r="K199" s="740">
        <v>2699</v>
      </c>
      <c r="L199" s="740">
        <v>3010</v>
      </c>
      <c r="M199" s="740">
        <v>2395</v>
      </c>
      <c r="N199" s="740">
        <v>2426</v>
      </c>
      <c r="O199" s="740">
        <v>2330</v>
      </c>
      <c r="P199" s="741">
        <v>2336</v>
      </c>
      <c r="Q199" s="741">
        <v>2347</v>
      </c>
      <c r="R199" s="741">
        <v>2358</v>
      </c>
      <c r="S199" s="143">
        <f>100</f>
        <v>100</v>
      </c>
      <c r="T199" s="328">
        <f t="shared" si="114"/>
        <v>101.94207836456559</v>
      </c>
      <c r="U199" s="328">
        <f t="shared" si="114"/>
        <v>104.22487223168655</v>
      </c>
      <c r="V199" s="328">
        <f t="shared" si="114"/>
        <v>114.17376490630323</v>
      </c>
      <c r="W199" s="328">
        <f t="shared" si="114"/>
        <v>96.08177172061329</v>
      </c>
      <c r="X199" s="328">
        <f t="shared" si="114"/>
        <v>110.66439522998296</v>
      </c>
      <c r="Y199" s="328">
        <f t="shared" si="104"/>
        <v>95.672913117546855</v>
      </c>
      <c r="Z199" s="328">
        <f t="shared" si="104"/>
        <v>91.959114139693355</v>
      </c>
      <c r="AA199" s="328">
        <f t="shared" si="104"/>
        <v>102.55536626916525</v>
      </c>
      <c r="AB199" s="328">
        <f t="shared" si="104"/>
        <v>81.60136286201022</v>
      </c>
      <c r="AC199" s="328">
        <f t="shared" si="105"/>
        <v>82.65758091993186</v>
      </c>
      <c r="AD199" s="328">
        <f t="shared" si="105"/>
        <v>79.386712095400341</v>
      </c>
      <c r="AE199" s="328">
        <f t="shared" ref="AE199:AE200" si="123">P199*100/$D199</f>
        <v>79.591141396933565</v>
      </c>
      <c r="AF199" s="328">
        <f t="shared" ref="AF199:AG200" si="124">Q199*100/$D199</f>
        <v>79.965928449744467</v>
      </c>
      <c r="AG199" s="329">
        <f t="shared" si="124"/>
        <v>80.340715502555369</v>
      </c>
      <c r="AH199" s="766">
        <v>4</v>
      </c>
      <c r="AI199" s="767">
        <v>4</v>
      </c>
      <c r="AJ199" s="767">
        <v>1</v>
      </c>
      <c r="AK199" s="767">
        <v>1</v>
      </c>
      <c r="AL199" s="767">
        <v>1</v>
      </c>
      <c r="AM199" s="767">
        <v>4</v>
      </c>
      <c r="AN199" s="767">
        <v>1</v>
      </c>
      <c r="AO199" s="767">
        <v>1</v>
      </c>
      <c r="AP199" s="767">
        <v>1</v>
      </c>
      <c r="AQ199" s="767">
        <v>1</v>
      </c>
      <c r="AR199" s="767">
        <v>1</v>
      </c>
      <c r="AS199" s="767">
        <v>1</v>
      </c>
      <c r="AT199" s="767">
        <v>4</v>
      </c>
      <c r="AU199" s="767">
        <v>6</v>
      </c>
      <c r="AV199" s="769">
        <v>7</v>
      </c>
    </row>
    <row r="200" spans="2:48" ht="15" x14ac:dyDescent="0.25">
      <c r="B200" s="902"/>
      <c r="C200" s="1" t="s">
        <v>4</v>
      </c>
      <c r="D200" s="741">
        <v>4334</v>
      </c>
      <c r="E200" s="741">
        <v>4240</v>
      </c>
      <c r="F200" s="740">
        <v>4162</v>
      </c>
      <c r="G200" s="740">
        <v>4182</v>
      </c>
      <c r="H200" s="740">
        <v>4477</v>
      </c>
      <c r="I200" s="740">
        <v>3941</v>
      </c>
      <c r="J200" s="740">
        <v>3855</v>
      </c>
      <c r="K200" s="740">
        <v>3908</v>
      </c>
      <c r="L200" s="740">
        <v>4217</v>
      </c>
      <c r="M200" s="740">
        <v>1221</v>
      </c>
      <c r="N200" s="740">
        <v>1659</v>
      </c>
      <c r="O200" s="740">
        <v>1058</v>
      </c>
      <c r="P200" s="741">
        <v>1018</v>
      </c>
      <c r="Q200" s="741">
        <v>982</v>
      </c>
      <c r="R200" s="741">
        <v>947</v>
      </c>
      <c r="S200" s="143">
        <f>100</f>
        <v>100</v>
      </c>
      <c r="T200" s="328">
        <f t="shared" si="114"/>
        <v>97.83110290724504</v>
      </c>
      <c r="U200" s="328">
        <f t="shared" si="114"/>
        <v>96.031379787724958</v>
      </c>
      <c r="V200" s="328">
        <f t="shared" si="114"/>
        <v>96.492847254268568</v>
      </c>
      <c r="W200" s="328">
        <f t="shared" si="114"/>
        <v>103.29949238578681</v>
      </c>
      <c r="X200" s="328">
        <f t="shared" si="114"/>
        <v>90.932164282418086</v>
      </c>
      <c r="Y200" s="328">
        <f t="shared" si="104"/>
        <v>88.947854176280572</v>
      </c>
      <c r="Z200" s="328">
        <f t="shared" si="104"/>
        <v>90.170742962621134</v>
      </c>
      <c r="AA200" s="328">
        <f t="shared" si="104"/>
        <v>97.300415320719893</v>
      </c>
      <c r="AB200" s="328">
        <f t="shared" si="104"/>
        <v>28.17258883248731</v>
      </c>
      <c r="AC200" s="328">
        <f t="shared" si="105"/>
        <v>38.278726349792336</v>
      </c>
      <c r="AD200" s="328">
        <f t="shared" si="105"/>
        <v>24.411628980156898</v>
      </c>
      <c r="AE200" s="328">
        <f t="shared" si="123"/>
        <v>23.488694047069682</v>
      </c>
      <c r="AF200" s="328">
        <f t="shared" si="124"/>
        <v>22.658052607291186</v>
      </c>
      <c r="AG200" s="329">
        <f t="shared" si="124"/>
        <v>21.850484540839872</v>
      </c>
      <c r="AH200" s="766">
        <v>4</v>
      </c>
      <c r="AI200" s="767">
        <v>4</v>
      </c>
      <c r="AJ200" s="767">
        <v>1</v>
      </c>
      <c r="AK200" s="767">
        <v>1</v>
      </c>
      <c r="AL200" s="767">
        <v>1</v>
      </c>
      <c r="AM200" s="767">
        <v>1</v>
      </c>
      <c r="AN200" s="767">
        <v>1</v>
      </c>
      <c r="AO200" s="767">
        <v>1</v>
      </c>
      <c r="AP200" s="767">
        <v>1</v>
      </c>
      <c r="AQ200" s="767">
        <v>1</v>
      </c>
      <c r="AR200" s="767">
        <v>1</v>
      </c>
      <c r="AS200" s="767">
        <v>1</v>
      </c>
      <c r="AT200" s="767">
        <v>4</v>
      </c>
      <c r="AU200" s="767">
        <v>6</v>
      </c>
      <c r="AV200" s="769">
        <v>7</v>
      </c>
    </row>
    <row r="201" spans="2:48" ht="15" x14ac:dyDescent="0.25">
      <c r="B201" s="902"/>
      <c r="C201" s="1" t="s">
        <v>5</v>
      </c>
      <c r="D201" s="741">
        <v>3643</v>
      </c>
      <c r="E201" s="741">
        <v>3743</v>
      </c>
      <c r="F201" s="740">
        <v>3867</v>
      </c>
      <c r="G201" s="740">
        <v>3253</v>
      </c>
      <c r="H201" s="740">
        <v>5137</v>
      </c>
      <c r="I201" s="741">
        <v>5674</v>
      </c>
      <c r="J201" s="740">
        <v>5843</v>
      </c>
      <c r="K201" s="740">
        <v>5038</v>
      </c>
      <c r="L201" s="740">
        <v>6237</v>
      </c>
      <c r="M201" s="740">
        <v>2916</v>
      </c>
      <c r="N201" s="740">
        <v>3157</v>
      </c>
      <c r="O201" s="740">
        <v>3244</v>
      </c>
      <c r="P201" s="741">
        <v>3253</v>
      </c>
      <c r="Q201" s="741">
        <v>3274</v>
      </c>
      <c r="R201" s="741">
        <v>3295</v>
      </c>
      <c r="S201" s="143">
        <f>100</f>
        <v>100</v>
      </c>
      <c r="T201" s="328">
        <f t="shared" si="114"/>
        <v>102.74499039253362</v>
      </c>
      <c r="U201" s="328">
        <f t="shared" si="114"/>
        <v>106.14877847927532</v>
      </c>
      <c r="V201" s="328">
        <f t="shared" si="114"/>
        <v>89.294537469118865</v>
      </c>
      <c r="W201" s="328">
        <f t="shared" si="114"/>
        <v>141.01015646445236</v>
      </c>
      <c r="X201" s="328">
        <f t="shared" si="114"/>
        <v>155.75075487235796</v>
      </c>
      <c r="Y201" s="328">
        <f t="shared" si="104"/>
        <v>160.38978863573976</v>
      </c>
      <c r="Z201" s="328">
        <f t="shared" si="104"/>
        <v>138.29261597584409</v>
      </c>
      <c r="AA201" s="328">
        <f t="shared" si="104"/>
        <v>171.20505078232227</v>
      </c>
      <c r="AB201" s="328">
        <f t="shared" si="104"/>
        <v>80.043919846280545</v>
      </c>
      <c r="AC201" s="328">
        <f t="shared" si="105"/>
        <v>86.659346692286576</v>
      </c>
      <c r="AD201" s="328">
        <f t="shared" si="105"/>
        <v>89.047488333790838</v>
      </c>
      <c r="AE201" s="328">
        <f t="shared" ref="AE201:AE202" si="125">P201*100/$D201</f>
        <v>89.294537469118865</v>
      </c>
      <c r="AF201" s="328">
        <f t="shared" ref="AF201:AG202" si="126">Q201*100/$D201</f>
        <v>89.870985451550922</v>
      </c>
      <c r="AG201" s="329">
        <f t="shared" si="126"/>
        <v>90.44743343398298</v>
      </c>
      <c r="AH201" s="766">
        <v>4</v>
      </c>
      <c r="AI201" s="767">
        <v>4</v>
      </c>
      <c r="AJ201" s="767">
        <v>1</v>
      </c>
      <c r="AK201" s="767">
        <v>1</v>
      </c>
      <c r="AL201" s="767">
        <v>1</v>
      </c>
      <c r="AM201" s="767">
        <v>4</v>
      </c>
      <c r="AN201" s="767">
        <v>1</v>
      </c>
      <c r="AO201" s="767">
        <v>1</v>
      </c>
      <c r="AP201" s="767">
        <v>1</v>
      </c>
      <c r="AQ201" s="767">
        <v>1</v>
      </c>
      <c r="AR201" s="767">
        <v>1</v>
      </c>
      <c r="AS201" s="767">
        <v>1</v>
      </c>
      <c r="AT201" s="767">
        <v>4</v>
      </c>
      <c r="AU201" s="767">
        <v>6</v>
      </c>
      <c r="AV201" s="769">
        <v>7</v>
      </c>
    </row>
    <row r="202" spans="2:48" ht="15" x14ac:dyDescent="0.25">
      <c r="B202" s="902"/>
      <c r="C202" s="1" t="s">
        <v>6</v>
      </c>
      <c r="D202" s="741">
        <v>13597</v>
      </c>
      <c r="E202" s="741">
        <v>13786</v>
      </c>
      <c r="F202" s="740">
        <v>14053</v>
      </c>
      <c r="G202" s="740">
        <v>13306</v>
      </c>
      <c r="H202" s="740">
        <v>15359</v>
      </c>
      <c r="I202" s="740">
        <v>15675</v>
      </c>
      <c r="J202" s="740">
        <v>15107</v>
      </c>
      <c r="K202" s="740">
        <v>14017</v>
      </c>
      <c r="L202" s="740">
        <v>16383</v>
      </c>
      <c r="M202" s="740">
        <v>9420</v>
      </c>
      <c r="N202" s="740">
        <v>9915</v>
      </c>
      <c r="O202" s="740">
        <v>9038</v>
      </c>
      <c r="P202" s="741">
        <v>9048</v>
      </c>
      <c r="Q202" s="741">
        <v>9093</v>
      </c>
      <c r="R202" s="741">
        <v>9140</v>
      </c>
      <c r="S202" s="143">
        <f>100</f>
        <v>100</v>
      </c>
      <c r="T202" s="328">
        <f t="shared" si="114"/>
        <v>101.39001250275795</v>
      </c>
      <c r="U202" s="328">
        <f t="shared" si="114"/>
        <v>103.35368095903507</v>
      </c>
      <c r="V202" s="328">
        <f t="shared" si="114"/>
        <v>97.85982201956314</v>
      </c>
      <c r="W202" s="328">
        <f t="shared" si="114"/>
        <v>112.95874089872765</v>
      </c>
      <c r="X202" s="328">
        <f t="shared" si="114"/>
        <v>115.28278296683092</v>
      </c>
      <c r="Y202" s="328">
        <f t="shared" si="104"/>
        <v>111.10539089505038</v>
      </c>
      <c r="Z202" s="328">
        <f t="shared" si="104"/>
        <v>103.08891667279546</v>
      </c>
      <c r="AA202" s="328">
        <f t="shared" si="104"/>
        <v>120.48981392954329</v>
      </c>
      <c r="AB202" s="328">
        <f t="shared" si="104"/>
        <v>69.279988232698386</v>
      </c>
      <c r="AC202" s="328">
        <f t="shared" si="105"/>
        <v>72.920497168493057</v>
      </c>
      <c r="AD202" s="328">
        <f t="shared" si="105"/>
        <v>66.470544973155839</v>
      </c>
      <c r="AE202" s="328">
        <f t="shared" si="125"/>
        <v>66.544090608222405</v>
      </c>
      <c r="AF202" s="328">
        <f t="shared" si="126"/>
        <v>66.875045966021915</v>
      </c>
      <c r="AG202" s="329">
        <f t="shared" si="126"/>
        <v>67.220710450834744</v>
      </c>
      <c r="AH202" s="766">
        <v>4</v>
      </c>
      <c r="AI202" s="767">
        <v>4</v>
      </c>
      <c r="AJ202" s="767">
        <v>1</v>
      </c>
      <c r="AK202" s="767">
        <v>1</v>
      </c>
      <c r="AL202" s="767">
        <v>1</v>
      </c>
      <c r="AM202" s="767">
        <v>1</v>
      </c>
      <c r="AN202" s="767">
        <v>1</v>
      </c>
      <c r="AO202" s="767">
        <v>1</v>
      </c>
      <c r="AP202" s="767">
        <v>1</v>
      </c>
      <c r="AQ202" s="767">
        <v>1</v>
      </c>
      <c r="AR202" s="767">
        <v>1</v>
      </c>
      <c r="AS202" s="767">
        <v>1</v>
      </c>
      <c r="AT202" s="767">
        <v>4</v>
      </c>
      <c r="AU202" s="767">
        <v>6</v>
      </c>
      <c r="AV202" s="769">
        <v>7</v>
      </c>
    </row>
    <row r="203" spans="2:48" ht="15" x14ac:dyDescent="0.25">
      <c r="B203" s="903"/>
      <c r="C203" s="8" t="s">
        <v>7</v>
      </c>
      <c r="D203">
        <v>9954</v>
      </c>
      <c r="E203">
        <v>10043</v>
      </c>
      <c r="F203">
        <v>10186</v>
      </c>
      <c r="G203">
        <v>10053</v>
      </c>
      <c r="H203">
        <v>10222</v>
      </c>
      <c r="I203">
        <v>10001</v>
      </c>
      <c r="J203">
        <v>9264</v>
      </c>
      <c r="K203">
        <v>8979</v>
      </c>
      <c r="L203">
        <v>10146</v>
      </c>
      <c r="M203">
        <v>6504</v>
      </c>
      <c r="N203">
        <v>6758</v>
      </c>
      <c r="O203">
        <v>5794</v>
      </c>
      <c r="P203">
        <v>5795</v>
      </c>
      <c r="Q203">
        <v>5819</v>
      </c>
      <c r="R203">
        <v>5845</v>
      </c>
      <c r="S203" s="143">
        <f>100</f>
        <v>100</v>
      </c>
      <c r="T203" s="328">
        <f t="shared" si="114"/>
        <v>100.89411291942938</v>
      </c>
      <c r="U203" s="328">
        <f t="shared" si="114"/>
        <v>102.33072131806308</v>
      </c>
      <c r="V203" s="328">
        <f t="shared" si="114"/>
        <v>100.99457504520795</v>
      </c>
      <c r="W203" s="328">
        <f t="shared" si="114"/>
        <v>102.69238497086599</v>
      </c>
      <c r="X203" s="328">
        <f t="shared" si="114"/>
        <v>100.47217199115933</v>
      </c>
      <c r="Y203" s="328">
        <f t="shared" si="104"/>
        <v>93.068113321277878</v>
      </c>
      <c r="Z203" s="328">
        <f t="shared" si="104"/>
        <v>90.204942736588308</v>
      </c>
      <c r="AA203" s="328">
        <f t="shared" si="104"/>
        <v>101.92887281494876</v>
      </c>
      <c r="AB203" s="328">
        <f t="shared" si="104"/>
        <v>65.340566606389388</v>
      </c>
      <c r="AC203" s="328">
        <f t="shared" si="105"/>
        <v>67.892304601165364</v>
      </c>
      <c r="AD203" s="328">
        <f t="shared" si="105"/>
        <v>58.207755676110104</v>
      </c>
      <c r="AE203" s="328">
        <f t="shared" ref="AE203:AE204" si="127">P203*100/$D203</f>
        <v>58.217801888687966</v>
      </c>
      <c r="AF203" s="328">
        <f t="shared" ref="AF203:AG204" si="128">Q203*100/$D203</f>
        <v>58.458910990556561</v>
      </c>
      <c r="AG203" s="329">
        <f t="shared" si="128"/>
        <v>58.720112517580873</v>
      </c>
      <c r="AH203" s="770"/>
      <c r="AI203" s="771"/>
      <c r="AJ203" s="771"/>
      <c r="AK203" s="771"/>
      <c r="AL203" s="771"/>
      <c r="AM203" s="771"/>
      <c r="AN203" s="771"/>
      <c r="AO203" s="771"/>
      <c r="AP203" s="771"/>
      <c r="AQ203" s="771"/>
      <c r="AR203" s="771"/>
      <c r="AS203" s="771"/>
      <c r="AT203" s="771"/>
      <c r="AU203" s="771"/>
      <c r="AV203" s="772"/>
    </row>
    <row r="204" spans="2:48" ht="15" customHeight="1" x14ac:dyDescent="0.25">
      <c r="B204" s="902" t="s">
        <v>89</v>
      </c>
      <c r="C204" s="1" t="s">
        <v>2</v>
      </c>
      <c r="D204" s="741">
        <v>11821</v>
      </c>
      <c r="E204" s="741">
        <v>12373</v>
      </c>
      <c r="F204" s="740">
        <v>13052</v>
      </c>
      <c r="G204" s="740">
        <v>11489</v>
      </c>
      <c r="H204" s="740">
        <v>12971</v>
      </c>
      <c r="I204" s="740">
        <v>12356</v>
      </c>
      <c r="J204" s="740">
        <v>12790</v>
      </c>
      <c r="K204" s="740">
        <v>11126</v>
      </c>
      <c r="L204" s="740">
        <v>12532</v>
      </c>
      <c r="M204" s="740">
        <v>9793</v>
      </c>
      <c r="N204" s="740">
        <v>8957</v>
      </c>
      <c r="O204" s="740">
        <v>8546</v>
      </c>
      <c r="P204" s="741">
        <v>8671</v>
      </c>
      <c r="Q204" s="741">
        <v>8844</v>
      </c>
      <c r="R204" s="741">
        <v>9022</v>
      </c>
      <c r="S204" s="143">
        <f>100</f>
        <v>100</v>
      </c>
      <c r="T204" s="328">
        <f t="shared" si="114"/>
        <v>104.66965569748753</v>
      </c>
      <c r="U204" s="328">
        <f t="shared" si="114"/>
        <v>110.41367058624482</v>
      </c>
      <c r="V204" s="328">
        <f t="shared" si="114"/>
        <v>97.191438964554607</v>
      </c>
      <c r="W204" s="328">
        <f t="shared" si="114"/>
        <v>109.72844936976567</v>
      </c>
      <c r="X204" s="328">
        <f t="shared" si="114"/>
        <v>104.52584383723881</v>
      </c>
      <c r="Y204" s="328">
        <f t="shared" si="104"/>
        <v>108.19727603417647</v>
      </c>
      <c r="Z204" s="328">
        <f t="shared" si="104"/>
        <v>94.12063277218509</v>
      </c>
      <c r="AA204" s="328">
        <f t="shared" si="104"/>
        <v>106.01471956687251</v>
      </c>
      <c r="AB204" s="328">
        <f t="shared" si="104"/>
        <v>82.844091024448019</v>
      </c>
      <c r="AC204" s="328">
        <f t="shared" si="105"/>
        <v>75.771931308687925</v>
      </c>
      <c r="AD204" s="328">
        <f t="shared" si="105"/>
        <v>72.295068099145595</v>
      </c>
      <c r="AE204" s="328">
        <f t="shared" si="127"/>
        <v>73.35250824803316</v>
      </c>
      <c r="AF204" s="328">
        <f t="shared" si="128"/>
        <v>74.816005414093567</v>
      </c>
      <c r="AG204" s="329">
        <f t="shared" si="128"/>
        <v>76.321800186109471</v>
      </c>
      <c r="AH204" s="766">
        <v>4</v>
      </c>
      <c r="AI204" s="767">
        <v>4</v>
      </c>
      <c r="AJ204" s="767">
        <v>1</v>
      </c>
      <c r="AK204" s="767">
        <v>1</v>
      </c>
      <c r="AL204" s="767">
        <v>1</v>
      </c>
      <c r="AM204" s="767">
        <v>1</v>
      </c>
      <c r="AN204" s="767">
        <v>1</v>
      </c>
      <c r="AO204" s="767">
        <v>1</v>
      </c>
      <c r="AP204" s="767">
        <v>1</v>
      </c>
      <c r="AQ204" s="767">
        <v>1</v>
      </c>
      <c r="AR204" s="767">
        <v>1</v>
      </c>
      <c r="AS204" s="767">
        <v>1</v>
      </c>
      <c r="AT204" s="767">
        <v>4</v>
      </c>
      <c r="AU204" s="767">
        <v>6</v>
      </c>
      <c r="AV204" s="769">
        <v>7</v>
      </c>
    </row>
    <row r="205" spans="2:48" ht="15" x14ac:dyDescent="0.25">
      <c r="B205" s="902"/>
      <c r="C205" s="1" t="s">
        <v>3</v>
      </c>
      <c r="D205" s="741">
        <v>17337</v>
      </c>
      <c r="E205" s="741">
        <v>17672</v>
      </c>
      <c r="F205" s="740">
        <v>18069</v>
      </c>
      <c r="G205" s="740">
        <v>17377</v>
      </c>
      <c r="H205" s="740">
        <v>17932</v>
      </c>
      <c r="I205" s="740">
        <v>18621</v>
      </c>
      <c r="J205" s="740">
        <v>18820</v>
      </c>
      <c r="K205" s="740">
        <v>19349</v>
      </c>
      <c r="L205" s="740">
        <v>18568</v>
      </c>
      <c r="M205" s="740">
        <v>11826</v>
      </c>
      <c r="N205" s="740">
        <v>10265</v>
      </c>
      <c r="O205" s="740">
        <v>10452</v>
      </c>
      <c r="P205" s="741">
        <v>10479</v>
      </c>
      <c r="Q205" s="741">
        <v>10528</v>
      </c>
      <c r="R205" s="741">
        <v>10577</v>
      </c>
      <c r="S205" s="143">
        <f>100</f>
        <v>100</v>
      </c>
      <c r="T205" s="328">
        <f t="shared" si="114"/>
        <v>101.93228355540174</v>
      </c>
      <c r="U205" s="328">
        <f t="shared" si="114"/>
        <v>104.22218376881814</v>
      </c>
      <c r="V205" s="328">
        <f t="shared" si="114"/>
        <v>100.23072042452559</v>
      </c>
      <c r="W205" s="328">
        <f t="shared" si="114"/>
        <v>103.43196631481801</v>
      </c>
      <c r="X205" s="328">
        <f t="shared" si="114"/>
        <v>107.40612562727115</v>
      </c>
      <c r="Y205" s="328">
        <f t="shared" si="104"/>
        <v>108.55395973928592</v>
      </c>
      <c r="Z205" s="328">
        <f t="shared" si="104"/>
        <v>111.60523735363672</v>
      </c>
      <c r="AA205" s="328">
        <f t="shared" si="104"/>
        <v>107.10042106477476</v>
      </c>
      <c r="AB205" s="328">
        <f t="shared" si="104"/>
        <v>68.212493510988054</v>
      </c>
      <c r="AC205" s="328">
        <f t="shared" si="105"/>
        <v>59.208628943877258</v>
      </c>
      <c r="AD205" s="328">
        <f t="shared" si="105"/>
        <v>60.287246928534351</v>
      </c>
      <c r="AE205" s="328">
        <f t="shared" ref="AE205:AE206" si="129">P205*100/$D205</f>
        <v>60.442983215089114</v>
      </c>
      <c r="AF205" s="328">
        <f t="shared" ref="AF205:AG206" si="130">Q205*100/$D205</f>
        <v>60.725615735132955</v>
      </c>
      <c r="AG205" s="329">
        <f t="shared" si="130"/>
        <v>61.008248255176788</v>
      </c>
      <c r="AH205" s="766">
        <v>4</v>
      </c>
      <c r="AI205" s="767">
        <v>4</v>
      </c>
      <c r="AJ205" s="767">
        <v>1</v>
      </c>
      <c r="AK205" s="767">
        <v>1</v>
      </c>
      <c r="AL205" s="767">
        <v>1</v>
      </c>
      <c r="AM205" s="767">
        <v>1</v>
      </c>
      <c r="AN205" s="767">
        <v>1</v>
      </c>
      <c r="AO205" s="767">
        <v>1</v>
      </c>
      <c r="AP205" s="767">
        <v>1</v>
      </c>
      <c r="AQ205" s="767">
        <v>1</v>
      </c>
      <c r="AR205" s="767">
        <v>1</v>
      </c>
      <c r="AS205" s="767">
        <v>1</v>
      </c>
      <c r="AT205" s="767">
        <v>4</v>
      </c>
      <c r="AU205" s="767">
        <v>6</v>
      </c>
      <c r="AV205" s="769">
        <v>7</v>
      </c>
    </row>
    <row r="206" spans="2:48" ht="15" x14ac:dyDescent="0.25">
      <c r="B206" s="902"/>
      <c r="C206" s="1" t="s">
        <v>4</v>
      </c>
      <c r="D206" s="741">
        <v>23795</v>
      </c>
      <c r="E206" s="741">
        <v>23281</v>
      </c>
      <c r="F206" s="740">
        <v>22851</v>
      </c>
      <c r="G206" s="740">
        <v>24076</v>
      </c>
      <c r="H206" s="740">
        <v>27217</v>
      </c>
      <c r="I206" s="740">
        <v>25678</v>
      </c>
      <c r="J206" s="740">
        <v>23997</v>
      </c>
      <c r="K206" s="740">
        <v>24137</v>
      </c>
      <c r="L206" s="740">
        <v>24161</v>
      </c>
      <c r="M206" s="740">
        <v>15876</v>
      </c>
      <c r="N206" s="740">
        <v>14134</v>
      </c>
      <c r="O206" s="740">
        <v>13728</v>
      </c>
      <c r="P206" s="741">
        <v>13207</v>
      </c>
      <c r="Q206" s="741">
        <v>12734</v>
      </c>
      <c r="R206" s="741">
        <v>12278</v>
      </c>
      <c r="S206" s="143">
        <f>100</f>
        <v>100</v>
      </c>
      <c r="T206" s="328">
        <f t="shared" si="114"/>
        <v>97.839882328220213</v>
      </c>
      <c r="U206" s="328">
        <f t="shared" si="114"/>
        <v>96.032779995797441</v>
      </c>
      <c r="V206" s="328">
        <f t="shared" si="114"/>
        <v>101.18092036142046</v>
      </c>
      <c r="W206" s="328">
        <f t="shared" si="114"/>
        <v>114.3811725152343</v>
      </c>
      <c r="X206" s="328">
        <f t="shared" si="114"/>
        <v>107.91342719058626</v>
      </c>
      <c r="Y206" s="328">
        <f t="shared" si="104"/>
        <v>100.84891783988233</v>
      </c>
      <c r="Z206" s="328">
        <f t="shared" si="104"/>
        <v>101.43727673881068</v>
      </c>
      <c r="AA206" s="328">
        <f t="shared" si="104"/>
        <v>101.53813826434124</v>
      </c>
      <c r="AB206" s="328">
        <f t="shared" si="104"/>
        <v>66.719899138474474</v>
      </c>
      <c r="AC206" s="328">
        <f t="shared" si="105"/>
        <v>59.399033410380333</v>
      </c>
      <c r="AD206" s="328">
        <f t="shared" si="105"/>
        <v>57.69279260348813</v>
      </c>
      <c r="AE206" s="328">
        <f t="shared" si="129"/>
        <v>55.503256986761926</v>
      </c>
      <c r="AF206" s="328">
        <f t="shared" si="130"/>
        <v>53.515444421096866</v>
      </c>
      <c r="AG206" s="329">
        <f t="shared" si="130"/>
        <v>51.599075436015973</v>
      </c>
      <c r="AH206" s="766">
        <v>4</v>
      </c>
      <c r="AI206" s="767">
        <v>4</v>
      </c>
      <c r="AJ206" s="767">
        <v>1</v>
      </c>
      <c r="AK206" s="767">
        <v>1</v>
      </c>
      <c r="AL206" s="767">
        <v>1</v>
      </c>
      <c r="AM206" s="767">
        <v>1</v>
      </c>
      <c r="AN206" s="767">
        <v>1</v>
      </c>
      <c r="AO206" s="767">
        <v>1</v>
      </c>
      <c r="AP206" s="767">
        <v>1</v>
      </c>
      <c r="AQ206" s="767">
        <v>1</v>
      </c>
      <c r="AR206" s="767">
        <v>1</v>
      </c>
      <c r="AS206" s="767">
        <v>1</v>
      </c>
      <c r="AT206" s="767">
        <v>4</v>
      </c>
      <c r="AU206" s="767">
        <v>6</v>
      </c>
      <c r="AV206" s="769">
        <v>7</v>
      </c>
    </row>
    <row r="207" spans="2:48" ht="15" x14ac:dyDescent="0.25">
      <c r="B207" s="902"/>
      <c r="C207" s="1" t="s">
        <v>5</v>
      </c>
      <c r="D207" s="741">
        <v>38591</v>
      </c>
      <c r="E207" s="741">
        <v>39651</v>
      </c>
      <c r="F207" s="740">
        <v>40967</v>
      </c>
      <c r="G207" s="740">
        <v>42500</v>
      </c>
      <c r="H207" s="740">
        <v>41206</v>
      </c>
      <c r="I207" s="740">
        <v>39950</v>
      </c>
      <c r="J207" s="740">
        <v>51131</v>
      </c>
      <c r="K207" s="740">
        <v>50745</v>
      </c>
      <c r="L207" s="740">
        <v>48849</v>
      </c>
      <c r="M207" s="740">
        <v>89694</v>
      </c>
      <c r="N207" s="740">
        <v>132001</v>
      </c>
      <c r="O207" s="740">
        <v>138325</v>
      </c>
      <c r="P207" s="741">
        <v>138702</v>
      </c>
      <c r="Q207" s="741">
        <v>139612</v>
      </c>
      <c r="R207" s="741">
        <v>140528</v>
      </c>
      <c r="S207" s="143">
        <f>100</f>
        <v>100</v>
      </c>
      <c r="T207" s="328">
        <f t="shared" si="114"/>
        <v>102.74675442460678</v>
      </c>
      <c r="U207" s="328">
        <f t="shared" si="114"/>
        <v>106.15687595553368</v>
      </c>
      <c r="V207" s="328">
        <f t="shared" si="114"/>
        <v>110.12930476017725</v>
      </c>
      <c r="W207" s="328">
        <f t="shared" si="114"/>
        <v>106.77619133994973</v>
      </c>
      <c r="X207" s="328">
        <f t="shared" si="114"/>
        <v>103.52154647456661</v>
      </c>
      <c r="Y207" s="328">
        <f t="shared" si="104"/>
        <v>132.49462309864995</v>
      </c>
      <c r="Z207" s="328">
        <f t="shared" si="104"/>
        <v>131.49438988365162</v>
      </c>
      <c r="AA207" s="328">
        <f t="shared" si="104"/>
        <v>126.5813272524682</v>
      </c>
      <c r="AB207" s="328">
        <f t="shared" si="104"/>
        <v>232.42206732139618</v>
      </c>
      <c r="AC207" s="328">
        <f t="shared" si="105"/>
        <v>342.05125547407425</v>
      </c>
      <c r="AD207" s="328">
        <f t="shared" si="105"/>
        <v>358.43849602238862</v>
      </c>
      <c r="AE207" s="328">
        <f t="shared" ref="AE207:AE208" si="131">P207*100/$D207</f>
        <v>359.41540773755537</v>
      </c>
      <c r="AF207" s="328">
        <f t="shared" ref="AF207:AG208" si="132">Q207*100/$D207</f>
        <v>361.77347049830269</v>
      </c>
      <c r="AG207" s="329">
        <f t="shared" si="132"/>
        <v>364.14708092560443</v>
      </c>
      <c r="AH207" s="766">
        <v>4</v>
      </c>
      <c r="AI207" s="767">
        <v>4</v>
      </c>
      <c r="AJ207" s="767">
        <v>1</v>
      </c>
      <c r="AK207" s="767">
        <v>1</v>
      </c>
      <c r="AL207" s="767">
        <v>1</v>
      </c>
      <c r="AM207" s="767">
        <v>1</v>
      </c>
      <c r="AN207" s="767">
        <v>1</v>
      </c>
      <c r="AO207" s="767">
        <v>1</v>
      </c>
      <c r="AP207" s="767">
        <v>1</v>
      </c>
      <c r="AQ207" s="767">
        <v>1</v>
      </c>
      <c r="AR207" s="767">
        <v>1</v>
      </c>
      <c r="AS207" s="767">
        <v>1</v>
      </c>
      <c r="AT207" s="767">
        <v>4</v>
      </c>
      <c r="AU207" s="767">
        <v>6</v>
      </c>
      <c r="AV207" s="769">
        <v>7</v>
      </c>
    </row>
    <row r="208" spans="2:48" ht="15" x14ac:dyDescent="0.25">
      <c r="B208" s="902"/>
      <c r="C208" s="1" t="s">
        <v>6</v>
      </c>
      <c r="D208" s="741">
        <v>91544</v>
      </c>
      <c r="E208" s="741">
        <v>92977</v>
      </c>
      <c r="F208" s="740">
        <v>94939</v>
      </c>
      <c r="G208" s="740">
        <v>95442</v>
      </c>
      <c r="H208" s="740">
        <v>99326</v>
      </c>
      <c r="I208" s="740">
        <v>96605</v>
      </c>
      <c r="J208" s="740">
        <v>106738</v>
      </c>
      <c r="K208" s="740">
        <v>105357</v>
      </c>
      <c r="L208" s="740">
        <v>104110</v>
      </c>
      <c r="M208" s="740">
        <v>127189</v>
      </c>
      <c r="N208" s="740">
        <v>165357</v>
      </c>
      <c r="O208" s="740">
        <v>171051</v>
      </c>
      <c r="P208" s="741">
        <v>171059</v>
      </c>
      <c r="Q208" s="741">
        <v>171718</v>
      </c>
      <c r="R208" s="741">
        <v>172405</v>
      </c>
      <c r="S208" s="143">
        <f>100</f>
        <v>100</v>
      </c>
      <c r="T208" s="328">
        <f t="shared" si="114"/>
        <v>101.56536747356462</v>
      </c>
      <c r="U208" s="328">
        <f t="shared" si="114"/>
        <v>103.70859914358122</v>
      </c>
      <c r="V208" s="328">
        <f t="shared" si="114"/>
        <v>104.25806169710741</v>
      </c>
      <c r="W208" s="328">
        <f t="shared" si="114"/>
        <v>108.50083020187014</v>
      </c>
      <c r="X208" s="328">
        <f t="shared" si="114"/>
        <v>105.52848903259634</v>
      </c>
      <c r="Y208" s="328">
        <f t="shared" si="104"/>
        <v>116.59748317748843</v>
      </c>
      <c r="Z208" s="328">
        <f t="shared" si="104"/>
        <v>115.08891898977541</v>
      </c>
      <c r="AA208" s="328">
        <f t="shared" si="104"/>
        <v>113.72673250021847</v>
      </c>
      <c r="AB208" s="328">
        <f t="shared" si="104"/>
        <v>138.9375600803985</v>
      </c>
      <c r="AC208" s="328">
        <f t="shared" si="105"/>
        <v>180.63117189548194</v>
      </c>
      <c r="AD208" s="328">
        <f t="shared" si="105"/>
        <v>186.85113169623349</v>
      </c>
      <c r="AE208" s="328">
        <f t="shared" si="131"/>
        <v>186.85987066328761</v>
      </c>
      <c r="AF208" s="328">
        <f t="shared" si="132"/>
        <v>187.57974307436862</v>
      </c>
      <c r="AG208" s="329">
        <f t="shared" si="132"/>
        <v>188.33020187013895</v>
      </c>
      <c r="AH208" s="766">
        <v>4</v>
      </c>
      <c r="AI208" s="767">
        <v>4</v>
      </c>
      <c r="AJ208" s="767">
        <v>1</v>
      </c>
      <c r="AK208" s="767">
        <v>1</v>
      </c>
      <c r="AL208" s="767">
        <v>1</v>
      </c>
      <c r="AM208" s="767">
        <v>1</v>
      </c>
      <c r="AN208" s="767">
        <v>1</v>
      </c>
      <c r="AO208" s="767">
        <v>1</v>
      </c>
      <c r="AP208" s="767">
        <v>1</v>
      </c>
      <c r="AQ208" s="767">
        <v>1</v>
      </c>
      <c r="AR208" s="767">
        <v>1</v>
      </c>
      <c r="AS208" s="767">
        <v>1</v>
      </c>
      <c r="AT208" s="767">
        <v>4</v>
      </c>
      <c r="AU208" s="767">
        <v>6</v>
      </c>
      <c r="AV208" s="769">
        <v>7</v>
      </c>
    </row>
    <row r="209" spans="2:48" ht="15" x14ac:dyDescent="0.25">
      <c r="B209" s="903"/>
      <c r="C209" s="8" t="s">
        <v>7</v>
      </c>
      <c r="D209">
        <v>52953</v>
      </c>
      <c r="E209">
        <v>53326</v>
      </c>
      <c r="F209">
        <v>53972</v>
      </c>
      <c r="G209">
        <v>52942</v>
      </c>
      <c r="H209">
        <v>58120</v>
      </c>
      <c r="I209">
        <v>56655</v>
      </c>
      <c r="J209">
        <v>55607</v>
      </c>
      <c r="K209">
        <v>54612</v>
      </c>
      <c r="L209">
        <v>55261</v>
      </c>
      <c r="M209">
        <v>37495</v>
      </c>
      <c r="N209">
        <v>33356</v>
      </c>
      <c r="O209">
        <v>32726</v>
      </c>
      <c r="P209">
        <v>32357</v>
      </c>
      <c r="Q209">
        <v>32106</v>
      </c>
      <c r="R209">
        <v>31877</v>
      </c>
      <c r="S209" s="143">
        <f>100</f>
        <v>100</v>
      </c>
      <c r="T209" s="328">
        <f t="shared" si="114"/>
        <v>100.70439823994863</v>
      </c>
      <c r="U209" s="328">
        <f t="shared" si="114"/>
        <v>101.92434800672294</v>
      </c>
      <c r="V209" s="328">
        <f t="shared" si="114"/>
        <v>99.979226861556469</v>
      </c>
      <c r="W209" s="328">
        <f t="shared" si="114"/>
        <v>109.75770966706324</v>
      </c>
      <c r="X209" s="328">
        <f t="shared" si="114"/>
        <v>106.99110531981191</v>
      </c>
      <c r="Y209" s="328">
        <f t="shared" si="104"/>
        <v>105.0119917662833</v>
      </c>
      <c r="Z209" s="328">
        <f t="shared" si="104"/>
        <v>103.13296697070987</v>
      </c>
      <c r="AA209" s="328">
        <f t="shared" si="104"/>
        <v>104.35858213887788</v>
      </c>
      <c r="AB209" s="328">
        <f t="shared" si="104"/>
        <v>70.80807508545314</v>
      </c>
      <c r="AC209" s="328">
        <f t="shared" si="105"/>
        <v>62.991709629293901</v>
      </c>
      <c r="AD209" s="328">
        <f t="shared" si="105"/>
        <v>61.801975336619265</v>
      </c>
      <c r="AE209" s="328">
        <f t="shared" ref="AE209:AE210" si="133">P209*100/$D209</f>
        <v>61.105130965195549</v>
      </c>
      <c r="AF209" s="328">
        <f t="shared" ref="AF209:AG210" si="134">Q209*100/$D209</f>
        <v>60.631125715256928</v>
      </c>
      <c r="AG209" s="329">
        <f t="shared" si="134"/>
        <v>60.198666742205354</v>
      </c>
      <c r="AH209" s="770"/>
      <c r="AI209" s="771"/>
      <c r="AJ209" s="771"/>
      <c r="AK209" s="771"/>
      <c r="AL209" s="771"/>
      <c r="AM209" s="771"/>
      <c r="AN209" s="771"/>
      <c r="AO209" s="771"/>
      <c r="AP209" s="771"/>
      <c r="AQ209" s="771"/>
      <c r="AR209" s="771"/>
      <c r="AS209" s="771"/>
      <c r="AT209" s="771"/>
      <c r="AU209" s="771"/>
      <c r="AV209" s="772"/>
    </row>
    <row r="210" spans="2:48" ht="15" customHeight="1" x14ac:dyDescent="0.25">
      <c r="B210" s="902" t="s">
        <v>50</v>
      </c>
      <c r="C210" s="1" t="s">
        <v>2</v>
      </c>
      <c r="D210" s="741">
        <v>395</v>
      </c>
      <c r="E210" s="741">
        <v>413</v>
      </c>
      <c r="F210" s="740">
        <v>436</v>
      </c>
      <c r="G210" s="740">
        <v>195</v>
      </c>
      <c r="H210" s="740">
        <v>256</v>
      </c>
      <c r="I210" s="740">
        <v>636</v>
      </c>
      <c r="J210" s="740">
        <v>1007</v>
      </c>
      <c r="K210" s="740">
        <v>791</v>
      </c>
      <c r="L210" s="740">
        <v>1323</v>
      </c>
      <c r="M210" s="740">
        <v>1069</v>
      </c>
      <c r="N210" s="740">
        <v>1017</v>
      </c>
      <c r="O210" s="740">
        <v>659</v>
      </c>
      <c r="P210" s="741">
        <v>669</v>
      </c>
      <c r="Q210" s="741">
        <v>682</v>
      </c>
      <c r="R210" s="741">
        <v>696</v>
      </c>
      <c r="S210" s="143">
        <f>100</f>
        <v>100</v>
      </c>
      <c r="T210" s="328">
        <f t="shared" si="114"/>
        <v>104.55696202531645</v>
      </c>
      <c r="U210" s="328">
        <f t="shared" si="114"/>
        <v>110.37974683544304</v>
      </c>
      <c r="V210" s="328">
        <f t="shared" si="114"/>
        <v>49.367088607594937</v>
      </c>
      <c r="W210" s="328">
        <f t="shared" si="114"/>
        <v>64.810126582278485</v>
      </c>
      <c r="X210" s="328">
        <f t="shared" si="114"/>
        <v>161.01265822784811</v>
      </c>
      <c r="Y210" s="328">
        <f t="shared" si="104"/>
        <v>254.9367088607595</v>
      </c>
      <c r="Z210" s="328">
        <f t="shared" si="104"/>
        <v>200.25316455696202</v>
      </c>
      <c r="AA210" s="328">
        <f t="shared" si="104"/>
        <v>334.9367088607595</v>
      </c>
      <c r="AB210" s="328">
        <f t="shared" si="104"/>
        <v>270.63291139240505</v>
      </c>
      <c r="AC210" s="328">
        <f t="shared" si="105"/>
        <v>257.46835443037975</v>
      </c>
      <c r="AD210" s="328">
        <f t="shared" si="105"/>
        <v>166.83544303797467</v>
      </c>
      <c r="AE210" s="328">
        <f t="shared" si="133"/>
        <v>169.36708860759492</v>
      </c>
      <c r="AF210" s="328">
        <f t="shared" si="134"/>
        <v>172.65822784810126</v>
      </c>
      <c r="AG210" s="329">
        <f t="shared" si="134"/>
        <v>176.20253164556962</v>
      </c>
      <c r="AH210" s="766">
        <v>4</v>
      </c>
      <c r="AI210" s="767">
        <v>4</v>
      </c>
      <c r="AJ210" s="767">
        <v>1</v>
      </c>
      <c r="AK210" s="767">
        <v>1</v>
      </c>
      <c r="AL210" s="767">
        <v>1</v>
      </c>
      <c r="AM210" s="767">
        <v>1</v>
      </c>
      <c r="AN210" s="767">
        <v>1</v>
      </c>
      <c r="AO210" s="767">
        <v>1</v>
      </c>
      <c r="AP210" s="767">
        <v>1</v>
      </c>
      <c r="AQ210" s="767">
        <v>1</v>
      </c>
      <c r="AR210" s="767">
        <v>1</v>
      </c>
      <c r="AS210" s="767">
        <v>1</v>
      </c>
      <c r="AT210" s="767">
        <v>4</v>
      </c>
      <c r="AU210" s="767">
        <v>6</v>
      </c>
      <c r="AV210" s="769">
        <v>7</v>
      </c>
    </row>
    <row r="211" spans="2:48" ht="15" x14ac:dyDescent="0.25">
      <c r="B211" s="902"/>
      <c r="C211" s="1" t="s">
        <v>3</v>
      </c>
      <c r="D211" s="741">
        <v>1095</v>
      </c>
      <c r="E211" s="741">
        <v>1116</v>
      </c>
      <c r="F211" s="740">
        <v>1141</v>
      </c>
      <c r="G211" s="740">
        <v>1502</v>
      </c>
      <c r="H211" s="740">
        <v>2008</v>
      </c>
      <c r="I211" s="741">
        <v>3208</v>
      </c>
      <c r="J211" s="740">
        <v>2213</v>
      </c>
      <c r="K211" s="740">
        <v>2491</v>
      </c>
      <c r="L211" s="740">
        <v>2877</v>
      </c>
      <c r="M211" s="740">
        <v>2023</v>
      </c>
      <c r="N211" s="740">
        <v>2271</v>
      </c>
      <c r="O211" s="740">
        <v>2582</v>
      </c>
      <c r="P211" s="741">
        <v>2589</v>
      </c>
      <c r="Q211" s="741">
        <v>2601</v>
      </c>
      <c r="R211" s="741">
        <v>2613</v>
      </c>
      <c r="S211" s="143">
        <f>100</f>
        <v>100</v>
      </c>
      <c r="T211" s="328">
        <f t="shared" si="114"/>
        <v>101.91780821917808</v>
      </c>
      <c r="U211" s="328">
        <f t="shared" si="114"/>
        <v>104.20091324200914</v>
      </c>
      <c r="V211" s="328">
        <f t="shared" si="114"/>
        <v>137.16894977168951</v>
      </c>
      <c r="W211" s="328">
        <f t="shared" si="114"/>
        <v>183.37899543378995</v>
      </c>
      <c r="X211" s="328">
        <f t="shared" si="114"/>
        <v>292.96803652968038</v>
      </c>
      <c r="Y211" s="328">
        <f t="shared" si="104"/>
        <v>202.10045662100455</v>
      </c>
      <c r="Z211" s="328">
        <f t="shared" si="104"/>
        <v>227.48858447488584</v>
      </c>
      <c r="AA211" s="328">
        <f t="shared" si="104"/>
        <v>262.73972602739724</v>
      </c>
      <c r="AB211" s="328">
        <f t="shared" si="104"/>
        <v>184.74885844748857</v>
      </c>
      <c r="AC211" s="328">
        <f t="shared" si="105"/>
        <v>207.39726027397259</v>
      </c>
      <c r="AD211" s="328">
        <f t="shared" si="105"/>
        <v>235.79908675799086</v>
      </c>
      <c r="AE211" s="328">
        <f t="shared" ref="AE211:AE212" si="135">P211*100/$D211</f>
        <v>236.43835616438355</v>
      </c>
      <c r="AF211" s="328">
        <f t="shared" ref="AF211:AG212" si="136">Q211*100/$D211</f>
        <v>237.53424657534248</v>
      </c>
      <c r="AG211" s="329">
        <f t="shared" si="136"/>
        <v>238.63013698630138</v>
      </c>
      <c r="AH211" s="766">
        <v>4</v>
      </c>
      <c r="AI211" s="767">
        <v>4</v>
      </c>
      <c r="AJ211" s="767">
        <v>1</v>
      </c>
      <c r="AK211" s="767">
        <v>1</v>
      </c>
      <c r="AL211" s="767">
        <v>1</v>
      </c>
      <c r="AM211" s="767">
        <v>4</v>
      </c>
      <c r="AN211" s="767">
        <v>1</v>
      </c>
      <c r="AO211" s="767">
        <v>1</v>
      </c>
      <c r="AP211" s="767">
        <v>1</v>
      </c>
      <c r="AQ211" s="767">
        <v>1</v>
      </c>
      <c r="AR211" s="767">
        <v>1</v>
      </c>
      <c r="AS211" s="767">
        <v>1</v>
      </c>
      <c r="AT211" s="767">
        <v>4</v>
      </c>
      <c r="AU211" s="767">
        <v>6</v>
      </c>
      <c r="AV211" s="769">
        <v>7</v>
      </c>
    </row>
    <row r="212" spans="2:48" ht="15" x14ac:dyDescent="0.25">
      <c r="B212" s="902"/>
      <c r="C212" s="1" t="s">
        <v>4</v>
      </c>
      <c r="D212" s="741">
        <v>2212</v>
      </c>
      <c r="E212" s="741">
        <v>2164</v>
      </c>
      <c r="F212" s="740">
        <v>2124</v>
      </c>
      <c r="G212" s="740">
        <v>2386</v>
      </c>
      <c r="H212" s="740">
        <v>2747</v>
      </c>
      <c r="I212" s="740">
        <v>2566</v>
      </c>
      <c r="J212" s="740">
        <v>3111</v>
      </c>
      <c r="K212" s="740">
        <v>3444</v>
      </c>
      <c r="L212" s="740">
        <v>3530</v>
      </c>
      <c r="M212" s="740">
        <v>2558</v>
      </c>
      <c r="N212" s="740">
        <v>2224</v>
      </c>
      <c r="O212" s="740">
        <v>2525</v>
      </c>
      <c r="P212" s="741">
        <v>2429</v>
      </c>
      <c r="Q212" s="741">
        <v>2342</v>
      </c>
      <c r="R212" s="741">
        <v>2258</v>
      </c>
      <c r="S212" s="143">
        <f>100</f>
        <v>100</v>
      </c>
      <c r="T212" s="328">
        <f t="shared" si="114"/>
        <v>97.830018083182637</v>
      </c>
      <c r="U212" s="328">
        <f t="shared" si="114"/>
        <v>96.021699819168177</v>
      </c>
      <c r="V212" s="328">
        <f t="shared" si="114"/>
        <v>107.86618444846293</v>
      </c>
      <c r="W212" s="328">
        <f t="shared" si="114"/>
        <v>124.18625678119349</v>
      </c>
      <c r="X212" s="328">
        <f t="shared" si="114"/>
        <v>116.00361663652802</v>
      </c>
      <c r="Y212" s="328">
        <f t="shared" si="104"/>
        <v>140.64195298372513</v>
      </c>
      <c r="Z212" s="328">
        <f t="shared" si="104"/>
        <v>155.69620253164558</v>
      </c>
      <c r="AA212" s="328">
        <f t="shared" si="104"/>
        <v>159.58408679927666</v>
      </c>
      <c r="AB212" s="328">
        <f t="shared" si="104"/>
        <v>115.64195298372513</v>
      </c>
      <c r="AC212" s="328">
        <f t="shared" si="105"/>
        <v>100.54249547920433</v>
      </c>
      <c r="AD212" s="328">
        <f t="shared" si="105"/>
        <v>114.1500904159132</v>
      </c>
      <c r="AE212" s="328">
        <f t="shared" si="135"/>
        <v>109.81012658227849</v>
      </c>
      <c r="AF212" s="328">
        <f t="shared" si="136"/>
        <v>105.87703435804701</v>
      </c>
      <c r="AG212" s="329">
        <f t="shared" si="136"/>
        <v>102.07956600361663</v>
      </c>
      <c r="AH212" s="766">
        <v>4</v>
      </c>
      <c r="AI212" s="767">
        <v>4</v>
      </c>
      <c r="AJ212" s="767">
        <v>1</v>
      </c>
      <c r="AK212" s="767">
        <v>1</v>
      </c>
      <c r="AL212" s="767">
        <v>1</v>
      </c>
      <c r="AM212" s="767">
        <v>1</v>
      </c>
      <c r="AN212" s="767">
        <v>1</v>
      </c>
      <c r="AO212" s="767">
        <v>1</v>
      </c>
      <c r="AP212" s="767">
        <v>1</v>
      </c>
      <c r="AQ212" s="767">
        <v>1</v>
      </c>
      <c r="AR212" s="767">
        <v>1</v>
      </c>
      <c r="AS212" s="767">
        <v>1</v>
      </c>
      <c r="AT212" s="767">
        <v>4</v>
      </c>
      <c r="AU212" s="767">
        <v>6</v>
      </c>
      <c r="AV212" s="769">
        <v>7</v>
      </c>
    </row>
    <row r="213" spans="2:48" ht="15" x14ac:dyDescent="0.25">
      <c r="B213" s="902"/>
      <c r="C213" s="1" t="s">
        <v>5</v>
      </c>
      <c r="D213" s="741">
        <v>0</v>
      </c>
      <c r="E213" s="741">
        <v>0</v>
      </c>
      <c r="F213" s="740">
        <v>0</v>
      </c>
      <c r="G213" s="740">
        <v>0</v>
      </c>
      <c r="H213" s="740">
        <v>0</v>
      </c>
      <c r="I213" s="741">
        <v>0</v>
      </c>
      <c r="J213" s="740">
        <v>0</v>
      </c>
      <c r="K213" s="740">
        <v>1058</v>
      </c>
      <c r="L213" s="740">
        <v>0</v>
      </c>
      <c r="M213" s="740">
        <v>968</v>
      </c>
      <c r="N213" s="740">
        <v>1437</v>
      </c>
      <c r="O213" s="740">
        <v>1177</v>
      </c>
      <c r="P213" s="741">
        <v>1180</v>
      </c>
      <c r="Q213" s="741">
        <v>1188</v>
      </c>
      <c r="R213" s="741">
        <v>1196</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6">
        <v>4</v>
      </c>
      <c r="AI213" s="767">
        <v>4</v>
      </c>
      <c r="AJ213" s="767">
        <v>1</v>
      </c>
      <c r="AK213" s="767">
        <v>1</v>
      </c>
      <c r="AL213" s="767">
        <v>1</v>
      </c>
      <c r="AM213" s="767">
        <v>4</v>
      </c>
      <c r="AN213" s="767">
        <v>1</v>
      </c>
      <c r="AO213" s="767">
        <v>1</v>
      </c>
      <c r="AP213" s="767">
        <v>1</v>
      </c>
      <c r="AQ213" s="767">
        <v>1</v>
      </c>
      <c r="AR213" s="767">
        <v>1</v>
      </c>
      <c r="AS213" s="767">
        <v>1</v>
      </c>
      <c r="AT213" s="767">
        <v>4</v>
      </c>
      <c r="AU213" s="767">
        <v>6</v>
      </c>
      <c r="AV213" s="769">
        <v>7</v>
      </c>
    </row>
    <row r="214" spans="2:48" ht="15" x14ac:dyDescent="0.25">
      <c r="B214" s="902"/>
      <c r="C214" s="1" t="s">
        <v>6</v>
      </c>
      <c r="D214" s="741">
        <v>3702</v>
      </c>
      <c r="E214" s="741">
        <v>3693</v>
      </c>
      <c r="F214" s="740">
        <v>3701</v>
      </c>
      <c r="G214" s="740">
        <v>4083</v>
      </c>
      <c r="H214" s="740">
        <v>5011</v>
      </c>
      <c r="I214" s="740">
        <v>6410</v>
      </c>
      <c r="J214" s="740">
        <v>6331</v>
      </c>
      <c r="K214" s="740">
        <v>7784</v>
      </c>
      <c r="L214" s="740">
        <v>7730</v>
      </c>
      <c r="M214" s="740">
        <v>6618</v>
      </c>
      <c r="N214" s="740">
        <v>6949</v>
      </c>
      <c r="O214" s="740">
        <v>6943</v>
      </c>
      <c r="P214" s="741">
        <v>6867</v>
      </c>
      <c r="Q214" s="741">
        <v>6813</v>
      </c>
      <c r="R214" s="741">
        <v>6763</v>
      </c>
      <c r="S214" s="143">
        <f>100</f>
        <v>100</v>
      </c>
      <c r="T214" s="328">
        <f t="shared" si="114"/>
        <v>99.756888168557538</v>
      </c>
      <c r="U214" s="328">
        <f t="shared" si="114"/>
        <v>99.972987574284176</v>
      </c>
      <c r="V214" s="328">
        <f t="shared" si="114"/>
        <v>110.29173419773096</v>
      </c>
      <c r="W214" s="328">
        <f t="shared" si="114"/>
        <v>135.35926526202053</v>
      </c>
      <c r="X214" s="328">
        <f t="shared" si="114"/>
        <v>173.14964883846571</v>
      </c>
      <c r="Y214" s="328">
        <f t="shared" si="104"/>
        <v>171.01566720691517</v>
      </c>
      <c r="Z214" s="328">
        <f t="shared" si="104"/>
        <v>210.26472177201512</v>
      </c>
      <c r="AA214" s="328">
        <f t="shared" si="104"/>
        <v>208.80605078336035</v>
      </c>
      <c r="AB214" s="328">
        <f t="shared" si="104"/>
        <v>178.76823338735818</v>
      </c>
      <c r="AC214" s="328">
        <f t="shared" si="105"/>
        <v>187.70934629929766</v>
      </c>
      <c r="AD214" s="328">
        <f t="shared" si="105"/>
        <v>187.54727174500269</v>
      </c>
      <c r="AE214" s="328">
        <f t="shared" si="137"/>
        <v>185.49432739059966</v>
      </c>
      <c r="AF214" s="328">
        <f t="shared" si="138"/>
        <v>184.03565640194489</v>
      </c>
      <c r="AG214" s="329">
        <f t="shared" si="138"/>
        <v>182.68503511615344</v>
      </c>
      <c r="AH214" s="766">
        <v>4</v>
      </c>
      <c r="AI214" s="767">
        <v>4</v>
      </c>
      <c r="AJ214" s="767">
        <v>1</v>
      </c>
      <c r="AK214" s="767">
        <v>1</v>
      </c>
      <c r="AL214" s="767">
        <v>1</v>
      </c>
      <c r="AM214" s="767">
        <v>1</v>
      </c>
      <c r="AN214" s="767">
        <v>1</v>
      </c>
      <c r="AO214" s="767">
        <v>1</v>
      </c>
      <c r="AP214" s="767">
        <v>1</v>
      </c>
      <c r="AQ214" s="767">
        <v>1</v>
      </c>
      <c r="AR214" s="767">
        <v>1</v>
      </c>
      <c r="AS214" s="767">
        <v>1</v>
      </c>
      <c r="AT214" s="767">
        <v>4</v>
      </c>
      <c r="AU214" s="767">
        <v>6</v>
      </c>
      <c r="AV214" s="769">
        <v>7</v>
      </c>
    </row>
    <row r="215" spans="2:48" ht="15" x14ac:dyDescent="0.25">
      <c r="B215" s="903"/>
      <c r="C215" s="8" t="s">
        <v>7</v>
      </c>
      <c r="D215">
        <v>3702</v>
      </c>
      <c r="E215">
        <v>3693</v>
      </c>
      <c r="F215">
        <v>3701</v>
      </c>
      <c r="G215">
        <v>4083</v>
      </c>
      <c r="H215">
        <v>5011</v>
      </c>
      <c r="I215">
        <v>6410</v>
      </c>
      <c r="J215">
        <v>6331</v>
      </c>
      <c r="K215">
        <v>6726</v>
      </c>
      <c r="L215">
        <v>7730</v>
      </c>
      <c r="M215">
        <v>5650</v>
      </c>
      <c r="N215">
        <v>5512</v>
      </c>
      <c r="O215">
        <v>5766</v>
      </c>
      <c r="P215">
        <v>5687</v>
      </c>
      <c r="Q215">
        <v>5625</v>
      </c>
      <c r="R215">
        <v>5567</v>
      </c>
      <c r="S215" s="143">
        <f>100</f>
        <v>100</v>
      </c>
      <c r="T215" s="328">
        <f t="shared" si="114"/>
        <v>99.756888168557538</v>
      </c>
      <c r="U215" s="328">
        <f t="shared" si="114"/>
        <v>99.972987574284176</v>
      </c>
      <c r="V215" s="328">
        <f t="shared" si="114"/>
        <v>110.29173419773096</v>
      </c>
      <c r="W215" s="328">
        <f t="shared" si="114"/>
        <v>135.35926526202053</v>
      </c>
      <c r="X215" s="328">
        <f t="shared" si="114"/>
        <v>173.14964883846571</v>
      </c>
      <c r="Y215" s="328">
        <f t="shared" si="104"/>
        <v>171.01566720691517</v>
      </c>
      <c r="Z215" s="328">
        <f t="shared" si="104"/>
        <v>181.68557536466776</v>
      </c>
      <c r="AA215" s="328">
        <f t="shared" si="104"/>
        <v>208.80605078336035</v>
      </c>
      <c r="AB215" s="328">
        <f t="shared" si="104"/>
        <v>152.62020529443544</v>
      </c>
      <c r="AC215" s="328">
        <f t="shared" si="105"/>
        <v>148.89249054565099</v>
      </c>
      <c r="AD215" s="328">
        <f t="shared" si="105"/>
        <v>155.75364667747164</v>
      </c>
      <c r="AE215" s="328">
        <f t="shared" ref="AE215:AE216" si="139">P215*100/$D215</f>
        <v>153.61966504592112</v>
      </c>
      <c r="AF215" s="328">
        <f t="shared" ref="AF215:AG216" si="140">Q215*100/$D215</f>
        <v>151.9448946515397</v>
      </c>
      <c r="AG215" s="329">
        <f t="shared" si="140"/>
        <v>150.3781739600216</v>
      </c>
      <c r="AH215" s="770"/>
      <c r="AI215" s="771"/>
      <c r="AJ215" s="771"/>
      <c r="AK215" s="771"/>
      <c r="AL215" s="771"/>
      <c r="AM215" s="771"/>
      <c r="AN215" s="771"/>
      <c r="AO215" s="771"/>
      <c r="AP215" s="771"/>
      <c r="AQ215" s="771"/>
      <c r="AR215" s="771"/>
      <c r="AS215" s="771"/>
      <c r="AT215" s="771"/>
      <c r="AU215" s="771"/>
      <c r="AV215" s="772"/>
    </row>
    <row r="216" spans="2:48" ht="15" customHeight="1" x14ac:dyDescent="0.25">
      <c r="B216" s="902" t="s">
        <v>51</v>
      </c>
      <c r="C216" s="1" t="s">
        <v>2</v>
      </c>
      <c r="D216" s="741">
        <v>43149</v>
      </c>
      <c r="E216" s="741">
        <v>43629</v>
      </c>
      <c r="F216" s="740">
        <v>43141</v>
      </c>
      <c r="G216" s="740">
        <v>44034</v>
      </c>
      <c r="H216" s="740">
        <v>47447</v>
      </c>
      <c r="I216" s="740">
        <v>40326</v>
      </c>
      <c r="J216" s="740">
        <v>50947</v>
      </c>
      <c r="K216" s="740">
        <v>41181</v>
      </c>
      <c r="L216" s="740">
        <v>50434</v>
      </c>
      <c r="M216" s="740">
        <v>48612</v>
      </c>
      <c r="N216" s="740">
        <v>48125</v>
      </c>
      <c r="O216" s="740">
        <v>48223</v>
      </c>
      <c r="P216" s="741">
        <v>49903</v>
      </c>
      <c r="Q216" s="741">
        <v>52667</v>
      </c>
      <c r="R216" s="741">
        <v>53507</v>
      </c>
      <c r="S216" s="143">
        <f>100</f>
        <v>100</v>
      </c>
      <c r="T216" s="328">
        <f t="shared" si="114"/>
        <v>101.11242438990475</v>
      </c>
      <c r="U216" s="328">
        <f t="shared" si="114"/>
        <v>99.981459593501583</v>
      </c>
      <c r="V216" s="328">
        <f t="shared" si="114"/>
        <v>102.05103246888687</v>
      </c>
      <c r="W216" s="328">
        <f t="shared" si="114"/>
        <v>109.9608333912721</v>
      </c>
      <c r="X216" s="328">
        <f t="shared" si="114"/>
        <v>93.457554056872695</v>
      </c>
      <c r="Y216" s="328">
        <f t="shared" si="104"/>
        <v>118.07226123432756</v>
      </c>
      <c r="Z216" s="328">
        <f t="shared" si="104"/>
        <v>95.43906000139053</v>
      </c>
      <c r="AA216" s="328">
        <f t="shared" si="104"/>
        <v>116.88335766761686</v>
      </c>
      <c r="AB216" s="328">
        <f t="shared" si="104"/>
        <v>112.66078008760343</v>
      </c>
      <c r="AC216" s="328">
        <f t="shared" si="105"/>
        <v>111.53213284201256</v>
      </c>
      <c r="AD216" s="328">
        <f t="shared" si="105"/>
        <v>111.75925282161812</v>
      </c>
      <c r="AE216" s="328">
        <f t="shared" si="139"/>
        <v>115.65273818628474</v>
      </c>
      <c r="AF216" s="328">
        <f t="shared" si="140"/>
        <v>122.05844863148624</v>
      </c>
      <c r="AG216" s="329">
        <f t="shared" si="140"/>
        <v>124.00519131381955</v>
      </c>
      <c r="AH216" s="766">
        <v>4</v>
      </c>
      <c r="AI216" s="767">
        <v>4</v>
      </c>
      <c r="AJ216" s="767">
        <v>1</v>
      </c>
      <c r="AK216" s="767">
        <v>1</v>
      </c>
      <c r="AL216" s="767">
        <v>1</v>
      </c>
      <c r="AM216" s="767">
        <v>1</v>
      </c>
      <c r="AN216" s="767">
        <v>1</v>
      </c>
      <c r="AO216" s="767">
        <v>1</v>
      </c>
      <c r="AP216" s="767">
        <v>1</v>
      </c>
      <c r="AQ216" s="767">
        <v>1</v>
      </c>
      <c r="AR216" s="767">
        <v>1</v>
      </c>
      <c r="AS216" s="767">
        <v>1</v>
      </c>
      <c r="AT216" s="767">
        <v>4</v>
      </c>
      <c r="AU216" s="767">
        <v>6</v>
      </c>
      <c r="AV216" s="769">
        <v>7</v>
      </c>
    </row>
    <row r="217" spans="2:48" ht="15" x14ac:dyDescent="0.25">
      <c r="B217" s="902"/>
      <c r="C217" s="1" t="s">
        <v>3</v>
      </c>
      <c r="D217" s="741">
        <v>34343</v>
      </c>
      <c r="E217" s="741">
        <v>34305</v>
      </c>
      <c r="F217" s="740">
        <v>33976</v>
      </c>
      <c r="G217" s="740">
        <v>36466</v>
      </c>
      <c r="H217" s="740">
        <v>40242</v>
      </c>
      <c r="I217" s="740">
        <v>38582</v>
      </c>
      <c r="J217" s="740">
        <v>34336</v>
      </c>
      <c r="K217" s="740">
        <v>34368</v>
      </c>
      <c r="L217" s="740">
        <v>34576</v>
      </c>
      <c r="M217" s="740">
        <v>34478</v>
      </c>
      <c r="N217" s="740">
        <v>35109</v>
      </c>
      <c r="O217" s="740">
        <v>43009</v>
      </c>
      <c r="P217" s="741">
        <v>43366</v>
      </c>
      <c r="Q217" s="741">
        <v>44052</v>
      </c>
      <c r="R217" s="741">
        <v>44080</v>
      </c>
      <c r="S217" s="143">
        <f>100</f>
        <v>100</v>
      </c>
      <c r="T217" s="328">
        <f t="shared" si="114"/>
        <v>99.889351541798916</v>
      </c>
      <c r="U217" s="328">
        <f t="shared" si="114"/>
        <v>98.93136883790001</v>
      </c>
      <c r="V217" s="328">
        <f t="shared" si="114"/>
        <v>106.18175465160294</v>
      </c>
      <c r="W217" s="328">
        <f t="shared" si="114"/>
        <v>117.17671723495326</v>
      </c>
      <c r="X217" s="328">
        <f t="shared" si="114"/>
        <v>112.34312669248465</v>
      </c>
      <c r="Y217" s="328">
        <f t="shared" si="104"/>
        <v>99.979617389278744</v>
      </c>
      <c r="Z217" s="328">
        <f t="shared" si="104"/>
        <v>100.0727950382902</v>
      </c>
      <c r="AA217" s="328">
        <f t="shared" si="104"/>
        <v>100.67844975686457</v>
      </c>
      <c r="AB217" s="328">
        <f t="shared" si="104"/>
        <v>100.39309320676702</v>
      </c>
      <c r="AC217" s="328">
        <f t="shared" si="105"/>
        <v>102.23043997321143</v>
      </c>
      <c r="AD217" s="328">
        <f t="shared" si="105"/>
        <v>125.23367207291152</v>
      </c>
      <c r="AE217" s="328">
        <f t="shared" ref="AE217:AE218" si="141">P217*100/$D217</f>
        <v>126.27318521969542</v>
      </c>
      <c r="AF217" s="328">
        <f t="shared" ref="AF217:AG218" si="142">Q217*100/$D217</f>
        <v>128.27068107037823</v>
      </c>
      <c r="AG217" s="329">
        <f t="shared" si="142"/>
        <v>128.35221151326326</v>
      </c>
      <c r="AH217" s="766">
        <v>4</v>
      </c>
      <c r="AI217" s="767">
        <v>4</v>
      </c>
      <c r="AJ217" s="767">
        <v>1</v>
      </c>
      <c r="AK217" s="767">
        <v>1</v>
      </c>
      <c r="AL217" s="767">
        <v>1</v>
      </c>
      <c r="AM217" s="767">
        <v>1</v>
      </c>
      <c r="AN217" s="767">
        <v>1</v>
      </c>
      <c r="AO217" s="767">
        <v>1</v>
      </c>
      <c r="AP217" s="767">
        <v>1</v>
      </c>
      <c r="AQ217" s="767">
        <v>1</v>
      </c>
      <c r="AR217" s="767">
        <v>1</v>
      </c>
      <c r="AS217" s="767">
        <v>1</v>
      </c>
      <c r="AT217" s="767">
        <v>4</v>
      </c>
      <c r="AU217" s="767">
        <v>6</v>
      </c>
      <c r="AV217" s="769">
        <v>7</v>
      </c>
    </row>
    <row r="218" spans="2:48" ht="15" x14ac:dyDescent="0.25">
      <c r="B218" s="902"/>
      <c r="C218" s="1" t="s">
        <v>4</v>
      </c>
      <c r="D218" s="741">
        <v>28663</v>
      </c>
      <c r="E218" s="741">
        <v>27473</v>
      </c>
      <c r="F218" s="740">
        <v>26101</v>
      </c>
      <c r="G218" s="740">
        <v>27032</v>
      </c>
      <c r="H218" s="740">
        <v>30071</v>
      </c>
      <c r="I218" s="740">
        <v>25807</v>
      </c>
      <c r="J218" s="740">
        <v>18011</v>
      </c>
      <c r="K218" s="740">
        <v>20275</v>
      </c>
      <c r="L218" s="740">
        <v>19431</v>
      </c>
      <c r="M218" s="740">
        <v>24395</v>
      </c>
      <c r="N218" s="740">
        <v>23563</v>
      </c>
      <c r="O218" s="740">
        <v>24787</v>
      </c>
      <c r="P218" s="741">
        <v>23989</v>
      </c>
      <c r="Q218" s="741">
        <v>23397</v>
      </c>
      <c r="R218" s="741">
        <v>22469</v>
      </c>
      <c r="S218" s="143">
        <f>100</f>
        <v>100</v>
      </c>
      <c r="T218" s="328">
        <f t="shared" si="114"/>
        <v>95.848306178697271</v>
      </c>
      <c r="U218" s="328">
        <f t="shared" si="114"/>
        <v>91.061647420018843</v>
      </c>
      <c r="V218" s="328">
        <f t="shared" si="114"/>
        <v>94.309737291979204</v>
      </c>
      <c r="W218" s="328">
        <f t="shared" si="114"/>
        <v>104.91225621881868</v>
      </c>
      <c r="X218" s="328">
        <f t="shared" si="114"/>
        <v>90.035934828873465</v>
      </c>
      <c r="Y218" s="328">
        <f t="shared" si="104"/>
        <v>62.837107071834772</v>
      </c>
      <c r="Z218" s="328">
        <f t="shared" si="104"/>
        <v>70.735791787321631</v>
      </c>
      <c r="AA218" s="328">
        <f t="shared" si="104"/>
        <v>67.791229110700201</v>
      </c>
      <c r="AB218" s="328">
        <f t="shared" si="104"/>
        <v>85.109723336705855</v>
      </c>
      <c r="AC218" s="328">
        <f t="shared" si="105"/>
        <v>82.207026480131177</v>
      </c>
      <c r="AD218" s="328">
        <f t="shared" si="105"/>
        <v>86.477340124899698</v>
      </c>
      <c r="AE218" s="328">
        <f t="shared" si="141"/>
        <v>83.693263091790811</v>
      </c>
      <c r="AF218" s="328">
        <f t="shared" si="142"/>
        <v>81.627882636151142</v>
      </c>
      <c r="AG218" s="329">
        <f t="shared" si="142"/>
        <v>78.390259219202463</v>
      </c>
      <c r="AH218" s="766">
        <v>4</v>
      </c>
      <c r="AI218" s="767">
        <v>4</v>
      </c>
      <c r="AJ218" s="767">
        <v>1</v>
      </c>
      <c r="AK218" s="767">
        <v>1</v>
      </c>
      <c r="AL218" s="767">
        <v>1</v>
      </c>
      <c r="AM218" s="767">
        <v>1</v>
      </c>
      <c r="AN218" s="767">
        <v>1</v>
      </c>
      <c r="AO218" s="767">
        <v>1</v>
      </c>
      <c r="AP218" s="767">
        <v>1</v>
      </c>
      <c r="AQ218" s="767">
        <v>1</v>
      </c>
      <c r="AR218" s="767">
        <v>1</v>
      </c>
      <c r="AS218" s="767">
        <v>1</v>
      </c>
      <c r="AT218" s="767">
        <v>4</v>
      </c>
      <c r="AU218" s="767">
        <v>6</v>
      </c>
      <c r="AV218" s="769">
        <v>7</v>
      </c>
    </row>
    <row r="219" spans="2:48" ht="15" x14ac:dyDescent="0.25">
      <c r="B219" s="902"/>
      <c r="C219" s="1" t="s">
        <v>5</v>
      </c>
      <c r="D219" s="741">
        <v>40199</v>
      </c>
      <c r="E219" s="741">
        <v>40165</v>
      </c>
      <c r="F219" s="740">
        <v>39499</v>
      </c>
      <c r="G219" s="740">
        <v>38699</v>
      </c>
      <c r="H219" s="740">
        <v>40438</v>
      </c>
      <c r="I219" s="740">
        <v>36988</v>
      </c>
      <c r="J219" s="740">
        <v>70656</v>
      </c>
      <c r="K219" s="740">
        <v>75857</v>
      </c>
      <c r="L219" s="740">
        <v>66278</v>
      </c>
      <c r="M219" s="740">
        <v>101221</v>
      </c>
      <c r="N219" s="740">
        <v>102071</v>
      </c>
      <c r="O219" s="740">
        <v>108566</v>
      </c>
      <c r="P219" s="741">
        <v>110307</v>
      </c>
      <c r="Q219" s="741">
        <v>113661</v>
      </c>
      <c r="R219" s="741">
        <v>113946</v>
      </c>
      <c r="S219" s="143">
        <f>100</f>
        <v>100</v>
      </c>
      <c r="T219" s="328">
        <f t="shared" si="114"/>
        <v>99.915420781611488</v>
      </c>
      <c r="U219" s="328">
        <f t="shared" si="114"/>
        <v>98.258663150824646</v>
      </c>
      <c r="V219" s="328">
        <f t="shared" si="114"/>
        <v>96.268563894624251</v>
      </c>
      <c r="W219" s="328">
        <f t="shared" si="114"/>
        <v>100.59454215278987</v>
      </c>
      <c r="X219" s="328">
        <f t="shared" si="114"/>
        <v>92.012239110425639</v>
      </c>
      <c r="Y219" s="328">
        <f t="shared" si="104"/>
        <v>175.76556630761959</v>
      </c>
      <c r="Z219" s="328">
        <f t="shared" si="104"/>
        <v>188.70369909699247</v>
      </c>
      <c r="AA219" s="328">
        <f t="shared" si="104"/>
        <v>164.87474812806289</v>
      </c>
      <c r="AB219" s="328">
        <f t="shared" si="104"/>
        <v>251.79979601482623</v>
      </c>
      <c r="AC219" s="328">
        <f t="shared" si="105"/>
        <v>253.91427647453918</v>
      </c>
      <c r="AD219" s="328">
        <f t="shared" si="105"/>
        <v>270.07139481081617</v>
      </c>
      <c r="AE219" s="328">
        <f t="shared" ref="AE219:AE220" si="143">P219*100/$D219</f>
        <v>274.40234831712229</v>
      </c>
      <c r="AF219" s="328">
        <f t="shared" ref="AF219:AG220" si="144">Q219*100/$D219</f>
        <v>282.74583944874252</v>
      </c>
      <c r="AG219" s="329">
        <f t="shared" si="144"/>
        <v>283.45481230876391</v>
      </c>
      <c r="AH219" s="766">
        <v>4</v>
      </c>
      <c r="AI219" s="767">
        <v>4</v>
      </c>
      <c r="AJ219" s="767">
        <v>1</v>
      </c>
      <c r="AK219" s="767">
        <v>1</v>
      </c>
      <c r="AL219" s="767">
        <v>1</v>
      </c>
      <c r="AM219" s="767">
        <v>1</v>
      </c>
      <c r="AN219" s="767">
        <v>1</v>
      </c>
      <c r="AO219" s="767">
        <v>1</v>
      </c>
      <c r="AP219" s="767">
        <v>1</v>
      </c>
      <c r="AQ219" s="767">
        <v>1</v>
      </c>
      <c r="AR219" s="767">
        <v>1</v>
      </c>
      <c r="AS219" s="767">
        <v>1</v>
      </c>
      <c r="AT219" s="767">
        <v>4</v>
      </c>
      <c r="AU219" s="767">
        <v>6</v>
      </c>
      <c r="AV219" s="769">
        <v>7</v>
      </c>
    </row>
    <row r="220" spans="2:48" ht="15" x14ac:dyDescent="0.25">
      <c r="B220" s="902"/>
      <c r="C220" s="1" t="s">
        <v>6</v>
      </c>
      <c r="D220" s="741">
        <v>146354</v>
      </c>
      <c r="E220" s="741">
        <v>145572</v>
      </c>
      <c r="F220" s="740">
        <v>142717</v>
      </c>
      <c r="G220" s="740">
        <v>146231</v>
      </c>
      <c r="H220" s="740">
        <v>158198</v>
      </c>
      <c r="I220" s="740">
        <v>141703</v>
      </c>
      <c r="J220" s="740">
        <v>173950</v>
      </c>
      <c r="K220" s="740">
        <v>171681</v>
      </c>
      <c r="L220" s="740">
        <v>170719</v>
      </c>
      <c r="M220" s="740">
        <v>208706</v>
      </c>
      <c r="N220" s="740">
        <v>208868</v>
      </c>
      <c r="O220" s="740">
        <v>224585</v>
      </c>
      <c r="P220" s="741">
        <v>227565</v>
      </c>
      <c r="Q220" s="741">
        <v>233777</v>
      </c>
      <c r="R220" s="741">
        <v>234002</v>
      </c>
      <c r="S220" s="143">
        <f>100</f>
        <v>100</v>
      </c>
      <c r="T220" s="328">
        <f t="shared" si="114"/>
        <v>99.465679106823188</v>
      </c>
      <c r="U220" s="328">
        <f t="shared" si="114"/>
        <v>97.51492955436818</v>
      </c>
      <c r="V220" s="328">
        <f t="shared" si="114"/>
        <v>99.915957199666565</v>
      </c>
      <c r="W220" s="328">
        <f t="shared" si="114"/>
        <v>108.09270672479057</v>
      </c>
      <c r="X220" s="328">
        <f t="shared" si="114"/>
        <v>96.822088907716903</v>
      </c>
      <c r="Y220" s="328">
        <f t="shared" si="104"/>
        <v>118.85565136586632</v>
      </c>
      <c r="Z220" s="328">
        <f t="shared" si="104"/>
        <v>117.30530084589421</v>
      </c>
      <c r="AA220" s="328">
        <f t="shared" si="104"/>
        <v>116.6479904888148</v>
      </c>
      <c r="AB220" s="328">
        <f t="shared" si="104"/>
        <v>142.60355029585799</v>
      </c>
      <c r="AC220" s="328">
        <f t="shared" si="105"/>
        <v>142.71424081337031</v>
      </c>
      <c r="AD220" s="328">
        <f t="shared" si="105"/>
        <v>153.45327083646501</v>
      </c>
      <c r="AE220" s="328">
        <f t="shared" si="143"/>
        <v>155.48942973885238</v>
      </c>
      <c r="AF220" s="328">
        <f t="shared" si="144"/>
        <v>159.73393279309073</v>
      </c>
      <c r="AG220" s="329">
        <f t="shared" si="144"/>
        <v>159.88766962296896</v>
      </c>
      <c r="AH220" s="766">
        <v>4</v>
      </c>
      <c r="AI220" s="767">
        <v>4</v>
      </c>
      <c r="AJ220" s="767">
        <v>1</v>
      </c>
      <c r="AK220" s="767">
        <v>1</v>
      </c>
      <c r="AL220" s="767">
        <v>1</v>
      </c>
      <c r="AM220" s="767">
        <v>1</v>
      </c>
      <c r="AN220" s="767">
        <v>1</v>
      </c>
      <c r="AO220" s="767">
        <v>1</v>
      </c>
      <c r="AP220" s="767">
        <v>1</v>
      </c>
      <c r="AQ220" s="767">
        <v>1</v>
      </c>
      <c r="AR220" s="767">
        <v>1</v>
      </c>
      <c r="AS220" s="767">
        <v>1</v>
      </c>
      <c r="AT220" s="767">
        <v>4</v>
      </c>
      <c r="AU220" s="767">
        <v>6</v>
      </c>
      <c r="AV220" s="769">
        <v>7</v>
      </c>
    </row>
    <row r="221" spans="2:48" ht="15" x14ac:dyDescent="0.25">
      <c r="B221" s="903"/>
      <c r="C221" s="8" t="s">
        <v>7</v>
      </c>
      <c r="D221">
        <v>106155</v>
      </c>
      <c r="E221">
        <v>105407</v>
      </c>
      <c r="F221">
        <v>103218</v>
      </c>
      <c r="G221">
        <v>107532</v>
      </c>
      <c r="H221">
        <v>117760</v>
      </c>
      <c r="I221">
        <v>104715</v>
      </c>
      <c r="J221">
        <v>103294</v>
      </c>
      <c r="K221">
        <v>95824</v>
      </c>
      <c r="L221">
        <v>104441</v>
      </c>
      <c r="M221">
        <v>107485</v>
      </c>
      <c r="N221">
        <v>106797</v>
      </c>
      <c r="O221">
        <v>116019</v>
      </c>
      <c r="P221">
        <v>117258</v>
      </c>
      <c r="Q221">
        <v>120116</v>
      </c>
      <c r="R221">
        <v>120056</v>
      </c>
      <c r="S221" s="143">
        <f>100</f>
        <v>100</v>
      </c>
      <c r="T221" s="328">
        <f t="shared" si="114"/>
        <v>99.295369977862563</v>
      </c>
      <c r="U221" s="328">
        <f t="shared" si="114"/>
        <v>97.233290942489759</v>
      </c>
      <c r="V221" s="328">
        <f t="shared" si="114"/>
        <v>101.29715981348029</v>
      </c>
      <c r="W221" s="328">
        <f t="shared" si="114"/>
        <v>110.93212754933823</v>
      </c>
      <c r="X221" s="328">
        <f t="shared" si="114"/>
        <v>98.643493005510805</v>
      </c>
      <c r="Y221" s="328">
        <f t="shared" si="104"/>
        <v>97.304884367198909</v>
      </c>
      <c r="Z221" s="328">
        <f t="shared" si="104"/>
        <v>90.268004333286228</v>
      </c>
      <c r="AA221" s="328">
        <f t="shared" si="104"/>
        <v>98.385379869059392</v>
      </c>
      <c r="AB221" s="328">
        <f t="shared" si="104"/>
        <v>101.25288493241015</v>
      </c>
      <c r="AC221" s="328">
        <f t="shared" si="105"/>
        <v>100.6047760350431</v>
      </c>
      <c r="AD221" s="328">
        <f t="shared" si="105"/>
        <v>109.29207291225096</v>
      </c>
      <c r="AE221" s="328">
        <f t="shared" ref="AE221:AE222" si="145">P221*100/$D221</f>
        <v>110.45923413875936</v>
      </c>
      <c r="AF221" s="328">
        <f t="shared" ref="AF221:AG222" si="146">Q221*100/$D221</f>
        <v>113.15152371532193</v>
      </c>
      <c r="AG221" s="329">
        <f t="shared" si="146"/>
        <v>113.09500259055156</v>
      </c>
      <c r="AH221" s="770"/>
      <c r="AI221" s="771"/>
      <c r="AJ221" s="771"/>
      <c r="AK221" s="771"/>
      <c r="AL221" s="771"/>
      <c r="AM221" s="771"/>
      <c r="AN221" s="771"/>
      <c r="AO221" s="771"/>
      <c r="AP221" s="771"/>
      <c r="AQ221" s="771"/>
      <c r="AR221" s="771"/>
      <c r="AS221" s="771"/>
      <c r="AT221" s="771"/>
      <c r="AU221" s="771"/>
      <c r="AV221" s="772"/>
    </row>
    <row r="222" spans="2:48" ht="15" customHeight="1" x14ac:dyDescent="0.25">
      <c r="B222" s="902" t="s">
        <v>52</v>
      </c>
      <c r="C222" s="1" t="s">
        <v>2</v>
      </c>
      <c r="D222" s="741">
        <v>6994</v>
      </c>
      <c r="E222" s="741">
        <v>7072</v>
      </c>
      <c r="F222" s="740">
        <v>6993</v>
      </c>
      <c r="G222" s="740">
        <v>8257</v>
      </c>
      <c r="H222" s="740">
        <v>6964</v>
      </c>
      <c r="I222" s="740">
        <v>7520</v>
      </c>
      <c r="J222" s="740">
        <v>7213</v>
      </c>
      <c r="K222" s="740">
        <v>6366</v>
      </c>
      <c r="L222" s="740">
        <v>6540</v>
      </c>
      <c r="M222" s="740">
        <v>5209</v>
      </c>
      <c r="N222" s="740">
        <v>5625</v>
      </c>
      <c r="O222" s="740">
        <v>5219</v>
      </c>
      <c r="P222" s="741">
        <v>5401</v>
      </c>
      <c r="Q222" s="741">
        <v>5700</v>
      </c>
      <c r="R222" s="741">
        <v>5791</v>
      </c>
      <c r="S222" s="143">
        <f>100</f>
        <v>100</v>
      </c>
      <c r="T222" s="328">
        <f t="shared" si="114"/>
        <v>101.11524163568774</v>
      </c>
      <c r="U222" s="328">
        <f t="shared" si="114"/>
        <v>99.9857020303117</v>
      </c>
      <c r="V222" s="328">
        <f t="shared" si="114"/>
        <v>118.05833571632829</v>
      </c>
      <c r="W222" s="328">
        <f t="shared" si="114"/>
        <v>99.571060909350876</v>
      </c>
      <c r="X222" s="328">
        <f t="shared" si="114"/>
        <v>107.52073205604805</v>
      </c>
      <c r="Y222" s="328">
        <f t="shared" si="104"/>
        <v>103.13125536173864</v>
      </c>
      <c r="Z222" s="328">
        <f t="shared" si="104"/>
        <v>91.020875035744922</v>
      </c>
      <c r="AA222" s="328">
        <f t="shared" si="104"/>
        <v>93.508721761509861</v>
      </c>
      <c r="AB222" s="328">
        <f t="shared" si="104"/>
        <v>74.478124106376896</v>
      </c>
      <c r="AC222" s="328">
        <f t="shared" si="105"/>
        <v>80.426079496711466</v>
      </c>
      <c r="AD222" s="328">
        <f t="shared" si="105"/>
        <v>74.621103803259942</v>
      </c>
      <c r="AE222" s="328">
        <f t="shared" si="145"/>
        <v>77.223334286531312</v>
      </c>
      <c r="AF222" s="328">
        <f t="shared" si="146"/>
        <v>81.498427223334289</v>
      </c>
      <c r="AG222" s="329">
        <f t="shared" si="146"/>
        <v>82.799542464969974</v>
      </c>
      <c r="AH222" s="766">
        <v>4</v>
      </c>
      <c r="AI222" s="767">
        <v>4</v>
      </c>
      <c r="AJ222" s="767">
        <v>1</v>
      </c>
      <c r="AK222" s="767">
        <v>1</v>
      </c>
      <c r="AL222" s="767">
        <v>1</v>
      </c>
      <c r="AM222" s="767">
        <v>1</v>
      </c>
      <c r="AN222" s="767">
        <v>1</v>
      </c>
      <c r="AO222" s="767">
        <v>1</v>
      </c>
      <c r="AP222" s="767">
        <v>1</v>
      </c>
      <c r="AQ222" s="767">
        <v>1</v>
      </c>
      <c r="AR222" s="767">
        <v>1</v>
      </c>
      <c r="AS222" s="767">
        <v>1</v>
      </c>
      <c r="AT222" s="767">
        <v>4</v>
      </c>
      <c r="AU222" s="767">
        <v>6</v>
      </c>
      <c r="AV222" s="769">
        <v>7</v>
      </c>
    </row>
    <row r="223" spans="2:48" ht="15" x14ac:dyDescent="0.25">
      <c r="B223" s="902"/>
      <c r="C223" s="1" t="s">
        <v>3</v>
      </c>
      <c r="D223" s="741">
        <v>34472</v>
      </c>
      <c r="E223" s="741">
        <v>34434</v>
      </c>
      <c r="F223" s="740">
        <v>34104</v>
      </c>
      <c r="G223" s="740">
        <v>35285</v>
      </c>
      <c r="H223" s="740">
        <v>35556</v>
      </c>
      <c r="I223" s="740">
        <v>31421</v>
      </c>
      <c r="J223" s="740">
        <v>26844</v>
      </c>
      <c r="K223" s="740">
        <v>26104</v>
      </c>
      <c r="L223" s="740">
        <v>26807</v>
      </c>
      <c r="M223" s="740">
        <v>19029</v>
      </c>
      <c r="N223" s="740">
        <v>18235</v>
      </c>
      <c r="O223" s="740">
        <v>17486</v>
      </c>
      <c r="P223" s="741">
        <v>17631</v>
      </c>
      <c r="Q223" s="741">
        <v>17910</v>
      </c>
      <c r="R223" s="741">
        <v>17921</v>
      </c>
      <c r="S223" s="143">
        <f>100</f>
        <v>100</v>
      </c>
      <c r="T223" s="328">
        <f t="shared" si="114"/>
        <v>99.889765606869346</v>
      </c>
      <c r="U223" s="328">
        <f t="shared" si="114"/>
        <v>98.932466929682064</v>
      </c>
      <c r="V223" s="328">
        <f t="shared" si="114"/>
        <v>102.35843583197958</v>
      </c>
      <c r="W223" s="328">
        <f t="shared" si="114"/>
        <v>103.1445811093061</v>
      </c>
      <c r="X223" s="328">
        <f t="shared" si="114"/>
        <v>91.149338593641218</v>
      </c>
      <c r="Y223" s="328">
        <f t="shared" si="104"/>
        <v>77.871896031561846</v>
      </c>
      <c r="Z223" s="328">
        <f t="shared" si="104"/>
        <v>75.725226270596423</v>
      </c>
      <c r="AA223" s="328">
        <f t="shared" si="104"/>
        <v>77.764562543513577</v>
      </c>
      <c r="AB223" s="328">
        <f t="shared" si="104"/>
        <v>55.201322812717571</v>
      </c>
      <c r="AC223" s="328">
        <f t="shared" si="105"/>
        <v>52.898004177303321</v>
      </c>
      <c r="AD223" s="328">
        <f t="shared" si="105"/>
        <v>50.725226270596423</v>
      </c>
      <c r="AE223" s="328">
        <f t="shared" ref="AE223:AE224" si="147">P223*100/$D223</f>
        <v>51.145857507542352</v>
      </c>
      <c r="AF223" s="328">
        <f t="shared" ref="AF223:AG224" si="148">Q223*100/$D223</f>
        <v>51.955210025527961</v>
      </c>
      <c r="AG223" s="329">
        <f t="shared" si="148"/>
        <v>51.987119981434205</v>
      </c>
      <c r="AH223" s="766">
        <v>4</v>
      </c>
      <c r="AI223" s="767">
        <v>4</v>
      </c>
      <c r="AJ223" s="767">
        <v>1</v>
      </c>
      <c r="AK223" s="767">
        <v>1</v>
      </c>
      <c r="AL223" s="767">
        <v>1</v>
      </c>
      <c r="AM223" s="767">
        <v>1</v>
      </c>
      <c r="AN223" s="767">
        <v>1</v>
      </c>
      <c r="AO223" s="767">
        <v>1</v>
      </c>
      <c r="AP223" s="767">
        <v>1</v>
      </c>
      <c r="AQ223" s="767">
        <v>1</v>
      </c>
      <c r="AR223" s="767">
        <v>1</v>
      </c>
      <c r="AS223" s="767">
        <v>1</v>
      </c>
      <c r="AT223" s="767">
        <v>4</v>
      </c>
      <c r="AU223" s="767">
        <v>6</v>
      </c>
      <c r="AV223" s="769">
        <v>7</v>
      </c>
    </row>
    <row r="224" spans="2:48" ht="15" x14ac:dyDescent="0.25">
      <c r="B224" s="902"/>
      <c r="C224" s="1" t="s">
        <v>4</v>
      </c>
      <c r="D224" s="741">
        <v>50763</v>
      </c>
      <c r="E224" s="741">
        <v>48655</v>
      </c>
      <c r="F224" s="740">
        <v>46226</v>
      </c>
      <c r="G224" s="740">
        <v>45823</v>
      </c>
      <c r="H224" s="740">
        <v>45282</v>
      </c>
      <c r="I224" s="740">
        <v>43606</v>
      </c>
      <c r="J224" s="740">
        <v>32363</v>
      </c>
      <c r="K224" s="740">
        <v>30510</v>
      </c>
      <c r="L224" s="740">
        <v>30429</v>
      </c>
      <c r="M224" s="740">
        <v>22317</v>
      </c>
      <c r="N224" s="740">
        <v>23343</v>
      </c>
      <c r="O224" s="740">
        <v>22893</v>
      </c>
      <c r="P224" s="741">
        <v>22156</v>
      </c>
      <c r="Q224" s="741">
        <v>21609</v>
      </c>
      <c r="R224" s="741">
        <v>20752</v>
      </c>
      <c r="S224" s="143">
        <f>100</f>
        <v>100</v>
      </c>
      <c r="T224" s="328">
        <f t="shared" si="114"/>
        <v>95.847369146819531</v>
      </c>
      <c r="U224" s="328">
        <f t="shared" si="114"/>
        <v>91.062387959734451</v>
      </c>
      <c r="V224" s="328">
        <f t="shared" si="114"/>
        <v>90.268502649567594</v>
      </c>
      <c r="W224" s="328">
        <f t="shared" si="114"/>
        <v>89.202765793983801</v>
      </c>
      <c r="X224" s="328">
        <f t="shared" si="114"/>
        <v>85.901148474282451</v>
      </c>
      <c r="Y224" s="328">
        <f t="shared" si="104"/>
        <v>63.753127277741662</v>
      </c>
      <c r="Z224" s="328">
        <f t="shared" si="104"/>
        <v>60.102830801962057</v>
      </c>
      <c r="AA224" s="328">
        <f t="shared" si="104"/>
        <v>59.943265764434727</v>
      </c>
      <c r="AB224" s="328">
        <f t="shared" si="104"/>
        <v>43.963122746882568</v>
      </c>
      <c r="AC224" s="328">
        <f t="shared" si="105"/>
        <v>45.984279888895458</v>
      </c>
      <c r="AD224" s="328">
        <f t="shared" si="105"/>
        <v>45.097807458188051</v>
      </c>
      <c r="AE224" s="328">
        <f t="shared" si="147"/>
        <v>43.645962610562812</v>
      </c>
      <c r="AF224" s="328">
        <f t="shared" si="148"/>
        <v>42.568406122569591</v>
      </c>
      <c r="AG224" s="329">
        <f t="shared" si="148"/>
        <v>40.880168626755705</v>
      </c>
      <c r="AH224" s="766">
        <v>4</v>
      </c>
      <c r="AI224" s="767">
        <v>4</v>
      </c>
      <c r="AJ224" s="767">
        <v>1</v>
      </c>
      <c r="AK224" s="767">
        <v>1</v>
      </c>
      <c r="AL224" s="767">
        <v>1</v>
      </c>
      <c r="AM224" s="767">
        <v>1</v>
      </c>
      <c r="AN224" s="767">
        <v>1</v>
      </c>
      <c r="AO224" s="767">
        <v>1</v>
      </c>
      <c r="AP224" s="767">
        <v>1</v>
      </c>
      <c r="AQ224" s="767">
        <v>1</v>
      </c>
      <c r="AR224" s="767">
        <v>1</v>
      </c>
      <c r="AS224" s="767">
        <v>1</v>
      </c>
      <c r="AT224" s="767">
        <v>4</v>
      </c>
      <c r="AU224" s="767">
        <v>6</v>
      </c>
      <c r="AV224" s="769">
        <v>7</v>
      </c>
    </row>
    <row r="225" spans="2:48" ht="15" x14ac:dyDescent="0.25">
      <c r="B225" s="902"/>
      <c r="C225" s="1" t="s">
        <v>5</v>
      </c>
      <c r="D225" s="741">
        <v>93182</v>
      </c>
      <c r="E225" s="741">
        <v>93103</v>
      </c>
      <c r="F225" s="740">
        <v>91559</v>
      </c>
      <c r="G225" s="740">
        <v>91851</v>
      </c>
      <c r="H225" s="740">
        <v>96602</v>
      </c>
      <c r="I225" s="740">
        <v>87732</v>
      </c>
      <c r="J225" s="740">
        <v>162960</v>
      </c>
      <c r="K225" s="740">
        <v>114445</v>
      </c>
      <c r="L225" s="740">
        <v>101033</v>
      </c>
      <c r="M225" s="740">
        <v>157481</v>
      </c>
      <c r="N225" s="740">
        <v>149842</v>
      </c>
      <c r="O225" s="740">
        <v>125473</v>
      </c>
      <c r="P225" s="741">
        <v>127485</v>
      </c>
      <c r="Q225" s="741">
        <v>131361</v>
      </c>
      <c r="R225" s="741">
        <v>131690</v>
      </c>
      <c r="S225" s="143">
        <f>100</f>
        <v>100</v>
      </c>
      <c r="T225" s="328">
        <f t="shared" si="114"/>
        <v>99.915219677620144</v>
      </c>
      <c r="U225" s="328">
        <f t="shared" si="114"/>
        <v>98.258247300980869</v>
      </c>
      <c r="V225" s="328">
        <f t="shared" si="114"/>
        <v>98.571612543195045</v>
      </c>
      <c r="W225" s="328">
        <f t="shared" si="114"/>
        <v>103.67023674100147</v>
      </c>
      <c r="X225" s="328">
        <f t="shared" si="114"/>
        <v>94.151230924427466</v>
      </c>
      <c r="Y225" s="328">
        <f t="shared" si="104"/>
        <v>174.88356120280741</v>
      </c>
      <c r="Z225" s="328">
        <f t="shared" si="104"/>
        <v>122.81878474383464</v>
      </c>
      <c r="AA225" s="328">
        <f t="shared" si="104"/>
        <v>108.42544697473761</v>
      </c>
      <c r="AB225" s="328">
        <f t="shared" si="104"/>
        <v>169.00367023674099</v>
      </c>
      <c r="AC225" s="328">
        <f t="shared" si="105"/>
        <v>160.80573501319998</v>
      </c>
      <c r="AD225" s="328">
        <f t="shared" si="105"/>
        <v>134.65368848060785</v>
      </c>
      <c r="AE225" s="328">
        <f t="shared" ref="AE225:AE226" si="149">P225*100/$D225</f>
        <v>136.81290377969995</v>
      </c>
      <c r="AF225" s="328">
        <f t="shared" ref="AF225:AG226" si="150">Q225*100/$D225</f>
        <v>140.97250541950163</v>
      </c>
      <c r="AG225" s="329">
        <f t="shared" si="150"/>
        <v>141.32557790131142</v>
      </c>
      <c r="AH225" s="766">
        <v>4</v>
      </c>
      <c r="AI225" s="767">
        <v>4</v>
      </c>
      <c r="AJ225" s="767">
        <v>1</v>
      </c>
      <c r="AK225" s="767">
        <v>1</v>
      </c>
      <c r="AL225" s="767">
        <v>1</v>
      </c>
      <c r="AM225" s="767">
        <v>1</v>
      </c>
      <c r="AN225" s="767">
        <v>1</v>
      </c>
      <c r="AO225" s="767">
        <v>1</v>
      </c>
      <c r="AP225" s="767">
        <v>1</v>
      </c>
      <c r="AQ225" s="767">
        <v>1</v>
      </c>
      <c r="AR225" s="767">
        <v>1</v>
      </c>
      <c r="AS225" s="767">
        <v>1</v>
      </c>
      <c r="AT225" s="767">
        <v>4</v>
      </c>
      <c r="AU225" s="767">
        <v>6</v>
      </c>
      <c r="AV225" s="769">
        <v>7</v>
      </c>
    </row>
    <row r="226" spans="2:48" ht="15" x14ac:dyDescent="0.25">
      <c r="B226" s="902"/>
      <c r="C226" s="1" t="s">
        <v>6</v>
      </c>
      <c r="D226" s="741">
        <v>185411</v>
      </c>
      <c r="E226" s="741">
        <v>183264</v>
      </c>
      <c r="F226" s="740">
        <v>178882</v>
      </c>
      <c r="G226" s="740">
        <v>181216</v>
      </c>
      <c r="H226" s="740">
        <v>184404</v>
      </c>
      <c r="I226" s="740">
        <v>170279</v>
      </c>
      <c r="J226" s="740">
        <v>229380</v>
      </c>
      <c r="K226" s="740">
        <v>177425</v>
      </c>
      <c r="L226" s="740">
        <v>164809</v>
      </c>
      <c r="M226" s="740">
        <v>204036</v>
      </c>
      <c r="N226" s="740">
        <v>197045</v>
      </c>
      <c r="O226" s="740">
        <v>171071</v>
      </c>
      <c r="P226" s="741">
        <v>172673</v>
      </c>
      <c r="Q226" s="741">
        <v>176580</v>
      </c>
      <c r="R226" s="741">
        <v>176154</v>
      </c>
      <c r="S226" s="143">
        <f>100</f>
        <v>100</v>
      </c>
      <c r="T226" s="328">
        <f t="shared" si="114"/>
        <v>98.842032026147322</v>
      </c>
      <c r="U226" s="328">
        <f t="shared" si="114"/>
        <v>96.478633953756784</v>
      </c>
      <c r="V226" s="328">
        <f t="shared" si="114"/>
        <v>97.737458942565439</v>
      </c>
      <c r="W226" s="328">
        <f t="shared" si="114"/>
        <v>99.456882277750509</v>
      </c>
      <c r="X226" s="328">
        <f t="shared" si="114"/>
        <v>91.838671923456531</v>
      </c>
      <c r="Y226" s="328">
        <f t="shared" si="104"/>
        <v>123.71434273047446</v>
      </c>
      <c r="Z226" s="328">
        <f t="shared" si="104"/>
        <v>95.692812184821832</v>
      </c>
      <c r="AA226" s="328">
        <f t="shared" si="104"/>
        <v>88.888469400413143</v>
      </c>
      <c r="AB226" s="328">
        <f t="shared" si="104"/>
        <v>110.04525082114868</v>
      </c>
      <c r="AC226" s="328">
        <f t="shared" si="105"/>
        <v>106.2747086203084</v>
      </c>
      <c r="AD226" s="328">
        <f t="shared" si="105"/>
        <v>92.265831045622974</v>
      </c>
      <c r="AE226" s="328">
        <f t="shared" si="149"/>
        <v>93.129857451823241</v>
      </c>
      <c r="AF226" s="328">
        <f t="shared" si="150"/>
        <v>95.237067919379115</v>
      </c>
      <c r="AG226" s="329">
        <f t="shared" si="150"/>
        <v>95.007308088516865</v>
      </c>
      <c r="AH226" s="766">
        <v>4</v>
      </c>
      <c r="AI226" s="767">
        <v>4</v>
      </c>
      <c r="AJ226" s="767">
        <v>1</v>
      </c>
      <c r="AK226" s="767">
        <v>1</v>
      </c>
      <c r="AL226" s="767">
        <v>1</v>
      </c>
      <c r="AM226" s="767">
        <v>1</v>
      </c>
      <c r="AN226" s="767">
        <v>1</v>
      </c>
      <c r="AO226" s="767">
        <v>1</v>
      </c>
      <c r="AP226" s="767">
        <v>1</v>
      </c>
      <c r="AQ226" s="767">
        <v>1</v>
      </c>
      <c r="AR226" s="767">
        <v>1</v>
      </c>
      <c r="AS226" s="767">
        <v>1</v>
      </c>
      <c r="AT226" s="767">
        <v>4</v>
      </c>
      <c r="AU226" s="767">
        <v>6</v>
      </c>
      <c r="AV226" s="769">
        <v>7</v>
      </c>
    </row>
    <row r="227" spans="2:48" ht="15" x14ac:dyDescent="0.25">
      <c r="B227" s="903"/>
      <c r="C227" s="8" t="s">
        <v>7</v>
      </c>
      <c r="D227">
        <v>92229</v>
      </c>
      <c r="E227">
        <v>90161</v>
      </c>
      <c r="F227">
        <v>87323</v>
      </c>
      <c r="G227">
        <v>89365</v>
      </c>
      <c r="H227">
        <v>87802</v>
      </c>
      <c r="I227">
        <v>82547</v>
      </c>
      <c r="J227">
        <v>66420</v>
      </c>
      <c r="K227">
        <v>62980</v>
      </c>
      <c r="L227">
        <v>63776</v>
      </c>
      <c r="M227">
        <v>46555</v>
      </c>
      <c r="N227">
        <v>47203</v>
      </c>
      <c r="O227">
        <v>45598</v>
      </c>
      <c r="P227">
        <v>45188</v>
      </c>
      <c r="Q227">
        <v>45219</v>
      </c>
      <c r="R227">
        <v>44464</v>
      </c>
      <c r="S227" s="143">
        <f>100</f>
        <v>100</v>
      </c>
      <c r="T227" s="328">
        <f t="shared" si="114"/>
        <v>97.75775515293455</v>
      </c>
      <c r="U227" s="328">
        <f t="shared" si="114"/>
        <v>94.680631905365985</v>
      </c>
      <c r="V227" s="328">
        <f t="shared" si="114"/>
        <v>96.894686053193681</v>
      </c>
      <c r="W227" s="328">
        <f t="shared" si="114"/>
        <v>95.199991325938697</v>
      </c>
      <c r="X227" s="328">
        <f t="shared" si="114"/>
        <v>89.502217306920812</v>
      </c>
      <c r="Y227" s="328">
        <f t="shared" si="104"/>
        <v>72.016393975864418</v>
      </c>
      <c r="Z227" s="328">
        <f t="shared" si="104"/>
        <v>68.286547615175266</v>
      </c>
      <c r="AA227" s="328">
        <f t="shared" si="104"/>
        <v>69.149616714916135</v>
      </c>
      <c r="AB227" s="328">
        <f t="shared" si="104"/>
        <v>50.47761550054755</v>
      </c>
      <c r="AC227" s="328">
        <f t="shared" si="105"/>
        <v>51.180214466165737</v>
      </c>
      <c r="AD227" s="328">
        <f t="shared" si="105"/>
        <v>49.439980917065128</v>
      </c>
      <c r="AE227" s="328">
        <f t="shared" ref="AE227:AE228" si="151">P227*100/$D227</f>
        <v>48.995435275238805</v>
      </c>
      <c r="AF227" s="328">
        <f t="shared" ref="AF227:AG228" si="152">Q227*100/$D227</f>
        <v>49.029047262791529</v>
      </c>
      <c r="AG227" s="329">
        <f t="shared" si="152"/>
        <v>48.210432727233297</v>
      </c>
      <c r="AH227" s="770"/>
      <c r="AI227" s="771"/>
      <c r="AJ227" s="771"/>
      <c r="AK227" s="771"/>
      <c r="AL227" s="771"/>
      <c r="AM227" s="771"/>
      <c r="AN227" s="771"/>
      <c r="AO227" s="771"/>
      <c r="AP227" s="771"/>
      <c r="AQ227" s="771"/>
      <c r="AR227" s="771"/>
      <c r="AS227" s="771"/>
      <c r="AT227" s="771"/>
      <c r="AU227" s="771"/>
      <c r="AV227" s="772"/>
    </row>
    <row r="228" spans="2:48" ht="15" customHeight="1" x14ac:dyDescent="0.25">
      <c r="B228" s="902" t="s">
        <v>53</v>
      </c>
      <c r="C228" s="1" t="s">
        <v>2</v>
      </c>
      <c r="D228" s="741">
        <v>816907</v>
      </c>
      <c r="E228" s="741">
        <v>826006</v>
      </c>
      <c r="F228" s="740">
        <v>816761</v>
      </c>
      <c r="G228" s="740">
        <v>765138</v>
      </c>
      <c r="H228" s="740">
        <v>759311</v>
      </c>
      <c r="I228" s="740">
        <v>756950</v>
      </c>
      <c r="J228" s="740">
        <v>803779</v>
      </c>
      <c r="K228" s="740">
        <v>593953</v>
      </c>
      <c r="L228" s="740">
        <v>722487</v>
      </c>
      <c r="M228" s="740">
        <v>665928</v>
      </c>
      <c r="N228" s="740">
        <v>667316</v>
      </c>
      <c r="O228" s="740">
        <v>621813</v>
      </c>
      <c r="P228" s="741">
        <v>643471</v>
      </c>
      <c r="Q228" s="741">
        <v>679116</v>
      </c>
      <c r="R228" s="741">
        <v>689948</v>
      </c>
      <c r="S228" s="143">
        <f>100</f>
        <v>100</v>
      </c>
      <c r="T228" s="328">
        <f t="shared" si="114"/>
        <v>101.11383547943646</v>
      </c>
      <c r="U228" s="328">
        <f t="shared" si="114"/>
        <v>99.98212770853965</v>
      </c>
      <c r="V228" s="328">
        <f t="shared" si="114"/>
        <v>93.662803721843488</v>
      </c>
      <c r="W228" s="328">
        <f t="shared" si="114"/>
        <v>92.949503431847205</v>
      </c>
      <c r="X228" s="328">
        <f t="shared" si="114"/>
        <v>92.660486444601403</v>
      </c>
      <c r="Y228" s="328">
        <f t="shared" si="104"/>
        <v>98.392962724031008</v>
      </c>
      <c r="Z228" s="328">
        <f t="shared" si="104"/>
        <v>72.707541984583315</v>
      </c>
      <c r="AA228" s="328">
        <f t="shared" si="104"/>
        <v>88.441768769272386</v>
      </c>
      <c r="AB228" s="328">
        <f t="shared" si="104"/>
        <v>81.51821443567016</v>
      </c>
      <c r="AC228" s="328">
        <f t="shared" si="105"/>
        <v>81.68812361749869</v>
      </c>
      <c r="AD228" s="328">
        <f t="shared" si="105"/>
        <v>76.117966916674732</v>
      </c>
      <c r="AE228" s="328">
        <f t="shared" si="151"/>
        <v>78.769186700566891</v>
      </c>
      <c r="AF228" s="328">
        <f t="shared" si="152"/>
        <v>83.13259648895162</v>
      </c>
      <c r="AG228" s="329">
        <f t="shared" si="152"/>
        <v>84.458573619763328</v>
      </c>
      <c r="AH228" s="766">
        <v>4</v>
      </c>
      <c r="AI228" s="767">
        <v>4</v>
      </c>
      <c r="AJ228" s="767">
        <v>1</v>
      </c>
      <c r="AK228" s="767">
        <v>1</v>
      </c>
      <c r="AL228" s="767">
        <v>1</v>
      </c>
      <c r="AM228" s="767">
        <v>1</v>
      </c>
      <c r="AN228" s="767">
        <v>1</v>
      </c>
      <c r="AO228" s="767">
        <v>1</v>
      </c>
      <c r="AP228" s="767">
        <v>1</v>
      </c>
      <c r="AQ228" s="767">
        <v>1</v>
      </c>
      <c r="AR228" s="767">
        <v>1</v>
      </c>
      <c r="AS228" s="767">
        <v>1</v>
      </c>
      <c r="AT228" s="767">
        <v>4</v>
      </c>
      <c r="AU228" s="767">
        <v>6</v>
      </c>
      <c r="AV228" s="769">
        <v>7</v>
      </c>
    </row>
    <row r="229" spans="2:48" ht="15" x14ac:dyDescent="0.25">
      <c r="B229" s="902"/>
      <c r="C229" s="1" t="s">
        <v>3</v>
      </c>
      <c r="D229" s="741">
        <v>406014</v>
      </c>
      <c r="E229" s="741">
        <v>405561</v>
      </c>
      <c r="F229" s="740">
        <v>401674</v>
      </c>
      <c r="G229" s="740">
        <v>411292</v>
      </c>
      <c r="H229" s="740">
        <v>409483</v>
      </c>
      <c r="I229" s="740">
        <v>387833</v>
      </c>
      <c r="J229" s="740">
        <v>364512</v>
      </c>
      <c r="K229" s="740">
        <v>348534</v>
      </c>
      <c r="L229" s="740">
        <v>355622</v>
      </c>
      <c r="M229" s="740">
        <v>346086</v>
      </c>
      <c r="N229" s="740">
        <v>348549</v>
      </c>
      <c r="O229" s="740">
        <v>387547</v>
      </c>
      <c r="P229" s="741">
        <v>390759</v>
      </c>
      <c r="Q229" s="741">
        <v>396943</v>
      </c>
      <c r="R229" s="741">
        <v>397194</v>
      </c>
      <c r="S229" s="143">
        <f>100</f>
        <v>100</v>
      </c>
      <c r="T229" s="328">
        <f t="shared" si="114"/>
        <v>99.888427492648034</v>
      </c>
      <c r="U229" s="328">
        <f t="shared" si="114"/>
        <v>98.931071342367503</v>
      </c>
      <c r="V229" s="328">
        <f t="shared" si="114"/>
        <v>101.29995517395952</v>
      </c>
      <c r="W229" s="328">
        <f t="shared" si="114"/>
        <v>100.85440403532883</v>
      </c>
      <c r="X229" s="328">
        <f t="shared" si="114"/>
        <v>95.522075593452442</v>
      </c>
      <c r="Y229" s="328">
        <f t="shared" si="104"/>
        <v>89.778184988694974</v>
      </c>
      <c r="Z229" s="328">
        <f t="shared" si="104"/>
        <v>85.842852709512485</v>
      </c>
      <c r="AA229" s="328">
        <f t="shared" si="104"/>
        <v>87.588605319028403</v>
      </c>
      <c r="AB229" s="328">
        <f t="shared" si="104"/>
        <v>85.23991783534558</v>
      </c>
      <c r="AC229" s="328">
        <f t="shared" si="105"/>
        <v>85.846547163398313</v>
      </c>
      <c r="AD229" s="328">
        <f t="shared" si="105"/>
        <v>95.451634672696017</v>
      </c>
      <c r="AE229" s="328">
        <f t="shared" ref="AE229:AE230" si="153">P229*100/$D229</f>
        <v>96.24274039811435</v>
      </c>
      <c r="AF229" s="328">
        <f t="shared" ref="AF229:AG230" si="154">Q229*100/$D229</f>
        <v>97.765840586777799</v>
      </c>
      <c r="AG229" s="329">
        <f t="shared" si="154"/>
        <v>97.827661115133964</v>
      </c>
      <c r="AH229" s="766">
        <v>4</v>
      </c>
      <c r="AI229" s="767">
        <v>4</v>
      </c>
      <c r="AJ229" s="767">
        <v>1</v>
      </c>
      <c r="AK229" s="767">
        <v>1</v>
      </c>
      <c r="AL229" s="767">
        <v>1</v>
      </c>
      <c r="AM229" s="767">
        <v>1</v>
      </c>
      <c r="AN229" s="767">
        <v>1</v>
      </c>
      <c r="AO229" s="767">
        <v>1</v>
      </c>
      <c r="AP229" s="767">
        <v>1</v>
      </c>
      <c r="AQ229" s="767">
        <v>1</v>
      </c>
      <c r="AR229" s="767">
        <v>1</v>
      </c>
      <c r="AS229" s="767">
        <v>1</v>
      </c>
      <c r="AT229" s="767">
        <v>4</v>
      </c>
      <c r="AU229" s="767">
        <v>6</v>
      </c>
      <c r="AV229" s="769">
        <v>7</v>
      </c>
    </row>
    <row r="230" spans="2:48" ht="15" x14ac:dyDescent="0.25">
      <c r="B230" s="902"/>
      <c r="C230" s="1" t="s">
        <v>4</v>
      </c>
      <c r="D230" s="741">
        <v>129009</v>
      </c>
      <c r="E230" s="741">
        <v>123653</v>
      </c>
      <c r="F230" s="740">
        <v>117479</v>
      </c>
      <c r="G230" s="740">
        <v>125434</v>
      </c>
      <c r="H230" s="740">
        <v>132648</v>
      </c>
      <c r="I230" s="740">
        <v>115659</v>
      </c>
      <c r="J230" s="740">
        <v>96983</v>
      </c>
      <c r="K230" s="740">
        <v>94585</v>
      </c>
      <c r="L230" s="740">
        <v>94656</v>
      </c>
      <c r="M230" s="740">
        <v>113704</v>
      </c>
      <c r="N230" s="740">
        <v>115759</v>
      </c>
      <c r="O230" s="740">
        <v>126920</v>
      </c>
      <c r="P230" s="741">
        <v>122833</v>
      </c>
      <c r="Q230" s="741">
        <v>119800</v>
      </c>
      <c r="R230" s="741">
        <v>115050</v>
      </c>
      <c r="S230" s="143">
        <f>100</f>
        <v>100</v>
      </c>
      <c r="T230" s="328">
        <f t="shared" si="114"/>
        <v>95.848351665387682</v>
      </c>
      <c r="U230" s="328">
        <f t="shared" si="114"/>
        <v>91.062639040687088</v>
      </c>
      <c r="V230" s="328">
        <f t="shared" si="114"/>
        <v>97.228875504809736</v>
      </c>
      <c r="W230" s="328">
        <f t="shared" si="114"/>
        <v>102.82073343720205</v>
      </c>
      <c r="X230" s="328">
        <f t="shared" si="114"/>
        <v>89.651884752226593</v>
      </c>
      <c r="Y230" s="328">
        <f t="shared" si="104"/>
        <v>75.175375361408896</v>
      </c>
      <c r="Z230" s="328">
        <f t="shared" si="104"/>
        <v>73.316590315404355</v>
      </c>
      <c r="AA230" s="328">
        <f t="shared" si="104"/>
        <v>73.37162523544869</v>
      </c>
      <c r="AB230" s="328">
        <f t="shared" si="104"/>
        <v>88.136486601709962</v>
      </c>
      <c r="AC230" s="328">
        <f t="shared" si="105"/>
        <v>89.729398724120017</v>
      </c>
      <c r="AD230" s="328">
        <f t="shared" si="105"/>
        <v>98.380733127146172</v>
      </c>
      <c r="AE230" s="328">
        <f t="shared" si="153"/>
        <v>95.212737095861527</v>
      </c>
      <c r="AF230" s="328">
        <f t="shared" si="154"/>
        <v>92.861738328333686</v>
      </c>
      <c r="AG230" s="329">
        <f t="shared" si="154"/>
        <v>89.179824663395578</v>
      </c>
      <c r="AH230" s="766">
        <v>4</v>
      </c>
      <c r="AI230" s="767">
        <v>4</v>
      </c>
      <c r="AJ230" s="767">
        <v>1</v>
      </c>
      <c r="AK230" s="767">
        <v>1</v>
      </c>
      <c r="AL230" s="767">
        <v>1</v>
      </c>
      <c r="AM230" s="767">
        <v>1</v>
      </c>
      <c r="AN230" s="767">
        <v>1</v>
      </c>
      <c r="AO230" s="767">
        <v>1</v>
      </c>
      <c r="AP230" s="767">
        <v>1</v>
      </c>
      <c r="AQ230" s="767">
        <v>1</v>
      </c>
      <c r="AR230" s="767">
        <v>1</v>
      </c>
      <c r="AS230" s="767">
        <v>1</v>
      </c>
      <c r="AT230" s="767">
        <v>4</v>
      </c>
      <c r="AU230" s="767">
        <v>6</v>
      </c>
      <c r="AV230" s="769">
        <v>7</v>
      </c>
    </row>
    <row r="231" spans="2:48" ht="15" x14ac:dyDescent="0.25">
      <c r="B231" s="902"/>
      <c r="C231" s="1" t="s">
        <v>5</v>
      </c>
      <c r="D231" s="741">
        <v>138177</v>
      </c>
      <c r="E231" s="741">
        <v>138059</v>
      </c>
      <c r="F231" s="740">
        <v>135770</v>
      </c>
      <c r="G231" s="740">
        <v>130785</v>
      </c>
      <c r="H231" s="740">
        <v>128014</v>
      </c>
      <c r="I231" s="740">
        <v>133569</v>
      </c>
      <c r="J231" s="740">
        <v>144674</v>
      </c>
      <c r="K231" s="740">
        <v>143326</v>
      </c>
      <c r="L231" s="740">
        <v>142802</v>
      </c>
      <c r="M231" s="740">
        <v>137256</v>
      </c>
      <c r="N231" s="740">
        <v>178061</v>
      </c>
      <c r="O231" s="740">
        <v>227350</v>
      </c>
      <c r="P231" s="741">
        <v>230996</v>
      </c>
      <c r="Q231" s="741">
        <v>238020</v>
      </c>
      <c r="R231" s="741">
        <v>238616</v>
      </c>
      <c r="S231" s="143">
        <f>100</f>
        <v>100</v>
      </c>
      <c r="T231" s="328">
        <f t="shared" si="114"/>
        <v>99.91460228547443</v>
      </c>
      <c r="U231" s="328">
        <f t="shared" si="114"/>
        <v>98.258031365567348</v>
      </c>
      <c r="V231" s="328">
        <f t="shared" si="114"/>
        <v>94.650339781584492</v>
      </c>
      <c r="W231" s="328">
        <f t="shared" si="114"/>
        <v>92.644940909123804</v>
      </c>
      <c r="X231" s="328">
        <f t="shared" si="114"/>
        <v>96.665146876831884</v>
      </c>
      <c r="Y231" s="328">
        <f t="shared" si="104"/>
        <v>104.7019402650224</v>
      </c>
      <c r="Z231" s="328">
        <f t="shared" si="104"/>
        <v>103.7263799329845</v>
      </c>
      <c r="AA231" s="328">
        <f t="shared" si="104"/>
        <v>103.34715618373535</v>
      </c>
      <c r="AB231" s="328">
        <f t="shared" si="104"/>
        <v>99.333463601033458</v>
      </c>
      <c r="AC231" s="328">
        <f t="shared" si="105"/>
        <v>128.86442750964343</v>
      </c>
      <c r="AD231" s="328">
        <f t="shared" si="105"/>
        <v>164.53534235075301</v>
      </c>
      <c r="AE231" s="328">
        <f t="shared" ref="AE231:AE232" si="155">P231*100/$D231</f>
        <v>167.17398698770418</v>
      </c>
      <c r="AF231" s="328">
        <f t="shared" ref="AF231:AG232" si="156">Q231*100/$D231</f>
        <v>172.25732213031111</v>
      </c>
      <c r="AG231" s="329">
        <f t="shared" si="156"/>
        <v>172.68865295960978</v>
      </c>
      <c r="AH231" s="766">
        <v>4</v>
      </c>
      <c r="AI231" s="767">
        <v>4</v>
      </c>
      <c r="AJ231" s="767">
        <v>1</v>
      </c>
      <c r="AK231" s="767">
        <v>1</v>
      </c>
      <c r="AL231" s="767">
        <v>1</v>
      </c>
      <c r="AM231" s="767">
        <v>1</v>
      </c>
      <c r="AN231" s="767">
        <v>1</v>
      </c>
      <c r="AO231" s="767">
        <v>1</v>
      </c>
      <c r="AP231" s="767">
        <v>1</v>
      </c>
      <c r="AQ231" s="767">
        <v>1</v>
      </c>
      <c r="AR231" s="767">
        <v>1</v>
      </c>
      <c r="AS231" s="767">
        <v>1</v>
      </c>
      <c r="AT231" s="767">
        <v>4</v>
      </c>
      <c r="AU231" s="767">
        <v>6</v>
      </c>
      <c r="AV231" s="769">
        <v>7</v>
      </c>
    </row>
    <row r="232" spans="2:48" ht="15" x14ac:dyDescent="0.25">
      <c r="B232" s="902"/>
      <c r="C232" s="1" t="s">
        <v>6</v>
      </c>
      <c r="D232" s="741">
        <v>1490107</v>
      </c>
      <c r="E232" s="741">
        <v>1493279</v>
      </c>
      <c r="F232" s="740">
        <v>1471684</v>
      </c>
      <c r="G232" s="740">
        <v>1432649</v>
      </c>
      <c r="H232" s="740">
        <v>1429456</v>
      </c>
      <c r="I232" s="740">
        <v>1394011</v>
      </c>
      <c r="J232" s="740">
        <v>1409948</v>
      </c>
      <c r="K232" s="740">
        <v>1180398</v>
      </c>
      <c r="L232" s="740">
        <v>1315567</v>
      </c>
      <c r="M232" s="740">
        <v>1262974</v>
      </c>
      <c r="N232" s="740">
        <v>1309685</v>
      </c>
      <c r="O232" s="740">
        <v>1363630</v>
      </c>
      <c r="P232" s="741">
        <v>1388059</v>
      </c>
      <c r="Q232" s="741">
        <v>1433879</v>
      </c>
      <c r="R232" s="741">
        <v>1440808</v>
      </c>
      <c r="S232" s="143">
        <f>100</f>
        <v>100</v>
      </c>
      <c r="T232" s="328">
        <f t="shared" si="114"/>
        <v>100.21287061935821</v>
      </c>
      <c r="U232" s="328">
        <f t="shared" si="114"/>
        <v>98.763645832144945</v>
      </c>
      <c r="V232" s="328">
        <f t="shared" si="114"/>
        <v>96.144035294109756</v>
      </c>
      <c r="W232" s="328">
        <f t="shared" si="114"/>
        <v>95.92975537998278</v>
      </c>
      <c r="X232" s="328">
        <f t="shared" si="114"/>
        <v>93.551067138131685</v>
      </c>
      <c r="Y232" s="328">
        <f t="shared" si="104"/>
        <v>94.620587649074864</v>
      </c>
      <c r="Z232" s="328">
        <f t="shared" si="104"/>
        <v>79.21565364098015</v>
      </c>
      <c r="AA232" s="328">
        <f t="shared" si="104"/>
        <v>88.286747193322356</v>
      </c>
      <c r="AB232" s="328">
        <f t="shared" si="104"/>
        <v>84.757269108862658</v>
      </c>
      <c r="AC232" s="328">
        <f t="shared" si="105"/>
        <v>87.892010439518771</v>
      </c>
      <c r="AD232" s="328">
        <f t="shared" si="105"/>
        <v>91.51222026337706</v>
      </c>
      <c r="AE232" s="328">
        <f t="shared" si="155"/>
        <v>93.151632735098886</v>
      </c>
      <c r="AF232" s="328">
        <f t="shared" si="156"/>
        <v>96.226579701994552</v>
      </c>
      <c r="AG232" s="329">
        <f t="shared" si="156"/>
        <v>96.691579866412283</v>
      </c>
      <c r="AH232" s="766">
        <v>4</v>
      </c>
      <c r="AI232" s="767">
        <v>4</v>
      </c>
      <c r="AJ232" s="767">
        <v>1</v>
      </c>
      <c r="AK232" s="767">
        <v>1</v>
      </c>
      <c r="AL232" s="767">
        <v>1</v>
      </c>
      <c r="AM232" s="767">
        <v>1</v>
      </c>
      <c r="AN232" s="767">
        <v>1</v>
      </c>
      <c r="AO232" s="767">
        <v>1</v>
      </c>
      <c r="AP232" s="767">
        <v>1</v>
      </c>
      <c r="AQ232" s="767">
        <v>1</v>
      </c>
      <c r="AR232" s="767">
        <v>1</v>
      </c>
      <c r="AS232" s="767">
        <v>1</v>
      </c>
      <c r="AT232" s="767">
        <v>4</v>
      </c>
      <c r="AU232" s="767">
        <v>6</v>
      </c>
      <c r="AV232" s="769">
        <v>7</v>
      </c>
    </row>
    <row r="233" spans="2:48" ht="15" x14ac:dyDescent="0.25">
      <c r="B233" s="903"/>
      <c r="C233" s="8" t="s">
        <v>7</v>
      </c>
      <c r="D233">
        <v>1351930</v>
      </c>
      <c r="E233">
        <v>1355220</v>
      </c>
      <c r="F233">
        <v>1335914</v>
      </c>
      <c r="G233">
        <v>1301864</v>
      </c>
      <c r="H233">
        <v>1301442</v>
      </c>
      <c r="I233">
        <v>1260442</v>
      </c>
      <c r="J233">
        <v>1265274</v>
      </c>
      <c r="K233">
        <v>1037072</v>
      </c>
      <c r="L233">
        <v>1172765</v>
      </c>
      <c r="M233">
        <v>1125718</v>
      </c>
      <c r="N233">
        <v>1131624</v>
      </c>
      <c r="O233">
        <v>1136280</v>
      </c>
      <c r="P233">
        <v>1157063</v>
      </c>
      <c r="Q233">
        <v>1195859</v>
      </c>
      <c r="R233">
        <v>1202192</v>
      </c>
      <c r="S233" s="143">
        <f>100</f>
        <v>100</v>
      </c>
      <c r="T233" s="328">
        <f t="shared" si="114"/>
        <v>100.24335579504856</v>
      </c>
      <c r="U233" s="328">
        <f t="shared" si="114"/>
        <v>98.815323278572109</v>
      </c>
      <c r="V233" s="328">
        <f t="shared" si="114"/>
        <v>96.296701752309659</v>
      </c>
      <c r="W233" s="328">
        <f t="shared" si="114"/>
        <v>96.265487118415891</v>
      </c>
      <c r="X233" s="328">
        <f t="shared" si="114"/>
        <v>93.232785721154201</v>
      </c>
      <c r="Y233" s="328">
        <f t="shared" si="104"/>
        <v>93.590200676070509</v>
      </c>
      <c r="Z233" s="328">
        <f t="shared" si="104"/>
        <v>76.71048057221897</v>
      </c>
      <c r="AA233" s="328">
        <f t="shared" si="104"/>
        <v>86.747464735600218</v>
      </c>
      <c r="AB233" s="328">
        <f t="shared" si="104"/>
        <v>83.267476866405801</v>
      </c>
      <c r="AC233" s="328">
        <f t="shared" si="105"/>
        <v>83.704333804265019</v>
      </c>
      <c r="AD233" s="328">
        <f t="shared" si="105"/>
        <v>84.048730333671116</v>
      </c>
      <c r="AE233" s="328">
        <f t="shared" ref="AE233:AE234" si="157">P233*100/$D233</f>
        <v>85.586014068775754</v>
      </c>
      <c r="AF233" s="328">
        <f t="shared" ref="AF233:AG234" si="158">Q233*100/$D233</f>
        <v>88.45568927385294</v>
      </c>
      <c r="AG233" s="329">
        <f t="shared" si="158"/>
        <v>88.924130687239725</v>
      </c>
      <c r="AH233" s="770"/>
      <c r="AI233" s="771"/>
      <c r="AJ233" s="771"/>
      <c r="AK233" s="771"/>
      <c r="AL233" s="771"/>
      <c r="AM233" s="771"/>
      <c r="AN233" s="771"/>
      <c r="AO233" s="771"/>
      <c r="AP233" s="771"/>
      <c r="AQ233" s="771"/>
      <c r="AR233" s="771"/>
      <c r="AS233" s="771"/>
      <c r="AT233" s="771"/>
      <c r="AU233" s="771"/>
      <c r="AV233" s="772"/>
    </row>
    <row r="234" spans="2:48" ht="15" customHeight="1" x14ac:dyDescent="0.25">
      <c r="B234" s="902" t="s">
        <v>54</v>
      </c>
      <c r="C234" s="1" t="s">
        <v>2</v>
      </c>
      <c r="D234" s="741">
        <v>178468</v>
      </c>
      <c r="E234" s="741">
        <v>175816</v>
      </c>
      <c r="F234" s="740">
        <v>177573</v>
      </c>
      <c r="G234" s="740">
        <v>169257</v>
      </c>
      <c r="H234" s="740">
        <v>175876</v>
      </c>
      <c r="I234" s="740">
        <v>174124</v>
      </c>
      <c r="J234" s="740">
        <v>191950</v>
      </c>
      <c r="K234" s="740">
        <v>159758</v>
      </c>
      <c r="L234" s="740">
        <v>184383</v>
      </c>
      <c r="M234" s="740">
        <v>165657</v>
      </c>
      <c r="N234" s="740">
        <v>157324</v>
      </c>
      <c r="O234" s="740">
        <v>146660</v>
      </c>
      <c r="P234" s="741">
        <v>144099</v>
      </c>
      <c r="Q234" s="741">
        <v>145212</v>
      </c>
      <c r="R234" s="741">
        <v>147138</v>
      </c>
      <c r="S234" s="143">
        <f>100</f>
        <v>100</v>
      </c>
      <c r="T234" s="328">
        <f t="shared" si="114"/>
        <v>98.51401931999014</v>
      </c>
      <c r="U234" s="328">
        <f t="shared" si="114"/>
        <v>99.498509536723674</v>
      </c>
      <c r="V234" s="328">
        <f t="shared" si="114"/>
        <v>94.838850662303599</v>
      </c>
      <c r="W234" s="328">
        <f t="shared" si="114"/>
        <v>98.547638792388554</v>
      </c>
      <c r="X234" s="328">
        <f t="shared" si="114"/>
        <v>97.565950198354884</v>
      </c>
      <c r="Y234" s="328">
        <f t="shared" si="104"/>
        <v>107.55429544792344</v>
      </c>
      <c r="Z234" s="328">
        <f t="shared" si="104"/>
        <v>89.516327857094836</v>
      </c>
      <c r="AA234" s="328">
        <f t="shared" si="104"/>
        <v>103.31431965394357</v>
      </c>
      <c r="AB234" s="328">
        <f t="shared" si="104"/>
        <v>92.821682318398814</v>
      </c>
      <c r="AC234" s="328">
        <f t="shared" si="105"/>
        <v>88.152497926799199</v>
      </c>
      <c r="AD234" s="328">
        <f t="shared" si="105"/>
        <v>82.177197032521235</v>
      </c>
      <c r="AE234" s="328">
        <f t="shared" si="157"/>
        <v>80.742205885648971</v>
      </c>
      <c r="AF234" s="328">
        <f t="shared" si="158"/>
        <v>81.365847098639534</v>
      </c>
      <c r="AG234" s="329">
        <f t="shared" si="158"/>
        <v>82.445032162628593</v>
      </c>
      <c r="AH234" s="766">
        <v>4</v>
      </c>
      <c r="AI234" s="767">
        <v>4</v>
      </c>
      <c r="AJ234" s="767">
        <v>1</v>
      </c>
      <c r="AK234" s="767">
        <v>1</v>
      </c>
      <c r="AL234" s="767">
        <v>1</v>
      </c>
      <c r="AM234" s="767">
        <v>1</v>
      </c>
      <c r="AN234" s="767">
        <v>1</v>
      </c>
      <c r="AO234" s="767">
        <v>1</v>
      </c>
      <c r="AP234" s="767">
        <v>1</v>
      </c>
      <c r="AQ234" s="767">
        <v>1</v>
      </c>
      <c r="AR234" s="767">
        <v>1</v>
      </c>
      <c r="AS234" s="767">
        <v>1</v>
      </c>
      <c r="AT234" s="767">
        <v>4</v>
      </c>
      <c r="AU234" s="767">
        <v>6</v>
      </c>
      <c r="AV234" s="769">
        <v>7</v>
      </c>
    </row>
    <row r="235" spans="2:48" ht="15" x14ac:dyDescent="0.25">
      <c r="B235" s="902"/>
      <c r="C235" s="1" t="s">
        <v>3</v>
      </c>
      <c r="D235" s="741">
        <v>107944</v>
      </c>
      <c r="E235" s="741">
        <v>107327</v>
      </c>
      <c r="F235" s="740">
        <v>107739</v>
      </c>
      <c r="G235" s="740">
        <v>120896</v>
      </c>
      <c r="H235" s="740">
        <v>112429</v>
      </c>
      <c r="I235" s="740">
        <v>112865</v>
      </c>
      <c r="J235" s="740">
        <v>102329</v>
      </c>
      <c r="K235" s="740">
        <v>99948</v>
      </c>
      <c r="L235" s="740">
        <v>102763</v>
      </c>
      <c r="M235" s="740">
        <v>65404</v>
      </c>
      <c r="N235" s="740">
        <v>65087</v>
      </c>
      <c r="O235" s="740">
        <v>71563</v>
      </c>
      <c r="P235" s="741">
        <v>71077</v>
      </c>
      <c r="Q235" s="741">
        <v>71290</v>
      </c>
      <c r="R235" s="741">
        <v>71657</v>
      </c>
      <c r="S235" s="143">
        <f>100</f>
        <v>100</v>
      </c>
      <c r="T235" s="328">
        <f t="shared" si="114"/>
        <v>99.42840732231528</v>
      </c>
      <c r="U235" s="328">
        <f t="shared" si="114"/>
        <v>99.810086711628259</v>
      </c>
      <c r="V235" s="328">
        <f t="shared" si="114"/>
        <v>111.99881419995553</v>
      </c>
      <c r="W235" s="328">
        <f t="shared" si="114"/>
        <v>104.15493218705996</v>
      </c>
      <c r="X235" s="328">
        <f t="shared" si="114"/>
        <v>104.5588453272067</v>
      </c>
      <c r="Y235" s="328">
        <f t="shared" si="104"/>
        <v>94.798228711183583</v>
      </c>
      <c r="Z235" s="328">
        <f t="shared" si="104"/>
        <v>92.592455347217069</v>
      </c>
      <c r="AA235" s="328">
        <f t="shared" si="104"/>
        <v>95.200289038760843</v>
      </c>
      <c r="AB235" s="328">
        <f t="shared" si="104"/>
        <v>60.590676647150374</v>
      </c>
      <c r="AC235" s="328">
        <f t="shared" si="105"/>
        <v>60.297005854887722</v>
      </c>
      <c r="AD235" s="328">
        <f t="shared" si="105"/>
        <v>66.296412954865488</v>
      </c>
      <c r="AE235" s="328">
        <f t="shared" ref="AE235:AE236" si="159">P235*100/$D235</f>
        <v>65.846179500481725</v>
      </c>
      <c r="AF235" s="328">
        <f t="shared" ref="AF235:AG236" si="160">Q235*100/$D235</f>
        <v>66.043504039131406</v>
      </c>
      <c r="AG235" s="329">
        <f t="shared" si="160"/>
        <v>66.383495145631073</v>
      </c>
      <c r="AH235" s="766">
        <v>4</v>
      </c>
      <c r="AI235" s="767">
        <v>4</v>
      </c>
      <c r="AJ235" s="767">
        <v>1</v>
      </c>
      <c r="AK235" s="767">
        <v>1</v>
      </c>
      <c r="AL235" s="767">
        <v>1</v>
      </c>
      <c r="AM235" s="767">
        <v>1</v>
      </c>
      <c r="AN235" s="767">
        <v>1</v>
      </c>
      <c r="AO235" s="767">
        <v>1</v>
      </c>
      <c r="AP235" s="767">
        <v>1</v>
      </c>
      <c r="AQ235" s="767">
        <v>1</v>
      </c>
      <c r="AR235" s="767">
        <v>1</v>
      </c>
      <c r="AS235" s="767">
        <v>1</v>
      </c>
      <c r="AT235" s="767">
        <v>4</v>
      </c>
      <c r="AU235" s="767">
        <v>6</v>
      </c>
      <c r="AV235" s="769">
        <v>7</v>
      </c>
    </row>
    <row r="236" spans="2:48" ht="15" x14ac:dyDescent="0.25">
      <c r="B236" s="902"/>
      <c r="C236" s="1" t="s">
        <v>4</v>
      </c>
      <c r="D236" s="741">
        <v>74843</v>
      </c>
      <c r="E236" s="741">
        <v>74414</v>
      </c>
      <c r="F236" s="740">
        <v>74701</v>
      </c>
      <c r="G236" s="740">
        <v>73618</v>
      </c>
      <c r="H236" s="740">
        <v>69166</v>
      </c>
      <c r="I236" s="740">
        <v>68675</v>
      </c>
      <c r="J236" s="740">
        <v>65993</v>
      </c>
      <c r="K236" s="740">
        <v>66522</v>
      </c>
      <c r="L236" s="740">
        <v>70383</v>
      </c>
      <c r="M236" s="740">
        <v>55077</v>
      </c>
      <c r="N236" s="740">
        <v>55948</v>
      </c>
      <c r="O236" s="740">
        <v>50640</v>
      </c>
      <c r="P236" s="741">
        <v>50295</v>
      </c>
      <c r="Q236" s="741">
        <v>50447</v>
      </c>
      <c r="R236" s="741">
        <v>50707</v>
      </c>
      <c r="S236" s="143">
        <f>100</f>
        <v>100</v>
      </c>
      <c r="T236" s="328">
        <f t="shared" si="114"/>
        <v>99.426800101545908</v>
      </c>
      <c r="U236" s="328">
        <f t="shared" si="114"/>
        <v>99.8102694974814</v>
      </c>
      <c r="V236" s="328">
        <f t="shared" si="114"/>
        <v>98.363240383202168</v>
      </c>
      <c r="W236" s="328">
        <f t="shared" si="114"/>
        <v>92.41478829015405</v>
      </c>
      <c r="X236" s="328">
        <f t="shared" si="114"/>
        <v>91.758748313135499</v>
      </c>
      <c r="Y236" s="328">
        <f t="shared" si="104"/>
        <v>88.175246850072824</v>
      </c>
      <c r="Z236" s="328">
        <f t="shared" si="104"/>
        <v>88.882059778469596</v>
      </c>
      <c r="AA236" s="328">
        <f t="shared" si="104"/>
        <v>94.040858864556469</v>
      </c>
      <c r="AB236" s="328">
        <f t="shared" si="104"/>
        <v>73.590048501529864</v>
      </c>
      <c r="AC236" s="328">
        <f t="shared" si="105"/>
        <v>74.75381799233061</v>
      </c>
      <c r="AD236" s="328">
        <f t="shared" si="105"/>
        <v>67.66163836297315</v>
      </c>
      <c r="AE236" s="328">
        <f t="shared" si="159"/>
        <v>67.200673409670912</v>
      </c>
      <c r="AF236" s="328">
        <f t="shared" si="160"/>
        <v>67.403765215183782</v>
      </c>
      <c r="AG236" s="329">
        <f t="shared" si="160"/>
        <v>67.751159093034758</v>
      </c>
      <c r="AH236" s="766">
        <v>4</v>
      </c>
      <c r="AI236" s="767">
        <v>4</v>
      </c>
      <c r="AJ236" s="767">
        <v>1</v>
      </c>
      <c r="AK236" s="767">
        <v>1</v>
      </c>
      <c r="AL236" s="767">
        <v>1</v>
      </c>
      <c r="AM236" s="767">
        <v>1</v>
      </c>
      <c r="AN236" s="767">
        <v>1</v>
      </c>
      <c r="AO236" s="767">
        <v>1</v>
      </c>
      <c r="AP236" s="767">
        <v>1</v>
      </c>
      <c r="AQ236" s="767">
        <v>1</v>
      </c>
      <c r="AR236" s="767">
        <v>1</v>
      </c>
      <c r="AS236" s="767">
        <v>1</v>
      </c>
      <c r="AT236" s="767">
        <v>4</v>
      </c>
      <c r="AU236" s="767">
        <v>6</v>
      </c>
      <c r="AV236" s="769">
        <v>7</v>
      </c>
    </row>
    <row r="237" spans="2:48" ht="15" x14ac:dyDescent="0.25">
      <c r="B237" s="902"/>
      <c r="C237" s="1" t="s">
        <v>5</v>
      </c>
      <c r="D237" s="741">
        <v>60426</v>
      </c>
      <c r="E237" s="741">
        <v>59790</v>
      </c>
      <c r="F237" s="740">
        <v>60213</v>
      </c>
      <c r="G237" s="740">
        <v>60331</v>
      </c>
      <c r="H237" s="740">
        <v>56431</v>
      </c>
      <c r="I237" s="740">
        <v>53575</v>
      </c>
      <c r="J237" s="740">
        <v>57080</v>
      </c>
      <c r="K237" s="740">
        <v>54838</v>
      </c>
      <c r="L237" s="740">
        <v>57170</v>
      </c>
      <c r="M237" s="740">
        <v>127541</v>
      </c>
      <c r="N237" s="740">
        <v>139467</v>
      </c>
      <c r="O237" s="740">
        <v>152005</v>
      </c>
      <c r="P237" s="741">
        <v>150121</v>
      </c>
      <c r="Q237" s="741">
        <v>150944</v>
      </c>
      <c r="R237" s="741">
        <v>152364</v>
      </c>
      <c r="S237" s="143">
        <f>100</f>
        <v>100</v>
      </c>
      <c r="T237" s="328">
        <f t="shared" si="114"/>
        <v>98.947472942111006</v>
      </c>
      <c r="U237" s="328">
        <f t="shared" si="114"/>
        <v>99.647502730612644</v>
      </c>
      <c r="V237" s="328">
        <f t="shared" si="114"/>
        <v>99.842782908019728</v>
      </c>
      <c r="W237" s="328">
        <f t="shared" si="114"/>
        <v>93.388607553040089</v>
      </c>
      <c r="X237" s="328">
        <f t="shared" si="114"/>
        <v>88.662165293085764</v>
      </c>
      <c r="Y237" s="328">
        <f t="shared" si="104"/>
        <v>94.462648528778999</v>
      </c>
      <c r="Z237" s="328">
        <f t="shared" si="104"/>
        <v>90.752325158044556</v>
      </c>
      <c r="AA237" s="328">
        <f t="shared" si="104"/>
        <v>94.611591036970836</v>
      </c>
      <c r="AB237" s="328">
        <f t="shared" si="104"/>
        <v>211.06973819216893</v>
      </c>
      <c r="AC237" s="328">
        <f t="shared" si="105"/>
        <v>230.80627544434515</v>
      </c>
      <c r="AD237" s="328">
        <f t="shared" si="105"/>
        <v>251.55562175222587</v>
      </c>
      <c r="AE237" s="328">
        <f t="shared" ref="AE237:AE238" si="161">P237*100/$D237</f>
        <v>248.43775858074338</v>
      </c>
      <c r="AF237" s="328">
        <f t="shared" ref="AF237:AG238" si="162">Q237*100/$D237</f>
        <v>249.79975507231987</v>
      </c>
      <c r="AG237" s="329">
        <f t="shared" si="162"/>
        <v>252.14973686823552</v>
      </c>
      <c r="AH237" s="766">
        <v>4</v>
      </c>
      <c r="AI237" s="767">
        <v>4</v>
      </c>
      <c r="AJ237" s="767">
        <v>1</v>
      </c>
      <c r="AK237" s="767">
        <v>1</v>
      </c>
      <c r="AL237" s="767">
        <v>1</v>
      </c>
      <c r="AM237" s="767">
        <v>1</v>
      </c>
      <c r="AN237" s="767">
        <v>1</v>
      </c>
      <c r="AO237" s="767">
        <v>1</v>
      </c>
      <c r="AP237" s="767">
        <v>1</v>
      </c>
      <c r="AQ237" s="767">
        <v>1</v>
      </c>
      <c r="AR237" s="767">
        <v>1</v>
      </c>
      <c r="AS237" s="767">
        <v>1</v>
      </c>
      <c r="AT237" s="767">
        <v>4</v>
      </c>
      <c r="AU237" s="767">
        <v>6</v>
      </c>
      <c r="AV237" s="769">
        <v>7</v>
      </c>
    </row>
    <row r="238" spans="2:48" ht="15" x14ac:dyDescent="0.25">
      <c r="B238" s="902"/>
      <c r="C238" s="1" t="s">
        <v>6</v>
      </c>
      <c r="D238" s="741">
        <v>421681</v>
      </c>
      <c r="E238" s="741">
        <v>417347</v>
      </c>
      <c r="F238" s="740">
        <v>420226</v>
      </c>
      <c r="G238" s="740">
        <v>424102</v>
      </c>
      <c r="H238" s="740">
        <v>413902</v>
      </c>
      <c r="I238" s="740">
        <v>409239</v>
      </c>
      <c r="J238" s="740">
        <v>417352</v>
      </c>
      <c r="K238" s="740">
        <v>381066</v>
      </c>
      <c r="L238" s="740">
        <v>414699</v>
      </c>
      <c r="M238" s="740">
        <v>413679</v>
      </c>
      <c r="N238" s="740">
        <v>417826</v>
      </c>
      <c r="O238" s="740">
        <v>420868</v>
      </c>
      <c r="P238" s="741">
        <v>415592</v>
      </c>
      <c r="Q238" s="741">
        <v>417893</v>
      </c>
      <c r="R238" s="741">
        <v>421866</v>
      </c>
      <c r="S238" s="143">
        <f>100</f>
        <v>100</v>
      </c>
      <c r="T238" s="328">
        <f t="shared" si="114"/>
        <v>98.972208849817747</v>
      </c>
      <c r="U238" s="328">
        <f t="shared" si="114"/>
        <v>99.654952440351835</v>
      </c>
      <c r="V238" s="328">
        <f t="shared" si="114"/>
        <v>100.57413068172386</v>
      </c>
      <c r="W238" s="328">
        <f t="shared" si="114"/>
        <v>98.15524057285009</v>
      </c>
      <c r="X238" s="328">
        <f t="shared" si="114"/>
        <v>97.049428359352206</v>
      </c>
      <c r="Y238" s="328">
        <f t="shared" si="104"/>
        <v>98.973394580263275</v>
      </c>
      <c r="Z238" s="328">
        <f t="shared" si="104"/>
        <v>90.368311590989393</v>
      </c>
      <c r="AA238" s="328">
        <f t="shared" si="104"/>
        <v>98.344246005866992</v>
      </c>
      <c r="AB238" s="328">
        <f t="shared" si="104"/>
        <v>98.102356994979615</v>
      </c>
      <c r="AC238" s="328">
        <f t="shared" si="105"/>
        <v>99.085801826499178</v>
      </c>
      <c r="AD238" s="328">
        <f t="shared" si="105"/>
        <v>99.807200229557409</v>
      </c>
      <c r="AE238" s="328">
        <f t="shared" si="161"/>
        <v>98.556017463437996</v>
      </c>
      <c r="AF238" s="328">
        <f t="shared" si="162"/>
        <v>99.101690614469234</v>
      </c>
      <c r="AG238" s="329">
        <f t="shared" si="162"/>
        <v>100.04387202648448</v>
      </c>
      <c r="AH238" s="766">
        <v>4</v>
      </c>
      <c r="AI238" s="767">
        <v>4</v>
      </c>
      <c r="AJ238" s="767">
        <v>1</v>
      </c>
      <c r="AK238" s="767">
        <v>1</v>
      </c>
      <c r="AL238" s="767">
        <v>1</v>
      </c>
      <c r="AM238" s="767">
        <v>1</v>
      </c>
      <c r="AN238" s="767">
        <v>1</v>
      </c>
      <c r="AO238" s="767">
        <v>1</v>
      </c>
      <c r="AP238" s="767">
        <v>1</v>
      </c>
      <c r="AQ238" s="767">
        <v>1</v>
      </c>
      <c r="AR238" s="767">
        <v>1</v>
      </c>
      <c r="AS238" s="767">
        <v>1</v>
      </c>
      <c r="AT238" s="767">
        <v>4</v>
      </c>
      <c r="AU238" s="767">
        <v>6</v>
      </c>
      <c r="AV238" s="769">
        <v>7</v>
      </c>
    </row>
    <row r="239" spans="2:48" ht="15" x14ac:dyDescent="0.25">
      <c r="B239" s="903"/>
      <c r="C239" s="8" t="s">
        <v>7</v>
      </c>
      <c r="D239">
        <v>361255</v>
      </c>
      <c r="E239">
        <v>357557</v>
      </c>
      <c r="F239">
        <v>360013</v>
      </c>
      <c r="G239">
        <v>363771</v>
      </c>
      <c r="H239">
        <v>357471</v>
      </c>
      <c r="I239">
        <v>355664</v>
      </c>
      <c r="J239">
        <v>360272</v>
      </c>
      <c r="K239">
        <v>326228</v>
      </c>
      <c r="L239">
        <v>357529</v>
      </c>
      <c r="M239">
        <v>286138</v>
      </c>
      <c r="N239">
        <v>278359</v>
      </c>
      <c r="O239">
        <v>268863</v>
      </c>
      <c r="P239">
        <v>265471</v>
      </c>
      <c r="Q239">
        <v>266949</v>
      </c>
      <c r="R239">
        <v>269502</v>
      </c>
      <c r="S239" s="143">
        <f>100</f>
        <v>100</v>
      </c>
      <c r="T239" s="328">
        <f t="shared" si="114"/>
        <v>98.97634634814743</v>
      </c>
      <c r="U239" s="328">
        <f t="shared" si="114"/>
        <v>99.656198530124144</v>
      </c>
      <c r="V239" s="328">
        <f t="shared" si="114"/>
        <v>100.69646094863739</v>
      </c>
      <c r="W239" s="328">
        <f t="shared" si="114"/>
        <v>98.952540449267133</v>
      </c>
      <c r="X239" s="328">
        <f t="shared" si="114"/>
        <v>98.452339760003326</v>
      </c>
      <c r="Y239" s="328">
        <f t="shared" si="104"/>
        <v>99.727893039542707</v>
      </c>
      <c r="Z239" s="328">
        <f t="shared" si="104"/>
        <v>90.304078836279089</v>
      </c>
      <c r="AA239" s="328">
        <f t="shared" si="104"/>
        <v>98.968595590372445</v>
      </c>
      <c r="AB239" s="328">
        <f t="shared" si="104"/>
        <v>79.206654579175378</v>
      </c>
      <c r="AC239" s="328">
        <f t="shared" si="105"/>
        <v>77.053327981619631</v>
      </c>
      <c r="AD239" s="328">
        <f t="shared" si="105"/>
        <v>74.424713844791071</v>
      </c>
      <c r="AE239" s="328">
        <f t="shared" ref="AE239:AE240" si="163">P239*100/$D239</f>
        <v>73.485764902907917</v>
      </c>
      <c r="AF239" s="328">
        <f t="shared" ref="AF239:AG240" si="164">Q239*100/$D239</f>
        <v>73.894894188315732</v>
      </c>
      <c r="AG239" s="329">
        <f t="shared" si="164"/>
        <v>74.601597209727203</v>
      </c>
      <c r="AH239" s="770"/>
      <c r="AI239" s="771"/>
      <c r="AJ239" s="771"/>
      <c r="AK239" s="771"/>
      <c r="AL239" s="771"/>
      <c r="AM239" s="771"/>
      <c r="AN239" s="771"/>
      <c r="AO239" s="771"/>
      <c r="AP239" s="771"/>
      <c r="AQ239" s="771"/>
      <c r="AR239" s="771"/>
      <c r="AS239" s="771"/>
      <c r="AT239" s="771"/>
      <c r="AU239" s="771"/>
      <c r="AV239" s="772"/>
    </row>
    <row r="240" spans="2:48" ht="15" customHeight="1" x14ac:dyDescent="0.25">
      <c r="B240" s="902" t="s">
        <v>90</v>
      </c>
      <c r="C240" s="1" t="s">
        <v>2</v>
      </c>
      <c r="D240" s="741">
        <v>249475</v>
      </c>
      <c r="E240" s="741">
        <v>245768</v>
      </c>
      <c r="F240" s="740">
        <v>248224</v>
      </c>
      <c r="G240" s="740">
        <v>273834</v>
      </c>
      <c r="H240" s="740">
        <v>252806</v>
      </c>
      <c r="I240" s="740">
        <v>258582</v>
      </c>
      <c r="J240" s="740">
        <v>256633</v>
      </c>
      <c r="K240" s="740">
        <v>228152</v>
      </c>
      <c r="L240" s="740">
        <v>255068</v>
      </c>
      <c r="M240" s="740">
        <v>204316</v>
      </c>
      <c r="N240" s="740">
        <v>191167</v>
      </c>
      <c r="O240" s="740">
        <v>158270</v>
      </c>
      <c r="P240" s="741">
        <v>155507</v>
      </c>
      <c r="Q240" s="741">
        <v>156708</v>
      </c>
      <c r="R240" s="741">
        <v>158787</v>
      </c>
      <c r="S240" s="143">
        <f>100</f>
        <v>100</v>
      </c>
      <c r="T240" s="328">
        <f t="shared" si="114"/>
        <v>98.514079567090889</v>
      </c>
      <c r="U240" s="328">
        <f t="shared" si="114"/>
        <v>99.498546948592036</v>
      </c>
      <c r="V240" s="328">
        <f t="shared" si="114"/>
        <v>109.76410461970137</v>
      </c>
      <c r="W240" s="328">
        <f t="shared" si="114"/>
        <v>101.33520392824933</v>
      </c>
      <c r="X240" s="328">
        <f t="shared" si="114"/>
        <v>103.65046597855496</v>
      </c>
      <c r="Y240" s="328">
        <f t="shared" si="104"/>
        <v>102.8692253732839</v>
      </c>
      <c r="Z240" s="328">
        <f t="shared" si="104"/>
        <v>91.45285098707285</v>
      </c>
      <c r="AA240" s="328">
        <f t="shared" si="104"/>
        <v>102.24190800681431</v>
      </c>
      <c r="AB240" s="328">
        <f t="shared" si="104"/>
        <v>81.898386611884959</v>
      </c>
      <c r="AC240" s="328">
        <f t="shared" si="105"/>
        <v>76.627718208237297</v>
      </c>
      <c r="AD240" s="328">
        <f t="shared" si="105"/>
        <v>63.441226575809196</v>
      </c>
      <c r="AE240" s="328">
        <f t="shared" si="163"/>
        <v>62.3337007716204</v>
      </c>
      <c r="AF240" s="328">
        <f t="shared" si="164"/>
        <v>62.815111734642748</v>
      </c>
      <c r="AG240" s="329">
        <f t="shared" si="164"/>
        <v>63.648461769716405</v>
      </c>
      <c r="AH240" s="766">
        <v>4</v>
      </c>
      <c r="AI240" s="767">
        <v>4</v>
      </c>
      <c r="AJ240" s="767">
        <v>1</v>
      </c>
      <c r="AK240" s="767">
        <v>1</v>
      </c>
      <c r="AL240" s="767">
        <v>1</v>
      </c>
      <c r="AM240" s="767">
        <v>1</v>
      </c>
      <c r="AN240" s="767">
        <v>1</v>
      </c>
      <c r="AO240" s="767">
        <v>1</v>
      </c>
      <c r="AP240" s="767">
        <v>1</v>
      </c>
      <c r="AQ240" s="767">
        <v>1</v>
      </c>
      <c r="AR240" s="767">
        <v>1</v>
      </c>
      <c r="AS240" s="767">
        <v>1</v>
      </c>
      <c r="AT240" s="767">
        <v>4</v>
      </c>
      <c r="AU240" s="767">
        <v>6</v>
      </c>
      <c r="AV240" s="769">
        <v>7</v>
      </c>
    </row>
    <row r="241" spans="2:48" ht="15" x14ac:dyDescent="0.25">
      <c r="B241" s="902"/>
      <c r="C241" s="1" t="s">
        <v>3</v>
      </c>
      <c r="D241" s="741">
        <v>276093</v>
      </c>
      <c r="E241" s="741">
        <v>274517</v>
      </c>
      <c r="F241" s="740">
        <v>275570</v>
      </c>
      <c r="G241" s="740">
        <v>274127</v>
      </c>
      <c r="H241" s="740">
        <v>282014</v>
      </c>
      <c r="I241" s="740">
        <v>264688</v>
      </c>
      <c r="J241" s="740">
        <v>280311</v>
      </c>
      <c r="K241" s="740">
        <v>287500</v>
      </c>
      <c r="L241" s="740">
        <v>282989</v>
      </c>
      <c r="M241" s="740">
        <v>214416</v>
      </c>
      <c r="N241" s="740">
        <v>214193</v>
      </c>
      <c r="O241" s="740">
        <v>221576</v>
      </c>
      <c r="P241" s="741">
        <v>220072</v>
      </c>
      <c r="Q241" s="741">
        <v>220732</v>
      </c>
      <c r="R241" s="741">
        <v>221867</v>
      </c>
      <c r="S241" s="143">
        <f>100</f>
        <v>100</v>
      </c>
      <c r="T241" s="328">
        <f t="shared" si="114"/>
        <v>99.429177849492746</v>
      </c>
      <c r="U241" s="328">
        <f t="shared" si="114"/>
        <v>99.810571075688259</v>
      </c>
      <c r="V241" s="328">
        <f t="shared" si="114"/>
        <v>99.287921099049953</v>
      </c>
      <c r="W241" s="328">
        <f t="shared" si="114"/>
        <v>102.14456722915828</v>
      </c>
      <c r="X241" s="328">
        <f t="shared" si="114"/>
        <v>95.869145541538543</v>
      </c>
      <c r="Y241" s="328">
        <f t="shared" si="104"/>
        <v>101.52774608555812</v>
      </c>
      <c r="Z241" s="328">
        <f t="shared" si="104"/>
        <v>104.13157885205348</v>
      </c>
      <c r="AA241" s="328">
        <f t="shared" si="104"/>
        <v>102.49770910526526</v>
      </c>
      <c r="AB241" s="328">
        <f t="shared" si="104"/>
        <v>77.66078821266747</v>
      </c>
      <c r="AC241" s="328">
        <f t="shared" si="105"/>
        <v>77.580018327157873</v>
      </c>
      <c r="AD241" s="328">
        <f t="shared" si="105"/>
        <v>80.254117272078616</v>
      </c>
      <c r="AE241" s="328">
        <f t="shared" ref="AE241:AE242" si="165">P241*100/$D241</f>
        <v>79.709373290883875</v>
      </c>
      <c r="AF241" s="328">
        <f t="shared" ref="AF241:AG242" si="166">Q241*100/$D241</f>
        <v>79.948423176248582</v>
      </c>
      <c r="AG241" s="329">
        <f t="shared" si="166"/>
        <v>80.359516539716694</v>
      </c>
      <c r="AH241" s="766">
        <v>4</v>
      </c>
      <c r="AI241" s="767">
        <v>4</v>
      </c>
      <c r="AJ241" s="767">
        <v>1</v>
      </c>
      <c r="AK241" s="767">
        <v>1</v>
      </c>
      <c r="AL241" s="767">
        <v>1</v>
      </c>
      <c r="AM241" s="767">
        <v>1</v>
      </c>
      <c r="AN241" s="767">
        <v>1</v>
      </c>
      <c r="AO241" s="767">
        <v>1</v>
      </c>
      <c r="AP241" s="767">
        <v>1</v>
      </c>
      <c r="AQ241" s="767">
        <v>1</v>
      </c>
      <c r="AR241" s="767">
        <v>1</v>
      </c>
      <c r="AS241" s="767">
        <v>1</v>
      </c>
      <c r="AT241" s="767">
        <v>4</v>
      </c>
      <c r="AU241" s="767">
        <v>6</v>
      </c>
      <c r="AV241" s="769">
        <v>7</v>
      </c>
    </row>
    <row r="242" spans="2:48" ht="15" x14ac:dyDescent="0.25">
      <c r="B242" s="902"/>
      <c r="C242" s="1" t="s">
        <v>4</v>
      </c>
      <c r="D242" s="741">
        <v>216781</v>
      </c>
      <c r="E242" s="741">
        <v>215539</v>
      </c>
      <c r="F242" s="740">
        <v>216369</v>
      </c>
      <c r="G242" s="740">
        <v>217716</v>
      </c>
      <c r="H242" s="740">
        <v>213669</v>
      </c>
      <c r="I242" s="740">
        <v>213468</v>
      </c>
      <c r="J242" s="740">
        <v>209248</v>
      </c>
      <c r="K242" s="740">
        <v>220003</v>
      </c>
      <c r="L242" s="740">
        <v>217118</v>
      </c>
      <c r="M242" s="740">
        <v>173616</v>
      </c>
      <c r="N242" s="740">
        <v>184944</v>
      </c>
      <c r="O242" s="740">
        <v>186758</v>
      </c>
      <c r="P242" s="741">
        <v>185485</v>
      </c>
      <c r="Q242" s="741">
        <v>186044</v>
      </c>
      <c r="R242" s="741">
        <v>187004</v>
      </c>
      <c r="S242" s="143">
        <f>100</f>
        <v>100</v>
      </c>
      <c r="T242" s="328">
        <f t="shared" ref="T242:AA275" si="167">E242*100/$D242</f>
        <v>99.427071560699503</v>
      </c>
      <c r="U242" s="328">
        <f t="shared" si="167"/>
        <v>99.809946443645885</v>
      </c>
      <c r="V242" s="328">
        <f t="shared" si="167"/>
        <v>100.4313108621143</v>
      </c>
      <c r="W242" s="328">
        <f t="shared" si="167"/>
        <v>98.564449836470914</v>
      </c>
      <c r="X242" s="328">
        <f t="shared" si="167"/>
        <v>98.471729533492322</v>
      </c>
      <c r="Y242" s="328">
        <f t="shared" si="104"/>
        <v>96.525064465981799</v>
      </c>
      <c r="Z242" s="328">
        <f t="shared" si="104"/>
        <v>101.48629261789549</v>
      </c>
      <c r="AA242" s="328">
        <f t="shared" si="104"/>
        <v>100.15545642837702</v>
      </c>
      <c r="AB242" s="328">
        <f t="shared" si="104"/>
        <v>80.088199611589573</v>
      </c>
      <c r="AC242" s="328">
        <f t="shared" si="105"/>
        <v>85.313749821248166</v>
      </c>
      <c r="AD242" s="328">
        <f t="shared" si="105"/>
        <v>86.150539023253884</v>
      </c>
      <c r="AE242" s="328">
        <f t="shared" si="165"/>
        <v>85.563310437722862</v>
      </c>
      <c r="AF242" s="328">
        <f t="shared" si="166"/>
        <v>85.821174364912054</v>
      </c>
      <c r="AG242" s="329">
        <f t="shared" si="166"/>
        <v>86.264017603018715</v>
      </c>
      <c r="AH242" s="766">
        <v>4</v>
      </c>
      <c r="AI242" s="767">
        <v>4</v>
      </c>
      <c r="AJ242" s="767">
        <v>1</v>
      </c>
      <c r="AK242" s="767">
        <v>1</v>
      </c>
      <c r="AL242" s="767">
        <v>1</v>
      </c>
      <c r="AM242" s="767">
        <v>1</v>
      </c>
      <c r="AN242" s="767">
        <v>1</v>
      </c>
      <c r="AO242" s="767">
        <v>1</v>
      </c>
      <c r="AP242" s="767">
        <v>1</v>
      </c>
      <c r="AQ242" s="767">
        <v>1</v>
      </c>
      <c r="AR242" s="767">
        <v>1</v>
      </c>
      <c r="AS242" s="767">
        <v>1</v>
      </c>
      <c r="AT242" s="767">
        <v>4</v>
      </c>
      <c r="AU242" s="767">
        <v>6</v>
      </c>
      <c r="AV242" s="769">
        <v>7</v>
      </c>
    </row>
    <row r="243" spans="2:48" ht="15" x14ac:dyDescent="0.25">
      <c r="B243" s="902"/>
      <c r="C243" s="1" t="s">
        <v>5</v>
      </c>
      <c r="D243" s="741">
        <v>329039</v>
      </c>
      <c r="E243" s="741">
        <v>325580</v>
      </c>
      <c r="F243" s="740">
        <v>327881</v>
      </c>
      <c r="G243" s="740">
        <v>329527</v>
      </c>
      <c r="H243" s="740">
        <v>309124</v>
      </c>
      <c r="I243" s="740">
        <v>319993</v>
      </c>
      <c r="J243" s="740">
        <v>325423</v>
      </c>
      <c r="K243" s="740">
        <v>378247</v>
      </c>
      <c r="L243" s="740">
        <v>344253</v>
      </c>
      <c r="M243" s="740">
        <v>403183</v>
      </c>
      <c r="N243" s="740">
        <v>448098</v>
      </c>
      <c r="O243" s="740">
        <v>459240</v>
      </c>
      <c r="P243" s="741">
        <v>453550</v>
      </c>
      <c r="Q243" s="741">
        <v>456036</v>
      </c>
      <c r="R243" s="741">
        <v>460326</v>
      </c>
      <c r="S243" s="143">
        <f>100</f>
        <v>100</v>
      </c>
      <c r="T243" s="328">
        <f t="shared" si="167"/>
        <v>98.948756834296233</v>
      </c>
      <c r="U243" s="328">
        <f t="shared" si="167"/>
        <v>99.64806603472536</v>
      </c>
      <c r="V243" s="328">
        <f t="shared" si="167"/>
        <v>100.14831068657514</v>
      </c>
      <c r="W243" s="328">
        <f t="shared" si="167"/>
        <v>93.947525977163806</v>
      </c>
      <c r="X243" s="328">
        <f t="shared" si="167"/>
        <v>97.2507818222156</v>
      </c>
      <c r="Y243" s="328">
        <f t="shared" si="104"/>
        <v>98.901042125705459</v>
      </c>
      <c r="Z243" s="328">
        <f t="shared" si="104"/>
        <v>114.9550661167825</v>
      </c>
      <c r="AA243" s="328">
        <f t="shared" si="104"/>
        <v>104.62376800318503</v>
      </c>
      <c r="AB243" s="328">
        <f t="shared" si="104"/>
        <v>122.53349906849948</v>
      </c>
      <c r="AC243" s="328">
        <f t="shared" si="105"/>
        <v>136.18385662489857</v>
      </c>
      <c r="AD243" s="328">
        <f t="shared" si="105"/>
        <v>139.57008135813689</v>
      </c>
      <c r="AE243" s="328">
        <f t="shared" ref="AE243:AE244" si="168">P243*100/$D243</f>
        <v>137.84080306589797</v>
      </c>
      <c r="AF243" s="328">
        <f t="shared" ref="AF243:AG244" si="169">Q243*100/$D243</f>
        <v>138.59633660447545</v>
      </c>
      <c r="AG243" s="329">
        <f t="shared" si="169"/>
        <v>139.90013341883486</v>
      </c>
      <c r="AH243" s="766">
        <v>4</v>
      </c>
      <c r="AI243" s="767">
        <v>4</v>
      </c>
      <c r="AJ243" s="767">
        <v>1</v>
      </c>
      <c r="AK243" s="767">
        <v>1</v>
      </c>
      <c r="AL243" s="767">
        <v>1</v>
      </c>
      <c r="AM243" s="767">
        <v>1</v>
      </c>
      <c r="AN243" s="767">
        <v>1</v>
      </c>
      <c r="AO243" s="767">
        <v>1</v>
      </c>
      <c r="AP243" s="767">
        <v>1</v>
      </c>
      <c r="AQ243" s="767">
        <v>1</v>
      </c>
      <c r="AR243" s="767">
        <v>1</v>
      </c>
      <c r="AS243" s="767">
        <v>1</v>
      </c>
      <c r="AT243" s="767">
        <v>4</v>
      </c>
      <c r="AU243" s="767">
        <v>6</v>
      </c>
      <c r="AV243" s="769">
        <v>7</v>
      </c>
    </row>
    <row r="244" spans="2:48" ht="15" x14ac:dyDescent="0.25">
      <c r="B244" s="902"/>
      <c r="C244" s="1" t="s">
        <v>6</v>
      </c>
      <c r="D244" s="741">
        <v>1071388</v>
      </c>
      <c r="E244" s="741">
        <v>1061404</v>
      </c>
      <c r="F244" s="740">
        <v>1068044</v>
      </c>
      <c r="G244" s="740">
        <v>1095204</v>
      </c>
      <c r="H244" s="740">
        <v>1057613</v>
      </c>
      <c r="I244" s="740">
        <v>1056731</v>
      </c>
      <c r="J244" s="740">
        <v>1071615</v>
      </c>
      <c r="K244" s="740">
        <v>1113902</v>
      </c>
      <c r="L244" s="740">
        <v>1099428</v>
      </c>
      <c r="M244" s="740">
        <v>995531</v>
      </c>
      <c r="N244" s="740">
        <v>1038402</v>
      </c>
      <c r="O244" s="740">
        <v>1025844</v>
      </c>
      <c r="P244" s="741">
        <v>1014614</v>
      </c>
      <c r="Q244" s="741">
        <v>1019520</v>
      </c>
      <c r="R244" s="741">
        <v>1027984</v>
      </c>
      <c r="S244" s="143">
        <f>100</f>
        <v>100</v>
      </c>
      <c r="T244" s="328">
        <f t="shared" si="167"/>
        <v>99.068124712989132</v>
      </c>
      <c r="U244" s="328">
        <f t="shared" si="167"/>
        <v>99.687881514446687</v>
      </c>
      <c r="V244" s="328">
        <f t="shared" si="167"/>
        <v>102.22291084089051</v>
      </c>
      <c r="W244" s="328">
        <f t="shared" si="167"/>
        <v>98.714284647578651</v>
      </c>
      <c r="X244" s="328">
        <f t="shared" si="167"/>
        <v>98.631961530276612</v>
      </c>
      <c r="Y244" s="328">
        <f t="shared" si="104"/>
        <v>100.02118746896549</v>
      </c>
      <c r="Z244" s="328">
        <f t="shared" si="104"/>
        <v>103.96812359294672</v>
      </c>
      <c r="AA244" s="328">
        <f t="shared" si="104"/>
        <v>102.61716577001049</v>
      </c>
      <c r="AB244" s="328">
        <f t="shared" si="104"/>
        <v>92.919745227685951</v>
      </c>
      <c r="AC244" s="328">
        <f t="shared" si="105"/>
        <v>96.921190082397786</v>
      </c>
      <c r="AD244" s="328">
        <f t="shared" si="105"/>
        <v>95.749065697954435</v>
      </c>
      <c r="AE244" s="328">
        <f t="shared" si="168"/>
        <v>94.700892673802585</v>
      </c>
      <c r="AF244" s="328">
        <f t="shared" si="169"/>
        <v>95.158803346686724</v>
      </c>
      <c r="AG244" s="329">
        <f t="shared" si="169"/>
        <v>95.948806594809724</v>
      </c>
      <c r="AH244" s="766">
        <v>4</v>
      </c>
      <c r="AI244" s="767">
        <v>4</v>
      </c>
      <c r="AJ244" s="767">
        <v>1</v>
      </c>
      <c r="AK244" s="767">
        <v>1</v>
      </c>
      <c r="AL244" s="767">
        <v>1</v>
      </c>
      <c r="AM244" s="767">
        <v>1</v>
      </c>
      <c r="AN244" s="767">
        <v>1</v>
      </c>
      <c r="AO244" s="767">
        <v>1</v>
      </c>
      <c r="AP244" s="767">
        <v>1</v>
      </c>
      <c r="AQ244" s="767">
        <v>1</v>
      </c>
      <c r="AR244" s="767">
        <v>1</v>
      </c>
      <c r="AS244" s="767">
        <v>1</v>
      </c>
      <c r="AT244" s="767">
        <v>4</v>
      </c>
      <c r="AU244" s="767">
        <v>6</v>
      </c>
      <c r="AV244" s="769">
        <v>7</v>
      </c>
    </row>
    <row r="245" spans="2:48" ht="15" x14ac:dyDescent="0.25">
      <c r="B245" s="903"/>
      <c r="C245" s="8" t="s">
        <v>7</v>
      </c>
      <c r="D245">
        <v>742349</v>
      </c>
      <c r="E245">
        <v>735824</v>
      </c>
      <c r="F245">
        <v>740163</v>
      </c>
      <c r="G245">
        <v>765677</v>
      </c>
      <c r="H245">
        <v>748489</v>
      </c>
      <c r="I245">
        <v>736738</v>
      </c>
      <c r="J245">
        <v>746192</v>
      </c>
      <c r="K245">
        <v>735655</v>
      </c>
      <c r="L245">
        <v>755175</v>
      </c>
      <c r="M245">
        <v>592348</v>
      </c>
      <c r="N245">
        <v>590304</v>
      </c>
      <c r="O245">
        <v>566604</v>
      </c>
      <c r="P245">
        <v>561064</v>
      </c>
      <c r="Q245">
        <v>563484</v>
      </c>
      <c r="R245">
        <v>567658</v>
      </c>
      <c r="S245" s="143">
        <f>100</f>
        <v>100</v>
      </c>
      <c r="T245" s="328">
        <f t="shared" si="167"/>
        <v>99.121033368402195</v>
      </c>
      <c r="U245" s="328">
        <f t="shared" si="167"/>
        <v>99.705529339973523</v>
      </c>
      <c r="V245" s="328">
        <f t="shared" si="167"/>
        <v>103.14245725393312</v>
      </c>
      <c r="W245" s="328">
        <f t="shared" si="167"/>
        <v>100.8271042326453</v>
      </c>
      <c r="X245" s="328">
        <f t="shared" si="167"/>
        <v>99.24415605059076</v>
      </c>
      <c r="Y245" s="328">
        <f t="shared" si="104"/>
        <v>100.51768103681691</v>
      </c>
      <c r="Z245" s="328">
        <f t="shared" si="104"/>
        <v>99.098267795874989</v>
      </c>
      <c r="AA245" s="328">
        <f t="shared" si="104"/>
        <v>101.72775877653233</v>
      </c>
      <c r="AB245" s="328">
        <f t="shared" ref="AB245:AD308" si="170">M245*100/$D245</f>
        <v>79.793735830451709</v>
      </c>
      <c r="AC245" s="328">
        <f t="shared" si="170"/>
        <v>79.518393639649275</v>
      </c>
      <c r="AD245" s="328">
        <f t="shared" si="170"/>
        <v>76.325825184650341</v>
      </c>
      <c r="AE245" s="328">
        <f t="shared" ref="AE245:AG245" si="171">P245*100/$D245</f>
        <v>75.57954546985313</v>
      </c>
      <c r="AF245" s="328">
        <f t="shared" si="171"/>
        <v>75.905537691840365</v>
      </c>
      <c r="AG245" s="329">
        <f t="shared" si="171"/>
        <v>76.467806921003458</v>
      </c>
      <c r="AH245" s="770"/>
      <c r="AI245" s="771"/>
      <c r="AJ245" s="771"/>
      <c r="AK245" s="771"/>
      <c r="AL245" s="771"/>
      <c r="AM245" s="771"/>
      <c r="AN245" s="771"/>
      <c r="AO245" s="771"/>
      <c r="AP245" s="771"/>
      <c r="AQ245" s="771"/>
      <c r="AR245" s="771"/>
      <c r="AS245" s="771"/>
      <c r="AT245" s="771"/>
      <c r="AU245" s="771"/>
      <c r="AV245" s="772"/>
    </row>
    <row r="246" spans="2:48" ht="15" customHeight="1" x14ac:dyDescent="0.25">
      <c r="B246" s="902" t="s">
        <v>55</v>
      </c>
      <c r="C246" s="1" t="s">
        <v>2</v>
      </c>
      <c r="D246" s="741">
        <v>727670</v>
      </c>
      <c r="E246" s="741">
        <v>716856</v>
      </c>
      <c r="F246" s="740">
        <v>724021</v>
      </c>
      <c r="G246" s="740">
        <v>743363</v>
      </c>
      <c r="H246" s="740">
        <v>745535</v>
      </c>
      <c r="I246" s="740">
        <v>756917</v>
      </c>
      <c r="J246" s="740">
        <v>808456</v>
      </c>
      <c r="K246" s="740">
        <v>672942</v>
      </c>
      <c r="L246" s="740">
        <v>795966</v>
      </c>
      <c r="M246" s="740">
        <v>667576</v>
      </c>
      <c r="N246" s="740">
        <v>660018</v>
      </c>
      <c r="O246" s="740">
        <v>591661</v>
      </c>
      <c r="P246" s="741">
        <v>581331</v>
      </c>
      <c r="Q246" s="741">
        <v>585822</v>
      </c>
      <c r="R246" s="741">
        <v>593593</v>
      </c>
      <c r="S246" s="143">
        <f>100</f>
        <v>100</v>
      </c>
      <c r="T246" s="328">
        <f t="shared" si="167"/>
        <v>98.513886789341328</v>
      </c>
      <c r="U246" s="328">
        <f t="shared" si="167"/>
        <v>99.498536424478132</v>
      </c>
      <c r="V246" s="328">
        <f t="shared" si="167"/>
        <v>102.1566094520868</v>
      </c>
      <c r="W246" s="328">
        <f t="shared" si="167"/>
        <v>102.45509640358954</v>
      </c>
      <c r="X246" s="328">
        <f t="shared" si="167"/>
        <v>104.01926697541468</v>
      </c>
      <c r="Y246" s="328">
        <f t="shared" si="167"/>
        <v>111.10201052674977</v>
      </c>
      <c r="Z246" s="328">
        <f t="shared" si="167"/>
        <v>92.479008341693344</v>
      </c>
      <c r="AA246" s="328">
        <f t="shared" si="167"/>
        <v>109.38557313067737</v>
      </c>
      <c r="AB246" s="328">
        <f t="shared" si="170"/>
        <v>91.741586158560892</v>
      </c>
      <c r="AC246" s="328">
        <f t="shared" si="170"/>
        <v>90.702928525293061</v>
      </c>
      <c r="AD246" s="328">
        <f t="shared" si="170"/>
        <v>81.308972473786199</v>
      </c>
      <c r="AE246" s="328">
        <f t="shared" ref="AE246:AG246" si="172">P246*100/$D246</f>
        <v>79.88937293003697</v>
      </c>
      <c r="AF246" s="328">
        <f t="shared" si="172"/>
        <v>80.506548297992225</v>
      </c>
      <c r="AG246" s="329">
        <f t="shared" si="172"/>
        <v>81.574477441697468</v>
      </c>
      <c r="AH246" s="766">
        <v>4</v>
      </c>
      <c r="AI246" s="767">
        <v>4</v>
      </c>
      <c r="AJ246" s="767">
        <v>1</v>
      </c>
      <c r="AK246" s="767">
        <v>1</v>
      </c>
      <c r="AL246" s="767">
        <v>1</v>
      </c>
      <c r="AM246" s="767">
        <v>1</v>
      </c>
      <c r="AN246" s="767">
        <v>1</v>
      </c>
      <c r="AO246" s="767">
        <v>1</v>
      </c>
      <c r="AP246" s="767">
        <v>1</v>
      </c>
      <c r="AQ246" s="767">
        <v>1</v>
      </c>
      <c r="AR246" s="767">
        <v>1</v>
      </c>
      <c r="AS246" s="767">
        <v>1</v>
      </c>
      <c r="AT246" s="767">
        <v>4</v>
      </c>
      <c r="AU246" s="767">
        <v>6</v>
      </c>
      <c r="AV246" s="769">
        <v>7</v>
      </c>
    </row>
    <row r="247" spans="2:48" ht="15" x14ac:dyDescent="0.25">
      <c r="B247" s="902"/>
      <c r="C247" s="1" t="s">
        <v>3</v>
      </c>
      <c r="D247" s="741">
        <v>284491</v>
      </c>
      <c r="E247" s="741">
        <v>282867</v>
      </c>
      <c r="F247" s="740">
        <v>283952</v>
      </c>
      <c r="G247" s="740">
        <v>258849</v>
      </c>
      <c r="H247" s="740">
        <v>267049</v>
      </c>
      <c r="I247" s="740">
        <v>253753</v>
      </c>
      <c r="J247" s="740">
        <v>257455</v>
      </c>
      <c r="K247" s="740">
        <v>256199</v>
      </c>
      <c r="L247" s="740">
        <v>264062</v>
      </c>
      <c r="M247" s="740">
        <v>238227</v>
      </c>
      <c r="N247" s="740">
        <v>237062</v>
      </c>
      <c r="O247" s="740">
        <v>254220</v>
      </c>
      <c r="P247" s="741">
        <v>252495</v>
      </c>
      <c r="Q247" s="741">
        <v>253253</v>
      </c>
      <c r="R247" s="741">
        <v>254556</v>
      </c>
      <c r="S247" s="143">
        <f>100</f>
        <v>100</v>
      </c>
      <c r="T247" s="328">
        <f t="shared" si="167"/>
        <v>99.429155931119084</v>
      </c>
      <c r="U247" s="328">
        <f t="shared" si="167"/>
        <v>99.810538821966247</v>
      </c>
      <c r="V247" s="328">
        <f t="shared" si="167"/>
        <v>90.986709597140162</v>
      </c>
      <c r="W247" s="328">
        <f t="shared" si="167"/>
        <v>93.869050339026543</v>
      </c>
      <c r="X247" s="328">
        <f t="shared" si="167"/>
        <v>89.195440277548329</v>
      </c>
      <c r="Y247" s="328">
        <f t="shared" si="167"/>
        <v>90.496711671019469</v>
      </c>
      <c r="Z247" s="328">
        <f t="shared" si="167"/>
        <v>90.055221430554923</v>
      </c>
      <c r="AA247" s="328">
        <f t="shared" si="167"/>
        <v>92.819104998049141</v>
      </c>
      <c r="AB247" s="328">
        <f t="shared" si="170"/>
        <v>83.737974136264413</v>
      </c>
      <c r="AC247" s="328">
        <f t="shared" si="170"/>
        <v>83.328470847935435</v>
      </c>
      <c r="AD247" s="328">
        <f t="shared" si="170"/>
        <v>89.359593097848432</v>
      </c>
      <c r="AE247" s="328">
        <f t="shared" ref="AE247:AG247" si="173">P247*100/$D247</f>
        <v>88.753247027146728</v>
      </c>
      <c r="AF247" s="328">
        <f t="shared" si="173"/>
        <v>89.019687793286963</v>
      </c>
      <c r="AG247" s="329">
        <f t="shared" si="173"/>
        <v>89.477698767272074</v>
      </c>
      <c r="AH247" s="766">
        <v>4</v>
      </c>
      <c r="AI247" s="767">
        <v>4</v>
      </c>
      <c r="AJ247" s="767">
        <v>1</v>
      </c>
      <c r="AK247" s="767">
        <v>1</v>
      </c>
      <c r="AL247" s="767">
        <v>1</v>
      </c>
      <c r="AM247" s="767">
        <v>1</v>
      </c>
      <c r="AN247" s="767">
        <v>1</v>
      </c>
      <c r="AO247" s="767">
        <v>1</v>
      </c>
      <c r="AP247" s="767">
        <v>1</v>
      </c>
      <c r="AQ247" s="767">
        <v>1</v>
      </c>
      <c r="AR247" s="767">
        <v>1</v>
      </c>
      <c r="AS247" s="767">
        <v>1</v>
      </c>
      <c r="AT247" s="767">
        <v>4</v>
      </c>
      <c r="AU247" s="767">
        <v>6</v>
      </c>
      <c r="AV247" s="769">
        <v>7</v>
      </c>
    </row>
    <row r="248" spans="2:48" ht="15" x14ac:dyDescent="0.25">
      <c r="B248" s="902"/>
      <c r="C248" s="1" t="s">
        <v>4</v>
      </c>
      <c r="D248" s="741">
        <v>224831</v>
      </c>
      <c r="E248" s="741">
        <v>223542</v>
      </c>
      <c r="F248" s="740">
        <v>224403</v>
      </c>
      <c r="G248" s="740">
        <v>216517</v>
      </c>
      <c r="H248" s="740">
        <v>217273</v>
      </c>
      <c r="I248" s="740">
        <v>218152</v>
      </c>
      <c r="J248" s="740">
        <v>219176</v>
      </c>
      <c r="K248" s="740">
        <v>225906</v>
      </c>
      <c r="L248" s="740">
        <v>226618</v>
      </c>
      <c r="M248" s="740">
        <v>228028</v>
      </c>
      <c r="N248" s="740">
        <v>226123</v>
      </c>
      <c r="O248" s="740">
        <v>238850</v>
      </c>
      <c r="P248" s="741">
        <v>237222</v>
      </c>
      <c r="Q248" s="741">
        <v>237937</v>
      </c>
      <c r="R248" s="741">
        <v>239165</v>
      </c>
      <c r="S248" s="143">
        <f>100</f>
        <v>100</v>
      </c>
      <c r="T248" s="328">
        <f t="shared" si="167"/>
        <v>99.42668048445276</v>
      </c>
      <c r="U248" s="328">
        <f t="shared" si="167"/>
        <v>99.809634792355141</v>
      </c>
      <c r="V248" s="328">
        <f t="shared" si="167"/>
        <v>96.302111363646475</v>
      </c>
      <c r="W248" s="328">
        <f t="shared" si="167"/>
        <v>96.638363926682715</v>
      </c>
      <c r="X248" s="328">
        <f t="shared" si="167"/>
        <v>97.029324247990715</v>
      </c>
      <c r="Y248" s="328">
        <f t="shared" si="167"/>
        <v>97.484777455066251</v>
      </c>
      <c r="Z248" s="328">
        <f t="shared" si="167"/>
        <v>100.4781369117248</v>
      </c>
      <c r="AA248" s="328">
        <f t="shared" si="167"/>
        <v>100.79481921976952</v>
      </c>
      <c r="AB248" s="328">
        <f t="shared" si="170"/>
        <v>101.42195693654345</v>
      </c>
      <c r="AC248" s="328">
        <f t="shared" si="170"/>
        <v>100.57465385111483</v>
      </c>
      <c r="AD248" s="328">
        <f t="shared" si="170"/>
        <v>106.23535010741401</v>
      </c>
      <c r="AE248" s="328">
        <f t="shared" ref="AE248:AG248" si="174">P248*100/$D248</f>
        <v>105.51125067272751</v>
      </c>
      <c r="AF248" s="328">
        <f t="shared" si="174"/>
        <v>105.82926731633982</v>
      </c>
      <c r="AG248" s="329">
        <f t="shared" si="174"/>
        <v>106.37545534201244</v>
      </c>
      <c r="AH248" s="766">
        <v>4</v>
      </c>
      <c r="AI248" s="767">
        <v>4</v>
      </c>
      <c r="AJ248" s="767">
        <v>1</v>
      </c>
      <c r="AK248" s="767">
        <v>1</v>
      </c>
      <c r="AL248" s="767">
        <v>1</v>
      </c>
      <c r="AM248" s="767">
        <v>1</v>
      </c>
      <c r="AN248" s="767">
        <v>1</v>
      </c>
      <c r="AO248" s="767">
        <v>1</v>
      </c>
      <c r="AP248" s="767">
        <v>1</v>
      </c>
      <c r="AQ248" s="767">
        <v>1</v>
      </c>
      <c r="AR248" s="767">
        <v>1</v>
      </c>
      <c r="AS248" s="767">
        <v>1</v>
      </c>
      <c r="AT248" s="767">
        <v>4</v>
      </c>
      <c r="AU248" s="767">
        <v>6</v>
      </c>
      <c r="AV248" s="769">
        <v>7</v>
      </c>
    </row>
    <row r="249" spans="2:48" ht="15" x14ac:dyDescent="0.25">
      <c r="B249" s="902"/>
      <c r="C249" s="1" t="s">
        <v>5</v>
      </c>
      <c r="D249" s="741">
        <v>674941</v>
      </c>
      <c r="E249" s="741">
        <v>667845</v>
      </c>
      <c r="F249" s="740">
        <v>672566</v>
      </c>
      <c r="G249" s="740">
        <v>679796</v>
      </c>
      <c r="H249" s="740">
        <v>686128</v>
      </c>
      <c r="I249" s="740">
        <v>699068</v>
      </c>
      <c r="J249" s="740">
        <v>681158</v>
      </c>
      <c r="K249" s="740">
        <v>668429</v>
      </c>
      <c r="L249" s="740">
        <v>676721</v>
      </c>
      <c r="M249" s="740">
        <v>814716</v>
      </c>
      <c r="N249" s="740">
        <v>786371</v>
      </c>
      <c r="O249" s="740">
        <v>832864</v>
      </c>
      <c r="P249" s="741">
        <v>822544</v>
      </c>
      <c r="Q249" s="741">
        <v>827053</v>
      </c>
      <c r="R249" s="741">
        <v>834833</v>
      </c>
      <c r="S249" s="143">
        <f>100</f>
        <v>100</v>
      </c>
      <c r="T249" s="328">
        <f t="shared" si="167"/>
        <v>98.948648844861992</v>
      </c>
      <c r="U249" s="328">
        <f t="shared" si="167"/>
        <v>99.648117391001577</v>
      </c>
      <c r="V249" s="328">
        <f t="shared" si="167"/>
        <v>100.71932213334203</v>
      </c>
      <c r="W249" s="328">
        <f t="shared" si="167"/>
        <v>101.65747820920643</v>
      </c>
      <c r="X249" s="328">
        <f t="shared" si="167"/>
        <v>103.57468282412833</v>
      </c>
      <c r="Y249" s="328">
        <f t="shared" si="167"/>
        <v>100.92111754953396</v>
      </c>
      <c r="Z249" s="328">
        <f t="shared" si="167"/>
        <v>99.03517492640097</v>
      </c>
      <c r="AA249" s="328">
        <f t="shared" si="167"/>
        <v>100.26372675537566</v>
      </c>
      <c r="AB249" s="328">
        <f t="shared" si="170"/>
        <v>120.70921754642258</v>
      </c>
      <c r="AC249" s="328">
        <f t="shared" si="170"/>
        <v>116.50959120871306</v>
      </c>
      <c r="AD249" s="328">
        <f t="shared" si="170"/>
        <v>123.39804516246605</v>
      </c>
      <c r="AE249" s="328">
        <f t="shared" ref="AE249:AG249" si="175">P249*100/$D249</f>
        <v>121.86902262568135</v>
      </c>
      <c r="AF249" s="328">
        <f t="shared" si="175"/>
        <v>122.53708101893351</v>
      </c>
      <c r="AG249" s="329">
        <f t="shared" si="175"/>
        <v>123.68977436546305</v>
      </c>
      <c r="AH249" s="766">
        <v>4</v>
      </c>
      <c r="AI249" s="767">
        <v>4</v>
      </c>
      <c r="AJ249" s="767">
        <v>1</v>
      </c>
      <c r="AK249" s="767">
        <v>1</v>
      </c>
      <c r="AL249" s="767">
        <v>1</v>
      </c>
      <c r="AM249" s="767">
        <v>1</v>
      </c>
      <c r="AN249" s="767">
        <v>1</v>
      </c>
      <c r="AO249" s="767">
        <v>1</v>
      </c>
      <c r="AP249" s="767">
        <v>1</v>
      </c>
      <c r="AQ249" s="767">
        <v>1</v>
      </c>
      <c r="AR249" s="767">
        <v>1</v>
      </c>
      <c r="AS249" s="767">
        <v>1</v>
      </c>
      <c r="AT249" s="767">
        <v>4</v>
      </c>
      <c r="AU249" s="767">
        <v>6</v>
      </c>
      <c r="AV249" s="769">
        <v>7</v>
      </c>
    </row>
    <row r="250" spans="2:48" ht="15" x14ac:dyDescent="0.25">
      <c r="B250" s="902"/>
      <c r="C250" s="1" t="s">
        <v>6</v>
      </c>
      <c r="D250" s="741">
        <v>1911933</v>
      </c>
      <c r="E250" s="741">
        <v>1891110</v>
      </c>
      <c r="F250" s="740">
        <v>1904942</v>
      </c>
      <c r="G250" s="740">
        <v>1898525</v>
      </c>
      <c r="H250" s="740">
        <v>1915985</v>
      </c>
      <c r="I250" s="740">
        <v>1927890</v>
      </c>
      <c r="J250" s="740">
        <v>1966245</v>
      </c>
      <c r="K250" s="740">
        <v>1823476</v>
      </c>
      <c r="L250" s="740">
        <v>1963367</v>
      </c>
      <c r="M250" s="740">
        <v>1948547</v>
      </c>
      <c r="N250" s="740">
        <v>1909574</v>
      </c>
      <c r="O250" s="740">
        <v>1917595</v>
      </c>
      <c r="P250" s="741">
        <v>1893592</v>
      </c>
      <c r="Q250" s="741">
        <v>1904065</v>
      </c>
      <c r="R250" s="741">
        <v>1922147</v>
      </c>
      <c r="S250" s="143">
        <f>100</f>
        <v>100</v>
      </c>
      <c r="T250" s="328">
        <f t="shared" si="167"/>
        <v>98.910892798021692</v>
      </c>
      <c r="U250" s="328">
        <f t="shared" si="167"/>
        <v>99.6343491116059</v>
      </c>
      <c r="V250" s="328">
        <f t="shared" si="167"/>
        <v>99.298720195739079</v>
      </c>
      <c r="W250" s="328">
        <f t="shared" si="167"/>
        <v>100.21193211268387</v>
      </c>
      <c r="X250" s="328">
        <f t="shared" si="167"/>
        <v>100.83460037564078</v>
      </c>
      <c r="Y250" s="328">
        <f t="shared" si="167"/>
        <v>102.8406853169018</v>
      </c>
      <c r="Z250" s="328">
        <f t="shared" si="167"/>
        <v>95.373425742429262</v>
      </c>
      <c r="AA250" s="328">
        <f t="shared" si="167"/>
        <v>102.69015702956118</v>
      </c>
      <c r="AB250" s="328">
        <f t="shared" si="170"/>
        <v>101.91502526500668</v>
      </c>
      <c r="AC250" s="328">
        <f t="shared" si="170"/>
        <v>99.876617015345204</v>
      </c>
      <c r="AD250" s="328">
        <f t="shared" si="170"/>
        <v>100.29614008440673</v>
      </c>
      <c r="AE250" s="328">
        <f t="shared" ref="AE250:AG250" si="176">P250*100/$D250</f>
        <v>99.040709062503765</v>
      </c>
      <c r="AF250" s="328">
        <f t="shared" si="176"/>
        <v>99.588479303406558</v>
      </c>
      <c r="AG250" s="329">
        <f t="shared" si="176"/>
        <v>100.5342237411039</v>
      </c>
      <c r="AH250" s="766">
        <v>4</v>
      </c>
      <c r="AI250" s="767">
        <v>4</v>
      </c>
      <c r="AJ250" s="767">
        <v>1</v>
      </c>
      <c r="AK250" s="767">
        <v>1</v>
      </c>
      <c r="AL250" s="767">
        <v>1</v>
      </c>
      <c r="AM250" s="767">
        <v>1</v>
      </c>
      <c r="AN250" s="767">
        <v>1</v>
      </c>
      <c r="AO250" s="767">
        <v>1</v>
      </c>
      <c r="AP250" s="767">
        <v>1</v>
      </c>
      <c r="AQ250" s="767">
        <v>1</v>
      </c>
      <c r="AR250" s="767">
        <v>1</v>
      </c>
      <c r="AS250" s="767">
        <v>1</v>
      </c>
      <c r="AT250" s="767">
        <v>4</v>
      </c>
      <c r="AU250" s="767">
        <v>6</v>
      </c>
      <c r="AV250" s="769">
        <v>7</v>
      </c>
    </row>
    <row r="251" spans="2:48" ht="15" x14ac:dyDescent="0.25">
      <c r="B251" s="903"/>
      <c r="C251" s="8" t="s">
        <v>7</v>
      </c>
      <c r="D251">
        <v>1236992</v>
      </c>
      <c r="E251">
        <v>1223265</v>
      </c>
      <c r="F251">
        <v>1232376</v>
      </c>
      <c r="G251">
        <v>1218729</v>
      </c>
      <c r="H251">
        <v>1229857</v>
      </c>
      <c r="I251">
        <v>1228822</v>
      </c>
      <c r="J251">
        <v>1285087</v>
      </c>
      <c r="K251">
        <v>1155047</v>
      </c>
      <c r="L251">
        <v>1286646</v>
      </c>
      <c r="M251">
        <v>1133831</v>
      </c>
      <c r="N251">
        <v>1123203</v>
      </c>
      <c r="O251">
        <v>1084731</v>
      </c>
      <c r="P251">
        <v>1071048</v>
      </c>
      <c r="Q251">
        <v>1077012</v>
      </c>
      <c r="R251">
        <v>1087314</v>
      </c>
      <c r="S251" s="143">
        <f>100</f>
        <v>100</v>
      </c>
      <c r="T251" s="328">
        <f t="shared" si="167"/>
        <v>98.890291933981786</v>
      </c>
      <c r="U251" s="328">
        <f t="shared" si="167"/>
        <v>99.626836713576154</v>
      </c>
      <c r="V251" s="328">
        <f t="shared" si="167"/>
        <v>98.523595948882445</v>
      </c>
      <c r="W251" s="328">
        <f t="shared" si="167"/>
        <v>99.423197563120866</v>
      </c>
      <c r="X251" s="328">
        <f t="shared" si="167"/>
        <v>99.339526852235096</v>
      </c>
      <c r="Y251" s="328">
        <f t="shared" si="167"/>
        <v>103.88806071502484</v>
      </c>
      <c r="Z251" s="328">
        <f t="shared" si="167"/>
        <v>93.375462412044698</v>
      </c>
      <c r="AA251" s="328">
        <f t="shared" si="167"/>
        <v>104.0140922495861</v>
      </c>
      <c r="AB251" s="328">
        <f t="shared" si="170"/>
        <v>91.660334100786429</v>
      </c>
      <c r="AC251" s="328">
        <f t="shared" si="170"/>
        <v>90.801153119826154</v>
      </c>
      <c r="AD251" s="328">
        <f t="shared" si="170"/>
        <v>87.691027912872514</v>
      </c>
      <c r="AE251" s="328">
        <f t="shared" ref="AE251:AG251" si="177">P251*100/$D251</f>
        <v>86.584876862582774</v>
      </c>
      <c r="AF251" s="328">
        <f t="shared" si="177"/>
        <v>87.067014176324506</v>
      </c>
      <c r="AG251" s="329">
        <f t="shared" si="177"/>
        <v>87.899840904387418</v>
      </c>
      <c r="AH251" s="770"/>
      <c r="AI251" s="771"/>
      <c r="AJ251" s="771"/>
      <c r="AK251" s="771"/>
      <c r="AL251" s="771"/>
      <c r="AM251" s="771"/>
      <c r="AN251" s="771"/>
      <c r="AO251" s="771"/>
      <c r="AP251" s="771"/>
      <c r="AQ251" s="771"/>
      <c r="AR251" s="771"/>
      <c r="AS251" s="771"/>
      <c r="AT251" s="771"/>
      <c r="AU251" s="771"/>
      <c r="AV251" s="772"/>
    </row>
    <row r="252" spans="2:48" ht="15" customHeight="1" x14ac:dyDescent="0.25">
      <c r="B252" s="902" t="s">
        <v>56</v>
      </c>
      <c r="C252" s="1" t="s">
        <v>2</v>
      </c>
      <c r="D252" s="741">
        <v>144057</v>
      </c>
      <c r="E252" s="741">
        <v>141812</v>
      </c>
      <c r="F252" s="740">
        <v>143299</v>
      </c>
      <c r="G252" s="740">
        <v>140804</v>
      </c>
      <c r="H252" s="740">
        <v>130770</v>
      </c>
      <c r="I252" s="740">
        <v>141212</v>
      </c>
      <c r="J252" s="740">
        <v>142920</v>
      </c>
      <c r="K252" s="740">
        <v>116883</v>
      </c>
      <c r="L252" s="740">
        <v>142345</v>
      </c>
      <c r="M252" s="740">
        <v>130260</v>
      </c>
      <c r="N252" s="740">
        <v>132604</v>
      </c>
      <c r="O252" s="740">
        <v>117298</v>
      </c>
      <c r="P252" s="741">
        <v>121080</v>
      </c>
      <c r="Q252" s="741">
        <v>122306</v>
      </c>
      <c r="R252" s="741">
        <v>123955</v>
      </c>
      <c r="S252" s="143">
        <f>100</f>
        <v>100</v>
      </c>
      <c r="T252" s="328">
        <f t="shared" si="167"/>
        <v>98.441589093206161</v>
      </c>
      <c r="U252" s="328">
        <f t="shared" si="167"/>
        <v>99.473819390935532</v>
      </c>
      <c r="V252" s="328">
        <f t="shared" si="167"/>
        <v>97.741866066904066</v>
      </c>
      <c r="W252" s="328">
        <f t="shared" si="167"/>
        <v>90.776567608654901</v>
      </c>
      <c r="X252" s="328">
        <f t="shared" si="167"/>
        <v>98.025087291835874</v>
      </c>
      <c r="Y252" s="328">
        <f t="shared" si="167"/>
        <v>99.210729086403305</v>
      </c>
      <c r="Z252" s="328">
        <f t="shared" si="167"/>
        <v>81.136633415939528</v>
      </c>
      <c r="AA252" s="328">
        <f t="shared" si="167"/>
        <v>98.811581526756768</v>
      </c>
      <c r="AB252" s="328">
        <f t="shared" si="170"/>
        <v>90.422541077490166</v>
      </c>
      <c r="AC252" s="328">
        <f t="shared" si="170"/>
        <v>92.049674781510092</v>
      </c>
      <c r="AD252" s="328">
        <f t="shared" si="170"/>
        <v>81.424713828553976</v>
      </c>
      <c r="AE252" s="328">
        <f t="shared" ref="AE252:AG252" si="178">P252*100/$D252</f>
        <v>84.050063516524702</v>
      </c>
      <c r="AF252" s="328">
        <f t="shared" si="178"/>
        <v>84.901115530658004</v>
      </c>
      <c r="AG252" s="329">
        <f t="shared" si="178"/>
        <v>86.045801314757355</v>
      </c>
      <c r="AH252" s="766">
        <v>4</v>
      </c>
      <c r="AI252" s="767">
        <v>4</v>
      </c>
      <c r="AJ252" s="767">
        <v>1</v>
      </c>
      <c r="AK252" s="767">
        <v>1</v>
      </c>
      <c r="AL252" s="767">
        <v>1</v>
      </c>
      <c r="AM252" s="767">
        <v>1</v>
      </c>
      <c r="AN252" s="767">
        <v>1</v>
      </c>
      <c r="AO252" s="767">
        <v>1</v>
      </c>
      <c r="AP252" s="767">
        <v>1</v>
      </c>
      <c r="AQ252" s="767">
        <v>1</v>
      </c>
      <c r="AR252" s="767">
        <v>1</v>
      </c>
      <c r="AS252" s="767">
        <v>1</v>
      </c>
      <c r="AT252" s="767">
        <v>4</v>
      </c>
      <c r="AU252" s="767">
        <v>6</v>
      </c>
      <c r="AV252" s="769">
        <v>7</v>
      </c>
    </row>
    <row r="253" spans="2:48" ht="15" x14ac:dyDescent="0.25">
      <c r="B253" s="902"/>
      <c r="C253" s="1" t="s">
        <v>3</v>
      </c>
      <c r="D253" s="741">
        <v>165132</v>
      </c>
      <c r="E253" s="741">
        <v>164068</v>
      </c>
      <c r="F253" s="740">
        <v>164779</v>
      </c>
      <c r="G253" s="740">
        <v>152194</v>
      </c>
      <c r="H253" s="740">
        <v>159037</v>
      </c>
      <c r="I253" s="740">
        <v>152705</v>
      </c>
      <c r="J253" s="740">
        <v>156209</v>
      </c>
      <c r="K253" s="740">
        <v>151258</v>
      </c>
      <c r="L253" s="740">
        <v>159957</v>
      </c>
      <c r="M253" s="740">
        <v>126359</v>
      </c>
      <c r="N253" s="740">
        <v>126590</v>
      </c>
      <c r="O253" s="740">
        <v>135868</v>
      </c>
      <c r="P253" s="741">
        <v>134498</v>
      </c>
      <c r="Q253" s="741">
        <v>135039</v>
      </c>
      <c r="R253" s="741">
        <v>135764</v>
      </c>
      <c r="S253" s="143">
        <f>100</f>
        <v>100</v>
      </c>
      <c r="T253" s="328">
        <f t="shared" si="167"/>
        <v>99.355666981566259</v>
      </c>
      <c r="U253" s="328">
        <f t="shared" si="167"/>
        <v>99.786231620763999</v>
      </c>
      <c r="V253" s="328">
        <f t="shared" si="167"/>
        <v>92.165055834120579</v>
      </c>
      <c r="W253" s="328">
        <f t="shared" si="167"/>
        <v>96.309013395344337</v>
      </c>
      <c r="X253" s="328">
        <f t="shared" si="167"/>
        <v>92.474505244289418</v>
      </c>
      <c r="Y253" s="328">
        <f t="shared" si="167"/>
        <v>94.596444056875711</v>
      </c>
      <c r="Z253" s="328">
        <f t="shared" si="167"/>
        <v>91.598236562265342</v>
      </c>
      <c r="AA253" s="328">
        <f t="shared" si="167"/>
        <v>96.866143448877267</v>
      </c>
      <c r="AB253" s="328">
        <f t="shared" si="170"/>
        <v>76.519996124312669</v>
      </c>
      <c r="AC253" s="328">
        <f t="shared" si="170"/>
        <v>76.659884213841053</v>
      </c>
      <c r="AD253" s="328">
        <f t="shared" si="170"/>
        <v>82.278419688491624</v>
      </c>
      <c r="AE253" s="328">
        <f t="shared" ref="AE253:AG253" si="179">P253*100/$D253</f>
        <v>81.448780369643686</v>
      </c>
      <c r="AF253" s="328">
        <f t="shared" si="179"/>
        <v>81.776397064166844</v>
      </c>
      <c r="AG253" s="329">
        <f t="shared" si="179"/>
        <v>82.21543976939661</v>
      </c>
      <c r="AH253" s="766">
        <v>4</v>
      </c>
      <c r="AI253" s="767">
        <v>4</v>
      </c>
      <c r="AJ253" s="767">
        <v>1</v>
      </c>
      <c r="AK253" s="767">
        <v>1</v>
      </c>
      <c r="AL253" s="767">
        <v>1</v>
      </c>
      <c r="AM253" s="767">
        <v>1</v>
      </c>
      <c r="AN253" s="767">
        <v>1</v>
      </c>
      <c r="AO253" s="767">
        <v>1</v>
      </c>
      <c r="AP253" s="767">
        <v>1</v>
      </c>
      <c r="AQ253" s="767">
        <v>1</v>
      </c>
      <c r="AR253" s="767">
        <v>1</v>
      </c>
      <c r="AS253" s="767">
        <v>1</v>
      </c>
      <c r="AT253" s="767">
        <v>4</v>
      </c>
      <c r="AU253" s="767">
        <v>6</v>
      </c>
      <c r="AV253" s="769">
        <v>7</v>
      </c>
    </row>
    <row r="254" spans="2:48" ht="15" x14ac:dyDescent="0.25">
      <c r="B254" s="902"/>
      <c r="C254" s="1" t="s">
        <v>4</v>
      </c>
      <c r="D254" s="741">
        <v>148682</v>
      </c>
      <c r="E254" s="741">
        <v>147721</v>
      </c>
      <c r="F254" s="740">
        <v>148362</v>
      </c>
      <c r="G254" s="740">
        <v>155337</v>
      </c>
      <c r="H254" s="740">
        <v>155449</v>
      </c>
      <c r="I254" s="740">
        <v>154369</v>
      </c>
      <c r="J254" s="740">
        <v>139538</v>
      </c>
      <c r="K254" s="740">
        <v>141217</v>
      </c>
      <c r="L254" s="740">
        <v>145352</v>
      </c>
      <c r="M254" s="740">
        <v>103085</v>
      </c>
      <c r="N254" s="740">
        <v>102913</v>
      </c>
      <c r="O254" s="740">
        <v>114009</v>
      </c>
      <c r="P254" s="741">
        <v>113198</v>
      </c>
      <c r="Q254" s="741">
        <v>113656</v>
      </c>
      <c r="R254" s="741">
        <v>114267</v>
      </c>
      <c r="S254" s="143">
        <f>100</f>
        <v>100</v>
      </c>
      <c r="T254" s="328">
        <f t="shared" si="167"/>
        <v>99.353654107423893</v>
      </c>
      <c r="U254" s="328">
        <f t="shared" si="167"/>
        <v>99.784775561264979</v>
      </c>
      <c r="V254" s="328">
        <f t="shared" si="167"/>
        <v>104.47599574931733</v>
      </c>
      <c r="W254" s="328">
        <f t="shared" si="167"/>
        <v>104.55132430287459</v>
      </c>
      <c r="X254" s="328">
        <f t="shared" si="167"/>
        <v>103.8249418221439</v>
      </c>
      <c r="Y254" s="328">
        <f t="shared" si="167"/>
        <v>93.849961663146857</v>
      </c>
      <c r="Z254" s="328">
        <f t="shared" si="167"/>
        <v>94.97921739013465</v>
      </c>
      <c r="AA254" s="328">
        <f t="shared" si="167"/>
        <v>97.760320684413713</v>
      </c>
      <c r="AB254" s="328">
        <f t="shared" si="170"/>
        <v>69.33253520937302</v>
      </c>
      <c r="AC254" s="328">
        <f t="shared" si="170"/>
        <v>69.216852073552957</v>
      </c>
      <c r="AD254" s="328">
        <f t="shared" si="170"/>
        <v>76.679759486689719</v>
      </c>
      <c r="AE254" s="328">
        <f t="shared" ref="AE254:AG254" si="180">P254*100/$D254</f>
        <v>76.134300049770658</v>
      </c>
      <c r="AF254" s="328">
        <f t="shared" si="180"/>
        <v>76.442340027710145</v>
      </c>
      <c r="AG254" s="329">
        <f t="shared" si="180"/>
        <v>76.853284190419828</v>
      </c>
      <c r="AH254" s="766">
        <v>4</v>
      </c>
      <c r="AI254" s="767">
        <v>4</v>
      </c>
      <c r="AJ254" s="767">
        <v>1</v>
      </c>
      <c r="AK254" s="767">
        <v>1</v>
      </c>
      <c r="AL254" s="767">
        <v>1</v>
      </c>
      <c r="AM254" s="767">
        <v>1</v>
      </c>
      <c r="AN254" s="767">
        <v>1</v>
      </c>
      <c r="AO254" s="767">
        <v>1</v>
      </c>
      <c r="AP254" s="767">
        <v>1</v>
      </c>
      <c r="AQ254" s="767">
        <v>1</v>
      </c>
      <c r="AR254" s="767">
        <v>1</v>
      </c>
      <c r="AS254" s="767">
        <v>1</v>
      </c>
      <c r="AT254" s="767">
        <v>4</v>
      </c>
      <c r="AU254" s="767">
        <v>6</v>
      </c>
      <c r="AV254" s="769">
        <v>7</v>
      </c>
    </row>
    <row r="255" spans="2:48" ht="15" x14ac:dyDescent="0.25">
      <c r="B255" s="902"/>
      <c r="C255" s="1" t="s">
        <v>5</v>
      </c>
      <c r="D255" s="741">
        <v>338372</v>
      </c>
      <c r="E255" s="741">
        <v>334566</v>
      </c>
      <c r="F255" s="740">
        <v>337098</v>
      </c>
      <c r="G255" s="740">
        <v>336093</v>
      </c>
      <c r="H255" s="740">
        <v>332728</v>
      </c>
      <c r="I255" s="740">
        <v>334508</v>
      </c>
      <c r="J255" s="740">
        <v>240017</v>
      </c>
      <c r="K255" s="740">
        <v>260293</v>
      </c>
      <c r="L255" s="740">
        <v>376485</v>
      </c>
      <c r="M255" s="740">
        <v>487971</v>
      </c>
      <c r="N255" s="740">
        <v>486006</v>
      </c>
      <c r="O255" s="740">
        <v>504674</v>
      </c>
      <c r="P255" s="741">
        <v>492490</v>
      </c>
      <c r="Q255" s="741">
        <v>496048</v>
      </c>
      <c r="R255" s="741">
        <v>500826</v>
      </c>
      <c r="S255" s="143">
        <f>100</f>
        <v>100</v>
      </c>
      <c r="T255" s="328">
        <f t="shared" si="167"/>
        <v>98.875202439918198</v>
      </c>
      <c r="U255" s="328">
        <f t="shared" si="167"/>
        <v>99.623491305427166</v>
      </c>
      <c r="V255" s="328">
        <f t="shared" si="167"/>
        <v>99.326480914496472</v>
      </c>
      <c r="W255" s="328">
        <f t="shared" si="167"/>
        <v>98.332013287151426</v>
      </c>
      <c r="X255" s="328">
        <f t="shared" si="167"/>
        <v>98.858061541735125</v>
      </c>
      <c r="Y255" s="328">
        <f t="shared" si="167"/>
        <v>70.932878606976942</v>
      </c>
      <c r="Z255" s="328">
        <f t="shared" si="167"/>
        <v>76.925100185594559</v>
      </c>
      <c r="AA255" s="328">
        <f t="shared" si="167"/>
        <v>111.26363883536463</v>
      </c>
      <c r="AB255" s="328">
        <f t="shared" si="170"/>
        <v>144.21140047048812</v>
      </c>
      <c r="AC255" s="328">
        <f t="shared" si="170"/>
        <v>143.63067866135495</v>
      </c>
      <c r="AD255" s="328">
        <f t="shared" si="170"/>
        <v>149.14768361448347</v>
      </c>
      <c r="AE255" s="328">
        <f t="shared" ref="AE255:AG255" si="181">P255*100/$D255</f>
        <v>145.54691286513068</v>
      </c>
      <c r="AF255" s="328">
        <f t="shared" si="181"/>
        <v>146.59841830884352</v>
      </c>
      <c r="AG255" s="329">
        <f t="shared" si="181"/>
        <v>148.01047367985529</v>
      </c>
      <c r="AH255" s="766">
        <v>4</v>
      </c>
      <c r="AI255" s="767">
        <v>4</v>
      </c>
      <c r="AJ255" s="767">
        <v>1</v>
      </c>
      <c r="AK255" s="767">
        <v>1</v>
      </c>
      <c r="AL255" s="767">
        <v>1</v>
      </c>
      <c r="AM255" s="767">
        <v>1</v>
      </c>
      <c r="AN255" s="767">
        <v>1</v>
      </c>
      <c r="AO255" s="767">
        <v>1</v>
      </c>
      <c r="AP255" s="767">
        <v>1</v>
      </c>
      <c r="AQ255" s="767">
        <v>1</v>
      </c>
      <c r="AR255" s="767">
        <v>1</v>
      </c>
      <c r="AS255" s="767">
        <v>1</v>
      </c>
      <c r="AT255" s="767">
        <v>4</v>
      </c>
      <c r="AU255" s="767">
        <v>6</v>
      </c>
      <c r="AV255" s="769">
        <v>7</v>
      </c>
    </row>
    <row r="256" spans="2:48" ht="15" x14ac:dyDescent="0.25">
      <c r="B256" s="902"/>
      <c r="C256" s="1" t="s">
        <v>6</v>
      </c>
      <c r="D256" s="741">
        <v>796243</v>
      </c>
      <c r="E256" s="741">
        <v>788167</v>
      </c>
      <c r="F256" s="740">
        <v>793538</v>
      </c>
      <c r="G256" s="740">
        <v>784428</v>
      </c>
      <c r="H256" s="740">
        <v>777984</v>
      </c>
      <c r="I256" s="740">
        <v>782794</v>
      </c>
      <c r="J256" s="740">
        <v>678684</v>
      </c>
      <c r="K256" s="740">
        <v>669651</v>
      </c>
      <c r="L256" s="740">
        <v>824139</v>
      </c>
      <c r="M256" s="740">
        <v>847675</v>
      </c>
      <c r="N256" s="740">
        <v>848113</v>
      </c>
      <c r="O256" s="740">
        <v>871849</v>
      </c>
      <c r="P256" s="741">
        <v>861266</v>
      </c>
      <c r="Q256" s="741">
        <v>867049</v>
      </c>
      <c r="R256" s="741">
        <v>874812</v>
      </c>
      <c r="S256" s="143">
        <f>100</f>
        <v>100</v>
      </c>
      <c r="T256" s="328">
        <f t="shared" si="167"/>
        <v>98.985736766288682</v>
      </c>
      <c r="U256" s="328">
        <f t="shared" si="167"/>
        <v>99.660279588015214</v>
      </c>
      <c r="V256" s="328">
        <f t="shared" si="167"/>
        <v>98.516156499962946</v>
      </c>
      <c r="W256" s="328">
        <f t="shared" si="167"/>
        <v>97.706855821652439</v>
      </c>
      <c r="X256" s="328">
        <f t="shared" si="167"/>
        <v>98.310942764959947</v>
      </c>
      <c r="Y256" s="328">
        <f t="shared" si="167"/>
        <v>85.235788572081645</v>
      </c>
      <c r="Z256" s="328">
        <f t="shared" si="167"/>
        <v>84.101335898714339</v>
      </c>
      <c r="AA256" s="328">
        <f t="shared" si="167"/>
        <v>103.50345309158133</v>
      </c>
      <c r="AB256" s="328">
        <f t="shared" si="170"/>
        <v>106.45933465035172</v>
      </c>
      <c r="AC256" s="328">
        <f t="shared" si="170"/>
        <v>106.51434298323501</v>
      </c>
      <c r="AD256" s="328">
        <f t="shared" si="170"/>
        <v>109.49534250222608</v>
      </c>
      <c r="AE256" s="328">
        <f t="shared" ref="AE256:AG256" si="182">P256*100/$D256</f>
        <v>108.16622563714846</v>
      </c>
      <c r="AF256" s="328">
        <f t="shared" si="182"/>
        <v>108.89251145692961</v>
      </c>
      <c r="AG256" s="329">
        <f t="shared" si="182"/>
        <v>109.86746508289555</v>
      </c>
      <c r="AH256" s="766">
        <v>4</v>
      </c>
      <c r="AI256" s="767">
        <v>4</v>
      </c>
      <c r="AJ256" s="767">
        <v>1</v>
      </c>
      <c r="AK256" s="767">
        <v>1</v>
      </c>
      <c r="AL256" s="767">
        <v>1</v>
      </c>
      <c r="AM256" s="767">
        <v>1</v>
      </c>
      <c r="AN256" s="767">
        <v>1</v>
      </c>
      <c r="AO256" s="767">
        <v>1</v>
      </c>
      <c r="AP256" s="767">
        <v>1</v>
      </c>
      <c r="AQ256" s="767">
        <v>1</v>
      </c>
      <c r="AR256" s="767">
        <v>1</v>
      </c>
      <c r="AS256" s="767">
        <v>1</v>
      </c>
      <c r="AT256" s="767">
        <v>4</v>
      </c>
      <c r="AU256" s="767">
        <v>6</v>
      </c>
      <c r="AV256" s="769">
        <v>7</v>
      </c>
    </row>
    <row r="257" spans="2:48" ht="15" x14ac:dyDescent="0.25">
      <c r="B257" s="903"/>
      <c r="C257" s="8" t="s">
        <v>7</v>
      </c>
      <c r="D257">
        <v>457871</v>
      </c>
      <c r="E257">
        <v>453601</v>
      </c>
      <c r="F257">
        <v>456440</v>
      </c>
      <c r="G257">
        <v>448335</v>
      </c>
      <c r="H257">
        <v>445256</v>
      </c>
      <c r="I257">
        <v>448286</v>
      </c>
      <c r="J257">
        <v>438667</v>
      </c>
      <c r="K257">
        <v>409358</v>
      </c>
      <c r="L257">
        <v>447654</v>
      </c>
      <c r="M257">
        <v>359704</v>
      </c>
      <c r="N257">
        <v>362107</v>
      </c>
      <c r="O257">
        <v>367175</v>
      </c>
      <c r="P257">
        <v>368776</v>
      </c>
      <c r="Q257">
        <v>371001</v>
      </c>
      <c r="R257">
        <v>373986</v>
      </c>
      <c r="S257" s="143">
        <f>100</f>
        <v>100</v>
      </c>
      <c r="T257" s="328">
        <f t="shared" si="167"/>
        <v>99.06742292042955</v>
      </c>
      <c r="U257" s="328">
        <f t="shared" si="167"/>
        <v>99.687466557174403</v>
      </c>
      <c r="V257" s="328">
        <f t="shared" si="167"/>
        <v>97.917317323001456</v>
      </c>
      <c r="W257" s="328">
        <f t="shared" si="167"/>
        <v>97.244857175929468</v>
      </c>
      <c r="X257" s="328">
        <f t="shared" si="167"/>
        <v>97.906615618809667</v>
      </c>
      <c r="Y257" s="328">
        <f t="shared" si="167"/>
        <v>95.805805565322984</v>
      </c>
      <c r="Z257" s="328">
        <f t="shared" si="167"/>
        <v>89.404657643746816</v>
      </c>
      <c r="AA257" s="328">
        <f t="shared" si="167"/>
        <v>97.768585474948182</v>
      </c>
      <c r="AB257" s="328">
        <f t="shared" si="170"/>
        <v>78.560118461313337</v>
      </c>
      <c r="AC257" s="328">
        <f t="shared" si="170"/>
        <v>79.084938770963873</v>
      </c>
      <c r="AD257" s="328">
        <f t="shared" si="170"/>
        <v>80.191800747372071</v>
      </c>
      <c r="AE257" s="328">
        <f t="shared" ref="AE257:AG257" si="183">P257*100/$D257</f>
        <v>80.541462551679402</v>
      </c>
      <c r="AF257" s="328">
        <f t="shared" si="183"/>
        <v>81.027407282837302</v>
      </c>
      <c r="AG257" s="329">
        <f t="shared" si="183"/>
        <v>81.679337630031171</v>
      </c>
      <c r="AH257" s="770"/>
      <c r="AI257" s="771"/>
      <c r="AJ257" s="771"/>
      <c r="AK257" s="771"/>
      <c r="AL257" s="771"/>
      <c r="AM257" s="771"/>
      <c r="AN257" s="771"/>
      <c r="AO257" s="771"/>
      <c r="AP257" s="771"/>
      <c r="AQ257" s="771"/>
      <c r="AR257" s="771"/>
      <c r="AS257" s="771"/>
      <c r="AT257" s="771"/>
      <c r="AU257" s="771"/>
      <c r="AV257" s="772"/>
    </row>
    <row r="258" spans="2:48" ht="15" x14ac:dyDescent="0.25">
      <c r="B258" s="902" t="s">
        <v>57</v>
      </c>
      <c r="C258" s="1" t="s">
        <v>2</v>
      </c>
      <c r="D258" s="741">
        <v>2254</v>
      </c>
      <c r="E258" s="741">
        <v>2219</v>
      </c>
      <c r="F258" s="740">
        <v>2242</v>
      </c>
      <c r="G258" s="740">
        <v>1910</v>
      </c>
      <c r="H258" s="740">
        <v>1973</v>
      </c>
      <c r="I258" s="740">
        <v>2208</v>
      </c>
      <c r="J258" s="740">
        <v>2167</v>
      </c>
      <c r="K258" s="741">
        <v>2189</v>
      </c>
      <c r="L258" s="740">
        <v>2415</v>
      </c>
      <c r="M258" s="741">
        <v>2857</v>
      </c>
      <c r="N258" s="741">
        <v>7900</v>
      </c>
      <c r="O258" s="741">
        <v>9180</v>
      </c>
      <c r="P258" s="741">
        <v>7571</v>
      </c>
      <c r="Q258" s="741">
        <v>7648</v>
      </c>
      <c r="R258" s="741">
        <v>7751</v>
      </c>
      <c r="S258" s="143">
        <f>100</f>
        <v>100</v>
      </c>
      <c r="T258" s="328">
        <f t="shared" si="167"/>
        <v>98.447204968944106</v>
      </c>
      <c r="U258" s="328">
        <f t="shared" si="167"/>
        <v>99.467613132209408</v>
      </c>
      <c r="V258" s="328">
        <f t="shared" si="167"/>
        <v>84.738243123336289</v>
      </c>
      <c r="W258" s="328">
        <f t="shared" si="167"/>
        <v>87.533274179236912</v>
      </c>
      <c r="X258" s="328">
        <f t="shared" si="167"/>
        <v>97.959183673469383</v>
      </c>
      <c r="Y258" s="328">
        <f t="shared" si="167"/>
        <v>96.140195208518193</v>
      </c>
      <c r="Z258" s="328">
        <f t="shared" si="167"/>
        <v>97.116237799467612</v>
      </c>
      <c r="AA258" s="328">
        <f t="shared" si="167"/>
        <v>107.14285714285714</v>
      </c>
      <c r="AB258" s="328">
        <f t="shared" si="170"/>
        <v>126.75244010647738</v>
      </c>
      <c r="AC258" s="328">
        <f t="shared" si="170"/>
        <v>350.48802129547471</v>
      </c>
      <c r="AD258" s="328">
        <f t="shared" si="170"/>
        <v>407.27595385980482</v>
      </c>
      <c r="AE258" s="328">
        <f t="shared" ref="AE258:AG258" si="184">P258*100/$D258</f>
        <v>335.89174800354925</v>
      </c>
      <c r="AF258" s="328">
        <f t="shared" si="184"/>
        <v>339.30789707187222</v>
      </c>
      <c r="AG258" s="329">
        <f t="shared" si="184"/>
        <v>343.87755102040819</v>
      </c>
      <c r="AH258" s="766">
        <v>4</v>
      </c>
      <c r="AI258" s="767">
        <v>4</v>
      </c>
      <c r="AJ258" s="767">
        <v>1</v>
      </c>
      <c r="AK258" s="767">
        <v>1</v>
      </c>
      <c r="AL258" s="767">
        <v>1</v>
      </c>
      <c r="AM258" s="767">
        <v>1</v>
      </c>
      <c r="AN258" s="767">
        <v>1</v>
      </c>
      <c r="AO258" s="767">
        <v>4</v>
      </c>
      <c r="AP258" s="767">
        <v>1</v>
      </c>
      <c r="AQ258" s="767">
        <v>4</v>
      </c>
      <c r="AR258" s="767">
        <v>4</v>
      </c>
      <c r="AS258" s="767">
        <v>4</v>
      </c>
      <c r="AT258" s="767">
        <v>4</v>
      </c>
      <c r="AU258" s="767">
        <v>6</v>
      </c>
      <c r="AV258" s="769">
        <v>7</v>
      </c>
    </row>
    <row r="259" spans="2:48" ht="15" x14ac:dyDescent="0.25">
      <c r="B259" s="902"/>
      <c r="C259" s="1" t="s">
        <v>3</v>
      </c>
      <c r="D259" s="741">
        <v>1692</v>
      </c>
      <c r="E259" s="741">
        <v>1681</v>
      </c>
      <c r="F259" s="740">
        <v>1688</v>
      </c>
      <c r="G259" s="740">
        <v>1731</v>
      </c>
      <c r="H259" s="740">
        <v>1764</v>
      </c>
      <c r="I259" s="741">
        <v>1805</v>
      </c>
      <c r="J259" s="740">
        <v>1668</v>
      </c>
      <c r="K259" s="741">
        <v>1894</v>
      </c>
      <c r="L259" s="741">
        <v>1967</v>
      </c>
      <c r="M259" s="741">
        <v>2220</v>
      </c>
      <c r="N259" s="741">
        <v>1249</v>
      </c>
      <c r="O259" s="741">
        <v>1065</v>
      </c>
      <c r="P259" s="741">
        <v>1257</v>
      </c>
      <c r="Q259" s="741">
        <v>1262</v>
      </c>
      <c r="R259" s="741">
        <v>1269</v>
      </c>
      <c r="S259" s="143">
        <f>100</f>
        <v>100</v>
      </c>
      <c r="T259" s="328">
        <f t="shared" si="167"/>
        <v>99.349881796690312</v>
      </c>
      <c r="U259" s="328">
        <f t="shared" si="167"/>
        <v>99.763593380614651</v>
      </c>
      <c r="V259" s="328">
        <f t="shared" si="167"/>
        <v>102.30496453900709</v>
      </c>
      <c r="W259" s="328">
        <f t="shared" si="167"/>
        <v>104.25531914893617</v>
      </c>
      <c r="X259" s="328">
        <f t="shared" si="167"/>
        <v>106.67848699763593</v>
      </c>
      <c r="Y259" s="328">
        <f t="shared" si="167"/>
        <v>98.581560283687949</v>
      </c>
      <c r="Z259" s="328">
        <f t="shared" si="167"/>
        <v>111.93853427895981</v>
      </c>
      <c r="AA259" s="328">
        <f t="shared" si="167"/>
        <v>116.25295508274232</v>
      </c>
      <c r="AB259" s="328">
        <f t="shared" si="170"/>
        <v>131.20567375886526</v>
      </c>
      <c r="AC259" s="328">
        <f t="shared" si="170"/>
        <v>73.817966903073284</v>
      </c>
      <c r="AD259" s="328">
        <f t="shared" si="170"/>
        <v>62.943262411347519</v>
      </c>
      <c r="AE259" s="328">
        <f t="shared" ref="AE259:AG259" si="185">P259*100/$D259</f>
        <v>74.290780141843967</v>
      </c>
      <c r="AF259" s="328">
        <f t="shared" si="185"/>
        <v>74.586288416075647</v>
      </c>
      <c r="AG259" s="329">
        <f t="shared" si="185"/>
        <v>75</v>
      </c>
      <c r="AH259" s="766">
        <v>4</v>
      </c>
      <c r="AI259" s="767">
        <v>4</v>
      </c>
      <c r="AJ259" s="767">
        <v>1</v>
      </c>
      <c r="AK259" s="767">
        <v>1</v>
      </c>
      <c r="AL259" s="767">
        <v>1</v>
      </c>
      <c r="AM259" s="767">
        <v>4</v>
      </c>
      <c r="AN259" s="767">
        <v>1</v>
      </c>
      <c r="AO259" s="767">
        <v>4</v>
      </c>
      <c r="AP259" s="767">
        <v>4</v>
      </c>
      <c r="AQ259" s="767">
        <v>4</v>
      </c>
      <c r="AR259" s="767">
        <v>4</v>
      </c>
      <c r="AS259" s="767">
        <v>4</v>
      </c>
      <c r="AT259" s="767">
        <v>4</v>
      </c>
      <c r="AU259" s="767">
        <v>6</v>
      </c>
      <c r="AV259" s="769">
        <v>7</v>
      </c>
    </row>
    <row r="260" spans="2:48" ht="15" x14ac:dyDescent="0.25">
      <c r="B260" s="902"/>
      <c r="C260" s="1" t="s">
        <v>4</v>
      </c>
      <c r="D260" s="741">
        <v>2461</v>
      </c>
      <c r="E260" s="741">
        <v>2445</v>
      </c>
      <c r="F260" s="740">
        <v>2456</v>
      </c>
      <c r="G260" s="740">
        <v>2082</v>
      </c>
      <c r="H260" s="740">
        <v>2201</v>
      </c>
      <c r="I260" s="740">
        <v>2027</v>
      </c>
      <c r="J260" s="740">
        <v>2051</v>
      </c>
      <c r="K260" s="740">
        <v>2034</v>
      </c>
      <c r="L260" s="741">
        <v>2054</v>
      </c>
      <c r="M260" s="741">
        <v>2319</v>
      </c>
      <c r="N260" s="741">
        <v>1979</v>
      </c>
      <c r="O260" s="740">
        <v>1681</v>
      </c>
      <c r="P260" s="741">
        <v>1669</v>
      </c>
      <c r="Q260" s="741">
        <v>1676</v>
      </c>
      <c r="R260" s="741">
        <v>1685</v>
      </c>
      <c r="S260" s="143">
        <f>100</f>
        <v>100</v>
      </c>
      <c r="T260" s="328">
        <f t="shared" si="167"/>
        <v>99.349857781389673</v>
      </c>
      <c r="U260" s="328">
        <f t="shared" si="167"/>
        <v>99.79683055668427</v>
      </c>
      <c r="V260" s="328">
        <f t="shared" si="167"/>
        <v>84.599756196668025</v>
      </c>
      <c r="W260" s="328">
        <f t="shared" si="167"/>
        <v>89.43518894758229</v>
      </c>
      <c r="X260" s="328">
        <f t="shared" si="167"/>
        <v>82.36489232019504</v>
      </c>
      <c r="Y260" s="328">
        <f t="shared" si="167"/>
        <v>83.340105648110523</v>
      </c>
      <c r="Z260" s="328">
        <f t="shared" si="167"/>
        <v>82.649329540837059</v>
      </c>
      <c r="AA260" s="328">
        <f t="shared" si="167"/>
        <v>83.462007314099964</v>
      </c>
      <c r="AB260" s="328">
        <f t="shared" si="170"/>
        <v>94.229987809833403</v>
      </c>
      <c r="AC260" s="328">
        <f t="shared" si="170"/>
        <v>80.414465664364073</v>
      </c>
      <c r="AD260" s="328">
        <f t="shared" si="170"/>
        <v>68.305566842746856</v>
      </c>
      <c r="AE260" s="328">
        <f t="shared" ref="AE260:AG260" si="186">P260*100/$D260</f>
        <v>67.817960178789107</v>
      </c>
      <c r="AF260" s="328">
        <f t="shared" si="186"/>
        <v>68.102397399431126</v>
      </c>
      <c r="AG260" s="329">
        <f t="shared" si="186"/>
        <v>68.468102397399434</v>
      </c>
      <c r="AH260" s="766">
        <v>4</v>
      </c>
      <c r="AI260" s="767">
        <v>4</v>
      </c>
      <c r="AJ260" s="767">
        <v>1</v>
      </c>
      <c r="AK260" s="767">
        <v>1</v>
      </c>
      <c r="AL260" s="767">
        <v>1</v>
      </c>
      <c r="AM260" s="767">
        <v>1</v>
      </c>
      <c r="AN260" s="767">
        <v>1</v>
      </c>
      <c r="AO260" s="767">
        <v>1</v>
      </c>
      <c r="AP260" s="767">
        <v>4</v>
      </c>
      <c r="AQ260" s="767">
        <v>4</v>
      </c>
      <c r="AR260" s="767">
        <v>4</v>
      </c>
      <c r="AS260" s="767">
        <v>1</v>
      </c>
      <c r="AT260" s="767">
        <v>4</v>
      </c>
      <c r="AU260" s="767">
        <v>6</v>
      </c>
      <c r="AV260" s="769">
        <v>7</v>
      </c>
    </row>
    <row r="261" spans="2:48" ht="15" x14ac:dyDescent="0.25">
      <c r="B261" s="902"/>
      <c r="C261" s="1" t="s">
        <v>5</v>
      </c>
      <c r="D261" s="741">
        <v>11710</v>
      </c>
      <c r="E261" s="741">
        <v>11578</v>
      </c>
      <c r="F261" s="740">
        <v>11666</v>
      </c>
      <c r="G261" s="740">
        <v>10727</v>
      </c>
      <c r="H261" s="740">
        <v>8761</v>
      </c>
      <c r="I261" s="740">
        <v>10882</v>
      </c>
      <c r="J261" s="741">
        <v>6814</v>
      </c>
      <c r="K261" s="741">
        <v>7695</v>
      </c>
      <c r="L261" s="741">
        <v>8562</v>
      </c>
      <c r="M261" s="741">
        <v>9612</v>
      </c>
      <c r="N261" s="741">
        <v>7032</v>
      </c>
      <c r="O261" s="741">
        <v>6519</v>
      </c>
      <c r="P261" s="741">
        <v>6972</v>
      </c>
      <c r="Q261" s="741">
        <v>7022</v>
      </c>
      <c r="R261" s="741">
        <v>7090</v>
      </c>
      <c r="S261" s="143">
        <f>100</f>
        <v>100</v>
      </c>
      <c r="T261" s="328">
        <f t="shared" si="167"/>
        <v>98.872758326216911</v>
      </c>
      <c r="U261" s="328">
        <f t="shared" si="167"/>
        <v>99.624252775405637</v>
      </c>
      <c r="V261" s="328">
        <f t="shared" si="167"/>
        <v>91.605465414175924</v>
      </c>
      <c r="W261" s="328">
        <f t="shared" si="167"/>
        <v>74.816396242527759</v>
      </c>
      <c r="X261" s="328">
        <f t="shared" si="167"/>
        <v>92.929120409906062</v>
      </c>
      <c r="Y261" s="328">
        <f t="shared" si="167"/>
        <v>58.189581554227154</v>
      </c>
      <c r="Z261" s="328">
        <f t="shared" si="167"/>
        <v>65.713065755764305</v>
      </c>
      <c r="AA261" s="328">
        <f t="shared" si="167"/>
        <v>73.116994022203244</v>
      </c>
      <c r="AB261" s="328">
        <f t="shared" si="170"/>
        <v>82.083689154568745</v>
      </c>
      <c r="AC261" s="328">
        <f t="shared" si="170"/>
        <v>60.051238257899229</v>
      </c>
      <c r="AD261" s="328">
        <f t="shared" si="170"/>
        <v>55.670367207514943</v>
      </c>
      <c r="AE261" s="328">
        <f t="shared" ref="AE261:AG261" si="187">P261*100/$D261</f>
        <v>59.53885567890692</v>
      </c>
      <c r="AF261" s="328">
        <f t="shared" si="187"/>
        <v>59.965841161400512</v>
      </c>
      <c r="AG261" s="329">
        <f t="shared" si="187"/>
        <v>60.546541417591804</v>
      </c>
      <c r="AH261" s="766">
        <v>4</v>
      </c>
      <c r="AI261" s="767">
        <v>4</v>
      </c>
      <c r="AJ261" s="767">
        <v>1</v>
      </c>
      <c r="AK261" s="767">
        <v>1</v>
      </c>
      <c r="AL261" s="767">
        <v>1</v>
      </c>
      <c r="AM261" s="767">
        <v>1</v>
      </c>
      <c r="AN261" s="767">
        <v>4</v>
      </c>
      <c r="AO261" s="767">
        <v>4</v>
      </c>
      <c r="AP261" s="767">
        <v>4</v>
      </c>
      <c r="AQ261" s="767">
        <v>4</v>
      </c>
      <c r="AR261" s="767">
        <v>4</v>
      </c>
      <c r="AS261" s="767">
        <v>4</v>
      </c>
      <c r="AT261" s="767">
        <v>4</v>
      </c>
      <c r="AU261" s="767">
        <v>6</v>
      </c>
      <c r="AV261" s="769">
        <v>7</v>
      </c>
    </row>
    <row r="262" spans="2:48" ht="15" x14ac:dyDescent="0.25">
      <c r="B262" s="902"/>
      <c r="C262" s="1" t="s">
        <v>6</v>
      </c>
      <c r="D262" s="741">
        <v>18117</v>
      </c>
      <c r="E262" s="741">
        <v>17923</v>
      </c>
      <c r="F262" s="740">
        <v>18052</v>
      </c>
      <c r="G262" s="740">
        <v>16450</v>
      </c>
      <c r="H262" s="740">
        <v>14699</v>
      </c>
      <c r="I262" s="741">
        <v>16922</v>
      </c>
      <c r="J262" s="741">
        <v>12700</v>
      </c>
      <c r="K262" s="741">
        <v>13812</v>
      </c>
      <c r="L262" s="740">
        <v>14998</v>
      </c>
      <c r="M262" s="740">
        <v>17008</v>
      </c>
      <c r="N262" s="740">
        <v>18160</v>
      </c>
      <c r="O262" s="740">
        <v>18445</v>
      </c>
      <c r="P262" s="741">
        <v>17469</v>
      </c>
      <c r="Q262" s="741">
        <v>17608</v>
      </c>
      <c r="R262" s="741">
        <v>17795</v>
      </c>
      <c r="S262" s="143">
        <f>100</f>
        <v>100</v>
      </c>
      <c r="T262" s="328">
        <f t="shared" si="167"/>
        <v>98.929182535739912</v>
      </c>
      <c r="U262" s="328">
        <f t="shared" si="167"/>
        <v>99.641220952696358</v>
      </c>
      <c r="V262" s="328">
        <f t="shared" si="167"/>
        <v>90.798697356074399</v>
      </c>
      <c r="W262" s="328">
        <f t="shared" si="167"/>
        <v>81.133741789479501</v>
      </c>
      <c r="X262" s="328">
        <f t="shared" si="167"/>
        <v>93.403985207263901</v>
      </c>
      <c r="Y262" s="328">
        <f t="shared" si="167"/>
        <v>70.099906165479936</v>
      </c>
      <c r="Z262" s="328">
        <f t="shared" si="167"/>
        <v>76.237787713197548</v>
      </c>
      <c r="AA262" s="328">
        <f t="shared" si="167"/>
        <v>82.784125407076232</v>
      </c>
      <c r="AB262" s="328">
        <f t="shared" si="170"/>
        <v>93.87867748523486</v>
      </c>
      <c r="AC262" s="328">
        <f t="shared" si="170"/>
        <v>100.23734613898549</v>
      </c>
      <c r="AD262" s="328">
        <f t="shared" si="170"/>
        <v>101.81045426947067</v>
      </c>
      <c r="AE262" s="328">
        <f t="shared" ref="AE262:AG262" si="188">P262*100/$D262</f>
        <v>96.42324888226527</v>
      </c>
      <c r="AF262" s="328">
        <f t="shared" si="188"/>
        <v>97.190484075729984</v>
      </c>
      <c r="AG262" s="329">
        <f t="shared" si="188"/>
        <v>98.22266379643429</v>
      </c>
      <c r="AH262" s="766">
        <v>4</v>
      </c>
      <c r="AI262" s="767">
        <v>4</v>
      </c>
      <c r="AJ262" s="767">
        <v>1</v>
      </c>
      <c r="AK262" s="767">
        <v>1</v>
      </c>
      <c r="AL262" s="767">
        <v>1</v>
      </c>
      <c r="AM262" s="767">
        <v>4</v>
      </c>
      <c r="AN262" s="767">
        <v>4</v>
      </c>
      <c r="AO262" s="767">
        <v>4</v>
      </c>
      <c r="AP262" s="767">
        <v>1</v>
      </c>
      <c r="AQ262" s="767">
        <v>1</v>
      </c>
      <c r="AR262" s="767">
        <v>1</v>
      </c>
      <c r="AS262" s="767">
        <v>1</v>
      </c>
      <c r="AT262" s="767">
        <v>4</v>
      </c>
      <c r="AU262" s="767">
        <v>6</v>
      </c>
      <c r="AV262" s="769">
        <v>7</v>
      </c>
    </row>
    <row r="263" spans="2:48" ht="15" x14ac:dyDescent="0.25">
      <c r="B263" s="903"/>
      <c r="C263" s="8" t="s">
        <v>7</v>
      </c>
      <c r="D263">
        <v>6407</v>
      </c>
      <c r="E263">
        <v>6345</v>
      </c>
      <c r="F263">
        <v>6386</v>
      </c>
      <c r="G263">
        <v>5723</v>
      </c>
      <c r="H263">
        <v>5938</v>
      </c>
      <c r="I263">
        <v>6040</v>
      </c>
      <c r="J263">
        <v>5886</v>
      </c>
      <c r="K263">
        <v>6117</v>
      </c>
      <c r="L263">
        <v>6436</v>
      </c>
      <c r="M263">
        <v>7396</v>
      </c>
      <c r="N263">
        <v>11128</v>
      </c>
      <c r="O263">
        <v>11926</v>
      </c>
      <c r="P263">
        <v>10497</v>
      </c>
      <c r="Q263">
        <v>10586</v>
      </c>
      <c r="R263">
        <v>10705</v>
      </c>
      <c r="S263" s="143">
        <f>100</f>
        <v>100</v>
      </c>
      <c r="T263" s="328">
        <f t="shared" si="167"/>
        <v>99.032308412673643</v>
      </c>
      <c r="U263" s="328">
        <f t="shared" si="167"/>
        <v>99.67223349461527</v>
      </c>
      <c r="V263" s="328">
        <f t="shared" si="167"/>
        <v>89.324176681754338</v>
      </c>
      <c r="W263" s="328">
        <f t="shared" si="167"/>
        <v>92.679881379740905</v>
      </c>
      <c r="X263" s="328">
        <f t="shared" si="167"/>
        <v>94.271890120181055</v>
      </c>
      <c r="Y263" s="328">
        <f t="shared" si="167"/>
        <v>91.868269080692997</v>
      </c>
      <c r="Z263" s="328">
        <f t="shared" si="167"/>
        <v>95.473700639925084</v>
      </c>
      <c r="AA263" s="328">
        <f t="shared" si="167"/>
        <v>100.4526299360075</v>
      </c>
      <c r="AB263" s="328">
        <f t="shared" si="170"/>
        <v>115.43624161073825</v>
      </c>
      <c r="AC263" s="328">
        <f t="shared" si="170"/>
        <v>173.68503199625411</v>
      </c>
      <c r="AD263" s="328">
        <f t="shared" si="170"/>
        <v>186.14015920087405</v>
      </c>
      <c r="AE263" s="328">
        <f t="shared" ref="AE263:AG263" si="189">P263*100/$D263</f>
        <v>163.83642890588419</v>
      </c>
      <c r="AF263" s="328">
        <f t="shared" si="189"/>
        <v>165.22553457156235</v>
      </c>
      <c r="AG263" s="329">
        <f t="shared" si="189"/>
        <v>167.08287810207585</v>
      </c>
      <c r="AH263" s="770"/>
      <c r="AI263" s="771"/>
      <c r="AJ263" s="771"/>
      <c r="AK263" s="771"/>
      <c r="AL263" s="771"/>
      <c r="AM263" s="771"/>
      <c r="AN263" s="771"/>
      <c r="AO263" s="771"/>
      <c r="AP263" s="771"/>
      <c r="AQ263" s="771"/>
      <c r="AR263" s="771"/>
      <c r="AS263" s="771"/>
      <c r="AT263" s="771"/>
      <c r="AU263" s="771"/>
      <c r="AV263" s="772"/>
    </row>
    <row r="264" spans="2:48" ht="15" x14ac:dyDescent="0.25">
      <c r="B264" s="902" t="s">
        <v>58</v>
      </c>
      <c r="C264" s="1" t="s">
        <v>2</v>
      </c>
      <c r="D264" s="741">
        <v>568</v>
      </c>
      <c r="E264" s="741">
        <v>559</v>
      </c>
      <c r="F264" s="740">
        <v>565</v>
      </c>
      <c r="G264" s="740">
        <v>451</v>
      </c>
      <c r="H264" s="740">
        <v>504</v>
      </c>
      <c r="I264" s="740">
        <v>780</v>
      </c>
      <c r="J264" s="740">
        <v>673</v>
      </c>
      <c r="K264" s="741">
        <v>1309</v>
      </c>
      <c r="L264" s="741">
        <v>680</v>
      </c>
      <c r="M264" s="740">
        <v>580</v>
      </c>
      <c r="N264" s="740">
        <v>537</v>
      </c>
      <c r="O264" s="741">
        <v>661</v>
      </c>
      <c r="P264" s="741">
        <v>515</v>
      </c>
      <c r="Q264" s="741">
        <v>520</v>
      </c>
      <c r="R264" s="741">
        <v>527</v>
      </c>
      <c r="S264" s="143">
        <f>100</f>
        <v>100</v>
      </c>
      <c r="T264" s="328">
        <f t="shared" si="167"/>
        <v>98.41549295774648</v>
      </c>
      <c r="U264" s="328">
        <f t="shared" si="167"/>
        <v>99.471830985915489</v>
      </c>
      <c r="V264" s="328">
        <f t="shared" si="167"/>
        <v>79.401408450704224</v>
      </c>
      <c r="W264" s="328">
        <f t="shared" si="167"/>
        <v>88.732394366197184</v>
      </c>
      <c r="X264" s="328">
        <f t="shared" si="167"/>
        <v>137.32394366197184</v>
      </c>
      <c r="Y264" s="328">
        <f t="shared" si="167"/>
        <v>118.48591549295774</v>
      </c>
      <c r="Z264" s="328">
        <f t="shared" si="167"/>
        <v>230.45774647887325</v>
      </c>
      <c r="AA264" s="328">
        <f t="shared" si="167"/>
        <v>119.71830985915493</v>
      </c>
      <c r="AB264" s="328">
        <f t="shared" si="170"/>
        <v>102.11267605633803</v>
      </c>
      <c r="AC264" s="328">
        <f t="shared" si="170"/>
        <v>94.542253521126767</v>
      </c>
      <c r="AD264" s="328">
        <f t="shared" si="170"/>
        <v>116.37323943661971</v>
      </c>
      <c r="AE264" s="328">
        <f t="shared" ref="AE264:AG264" si="190">P264*100/$D264</f>
        <v>90.66901408450704</v>
      </c>
      <c r="AF264" s="328">
        <f t="shared" si="190"/>
        <v>91.549295774647888</v>
      </c>
      <c r="AG264" s="329">
        <f t="shared" si="190"/>
        <v>92.781690140845072</v>
      </c>
      <c r="AH264" s="766">
        <v>4</v>
      </c>
      <c r="AI264" s="767">
        <v>4</v>
      </c>
      <c r="AJ264" s="767">
        <v>1</v>
      </c>
      <c r="AK264" s="767">
        <v>1</v>
      </c>
      <c r="AL264" s="767">
        <v>1</v>
      </c>
      <c r="AM264" s="767">
        <v>1</v>
      </c>
      <c r="AN264" s="767">
        <v>1</v>
      </c>
      <c r="AO264" s="767">
        <v>4</v>
      </c>
      <c r="AP264" s="767">
        <v>4</v>
      </c>
      <c r="AQ264" s="767">
        <v>1</v>
      </c>
      <c r="AR264" s="767">
        <v>1</v>
      </c>
      <c r="AS264" s="767">
        <v>4</v>
      </c>
      <c r="AT264" s="767">
        <v>4</v>
      </c>
      <c r="AU264" s="767">
        <v>6</v>
      </c>
      <c r="AV264" s="769">
        <v>7</v>
      </c>
    </row>
    <row r="265" spans="2:48" ht="15" x14ac:dyDescent="0.25">
      <c r="B265" s="902"/>
      <c r="C265" s="1" t="s">
        <v>3</v>
      </c>
      <c r="D265" s="741">
        <v>654</v>
      </c>
      <c r="E265" s="741">
        <v>650</v>
      </c>
      <c r="F265" s="741">
        <v>653</v>
      </c>
      <c r="G265" s="741">
        <v>650</v>
      </c>
      <c r="H265" s="741">
        <v>419</v>
      </c>
      <c r="I265" s="741">
        <v>384</v>
      </c>
      <c r="J265" s="740">
        <v>705</v>
      </c>
      <c r="K265" s="741">
        <v>1606</v>
      </c>
      <c r="L265" s="741">
        <v>979</v>
      </c>
      <c r="M265" s="741">
        <v>740</v>
      </c>
      <c r="N265" s="741">
        <v>1136</v>
      </c>
      <c r="O265" s="741">
        <v>1026</v>
      </c>
      <c r="P265" s="741">
        <v>1143</v>
      </c>
      <c r="Q265" s="741">
        <v>1148</v>
      </c>
      <c r="R265" s="741">
        <v>1154</v>
      </c>
      <c r="S265" s="143">
        <f>100</f>
        <v>100</v>
      </c>
      <c r="T265" s="328">
        <f t="shared" si="167"/>
        <v>99.388379204892971</v>
      </c>
      <c r="U265" s="328">
        <f t="shared" si="167"/>
        <v>99.847094801223236</v>
      </c>
      <c r="V265" s="328">
        <f t="shared" si="167"/>
        <v>99.388379204892971</v>
      </c>
      <c r="W265" s="328">
        <f t="shared" si="167"/>
        <v>64.067278287461775</v>
      </c>
      <c r="X265" s="328">
        <f t="shared" si="167"/>
        <v>58.715596330275233</v>
      </c>
      <c r="Y265" s="328">
        <f t="shared" si="167"/>
        <v>107.79816513761467</v>
      </c>
      <c r="Z265" s="328">
        <f t="shared" si="167"/>
        <v>245.56574923547402</v>
      </c>
      <c r="AA265" s="328">
        <f t="shared" si="167"/>
        <v>149.69418960244647</v>
      </c>
      <c r="AB265" s="328">
        <f t="shared" si="170"/>
        <v>113.14984709480122</v>
      </c>
      <c r="AC265" s="328">
        <f t="shared" si="170"/>
        <v>173.70030581039757</v>
      </c>
      <c r="AD265" s="328">
        <f t="shared" si="170"/>
        <v>156.88073394495413</v>
      </c>
      <c r="AE265" s="328">
        <f t="shared" ref="AE265:AG265" si="191">P265*100/$D265</f>
        <v>174.77064220183487</v>
      </c>
      <c r="AF265" s="328">
        <f t="shared" si="191"/>
        <v>175.53516819571865</v>
      </c>
      <c r="AG265" s="329">
        <f t="shared" si="191"/>
        <v>176.45259938837921</v>
      </c>
      <c r="AH265" s="766">
        <v>4</v>
      </c>
      <c r="AI265" s="767">
        <v>4</v>
      </c>
      <c r="AJ265" s="767">
        <v>4</v>
      </c>
      <c r="AK265" s="767">
        <v>4</v>
      </c>
      <c r="AL265" s="767">
        <v>4</v>
      </c>
      <c r="AM265" s="767">
        <v>4</v>
      </c>
      <c r="AN265" s="767">
        <v>1</v>
      </c>
      <c r="AO265" s="767">
        <v>4</v>
      </c>
      <c r="AP265" s="767">
        <v>4</v>
      </c>
      <c r="AQ265" s="767">
        <v>4</v>
      </c>
      <c r="AR265" s="767">
        <v>4</v>
      </c>
      <c r="AS265" s="767">
        <v>4</v>
      </c>
      <c r="AT265" s="767">
        <v>4</v>
      </c>
      <c r="AU265" s="767">
        <v>6</v>
      </c>
      <c r="AV265" s="769">
        <v>7</v>
      </c>
    </row>
    <row r="266" spans="2:48" ht="15" x14ac:dyDescent="0.25">
      <c r="B266" s="902"/>
      <c r="C266" s="1" t="s">
        <v>4</v>
      </c>
      <c r="D266" s="741">
        <v>1578</v>
      </c>
      <c r="E266" s="741">
        <v>1568</v>
      </c>
      <c r="F266" s="740">
        <v>1575</v>
      </c>
      <c r="G266" s="740">
        <v>745</v>
      </c>
      <c r="H266" s="740">
        <v>514</v>
      </c>
      <c r="I266" s="740">
        <v>1486</v>
      </c>
      <c r="J266" s="740">
        <v>1030</v>
      </c>
      <c r="K266" s="741">
        <v>3105</v>
      </c>
      <c r="L266" s="741">
        <v>2270</v>
      </c>
      <c r="M266" s="740">
        <v>960</v>
      </c>
      <c r="N266" s="741">
        <v>2010</v>
      </c>
      <c r="O266" s="740">
        <v>1284</v>
      </c>
      <c r="P266" s="741">
        <v>1275</v>
      </c>
      <c r="Q266" s="741">
        <v>1280</v>
      </c>
      <c r="R266" s="741">
        <v>1287</v>
      </c>
      <c r="S266" s="143">
        <f>100</f>
        <v>100</v>
      </c>
      <c r="T266" s="328">
        <f t="shared" si="167"/>
        <v>99.366286438529784</v>
      </c>
      <c r="U266" s="328">
        <f t="shared" si="167"/>
        <v>99.809885931558938</v>
      </c>
      <c r="V266" s="328">
        <f t="shared" si="167"/>
        <v>47.21166032953105</v>
      </c>
      <c r="W266" s="328">
        <f t="shared" si="167"/>
        <v>32.572877059569073</v>
      </c>
      <c r="X266" s="328">
        <f t="shared" si="167"/>
        <v>94.169835234474021</v>
      </c>
      <c r="Y266" s="328">
        <f t="shared" si="167"/>
        <v>65.272496831432193</v>
      </c>
      <c r="Z266" s="328">
        <f t="shared" si="167"/>
        <v>196.76806083650189</v>
      </c>
      <c r="AA266" s="328">
        <f t="shared" si="167"/>
        <v>143.8529784537389</v>
      </c>
      <c r="AB266" s="328">
        <f t="shared" si="170"/>
        <v>60.836501901140686</v>
      </c>
      <c r="AC266" s="328">
        <f t="shared" si="170"/>
        <v>127.3764258555133</v>
      </c>
      <c r="AD266" s="328">
        <f t="shared" si="170"/>
        <v>81.368821292775664</v>
      </c>
      <c r="AE266" s="328">
        <f t="shared" ref="AE266:AG266" si="192">P266*100/$D266</f>
        <v>80.798479087452478</v>
      </c>
      <c r="AF266" s="328">
        <f t="shared" si="192"/>
        <v>81.115335868187586</v>
      </c>
      <c r="AG266" s="329">
        <f t="shared" si="192"/>
        <v>81.558935361216726</v>
      </c>
      <c r="AH266" s="766">
        <v>4</v>
      </c>
      <c r="AI266" s="767">
        <v>4</v>
      </c>
      <c r="AJ266" s="767">
        <v>1</v>
      </c>
      <c r="AK266" s="767">
        <v>1</v>
      </c>
      <c r="AL266" s="767">
        <v>1</v>
      </c>
      <c r="AM266" s="767">
        <v>1</v>
      </c>
      <c r="AN266" s="767">
        <v>1</v>
      </c>
      <c r="AO266" s="767">
        <v>4</v>
      </c>
      <c r="AP266" s="767">
        <v>4</v>
      </c>
      <c r="AQ266" s="767">
        <v>1</v>
      </c>
      <c r="AR266" s="767">
        <v>4</v>
      </c>
      <c r="AS266" s="767">
        <v>1</v>
      </c>
      <c r="AT266" s="767">
        <v>4</v>
      </c>
      <c r="AU266" s="767">
        <v>6</v>
      </c>
      <c r="AV266" s="769">
        <v>7</v>
      </c>
    </row>
    <row r="267" spans="2:48" ht="15" x14ac:dyDescent="0.25">
      <c r="B267" s="902"/>
      <c r="C267" s="1" t="s">
        <v>5</v>
      </c>
      <c r="D267" s="741">
        <v>66642</v>
      </c>
      <c r="E267" s="741">
        <v>65892</v>
      </c>
      <c r="F267" s="740">
        <v>66391</v>
      </c>
      <c r="G267" s="740">
        <v>66440</v>
      </c>
      <c r="H267" s="741">
        <v>50357</v>
      </c>
      <c r="I267" s="741">
        <v>70085</v>
      </c>
      <c r="J267" s="741">
        <v>72570</v>
      </c>
      <c r="K267" s="741">
        <v>90185</v>
      </c>
      <c r="L267" s="741">
        <v>89302</v>
      </c>
      <c r="M267" s="741">
        <v>89751</v>
      </c>
      <c r="N267" s="741">
        <v>88278</v>
      </c>
      <c r="O267" s="741">
        <v>86640</v>
      </c>
      <c r="P267" s="741">
        <v>87523</v>
      </c>
      <c r="Q267" s="741">
        <v>88155</v>
      </c>
      <c r="R267" s="741">
        <v>89004</v>
      </c>
      <c r="S267" s="143">
        <f>100</f>
        <v>100</v>
      </c>
      <c r="T267" s="328">
        <f t="shared" si="167"/>
        <v>98.874583595930488</v>
      </c>
      <c r="U267" s="328">
        <f t="shared" si="167"/>
        <v>99.623360643438076</v>
      </c>
      <c r="V267" s="328">
        <f t="shared" si="167"/>
        <v>99.696887848503948</v>
      </c>
      <c r="W267" s="328">
        <f t="shared" si="167"/>
        <v>75.563458479637461</v>
      </c>
      <c r="X267" s="328">
        <f t="shared" si="167"/>
        <v>105.16641157228175</v>
      </c>
      <c r="Y267" s="328">
        <f t="shared" si="167"/>
        <v>108.89529125776538</v>
      </c>
      <c r="Z267" s="328">
        <f t="shared" si="167"/>
        <v>135.32757120134451</v>
      </c>
      <c r="AA267" s="328">
        <f t="shared" si="167"/>
        <v>134.00258095495334</v>
      </c>
      <c r="AB267" s="328">
        <f t="shared" si="170"/>
        <v>134.67633024218961</v>
      </c>
      <c r="AC267" s="328">
        <f t="shared" si="170"/>
        <v>132.4660124245971</v>
      </c>
      <c r="AD267" s="328">
        <f t="shared" si="170"/>
        <v>130.00810299810931</v>
      </c>
      <c r="AE267" s="328">
        <f t="shared" ref="AE267:AG267" si="193">P267*100/$D267</f>
        <v>131.33309324450047</v>
      </c>
      <c r="AF267" s="328">
        <f t="shared" si="193"/>
        <v>132.28144413432969</v>
      </c>
      <c r="AG267" s="329">
        <f t="shared" si="193"/>
        <v>133.55541550373638</v>
      </c>
      <c r="AH267" s="766">
        <v>4</v>
      </c>
      <c r="AI267" s="767">
        <v>4</v>
      </c>
      <c r="AJ267" s="767">
        <v>1</v>
      </c>
      <c r="AK267" s="767">
        <v>1</v>
      </c>
      <c r="AL267" s="767">
        <v>4</v>
      </c>
      <c r="AM267" s="767">
        <v>4</v>
      </c>
      <c r="AN267" s="767">
        <v>4</v>
      </c>
      <c r="AO267" s="767">
        <v>4</v>
      </c>
      <c r="AP267" s="767">
        <v>4</v>
      </c>
      <c r="AQ267" s="767">
        <v>4</v>
      </c>
      <c r="AR267" s="767">
        <v>4</v>
      </c>
      <c r="AS267" s="767">
        <v>4</v>
      </c>
      <c r="AT267" s="767">
        <v>4</v>
      </c>
      <c r="AU267" s="767">
        <v>6</v>
      </c>
      <c r="AV267" s="769">
        <v>7</v>
      </c>
    </row>
    <row r="268" spans="2:48" ht="15" x14ac:dyDescent="0.25">
      <c r="B268" s="902"/>
      <c r="C268" s="1" t="s">
        <v>6</v>
      </c>
      <c r="D268" s="741">
        <v>69442</v>
      </c>
      <c r="E268" s="741">
        <v>68669</v>
      </c>
      <c r="F268" s="740">
        <v>69184</v>
      </c>
      <c r="G268" s="740">
        <v>68286</v>
      </c>
      <c r="H268" s="741">
        <v>51794</v>
      </c>
      <c r="I268" s="741">
        <v>72735</v>
      </c>
      <c r="J268" s="741">
        <v>74978</v>
      </c>
      <c r="K268" s="741">
        <v>96205</v>
      </c>
      <c r="L268" s="741">
        <v>93231</v>
      </c>
      <c r="M268" s="741">
        <v>92031</v>
      </c>
      <c r="N268" s="741">
        <v>91961</v>
      </c>
      <c r="O268" s="741">
        <v>89611</v>
      </c>
      <c r="P268" s="741">
        <v>90456</v>
      </c>
      <c r="Q268" s="741">
        <v>91103</v>
      </c>
      <c r="R268" s="741">
        <v>91972</v>
      </c>
      <c r="S268" s="143">
        <f>100</f>
        <v>100</v>
      </c>
      <c r="T268" s="328">
        <f t="shared" si="167"/>
        <v>98.886840816796749</v>
      </c>
      <c r="U268" s="328">
        <f t="shared" si="167"/>
        <v>99.628466922035656</v>
      </c>
      <c r="V268" s="328">
        <f t="shared" si="167"/>
        <v>98.335301402609375</v>
      </c>
      <c r="W268" s="328">
        <f t="shared" si="167"/>
        <v>74.585985426687017</v>
      </c>
      <c r="X268" s="328">
        <f t="shared" si="167"/>
        <v>104.74208692145963</v>
      </c>
      <c r="Y268" s="328">
        <f t="shared" si="167"/>
        <v>107.97212061864577</v>
      </c>
      <c r="Z268" s="328">
        <f t="shared" si="167"/>
        <v>138.5400766106967</v>
      </c>
      <c r="AA268" s="328">
        <f t="shared" si="167"/>
        <v>134.25736585927825</v>
      </c>
      <c r="AB268" s="328">
        <f t="shared" si="170"/>
        <v>132.52930503153712</v>
      </c>
      <c r="AC268" s="328">
        <f t="shared" si="170"/>
        <v>132.42850148325221</v>
      </c>
      <c r="AD268" s="328">
        <f t="shared" si="170"/>
        <v>129.04438236225914</v>
      </c>
      <c r="AE268" s="328">
        <f t="shared" ref="AE268:AG268" si="194">P268*100/$D268</f>
        <v>130.26122519512685</v>
      </c>
      <c r="AF268" s="328">
        <f t="shared" si="194"/>
        <v>131.1929379914173</v>
      </c>
      <c r="AG268" s="329">
        <f t="shared" si="194"/>
        <v>132.44434204083984</v>
      </c>
      <c r="AH268" s="766">
        <v>4</v>
      </c>
      <c r="AI268" s="767">
        <v>4</v>
      </c>
      <c r="AJ268" s="767">
        <v>1</v>
      </c>
      <c r="AK268" s="767">
        <v>1</v>
      </c>
      <c r="AL268" s="767">
        <v>4</v>
      </c>
      <c r="AM268" s="767">
        <v>4</v>
      </c>
      <c r="AN268" s="767">
        <v>4</v>
      </c>
      <c r="AO268" s="767">
        <v>4</v>
      </c>
      <c r="AP268" s="767">
        <v>4</v>
      </c>
      <c r="AQ268" s="767">
        <v>4</v>
      </c>
      <c r="AR268" s="767">
        <v>4</v>
      </c>
      <c r="AS268" s="767">
        <v>4</v>
      </c>
      <c r="AT268" s="767">
        <v>4</v>
      </c>
      <c r="AU268" s="767">
        <v>6</v>
      </c>
      <c r="AV268" s="769">
        <v>7</v>
      </c>
    </row>
    <row r="269" spans="2:48" ht="15" x14ac:dyDescent="0.25">
      <c r="B269" s="903"/>
      <c r="C269" s="8" t="s">
        <v>7</v>
      </c>
      <c r="D269">
        <v>2800</v>
      </c>
      <c r="E269">
        <v>2777</v>
      </c>
      <c r="F269">
        <v>2793</v>
      </c>
      <c r="G269">
        <v>1846</v>
      </c>
      <c r="H269">
        <v>1437</v>
      </c>
      <c r="I269">
        <v>2650</v>
      </c>
      <c r="J269">
        <v>2408</v>
      </c>
      <c r="K269">
        <v>6020</v>
      </c>
      <c r="L269">
        <v>3929</v>
      </c>
      <c r="M269">
        <v>2280</v>
      </c>
      <c r="N269">
        <v>3683</v>
      </c>
      <c r="O269">
        <v>2971</v>
      </c>
      <c r="P269">
        <v>2933</v>
      </c>
      <c r="Q269">
        <v>2948</v>
      </c>
      <c r="R269">
        <v>2968</v>
      </c>
      <c r="S269" s="143">
        <f>100</f>
        <v>100</v>
      </c>
      <c r="T269" s="328">
        <f t="shared" si="167"/>
        <v>99.178571428571431</v>
      </c>
      <c r="U269" s="328">
        <f t="shared" si="167"/>
        <v>99.75</v>
      </c>
      <c r="V269" s="328">
        <f t="shared" si="167"/>
        <v>65.928571428571431</v>
      </c>
      <c r="W269" s="328">
        <f t="shared" si="167"/>
        <v>51.321428571428569</v>
      </c>
      <c r="X269" s="328">
        <f t="shared" si="167"/>
        <v>94.642857142857139</v>
      </c>
      <c r="Y269" s="328">
        <f t="shared" si="167"/>
        <v>86</v>
      </c>
      <c r="Z269" s="328">
        <f t="shared" si="167"/>
        <v>215</v>
      </c>
      <c r="AA269" s="328">
        <f t="shared" si="167"/>
        <v>140.32142857142858</v>
      </c>
      <c r="AB269" s="328">
        <f t="shared" si="170"/>
        <v>81.428571428571431</v>
      </c>
      <c r="AC269" s="328">
        <f t="shared" si="170"/>
        <v>131.53571428571428</v>
      </c>
      <c r="AD269" s="328">
        <f t="shared" si="170"/>
        <v>106.10714285714286</v>
      </c>
      <c r="AE269" s="328">
        <f t="shared" ref="AE269:AG269" si="195">P269*100/$D269</f>
        <v>104.75</v>
      </c>
      <c r="AF269" s="328">
        <f t="shared" si="195"/>
        <v>105.28571428571429</v>
      </c>
      <c r="AG269" s="329">
        <f t="shared" si="195"/>
        <v>106</v>
      </c>
      <c r="AH269" s="770"/>
      <c r="AI269" s="771"/>
      <c r="AJ269" s="771"/>
      <c r="AK269" s="771"/>
      <c r="AL269" s="771"/>
      <c r="AM269" s="771"/>
      <c r="AN269" s="771"/>
      <c r="AO269" s="771"/>
      <c r="AP269" s="771"/>
      <c r="AQ269" s="771"/>
      <c r="AR269" s="771"/>
      <c r="AS269" s="771"/>
      <c r="AT269" s="771"/>
      <c r="AU269" s="771"/>
      <c r="AV269" s="772"/>
    </row>
    <row r="270" spans="2:48" ht="15" customHeight="1" x14ac:dyDescent="0.25">
      <c r="B270" s="902" t="s">
        <v>59</v>
      </c>
      <c r="C270" s="1" t="s">
        <v>2</v>
      </c>
      <c r="D270" s="741">
        <v>20552</v>
      </c>
      <c r="E270" s="741">
        <v>20232</v>
      </c>
      <c r="F270" s="740">
        <v>20444</v>
      </c>
      <c r="G270" s="740">
        <v>22337</v>
      </c>
      <c r="H270" s="740">
        <v>25617</v>
      </c>
      <c r="I270" s="740">
        <v>19790</v>
      </c>
      <c r="J270" s="740">
        <v>17833</v>
      </c>
      <c r="K270" s="740">
        <v>16445</v>
      </c>
      <c r="L270" s="740">
        <v>18324</v>
      </c>
      <c r="M270" s="740">
        <v>13191</v>
      </c>
      <c r="N270" s="740">
        <v>13392</v>
      </c>
      <c r="O270" s="740">
        <v>10403</v>
      </c>
      <c r="P270" s="741">
        <v>10738</v>
      </c>
      <c r="Q270" s="741">
        <v>10847</v>
      </c>
      <c r="R270" s="741">
        <v>10993</v>
      </c>
      <c r="S270" s="143">
        <f>100</f>
        <v>100</v>
      </c>
      <c r="T270" s="328">
        <f t="shared" si="167"/>
        <v>98.442973919813156</v>
      </c>
      <c r="U270" s="328">
        <f t="shared" si="167"/>
        <v>99.474503697936939</v>
      </c>
      <c r="V270" s="328">
        <f t="shared" si="167"/>
        <v>108.68528610354224</v>
      </c>
      <c r="W270" s="328">
        <f t="shared" si="167"/>
        <v>124.64480342545738</v>
      </c>
      <c r="X270" s="328">
        <f t="shared" si="167"/>
        <v>96.292331646555084</v>
      </c>
      <c r="Y270" s="328">
        <f t="shared" si="167"/>
        <v>86.770144024912412</v>
      </c>
      <c r="Z270" s="328">
        <f t="shared" si="167"/>
        <v>80.016543402101988</v>
      </c>
      <c r="AA270" s="328">
        <f t="shared" si="167"/>
        <v>89.159205916699108</v>
      </c>
      <c r="AB270" s="328">
        <f t="shared" si="170"/>
        <v>64.183534449202028</v>
      </c>
      <c r="AC270" s="328">
        <f t="shared" si="170"/>
        <v>65.161541455819389</v>
      </c>
      <c r="AD270" s="328">
        <f t="shared" si="170"/>
        <v>50.617944725574155</v>
      </c>
      <c r="AE270" s="328">
        <f t="shared" ref="AE270:AG270" si="196">P270*100/$D270</f>
        <v>52.247956403269754</v>
      </c>
      <c r="AF270" s="328">
        <f t="shared" si="196"/>
        <v>52.778318411833396</v>
      </c>
      <c r="AG270" s="329">
        <f t="shared" si="196"/>
        <v>53.488711560918645</v>
      </c>
      <c r="AH270" s="766">
        <v>4</v>
      </c>
      <c r="AI270" s="767">
        <v>4</v>
      </c>
      <c r="AJ270" s="767">
        <v>1</v>
      </c>
      <c r="AK270" s="767">
        <v>1</v>
      </c>
      <c r="AL270" s="767">
        <v>1</v>
      </c>
      <c r="AM270" s="767">
        <v>1</v>
      </c>
      <c r="AN270" s="767">
        <v>1</v>
      </c>
      <c r="AO270" s="767">
        <v>1</v>
      </c>
      <c r="AP270" s="767">
        <v>1</v>
      </c>
      <c r="AQ270" s="767">
        <v>1</v>
      </c>
      <c r="AR270" s="767">
        <v>1</v>
      </c>
      <c r="AS270" s="767">
        <v>1</v>
      </c>
      <c r="AT270" s="767">
        <v>4</v>
      </c>
      <c r="AU270" s="767">
        <v>6</v>
      </c>
      <c r="AV270" s="769">
        <v>7</v>
      </c>
    </row>
    <row r="271" spans="2:48" ht="15" x14ac:dyDescent="0.25">
      <c r="B271" s="902"/>
      <c r="C271" s="1" t="s">
        <v>3</v>
      </c>
      <c r="D271" s="741">
        <v>38116</v>
      </c>
      <c r="E271" s="741">
        <v>37870</v>
      </c>
      <c r="F271" s="740">
        <v>38034</v>
      </c>
      <c r="G271" s="740">
        <v>34969</v>
      </c>
      <c r="H271" s="740">
        <v>37186</v>
      </c>
      <c r="I271" s="740">
        <v>37523</v>
      </c>
      <c r="J271" s="740">
        <v>36994</v>
      </c>
      <c r="K271" s="740">
        <v>36378</v>
      </c>
      <c r="L271" s="740">
        <v>38355</v>
      </c>
      <c r="M271" s="740">
        <v>20935</v>
      </c>
      <c r="N271" s="740">
        <v>20201</v>
      </c>
      <c r="O271" s="740">
        <v>21064</v>
      </c>
      <c r="P271" s="741">
        <v>20852</v>
      </c>
      <c r="Q271" s="741">
        <v>20936</v>
      </c>
      <c r="R271" s="741">
        <v>21048</v>
      </c>
      <c r="S271" s="143">
        <f>100</f>
        <v>100</v>
      </c>
      <c r="T271" s="328">
        <f t="shared" si="167"/>
        <v>99.354601742050576</v>
      </c>
      <c r="U271" s="328">
        <f t="shared" si="167"/>
        <v>99.784867247350192</v>
      </c>
      <c r="V271" s="328">
        <f t="shared" si="167"/>
        <v>91.743624724525134</v>
      </c>
      <c r="W271" s="328">
        <f t="shared" si="167"/>
        <v>97.560079756532687</v>
      </c>
      <c r="X271" s="328">
        <f t="shared" si="167"/>
        <v>98.444222898520309</v>
      </c>
      <c r="Y271" s="328">
        <f t="shared" si="167"/>
        <v>97.056354286913631</v>
      </c>
      <c r="Z271" s="328">
        <f t="shared" si="167"/>
        <v>95.440235071885823</v>
      </c>
      <c r="AA271" s="328">
        <f t="shared" si="167"/>
        <v>100.62703326686956</v>
      </c>
      <c r="AB271" s="328">
        <f t="shared" si="170"/>
        <v>54.924441179557142</v>
      </c>
      <c r="AC271" s="328">
        <f t="shared" si="170"/>
        <v>52.998740686325952</v>
      </c>
      <c r="AD271" s="328">
        <f t="shared" si="170"/>
        <v>55.262881729457447</v>
      </c>
      <c r="AE271" s="328">
        <f t="shared" ref="AE271:AG271" si="197">P271*100/$D271</f>
        <v>54.706684856753071</v>
      </c>
      <c r="AF271" s="328">
        <f t="shared" si="197"/>
        <v>54.927064749711406</v>
      </c>
      <c r="AG271" s="329">
        <f t="shared" si="197"/>
        <v>55.220904606989194</v>
      </c>
      <c r="AH271" s="766">
        <v>4</v>
      </c>
      <c r="AI271" s="767">
        <v>4</v>
      </c>
      <c r="AJ271" s="767">
        <v>1</v>
      </c>
      <c r="AK271" s="767">
        <v>1</v>
      </c>
      <c r="AL271" s="767">
        <v>1</v>
      </c>
      <c r="AM271" s="767">
        <v>1</v>
      </c>
      <c r="AN271" s="767">
        <v>1</v>
      </c>
      <c r="AO271" s="767">
        <v>1</v>
      </c>
      <c r="AP271" s="767">
        <v>1</v>
      </c>
      <c r="AQ271" s="767">
        <v>1</v>
      </c>
      <c r="AR271" s="767">
        <v>1</v>
      </c>
      <c r="AS271" s="767">
        <v>1</v>
      </c>
      <c r="AT271" s="767">
        <v>4</v>
      </c>
      <c r="AU271" s="767">
        <v>6</v>
      </c>
      <c r="AV271" s="769">
        <v>7</v>
      </c>
    </row>
    <row r="272" spans="2:48" ht="15" x14ac:dyDescent="0.25">
      <c r="B272" s="902"/>
      <c r="C272" s="1" t="s">
        <v>4</v>
      </c>
      <c r="D272" s="741">
        <v>60033</v>
      </c>
      <c r="E272" s="741">
        <v>59645</v>
      </c>
      <c r="F272" s="740">
        <v>59904</v>
      </c>
      <c r="G272" s="740">
        <v>58360</v>
      </c>
      <c r="H272" s="740">
        <v>62009</v>
      </c>
      <c r="I272" s="740">
        <v>61054</v>
      </c>
      <c r="J272" s="740">
        <v>57980</v>
      </c>
      <c r="K272" s="740">
        <v>56738</v>
      </c>
      <c r="L272" s="740">
        <v>58001</v>
      </c>
      <c r="M272" s="740">
        <v>32142</v>
      </c>
      <c r="N272" s="740">
        <v>30870</v>
      </c>
      <c r="O272" s="740">
        <v>27919</v>
      </c>
      <c r="P272" s="741">
        <v>27720</v>
      </c>
      <c r="Q272" s="741">
        <v>27832</v>
      </c>
      <c r="R272" s="741">
        <v>27982</v>
      </c>
      <c r="S272" s="143">
        <f>100</f>
        <v>100</v>
      </c>
      <c r="T272" s="328">
        <f t="shared" si="167"/>
        <v>99.353688804490858</v>
      </c>
      <c r="U272" s="328">
        <f t="shared" si="167"/>
        <v>99.785118184998254</v>
      </c>
      <c r="V272" s="328">
        <f t="shared" si="167"/>
        <v>97.213199406992814</v>
      </c>
      <c r="W272" s="328">
        <f t="shared" si="167"/>
        <v>103.29152299568571</v>
      </c>
      <c r="X272" s="328">
        <f t="shared" si="167"/>
        <v>101.7007312644712</v>
      </c>
      <c r="Y272" s="328">
        <f t="shared" si="167"/>
        <v>96.5802142155148</v>
      </c>
      <c r="Z272" s="328">
        <f t="shared" si="167"/>
        <v>94.51135208968401</v>
      </c>
      <c r="AA272" s="328">
        <f t="shared" si="167"/>
        <v>96.615194976096475</v>
      </c>
      <c r="AB272" s="328">
        <f t="shared" si="170"/>
        <v>53.540552696017194</v>
      </c>
      <c r="AC272" s="328">
        <f t="shared" si="170"/>
        <v>51.421718055069711</v>
      </c>
      <c r="AD272" s="328">
        <f t="shared" si="170"/>
        <v>46.506088318091713</v>
      </c>
      <c r="AE272" s="328">
        <f t="shared" ref="AE272:AG272" si="198">P272*100/$D272</f>
        <v>46.174603967817703</v>
      </c>
      <c r="AF272" s="328">
        <f t="shared" si="198"/>
        <v>46.361168024253324</v>
      </c>
      <c r="AG272" s="329">
        <f t="shared" si="198"/>
        <v>46.611030599836759</v>
      </c>
      <c r="AH272" s="766">
        <v>4</v>
      </c>
      <c r="AI272" s="767">
        <v>4</v>
      </c>
      <c r="AJ272" s="767">
        <v>1</v>
      </c>
      <c r="AK272" s="767">
        <v>1</v>
      </c>
      <c r="AL272" s="767">
        <v>1</v>
      </c>
      <c r="AM272" s="767">
        <v>1</v>
      </c>
      <c r="AN272" s="767">
        <v>1</v>
      </c>
      <c r="AO272" s="767">
        <v>1</v>
      </c>
      <c r="AP272" s="767">
        <v>1</v>
      </c>
      <c r="AQ272" s="767">
        <v>1</v>
      </c>
      <c r="AR272" s="767">
        <v>1</v>
      </c>
      <c r="AS272" s="767">
        <v>1</v>
      </c>
      <c r="AT272" s="767">
        <v>4</v>
      </c>
      <c r="AU272" s="767">
        <v>6</v>
      </c>
      <c r="AV272" s="769">
        <v>7</v>
      </c>
    </row>
    <row r="273" spans="2:48" ht="15" x14ac:dyDescent="0.25">
      <c r="B273" s="902"/>
      <c r="C273" s="1" t="s">
        <v>5</v>
      </c>
      <c r="D273" s="741">
        <v>136978</v>
      </c>
      <c r="E273" s="741">
        <v>135437</v>
      </c>
      <c r="F273" s="740">
        <v>136462</v>
      </c>
      <c r="G273" s="740">
        <v>137414</v>
      </c>
      <c r="H273" s="740">
        <v>138020</v>
      </c>
      <c r="I273" s="740">
        <v>140957</v>
      </c>
      <c r="J273" s="740">
        <v>155565</v>
      </c>
      <c r="K273" s="740">
        <v>180443</v>
      </c>
      <c r="L273" s="740">
        <v>127071</v>
      </c>
      <c r="M273" s="740">
        <v>152108</v>
      </c>
      <c r="N273" s="740">
        <v>146272</v>
      </c>
      <c r="O273" s="740">
        <v>146681</v>
      </c>
      <c r="P273" s="741">
        <v>143140</v>
      </c>
      <c r="Q273" s="741">
        <v>144174</v>
      </c>
      <c r="R273" s="741">
        <v>145563</v>
      </c>
      <c r="S273" s="143">
        <f>100</f>
        <v>100</v>
      </c>
      <c r="T273" s="328">
        <f t="shared" si="167"/>
        <v>98.875001825110601</v>
      </c>
      <c r="U273" s="328">
        <f t="shared" si="167"/>
        <v>99.623297171808616</v>
      </c>
      <c r="V273" s="328">
        <f t="shared" si="167"/>
        <v>100.31829928893691</v>
      </c>
      <c r="W273" s="328">
        <f t="shared" si="167"/>
        <v>100.76070609878958</v>
      </c>
      <c r="X273" s="328">
        <f t="shared" si="167"/>
        <v>102.90484603366964</v>
      </c>
      <c r="Y273" s="328">
        <f t="shared" si="167"/>
        <v>113.56933230153747</v>
      </c>
      <c r="Z273" s="328">
        <f t="shared" si="167"/>
        <v>131.73137292119901</v>
      </c>
      <c r="AA273" s="328">
        <f t="shared" si="167"/>
        <v>92.767451707573485</v>
      </c>
      <c r="AB273" s="328">
        <f t="shared" si="170"/>
        <v>111.04556936150331</v>
      </c>
      <c r="AC273" s="328">
        <f t="shared" si="170"/>
        <v>106.78503117288908</v>
      </c>
      <c r="AD273" s="328">
        <f t="shared" si="170"/>
        <v>107.08361926732761</v>
      </c>
      <c r="AE273" s="328">
        <f t="shared" ref="AE273:AG273" si="199">P273*100/$D273</f>
        <v>104.49853261107623</v>
      </c>
      <c r="AF273" s="328">
        <f t="shared" si="199"/>
        <v>105.25339835594038</v>
      </c>
      <c r="AG273" s="329">
        <f t="shared" si="199"/>
        <v>106.26742980624626</v>
      </c>
      <c r="AH273" s="766">
        <v>4</v>
      </c>
      <c r="AI273" s="767">
        <v>4</v>
      </c>
      <c r="AJ273" s="767">
        <v>1</v>
      </c>
      <c r="AK273" s="767">
        <v>1</v>
      </c>
      <c r="AL273" s="767">
        <v>1</v>
      </c>
      <c r="AM273" s="767">
        <v>1</v>
      </c>
      <c r="AN273" s="767">
        <v>1</v>
      </c>
      <c r="AO273" s="767">
        <v>1</v>
      </c>
      <c r="AP273" s="767">
        <v>1</v>
      </c>
      <c r="AQ273" s="767">
        <v>1</v>
      </c>
      <c r="AR273" s="767">
        <v>1</v>
      </c>
      <c r="AS273" s="767">
        <v>1</v>
      </c>
      <c r="AT273" s="767">
        <v>4</v>
      </c>
      <c r="AU273" s="767">
        <v>6</v>
      </c>
      <c r="AV273" s="769">
        <v>7</v>
      </c>
    </row>
    <row r="274" spans="2:48" ht="15" x14ac:dyDescent="0.25">
      <c r="B274" s="902"/>
      <c r="C274" s="1" t="s">
        <v>6</v>
      </c>
      <c r="D274" s="741">
        <v>255679</v>
      </c>
      <c r="E274" s="741">
        <v>253184</v>
      </c>
      <c r="F274" s="740">
        <v>254844</v>
      </c>
      <c r="G274" s="740">
        <v>253080</v>
      </c>
      <c r="H274" s="740">
        <v>262832</v>
      </c>
      <c r="I274" s="740">
        <v>259324</v>
      </c>
      <c r="J274" s="740">
        <v>268372</v>
      </c>
      <c r="K274" s="740">
        <v>290004</v>
      </c>
      <c r="L274" s="740">
        <v>241751</v>
      </c>
      <c r="M274" s="740">
        <v>218376</v>
      </c>
      <c r="N274" s="740">
        <v>210735</v>
      </c>
      <c r="O274" s="740">
        <v>206067</v>
      </c>
      <c r="P274" s="741">
        <v>202450</v>
      </c>
      <c r="Q274" s="741">
        <v>203789</v>
      </c>
      <c r="R274" s="741">
        <v>205586</v>
      </c>
      <c r="S274" s="143">
        <f>100</f>
        <v>100</v>
      </c>
      <c r="T274" s="328">
        <f t="shared" si="167"/>
        <v>99.024167021929841</v>
      </c>
      <c r="U274" s="328">
        <f t="shared" si="167"/>
        <v>99.673418622569713</v>
      </c>
      <c r="V274" s="328">
        <f t="shared" si="167"/>
        <v>98.983491018034329</v>
      </c>
      <c r="W274" s="328">
        <f t="shared" si="167"/>
        <v>102.7976486140825</v>
      </c>
      <c r="X274" s="328">
        <f t="shared" si="167"/>
        <v>101.4256157134532</v>
      </c>
      <c r="Y274" s="328">
        <f t="shared" si="167"/>
        <v>104.96442805236254</v>
      </c>
      <c r="Z274" s="328">
        <f t="shared" si="167"/>
        <v>113.42503686262853</v>
      </c>
      <c r="AA274" s="328">
        <f t="shared" si="167"/>
        <v>94.552544401378285</v>
      </c>
      <c r="AB274" s="328">
        <f t="shared" si="170"/>
        <v>85.410221410440428</v>
      </c>
      <c r="AC274" s="328">
        <f t="shared" si="170"/>
        <v>82.42170847038669</v>
      </c>
      <c r="AD274" s="328">
        <f t="shared" si="170"/>
        <v>80.595981680153628</v>
      </c>
      <c r="AE274" s="328">
        <f t="shared" ref="AE274:AG274" si="200">P274*100/$D274</f>
        <v>79.181317198518457</v>
      </c>
      <c r="AF274" s="328">
        <f t="shared" si="200"/>
        <v>79.705020748673135</v>
      </c>
      <c r="AG274" s="329">
        <f t="shared" si="200"/>
        <v>80.407855162136897</v>
      </c>
      <c r="AH274" s="766">
        <v>4</v>
      </c>
      <c r="AI274" s="767">
        <v>4</v>
      </c>
      <c r="AJ274" s="767">
        <v>1</v>
      </c>
      <c r="AK274" s="767">
        <v>1</v>
      </c>
      <c r="AL274" s="767">
        <v>1</v>
      </c>
      <c r="AM274" s="767">
        <v>1</v>
      </c>
      <c r="AN274" s="767">
        <v>1</v>
      </c>
      <c r="AO274" s="767">
        <v>1</v>
      </c>
      <c r="AP274" s="767">
        <v>1</v>
      </c>
      <c r="AQ274" s="767">
        <v>1</v>
      </c>
      <c r="AR274" s="767">
        <v>1</v>
      </c>
      <c r="AS274" s="767">
        <v>1</v>
      </c>
      <c r="AT274" s="767">
        <v>4</v>
      </c>
      <c r="AU274" s="767">
        <v>6</v>
      </c>
      <c r="AV274" s="769">
        <v>7</v>
      </c>
    </row>
    <row r="275" spans="2:48" ht="15" x14ac:dyDescent="0.25">
      <c r="B275" s="903"/>
      <c r="C275" s="8" t="s">
        <v>7</v>
      </c>
      <c r="D275">
        <v>118701</v>
      </c>
      <c r="E275">
        <v>117747</v>
      </c>
      <c r="F275">
        <v>118382</v>
      </c>
      <c r="G275">
        <v>115666</v>
      </c>
      <c r="H275">
        <v>124812</v>
      </c>
      <c r="I275">
        <v>118367</v>
      </c>
      <c r="J275">
        <v>112807</v>
      </c>
      <c r="K275">
        <v>109561</v>
      </c>
      <c r="L275">
        <v>114680</v>
      </c>
      <c r="M275">
        <v>66268</v>
      </c>
      <c r="N275">
        <v>64463</v>
      </c>
      <c r="O275">
        <v>59386</v>
      </c>
      <c r="P275">
        <v>59310</v>
      </c>
      <c r="Q275">
        <v>59615</v>
      </c>
      <c r="R275">
        <v>60023</v>
      </c>
      <c r="S275" s="143">
        <f>100</f>
        <v>100</v>
      </c>
      <c r="T275" s="328">
        <f t="shared" si="167"/>
        <v>99.196299946925464</v>
      </c>
      <c r="U275" s="328">
        <f t="shared" si="167"/>
        <v>99.731257529422663</v>
      </c>
      <c r="V275" s="328">
        <f t="shared" si="167"/>
        <v>97.44315549152914</v>
      </c>
      <c r="W275" s="328">
        <f t="shared" ref="W275:AA325" si="201">H275*100/$D275</f>
        <v>105.14822958526044</v>
      </c>
      <c r="X275" s="328">
        <f t="shared" si="201"/>
        <v>99.718620736135335</v>
      </c>
      <c r="Y275" s="328">
        <f t="shared" si="201"/>
        <v>95.034582690963006</v>
      </c>
      <c r="Z275" s="328">
        <f t="shared" si="201"/>
        <v>92.299980623583622</v>
      </c>
      <c r="AA275" s="328">
        <f t="shared" si="201"/>
        <v>96.612496946108294</v>
      </c>
      <c r="AB275" s="328">
        <f t="shared" si="170"/>
        <v>55.827667837676181</v>
      </c>
      <c r="AC275" s="328">
        <f t="shared" si="170"/>
        <v>54.307040378766814</v>
      </c>
      <c r="AD275" s="328">
        <f t="shared" si="170"/>
        <v>50.029907077446694</v>
      </c>
      <c r="AE275" s="328">
        <f t="shared" ref="AE275:AG275" si="202">P275*100/$D275</f>
        <v>49.965880658124192</v>
      </c>
      <c r="AF275" s="328">
        <f t="shared" si="202"/>
        <v>50.222828788300014</v>
      </c>
      <c r="AG275" s="329">
        <f t="shared" si="202"/>
        <v>50.56654956571554</v>
      </c>
      <c r="AH275" s="770"/>
      <c r="AI275" s="771"/>
      <c r="AJ275" s="771"/>
      <c r="AK275" s="771"/>
      <c r="AL275" s="771"/>
      <c r="AM275" s="771"/>
      <c r="AN275" s="771"/>
      <c r="AO275" s="771"/>
      <c r="AP275" s="771"/>
      <c r="AQ275" s="771"/>
      <c r="AR275" s="771"/>
      <c r="AS275" s="771"/>
      <c r="AT275" s="771"/>
      <c r="AU275" s="771"/>
      <c r="AV275" s="772"/>
    </row>
    <row r="276" spans="2:48" ht="15" customHeight="1" x14ac:dyDescent="0.25">
      <c r="B276" s="902" t="s">
        <v>91</v>
      </c>
      <c r="C276" s="1" t="s">
        <v>2</v>
      </c>
      <c r="D276" s="741">
        <v>3168</v>
      </c>
      <c r="E276" s="741">
        <v>3118</v>
      </c>
      <c r="F276" s="740">
        <v>3151</v>
      </c>
      <c r="G276" s="740">
        <v>2903</v>
      </c>
      <c r="H276" s="740">
        <v>5815</v>
      </c>
      <c r="I276" s="740">
        <v>4089</v>
      </c>
      <c r="J276" s="740">
        <v>5414</v>
      </c>
      <c r="K276" s="741">
        <v>4578</v>
      </c>
      <c r="L276" s="741">
        <v>4451</v>
      </c>
      <c r="M276" s="741">
        <v>4628</v>
      </c>
      <c r="N276" s="741">
        <v>17488</v>
      </c>
      <c r="O276" s="741">
        <v>21513</v>
      </c>
      <c r="P276" s="741">
        <v>16760</v>
      </c>
      <c r="Q276" s="741">
        <v>16930</v>
      </c>
      <c r="R276" s="741">
        <v>17158</v>
      </c>
      <c r="S276" s="143">
        <f>100</f>
        <v>100</v>
      </c>
      <c r="T276" s="328">
        <f t="shared" ref="T276:T307" si="203">E276*100/$D276</f>
        <v>98.421717171717177</v>
      </c>
      <c r="U276" s="328">
        <f t="shared" ref="U276:U307" si="204">F276*100/$D276</f>
        <v>99.463383838383834</v>
      </c>
      <c r="V276" s="328">
        <f t="shared" ref="V276:V307" si="205">G276*100/$D276</f>
        <v>91.63510101010101</v>
      </c>
      <c r="W276" s="328">
        <f t="shared" si="201"/>
        <v>183.55429292929293</v>
      </c>
      <c r="X276" s="328">
        <f t="shared" si="201"/>
        <v>129.07196969696969</v>
      </c>
      <c r="Y276" s="328">
        <f t="shared" si="201"/>
        <v>170.89646464646464</v>
      </c>
      <c r="Z276" s="328">
        <f t="shared" si="201"/>
        <v>144.50757575757575</v>
      </c>
      <c r="AA276" s="328">
        <f t="shared" si="201"/>
        <v>140.49873737373738</v>
      </c>
      <c r="AB276" s="328">
        <f t="shared" si="170"/>
        <v>146.08585858585857</v>
      </c>
      <c r="AC276" s="328">
        <f t="shared" si="170"/>
        <v>552.02020202020196</v>
      </c>
      <c r="AD276" s="328">
        <f t="shared" si="170"/>
        <v>679.07196969696975</v>
      </c>
      <c r="AE276" s="328">
        <f t="shared" ref="AE276:AG276" si="206">P276*100/$D276</f>
        <v>529.04040404040404</v>
      </c>
      <c r="AF276" s="328">
        <f t="shared" si="206"/>
        <v>534.4065656565657</v>
      </c>
      <c r="AG276" s="329">
        <f t="shared" si="206"/>
        <v>541.60353535353534</v>
      </c>
      <c r="AH276" s="766">
        <v>4</v>
      </c>
      <c r="AI276" s="767">
        <v>4</v>
      </c>
      <c r="AJ276" s="767">
        <v>1</v>
      </c>
      <c r="AK276" s="767">
        <v>1</v>
      </c>
      <c r="AL276" s="767">
        <v>1</v>
      </c>
      <c r="AM276" s="767">
        <v>1</v>
      </c>
      <c r="AN276" s="767">
        <v>1</v>
      </c>
      <c r="AO276" s="767">
        <v>4</v>
      </c>
      <c r="AP276" s="767">
        <v>4</v>
      </c>
      <c r="AQ276" s="767">
        <v>4</v>
      </c>
      <c r="AR276" s="767">
        <v>4</v>
      </c>
      <c r="AS276" s="767">
        <v>4</v>
      </c>
      <c r="AT276" s="767">
        <v>4</v>
      </c>
      <c r="AU276" s="767">
        <v>6</v>
      </c>
      <c r="AV276" s="769">
        <v>7</v>
      </c>
    </row>
    <row r="277" spans="2:48" ht="15" x14ac:dyDescent="0.25">
      <c r="B277" s="902"/>
      <c r="C277" s="1" t="s">
        <v>3</v>
      </c>
      <c r="D277" s="741">
        <v>2809</v>
      </c>
      <c r="E277" s="741">
        <v>0</v>
      </c>
      <c r="F277" s="741">
        <v>2803</v>
      </c>
      <c r="G277" s="741">
        <v>3383</v>
      </c>
      <c r="H277" s="741">
        <v>5233</v>
      </c>
      <c r="I277" s="740">
        <v>2530</v>
      </c>
      <c r="J277" s="740">
        <v>2910</v>
      </c>
      <c r="K277" s="741">
        <v>2447</v>
      </c>
      <c r="L277" s="741">
        <v>2369</v>
      </c>
      <c r="M277" s="741">
        <v>2350</v>
      </c>
      <c r="N277" s="741">
        <v>1807</v>
      </c>
      <c r="O277" s="741">
        <v>1632</v>
      </c>
      <c r="P277" s="741">
        <v>1818</v>
      </c>
      <c r="Q277" s="741">
        <v>1825</v>
      </c>
      <c r="R277" s="741">
        <v>1835</v>
      </c>
      <c r="S277" s="143">
        <f>100</f>
        <v>100</v>
      </c>
      <c r="T277" s="328">
        <f t="shared" si="203"/>
        <v>0</v>
      </c>
      <c r="U277" s="328">
        <f t="shared" si="204"/>
        <v>99.786400854396589</v>
      </c>
      <c r="V277" s="328">
        <f t="shared" si="205"/>
        <v>120.43431826272695</v>
      </c>
      <c r="W277" s="328">
        <f t="shared" si="201"/>
        <v>186.2940548237807</v>
      </c>
      <c r="X277" s="328">
        <f t="shared" si="201"/>
        <v>90.067639729441083</v>
      </c>
      <c r="Y277" s="328">
        <f t="shared" si="201"/>
        <v>103.59558561765753</v>
      </c>
      <c r="Z277" s="328">
        <f t="shared" si="201"/>
        <v>87.11285154859381</v>
      </c>
      <c r="AA277" s="328">
        <f t="shared" si="201"/>
        <v>84.336062655749373</v>
      </c>
      <c r="AB277" s="328">
        <f t="shared" si="170"/>
        <v>83.659665361338554</v>
      </c>
      <c r="AC277" s="328">
        <f t="shared" si="170"/>
        <v>64.328942684229261</v>
      </c>
      <c r="AD277" s="328">
        <f t="shared" si="170"/>
        <v>58.098967604129584</v>
      </c>
      <c r="AE277" s="328">
        <f t="shared" ref="AE277:AG277" si="207">P277*100/$D277</f>
        <v>64.720541117835523</v>
      </c>
      <c r="AF277" s="328">
        <f t="shared" si="207"/>
        <v>64.969740121039521</v>
      </c>
      <c r="AG277" s="329">
        <f t="shared" si="207"/>
        <v>65.32573869704521</v>
      </c>
      <c r="AH277" s="766">
        <v>4</v>
      </c>
      <c r="AI277" s="767">
        <v>4</v>
      </c>
      <c r="AJ277" s="767">
        <v>4</v>
      </c>
      <c r="AK277" s="767">
        <v>4</v>
      </c>
      <c r="AL277" s="767">
        <v>4</v>
      </c>
      <c r="AM277" s="767">
        <v>1</v>
      </c>
      <c r="AN277" s="767">
        <v>1</v>
      </c>
      <c r="AO277" s="767">
        <v>4</v>
      </c>
      <c r="AP277" s="767">
        <v>4</v>
      </c>
      <c r="AQ277" s="767">
        <v>4</v>
      </c>
      <c r="AR277" s="767">
        <v>4</v>
      </c>
      <c r="AS277" s="767">
        <v>4</v>
      </c>
      <c r="AT277" s="767">
        <v>4</v>
      </c>
      <c r="AU277" s="767">
        <v>6</v>
      </c>
      <c r="AV277" s="769">
        <v>7</v>
      </c>
    </row>
    <row r="278" spans="2:48" ht="15" x14ac:dyDescent="0.25">
      <c r="B278" s="902"/>
      <c r="C278" s="1" t="s">
        <v>4</v>
      </c>
      <c r="D278" s="741">
        <v>851</v>
      </c>
      <c r="E278" s="741">
        <v>845</v>
      </c>
      <c r="F278" s="740">
        <v>849</v>
      </c>
      <c r="G278" s="740">
        <v>766</v>
      </c>
      <c r="H278" s="740">
        <v>503</v>
      </c>
      <c r="I278" s="740">
        <v>402</v>
      </c>
      <c r="J278" s="740">
        <v>366</v>
      </c>
      <c r="K278" s="741">
        <v>308</v>
      </c>
      <c r="L278" s="741">
        <v>298</v>
      </c>
      <c r="M278" s="741">
        <v>296</v>
      </c>
      <c r="N278" s="740">
        <v>867</v>
      </c>
      <c r="O278" s="740">
        <v>2135</v>
      </c>
      <c r="P278" s="741">
        <v>2120</v>
      </c>
      <c r="Q278" s="741">
        <v>2129</v>
      </c>
      <c r="R278" s="741">
        <v>2140</v>
      </c>
      <c r="S278" s="143">
        <f>100</f>
        <v>100</v>
      </c>
      <c r="T278" s="328">
        <f t="shared" si="203"/>
        <v>99.294947121034085</v>
      </c>
      <c r="U278" s="328">
        <f t="shared" si="204"/>
        <v>99.764982373678023</v>
      </c>
      <c r="V278" s="328">
        <f t="shared" si="205"/>
        <v>90.011750881316104</v>
      </c>
      <c r="W278" s="328">
        <f t="shared" si="201"/>
        <v>59.106933019976495</v>
      </c>
      <c r="X278" s="328">
        <f t="shared" si="201"/>
        <v>47.238542890716801</v>
      </c>
      <c r="Y278" s="328">
        <f t="shared" si="201"/>
        <v>43.008225616921266</v>
      </c>
      <c r="Z278" s="328">
        <f t="shared" si="201"/>
        <v>36.192714453584017</v>
      </c>
      <c r="AA278" s="328">
        <f t="shared" si="201"/>
        <v>35.017626321974149</v>
      </c>
      <c r="AB278" s="328">
        <f t="shared" si="170"/>
        <v>34.782608695652172</v>
      </c>
      <c r="AC278" s="328">
        <f t="shared" si="170"/>
        <v>101.8801410105758</v>
      </c>
      <c r="AD278" s="328">
        <f t="shared" si="170"/>
        <v>250.8813160987074</v>
      </c>
      <c r="AE278" s="328">
        <f t="shared" ref="AE278:AG278" si="208">P278*100/$D278</f>
        <v>249.1186839012926</v>
      </c>
      <c r="AF278" s="328">
        <f t="shared" si="208"/>
        <v>250.17626321974149</v>
      </c>
      <c r="AG278" s="329">
        <f t="shared" si="208"/>
        <v>251.46886016451234</v>
      </c>
      <c r="AH278" s="766">
        <v>4</v>
      </c>
      <c r="AI278" s="767">
        <v>4</v>
      </c>
      <c r="AJ278" s="767">
        <v>1</v>
      </c>
      <c r="AK278" s="767">
        <v>1</v>
      </c>
      <c r="AL278" s="767">
        <v>1</v>
      </c>
      <c r="AM278" s="767">
        <v>1</v>
      </c>
      <c r="AN278" s="767">
        <v>1</v>
      </c>
      <c r="AO278" s="767">
        <v>4</v>
      </c>
      <c r="AP278" s="767">
        <v>4</v>
      </c>
      <c r="AQ278" s="767">
        <v>4</v>
      </c>
      <c r="AR278" s="767">
        <v>1</v>
      </c>
      <c r="AS278" s="767">
        <v>1</v>
      </c>
      <c r="AT278" s="767">
        <v>4</v>
      </c>
      <c r="AU278" s="767">
        <v>6</v>
      </c>
      <c r="AV278" s="769">
        <v>7</v>
      </c>
    </row>
    <row r="279" spans="2:48" ht="15" x14ac:dyDescent="0.25">
      <c r="B279" s="902"/>
      <c r="C279" s="1" t="s">
        <v>5</v>
      </c>
      <c r="D279" s="741">
        <v>238715</v>
      </c>
      <c r="E279" s="741">
        <v>0</v>
      </c>
      <c r="F279" s="740">
        <v>237816</v>
      </c>
      <c r="G279" s="740">
        <v>228085</v>
      </c>
      <c r="H279" s="741">
        <v>263480</v>
      </c>
      <c r="I279" s="741">
        <v>239739</v>
      </c>
      <c r="J279" s="740">
        <v>246097</v>
      </c>
      <c r="K279" s="741">
        <v>207406</v>
      </c>
      <c r="L279" s="741">
        <v>200995</v>
      </c>
      <c r="M279" s="741">
        <v>198292</v>
      </c>
      <c r="N279" s="741">
        <v>198248</v>
      </c>
      <c r="O279" s="741">
        <v>194566</v>
      </c>
      <c r="P279" s="741">
        <v>196553</v>
      </c>
      <c r="Q279" s="741">
        <v>197973</v>
      </c>
      <c r="R279" s="741">
        <v>199880</v>
      </c>
      <c r="S279" s="143">
        <f>100</f>
        <v>100</v>
      </c>
      <c r="T279" s="328">
        <f t="shared" si="203"/>
        <v>0</v>
      </c>
      <c r="U279" s="328">
        <f t="shared" si="204"/>
        <v>99.623400289047609</v>
      </c>
      <c r="V279" s="328">
        <f t="shared" si="205"/>
        <v>95.546991181953373</v>
      </c>
      <c r="W279" s="328">
        <f t="shared" si="201"/>
        <v>110.37429570827138</v>
      </c>
      <c r="X279" s="328">
        <f t="shared" si="201"/>
        <v>100.42896340824834</v>
      </c>
      <c r="Y279" s="328">
        <f t="shared" si="201"/>
        <v>103.09239050750895</v>
      </c>
      <c r="Z279" s="328">
        <f t="shared" si="201"/>
        <v>86.884360010891655</v>
      </c>
      <c r="AA279" s="328">
        <f t="shared" si="201"/>
        <v>84.198730703977546</v>
      </c>
      <c r="AB279" s="328">
        <f t="shared" si="170"/>
        <v>83.066418113650172</v>
      </c>
      <c r="AC279" s="328">
        <f t="shared" si="170"/>
        <v>83.047986092201995</v>
      </c>
      <c r="AD279" s="328">
        <f t="shared" si="170"/>
        <v>81.505561024652835</v>
      </c>
      <c r="AE279" s="328">
        <f t="shared" ref="AE279:AG279" si="209">P279*100/$D279</f>
        <v>82.33793435686907</v>
      </c>
      <c r="AF279" s="328">
        <f t="shared" si="209"/>
        <v>82.93278595815093</v>
      </c>
      <c r="AG279" s="329">
        <f t="shared" si="209"/>
        <v>83.731646524097769</v>
      </c>
      <c r="AH279" s="766">
        <v>4</v>
      </c>
      <c r="AI279" s="767">
        <v>4</v>
      </c>
      <c r="AJ279" s="767">
        <v>1</v>
      </c>
      <c r="AK279" s="767">
        <v>1</v>
      </c>
      <c r="AL279" s="767">
        <v>4</v>
      </c>
      <c r="AM279" s="767">
        <v>4</v>
      </c>
      <c r="AN279" s="767">
        <v>1</v>
      </c>
      <c r="AO279" s="767">
        <v>4</v>
      </c>
      <c r="AP279" s="767">
        <v>4</v>
      </c>
      <c r="AQ279" s="767">
        <v>4</v>
      </c>
      <c r="AR279" s="767">
        <v>4</v>
      </c>
      <c r="AS279" s="767">
        <v>4</v>
      </c>
      <c r="AT279" s="767">
        <v>4</v>
      </c>
      <c r="AU279" s="767">
        <v>6</v>
      </c>
      <c r="AV279" s="769">
        <v>7</v>
      </c>
    </row>
    <row r="280" spans="2:48" ht="15" x14ac:dyDescent="0.25">
      <c r="B280" s="902"/>
      <c r="C280" s="1" t="s">
        <v>6</v>
      </c>
      <c r="D280" s="741">
        <v>245543</v>
      </c>
      <c r="E280" s="741">
        <v>3963</v>
      </c>
      <c r="F280" s="740">
        <v>244619</v>
      </c>
      <c r="G280" s="740">
        <v>235137</v>
      </c>
      <c r="H280" s="741">
        <v>275031</v>
      </c>
      <c r="I280" s="741">
        <v>246760</v>
      </c>
      <c r="J280" s="740">
        <v>254787</v>
      </c>
      <c r="K280" s="741">
        <v>214739</v>
      </c>
      <c r="L280" s="741">
        <v>208113</v>
      </c>
      <c r="M280" s="741">
        <v>205566</v>
      </c>
      <c r="N280" s="741">
        <v>218410</v>
      </c>
      <c r="O280" s="741">
        <v>219846</v>
      </c>
      <c r="P280" s="741">
        <v>217251</v>
      </c>
      <c r="Q280" s="741">
        <v>218857</v>
      </c>
      <c r="R280" s="741">
        <v>221013</v>
      </c>
      <c r="S280" s="143">
        <f>100</f>
        <v>100</v>
      </c>
      <c r="T280" s="328">
        <f t="shared" si="203"/>
        <v>1.613973927173652</v>
      </c>
      <c r="U280" s="328">
        <f t="shared" si="204"/>
        <v>99.623691166109396</v>
      </c>
      <c r="V280" s="328">
        <f t="shared" si="205"/>
        <v>95.762045751660608</v>
      </c>
      <c r="W280" s="328">
        <f t="shared" si="201"/>
        <v>112.00930183308016</v>
      </c>
      <c r="X280" s="328">
        <f t="shared" si="201"/>
        <v>100.49563620221305</v>
      </c>
      <c r="Y280" s="328">
        <f t="shared" si="201"/>
        <v>103.76471738147697</v>
      </c>
      <c r="Z280" s="328">
        <f t="shared" si="201"/>
        <v>87.454743161075655</v>
      </c>
      <c r="AA280" s="328">
        <f t="shared" si="201"/>
        <v>84.756234142288719</v>
      </c>
      <c r="AB280" s="328">
        <f t="shared" si="170"/>
        <v>83.718941285233143</v>
      </c>
      <c r="AC280" s="328">
        <f t="shared" si="170"/>
        <v>88.949796980569602</v>
      </c>
      <c r="AD280" s="328">
        <f t="shared" si="170"/>
        <v>89.534623263542429</v>
      </c>
      <c r="AE280" s="328">
        <f t="shared" ref="AE280:AG280" si="210">P280*100/$D280</f>
        <v>88.477781895635388</v>
      </c>
      <c r="AF280" s="328">
        <f t="shared" si="210"/>
        <v>89.131842487873811</v>
      </c>
      <c r="AG280" s="329">
        <f t="shared" si="210"/>
        <v>90.00989643361855</v>
      </c>
      <c r="AH280" s="766">
        <v>4</v>
      </c>
      <c r="AI280" s="767">
        <v>4</v>
      </c>
      <c r="AJ280" s="767">
        <v>1</v>
      </c>
      <c r="AK280" s="767">
        <v>1</v>
      </c>
      <c r="AL280" s="767">
        <v>4</v>
      </c>
      <c r="AM280" s="767">
        <v>4</v>
      </c>
      <c r="AN280" s="767">
        <v>1</v>
      </c>
      <c r="AO280" s="767">
        <v>4</v>
      </c>
      <c r="AP280" s="767">
        <v>4</v>
      </c>
      <c r="AQ280" s="767">
        <v>4</v>
      </c>
      <c r="AR280" s="767">
        <v>4</v>
      </c>
      <c r="AS280" s="767">
        <v>4</v>
      </c>
      <c r="AT280" s="767">
        <v>4</v>
      </c>
      <c r="AU280" s="767">
        <v>6</v>
      </c>
      <c r="AV280" s="769">
        <v>7</v>
      </c>
    </row>
    <row r="281" spans="2:48" ht="15" x14ac:dyDescent="0.25">
      <c r="B281" s="903"/>
      <c r="C281" s="8" t="s">
        <v>7</v>
      </c>
      <c r="D281">
        <v>6828</v>
      </c>
      <c r="E281">
        <v>3963</v>
      </c>
      <c r="F281">
        <v>6803</v>
      </c>
      <c r="G281">
        <v>7052</v>
      </c>
      <c r="H281">
        <v>11551</v>
      </c>
      <c r="I281">
        <v>7021</v>
      </c>
      <c r="J281">
        <v>8690</v>
      </c>
      <c r="K281">
        <v>7333</v>
      </c>
      <c r="L281">
        <v>7118</v>
      </c>
      <c r="M281">
        <v>7274</v>
      </c>
      <c r="N281">
        <v>20162</v>
      </c>
      <c r="O281">
        <v>25280</v>
      </c>
      <c r="P281">
        <v>20698</v>
      </c>
      <c r="Q281">
        <v>20884</v>
      </c>
      <c r="R281">
        <v>21133</v>
      </c>
      <c r="S281" s="143">
        <f>100</f>
        <v>100</v>
      </c>
      <c r="T281" s="328">
        <f t="shared" si="203"/>
        <v>58.040421792618631</v>
      </c>
      <c r="U281" s="328">
        <f t="shared" si="204"/>
        <v>99.63386057410662</v>
      </c>
      <c r="V281" s="328">
        <f t="shared" si="205"/>
        <v>103.28060925600468</v>
      </c>
      <c r="W281" s="328">
        <f t="shared" si="201"/>
        <v>169.1710603397774</v>
      </c>
      <c r="X281" s="328">
        <f t="shared" si="201"/>
        <v>102.8265963678969</v>
      </c>
      <c r="Y281" s="328">
        <f t="shared" si="201"/>
        <v>127.27006444053896</v>
      </c>
      <c r="Z281" s="328">
        <f t="shared" si="201"/>
        <v>107.39601640304627</v>
      </c>
      <c r="AA281" s="328">
        <f t="shared" si="201"/>
        <v>104.24721734036321</v>
      </c>
      <c r="AB281" s="328">
        <f t="shared" si="170"/>
        <v>106.5319273579379</v>
      </c>
      <c r="AC281" s="328">
        <f t="shared" si="170"/>
        <v>295.28412419449324</v>
      </c>
      <c r="AD281" s="328">
        <f t="shared" si="170"/>
        <v>370.24018746338606</v>
      </c>
      <c r="AE281" s="328">
        <f t="shared" ref="AE281:AG281" si="211">P281*100/$D281</f>
        <v>303.13415348564735</v>
      </c>
      <c r="AF281" s="328">
        <f t="shared" si="211"/>
        <v>305.85823081429407</v>
      </c>
      <c r="AG281" s="329">
        <f t="shared" si="211"/>
        <v>309.50497949619216</v>
      </c>
      <c r="AH281" s="770"/>
      <c r="AI281" s="771"/>
      <c r="AJ281" s="771"/>
      <c r="AK281" s="771"/>
      <c r="AL281" s="771"/>
      <c r="AM281" s="771"/>
      <c r="AN281" s="771"/>
      <c r="AO281" s="771"/>
      <c r="AP281" s="771"/>
      <c r="AQ281" s="771"/>
      <c r="AR281" s="771"/>
      <c r="AS281" s="771"/>
      <c r="AT281" s="771"/>
      <c r="AU281" s="771"/>
      <c r="AV281" s="772"/>
    </row>
    <row r="282" spans="2:48" ht="15" x14ac:dyDescent="0.25">
      <c r="B282" s="902" t="s">
        <v>79</v>
      </c>
      <c r="C282" s="1" t="s">
        <v>2</v>
      </c>
      <c r="D282" s="741">
        <v>73923</v>
      </c>
      <c r="E282" s="741">
        <v>72894</v>
      </c>
      <c r="F282" s="740">
        <v>73576</v>
      </c>
      <c r="G282" s="740">
        <v>74186</v>
      </c>
      <c r="H282" s="740">
        <v>72660</v>
      </c>
      <c r="I282" s="740">
        <v>74182</v>
      </c>
      <c r="J282" s="740">
        <v>82396</v>
      </c>
      <c r="K282" s="740">
        <v>73821</v>
      </c>
      <c r="L282" s="740">
        <v>83818</v>
      </c>
      <c r="M282" s="740">
        <v>69662</v>
      </c>
      <c r="N282" s="740">
        <v>70672</v>
      </c>
      <c r="O282" s="740">
        <v>66562</v>
      </c>
      <c r="P282" s="741">
        <v>65423</v>
      </c>
      <c r="Q282" s="741">
        <v>67759</v>
      </c>
      <c r="R282" s="741">
        <v>68638</v>
      </c>
      <c r="S282" s="143">
        <f>100</f>
        <v>100</v>
      </c>
      <c r="T282" s="328">
        <f t="shared" si="203"/>
        <v>98.608011038513041</v>
      </c>
      <c r="U282" s="328">
        <f t="shared" si="204"/>
        <v>99.530592643696821</v>
      </c>
      <c r="V282" s="328">
        <f t="shared" si="205"/>
        <v>100.35577560434506</v>
      </c>
      <c r="W282" s="328">
        <f t="shared" si="201"/>
        <v>98.29146544377258</v>
      </c>
      <c r="X282" s="328">
        <f t="shared" si="201"/>
        <v>100.35036456853753</v>
      </c>
      <c r="Y282" s="328">
        <f t="shared" si="201"/>
        <v>111.46192659929928</v>
      </c>
      <c r="Z282" s="328">
        <f t="shared" si="201"/>
        <v>99.862018586907993</v>
      </c>
      <c r="AA282" s="328">
        <f t="shared" si="201"/>
        <v>113.38554982887599</v>
      </c>
      <c r="AB282" s="328">
        <f t="shared" si="170"/>
        <v>94.235894106029249</v>
      </c>
      <c r="AC282" s="328">
        <f t="shared" si="170"/>
        <v>95.60218064743043</v>
      </c>
      <c r="AD282" s="328">
        <f t="shared" si="170"/>
        <v>90.042341355193912</v>
      </c>
      <c r="AE282" s="328">
        <f t="shared" ref="AE282:AG282" si="212">P282*100/$D282</f>
        <v>88.501548908999908</v>
      </c>
      <c r="AF282" s="328">
        <f t="shared" si="212"/>
        <v>91.661593820597105</v>
      </c>
      <c r="AG282" s="329">
        <f t="shared" si="212"/>
        <v>92.850668939301713</v>
      </c>
      <c r="AH282" s="766">
        <v>4</v>
      </c>
      <c r="AI282" s="767">
        <v>4</v>
      </c>
      <c r="AJ282" s="767">
        <v>1</v>
      </c>
      <c r="AK282" s="767">
        <v>1</v>
      </c>
      <c r="AL282" s="767">
        <v>1</v>
      </c>
      <c r="AM282" s="767">
        <v>1</v>
      </c>
      <c r="AN282" s="767">
        <v>1</v>
      </c>
      <c r="AO282" s="767">
        <v>1</v>
      </c>
      <c r="AP282" s="767">
        <v>1</v>
      </c>
      <c r="AQ282" s="767">
        <v>1</v>
      </c>
      <c r="AR282" s="767">
        <v>1</v>
      </c>
      <c r="AS282" s="767">
        <v>1</v>
      </c>
      <c r="AT282" s="767">
        <v>4</v>
      </c>
      <c r="AU282" s="767">
        <v>6</v>
      </c>
      <c r="AV282" s="769">
        <v>7</v>
      </c>
    </row>
    <row r="283" spans="2:48" ht="15" x14ac:dyDescent="0.25">
      <c r="B283" s="902"/>
      <c r="C283" s="1" t="s">
        <v>3</v>
      </c>
      <c r="D283" s="741">
        <v>56674</v>
      </c>
      <c r="E283" s="741">
        <v>56404</v>
      </c>
      <c r="F283" s="740">
        <v>56585</v>
      </c>
      <c r="G283" s="740">
        <v>53334</v>
      </c>
      <c r="H283" s="740">
        <v>56509</v>
      </c>
      <c r="I283" s="740">
        <v>51382</v>
      </c>
      <c r="J283" s="740">
        <v>57146</v>
      </c>
      <c r="K283" s="740">
        <v>57728</v>
      </c>
      <c r="L283" s="740">
        <v>61476</v>
      </c>
      <c r="M283" s="740">
        <v>51226</v>
      </c>
      <c r="N283" s="740">
        <v>53385</v>
      </c>
      <c r="O283" s="740">
        <v>56187</v>
      </c>
      <c r="P283" s="741">
        <v>55825</v>
      </c>
      <c r="Q283" s="741">
        <v>56573</v>
      </c>
      <c r="R283" s="741">
        <v>56848</v>
      </c>
      <c r="S283" s="143">
        <f>100</f>
        <v>100</v>
      </c>
      <c r="T283" s="328">
        <f t="shared" si="203"/>
        <v>99.523591064685746</v>
      </c>
      <c r="U283" s="328">
        <f t="shared" si="204"/>
        <v>99.842961499100113</v>
      </c>
      <c r="V283" s="328">
        <f t="shared" si="205"/>
        <v>94.10664502240887</v>
      </c>
      <c r="W283" s="328">
        <f t="shared" si="201"/>
        <v>99.708861206196843</v>
      </c>
      <c r="X283" s="328">
        <f t="shared" si="201"/>
        <v>90.662384867840629</v>
      </c>
      <c r="Y283" s="328">
        <f t="shared" si="201"/>
        <v>100.83283339803084</v>
      </c>
      <c r="Z283" s="328">
        <f t="shared" si="201"/>
        <v>101.85975932526379</v>
      </c>
      <c r="AA283" s="328">
        <f t="shared" si="201"/>
        <v>108.47302113844091</v>
      </c>
      <c r="AB283" s="328">
        <f t="shared" si="170"/>
        <v>90.38712637188128</v>
      </c>
      <c r="AC283" s="328">
        <f t="shared" si="170"/>
        <v>94.196633376857108</v>
      </c>
      <c r="AD283" s="328">
        <f t="shared" si="170"/>
        <v>99.140699438896149</v>
      </c>
      <c r="AE283" s="328">
        <f t="shared" ref="AE283:AG283" si="213">P283*100/$D283</f>
        <v>98.501958570067401</v>
      </c>
      <c r="AF283" s="328">
        <f t="shared" si="213"/>
        <v>99.821787768641698</v>
      </c>
      <c r="AG283" s="329">
        <f t="shared" si="213"/>
        <v>100.30701909164696</v>
      </c>
      <c r="AH283" s="766">
        <v>4</v>
      </c>
      <c r="AI283" s="767">
        <v>4</v>
      </c>
      <c r="AJ283" s="767">
        <v>1</v>
      </c>
      <c r="AK283" s="767">
        <v>1</v>
      </c>
      <c r="AL283" s="767">
        <v>1</v>
      </c>
      <c r="AM283" s="767">
        <v>1</v>
      </c>
      <c r="AN283" s="767">
        <v>1</v>
      </c>
      <c r="AO283" s="767">
        <v>1</v>
      </c>
      <c r="AP283" s="767">
        <v>1</v>
      </c>
      <c r="AQ283" s="767">
        <v>1</v>
      </c>
      <c r="AR283" s="767">
        <v>1</v>
      </c>
      <c r="AS283" s="767">
        <v>1</v>
      </c>
      <c r="AT283" s="767">
        <v>4</v>
      </c>
      <c r="AU283" s="767">
        <v>6</v>
      </c>
      <c r="AV283" s="769">
        <v>7</v>
      </c>
    </row>
    <row r="284" spans="2:48" ht="15" x14ac:dyDescent="0.25">
      <c r="B284" s="902"/>
      <c r="C284" s="1" t="s">
        <v>4</v>
      </c>
      <c r="D284" s="741">
        <v>28445</v>
      </c>
      <c r="E284" s="741">
        <v>28309</v>
      </c>
      <c r="F284" s="740">
        <v>28400</v>
      </c>
      <c r="G284" s="740">
        <v>24524</v>
      </c>
      <c r="H284" s="740">
        <v>26415</v>
      </c>
      <c r="I284" s="740">
        <v>26987</v>
      </c>
      <c r="J284" s="740">
        <v>25500</v>
      </c>
      <c r="K284" s="740">
        <v>26755</v>
      </c>
      <c r="L284" s="740">
        <v>26800</v>
      </c>
      <c r="M284" s="740">
        <v>36699</v>
      </c>
      <c r="N284" s="740">
        <v>39137</v>
      </c>
      <c r="O284" s="740">
        <v>44121</v>
      </c>
      <c r="P284" s="741">
        <v>43836</v>
      </c>
      <c r="Q284" s="741">
        <v>44425</v>
      </c>
      <c r="R284" s="741">
        <v>44642</v>
      </c>
      <c r="S284" s="143">
        <f>100</f>
        <v>100</v>
      </c>
      <c r="T284" s="328">
        <f t="shared" si="203"/>
        <v>99.521884338196514</v>
      </c>
      <c r="U284" s="328">
        <f t="shared" si="204"/>
        <v>99.841799964844441</v>
      </c>
      <c r="V284" s="328">
        <f t="shared" si="205"/>
        <v>86.215503603445242</v>
      </c>
      <c r="W284" s="328">
        <f t="shared" si="201"/>
        <v>92.863420636315695</v>
      </c>
      <c r="X284" s="328">
        <f t="shared" si="201"/>
        <v>94.874318860959747</v>
      </c>
      <c r="Y284" s="328">
        <f t="shared" si="201"/>
        <v>89.646686588152576</v>
      </c>
      <c r="Z284" s="328">
        <f t="shared" si="201"/>
        <v>94.058709790824395</v>
      </c>
      <c r="AA284" s="328">
        <f t="shared" si="201"/>
        <v>94.216909825979968</v>
      </c>
      <c r="AB284" s="328">
        <f t="shared" si="170"/>
        <v>129.01740200386712</v>
      </c>
      <c r="AC284" s="328">
        <f t="shared" si="170"/>
        <v>137.58832835296187</v>
      </c>
      <c r="AD284" s="328">
        <f t="shared" si="170"/>
        <v>155.10986113552471</v>
      </c>
      <c r="AE284" s="328">
        <f t="shared" ref="AE284:AG284" si="214">P284*100/$D284</f>
        <v>154.10792757953945</v>
      </c>
      <c r="AF284" s="328">
        <f t="shared" si="214"/>
        <v>156.17859026190894</v>
      </c>
      <c r="AG284" s="329">
        <f t="shared" si="214"/>
        <v>156.94146598699245</v>
      </c>
      <c r="AH284" s="766">
        <v>4</v>
      </c>
      <c r="AI284" s="767">
        <v>4</v>
      </c>
      <c r="AJ284" s="767">
        <v>1</v>
      </c>
      <c r="AK284" s="767">
        <v>1</v>
      </c>
      <c r="AL284" s="767">
        <v>1</v>
      </c>
      <c r="AM284" s="767">
        <v>1</v>
      </c>
      <c r="AN284" s="767">
        <v>1</v>
      </c>
      <c r="AO284" s="767">
        <v>1</v>
      </c>
      <c r="AP284" s="767">
        <v>1</v>
      </c>
      <c r="AQ284" s="767">
        <v>1</v>
      </c>
      <c r="AR284" s="767">
        <v>1</v>
      </c>
      <c r="AS284" s="767">
        <v>1</v>
      </c>
      <c r="AT284" s="767">
        <v>4</v>
      </c>
      <c r="AU284" s="767">
        <v>6</v>
      </c>
      <c r="AV284" s="769">
        <v>7</v>
      </c>
    </row>
    <row r="285" spans="2:48" ht="15" x14ac:dyDescent="0.25">
      <c r="B285" s="902"/>
      <c r="C285" s="1" t="s">
        <v>5</v>
      </c>
      <c r="D285" s="741">
        <v>42682</v>
      </c>
      <c r="E285" s="741">
        <v>42273</v>
      </c>
      <c r="F285" s="740">
        <v>42545</v>
      </c>
      <c r="G285" s="740">
        <v>47516</v>
      </c>
      <c r="H285" s="740">
        <v>46638</v>
      </c>
      <c r="I285" s="740">
        <v>44779</v>
      </c>
      <c r="J285" s="740">
        <v>41604</v>
      </c>
      <c r="K285" s="740">
        <v>43513</v>
      </c>
      <c r="L285" s="740">
        <v>38900</v>
      </c>
      <c r="M285" s="740">
        <v>63532</v>
      </c>
      <c r="N285" s="740">
        <v>61609</v>
      </c>
      <c r="O285" s="740">
        <v>62255</v>
      </c>
      <c r="P285" s="741">
        <v>61505</v>
      </c>
      <c r="Q285" s="741">
        <v>63049</v>
      </c>
      <c r="R285" s="741">
        <v>63624</v>
      </c>
      <c r="S285" s="143">
        <f>100</f>
        <v>100</v>
      </c>
      <c r="T285" s="328">
        <f t="shared" si="203"/>
        <v>99.04175062087063</v>
      </c>
      <c r="U285" s="328">
        <f t="shared" si="204"/>
        <v>99.679021601611922</v>
      </c>
      <c r="V285" s="328">
        <f t="shared" si="205"/>
        <v>111.3256173562626</v>
      </c>
      <c r="W285" s="328">
        <f t="shared" si="201"/>
        <v>109.26854411695797</v>
      </c>
      <c r="X285" s="328">
        <f t="shared" si="201"/>
        <v>104.91307811255331</v>
      </c>
      <c r="Y285" s="328">
        <f t="shared" si="201"/>
        <v>97.474345157209129</v>
      </c>
      <c r="Z285" s="328">
        <f t="shared" si="201"/>
        <v>101.94695656248535</v>
      </c>
      <c r="AA285" s="328">
        <f t="shared" si="201"/>
        <v>91.139121878075073</v>
      </c>
      <c r="AB285" s="328">
        <f t="shared" si="170"/>
        <v>148.84963216344127</v>
      </c>
      <c r="AC285" s="328">
        <f t="shared" si="170"/>
        <v>144.34422004592099</v>
      </c>
      <c r="AD285" s="328">
        <f t="shared" si="170"/>
        <v>145.85773862518158</v>
      </c>
      <c r="AE285" s="328">
        <f t="shared" ref="AE285:AG285" si="215">P285*100/$D285</f>
        <v>144.10055761210816</v>
      </c>
      <c r="AF285" s="328">
        <f t="shared" si="215"/>
        <v>147.71800759102197</v>
      </c>
      <c r="AG285" s="329">
        <f t="shared" si="215"/>
        <v>149.06517970104494</v>
      </c>
      <c r="AH285" s="766">
        <v>4</v>
      </c>
      <c r="AI285" s="767">
        <v>4</v>
      </c>
      <c r="AJ285" s="767">
        <v>1</v>
      </c>
      <c r="AK285" s="767">
        <v>1</v>
      </c>
      <c r="AL285" s="767">
        <v>1</v>
      </c>
      <c r="AM285" s="767">
        <v>1</v>
      </c>
      <c r="AN285" s="767">
        <v>1</v>
      </c>
      <c r="AO285" s="767">
        <v>1</v>
      </c>
      <c r="AP285" s="767">
        <v>1</v>
      </c>
      <c r="AQ285" s="767">
        <v>1</v>
      </c>
      <c r="AR285" s="767">
        <v>1</v>
      </c>
      <c r="AS285" s="767">
        <v>1</v>
      </c>
      <c r="AT285" s="767">
        <v>4</v>
      </c>
      <c r="AU285" s="767">
        <v>6</v>
      </c>
      <c r="AV285" s="769">
        <v>7</v>
      </c>
    </row>
    <row r="286" spans="2:48" ht="15" x14ac:dyDescent="0.25">
      <c r="B286" s="902"/>
      <c r="C286" s="1" t="s">
        <v>6</v>
      </c>
      <c r="D286" s="741">
        <v>201724</v>
      </c>
      <c r="E286" s="741">
        <v>199880</v>
      </c>
      <c r="F286" s="740">
        <v>201106</v>
      </c>
      <c r="G286" s="740">
        <v>199560</v>
      </c>
      <c r="H286" s="740">
        <v>202222</v>
      </c>
      <c r="I286" s="740">
        <v>197330</v>
      </c>
      <c r="J286" s="740">
        <v>206646</v>
      </c>
      <c r="K286" s="740">
        <v>201817</v>
      </c>
      <c r="L286" s="740">
        <v>210994</v>
      </c>
      <c r="M286" s="740">
        <v>221119</v>
      </c>
      <c r="N286" s="740">
        <v>224803</v>
      </c>
      <c r="O286" s="740">
        <v>229125</v>
      </c>
      <c r="P286" s="741">
        <v>226589</v>
      </c>
      <c r="Q286" s="741">
        <v>231806</v>
      </c>
      <c r="R286" s="741">
        <v>233752</v>
      </c>
      <c r="S286" s="143">
        <f>100</f>
        <v>100</v>
      </c>
      <c r="T286" s="328">
        <f t="shared" si="203"/>
        <v>99.085879716840836</v>
      </c>
      <c r="U286" s="328">
        <f t="shared" si="204"/>
        <v>99.69364081616466</v>
      </c>
      <c r="V286" s="328">
        <f t="shared" si="205"/>
        <v>98.92724712974163</v>
      </c>
      <c r="W286" s="328">
        <f t="shared" si="201"/>
        <v>100.24687196367314</v>
      </c>
      <c r="X286" s="328">
        <f t="shared" si="201"/>
        <v>97.821776288394048</v>
      </c>
      <c r="Y286" s="328">
        <f t="shared" si="201"/>
        <v>102.43996748031964</v>
      </c>
      <c r="Z286" s="328">
        <f t="shared" si="201"/>
        <v>100.04610259562571</v>
      </c>
      <c r="AA286" s="328">
        <f t="shared" si="201"/>
        <v>104.59538775753009</v>
      </c>
      <c r="AB286" s="328">
        <f t="shared" si="170"/>
        <v>109.61462195871587</v>
      </c>
      <c r="AC286" s="328">
        <f t="shared" si="170"/>
        <v>111.44087961769546</v>
      </c>
      <c r="AD286" s="328">
        <f t="shared" si="170"/>
        <v>113.5834109972041</v>
      </c>
      <c r="AE286" s="328">
        <f t="shared" ref="AE286:AG286" si="216">P286*100/$D286</f>
        <v>112.3262477444429</v>
      </c>
      <c r="AF286" s="328">
        <f t="shared" si="216"/>
        <v>114.91245464099462</v>
      </c>
      <c r="AG286" s="329">
        <f t="shared" si="216"/>
        <v>115.87713906129167</v>
      </c>
      <c r="AH286" s="766">
        <v>4</v>
      </c>
      <c r="AI286" s="767">
        <v>4</v>
      </c>
      <c r="AJ286" s="767">
        <v>1</v>
      </c>
      <c r="AK286" s="767">
        <v>1</v>
      </c>
      <c r="AL286" s="767">
        <v>1</v>
      </c>
      <c r="AM286" s="767">
        <v>1</v>
      </c>
      <c r="AN286" s="767">
        <v>1</v>
      </c>
      <c r="AO286" s="767">
        <v>1</v>
      </c>
      <c r="AP286" s="767">
        <v>1</v>
      </c>
      <c r="AQ286" s="767">
        <v>1</v>
      </c>
      <c r="AR286" s="767">
        <v>1</v>
      </c>
      <c r="AS286" s="767">
        <v>1</v>
      </c>
      <c r="AT286" s="767">
        <v>4</v>
      </c>
      <c r="AU286" s="767">
        <v>6</v>
      </c>
      <c r="AV286" s="769">
        <v>7</v>
      </c>
    </row>
    <row r="287" spans="2:48" ht="15" x14ac:dyDescent="0.25">
      <c r="B287" s="903"/>
      <c r="C287" s="8" t="s">
        <v>7</v>
      </c>
      <c r="D287">
        <v>159042</v>
      </c>
      <c r="E287">
        <v>157607</v>
      </c>
      <c r="F287">
        <v>158561</v>
      </c>
      <c r="G287">
        <v>152044</v>
      </c>
      <c r="H287">
        <v>155584</v>
      </c>
      <c r="I287">
        <v>152551</v>
      </c>
      <c r="J287">
        <v>165042</v>
      </c>
      <c r="K287">
        <v>158304</v>
      </c>
      <c r="L287">
        <v>172094</v>
      </c>
      <c r="M287">
        <v>157587</v>
      </c>
      <c r="N287">
        <v>163194</v>
      </c>
      <c r="O287">
        <v>166870</v>
      </c>
      <c r="P287">
        <v>165084</v>
      </c>
      <c r="Q287">
        <v>168757</v>
      </c>
      <c r="R287">
        <v>170128</v>
      </c>
      <c r="S287" s="143">
        <f>100</f>
        <v>100</v>
      </c>
      <c r="T287" s="328">
        <f t="shared" si="203"/>
        <v>99.097722614152232</v>
      </c>
      <c r="U287" s="328">
        <f t="shared" si="204"/>
        <v>99.697564165440582</v>
      </c>
      <c r="V287" s="328">
        <f t="shared" si="205"/>
        <v>95.599904427761217</v>
      </c>
      <c r="W287" s="328">
        <f t="shared" si="201"/>
        <v>97.825731567761977</v>
      </c>
      <c r="X287" s="328">
        <f t="shared" si="201"/>
        <v>95.918688145269797</v>
      </c>
      <c r="Y287" s="328">
        <f t="shared" si="201"/>
        <v>103.77258837288264</v>
      </c>
      <c r="Z287" s="328">
        <f t="shared" si="201"/>
        <v>99.535971630135435</v>
      </c>
      <c r="AA287" s="328">
        <f t="shared" si="201"/>
        <v>108.20663724047736</v>
      </c>
      <c r="AB287" s="328">
        <f t="shared" si="170"/>
        <v>99.085147319575967</v>
      </c>
      <c r="AC287" s="328">
        <f t="shared" si="170"/>
        <v>102.61063115403478</v>
      </c>
      <c r="AD287" s="328">
        <f t="shared" si="170"/>
        <v>104.92197029715422</v>
      </c>
      <c r="AE287" s="328">
        <f t="shared" ref="AE287:AG287" si="217">P287*100/$D287</f>
        <v>103.79899649149282</v>
      </c>
      <c r="AF287" s="328">
        <f t="shared" si="217"/>
        <v>106.10844934042579</v>
      </c>
      <c r="AG287" s="329">
        <f t="shared" si="217"/>
        <v>106.97048578362948</v>
      </c>
      <c r="AH287" s="770"/>
      <c r="AI287" s="771"/>
      <c r="AJ287" s="771"/>
      <c r="AK287" s="771"/>
      <c r="AL287" s="771"/>
      <c r="AM287" s="771"/>
      <c r="AN287" s="771"/>
      <c r="AO287" s="771"/>
      <c r="AP287" s="771"/>
      <c r="AQ287" s="771"/>
      <c r="AR287" s="771"/>
      <c r="AS287" s="771"/>
      <c r="AT287" s="771"/>
      <c r="AU287" s="771"/>
      <c r="AV287" s="772"/>
    </row>
    <row r="288" spans="2:48" ht="15" customHeight="1" x14ac:dyDescent="0.25">
      <c r="B288" s="902" t="s">
        <v>60</v>
      </c>
      <c r="C288" s="1" t="s">
        <v>2</v>
      </c>
      <c r="D288" s="741">
        <v>440767</v>
      </c>
      <c r="E288" s="741">
        <v>434631</v>
      </c>
      <c r="F288" s="740">
        <v>438699</v>
      </c>
      <c r="G288" s="740">
        <v>428671</v>
      </c>
      <c r="H288" s="740">
        <v>398364</v>
      </c>
      <c r="I288" s="740">
        <v>404008</v>
      </c>
      <c r="J288" s="740">
        <v>442999</v>
      </c>
      <c r="K288" s="740">
        <v>285746</v>
      </c>
      <c r="L288" s="740">
        <v>445799</v>
      </c>
      <c r="M288" s="740">
        <v>410708</v>
      </c>
      <c r="N288" s="740">
        <v>404730</v>
      </c>
      <c r="O288" s="740">
        <v>382881</v>
      </c>
      <c r="P288" s="741">
        <v>376327</v>
      </c>
      <c r="Q288" s="741">
        <v>389761</v>
      </c>
      <c r="R288" s="741">
        <v>394819</v>
      </c>
      <c r="S288" s="143">
        <f>100</f>
        <v>100</v>
      </c>
      <c r="T288" s="328">
        <f t="shared" si="203"/>
        <v>98.607881261528206</v>
      </c>
      <c r="U288" s="328">
        <f t="shared" si="204"/>
        <v>99.530817869758849</v>
      </c>
      <c r="V288" s="328">
        <f t="shared" si="205"/>
        <v>97.255692917119475</v>
      </c>
      <c r="W288" s="328">
        <f t="shared" si="201"/>
        <v>90.379724434905512</v>
      </c>
      <c r="X288" s="328">
        <f t="shared" si="201"/>
        <v>91.660219571791899</v>
      </c>
      <c r="Y288" s="328">
        <f t="shared" si="201"/>
        <v>100.50638999743629</v>
      </c>
      <c r="Z288" s="328">
        <f t="shared" si="201"/>
        <v>64.829263533794503</v>
      </c>
      <c r="AA288" s="328">
        <f t="shared" si="201"/>
        <v>101.14164626662159</v>
      </c>
      <c r="AB288" s="328">
        <f t="shared" si="170"/>
        <v>93.180297073056735</v>
      </c>
      <c r="AC288" s="328">
        <f t="shared" si="170"/>
        <v>91.824024938346113</v>
      </c>
      <c r="AD288" s="328">
        <f t="shared" si="170"/>
        <v>86.866984143549772</v>
      </c>
      <c r="AE288" s="328">
        <f t="shared" ref="AE288:AG288" si="218">P288*100/$D288</f>
        <v>85.380030719178166</v>
      </c>
      <c r="AF288" s="328">
        <f t="shared" si="218"/>
        <v>88.427899547833661</v>
      </c>
      <c r="AG288" s="329">
        <f t="shared" si="218"/>
        <v>89.575444622669124</v>
      </c>
      <c r="AH288" s="766">
        <v>4</v>
      </c>
      <c r="AI288" s="767">
        <v>4</v>
      </c>
      <c r="AJ288" s="767">
        <v>1</v>
      </c>
      <c r="AK288" s="767">
        <v>1</v>
      </c>
      <c r="AL288" s="767">
        <v>1</v>
      </c>
      <c r="AM288" s="767">
        <v>1</v>
      </c>
      <c r="AN288" s="767">
        <v>1</v>
      </c>
      <c r="AO288" s="767">
        <v>1</v>
      </c>
      <c r="AP288" s="767">
        <v>1</v>
      </c>
      <c r="AQ288" s="767">
        <v>1</v>
      </c>
      <c r="AR288" s="767">
        <v>1</v>
      </c>
      <c r="AS288" s="767">
        <v>1</v>
      </c>
      <c r="AT288" s="767">
        <v>4</v>
      </c>
      <c r="AU288" s="767">
        <v>6</v>
      </c>
      <c r="AV288" s="769">
        <v>7</v>
      </c>
    </row>
    <row r="289" spans="2:48" ht="15" x14ac:dyDescent="0.25">
      <c r="B289" s="902"/>
      <c r="C289" s="1" t="s">
        <v>3</v>
      </c>
      <c r="D289" s="741">
        <v>191785</v>
      </c>
      <c r="E289" s="741">
        <v>190872</v>
      </c>
      <c r="F289" s="740">
        <v>191483</v>
      </c>
      <c r="G289" s="740">
        <v>197360</v>
      </c>
      <c r="H289" s="740">
        <v>215416</v>
      </c>
      <c r="I289" s="740">
        <v>215017</v>
      </c>
      <c r="J289" s="740">
        <v>199728</v>
      </c>
      <c r="K289" s="740">
        <v>191074</v>
      </c>
      <c r="L289" s="740">
        <v>216519</v>
      </c>
      <c r="M289" s="740">
        <v>166846</v>
      </c>
      <c r="N289" s="740">
        <v>165030</v>
      </c>
      <c r="O289" s="740">
        <v>213052</v>
      </c>
      <c r="P289" s="741">
        <v>211680</v>
      </c>
      <c r="Q289" s="741">
        <v>214515</v>
      </c>
      <c r="R289" s="741">
        <v>215557</v>
      </c>
      <c r="S289" s="143">
        <f>100</f>
        <v>100</v>
      </c>
      <c r="T289" s="328">
        <f t="shared" si="203"/>
        <v>99.523946085460281</v>
      </c>
      <c r="U289" s="328">
        <f t="shared" si="204"/>
        <v>99.842532001981382</v>
      </c>
      <c r="V289" s="328">
        <f t="shared" si="205"/>
        <v>102.90690095680058</v>
      </c>
      <c r="W289" s="328">
        <f t="shared" si="201"/>
        <v>112.3216101363506</v>
      </c>
      <c r="X289" s="328">
        <f t="shared" si="201"/>
        <v>112.11356466876971</v>
      </c>
      <c r="Y289" s="328">
        <f t="shared" si="201"/>
        <v>104.14161691477436</v>
      </c>
      <c r="Z289" s="328">
        <f t="shared" si="201"/>
        <v>99.629272362280673</v>
      </c>
      <c r="AA289" s="328">
        <f t="shared" si="201"/>
        <v>112.89673332116693</v>
      </c>
      <c r="AB289" s="328">
        <f t="shared" si="170"/>
        <v>86.996376150376719</v>
      </c>
      <c r="AC289" s="328">
        <f t="shared" si="170"/>
        <v>86.049482493417102</v>
      </c>
      <c r="AD289" s="328">
        <f t="shared" si="170"/>
        <v>111.08897984722476</v>
      </c>
      <c r="AE289" s="328">
        <f t="shared" ref="AE289:AG289" si="219">P289*100/$D289</f>
        <v>110.37359543238523</v>
      </c>
      <c r="AF289" s="328">
        <f t="shared" si="219"/>
        <v>111.85181322835467</v>
      </c>
      <c r="AG289" s="329">
        <f t="shared" si="219"/>
        <v>112.39512996324008</v>
      </c>
      <c r="AH289" s="766">
        <v>4</v>
      </c>
      <c r="AI289" s="767">
        <v>4</v>
      </c>
      <c r="AJ289" s="767">
        <v>1</v>
      </c>
      <c r="AK289" s="767">
        <v>1</v>
      </c>
      <c r="AL289" s="767">
        <v>1</v>
      </c>
      <c r="AM289" s="767">
        <v>1</v>
      </c>
      <c r="AN289" s="767">
        <v>1</v>
      </c>
      <c r="AO289" s="767">
        <v>1</v>
      </c>
      <c r="AP289" s="767">
        <v>1</v>
      </c>
      <c r="AQ289" s="767">
        <v>1</v>
      </c>
      <c r="AR289" s="767">
        <v>1</v>
      </c>
      <c r="AS289" s="767">
        <v>1</v>
      </c>
      <c r="AT289" s="767">
        <v>4</v>
      </c>
      <c r="AU289" s="767">
        <v>6</v>
      </c>
      <c r="AV289" s="769">
        <v>7</v>
      </c>
    </row>
    <row r="290" spans="2:48" ht="15" x14ac:dyDescent="0.25">
      <c r="B290" s="902"/>
      <c r="C290" s="1" t="s">
        <v>4</v>
      </c>
      <c r="D290" s="741">
        <v>33544</v>
      </c>
      <c r="E290" s="741">
        <v>33383</v>
      </c>
      <c r="F290" s="740">
        <v>33491</v>
      </c>
      <c r="G290" s="740">
        <v>33817</v>
      </c>
      <c r="H290" s="740">
        <v>37787</v>
      </c>
      <c r="I290" s="740">
        <v>32149</v>
      </c>
      <c r="J290" s="740">
        <v>32964</v>
      </c>
      <c r="K290" s="740">
        <v>32418</v>
      </c>
      <c r="L290" s="740">
        <v>36469</v>
      </c>
      <c r="M290" s="740">
        <v>85352</v>
      </c>
      <c r="N290" s="740">
        <v>84163</v>
      </c>
      <c r="O290" s="740">
        <v>95044</v>
      </c>
      <c r="P290" s="741">
        <v>94429</v>
      </c>
      <c r="Q290" s="741">
        <v>95699</v>
      </c>
      <c r="R290" s="741">
        <v>96165</v>
      </c>
      <c r="S290" s="143">
        <f>100</f>
        <v>100</v>
      </c>
      <c r="T290" s="328">
        <f t="shared" si="203"/>
        <v>99.520033388981631</v>
      </c>
      <c r="U290" s="328">
        <f t="shared" si="204"/>
        <v>99.841998569043639</v>
      </c>
      <c r="V290" s="328">
        <f t="shared" si="205"/>
        <v>100.81385642737897</v>
      </c>
      <c r="W290" s="328">
        <f t="shared" si="201"/>
        <v>112.64905795373241</v>
      </c>
      <c r="X290" s="328">
        <f t="shared" si="201"/>
        <v>95.84128309086573</v>
      </c>
      <c r="Y290" s="328">
        <f t="shared" si="201"/>
        <v>98.270927736704024</v>
      </c>
      <c r="Z290" s="328">
        <f t="shared" si="201"/>
        <v>96.643214881946108</v>
      </c>
      <c r="AA290" s="328">
        <f t="shared" si="201"/>
        <v>108.71989029334605</v>
      </c>
      <c r="AB290" s="328">
        <f t="shared" si="170"/>
        <v>254.44788933937514</v>
      </c>
      <c r="AC290" s="328">
        <f t="shared" si="170"/>
        <v>250.90329119961842</v>
      </c>
      <c r="AD290" s="328">
        <f t="shared" si="170"/>
        <v>283.34128309086572</v>
      </c>
      <c r="AE290" s="328">
        <f t="shared" ref="AE290:AG290" si="220">P290*100/$D290</f>
        <v>281.50787025995709</v>
      </c>
      <c r="AF290" s="328">
        <f t="shared" si="220"/>
        <v>285.29394228476031</v>
      </c>
      <c r="AG290" s="329">
        <f t="shared" si="220"/>
        <v>286.68316241354637</v>
      </c>
      <c r="AH290" s="766">
        <v>4</v>
      </c>
      <c r="AI290" s="767">
        <v>4</v>
      </c>
      <c r="AJ290" s="767">
        <v>1</v>
      </c>
      <c r="AK290" s="767">
        <v>1</v>
      </c>
      <c r="AL290" s="767">
        <v>1</v>
      </c>
      <c r="AM290" s="767">
        <v>1</v>
      </c>
      <c r="AN290" s="767">
        <v>1</v>
      </c>
      <c r="AO290" s="767">
        <v>1</v>
      </c>
      <c r="AP290" s="767">
        <v>1</v>
      </c>
      <c r="AQ290" s="767">
        <v>1</v>
      </c>
      <c r="AR290" s="767">
        <v>1</v>
      </c>
      <c r="AS290" s="767">
        <v>1</v>
      </c>
      <c r="AT290" s="767">
        <v>4</v>
      </c>
      <c r="AU290" s="767">
        <v>6</v>
      </c>
      <c r="AV290" s="769">
        <v>7</v>
      </c>
    </row>
    <row r="291" spans="2:48" ht="15" x14ac:dyDescent="0.25">
      <c r="B291" s="902"/>
      <c r="C291" s="1" t="s">
        <v>5</v>
      </c>
      <c r="D291" s="741">
        <v>128212</v>
      </c>
      <c r="E291" s="741">
        <v>126986</v>
      </c>
      <c r="F291" s="740">
        <v>127802</v>
      </c>
      <c r="G291" s="740">
        <v>130892</v>
      </c>
      <c r="H291" s="740">
        <v>138001</v>
      </c>
      <c r="I291" s="740">
        <v>131332</v>
      </c>
      <c r="J291" s="740">
        <v>144972</v>
      </c>
      <c r="K291" s="740">
        <v>152834</v>
      </c>
      <c r="L291" s="740">
        <v>147913</v>
      </c>
      <c r="M291" s="740">
        <v>185678</v>
      </c>
      <c r="N291" s="740">
        <v>197394</v>
      </c>
      <c r="O291" s="740">
        <v>207724</v>
      </c>
      <c r="P291" s="741">
        <v>205222</v>
      </c>
      <c r="Q291" s="741">
        <v>210374</v>
      </c>
      <c r="R291" s="741">
        <v>212293</v>
      </c>
      <c r="S291" s="143">
        <f>100</f>
        <v>100</v>
      </c>
      <c r="T291" s="328">
        <f t="shared" si="203"/>
        <v>99.043771253860797</v>
      </c>
      <c r="U291" s="328">
        <f t="shared" si="204"/>
        <v>99.680217140361279</v>
      </c>
      <c r="V291" s="328">
        <f t="shared" si="205"/>
        <v>102.09028796056532</v>
      </c>
      <c r="W291" s="328">
        <f t="shared" si="201"/>
        <v>107.63501076342308</v>
      </c>
      <c r="X291" s="328">
        <f t="shared" si="201"/>
        <v>102.43346956603126</v>
      </c>
      <c r="Y291" s="328">
        <f t="shared" si="201"/>
        <v>113.07209933547561</v>
      </c>
      <c r="Z291" s="328">
        <f t="shared" si="201"/>
        <v>119.2041306585967</v>
      </c>
      <c r="AA291" s="328">
        <f t="shared" si="201"/>
        <v>115.36595638473777</v>
      </c>
      <c r="AB291" s="328">
        <f t="shared" si="170"/>
        <v>144.82107759024117</v>
      </c>
      <c r="AC291" s="328">
        <f t="shared" si="170"/>
        <v>153.95906779396626</v>
      </c>
      <c r="AD291" s="328">
        <f t="shared" si="170"/>
        <v>162.01603594047359</v>
      </c>
      <c r="AE291" s="328">
        <f t="shared" ref="AE291:AG291" si="221">P291*100/$D291</f>
        <v>160.06458053848314</v>
      </c>
      <c r="AF291" s="328">
        <f t="shared" si="221"/>
        <v>164.08292515521168</v>
      </c>
      <c r="AG291" s="329">
        <f t="shared" si="221"/>
        <v>165.57966492995976</v>
      </c>
      <c r="AH291" s="766">
        <v>4</v>
      </c>
      <c r="AI291" s="767">
        <v>4</v>
      </c>
      <c r="AJ291" s="767">
        <v>1</v>
      </c>
      <c r="AK291" s="767">
        <v>1</v>
      </c>
      <c r="AL291" s="767">
        <v>1</v>
      </c>
      <c r="AM291" s="767">
        <v>1</v>
      </c>
      <c r="AN291" s="767">
        <v>1</v>
      </c>
      <c r="AO291" s="767">
        <v>1</v>
      </c>
      <c r="AP291" s="767">
        <v>1</v>
      </c>
      <c r="AQ291" s="767">
        <v>1</v>
      </c>
      <c r="AR291" s="767">
        <v>1</v>
      </c>
      <c r="AS291" s="767">
        <v>1</v>
      </c>
      <c r="AT291" s="767">
        <v>4</v>
      </c>
      <c r="AU291" s="767">
        <v>6</v>
      </c>
      <c r="AV291" s="769">
        <v>7</v>
      </c>
    </row>
    <row r="292" spans="2:48" ht="15" x14ac:dyDescent="0.25">
      <c r="B292" s="902"/>
      <c r="C292" s="1" t="s">
        <v>6</v>
      </c>
      <c r="D292" s="741">
        <v>794308</v>
      </c>
      <c r="E292" s="741">
        <v>785872</v>
      </c>
      <c r="F292" s="740">
        <v>791475</v>
      </c>
      <c r="G292" s="740">
        <v>790740</v>
      </c>
      <c r="H292" s="740">
        <v>789568</v>
      </c>
      <c r="I292" s="740">
        <v>782506</v>
      </c>
      <c r="J292" s="740">
        <v>820663</v>
      </c>
      <c r="K292" s="740">
        <v>662072</v>
      </c>
      <c r="L292" s="740">
        <v>846700</v>
      </c>
      <c r="M292" s="740">
        <v>848584</v>
      </c>
      <c r="N292" s="740">
        <v>851317</v>
      </c>
      <c r="O292" s="740">
        <v>898701</v>
      </c>
      <c r="P292" s="741">
        <v>887658</v>
      </c>
      <c r="Q292" s="741">
        <v>910349</v>
      </c>
      <c r="R292" s="741">
        <v>918834</v>
      </c>
      <c r="S292" s="143">
        <f>100</f>
        <v>100</v>
      </c>
      <c r="T292" s="328">
        <f t="shared" si="203"/>
        <v>98.937943467773209</v>
      </c>
      <c r="U292" s="328">
        <f t="shared" si="204"/>
        <v>99.643337345211179</v>
      </c>
      <c r="V292" s="328">
        <f t="shared" si="205"/>
        <v>99.55080397024831</v>
      </c>
      <c r="W292" s="328">
        <f t="shared" si="201"/>
        <v>99.403254153300736</v>
      </c>
      <c r="X292" s="328">
        <f t="shared" si="201"/>
        <v>98.514178379167774</v>
      </c>
      <c r="Y292" s="328">
        <f t="shared" si="201"/>
        <v>103.31798244509686</v>
      </c>
      <c r="Z292" s="328">
        <f t="shared" si="201"/>
        <v>83.352049834572981</v>
      </c>
      <c r="AA292" s="328">
        <f t="shared" si="201"/>
        <v>106.59593004225061</v>
      </c>
      <c r="AB292" s="328">
        <f t="shared" si="170"/>
        <v>106.83311763195134</v>
      </c>
      <c r="AC292" s="328">
        <f t="shared" si="170"/>
        <v>107.17719071191527</v>
      </c>
      <c r="AD292" s="328">
        <f t="shared" si="170"/>
        <v>113.14263484693595</v>
      </c>
      <c r="AE292" s="328">
        <f t="shared" ref="AE292:AG292" si="222">P292*100/$D292</f>
        <v>111.75236809902457</v>
      </c>
      <c r="AF292" s="328">
        <f t="shared" si="222"/>
        <v>114.60906852253785</v>
      </c>
      <c r="AG292" s="329">
        <f t="shared" si="222"/>
        <v>115.67729394642885</v>
      </c>
      <c r="AH292" s="766">
        <v>4</v>
      </c>
      <c r="AI292" s="767">
        <v>4</v>
      </c>
      <c r="AJ292" s="767">
        <v>1</v>
      </c>
      <c r="AK292" s="767">
        <v>1</v>
      </c>
      <c r="AL292" s="767">
        <v>1</v>
      </c>
      <c r="AM292" s="767">
        <v>1</v>
      </c>
      <c r="AN292" s="767">
        <v>1</v>
      </c>
      <c r="AO292" s="767">
        <v>1</v>
      </c>
      <c r="AP292" s="767">
        <v>1</v>
      </c>
      <c r="AQ292" s="767">
        <v>1</v>
      </c>
      <c r="AR292" s="767">
        <v>1</v>
      </c>
      <c r="AS292" s="767">
        <v>1</v>
      </c>
      <c r="AT292" s="767">
        <v>4</v>
      </c>
      <c r="AU292" s="767">
        <v>6</v>
      </c>
      <c r="AV292" s="769">
        <v>7</v>
      </c>
    </row>
    <row r="293" spans="2:48" ht="15" x14ac:dyDescent="0.25">
      <c r="B293" s="903"/>
      <c r="C293" s="8" t="s">
        <v>7</v>
      </c>
      <c r="D293">
        <v>666096</v>
      </c>
      <c r="E293">
        <v>658886</v>
      </c>
      <c r="F293">
        <v>663673</v>
      </c>
      <c r="G293">
        <v>659848</v>
      </c>
      <c r="H293">
        <v>651567</v>
      </c>
      <c r="I293">
        <v>651174</v>
      </c>
      <c r="J293">
        <v>675691</v>
      </c>
      <c r="K293">
        <v>509238</v>
      </c>
      <c r="L293">
        <v>698787</v>
      </c>
      <c r="M293">
        <v>662906</v>
      </c>
      <c r="N293">
        <v>653923</v>
      </c>
      <c r="O293">
        <v>690977</v>
      </c>
      <c r="P293">
        <v>682436</v>
      </c>
      <c r="Q293">
        <v>699975</v>
      </c>
      <c r="R293">
        <v>706541</v>
      </c>
      <c r="S293" s="143">
        <f>100</f>
        <v>100</v>
      </c>
      <c r="T293" s="328">
        <f t="shared" si="203"/>
        <v>98.917573442867095</v>
      </c>
      <c r="U293" s="328">
        <f t="shared" si="204"/>
        <v>99.636238620258936</v>
      </c>
      <c r="V293" s="328">
        <f t="shared" si="205"/>
        <v>99.061997069491483</v>
      </c>
      <c r="W293" s="328">
        <f t="shared" si="201"/>
        <v>97.818782878143693</v>
      </c>
      <c r="X293" s="328">
        <f t="shared" si="201"/>
        <v>97.7597823737119</v>
      </c>
      <c r="Y293" s="328">
        <f t="shared" si="201"/>
        <v>101.44048305349379</v>
      </c>
      <c r="Z293" s="328">
        <f t="shared" si="201"/>
        <v>76.451142177704114</v>
      </c>
      <c r="AA293" s="328">
        <f t="shared" si="201"/>
        <v>104.9078511205592</v>
      </c>
      <c r="AB293" s="328">
        <f t="shared" si="170"/>
        <v>99.521090053085445</v>
      </c>
      <c r="AC293" s="328">
        <f t="shared" si="170"/>
        <v>98.172485647714439</v>
      </c>
      <c r="AD293" s="328">
        <f t="shared" si="170"/>
        <v>103.73534745742356</v>
      </c>
      <c r="AE293" s="328">
        <f t="shared" ref="AE293:AG308" si="223">P293*100/$D293</f>
        <v>102.45309985347457</v>
      </c>
      <c r="AF293" s="328">
        <f t="shared" si="223"/>
        <v>105.08620379044461</v>
      </c>
      <c r="AG293" s="329">
        <f t="shared" si="223"/>
        <v>106.07194758713459</v>
      </c>
      <c r="AH293" s="770"/>
      <c r="AI293" s="771"/>
      <c r="AJ293" s="771"/>
      <c r="AK293" s="771"/>
      <c r="AL293" s="771"/>
      <c r="AM293" s="771"/>
      <c r="AN293" s="771"/>
      <c r="AO293" s="771"/>
      <c r="AP293" s="771"/>
      <c r="AQ293" s="771"/>
      <c r="AR293" s="771"/>
      <c r="AS293" s="771"/>
      <c r="AT293" s="771"/>
      <c r="AU293" s="771"/>
      <c r="AV293" s="772"/>
    </row>
    <row r="294" spans="2:48" ht="15" customHeight="1" x14ac:dyDescent="0.25">
      <c r="B294" s="902" t="s">
        <v>61</v>
      </c>
      <c r="C294" s="1" t="s">
        <v>2</v>
      </c>
      <c r="D294" s="741">
        <v>24011</v>
      </c>
      <c r="E294" s="741">
        <v>23862</v>
      </c>
      <c r="F294" s="740">
        <v>23600</v>
      </c>
      <c r="G294" s="740">
        <v>22494</v>
      </c>
      <c r="H294" s="740">
        <v>21656</v>
      </c>
      <c r="I294" s="740">
        <v>21758</v>
      </c>
      <c r="J294" s="740">
        <v>23611</v>
      </c>
      <c r="K294" s="740">
        <v>21713</v>
      </c>
      <c r="L294" s="740">
        <v>23886</v>
      </c>
      <c r="M294" s="740">
        <v>19946</v>
      </c>
      <c r="N294" s="740">
        <v>22087</v>
      </c>
      <c r="O294" s="740">
        <v>20674</v>
      </c>
      <c r="P294" s="741">
        <v>20841</v>
      </c>
      <c r="Q294" s="741">
        <v>21611</v>
      </c>
      <c r="R294" s="741">
        <v>21903</v>
      </c>
      <c r="S294" s="143">
        <f>100</f>
        <v>100</v>
      </c>
      <c r="T294" s="328">
        <f t="shared" si="203"/>
        <v>99.37945108491941</v>
      </c>
      <c r="U294" s="328">
        <f t="shared" si="204"/>
        <v>98.28828453625421</v>
      </c>
      <c r="V294" s="328">
        <f t="shared" si="205"/>
        <v>93.68206238807214</v>
      </c>
      <c r="W294" s="328">
        <f t="shared" si="201"/>
        <v>90.191995335471248</v>
      </c>
      <c r="X294" s="328">
        <f t="shared" si="201"/>
        <v>90.616800633043184</v>
      </c>
      <c r="Y294" s="328">
        <f t="shared" si="201"/>
        <v>98.334096872266883</v>
      </c>
      <c r="Z294" s="328">
        <f t="shared" si="201"/>
        <v>90.429386531173208</v>
      </c>
      <c r="AA294" s="328">
        <f t="shared" si="201"/>
        <v>99.479405272583406</v>
      </c>
      <c r="AB294" s="328">
        <f t="shared" si="170"/>
        <v>83.070259464412146</v>
      </c>
      <c r="AC294" s="328">
        <f t="shared" si="170"/>
        <v>91.987005955603678</v>
      </c>
      <c r="AD294" s="328">
        <f t="shared" si="170"/>
        <v>86.102203156886432</v>
      </c>
      <c r="AE294" s="328">
        <f t="shared" si="223"/>
        <v>86.797717712714999</v>
      </c>
      <c r="AF294" s="328">
        <f t="shared" si="223"/>
        <v>90.004581233601272</v>
      </c>
      <c r="AG294" s="329">
        <f t="shared" si="223"/>
        <v>91.220690516846446</v>
      </c>
      <c r="AH294" s="766">
        <v>4</v>
      </c>
      <c r="AI294" s="767">
        <v>4</v>
      </c>
      <c r="AJ294" s="767">
        <v>1</v>
      </c>
      <c r="AK294" s="767">
        <v>1</v>
      </c>
      <c r="AL294" s="767">
        <v>1</v>
      </c>
      <c r="AM294" s="767">
        <v>1</v>
      </c>
      <c r="AN294" s="767">
        <v>1</v>
      </c>
      <c r="AO294" s="767">
        <v>1</v>
      </c>
      <c r="AP294" s="767">
        <v>1</v>
      </c>
      <c r="AQ294" s="767">
        <v>1</v>
      </c>
      <c r="AR294" s="767">
        <v>1</v>
      </c>
      <c r="AS294" s="767">
        <v>1</v>
      </c>
      <c r="AT294" s="767">
        <v>4</v>
      </c>
      <c r="AU294" s="767">
        <v>6</v>
      </c>
      <c r="AV294" s="769">
        <v>7</v>
      </c>
    </row>
    <row r="295" spans="2:48" ht="15" x14ac:dyDescent="0.25">
      <c r="B295" s="902"/>
      <c r="C295" s="1" t="s">
        <v>3</v>
      </c>
      <c r="D295" s="741">
        <v>29519</v>
      </c>
      <c r="E295" s="741">
        <v>29444</v>
      </c>
      <c r="F295" s="740">
        <v>29313</v>
      </c>
      <c r="G295" s="740">
        <v>31507</v>
      </c>
      <c r="H295" s="740">
        <v>31262</v>
      </c>
      <c r="I295" s="740">
        <v>29075</v>
      </c>
      <c r="J295" s="740">
        <v>28545</v>
      </c>
      <c r="K295" s="740">
        <v>29829</v>
      </c>
      <c r="L295" s="740">
        <v>31569</v>
      </c>
      <c r="M295" s="741">
        <v>24616</v>
      </c>
      <c r="N295" s="740">
        <v>28817</v>
      </c>
      <c r="O295" s="740">
        <v>25629</v>
      </c>
      <c r="P295" s="741">
        <v>25712</v>
      </c>
      <c r="Q295" s="741">
        <v>26092</v>
      </c>
      <c r="R295" s="741">
        <v>26233</v>
      </c>
      <c r="S295" s="143">
        <f>100</f>
        <v>100</v>
      </c>
      <c r="T295" s="328">
        <f t="shared" si="203"/>
        <v>99.745926352518723</v>
      </c>
      <c r="U295" s="328">
        <f t="shared" si="204"/>
        <v>99.302144381584739</v>
      </c>
      <c r="V295" s="328">
        <f t="shared" si="205"/>
        <v>106.73464548257054</v>
      </c>
      <c r="W295" s="328">
        <f t="shared" si="201"/>
        <v>105.90467156746502</v>
      </c>
      <c r="X295" s="328">
        <f t="shared" si="201"/>
        <v>98.495884006910799</v>
      </c>
      <c r="Y295" s="328">
        <f t="shared" si="201"/>
        <v>96.700430231376401</v>
      </c>
      <c r="Z295" s="328">
        <f t="shared" si="201"/>
        <v>101.05017107625596</v>
      </c>
      <c r="AA295" s="328">
        <f t="shared" si="201"/>
        <v>106.94467969782174</v>
      </c>
      <c r="AB295" s="328">
        <f t="shared" si="170"/>
        <v>83.390358751990249</v>
      </c>
      <c r="AC295" s="328">
        <f t="shared" si="170"/>
        <v>97.621870659575194</v>
      </c>
      <c r="AD295" s="328">
        <f t="shared" si="170"/>
        <v>86.822046817304113</v>
      </c>
      <c r="AE295" s="328">
        <f t="shared" si="223"/>
        <v>87.103221653850056</v>
      </c>
      <c r="AF295" s="328">
        <f t="shared" si="223"/>
        <v>88.390528134421899</v>
      </c>
      <c r="AG295" s="329">
        <f t="shared" si="223"/>
        <v>88.868186591686708</v>
      </c>
      <c r="AH295" s="766">
        <v>4</v>
      </c>
      <c r="AI295" s="767">
        <v>4</v>
      </c>
      <c r="AJ295" s="767">
        <v>1</v>
      </c>
      <c r="AK295" s="767">
        <v>1</v>
      </c>
      <c r="AL295" s="767">
        <v>1</v>
      </c>
      <c r="AM295" s="767">
        <v>1</v>
      </c>
      <c r="AN295" s="767">
        <v>1</v>
      </c>
      <c r="AO295" s="767">
        <v>1</v>
      </c>
      <c r="AP295" s="767">
        <v>1</v>
      </c>
      <c r="AQ295" s="767">
        <v>4</v>
      </c>
      <c r="AR295" s="767">
        <v>1</v>
      </c>
      <c r="AS295" s="767">
        <v>1</v>
      </c>
      <c r="AT295" s="767">
        <v>4</v>
      </c>
      <c r="AU295" s="767">
        <v>6</v>
      </c>
      <c r="AV295" s="769">
        <v>7</v>
      </c>
    </row>
    <row r="296" spans="2:48" ht="15" x14ac:dyDescent="0.25">
      <c r="B296" s="902"/>
      <c r="C296" s="1" t="s">
        <v>4</v>
      </c>
      <c r="D296" s="741">
        <v>33120</v>
      </c>
      <c r="E296" s="741">
        <v>33037</v>
      </c>
      <c r="F296" s="740">
        <v>32889</v>
      </c>
      <c r="G296" s="740">
        <v>33723</v>
      </c>
      <c r="H296" s="740">
        <v>34823</v>
      </c>
      <c r="I296" s="740">
        <v>34293</v>
      </c>
      <c r="J296" s="740">
        <v>38066</v>
      </c>
      <c r="K296" s="740">
        <v>40739</v>
      </c>
      <c r="L296" s="740">
        <v>42176</v>
      </c>
      <c r="M296" s="741">
        <v>36078</v>
      </c>
      <c r="N296" s="740">
        <v>41169</v>
      </c>
      <c r="O296" s="740">
        <v>33954</v>
      </c>
      <c r="P296" s="741">
        <v>34065</v>
      </c>
      <c r="Q296" s="741">
        <v>34570</v>
      </c>
      <c r="R296" s="741">
        <v>34758</v>
      </c>
      <c r="S296" s="143">
        <f>100</f>
        <v>100</v>
      </c>
      <c r="T296" s="328">
        <f t="shared" si="203"/>
        <v>99.749396135265698</v>
      </c>
      <c r="U296" s="328">
        <f t="shared" si="204"/>
        <v>99.302536231884062</v>
      </c>
      <c r="V296" s="328">
        <f t="shared" si="205"/>
        <v>101.82065217391305</v>
      </c>
      <c r="W296" s="328">
        <f t="shared" si="201"/>
        <v>105.14190821256038</v>
      </c>
      <c r="X296" s="328">
        <f t="shared" si="201"/>
        <v>103.54166666666667</v>
      </c>
      <c r="Y296" s="328">
        <f t="shared" si="201"/>
        <v>114.93357487922705</v>
      </c>
      <c r="Z296" s="328">
        <f t="shared" si="201"/>
        <v>123.0042270531401</v>
      </c>
      <c r="AA296" s="328">
        <f t="shared" si="201"/>
        <v>127.34299516908213</v>
      </c>
      <c r="AB296" s="328">
        <f t="shared" si="170"/>
        <v>108.93115942028986</v>
      </c>
      <c r="AC296" s="328">
        <f t="shared" si="170"/>
        <v>124.30253623188406</v>
      </c>
      <c r="AD296" s="328">
        <f t="shared" si="170"/>
        <v>102.51811594202898</v>
      </c>
      <c r="AE296" s="328">
        <f t="shared" si="223"/>
        <v>102.85326086956522</v>
      </c>
      <c r="AF296" s="328">
        <f t="shared" si="223"/>
        <v>104.3780193236715</v>
      </c>
      <c r="AG296" s="329">
        <f t="shared" si="223"/>
        <v>104.94565217391305</v>
      </c>
      <c r="AH296" s="766">
        <v>4</v>
      </c>
      <c r="AI296" s="767">
        <v>4</v>
      </c>
      <c r="AJ296" s="767">
        <v>1</v>
      </c>
      <c r="AK296" s="767">
        <v>1</v>
      </c>
      <c r="AL296" s="767">
        <v>1</v>
      </c>
      <c r="AM296" s="767">
        <v>1</v>
      </c>
      <c r="AN296" s="767">
        <v>1</v>
      </c>
      <c r="AO296" s="767">
        <v>1</v>
      </c>
      <c r="AP296" s="767">
        <v>1</v>
      </c>
      <c r="AQ296" s="767">
        <v>4</v>
      </c>
      <c r="AR296" s="767">
        <v>1</v>
      </c>
      <c r="AS296" s="767">
        <v>1</v>
      </c>
      <c r="AT296" s="767">
        <v>4</v>
      </c>
      <c r="AU296" s="767">
        <v>6</v>
      </c>
      <c r="AV296" s="769">
        <v>7</v>
      </c>
    </row>
    <row r="297" spans="2:48" ht="15" x14ac:dyDescent="0.25">
      <c r="B297" s="902"/>
      <c r="C297" s="1" t="s">
        <v>5</v>
      </c>
      <c r="D297" s="741">
        <v>50246</v>
      </c>
      <c r="E297" s="741">
        <v>50023</v>
      </c>
      <c r="F297" s="740">
        <v>49628</v>
      </c>
      <c r="G297" s="740">
        <v>46106</v>
      </c>
      <c r="H297" s="740">
        <v>50485</v>
      </c>
      <c r="I297" s="740">
        <v>48206</v>
      </c>
      <c r="J297" s="740">
        <v>51179</v>
      </c>
      <c r="K297" s="740">
        <v>51550</v>
      </c>
      <c r="L297" s="740">
        <v>50111</v>
      </c>
      <c r="M297" s="740">
        <v>72065</v>
      </c>
      <c r="N297" s="740">
        <v>78209</v>
      </c>
      <c r="O297" s="740">
        <v>83363</v>
      </c>
      <c r="P297" s="741">
        <v>83843</v>
      </c>
      <c r="Q297" s="741">
        <v>86058</v>
      </c>
      <c r="R297" s="741">
        <v>86891</v>
      </c>
      <c r="S297" s="143">
        <f>100</f>
        <v>100</v>
      </c>
      <c r="T297" s="328">
        <f t="shared" si="203"/>
        <v>99.556183576802127</v>
      </c>
      <c r="U297" s="328">
        <f t="shared" si="204"/>
        <v>98.770051347370938</v>
      </c>
      <c r="V297" s="328">
        <f t="shared" si="205"/>
        <v>91.760538152290735</v>
      </c>
      <c r="W297" s="328">
        <f t="shared" si="201"/>
        <v>100.47565975401027</v>
      </c>
      <c r="X297" s="328">
        <f t="shared" si="201"/>
        <v>95.939975321418615</v>
      </c>
      <c r="Y297" s="328">
        <f t="shared" si="201"/>
        <v>101.85686422799824</v>
      </c>
      <c r="Z297" s="328">
        <f t="shared" si="201"/>
        <v>102.59523146121084</v>
      </c>
      <c r="AA297" s="328">
        <f t="shared" si="201"/>
        <v>99.731321896270344</v>
      </c>
      <c r="AB297" s="328">
        <f t="shared" si="170"/>
        <v>143.42435218723878</v>
      </c>
      <c r="AC297" s="328">
        <f t="shared" si="170"/>
        <v>155.65219121920154</v>
      </c>
      <c r="AD297" s="328">
        <f t="shared" si="170"/>
        <v>165.90972415714683</v>
      </c>
      <c r="AE297" s="328">
        <f t="shared" si="223"/>
        <v>166.86502408151892</v>
      </c>
      <c r="AF297" s="328">
        <f t="shared" si="223"/>
        <v>171.27333519086096</v>
      </c>
      <c r="AG297" s="329">
        <f t="shared" si="223"/>
        <v>172.93117860128169</v>
      </c>
      <c r="AH297" s="766">
        <v>4</v>
      </c>
      <c r="AI297" s="767">
        <v>4</v>
      </c>
      <c r="AJ297" s="767">
        <v>1</v>
      </c>
      <c r="AK297" s="767">
        <v>1</v>
      </c>
      <c r="AL297" s="767">
        <v>1</v>
      </c>
      <c r="AM297" s="767">
        <v>1</v>
      </c>
      <c r="AN297" s="767">
        <v>1</v>
      </c>
      <c r="AO297" s="767">
        <v>1</v>
      </c>
      <c r="AP297" s="767">
        <v>1</v>
      </c>
      <c r="AQ297" s="767">
        <v>1</v>
      </c>
      <c r="AR297" s="767">
        <v>1</v>
      </c>
      <c r="AS297" s="767">
        <v>1</v>
      </c>
      <c r="AT297" s="767">
        <v>4</v>
      </c>
      <c r="AU297" s="767">
        <v>6</v>
      </c>
      <c r="AV297" s="769">
        <v>7</v>
      </c>
    </row>
    <row r="298" spans="2:48" ht="15" x14ac:dyDescent="0.25">
      <c r="B298" s="902"/>
      <c r="C298" s="1" t="s">
        <v>6</v>
      </c>
      <c r="D298" s="741">
        <v>136896</v>
      </c>
      <c r="E298" s="741">
        <v>136366</v>
      </c>
      <c r="F298" s="740">
        <v>135430</v>
      </c>
      <c r="G298" s="740">
        <v>133830</v>
      </c>
      <c r="H298" s="740">
        <v>138226</v>
      </c>
      <c r="I298" s="740">
        <v>133332</v>
      </c>
      <c r="J298" s="740">
        <v>141401</v>
      </c>
      <c r="K298" s="740">
        <v>143831</v>
      </c>
      <c r="L298" s="740">
        <v>147742</v>
      </c>
      <c r="M298" s="740">
        <v>152705</v>
      </c>
      <c r="N298" s="740">
        <v>170282</v>
      </c>
      <c r="O298" s="740">
        <v>163620</v>
      </c>
      <c r="P298" s="741">
        <v>164461</v>
      </c>
      <c r="Q298" s="741">
        <v>168331</v>
      </c>
      <c r="R298" s="741">
        <v>169785</v>
      </c>
      <c r="S298" s="143">
        <f>100</f>
        <v>100</v>
      </c>
      <c r="T298" s="328">
        <f t="shared" si="203"/>
        <v>99.612844787283777</v>
      </c>
      <c r="U298" s="328">
        <f t="shared" si="204"/>
        <v>98.929114071996267</v>
      </c>
      <c r="V298" s="328">
        <f t="shared" si="205"/>
        <v>97.760343618513318</v>
      </c>
      <c r="W298" s="328">
        <f t="shared" si="201"/>
        <v>100.97154043945768</v>
      </c>
      <c r="X298" s="328">
        <f t="shared" si="201"/>
        <v>97.396563814866767</v>
      </c>
      <c r="Y298" s="328">
        <f t="shared" si="201"/>
        <v>103.29081930808789</v>
      </c>
      <c r="Z298" s="328">
        <f t="shared" si="201"/>
        <v>105.0658894343151</v>
      </c>
      <c r="AA298" s="328">
        <f t="shared" si="201"/>
        <v>107.92280271154745</v>
      </c>
      <c r="AB298" s="328">
        <f t="shared" si="170"/>
        <v>111.54818256194483</v>
      </c>
      <c r="AC298" s="328">
        <f t="shared" si="170"/>
        <v>124.38785647498831</v>
      </c>
      <c r="AD298" s="328">
        <f t="shared" si="170"/>
        <v>119.52138849929874</v>
      </c>
      <c r="AE298" s="328">
        <f t="shared" si="223"/>
        <v>120.13572346891071</v>
      </c>
      <c r="AF298" s="328">
        <f t="shared" si="223"/>
        <v>122.96268700327256</v>
      </c>
      <c r="AG298" s="329">
        <f t="shared" si="223"/>
        <v>124.02480715287517</v>
      </c>
      <c r="AH298" s="766">
        <v>4</v>
      </c>
      <c r="AI298" s="767">
        <v>4</v>
      </c>
      <c r="AJ298" s="767">
        <v>1</v>
      </c>
      <c r="AK298" s="767">
        <v>1</v>
      </c>
      <c r="AL298" s="767">
        <v>1</v>
      </c>
      <c r="AM298" s="767">
        <v>1</v>
      </c>
      <c r="AN298" s="767">
        <v>1</v>
      </c>
      <c r="AO298" s="767">
        <v>1</v>
      </c>
      <c r="AP298" s="767">
        <v>1</v>
      </c>
      <c r="AQ298" s="767">
        <v>1</v>
      </c>
      <c r="AR298" s="767">
        <v>1</v>
      </c>
      <c r="AS298" s="767">
        <v>1</v>
      </c>
      <c r="AT298" s="767">
        <v>4</v>
      </c>
      <c r="AU298" s="767">
        <v>6</v>
      </c>
      <c r="AV298" s="769">
        <v>7</v>
      </c>
    </row>
    <row r="299" spans="2:48" ht="15" x14ac:dyDescent="0.25">
      <c r="B299" s="903"/>
      <c r="C299" s="8" t="s">
        <v>7</v>
      </c>
      <c r="D299">
        <v>86650</v>
      </c>
      <c r="E299">
        <v>86343</v>
      </c>
      <c r="F299">
        <v>85802</v>
      </c>
      <c r="G299">
        <v>87724</v>
      </c>
      <c r="H299">
        <v>87741</v>
      </c>
      <c r="I299">
        <v>85126</v>
      </c>
      <c r="J299">
        <v>90222</v>
      </c>
      <c r="K299">
        <v>92281</v>
      </c>
      <c r="L299">
        <v>97631</v>
      </c>
      <c r="M299">
        <v>80640</v>
      </c>
      <c r="N299">
        <v>92073</v>
      </c>
      <c r="O299">
        <v>80257</v>
      </c>
      <c r="P299">
        <v>80618</v>
      </c>
      <c r="Q299">
        <v>82273</v>
      </c>
      <c r="R299">
        <v>82894</v>
      </c>
      <c r="S299" s="143">
        <f>100</f>
        <v>100</v>
      </c>
      <c r="T299" s="328">
        <f t="shared" si="203"/>
        <v>99.645701096364689</v>
      </c>
      <c r="U299" s="328">
        <f t="shared" si="204"/>
        <v>99.021350259665326</v>
      </c>
      <c r="V299" s="328">
        <f t="shared" si="205"/>
        <v>101.23946912867859</v>
      </c>
      <c r="W299" s="328">
        <f t="shared" si="201"/>
        <v>101.25908828620889</v>
      </c>
      <c r="X299" s="328">
        <f t="shared" si="201"/>
        <v>98.241200230813618</v>
      </c>
      <c r="Y299" s="328">
        <f t="shared" si="201"/>
        <v>104.12233121754184</v>
      </c>
      <c r="Z299" s="328">
        <f t="shared" si="201"/>
        <v>106.49855741488747</v>
      </c>
      <c r="AA299" s="328">
        <f t="shared" si="201"/>
        <v>112.6728216964801</v>
      </c>
      <c r="AB299" s="328">
        <f t="shared" si="170"/>
        <v>93.064050778995963</v>
      </c>
      <c r="AC299" s="328">
        <f t="shared" si="170"/>
        <v>106.25851125216387</v>
      </c>
      <c r="AD299" s="328">
        <f t="shared" si="170"/>
        <v>92.62204270051933</v>
      </c>
      <c r="AE299" s="328">
        <f t="shared" si="223"/>
        <v>93.038661281015578</v>
      </c>
      <c r="AF299" s="328">
        <f t="shared" si="223"/>
        <v>94.948643969994237</v>
      </c>
      <c r="AG299" s="329">
        <f t="shared" si="223"/>
        <v>95.665320253894976</v>
      </c>
      <c r="AH299" s="770"/>
      <c r="AI299" s="771"/>
      <c r="AJ299" s="771"/>
      <c r="AK299" s="771"/>
      <c r="AL299" s="771"/>
      <c r="AM299" s="771"/>
      <c r="AN299" s="771"/>
      <c r="AO299" s="771"/>
      <c r="AP299" s="771"/>
      <c r="AQ299" s="771"/>
      <c r="AR299" s="771"/>
      <c r="AS299" s="771"/>
      <c r="AT299" s="771"/>
      <c r="AU299" s="771"/>
      <c r="AV299" s="772"/>
    </row>
    <row r="300" spans="2:48" ht="15" customHeight="1" x14ac:dyDescent="0.25">
      <c r="B300" s="902" t="s">
        <v>62</v>
      </c>
      <c r="C300" s="1" t="s">
        <v>2</v>
      </c>
      <c r="D300" s="741">
        <v>21468</v>
      </c>
      <c r="E300" s="741">
        <v>21335</v>
      </c>
      <c r="F300" s="740">
        <v>21101</v>
      </c>
      <c r="G300" s="740">
        <v>18469</v>
      </c>
      <c r="H300" s="740">
        <v>22371</v>
      </c>
      <c r="I300" s="740">
        <v>22999</v>
      </c>
      <c r="J300" s="740">
        <v>25015</v>
      </c>
      <c r="K300" s="740">
        <v>22420</v>
      </c>
      <c r="L300" s="740">
        <v>26425</v>
      </c>
      <c r="M300" s="740">
        <v>22775</v>
      </c>
      <c r="N300" s="740">
        <v>23053</v>
      </c>
      <c r="O300" s="740">
        <v>22500</v>
      </c>
      <c r="P300" s="741">
        <v>22681</v>
      </c>
      <c r="Q300" s="741">
        <v>23519</v>
      </c>
      <c r="R300" s="741">
        <v>23837</v>
      </c>
      <c r="S300" s="143">
        <f>100</f>
        <v>100</v>
      </c>
      <c r="T300" s="328">
        <f t="shared" si="203"/>
        <v>99.380473262530273</v>
      </c>
      <c r="U300" s="328">
        <f t="shared" si="204"/>
        <v>98.290478852245201</v>
      </c>
      <c r="V300" s="328">
        <f t="shared" si="205"/>
        <v>86.030370784423326</v>
      </c>
      <c r="W300" s="328">
        <f t="shared" si="201"/>
        <v>104.20626048071549</v>
      </c>
      <c r="X300" s="328">
        <f t="shared" si="201"/>
        <v>107.13154462455748</v>
      </c>
      <c r="Y300" s="328">
        <f t="shared" si="201"/>
        <v>116.52226569778274</v>
      </c>
      <c r="Z300" s="328">
        <f t="shared" si="201"/>
        <v>104.43450717346748</v>
      </c>
      <c r="AA300" s="328">
        <f t="shared" si="201"/>
        <v>123.09018073411589</v>
      </c>
      <c r="AB300" s="328">
        <f t="shared" si="170"/>
        <v>106.0881311719769</v>
      </c>
      <c r="AC300" s="328">
        <f t="shared" si="170"/>
        <v>107.38308179616173</v>
      </c>
      <c r="AD300" s="328">
        <f t="shared" si="170"/>
        <v>104.8071548351034</v>
      </c>
      <c r="AE300" s="328">
        <f t="shared" si="223"/>
        <v>105.65027016955469</v>
      </c>
      <c r="AF300" s="328">
        <f t="shared" si="223"/>
        <v>109.55375442519099</v>
      </c>
      <c r="AG300" s="329">
        <f t="shared" si="223"/>
        <v>111.03502888019378</v>
      </c>
      <c r="AH300" s="766">
        <v>4</v>
      </c>
      <c r="AI300" s="767">
        <v>4</v>
      </c>
      <c r="AJ300" s="767">
        <v>1</v>
      </c>
      <c r="AK300" s="767">
        <v>1</v>
      </c>
      <c r="AL300" s="767">
        <v>1</v>
      </c>
      <c r="AM300" s="767">
        <v>1</v>
      </c>
      <c r="AN300" s="767">
        <v>1</v>
      </c>
      <c r="AO300" s="767">
        <v>1</v>
      </c>
      <c r="AP300" s="767">
        <v>1</v>
      </c>
      <c r="AQ300" s="767">
        <v>1</v>
      </c>
      <c r="AR300" s="767">
        <v>1</v>
      </c>
      <c r="AS300" s="767">
        <v>1</v>
      </c>
      <c r="AT300" s="767">
        <v>4</v>
      </c>
      <c r="AU300" s="767">
        <v>6</v>
      </c>
      <c r="AV300" s="769">
        <v>7</v>
      </c>
    </row>
    <row r="301" spans="2:48" ht="15" x14ac:dyDescent="0.25">
      <c r="B301" s="902"/>
      <c r="C301" s="1" t="s">
        <v>3</v>
      </c>
      <c r="D301" s="741">
        <v>16190</v>
      </c>
      <c r="E301" s="741">
        <v>16149</v>
      </c>
      <c r="F301" s="740">
        <v>16077</v>
      </c>
      <c r="G301" s="740">
        <v>15102</v>
      </c>
      <c r="H301" s="740">
        <v>14457</v>
      </c>
      <c r="I301" s="740">
        <v>14560</v>
      </c>
      <c r="J301" s="740">
        <v>14386</v>
      </c>
      <c r="K301" s="740">
        <v>20009</v>
      </c>
      <c r="L301" s="740">
        <v>18082</v>
      </c>
      <c r="M301" s="740">
        <v>12748</v>
      </c>
      <c r="N301" s="740">
        <v>12468</v>
      </c>
      <c r="O301" s="740">
        <v>12062</v>
      </c>
      <c r="P301" s="741">
        <v>12101</v>
      </c>
      <c r="Q301" s="741">
        <v>12280</v>
      </c>
      <c r="R301" s="741">
        <v>12346</v>
      </c>
      <c r="S301" s="143">
        <f>100</f>
        <v>100</v>
      </c>
      <c r="T301" s="328">
        <f t="shared" si="203"/>
        <v>99.746757257566401</v>
      </c>
      <c r="U301" s="328">
        <f t="shared" si="204"/>
        <v>99.302038295243975</v>
      </c>
      <c r="V301" s="328">
        <f t="shared" si="205"/>
        <v>93.279802347127855</v>
      </c>
      <c r="W301" s="328">
        <f t="shared" si="201"/>
        <v>89.295861642989493</v>
      </c>
      <c r="X301" s="328">
        <f t="shared" si="201"/>
        <v>89.932056825200746</v>
      </c>
      <c r="Y301" s="328">
        <f t="shared" si="201"/>
        <v>88.857319332921563</v>
      </c>
      <c r="Z301" s="328">
        <f t="shared" si="201"/>
        <v>123.58863495985176</v>
      </c>
      <c r="AA301" s="328">
        <f t="shared" si="201"/>
        <v>111.68622606547251</v>
      </c>
      <c r="AB301" s="328">
        <f t="shared" si="170"/>
        <v>78.739962940086471</v>
      </c>
      <c r="AC301" s="328">
        <f t="shared" si="170"/>
        <v>77.010500308832619</v>
      </c>
      <c r="AD301" s="328">
        <f t="shared" si="170"/>
        <v>74.50277949351451</v>
      </c>
      <c r="AE301" s="328">
        <f t="shared" si="223"/>
        <v>74.74366893143916</v>
      </c>
      <c r="AF301" s="328">
        <f t="shared" si="223"/>
        <v>75.849289684990737</v>
      </c>
      <c r="AG301" s="329">
        <f t="shared" si="223"/>
        <v>76.256948733786288</v>
      </c>
      <c r="AH301" s="766">
        <v>4</v>
      </c>
      <c r="AI301" s="767">
        <v>4</v>
      </c>
      <c r="AJ301" s="767">
        <v>1</v>
      </c>
      <c r="AK301" s="767">
        <v>1</v>
      </c>
      <c r="AL301" s="767">
        <v>1</v>
      </c>
      <c r="AM301" s="767">
        <v>1</v>
      </c>
      <c r="AN301" s="767">
        <v>1</v>
      </c>
      <c r="AO301" s="767">
        <v>1</v>
      </c>
      <c r="AP301" s="767">
        <v>1</v>
      </c>
      <c r="AQ301" s="767">
        <v>1</v>
      </c>
      <c r="AR301" s="767">
        <v>1</v>
      </c>
      <c r="AS301" s="767">
        <v>1</v>
      </c>
      <c r="AT301" s="767">
        <v>4</v>
      </c>
      <c r="AU301" s="767">
        <v>6</v>
      </c>
      <c r="AV301" s="769">
        <v>7</v>
      </c>
    </row>
    <row r="302" spans="2:48" ht="15" x14ac:dyDescent="0.25">
      <c r="B302" s="902"/>
      <c r="C302" s="1" t="s">
        <v>4</v>
      </c>
      <c r="D302" s="741">
        <v>10767</v>
      </c>
      <c r="E302" s="741">
        <v>10740</v>
      </c>
      <c r="F302" s="740">
        <v>10692</v>
      </c>
      <c r="G302" s="740">
        <v>12674</v>
      </c>
      <c r="H302" s="740">
        <v>11044</v>
      </c>
      <c r="I302" s="740">
        <v>9523</v>
      </c>
      <c r="J302" s="740">
        <v>8839</v>
      </c>
      <c r="K302" s="740">
        <v>13316</v>
      </c>
      <c r="L302" s="740">
        <v>24690</v>
      </c>
      <c r="M302" s="740">
        <v>24132</v>
      </c>
      <c r="N302" s="740">
        <v>22698</v>
      </c>
      <c r="O302" s="740">
        <v>21609</v>
      </c>
      <c r="P302" s="741">
        <v>21680</v>
      </c>
      <c r="Q302" s="741">
        <v>22001</v>
      </c>
      <c r="R302" s="741">
        <v>22120</v>
      </c>
      <c r="S302" s="143">
        <f>100</f>
        <v>100</v>
      </c>
      <c r="T302" s="328">
        <f t="shared" si="203"/>
        <v>99.749233769852324</v>
      </c>
      <c r="U302" s="328">
        <f t="shared" si="204"/>
        <v>99.303427138478682</v>
      </c>
      <c r="V302" s="328">
        <f t="shared" si="205"/>
        <v>117.71152595894864</v>
      </c>
      <c r="W302" s="328">
        <f t="shared" si="201"/>
        <v>102.57267576855206</v>
      </c>
      <c r="X302" s="328">
        <f t="shared" si="201"/>
        <v>88.446178136899789</v>
      </c>
      <c r="Y302" s="328">
        <f t="shared" si="201"/>
        <v>82.093433639825392</v>
      </c>
      <c r="Z302" s="328">
        <f t="shared" si="201"/>
        <v>123.67418965357109</v>
      </c>
      <c r="AA302" s="328">
        <f t="shared" si="201"/>
        <v>229.31178601281695</v>
      </c>
      <c r="AB302" s="328">
        <f t="shared" si="170"/>
        <v>224.12928392309837</v>
      </c>
      <c r="AC302" s="328">
        <f t="shared" si="170"/>
        <v>210.81081081081081</v>
      </c>
      <c r="AD302" s="328">
        <f t="shared" si="170"/>
        <v>200.6965728615213</v>
      </c>
      <c r="AE302" s="328">
        <f t="shared" si="223"/>
        <v>201.35599517042817</v>
      </c>
      <c r="AF302" s="328">
        <f t="shared" si="223"/>
        <v>204.3373270177394</v>
      </c>
      <c r="AG302" s="329">
        <f t="shared" si="223"/>
        <v>205.44255595801988</v>
      </c>
      <c r="AH302" s="766">
        <v>4</v>
      </c>
      <c r="AI302" s="767">
        <v>4</v>
      </c>
      <c r="AJ302" s="767">
        <v>1</v>
      </c>
      <c r="AK302" s="767">
        <v>1</v>
      </c>
      <c r="AL302" s="767">
        <v>1</v>
      </c>
      <c r="AM302" s="767">
        <v>1</v>
      </c>
      <c r="AN302" s="767">
        <v>1</v>
      </c>
      <c r="AO302" s="767">
        <v>1</v>
      </c>
      <c r="AP302" s="767">
        <v>1</v>
      </c>
      <c r="AQ302" s="767">
        <v>1</v>
      </c>
      <c r="AR302" s="767">
        <v>1</v>
      </c>
      <c r="AS302" s="767">
        <v>1</v>
      </c>
      <c r="AT302" s="767">
        <v>4</v>
      </c>
      <c r="AU302" s="767">
        <v>6</v>
      </c>
      <c r="AV302" s="769">
        <v>7</v>
      </c>
    </row>
    <row r="303" spans="2:48" ht="15" x14ac:dyDescent="0.25">
      <c r="B303" s="902"/>
      <c r="C303" s="1" t="s">
        <v>5</v>
      </c>
      <c r="D303" s="741">
        <v>4449</v>
      </c>
      <c r="E303" s="741">
        <v>4429</v>
      </c>
      <c r="F303" s="740">
        <v>4394</v>
      </c>
      <c r="G303" s="740">
        <v>3041</v>
      </c>
      <c r="H303" s="740">
        <v>3841</v>
      </c>
      <c r="I303" s="740">
        <v>4037</v>
      </c>
      <c r="J303" s="740">
        <v>3912</v>
      </c>
      <c r="K303" s="740">
        <v>5620</v>
      </c>
      <c r="L303" s="740">
        <v>8205</v>
      </c>
      <c r="M303" s="740">
        <v>16801</v>
      </c>
      <c r="N303" s="740">
        <v>15790</v>
      </c>
      <c r="O303" s="740">
        <v>19064</v>
      </c>
      <c r="P303" s="741">
        <v>19174</v>
      </c>
      <c r="Q303" s="741">
        <v>19681</v>
      </c>
      <c r="R303" s="741">
        <v>19871</v>
      </c>
      <c r="S303" s="143">
        <f>100</f>
        <v>100</v>
      </c>
      <c r="T303" s="328">
        <f t="shared" si="203"/>
        <v>99.550460777702853</v>
      </c>
      <c r="U303" s="328">
        <f t="shared" si="204"/>
        <v>98.763767138682852</v>
      </c>
      <c r="V303" s="328">
        <f t="shared" si="205"/>
        <v>68.352438750280967</v>
      </c>
      <c r="W303" s="328">
        <f t="shared" si="201"/>
        <v>86.334007642166782</v>
      </c>
      <c r="X303" s="328">
        <f t="shared" si="201"/>
        <v>90.73949202067881</v>
      </c>
      <c r="Y303" s="328">
        <f t="shared" si="201"/>
        <v>87.929871881321645</v>
      </c>
      <c r="Z303" s="328">
        <f t="shared" si="201"/>
        <v>126.32052146549786</v>
      </c>
      <c r="AA303" s="328">
        <f t="shared" si="201"/>
        <v>184.42346594740391</v>
      </c>
      <c r="AB303" s="328">
        <f t="shared" si="170"/>
        <v>377.635423690717</v>
      </c>
      <c r="AC303" s="328">
        <f t="shared" si="170"/>
        <v>354.91121600359634</v>
      </c>
      <c r="AD303" s="328">
        <f t="shared" si="170"/>
        <v>428.50078669363904</v>
      </c>
      <c r="AE303" s="328">
        <f t="shared" si="223"/>
        <v>430.97325241627334</v>
      </c>
      <c r="AF303" s="328">
        <f t="shared" si="223"/>
        <v>442.36907170150596</v>
      </c>
      <c r="AG303" s="329">
        <f t="shared" si="223"/>
        <v>446.63969431332885</v>
      </c>
      <c r="AH303" s="766">
        <v>4</v>
      </c>
      <c r="AI303" s="767">
        <v>4</v>
      </c>
      <c r="AJ303" s="767">
        <v>1</v>
      </c>
      <c r="AK303" s="767">
        <v>1</v>
      </c>
      <c r="AL303" s="767">
        <v>1</v>
      </c>
      <c r="AM303" s="767">
        <v>1</v>
      </c>
      <c r="AN303" s="767">
        <v>1</v>
      </c>
      <c r="AO303" s="767">
        <v>1</v>
      </c>
      <c r="AP303" s="767">
        <v>1</v>
      </c>
      <c r="AQ303" s="767">
        <v>1</v>
      </c>
      <c r="AR303" s="767">
        <v>1</v>
      </c>
      <c r="AS303" s="767">
        <v>1</v>
      </c>
      <c r="AT303" s="767">
        <v>4</v>
      </c>
      <c r="AU303" s="767">
        <v>6</v>
      </c>
      <c r="AV303" s="769">
        <v>7</v>
      </c>
    </row>
    <row r="304" spans="2:48" ht="15" x14ac:dyDescent="0.25">
      <c r="B304" s="902"/>
      <c r="C304" s="1" t="s">
        <v>6</v>
      </c>
      <c r="D304" s="741">
        <v>52874</v>
      </c>
      <c r="E304" s="741">
        <v>52653</v>
      </c>
      <c r="F304" s="740">
        <v>52264</v>
      </c>
      <c r="G304" s="740">
        <v>49286</v>
      </c>
      <c r="H304" s="740">
        <v>51713</v>
      </c>
      <c r="I304" s="740">
        <v>51119</v>
      </c>
      <c r="J304" s="740">
        <v>52152</v>
      </c>
      <c r="K304" s="740">
        <v>61365</v>
      </c>
      <c r="L304" s="740">
        <v>77402</v>
      </c>
      <c r="M304" s="740">
        <v>76456</v>
      </c>
      <c r="N304" s="740">
        <v>74009</v>
      </c>
      <c r="O304" s="740">
        <v>75235</v>
      </c>
      <c r="P304" s="741">
        <v>75636</v>
      </c>
      <c r="Q304" s="741">
        <v>77481</v>
      </c>
      <c r="R304" s="741">
        <v>78174</v>
      </c>
      <c r="S304" s="143">
        <f>100</f>
        <v>100</v>
      </c>
      <c r="T304" s="328">
        <f t="shared" si="203"/>
        <v>99.582025191965812</v>
      </c>
      <c r="U304" s="328">
        <f t="shared" si="204"/>
        <v>98.846313878276661</v>
      </c>
      <c r="V304" s="328">
        <f t="shared" si="205"/>
        <v>93.214056057797777</v>
      </c>
      <c r="W304" s="328">
        <f t="shared" si="201"/>
        <v>97.804213791277377</v>
      </c>
      <c r="X304" s="328">
        <f t="shared" si="201"/>
        <v>96.680788289140224</v>
      </c>
      <c r="Y304" s="328">
        <f t="shared" si="201"/>
        <v>98.634489541173352</v>
      </c>
      <c r="Z304" s="328">
        <f t="shared" si="201"/>
        <v>116.05893255664409</v>
      </c>
      <c r="AA304" s="328">
        <f t="shared" si="201"/>
        <v>146.38952982562319</v>
      </c>
      <c r="AB304" s="328">
        <f t="shared" si="170"/>
        <v>144.60037069258993</v>
      </c>
      <c r="AC304" s="328">
        <f t="shared" si="170"/>
        <v>139.97238718462759</v>
      </c>
      <c r="AD304" s="328">
        <f t="shared" si="170"/>
        <v>142.2911071604191</v>
      </c>
      <c r="AE304" s="328">
        <f t="shared" si="223"/>
        <v>143.0495139387979</v>
      </c>
      <c r="AF304" s="328">
        <f t="shared" si="223"/>
        <v>146.53894163482997</v>
      </c>
      <c r="AG304" s="329">
        <f t="shared" si="223"/>
        <v>147.84960472065666</v>
      </c>
      <c r="AH304" s="766">
        <v>4</v>
      </c>
      <c r="AI304" s="767">
        <v>4</v>
      </c>
      <c r="AJ304" s="767">
        <v>1</v>
      </c>
      <c r="AK304" s="767">
        <v>1</v>
      </c>
      <c r="AL304" s="767">
        <v>1</v>
      </c>
      <c r="AM304" s="767">
        <v>1</v>
      </c>
      <c r="AN304" s="767">
        <v>1</v>
      </c>
      <c r="AO304" s="767">
        <v>1</v>
      </c>
      <c r="AP304" s="767">
        <v>1</v>
      </c>
      <c r="AQ304" s="767">
        <v>1</v>
      </c>
      <c r="AR304" s="767">
        <v>1</v>
      </c>
      <c r="AS304" s="767">
        <v>1</v>
      </c>
      <c r="AT304" s="767">
        <v>4</v>
      </c>
      <c r="AU304" s="767">
        <v>6</v>
      </c>
      <c r="AV304" s="769">
        <v>7</v>
      </c>
    </row>
    <row r="305" spans="2:48" ht="15" x14ac:dyDescent="0.25">
      <c r="B305" s="903"/>
      <c r="C305" s="8" t="s">
        <v>7</v>
      </c>
      <c r="D305">
        <v>48425</v>
      </c>
      <c r="E305">
        <v>48224</v>
      </c>
      <c r="F305">
        <v>47870</v>
      </c>
      <c r="G305">
        <v>46245</v>
      </c>
      <c r="H305">
        <v>47872</v>
      </c>
      <c r="I305">
        <v>47082</v>
      </c>
      <c r="J305">
        <v>48240</v>
      </c>
      <c r="K305">
        <v>55745</v>
      </c>
      <c r="L305">
        <v>69197</v>
      </c>
      <c r="M305">
        <v>59655</v>
      </c>
      <c r="N305">
        <v>58219</v>
      </c>
      <c r="O305">
        <v>56171</v>
      </c>
      <c r="P305">
        <v>56462</v>
      </c>
      <c r="Q305">
        <v>57800</v>
      </c>
      <c r="R305">
        <v>58303</v>
      </c>
      <c r="S305" s="143">
        <f>100</f>
        <v>100</v>
      </c>
      <c r="T305" s="328">
        <f t="shared" si="203"/>
        <v>99.584925141972121</v>
      </c>
      <c r="U305" s="328">
        <f t="shared" si="204"/>
        <v>98.853897780072273</v>
      </c>
      <c r="V305" s="328">
        <f t="shared" si="205"/>
        <v>95.498193082085706</v>
      </c>
      <c r="W305" s="328">
        <f t="shared" si="201"/>
        <v>98.858027878162105</v>
      </c>
      <c r="X305" s="328">
        <f t="shared" si="201"/>
        <v>97.226639132679395</v>
      </c>
      <c r="Y305" s="328">
        <f t="shared" si="201"/>
        <v>99.617965926690758</v>
      </c>
      <c r="Z305" s="328">
        <f t="shared" si="201"/>
        <v>115.11615900877646</v>
      </c>
      <c r="AA305" s="328">
        <f t="shared" si="201"/>
        <v>142.89519876097057</v>
      </c>
      <c r="AB305" s="328">
        <f t="shared" si="170"/>
        <v>123.19050077439339</v>
      </c>
      <c r="AC305" s="328">
        <f t="shared" si="170"/>
        <v>120.22509034589571</v>
      </c>
      <c r="AD305" s="328">
        <f t="shared" si="170"/>
        <v>115.99586990191017</v>
      </c>
      <c r="AE305" s="328">
        <f t="shared" si="223"/>
        <v>116.59679917398039</v>
      </c>
      <c r="AF305" s="328">
        <f t="shared" si="223"/>
        <v>119.35983479607641</v>
      </c>
      <c r="AG305" s="329">
        <f t="shared" si="223"/>
        <v>120.39855446566855</v>
      </c>
      <c r="AH305" s="770"/>
      <c r="AI305" s="771"/>
      <c r="AJ305" s="771"/>
      <c r="AK305" s="771"/>
      <c r="AL305" s="771"/>
      <c r="AM305" s="771"/>
      <c r="AN305" s="771"/>
      <c r="AO305" s="771"/>
      <c r="AP305" s="771"/>
      <c r="AQ305" s="771"/>
      <c r="AR305" s="771"/>
      <c r="AS305" s="771"/>
      <c r="AT305" s="771"/>
      <c r="AU305" s="771"/>
      <c r="AV305" s="772"/>
    </row>
    <row r="306" spans="2:48" ht="15" customHeight="1" x14ac:dyDescent="0.25">
      <c r="B306" s="902" t="s">
        <v>92</v>
      </c>
      <c r="C306" s="1" t="s">
        <v>2</v>
      </c>
      <c r="D306" s="741">
        <v>1507</v>
      </c>
      <c r="E306" s="741">
        <v>1497</v>
      </c>
      <c r="F306" s="740">
        <v>1481</v>
      </c>
      <c r="G306" s="740">
        <v>2155</v>
      </c>
      <c r="H306" s="740">
        <v>1393</v>
      </c>
      <c r="I306" s="740">
        <v>1154</v>
      </c>
      <c r="J306" s="740">
        <v>1410</v>
      </c>
      <c r="K306" s="740">
        <v>1318</v>
      </c>
      <c r="L306" s="740">
        <v>1238</v>
      </c>
      <c r="M306" s="740">
        <v>850</v>
      </c>
      <c r="N306" s="740">
        <v>977</v>
      </c>
      <c r="O306" s="740">
        <v>712</v>
      </c>
      <c r="P306" s="741">
        <v>718</v>
      </c>
      <c r="Q306" s="741">
        <v>745</v>
      </c>
      <c r="R306" s="741">
        <v>755</v>
      </c>
      <c r="S306" s="143">
        <f>100</f>
        <v>100</v>
      </c>
      <c r="T306" s="328">
        <f t="shared" si="203"/>
        <v>99.336429993364305</v>
      </c>
      <c r="U306" s="328">
        <f t="shared" si="204"/>
        <v>98.274717982747177</v>
      </c>
      <c r="V306" s="328">
        <f t="shared" si="205"/>
        <v>142.99933642999338</v>
      </c>
      <c r="W306" s="328">
        <f t="shared" si="201"/>
        <v>92.435301924353013</v>
      </c>
      <c r="X306" s="328">
        <f t="shared" si="201"/>
        <v>76.575978765759785</v>
      </c>
      <c r="Y306" s="328">
        <f t="shared" si="201"/>
        <v>93.563370935633714</v>
      </c>
      <c r="Z306" s="328">
        <f t="shared" si="201"/>
        <v>87.458526874585274</v>
      </c>
      <c r="AA306" s="328">
        <f t="shared" si="201"/>
        <v>82.149966821499675</v>
      </c>
      <c r="AB306" s="328">
        <f t="shared" si="170"/>
        <v>56.403450564034507</v>
      </c>
      <c r="AC306" s="328">
        <f t="shared" si="170"/>
        <v>64.830789648307899</v>
      </c>
      <c r="AD306" s="328">
        <f t="shared" si="170"/>
        <v>47.246184472461842</v>
      </c>
      <c r="AE306" s="328">
        <f t="shared" si="223"/>
        <v>47.644326476443261</v>
      </c>
      <c r="AF306" s="328">
        <f t="shared" si="223"/>
        <v>49.435965494359657</v>
      </c>
      <c r="AG306" s="329">
        <f t="shared" si="223"/>
        <v>50.099535500995358</v>
      </c>
      <c r="AH306" s="766">
        <v>4</v>
      </c>
      <c r="AI306" s="767">
        <v>4</v>
      </c>
      <c r="AJ306" s="767">
        <v>1</v>
      </c>
      <c r="AK306" s="767">
        <v>1</v>
      </c>
      <c r="AL306" s="767">
        <v>1</v>
      </c>
      <c r="AM306" s="767">
        <v>1</v>
      </c>
      <c r="AN306" s="767">
        <v>1</v>
      </c>
      <c r="AO306" s="767">
        <v>1</v>
      </c>
      <c r="AP306" s="767">
        <v>1</v>
      </c>
      <c r="AQ306" s="767">
        <v>1</v>
      </c>
      <c r="AR306" s="767">
        <v>1</v>
      </c>
      <c r="AS306" s="767">
        <v>1</v>
      </c>
      <c r="AT306" s="767">
        <v>4</v>
      </c>
      <c r="AU306" s="767">
        <v>6</v>
      </c>
      <c r="AV306" s="769">
        <v>7</v>
      </c>
    </row>
    <row r="307" spans="2:48" ht="15" x14ac:dyDescent="0.25">
      <c r="B307" s="902"/>
      <c r="C307" s="1" t="s">
        <v>3</v>
      </c>
      <c r="D307" s="741">
        <v>3105</v>
      </c>
      <c r="E307" s="741">
        <v>3097</v>
      </c>
      <c r="F307" s="740">
        <v>3083</v>
      </c>
      <c r="G307" s="740">
        <v>2808</v>
      </c>
      <c r="H307" s="740">
        <v>3369</v>
      </c>
      <c r="I307" s="740">
        <v>3016</v>
      </c>
      <c r="J307" s="740">
        <v>2324</v>
      </c>
      <c r="K307" s="740">
        <v>2230</v>
      </c>
      <c r="L307" s="740">
        <v>2396</v>
      </c>
      <c r="M307" s="741">
        <v>831</v>
      </c>
      <c r="N307" s="740">
        <v>998</v>
      </c>
      <c r="O307" s="740">
        <v>685</v>
      </c>
      <c r="P307" s="741">
        <v>687</v>
      </c>
      <c r="Q307" s="741">
        <v>697</v>
      </c>
      <c r="R307" s="741">
        <v>701</v>
      </c>
      <c r="S307" s="143">
        <f>100</f>
        <v>100</v>
      </c>
      <c r="T307" s="328">
        <f t="shared" si="203"/>
        <v>99.742351046698872</v>
      </c>
      <c r="U307" s="328">
        <f t="shared" si="204"/>
        <v>99.291465378421904</v>
      </c>
      <c r="V307" s="328">
        <f t="shared" si="205"/>
        <v>90.434782608695656</v>
      </c>
      <c r="W307" s="328">
        <f t="shared" si="201"/>
        <v>108.50241545893719</v>
      </c>
      <c r="X307" s="328">
        <f t="shared" si="201"/>
        <v>97.133655394524965</v>
      </c>
      <c r="Y307" s="328">
        <f t="shared" si="201"/>
        <v>74.847020933977461</v>
      </c>
      <c r="Z307" s="328">
        <f t="shared" si="201"/>
        <v>71.81964573268921</v>
      </c>
      <c r="AA307" s="328">
        <f t="shared" si="201"/>
        <v>77.165861513687602</v>
      </c>
      <c r="AB307" s="328">
        <f t="shared" si="170"/>
        <v>26.763285024154591</v>
      </c>
      <c r="AC307" s="328">
        <f t="shared" si="170"/>
        <v>32.141706924315621</v>
      </c>
      <c r="AD307" s="328">
        <f t="shared" si="170"/>
        <v>22.061191626409016</v>
      </c>
      <c r="AE307" s="328">
        <f t="shared" si="223"/>
        <v>22.125603864734298</v>
      </c>
      <c r="AF307" s="328">
        <f t="shared" si="223"/>
        <v>22.447665056360709</v>
      </c>
      <c r="AG307" s="329">
        <f t="shared" si="223"/>
        <v>22.576489533011273</v>
      </c>
      <c r="AH307" s="766">
        <v>4</v>
      </c>
      <c r="AI307" s="767">
        <v>4</v>
      </c>
      <c r="AJ307" s="767">
        <v>1</v>
      </c>
      <c r="AK307" s="767">
        <v>1</v>
      </c>
      <c r="AL307" s="767">
        <v>1</v>
      </c>
      <c r="AM307" s="767">
        <v>1</v>
      </c>
      <c r="AN307" s="767">
        <v>1</v>
      </c>
      <c r="AO307" s="767">
        <v>1</v>
      </c>
      <c r="AP307" s="767">
        <v>1</v>
      </c>
      <c r="AQ307" s="767">
        <v>4</v>
      </c>
      <c r="AR307" s="767">
        <v>1</v>
      </c>
      <c r="AS307" s="767">
        <v>1</v>
      </c>
      <c r="AT307" s="767">
        <v>4</v>
      </c>
      <c r="AU307" s="767">
        <v>6</v>
      </c>
      <c r="AV307" s="769">
        <v>7</v>
      </c>
    </row>
    <row r="308" spans="2:48" ht="15" x14ac:dyDescent="0.25">
      <c r="B308" s="902"/>
      <c r="C308" s="1" t="s">
        <v>4</v>
      </c>
      <c r="D308" s="741">
        <v>4253</v>
      </c>
      <c r="E308" s="741">
        <v>4242</v>
      </c>
      <c r="F308" s="740">
        <v>4223</v>
      </c>
      <c r="G308" s="740">
        <v>2848</v>
      </c>
      <c r="H308" s="740">
        <v>3032</v>
      </c>
      <c r="I308" s="740">
        <v>3360</v>
      </c>
      <c r="J308" s="740">
        <v>3026</v>
      </c>
      <c r="K308" s="740">
        <v>4178</v>
      </c>
      <c r="L308" s="740">
        <v>3837</v>
      </c>
      <c r="M308" s="741">
        <v>1311</v>
      </c>
      <c r="N308" s="740">
        <v>1487</v>
      </c>
      <c r="O308" s="740">
        <v>1165</v>
      </c>
      <c r="P308" s="741">
        <v>1169</v>
      </c>
      <c r="Q308" s="741">
        <v>1186</v>
      </c>
      <c r="R308" s="741">
        <v>1192</v>
      </c>
      <c r="S308" s="143">
        <f>100</f>
        <v>100</v>
      </c>
      <c r="T308" s="328">
        <f t="shared" ref="T308:T338" si="224">E308*100/$D308</f>
        <v>99.741359040677168</v>
      </c>
      <c r="U308" s="328">
        <f t="shared" ref="U308:U338" si="225">F308*100/$D308</f>
        <v>99.294615565483184</v>
      </c>
      <c r="V308" s="328">
        <f t="shared" ref="V308:V338" si="226">G308*100/$D308</f>
        <v>66.964495650129322</v>
      </c>
      <c r="W308" s="328">
        <f t="shared" si="201"/>
        <v>71.290853515165765</v>
      </c>
      <c r="X308" s="328">
        <f t="shared" si="201"/>
        <v>79.003056665882909</v>
      </c>
      <c r="Y308" s="328">
        <f t="shared" si="201"/>
        <v>71.149776628262401</v>
      </c>
      <c r="Z308" s="328">
        <f t="shared" si="201"/>
        <v>98.236538913707975</v>
      </c>
      <c r="AA308" s="328">
        <f t="shared" si="201"/>
        <v>90.21866917470021</v>
      </c>
      <c r="AB308" s="328">
        <f t="shared" si="170"/>
        <v>30.825299788384669</v>
      </c>
      <c r="AC308" s="328">
        <f t="shared" si="170"/>
        <v>34.963555137549967</v>
      </c>
      <c r="AD308" s="328">
        <f t="shared" si="170"/>
        <v>27.392428873736186</v>
      </c>
      <c r="AE308" s="328">
        <f t="shared" si="223"/>
        <v>27.486480131671762</v>
      </c>
      <c r="AF308" s="328">
        <f t="shared" si="223"/>
        <v>27.886197977897954</v>
      </c>
      <c r="AG308" s="329">
        <f t="shared" si="223"/>
        <v>28.027274864801317</v>
      </c>
      <c r="AH308" s="766">
        <v>4</v>
      </c>
      <c r="AI308" s="767">
        <v>4</v>
      </c>
      <c r="AJ308" s="767">
        <v>1</v>
      </c>
      <c r="AK308" s="767">
        <v>1</v>
      </c>
      <c r="AL308" s="767">
        <v>1</v>
      </c>
      <c r="AM308" s="767">
        <v>1</v>
      </c>
      <c r="AN308" s="767">
        <v>1</v>
      </c>
      <c r="AO308" s="767">
        <v>1</v>
      </c>
      <c r="AP308" s="767">
        <v>1</v>
      </c>
      <c r="AQ308" s="767">
        <v>4</v>
      </c>
      <c r="AR308" s="767">
        <v>1</v>
      </c>
      <c r="AS308" s="767">
        <v>1</v>
      </c>
      <c r="AT308" s="767">
        <v>4</v>
      </c>
      <c r="AU308" s="767">
        <v>6</v>
      </c>
      <c r="AV308" s="769">
        <v>7</v>
      </c>
    </row>
    <row r="309" spans="2:48" ht="15" x14ac:dyDescent="0.25">
      <c r="B309" s="902"/>
      <c r="C309" s="1" t="s">
        <v>5</v>
      </c>
      <c r="D309" s="741">
        <v>22326</v>
      </c>
      <c r="E309" s="741">
        <v>22226</v>
      </c>
      <c r="F309" s="740">
        <v>22051</v>
      </c>
      <c r="G309" s="740">
        <v>23083</v>
      </c>
      <c r="H309" s="740">
        <v>23149</v>
      </c>
      <c r="I309" s="740">
        <v>34547</v>
      </c>
      <c r="J309" s="740">
        <v>25079</v>
      </c>
      <c r="K309" s="740">
        <v>27459</v>
      </c>
      <c r="L309" s="740">
        <v>25321</v>
      </c>
      <c r="M309" s="740">
        <v>43514</v>
      </c>
      <c r="N309" s="740">
        <v>58033</v>
      </c>
      <c r="O309" s="740">
        <v>54501</v>
      </c>
      <c r="P309" s="741">
        <v>54815</v>
      </c>
      <c r="Q309" s="741">
        <v>56263</v>
      </c>
      <c r="R309" s="741">
        <v>56808</v>
      </c>
      <c r="S309" s="143">
        <f>100</f>
        <v>100</v>
      </c>
      <c r="T309" s="328">
        <f t="shared" si="224"/>
        <v>99.552091731613359</v>
      </c>
      <c r="U309" s="328">
        <f t="shared" si="225"/>
        <v>98.768252261936752</v>
      </c>
      <c r="V309" s="328">
        <f t="shared" si="226"/>
        <v>103.39066559168683</v>
      </c>
      <c r="W309" s="328">
        <f t="shared" si="201"/>
        <v>103.686285048822</v>
      </c>
      <c r="X309" s="328">
        <f t="shared" si="201"/>
        <v>154.73886947953059</v>
      </c>
      <c r="Y309" s="328">
        <f t="shared" si="201"/>
        <v>112.33091462868404</v>
      </c>
      <c r="Z309" s="328">
        <f t="shared" si="201"/>
        <v>122.99113141628594</v>
      </c>
      <c r="AA309" s="328">
        <f t="shared" si="201"/>
        <v>113.4148526381797</v>
      </c>
      <c r="AB309" s="328">
        <f t="shared" ref="AB309:AD372" si="227">M309*100/$D309</f>
        <v>194.90280390576009</v>
      </c>
      <c r="AC309" s="328">
        <f t="shared" si="227"/>
        <v>259.93460539281557</v>
      </c>
      <c r="AD309" s="328">
        <f t="shared" si="227"/>
        <v>244.11448535339963</v>
      </c>
      <c r="AE309" s="328">
        <f t="shared" ref="AE309:AG309" si="228">P309*100/$D309</f>
        <v>245.52091731613365</v>
      </c>
      <c r="AF309" s="328">
        <f t="shared" si="228"/>
        <v>252.00662904237211</v>
      </c>
      <c r="AG309" s="329">
        <f t="shared" si="228"/>
        <v>254.44772910507928</v>
      </c>
      <c r="AH309" s="766">
        <v>4</v>
      </c>
      <c r="AI309" s="767">
        <v>4</v>
      </c>
      <c r="AJ309" s="767">
        <v>1</v>
      </c>
      <c r="AK309" s="767">
        <v>1</v>
      </c>
      <c r="AL309" s="767">
        <v>1</v>
      </c>
      <c r="AM309" s="767">
        <v>1</v>
      </c>
      <c r="AN309" s="767">
        <v>1</v>
      </c>
      <c r="AO309" s="767">
        <v>1</v>
      </c>
      <c r="AP309" s="767">
        <v>1</v>
      </c>
      <c r="AQ309" s="767">
        <v>1</v>
      </c>
      <c r="AR309" s="767">
        <v>1</v>
      </c>
      <c r="AS309" s="767">
        <v>1</v>
      </c>
      <c r="AT309" s="767">
        <v>4</v>
      </c>
      <c r="AU309" s="767">
        <v>6</v>
      </c>
      <c r="AV309" s="769">
        <v>7</v>
      </c>
    </row>
    <row r="310" spans="2:48" ht="15" x14ac:dyDescent="0.25">
      <c r="B310" s="902"/>
      <c r="C310" s="1" t="s">
        <v>6</v>
      </c>
      <c r="D310" s="741">
        <v>31191</v>
      </c>
      <c r="E310" s="741">
        <v>31062</v>
      </c>
      <c r="F310" s="740">
        <v>30838</v>
      </c>
      <c r="G310" s="740">
        <v>30894</v>
      </c>
      <c r="H310" s="740">
        <v>30943</v>
      </c>
      <c r="I310" s="740">
        <v>42077</v>
      </c>
      <c r="J310" s="740">
        <v>31839</v>
      </c>
      <c r="K310" s="740">
        <v>35185</v>
      </c>
      <c r="L310" s="740">
        <v>32792</v>
      </c>
      <c r="M310" s="740">
        <v>46506</v>
      </c>
      <c r="N310" s="740">
        <v>61495</v>
      </c>
      <c r="O310" s="740">
        <v>57063</v>
      </c>
      <c r="P310" s="741">
        <v>57389</v>
      </c>
      <c r="Q310" s="741">
        <v>58891</v>
      </c>
      <c r="R310" s="741">
        <v>59456</v>
      </c>
      <c r="S310" s="143">
        <f>100</f>
        <v>100</v>
      </c>
      <c r="T310" s="328">
        <f t="shared" si="224"/>
        <v>99.586419159372895</v>
      </c>
      <c r="U310" s="328">
        <f t="shared" si="225"/>
        <v>98.868263281074675</v>
      </c>
      <c r="V310" s="328">
        <f t="shared" si="226"/>
        <v>99.047802250649227</v>
      </c>
      <c r="W310" s="328">
        <f t="shared" si="201"/>
        <v>99.204898849026961</v>
      </c>
      <c r="X310" s="328">
        <f t="shared" si="201"/>
        <v>134.90109326408259</v>
      </c>
      <c r="Y310" s="328">
        <f t="shared" si="201"/>
        <v>102.07752236221987</v>
      </c>
      <c r="Z310" s="328">
        <f t="shared" si="201"/>
        <v>112.80497579429964</v>
      </c>
      <c r="AA310" s="328">
        <f t="shared" si="201"/>
        <v>105.13289089801545</v>
      </c>
      <c r="AB310" s="328">
        <f t="shared" si="227"/>
        <v>149.10070212561317</v>
      </c>
      <c r="AC310" s="328">
        <f t="shared" si="227"/>
        <v>197.15623096406014</v>
      </c>
      <c r="AD310" s="328">
        <f t="shared" si="227"/>
        <v>182.94700394344522</v>
      </c>
      <c r="AE310" s="328">
        <f t="shared" ref="AE310:AG310" si="229">P310*100/$D310</f>
        <v>183.99217723061139</v>
      </c>
      <c r="AF310" s="328">
        <f t="shared" si="229"/>
        <v>188.80766887884326</v>
      </c>
      <c r="AG310" s="329">
        <f t="shared" si="229"/>
        <v>190.61908883972941</v>
      </c>
      <c r="AH310" s="766">
        <v>4</v>
      </c>
      <c r="AI310" s="767">
        <v>4</v>
      </c>
      <c r="AJ310" s="767">
        <v>1</v>
      </c>
      <c r="AK310" s="767">
        <v>1</v>
      </c>
      <c r="AL310" s="767">
        <v>1</v>
      </c>
      <c r="AM310" s="767">
        <v>1</v>
      </c>
      <c r="AN310" s="767">
        <v>1</v>
      </c>
      <c r="AO310" s="767">
        <v>1</v>
      </c>
      <c r="AP310" s="767">
        <v>1</v>
      </c>
      <c r="AQ310" s="767">
        <v>1</v>
      </c>
      <c r="AR310" s="767">
        <v>1</v>
      </c>
      <c r="AS310" s="767">
        <v>1</v>
      </c>
      <c r="AT310" s="767">
        <v>4</v>
      </c>
      <c r="AU310" s="767">
        <v>6</v>
      </c>
      <c r="AV310" s="769">
        <v>7</v>
      </c>
    </row>
    <row r="311" spans="2:48" ht="15" x14ac:dyDescent="0.25">
      <c r="B311" s="903"/>
      <c r="C311" s="8" t="s">
        <v>7</v>
      </c>
      <c r="D311">
        <v>8865</v>
      </c>
      <c r="E311">
        <v>8836</v>
      </c>
      <c r="F311">
        <v>8787</v>
      </c>
      <c r="G311">
        <v>7811</v>
      </c>
      <c r="H311">
        <v>7794</v>
      </c>
      <c r="I311">
        <v>7530</v>
      </c>
      <c r="J311">
        <v>6760</v>
      </c>
      <c r="K311">
        <v>7726</v>
      </c>
      <c r="L311">
        <v>7471</v>
      </c>
      <c r="M311">
        <v>2992</v>
      </c>
      <c r="N311">
        <v>3462</v>
      </c>
      <c r="O311">
        <v>2562</v>
      </c>
      <c r="P311">
        <v>2574</v>
      </c>
      <c r="Q311">
        <v>2628</v>
      </c>
      <c r="R311">
        <v>2648</v>
      </c>
      <c r="S311" s="143">
        <f>100</f>
        <v>100</v>
      </c>
      <c r="T311" s="328">
        <f t="shared" si="224"/>
        <v>99.672870840383524</v>
      </c>
      <c r="U311" s="328">
        <f t="shared" si="225"/>
        <v>99.120135363790183</v>
      </c>
      <c r="V311" s="328">
        <f t="shared" si="226"/>
        <v>88.110547095318665</v>
      </c>
      <c r="W311" s="328">
        <f t="shared" si="201"/>
        <v>87.918781725888323</v>
      </c>
      <c r="X311" s="328">
        <f t="shared" si="201"/>
        <v>84.940778341793575</v>
      </c>
      <c r="Y311" s="328">
        <f t="shared" si="201"/>
        <v>76.254935138183868</v>
      </c>
      <c r="Z311" s="328">
        <f t="shared" si="201"/>
        <v>87.151720248166953</v>
      </c>
      <c r="AA311" s="328">
        <f t="shared" si="201"/>
        <v>84.275239706711787</v>
      </c>
      <c r="AB311" s="328">
        <f t="shared" si="227"/>
        <v>33.75070501974055</v>
      </c>
      <c r="AC311" s="328">
        <f t="shared" si="227"/>
        <v>39.052453468697124</v>
      </c>
      <c r="AD311" s="328">
        <f t="shared" si="227"/>
        <v>28.900169204737733</v>
      </c>
      <c r="AE311" s="328">
        <f t="shared" ref="AE311:AG311" si="230">P311*100/$D311</f>
        <v>29.035532994923859</v>
      </c>
      <c r="AF311" s="328">
        <f t="shared" si="230"/>
        <v>29.64467005076142</v>
      </c>
      <c r="AG311" s="329">
        <f t="shared" si="230"/>
        <v>29.870276367738295</v>
      </c>
      <c r="AH311" s="770"/>
      <c r="AI311" s="771"/>
      <c r="AJ311" s="771"/>
      <c r="AK311" s="771"/>
      <c r="AL311" s="771"/>
      <c r="AM311" s="771"/>
      <c r="AN311" s="771"/>
      <c r="AO311" s="771"/>
      <c r="AP311" s="771"/>
      <c r="AQ311" s="771"/>
      <c r="AR311" s="771"/>
      <c r="AS311" s="771"/>
      <c r="AT311" s="771"/>
      <c r="AU311" s="771"/>
      <c r="AV311" s="772"/>
    </row>
    <row r="312" spans="2:48" ht="15" customHeight="1" x14ac:dyDescent="0.25">
      <c r="B312" s="902" t="s">
        <v>63</v>
      </c>
      <c r="C312" s="1" t="s">
        <v>2</v>
      </c>
      <c r="D312" s="741">
        <v>7899</v>
      </c>
      <c r="E312" s="741">
        <v>7850</v>
      </c>
      <c r="F312" s="740">
        <v>7764</v>
      </c>
      <c r="G312" s="740">
        <v>6888</v>
      </c>
      <c r="H312" s="740">
        <v>5388</v>
      </c>
      <c r="I312" s="740">
        <v>8757</v>
      </c>
      <c r="J312" s="740">
        <v>5774</v>
      </c>
      <c r="K312" s="740">
        <v>4025</v>
      </c>
      <c r="L312" s="740">
        <v>5085</v>
      </c>
      <c r="M312" s="740">
        <v>4551</v>
      </c>
      <c r="N312" s="740">
        <v>4823</v>
      </c>
      <c r="O312" s="740">
        <v>3963</v>
      </c>
      <c r="P312" s="741">
        <v>3995</v>
      </c>
      <c r="Q312" s="741">
        <v>4143</v>
      </c>
      <c r="R312" s="741">
        <v>4199</v>
      </c>
      <c r="S312" s="143">
        <f>100</f>
        <v>100</v>
      </c>
      <c r="T312" s="328">
        <f t="shared" si="224"/>
        <v>99.379668312444608</v>
      </c>
      <c r="U312" s="328">
        <f t="shared" si="225"/>
        <v>98.290922901633124</v>
      </c>
      <c r="V312" s="328">
        <f t="shared" si="226"/>
        <v>87.20091150778579</v>
      </c>
      <c r="W312" s="328">
        <f t="shared" si="201"/>
        <v>68.211165970376001</v>
      </c>
      <c r="X312" s="328">
        <f t="shared" si="201"/>
        <v>110.8621344473984</v>
      </c>
      <c r="Y312" s="328">
        <f t="shared" si="201"/>
        <v>73.097860488669454</v>
      </c>
      <c r="Z312" s="328">
        <f t="shared" si="201"/>
        <v>50.955817192049629</v>
      </c>
      <c r="AA312" s="328">
        <f t="shared" si="201"/>
        <v>64.375237371819225</v>
      </c>
      <c r="AB312" s="328">
        <f t="shared" si="227"/>
        <v>57.614887960501328</v>
      </c>
      <c r="AC312" s="328">
        <f t="shared" si="227"/>
        <v>61.058361817951642</v>
      </c>
      <c r="AD312" s="328">
        <f t="shared" si="227"/>
        <v>50.17090770983669</v>
      </c>
      <c r="AE312" s="328">
        <f t="shared" ref="AE312:AG312" si="231">P312*100/$D312</f>
        <v>50.576022281301434</v>
      </c>
      <c r="AF312" s="328">
        <f t="shared" si="231"/>
        <v>52.449677174325863</v>
      </c>
      <c r="AG312" s="329">
        <f t="shared" si="231"/>
        <v>53.158627674389166</v>
      </c>
      <c r="AH312" s="766">
        <v>4</v>
      </c>
      <c r="AI312" s="767">
        <v>4</v>
      </c>
      <c r="AJ312" s="767">
        <v>1</v>
      </c>
      <c r="AK312" s="767">
        <v>1</v>
      </c>
      <c r="AL312" s="767">
        <v>1</v>
      </c>
      <c r="AM312" s="767">
        <v>1</v>
      </c>
      <c r="AN312" s="767">
        <v>1</v>
      </c>
      <c r="AO312" s="767">
        <v>1</v>
      </c>
      <c r="AP312" s="767">
        <v>1</v>
      </c>
      <c r="AQ312" s="767">
        <v>1</v>
      </c>
      <c r="AR312" s="767">
        <v>1</v>
      </c>
      <c r="AS312" s="767">
        <v>1</v>
      </c>
      <c r="AT312" s="767">
        <v>4</v>
      </c>
      <c r="AU312" s="767">
        <v>6</v>
      </c>
      <c r="AV312" s="769">
        <v>7</v>
      </c>
    </row>
    <row r="313" spans="2:48" ht="15" x14ac:dyDescent="0.25">
      <c r="B313" s="902"/>
      <c r="C313" s="1" t="s">
        <v>3</v>
      </c>
      <c r="D313" s="741">
        <v>7330</v>
      </c>
      <c r="E313" s="741">
        <v>7312</v>
      </c>
      <c r="F313" s="740">
        <v>7279</v>
      </c>
      <c r="G313" s="740">
        <v>6104</v>
      </c>
      <c r="H313" s="740">
        <v>7471</v>
      </c>
      <c r="I313" s="740">
        <v>6797</v>
      </c>
      <c r="J313" s="740">
        <v>7135</v>
      </c>
      <c r="K313" s="740">
        <v>6822</v>
      </c>
      <c r="L313" s="740">
        <v>7354</v>
      </c>
      <c r="M313" s="740">
        <v>5361</v>
      </c>
      <c r="N313" s="740">
        <v>5530</v>
      </c>
      <c r="O313" s="740">
        <v>6035</v>
      </c>
      <c r="P313" s="741">
        <v>6055</v>
      </c>
      <c r="Q313" s="741">
        <v>6144</v>
      </c>
      <c r="R313" s="741">
        <v>6177</v>
      </c>
      <c r="S313" s="143">
        <f>100</f>
        <v>100</v>
      </c>
      <c r="T313" s="328">
        <f t="shared" si="224"/>
        <v>99.754433833560711</v>
      </c>
      <c r="U313" s="328">
        <f t="shared" si="225"/>
        <v>99.304229195088681</v>
      </c>
      <c r="V313" s="328">
        <f t="shared" si="226"/>
        <v>83.27421555252387</v>
      </c>
      <c r="W313" s="328">
        <f t="shared" si="201"/>
        <v>101.92360163710778</v>
      </c>
      <c r="X313" s="328">
        <f t="shared" si="201"/>
        <v>92.728512960436561</v>
      </c>
      <c r="Y313" s="328">
        <f t="shared" si="201"/>
        <v>97.339699863574353</v>
      </c>
      <c r="Z313" s="328">
        <f t="shared" si="201"/>
        <v>93.069577080491129</v>
      </c>
      <c r="AA313" s="328">
        <f t="shared" si="201"/>
        <v>100.32742155525239</v>
      </c>
      <c r="AB313" s="328">
        <f t="shared" si="227"/>
        <v>73.137789904502043</v>
      </c>
      <c r="AC313" s="328">
        <f t="shared" si="227"/>
        <v>75.443383356070939</v>
      </c>
      <c r="AD313" s="328">
        <f t="shared" si="227"/>
        <v>82.332878581173262</v>
      </c>
      <c r="AE313" s="328">
        <f t="shared" ref="AE313:AG313" si="232">P313*100/$D313</f>
        <v>82.605729877216916</v>
      </c>
      <c r="AF313" s="328">
        <f t="shared" si="232"/>
        <v>83.819918144611194</v>
      </c>
      <c r="AG313" s="329">
        <f t="shared" si="232"/>
        <v>84.270122783083224</v>
      </c>
      <c r="AH313" s="766">
        <v>4</v>
      </c>
      <c r="AI313" s="767">
        <v>4</v>
      </c>
      <c r="AJ313" s="767">
        <v>1</v>
      </c>
      <c r="AK313" s="767">
        <v>1</v>
      </c>
      <c r="AL313" s="767">
        <v>1</v>
      </c>
      <c r="AM313" s="767">
        <v>1</v>
      </c>
      <c r="AN313" s="767">
        <v>1</v>
      </c>
      <c r="AO313" s="767">
        <v>1</v>
      </c>
      <c r="AP313" s="767">
        <v>1</v>
      </c>
      <c r="AQ313" s="767">
        <v>1</v>
      </c>
      <c r="AR313" s="767">
        <v>1</v>
      </c>
      <c r="AS313" s="767">
        <v>1</v>
      </c>
      <c r="AT313" s="767">
        <v>4</v>
      </c>
      <c r="AU313" s="767">
        <v>6</v>
      </c>
      <c r="AV313" s="769">
        <v>7</v>
      </c>
    </row>
    <row r="314" spans="2:48" ht="15" x14ac:dyDescent="0.25">
      <c r="B314" s="902"/>
      <c r="C314" s="1" t="s">
        <v>4</v>
      </c>
      <c r="D314" s="741">
        <v>6232</v>
      </c>
      <c r="E314" s="741">
        <v>6216</v>
      </c>
      <c r="F314" s="740">
        <v>6188</v>
      </c>
      <c r="G314" s="740">
        <v>5765</v>
      </c>
      <c r="H314" s="740">
        <v>6855</v>
      </c>
      <c r="I314" s="740">
        <v>5417</v>
      </c>
      <c r="J314" s="740">
        <v>5637</v>
      </c>
      <c r="K314" s="740">
        <v>8469</v>
      </c>
      <c r="L314" s="740">
        <v>6055</v>
      </c>
      <c r="M314" s="740">
        <v>5762</v>
      </c>
      <c r="N314" s="740">
        <v>6153</v>
      </c>
      <c r="O314" s="740">
        <v>5437</v>
      </c>
      <c r="P314" s="741">
        <v>5455</v>
      </c>
      <c r="Q314" s="741">
        <v>5536</v>
      </c>
      <c r="R314" s="741">
        <v>5566</v>
      </c>
      <c r="S314" s="143">
        <f>100</f>
        <v>100</v>
      </c>
      <c r="T314" s="328">
        <f t="shared" si="224"/>
        <v>99.74326059050064</v>
      </c>
      <c r="U314" s="328">
        <f t="shared" si="225"/>
        <v>99.29396662387677</v>
      </c>
      <c r="V314" s="328">
        <f t="shared" si="226"/>
        <v>92.506418485237489</v>
      </c>
      <c r="W314" s="328">
        <f t="shared" si="201"/>
        <v>109.99679075738126</v>
      </c>
      <c r="X314" s="328">
        <f t="shared" si="201"/>
        <v>86.922336328626443</v>
      </c>
      <c r="Y314" s="328">
        <f t="shared" si="201"/>
        <v>90.452503209242622</v>
      </c>
      <c r="Z314" s="328">
        <f t="shared" si="201"/>
        <v>135.895378690629</v>
      </c>
      <c r="AA314" s="328">
        <f t="shared" si="201"/>
        <v>97.159820282413349</v>
      </c>
      <c r="AB314" s="328">
        <f t="shared" si="227"/>
        <v>92.458279845956355</v>
      </c>
      <c r="AC314" s="328">
        <f t="shared" si="227"/>
        <v>98.732349165596915</v>
      </c>
      <c r="AD314" s="328">
        <f t="shared" si="227"/>
        <v>87.24326059050064</v>
      </c>
      <c r="AE314" s="328">
        <f t="shared" ref="AE314:AG314" si="233">P314*100/$D314</f>
        <v>87.532092426187418</v>
      </c>
      <c r="AF314" s="328">
        <f t="shared" si="233"/>
        <v>88.831835686777922</v>
      </c>
      <c r="AG314" s="329">
        <f t="shared" si="233"/>
        <v>89.313222079589224</v>
      </c>
      <c r="AH314" s="766">
        <v>4</v>
      </c>
      <c r="AI314" s="767">
        <v>4</v>
      </c>
      <c r="AJ314" s="767">
        <v>1</v>
      </c>
      <c r="AK314" s="767">
        <v>1</v>
      </c>
      <c r="AL314" s="767">
        <v>1</v>
      </c>
      <c r="AM314" s="767">
        <v>1</v>
      </c>
      <c r="AN314" s="767">
        <v>1</v>
      </c>
      <c r="AO314" s="767">
        <v>1</v>
      </c>
      <c r="AP314" s="767">
        <v>1</v>
      </c>
      <c r="AQ314" s="767">
        <v>1</v>
      </c>
      <c r="AR314" s="767">
        <v>1</v>
      </c>
      <c r="AS314" s="767">
        <v>1</v>
      </c>
      <c r="AT314" s="767">
        <v>4</v>
      </c>
      <c r="AU314" s="767">
        <v>6</v>
      </c>
      <c r="AV314" s="769">
        <v>7</v>
      </c>
    </row>
    <row r="315" spans="2:48" ht="15" x14ac:dyDescent="0.25">
      <c r="B315" s="902"/>
      <c r="C315" s="1" t="s">
        <v>5</v>
      </c>
      <c r="D315" s="741">
        <v>150034</v>
      </c>
      <c r="E315" s="741">
        <v>149366</v>
      </c>
      <c r="F315" s="740">
        <v>148188</v>
      </c>
      <c r="G315" s="740">
        <v>149425</v>
      </c>
      <c r="H315" s="740">
        <v>145309</v>
      </c>
      <c r="I315" s="740">
        <v>131540</v>
      </c>
      <c r="J315" s="740">
        <v>150564</v>
      </c>
      <c r="K315" s="740">
        <v>138540</v>
      </c>
      <c r="L315" s="740">
        <v>142592</v>
      </c>
      <c r="M315" s="740">
        <v>145339</v>
      </c>
      <c r="N315" s="740">
        <v>138191</v>
      </c>
      <c r="O315" s="740">
        <v>139129</v>
      </c>
      <c r="P315" s="741">
        <v>139932</v>
      </c>
      <c r="Q315" s="741">
        <v>143629</v>
      </c>
      <c r="R315" s="741">
        <v>145019</v>
      </c>
      <c r="S315" s="143">
        <f>100</f>
        <v>100</v>
      </c>
      <c r="T315" s="328">
        <f t="shared" si="224"/>
        <v>99.554767586013838</v>
      </c>
      <c r="U315" s="328">
        <f t="shared" si="225"/>
        <v>98.769612221229849</v>
      </c>
      <c r="V315" s="328">
        <f t="shared" si="226"/>
        <v>99.594092005812016</v>
      </c>
      <c r="W315" s="328">
        <f t="shared" si="201"/>
        <v>96.850713838196668</v>
      </c>
      <c r="X315" s="328">
        <f t="shared" si="201"/>
        <v>87.673460682245363</v>
      </c>
      <c r="Y315" s="328">
        <f t="shared" si="201"/>
        <v>100.35325326259381</v>
      </c>
      <c r="Z315" s="328">
        <f t="shared" si="201"/>
        <v>92.339069810842872</v>
      </c>
      <c r="AA315" s="328">
        <f t="shared" si="201"/>
        <v>95.039790980711032</v>
      </c>
      <c r="AB315" s="328">
        <f t="shared" si="227"/>
        <v>96.870709305890671</v>
      </c>
      <c r="AC315" s="328">
        <f t="shared" si="227"/>
        <v>92.106455870002804</v>
      </c>
      <c r="AD315" s="328">
        <f t="shared" si="227"/>
        <v>92.73164749323486</v>
      </c>
      <c r="AE315" s="328">
        <f t="shared" ref="AE315:AG315" si="234">P315*100/$D315</f>
        <v>93.266859511843975</v>
      </c>
      <c r="AF315" s="328">
        <f t="shared" si="234"/>
        <v>95.730967647333273</v>
      </c>
      <c r="AG315" s="329">
        <f t="shared" si="234"/>
        <v>96.657424317154778</v>
      </c>
      <c r="AH315" s="766">
        <v>4</v>
      </c>
      <c r="AI315" s="767">
        <v>4</v>
      </c>
      <c r="AJ315" s="767">
        <v>1</v>
      </c>
      <c r="AK315" s="767">
        <v>1</v>
      </c>
      <c r="AL315" s="767">
        <v>1</v>
      </c>
      <c r="AM315" s="767">
        <v>1</v>
      </c>
      <c r="AN315" s="767">
        <v>1</v>
      </c>
      <c r="AO315" s="767">
        <v>1</v>
      </c>
      <c r="AP315" s="767">
        <v>1</v>
      </c>
      <c r="AQ315" s="767">
        <v>1</v>
      </c>
      <c r="AR315" s="767">
        <v>1</v>
      </c>
      <c r="AS315" s="767">
        <v>1</v>
      </c>
      <c r="AT315" s="767">
        <v>4</v>
      </c>
      <c r="AU315" s="767">
        <v>6</v>
      </c>
      <c r="AV315" s="769">
        <v>7</v>
      </c>
    </row>
    <row r="316" spans="2:48" ht="15" x14ac:dyDescent="0.25">
      <c r="B316" s="902"/>
      <c r="C316" s="1" t="s">
        <v>6</v>
      </c>
      <c r="D316" s="741">
        <v>171495</v>
      </c>
      <c r="E316" s="741">
        <v>170744</v>
      </c>
      <c r="F316" s="740">
        <v>169419</v>
      </c>
      <c r="G316" s="740">
        <v>168182</v>
      </c>
      <c r="H316" s="740">
        <v>165023</v>
      </c>
      <c r="I316" s="740">
        <v>152511</v>
      </c>
      <c r="J316" s="740">
        <v>169110</v>
      </c>
      <c r="K316" s="740">
        <v>157856</v>
      </c>
      <c r="L316" s="740">
        <v>161086</v>
      </c>
      <c r="M316" s="740">
        <v>161013</v>
      </c>
      <c r="N316" s="740">
        <v>154697</v>
      </c>
      <c r="O316" s="740">
        <v>154564</v>
      </c>
      <c r="P316" s="741">
        <v>155437</v>
      </c>
      <c r="Q316" s="741">
        <v>159452</v>
      </c>
      <c r="R316" s="741">
        <v>160961</v>
      </c>
      <c r="S316" s="143">
        <f>100</f>
        <v>100</v>
      </c>
      <c r="T316" s="328">
        <f t="shared" si="224"/>
        <v>99.562086358202862</v>
      </c>
      <c r="U316" s="328">
        <f t="shared" si="225"/>
        <v>98.789469080731223</v>
      </c>
      <c r="V316" s="328">
        <f t="shared" si="226"/>
        <v>98.068165252631275</v>
      </c>
      <c r="W316" s="328">
        <f t="shared" si="201"/>
        <v>96.226129041663029</v>
      </c>
      <c r="X316" s="328">
        <f t="shared" si="201"/>
        <v>88.930289512813786</v>
      </c>
      <c r="Y316" s="328">
        <f t="shared" si="201"/>
        <v>98.609288900551036</v>
      </c>
      <c r="Z316" s="328">
        <f t="shared" si="201"/>
        <v>92.046998454765443</v>
      </c>
      <c r="AA316" s="328">
        <f t="shared" si="201"/>
        <v>93.93043528965859</v>
      </c>
      <c r="AB316" s="328">
        <f t="shared" si="227"/>
        <v>93.887868450975247</v>
      </c>
      <c r="AC316" s="328">
        <f t="shared" si="227"/>
        <v>90.204962243797198</v>
      </c>
      <c r="AD316" s="328">
        <f t="shared" si="227"/>
        <v>90.12740896236042</v>
      </c>
      <c r="AE316" s="328">
        <f t="shared" ref="AE316:AG316" si="235">P316*100/$D316</f>
        <v>90.636461704422871</v>
      </c>
      <c r="AF316" s="328">
        <f t="shared" si="235"/>
        <v>92.977637832006764</v>
      </c>
      <c r="AG316" s="329">
        <f t="shared" si="235"/>
        <v>93.857546867255607</v>
      </c>
      <c r="AH316" s="766">
        <v>4</v>
      </c>
      <c r="AI316" s="767">
        <v>4</v>
      </c>
      <c r="AJ316" s="767">
        <v>1</v>
      </c>
      <c r="AK316" s="767">
        <v>1</v>
      </c>
      <c r="AL316" s="767">
        <v>1</v>
      </c>
      <c r="AM316" s="767">
        <v>1</v>
      </c>
      <c r="AN316" s="767">
        <v>1</v>
      </c>
      <c r="AO316" s="767">
        <v>1</v>
      </c>
      <c r="AP316" s="767">
        <v>1</v>
      </c>
      <c r="AQ316" s="767">
        <v>1</v>
      </c>
      <c r="AR316" s="767">
        <v>1</v>
      </c>
      <c r="AS316" s="767">
        <v>1</v>
      </c>
      <c r="AT316" s="767">
        <v>4</v>
      </c>
      <c r="AU316" s="767">
        <v>6</v>
      </c>
      <c r="AV316" s="769">
        <v>7</v>
      </c>
    </row>
    <row r="317" spans="2:48" ht="15" x14ac:dyDescent="0.25">
      <c r="B317" s="903"/>
      <c r="C317" s="8" t="s">
        <v>7</v>
      </c>
      <c r="D317">
        <v>21461</v>
      </c>
      <c r="E317">
        <v>21378</v>
      </c>
      <c r="F317">
        <v>21231</v>
      </c>
      <c r="G317">
        <v>18757</v>
      </c>
      <c r="H317">
        <v>19714</v>
      </c>
      <c r="I317">
        <v>20971</v>
      </c>
      <c r="J317">
        <v>18546</v>
      </c>
      <c r="K317">
        <v>19316</v>
      </c>
      <c r="L317">
        <v>18494</v>
      </c>
      <c r="M317">
        <v>15674</v>
      </c>
      <c r="N317">
        <v>16506</v>
      </c>
      <c r="O317">
        <v>15435</v>
      </c>
      <c r="P317">
        <v>15505</v>
      </c>
      <c r="Q317">
        <v>15823</v>
      </c>
      <c r="R317">
        <v>15942</v>
      </c>
      <c r="S317" s="143">
        <f>100</f>
        <v>100</v>
      </c>
      <c r="T317" s="328">
        <f t="shared" si="224"/>
        <v>99.613251945389308</v>
      </c>
      <c r="U317" s="328">
        <f t="shared" si="225"/>
        <v>98.928288523367968</v>
      </c>
      <c r="V317" s="328">
        <f t="shared" si="226"/>
        <v>87.40040072689996</v>
      </c>
      <c r="W317" s="328">
        <f t="shared" si="201"/>
        <v>91.859652392712363</v>
      </c>
      <c r="X317" s="328">
        <f t="shared" si="201"/>
        <v>97.716788593262194</v>
      </c>
      <c r="Y317" s="328">
        <f t="shared" si="201"/>
        <v>86.417221937467971</v>
      </c>
      <c r="Z317" s="328">
        <f t="shared" si="201"/>
        <v>90.005125576627364</v>
      </c>
      <c r="AA317" s="328">
        <f t="shared" si="201"/>
        <v>86.174921951446805</v>
      </c>
      <c r="AB317" s="328">
        <f t="shared" si="227"/>
        <v>73.034807324914965</v>
      </c>
      <c r="AC317" s="328">
        <f t="shared" si="227"/>
        <v>76.911607101253438</v>
      </c>
      <c r="AD317" s="328">
        <f t="shared" si="227"/>
        <v>71.921159312240803</v>
      </c>
      <c r="AE317" s="328">
        <f t="shared" ref="AE317:AG317" si="236">P317*100/$D317</f>
        <v>72.247332370346214</v>
      </c>
      <c r="AF317" s="328">
        <f t="shared" si="236"/>
        <v>73.729089977167888</v>
      </c>
      <c r="AG317" s="329">
        <f t="shared" si="236"/>
        <v>74.28358417594707</v>
      </c>
      <c r="AH317" s="770"/>
      <c r="AI317" s="771"/>
      <c r="AJ317" s="771"/>
      <c r="AK317" s="771"/>
      <c r="AL317" s="771"/>
      <c r="AM317" s="771"/>
      <c r="AN317" s="771"/>
      <c r="AO317" s="771"/>
      <c r="AP317" s="771"/>
      <c r="AQ317" s="771"/>
      <c r="AR317" s="771"/>
      <c r="AS317" s="771"/>
      <c r="AT317" s="771"/>
      <c r="AU317" s="771"/>
      <c r="AV317" s="772"/>
    </row>
    <row r="318" spans="2:48" ht="15" customHeight="1" x14ac:dyDescent="0.25">
      <c r="B318" s="902" t="s">
        <v>64</v>
      </c>
      <c r="C318" s="1" t="s">
        <v>2</v>
      </c>
      <c r="D318" s="741">
        <v>60553</v>
      </c>
      <c r="E318" s="741">
        <v>60178</v>
      </c>
      <c r="F318" s="740">
        <v>59517</v>
      </c>
      <c r="G318" s="740">
        <v>60537</v>
      </c>
      <c r="H318" s="740">
        <v>72885</v>
      </c>
      <c r="I318" s="740">
        <v>75804</v>
      </c>
      <c r="J318" s="740">
        <v>91815</v>
      </c>
      <c r="K318" s="740">
        <v>66086</v>
      </c>
      <c r="L318" s="740">
        <v>81319</v>
      </c>
      <c r="M318" s="740">
        <v>74162</v>
      </c>
      <c r="N318" s="740">
        <v>77767</v>
      </c>
      <c r="O318" s="740">
        <v>70918</v>
      </c>
      <c r="P318" s="741">
        <v>71490</v>
      </c>
      <c r="Q318" s="741">
        <v>74131</v>
      </c>
      <c r="R318" s="741">
        <v>75134</v>
      </c>
      <c r="S318" s="143">
        <f>100</f>
        <v>100</v>
      </c>
      <c r="T318" s="328">
        <f t="shared" si="224"/>
        <v>99.380707809687379</v>
      </c>
      <c r="U318" s="328">
        <f t="shared" si="225"/>
        <v>98.289102108896344</v>
      </c>
      <c r="V318" s="328">
        <f t="shared" si="226"/>
        <v>99.973576866546665</v>
      </c>
      <c r="W318" s="328">
        <f t="shared" si="201"/>
        <v>120.36563010916058</v>
      </c>
      <c r="X318" s="328">
        <f t="shared" si="201"/>
        <v>125.18620051855399</v>
      </c>
      <c r="Y318" s="328">
        <f t="shared" si="201"/>
        <v>151.62749987614157</v>
      </c>
      <c r="Z318" s="328">
        <f t="shared" si="201"/>
        <v>109.13744983733258</v>
      </c>
      <c r="AA318" s="328">
        <f t="shared" si="201"/>
        <v>134.29392433075157</v>
      </c>
      <c r="AB318" s="328">
        <f t="shared" si="227"/>
        <v>122.47452644790513</v>
      </c>
      <c r="AC318" s="328">
        <f t="shared" si="227"/>
        <v>128.42798870411045</v>
      </c>
      <c r="AD318" s="328">
        <f t="shared" si="227"/>
        <v>117.11723614024078</v>
      </c>
      <c r="AE318" s="328">
        <f t="shared" ref="AE318:AG318" si="237">P318*100/$D318</f>
        <v>118.06186316119764</v>
      </c>
      <c r="AF318" s="328">
        <f t="shared" si="237"/>
        <v>122.4233316268393</v>
      </c>
      <c r="AG318" s="329">
        <f t="shared" si="237"/>
        <v>124.07973180519545</v>
      </c>
      <c r="AH318" s="766">
        <v>4</v>
      </c>
      <c r="AI318" s="767">
        <v>4</v>
      </c>
      <c r="AJ318" s="767">
        <v>1</v>
      </c>
      <c r="AK318" s="767">
        <v>1</v>
      </c>
      <c r="AL318" s="767">
        <v>1</v>
      </c>
      <c r="AM318" s="767">
        <v>1</v>
      </c>
      <c r="AN318" s="767">
        <v>1</v>
      </c>
      <c r="AO318" s="767">
        <v>1</v>
      </c>
      <c r="AP318" s="767">
        <v>1</v>
      </c>
      <c r="AQ318" s="767">
        <v>1</v>
      </c>
      <c r="AR318" s="767">
        <v>1</v>
      </c>
      <c r="AS318" s="767">
        <v>1</v>
      </c>
      <c r="AT318" s="767">
        <v>4</v>
      </c>
      <c r="AU318" s="767">
        <v>6</v>
      </c>
      <c r="AV318" s="769">
        <v>7</v>
      </c>
    </row>
    <row r="319" spans="2:48" ht="15" x14ac:dyDescent="0.25">
      <c r="B319" s="902"/>
      <c r="C319" s="1" t="s">
        <v>3</v>
      </c>
      <c r="D319" s="741">
        <v>50359</v>
      </c>
      <c r="E319" s="741">
        <v>50232</v>
      </c>
      <c r="F319" s="740">
        <v>50008</v>
      </c>
      <c r="G319" s="740">
        <v>57358</v>
      </c>
      <c r="H319" s="740">
        <v>54055</v>
      </c>
      <c r="I319" s="740">
        <v>53504</v>
      </c>
      <c r="J319" s="740">
        <v>55741</v>
      </c>
      <c r="K319" s="740">
        <v>63443</v>
      </c>
      <c r="L319" s="740">
        <v>66079</v>
      </c>
      <c r="M319" s="740">
        <v>58114</v>
      </c>
      <c r="N319" s="741">
        <v>57639</v>
      </c>
      <c r="O319" s="740">
        <v>59225</v>
      </c>
      <c r="P319" s="741">
        <v>59417</v>
      </c>
      <c r="Q319" s="741">
        <v>60294</v>
      </c>
      <c r="R319" s="741">
        <v>60620</v>
      </c>
      <c r="S319" s="143">
        <f>100</f>
        <v>100</v>
      </c>
      <c r="T319" s="328">
        <f t="shared" si="224"/>
        <v>99.747810719037318</v>
      </c>
      <c r="U319" s="328">
        <f t="shared" si="225"/>
        <v>99.303004428205483</v>
      </c>
      <c r="V319" s="328">
        <f t="shared" si="226"/>
        <v>113.89821084612483</v>
      </c>
      <c r="W319" s="328">
        <f t="shared" si="201"/>
        <v>107.33930379872515</v>
      </c>
      <c r="X319" s="328">
        <f t="shared" si="201"/>
        <v>106.24515975297365</v>
      </c>
      <c r="Y319" s="328">
        <f t="shared" si="201"/>
        <v>110.68726543418256</v>
      </c>
      <c r="Z319" s="328">
        <f t="shared" si="201"/>
        <v>125.98145316626621</v>
      </c>
      <c r="AA319" s="328">
        <f t="shared" si="201"/>
        <v>131.21587005301933</v>
      </c>
      <c r="AB319" s="328">
        <f t="shared" si="227"/>
        <v>115.39943207768223</v>
      </c>
      <c r="AC319" s="328">
        <f t="shared" si="227"/>
        <v>114.4562044520344</v>
      </c>
      <c r="AD319" s="328">
        <f t="shared" si="227"/>
        <v>117.60559185051332</v>
      </c>
      <c r="AE319" s="328">
        <f t="shared" ref="AE319:AG319" si="238">P319*100/$D319</f>
        <v>117.98685438551202</v>
      </c>
      <c r="AF319" s="328">
        <f t="shared" si="238"/>
        <v>119.72835044381343</v>
      </c>
      <c r="AG319" s="329">
        <f t="shared" si="238"/>
        <v>120.37570245636331</v>
      </c>
      <c r="AH319" s="766">
        <v>4</v>
      </c>
      <c r="AI319" s="767">
        <v>4</v>
      </c>
      <c r="AJ319" s="767">
        <v>1</v>
      </c>
      <c r="AK319" s="767">
        <v>1</v>
      </c>
      <c r="AL319" s="767">
        <v>1</v>
      </c>
      <c r="AM319" s="767">
        <v>1</v>
      </c>
      <c r="AN319" s="767">
        <v>1</v>
      </c>
      <c r="AO319" s="767">
        <v>1</v>
      </c>
      <c r="AP319" s="767">
        <v>1</v>
      </c>
      <c r="AQ319" s="767">
        <v>1</v>
      </c>
      <c r="AR319" s="767">
        <v>4</v>
      </c>
      <c r="AS319" s="767">
        <v>1</v>
      </c>
      <c r="AT319" s="767">
        <v>4</v>
      </c>
      <c r="AU319" s="767">
        <v>6</v>
      </c>
      <c r="AV319" s="769">
        <v>7</v>
      </c>
    </row>
    <row r="320" spans="2:48" ht="15" x14ac:dyDescent="0.25">
      <c r="B320" s="902"/>
      <c r="C320" s="1" t="s">
        <v>4</v>
      </c>
      <c r="D320" s="741">
        <v>49110</v>
      </c>
      <c r="E320" s="741">
        <v>48986</v>
      </c>
      <c r="F320" s="740">
        <v>48767</v>
      </c>
      <c r="G320" s="740">
        <v>52940</v>
      </c>
      <c r="H320" s="740">
        <v>54184</v>
      </c>
      <c r="I320" s="740">
        <v>54145</v>
      </c>
      <c r="J320" s="740">
        <v>53888</v>
      </c>
      <c r="K320" s="740">
        <v>58308</v>
      </c>
      <c r="L320" s="740">
        <v>57916</v>
      </c>
      <c r="M320" s="740">
        <v>52453</v>
      </c>
      <c r="N320" s="741">
        <v>49787</v>
      </c>
      <c r="O320" s="740">
        <v>52927</v>
      </c>
      <c r="P320" s="741">
        <v>53100</v>
      </c>
      <c r="Q320" s="741">
        <v>53887</v>
      </c>
      <c r="R320" s="741">
        <v>54179</v>
      </c>
      <c r="S320" s="143">
        <f>100</f>
        <v>100</v>
      </c>
      <c r="T320" s="328">
        <f t="shared" si="224"/>
        <v>99.747505599674199</v>
      </c>
      <c r="U320" s="328">
        <f t="shared" si="225"/>
        <v>99.301567908776221</v>
      </c>
      <c r="V320" s="328">
        <f t="shared" si="226"/>
        <v>107.79881897780493</v>
      </c>
      <c r="W320" s="328">
        <f t="shared" si="201"/>
        <v>110.33190796171858</v>
      </c>
      <c r="X320" s="328">
        <f t="shared" si="201"/>
        <v>110.2524944003258</v>
      </c>
      <c r="Y320" s="328">
        <f t="shared" si="201"/>
        <v>109.72917939319895</v>
      </c>
      <c r="Z320" s="328">
        <f t="shared" si="201"/>
        <v>118.72938301771534</v>
      </c>
      <c r="AA320" s="328">
        <f t="shared" si="201"/>
        <v>117.93117491345959</v>
      </c>
      <c r="AB320" s="328">
        <f t="shared" si="227"/>
        <v>106.80716758297699</v>
      </c>
      <c r="AC320" s="328">
        <f t="shared" si="227"/>
        <v>101.37853797597231</v>
      </c>
      <c r="AD320" s="328">
        <f t="shared" si="227"/>
        <v>107.77234779067399</v>
      </c>
      <c r="AE320" s="328">
        <f t="shared" ref="AE320:AG320" si="239">P320*100/$D320</f>
        <v>108.12461820403176</v>
      </c>
      <c r="AF320" s="328">
        <f t="shared" si="239"/>
        <v>109.72714314803503</v>
      </c>
      <c r="AG320" s="329">
        <f t="shared" si="239"/>
        <v>110.32172673589901</v>
      </c>
      <c r="AH320" s="766">
        <v>4</v>
      </c>
      <c r="AI320" s="767">
        <v>4</v>
      </c>
      <c r="AJ320" s="767">
        <v>1</v>
      </c>
      <c r="AK320" s="767">
        <v>1</v>
      </c>
      <c r="AL320" s="767">
        <v>1</v>
      </c>
      <c r="AM320" s="767">
        <v>1</v>
      </c>
      <c r="AN320" s="767">
        <v>1</v>
      </c>
      <c r="AO320" s="767">
        <v>1</v>
      </c>
      <c r="AP320" s="767">
        <v>1</v>
      </c>
      <c r="AQ320" s="767">
        <v>1</v>
      </c>
      <c r="AR320" s="767">
        <v>4</v>
      </c>
      <c r="AS320" s="767">
        <v>1</v>
      </c>
      <c r="AT320" s="767">
        <v>4</v>
      </c>
      <c r="AU320" s="767">
        <v>6</v>
      </c>
      <c r="AV320" s="769">
        <v>7</v>
      </c>
    </row>
    <row r="321" spans="2:48" ht="15" x14ac:dyDescent="0.25">
      <c r="B321" s="902"/>
      <c r="C321" s="1" t="s">
        <v>5</v>
      </c>
      <c r="D321" s="741">
        <v>163522</v>
      </c>
      <c r="E321" s="741">
        <v>162794</v>
      </c>
      <c r="F321" s="740">
        <v>161510</v>
      </c>
      <c r="G321" s="740">
        <v>167015</v>
      </c>
      <c r="H321" s="740">
        <v>172479</v>
      </c>
      <c r="I321" s="740">
        <v>179875</v>
      </c>
      <c r="J321" s="740">
        <v>194931</v>
      </c>
      <c r="K321" s="740">
        <v>200298</v>
      </c>
      <c r="L321" s="740">
        <v>193843</v>
      </c>
      <c r="M321" s="740">
        <v>260070</v>
      </c>
      <c r="N321" s="740">
        <v>229288</v>
      </c>
      <c r="O321" s="740">
        <v>246462</v>
      </c>
      <c r="P321" s="741">
        <v>247883</v>
      </c>
      <c r="Q321" s="741">
        <v>254432</v>
      </c>
      <c r="R321" s="741">
        <v>256895</v>
      </c>
      <c r="S321" s="143">
        <f>100</f>
        <v>100</v>
      </c>
      <c r="T321" s="328">
        <f t="shared" si="224"/>
        <v>99.554799965753844</v>
      </c>
      <c r="U321" s="328">
        <f t="shared" si="225"/>
        <v>98.769584520737268</v>
      </c>
      <c r="V321" s="328">
        <f t="shared" si="226"/>
        <v>102.13610401046954</v>
      </c>
      <c r="W321" s="328">
        <f t="shared" si="201"/>
        <v>105.47755042135003</v>
      </c>
      <c r="X321" s="328">
        <f t="shared" si="201"/>
        <v>110.00048923080686</v>
      </c>
      <c r="Y321" s="328">
        <f t="shared" si="201"/>
        <v>119.20781301598562</v>
      </c>
      <c r="Z321" s="328">
        <f t="shared" si="201"/>
        <v>122.48994019153386</v>
      </c>
      <c r="AA321" s="328">
        <f t="shared" si="201"/>
        <v>118.5424591186507</v>
      </c>
      <c r="AB321" s="328">
        <f t="shared" si="227"/>
        <v>159.04281992637075</v>
      </c>
      <c r="AC321" s="328">
        <f t="shared" si="227"/>
        <v>140.21844155526475</v>
      </c>
      <c r="AD321" s="328">
        <f t="shared" si="227"/>
        <v>150.72100390161569</v>
      </c>
      <c r="AE321" s="328">
        <f t="shared" ref="AE321:AG321" si="240">P321*100/$D321</f>
        <v>151.59000012230771</v>
      </c>
      <c r="AF321" s="328">
        <f t="shared" si="240"/>
        <v>155.59496581499738</v>
      </c>
      <c r="AG321" s="329">
        <f t="shared" si="240"/>
        <v>157.10118516162962</v>
      </c>
      <c r="AH321" s="766">
        <v>4</v>
      </c>
      <c r="AI321" s="767">
        <v>4</v>
      </c>
      <c r="AJ321" s="767">
        <v>1</v>
      </c>
      <c r="AK321" s="767">
        <v>1</v>
      </c>
      <c r="AL321" s="767">
        <v>1</v>
      </c>
      <c r="AM321" s="767">
        <v>1</v>
      </c>
      <c r="AN321" s="767">
        <v>1</v>
      </c>
      <c r="AO321" s="767">
        <v>1</v>
      </c>
      <c r="AP321" s="767">
        <v>1</v>
      </c>
      <c r="AQ321" s="767">
        <v>1</v>
      </c>
      <c r="AR321" s="767">
        <v>1</v>
      </c>
      <c r="AS321" s="767">
        <v>1</v>
      </c>
      <c r="AT321" s="767">
        <v>4</v>
      </c>
      <c r="AU321" s="767">
        <v>6</v>
      </c>
      <c r="AV321" s="769">
        <v>7</v>
      </c>
    </row>
    <row r="322" spans="2:48" ht="15" x14ac:dyDescent="0.25">
      <c r="B322" s="902"/>
      <c r="C322" s="1" t="s">
        <v>6</v>
      </c>
      <c r="D322" s="741">
        <v>323544</v>
      </c>
      <c r="E322" s="741">
        <v>322190</v>
      </c>
      <c r="F322" s="740">
        <v>319802</v>
      </c>
      <c r="G322" s="740">
        <v>337850</v>
      </c>
      <c r="H322" s="740">
        <v>353603</v>
      </c>
      <c r="I322" s="740">
        <v>363328</v>
      </c>
      <c r="J322" s="740">
        <v>396375</v>
      </c>
      <c r="K322" s="740">
        <v>388135</v>
      </c>
      <c r="L322" s="740">
        <v>399157</v>
      </c>
      <c r="M322" s="740">
        <v>444799</v>
      </c>
      <c r="N322" s="740">
        <v>414481</v>
      </c>
      <c r="O322" s="740">
        <v>429532</v>
      </c>
      <c r="P322" s="741">
        <v>431890</v>
      </c>
      <c r="Q322" s="741">
        <v>442744</v>
      </c>
      <c r="R322" s="741">
        <v>446828</v>
      </c>
      <c r="S322" s="143">
        <f>100</f>
        <v>100</v>
      </c>
      <c r="T322" s="328">
        <f t="shared" si="224"/>
        <v>99.581509779195414</v>
      </c>
      <c r="U322" s="328">
        <f t="shared" si="225"/>
        <v>98.843433968795594</v>
      </c>
      <c r="V322" s="328">
        <f t="shared" si="226"/>
        <v>104.42165516900329</v>
      </c>
      <c r="W322" s="328">
        <f t="shared" si="201"/>
        <v>109.29054471725638</v>
      </c>
      <c r="X322" s="328">
        <f t="shared" si="201"/>
        <v>112.29631827510323</v>
      </c>
      <c r="Y322" s="328">
        <f t="shared" si="201"/>
        <v>122.51038498627699</v>
      </c>
      <c r="Z322" s="328">
        <f t="shared" si="201"/>
        <v>119.96359073263605</v>
      </c>
      <c r="AA322" s="328">
        <f t="shared" si="201"/>
        <v>123.37023712385333</v>
      </c>
      <c r="AB322" s="328">
        <f t="shared" si="227"/>
        <v>137.47712830403285</v>
      </c>
      <c r="AC322" s="328">
        <f t="shared" si="227"/>
        <v>128.10653265089138</v>
      </c>
      <c r="AD322" s="328">
        <f t="shared" si="227"/>
        <v>132.75845016442895</v>
      </c>
      <c r="AE322" s="328">
        <f t="shared" ref="AE322:AG322" si="241">P322*100/$D322</f>
        <v>133.4872536656529</v>
      </c>
      <c r="AF322" s="328">
        <f t="shared" si="241"/>
        <v>136.84197512548525</v>
      </c>
      <c r="AG322" s="329">
        <f t="shared" si="241"/>
        <v>138.10424548129467</v>
      </c>
      <c r="AH322" s="766">
        <v>4</v>
      </c>
      <c r="AI322" s="767">
        <v>4</v>
      </c>
      <c r="AJ322" s="767">
        <v>1</v>
      </c>
      <c r="AK322" s="767">
        <v>1</v>
      </c>
      <c r="AL322" s="767">
        <v>1</v>
      </c>
      <c r="AM322" s="767">
        <v>1</v>
      </c>
      <c r="AN322" s="767">
        <v>1</v>
      </c>
      <c r="AO322" s="767">
        <v>1</v>
      </c>
      <c r="AP322" s="767">
        <v>1</v>
      </c>
      <c r="AQ322" s="767">
        <v>1</v>
      </c>
      <c r="AR322" s="767">
        <v>1</v>
      </c>
      <c r="AS322" s="767">
        <v>1</v>
      </c>
      <c r="AT322" s="767">
        <v>4</v>
      </c>
      <c r="AU322" s="767">
        <v>6</v>
      </c>
      <c r="AV322" s="769">
        <v>7</v>
      </c>
    </row>
    <row r="323" spans="2:48" ht="15" x14ac:dyDescent="0.25">
      <c r="B323" s="903"/>
      <c r="C323" s="8" t="s">
        <v>7</v>
      </c>
      <c r="D323">
        <v>160022</v>
      </c>
      <c r="E323">
        <v>159396</v>
      </c>
      <c r="F323">
        <v>158292</v>
      </c>
      <c r="G323">
        <v>170835</v>
      </c>
      <c r="H323">
        <v>181124</v>
      </c>
      <c r="I323">
        <v>183453</v>
      </c>
      <c r="J323">
        <v>201444</v>
      </c>
      <c r="K323">
        <v>187837</v>
      </c>
      <c r="L323">
        <v>205314</v>
      </c>
      <c r="M323">
        <v>184729</v>
      </c>
      <c r="N323">
        <v>185193</v>
      </c>
      <c r="O323">
        <v>183070</v>
      </c>
      <c r="P323">
        <v>184007</v>
      </c>
      <c r="Q323">
        <v>188312</v>
      </c>
      <c r="R323">
        <v>189933</v>
      </c>
      <c r="S323" s="143">
        <f>100</f>
        <v>100</v>
      </c>
      <c r="T323" s="328">
        <f t="shared" si="224"/>
        <v>99.608803789478941</v>
      </c>
      <c r="U323" s="328">
        <f t="shared" si="225"/>
        <v>98.918898651435427</v>
      </c>
      <c r="V323" s="328">
        <f t="shared" si="226"/>
        <v>106.75719588556574</v>
      </c>
      <c r="W323" s="328">
        <f t="shared" si="201"/>
        <v>113.18693679619052</v>
      </c>
      <c r="X323" s="328">
        <f t="shared" si="201"/>
        <v>114.64236167526965</v>
      </c>
      <c r="Y323" s="328">
        <f t="shared" si="201"/>
        <v>125.88519078626689</v>
      </c>
      <c r="Z323" s="328">
        <f t="shared" si="201"/>
        <v>117.38198497706566</v>
      </c>
      <c r="AA323" s="328">
        <f t="shared" si="201"/>
        <v>128.30360825386509</v>
      </c>
      <c r="AB323" s="328">
        <f t="shared" si="227"/>
        <v>115.43975203409531</v>
      </c>
      <c r="AC323" s="328">
        <f t="shared" si="227"/>
        <v>115.72971216457736</v>
      </c>
      <c r="AD323" s="328">
        <f t="shared" si="227"/>
        <v>114.40301958480708</v>
      </c>
      <c r="AE323" s="328">
        <f t="shared" ref="AE323:AG323" si="242">P323*100/$D323</f>
        <v>114.98856407244004</v>
      </c>
      <c r="AF323" s="328">
        <f t="shared" si="242"/>
        <v>117.67881916236517</v>
      </c>
      <c r="AG323" s="329">
        <f t="shared" si="242"/>
        <v>118.69180487682944</v>
      </c>
      <c r="AH323" s="770"/>
      <c r="AI323" s="771"/>
      <c r="AJ323" s="771"/>
      <c r="AK323" s="771"/>
      <c r="AL323" s="771"/>
      <c r="AM323" s="771"/>
      <c r="AN323" s="771"/>
      <c r="AO323" s="771"/>
      <c r="AP323" s="771"/>
      <c r="AQ323" s="771"/>
      <c r="AR323" s="771"/>
      <c r="AS323" s="771"/>
      <c r="AT323" s="771"/>
      <c r="AU323" s="771"/>
      <c r="AV323" s="772"/>
    </row>
    <row r="324" spans="2:48" ht="15" customHeight="1" x14ac:dyDescent="0.25">
      <c r="B324" s="902" t="s">
        <v>65</v>
      </c>
      <c r="C324" s="1" t="s">
        <v>2</v>
      </c>
      <c r="D324" s="741">
        <v>13211</v>
      </c>
      <c r="E324" s="741">
        <v>13129</v>
      </c>
      <c r="F324" s="740">
        <v>12985</v>
      </c>
      <c r="G324" s="740">
        <v>15417</v>
      </c>
      <c r="H324" s="740">
        <v>14687</v>
      </c>
      <c r="I324" s="740">
        <v>13694</v>
      </c>
      <c r="J324" s="740">
        <v>15148</v>
      </c>
      <c r="K324" s="740">
        <v>12796</v>
      </c>
      <c r="L324" s="740">
        <v>13018</v>
      </c>
      <c r="M324" s="740">
        <v>10053</v>
      </c>
      <c r="N324" s="740">
        <v>10400</v>
      </c>
      <c r="O324" s="740">
        <v>9384</v>
      </c>
      <c r="P324" s="741">
        <v>9460</v>
      </c>
      <c r="Q324" s="741">
        <v>9810</v>
      </c>
      <c r="R324" s="741">
        <v>9943</v>
      </c>
      <c r="S324" s="143">
        <f>100</f>
        <v>100</v>
      </c>
      <c r="T324" s="328">
        <f t="shared" si="224"/>
        <v>99.379305124517444</v>
      </c>
      <c r="U324" s="328">
        <f t="shared" si="225"/>
        <v>98.289304367572484</v>
      </c>
      <c r="V324" s="328">
        <f t="shared" si="226"/>
        <v>116.69820604042086</v>
      </c>
      <c r="W324" s="328">
        <f t="shared" si="201"/>
        <v>111.17250775868594</v>
      </c>
      <c r="X324" s="328">
        <f t="shared" si="201"/>
        <v>103.65604420558626</v>
      </c>
      <c r="Y324" s="328">
        <f t="shared" si="201"/>
        <v>114.66202407085005</v>
      </c>
      <c r="Z324" s="328">
        <f t="shared" si="201"/>
        <v>96.858678374082203</v>
      </c>
      <c r="AA324" s="328">
        <f t="shared" si="201"/>
        <v>98.539096207705697</v>
      </c>
      <c r="AB324" s="328">
        <f t="shared" si="227"/>
        <v>76.095677844220731</v>
      </c>
      <c r="AC324" s="328">
        <f t="shared" si="227"/>
        <v>78.722276890470056</v>
      </c>
      <c r="AD324" s="328">
        <f t="shared" si="227"/>
        <v>71.031715994247222</v>
      </c>
      <c r="AE324" s="328">
        <f t="shared" ref="AE324:AG324" si="243">P324*100/$D324</f>
        <v>71.606994171523723</v>
      </c>
      <c r="AF324" s="328">
        <f t="shared" si="243"/>
        <v>74.25630156687609</v>
      </c>
      <c r="AG324" s="329">
        <f t="shared" si="243"/>
        <v>75.263038377109979</v>
      </c>
      <c r="AH324" s="766">
        <v>4</v>
      </c>
      <c r="AI324" s="767">
        <v>4</v>
      </c>
      <c r="AJ324" s="767">
        <v>1</v>
      </c>
      <c r="AK324" s="767">
        <v>1</v>
      </c>
      <c r="AL324" s="767">
        <v>1</v>
      </c>
      <c r="AM324" s="767">
        <v>1</v>
      </c>
      <c r="AN324" s="767">
        <v>1</v>
      </c>
      <c r="AO324" s="767">
        <v>1</v>
      </c>
      <c r="AP324" s="767">
        <v>1</v>
      </c>
      <c r="AQ324" s="767">
        <v>1</v>
      </c>
      <c r="AR324" s="767">
        <v>1</v>
      </c>
      <c r="AS324" s="767">
        <v>1</v>
      </c>
      <c r="AT324" s="767">
        <v>4</v>
      </c>
      <c r="AU324" s="767">
        <v>6</v>
      </c>
      <c r="AV324" s="769">
        <v>7</v>
      </c>
    </row>
    <row r="325" spans="2:48" ht="15" x14ac:dyDescent="0.25">
      <c r="B325" s="902"/>
      <c r="C325" s="1" t="s">
        <v>3</v>
      </c>
      <c r="D325" s="741">
        <v>10927</v>
      </c>
      <c r="E325" s="741">
        <v>10900</v>
      </c>
      <c r="F325" s="740">
        <v>10851</v>
      </c>
      <c r="G325" s="740">
        <v>10125</v>
      </c>
      <c r="H325" s="740">
        <v>12491</v>
      </c>
      <c r="I325" s="740">
        <v>10722</v>
      </c>
      <c r="J325" s="740">
        <v>10223</v>
      </c>
      <c r="K325" s="740">
        <v>11655</v>
      </c>
      <c r="L325" s="740">
        <v>11159</v>
      </c>
      <c r="M325" s="740">
        <v>8186</v>
      </c>
      <c r="N325" s="741">
        <v>8849</v>
      </c>
      <c r="O325" s="740">
        <v>9090</v>
      </c>
      <c r="P325" s="741">
        <v>9119</v>
      </c>
      <c r="Q325" s="741">
        <v>9254</v>
      </c>
      <c r="R325" s="741">
        <v>9304</v>
      </c>
      <c r="S325" s="143">
        <f>100</f>
        <v>100</v>
      </c>
      <c r="T325" s="328">
        <f t="shared" si="224"/>
        <v>99.752905646563562</v>
      </c>
      <c r="U325" s="328">
        <f t="shared" si="225"/>
        <v>99.304475153290014</v>
      </c>
      <c r="V325" s="328">
        <f t="shared" si="226"/>
        <v>92.660382538665687</v>
      </c>
      <c r="W325" s="328">
        <f t="shared" si="201"/>
        <v>114.31316921387389</v>
      </c>
      <c r="X325" s="328">
        <f t="shared" si="201"/>
        <v>98.123913242427022</v>
      </c>
      <c r="Y325" s="328">
        <f t="shared" si="201"/>
        <v>93.557243525212769</v>
      </c>
      <c r="Z325" s="328">
        <f t="shared" si="201"/>
        <v>106.66239590006406</v>
      </c>
      <c r="AA325" s="328">
        <f t="shared" si="201"/>
        <v>102.12318111100943</v>
      </c>
      <c r="AB325" s="328">
        <f t="shared" si="227"/>
        <v>74.91534730484122</v>
      </c>
      <c r="AC325" s="328">
        <f t="shared" si="227"/>
        <v>80.982886428113844</v>
      </c>
      <c r="AD325" s="328">
        <f t="shared" si="227"/>
        <v>83.188432323602086</v>
      </c>
      <c r="AE325" s="328">
        <f t="shared" ref="AE325:AG325" si="244">P325*100/$D325</f>
        <v>83.453829962478267</v>
      </c>
      <c r="AF325" s="328">
        <f t="shared" si="244"/>
        <v>84.689301729660471</v>
      </c>
      <c r="AG325" s="329">
        <f t="shared" si="244"/>
        <v>85.146883865653891</v>
      </c>
      <c r="AH325" s="766">
        <v>4</v>
      </c>
      <c r="AI325" s="767">
        <v>4</v>
      </c>
      <c r="AJ325" s="767">
        <v>1</v>
      </c>
      <c r="AK325" s="767">
        <v>1</v>
      </c>
      <c r="AL325" s="767">
        <v>1</v>
      </c>
      <c r="AM325" s="767">
        <v>1</v>
      </c>
      <c r="AN325" s="767">
        <v>1</v>
      </c>
      <c r="AO325" s="767">
        <v>1</v>
      </c>
      <c r="AP325" s="767">
        <v>1</v>
      </c>
      <c r="AQ325" s="767">
        <v>1</v>
      </c>
      <c r="AR325" s="767">
        <v>4</v>
      </c>
      <c r="AS325" s="767">
        <v>1</v>
      </c>
      <c r="AT325" s="767">
        <v>4</v>
      </c>
      <c r="AU325" s="767">
        <v>6</v>
      </c>
      <c r="AV325" s="769">
        <v>7</v>
      </c>
    </row>
    <row r="326" spans="2:48" ht="15" x14ac:dyDescent="0.25">
      <c r="B326" s="902"/>
      <c r="C326" s="1" t="s">
        <v>4</v>
      </c>
      <c r="D326" s="741">
        <v>13083</v>
      </c>
      <c r="E326" s="741">
        <v>13050</v>
      </c>
      <c r="F326" s="740">
        <v>12992</v>
      </c>
      <c r="G326" s="740">
        <v>13118</v>
      </c>
      <c r="H326" s="740">
        <v>12955</v>
      </c>
      <c r="I326" s="740">
        <v>14835</v>
      </c>
      <c r="J326" s="740">
        <v>13061</v>
      </c>
      <c r="K326" s="740">
        <v>15017</v>
      </c>
      <c r="L326" s="740">
        <v>14338</v>
      </c>
      <c r="M326" s="740">
        <v>9216</v>
      </c>
      <c r="N326" s="741">
        <v>10663</v>
      </c>
      <c r="O326" s="740">
        <v>12023</v>
      </c>
      <c r="P326" s="741">
        <v>12062</v>
      </c>
      <c r="Q326" s="741">
        <v>12241</v>
      </c>
      <c r="R326" s="741">
        <v>12307</v>
      </c>
      <c r="S326" s="143">
        <f>100</f>
        <v>100</v>
      </c>
      <c r="T326" s="328">
        <f t="shared" si="224"/>
        <v>99.747764274249022</v>
      </c>
      <c r="U326" s="328">
        <f t="shared" si="225"/>
        <v>99.30444087747459</v>
      </c>
      <c r="V326" s="328">
        <f t="shared" si="226"/>
        <v>100.26752273943285</v>
      </c>
      <c r="W326" s="328">
        <f t="shared" ref="W326:W338" si="245">H326*100/$D326</f>
        <v>99.021631124359857</v>
      </c>
      <c r="X326" s="328">
        <f t="shared" ref="X326:X338" si="246">I326*100/$D326</f>
        <v>113.39142398532447</v>
      </c>
      <c r="Y326" s="328">
        <f t="shared" ref="Y326:Y338" si="247">J326*100/$D326</f>
        <v>99.831842849499353</v>
      </c>
      <c r="Z326" s="328">
        <f t="shared" ref="Z326:Z338" si="248">K326*100/$D326</f>
        <v>114.7825422303753</v>
      </c>
      <c r="AA326" s="328">
        <f t="shared" ref="AA326:AA338" si="249">L326*100/$D326</f>
        <v>109.59260108537796</v>
      </c>
      <c r="AB326" s="328">
        <f t="shared" si="227"/>
        <v>70.442559046090352</v>
      </c>
      <c r="AC326" s="328">
        <f t="shared" si="227"/>
        <v>81.502713444928531</v>
      </c>
      <c r="AD326" s="328">
        <f t="shared" si="227"/>
        <v>91.897882748605056</v>
      </c>
      <c r="AE326" s="328">
        <f t="shared" ref="AE326:AG326" si="250">P326*100/$D326</f>
        <v>92.19597951540166</v>
      </c>
      <c r="AF326" s="328">
        <f t="shared" si="250"/>
        <v>93.564167239929674</v>
      </c>
      <c r="AG326" s="329">
        <f t="shared" si="250"/>
        <v>94.06863869143163</v>
      </c>
      <c r="AH326" s="766">
        <v>4</v>
      </c>
      <c r="AI326" s="767">
        <v>4</v>
      </c>
      <c r="AJ326" s="767">
        <v>1</v>
      </c>
      <c r="AK326" s="767">
        <v>1</v>
      </c>
      <c r="AL326" s="767">
        <v>1</v>
      </c>
      <c r="AM326" s="767">
        <v>1</v>
      </c>
      <c r="AN326" s="767">
        <v>1</v>
      </c>
      <c r="AO326" s="767">
        <v>1</v>
      </c>
      <c r="AP326" s="767">
        <v>1</v>
      </c>
      <c r="AQ326" s="767">
        <v>1</v>
      </c>
      <c r="AR326" s="767">
        <v>4</v>
      </c>
      <c r="AS326" s="767">
        <v>1</v>
      </c>
      <c r="AT326" s="767">
        <v>4</v>
      </c>
      <c r="AU326" s="767">
        <v>6</v>
      </c>
      <c r="AV326" s="769">
        <v>7</v>
      </c>
    </row>
    <row r="327" spans="2:48" ht="15" x14ac:dyDescent="0.25">
      <c r="B327" s="902"/>
      <c r="C327" s="1" t="s">
        <v>5</v>
      </c>
      <c r="D327" s="741">
        <v>25429</v>
      </c>
      <c r="E327" s="741">
        <v>25316</v>
      </c>
      <c r="F327" s="740">
        <v>25116</v>
      </c>
      <c r="G327" s="740">
        <v>17529</v>
      </c>
      <c r="H327" s="740">
        <v>17787</v>
      </c>
      <c r="I327" s="740">
        <v>17132</v>
      </c>
      <c r="J327" s="740">
        <v>11178</v>
      </c>
      <c r="K327" s="740">
        <v>19388</v>
      </c>
      <c r="L327" s="740">
        <v>12616</v>
      </c>
      <c r="M327" s="740">
        <v>12260</v>
      </c>
      <c r="N327" s="740">
        <v>11745</v>
      </c>
      <c r="O327" s="740">
        <v>19252</v>
      </c>
      <c r="P327" s="741">
        <v>19363</v>
      </c>
      <c r="Q327" s="741">
        <v>19875</v>
      </c>
      <c r="R327" s="741">
        <v>20067</v>
      </c>
      <c r="S327" s="143">
        <f>100</f>
        <v>100</v>
      </c>
      <c r="T327" s="328">
        <f t="shared" si="224"/>
        <v>99.555625466986513</v>
      </c>
      <c r="U327" s="328">
        <f t="shared" si="225"/>
        <v>98.769121868732555</v>
      </c>
      <c r="V327" s="328">
        <f t="shared" si="226"/>
        <v>68.933107868968506</v>
      </c>
      <c r="W327" s="328">
        <f t="shared" si="245"/>
        <v>69.947697510716111</v>
      </c>
      <c r="X327" s="328">
        <f t="shared" si="246"/>
        <v>67.371898226434382</v>
      </c>
      <c r="Y327" s="328">
        <f t="shared" si="247"/>
        <v>43.957686106413938</v>
      </c>
      <c r="Z327" s="328">
        <f t="shared" si="248"/>
        <v>76.243658814739078</v>
      </c>
      <c r="AA327" s="328">
        <f t="shared" si="249"/>
        <v>49.612646977859924</v>
      </c>
      <c r="AB327" s="328">
        <f t="shared" si="227"/>
        <v>48.212670572967873</v>
      </c>
      <c r="AC327" s="328">
        <f t="shared" si="227"/>
        <v>46.187423807463922</v>
      </c>
      <c r="AD327" s="328">
        <f t="shared" si="227"/>
        <v>75.708836367926381</v>
      </c>
      <c r="AE327" s="328">
        <f t="shared" ref="AE327:AG327" si="251">P327*100/$D327</f>
        <v>76.145345864957335</v>
      </c>
      <c r="AF327" s="328">
        <f t="shared" si="251"/>
        <v>78.158795076487479</v>
      </c>
      <c r="AG327" s="329">
        <f t="shared" si="251"/>
        <v>78.913838530811276</v>
      </c>
      <c r="AH327" s="766">
        <v>4</v>
      </c>
      <c r="AI327" s="767">
        <v>4</v>
      </c>
      <c r="AJ327" s="767">
        <v>1</v>
      </c>
      <c r="AK327" s="767">
        <v>1</v>
      </c>
      <c r="AL327" s="767">
        <v>1</v>
      </c>
      <c r="AM327" s="767">
        <v>1</v>
      </c>
      <c r="AN327" s="767">
        <v>1</v>
      </c>
      <c r="AO327" s="767">
        <v>1</v>
      </c>
      <c r="AP327" s="767">
        <v>1</v>
      </c>
      <c r="AQ327" s="767">
        <v>1</v>
      </c>
      <c r="AR327" s="767">
        <v>1</v>
      </c>
      <c r="AS327" s="767">
        <v>1</v>
      </c>
      <c r="AT327" s="767">
        <v>4</v>
      </c>
      <c r="AU327" s="767">
        <v>6</v>
      </c>
      <c r="AV327" s="769">
        <v>7</v>
      </c>
    </row>
    <row r="328" spans="2:48" ht="15" x14ac:dyDescent="0.25">
      <c r="B328" s="902"/>
      <c r="C328" s="1" t="s">
        <v>6</v>
      </c>
      <c r="D328" s="741">
        <v>62650</v>
      </c>
      <c r="E328" s="741">
        <v>62395</v>
      </c>
      <c r="F328" s="740">
        <v>61944</v>
      </c>
      <c r="G328" s="740">
        <v>56189</v>
      </c>
      <c r="H328" s="740">
        <v>57920</v>
      </c>
      <c r="I328" s="740">
        <v>56383</v>
      </c>
      <c r="J328" s="740">
        <v>49610</v>
      </c>
      <c r="K328" s="740">
        <v>58856</v>
      </c>
      <c r="L328" s="740">
        <v>51131</v>
      </c>
      <c r="M328" s="740">
        <v>39715</v>
      </c>
      <c r="N328" s="740">
        <v>41657</v>
      </c>
      <c r="O328" s="740">
        <v>49749</v>
      </c>
      <c r="P328" s="741">
        <v>50004</v>
      </c>
      <c r="Q328" s="741">
        <v>51180</v>
      </c>
      <c r="R328" s="741">
        <v>51621</v>
      </c>
      <c r="S328" s="143">
        <f>100</f>
        <v>100</v>
      </c>
      <c r="T328" s="328">
        <f t="shared" si="224"/>
        <v>99.592976855546695</v>
      </c>
      <c r="U328" s="328">
        <f t="shared" si="225"/>
        <v>98.8731045490822</v>
      </c>
      <c r="V328" s="328">
        <f t="shared" si="226"/>
        <v>89.687150837988824</v>
      </c>
      <c r="W328" s="328">
        <f t="shared" si="245"/>
        <v>92.450119712689542</v>
      </c>
      <c r="X328" s="328">
        <f t="shared" si="246"/>
        <v>89.996807661612138</v>
      </c>
      <c r="Y328" s="328">
        <f t="shared" si="247"/>
        <v>79.185953711093376</v>
      </c>
      <c r="Z328" s="328">
        <f t="shared" si="248"/>
        <v>93.944134078212286</v>
      </c>
      <c r="AA328" s="328">
        <f t="shared" si="249"/>
        <v>81.613727055067841</v>
      </c>
      <c r="AB328" s="328">
        <f t="shared" si="227"/>
        <v>63.391859537110932</v>
      </c>
      <c r="AC328" s="328">
        <f t="shared" si="227"/>
        <v>66.491620111731848</v>
      </c>
      <c r="AD328" s="328">
        <f t="shared" si="227"/>
        <v>79.407821229050285</v>
      </c>
      <c r="AE328" s="328">
        <f t="shared" ref="AE328:AG328" si="252">P328*100/$D328</f>
        <v>79.81484437350359</v>
      </c>
      <c r="AF328" s="328">
        <f t="shared" si="252"/>
        <v>81.691939345570631</v>
      </c>
      <c r="AG328" s="329">
        <f t="shared" si="252"/>
        <v>82.395849960095774</v>
      </c>
      <c r="AH328" s="766">
        <v>4</v>
      </c>
      <c r="AI328" s="767">
        <v>4</v>
      </c>
      <c r="AJ328" s="767">
        <v>1</v>
      </c>
      <c r="AK328" s="767">
        <v>1</v>
      </c>
      <c r="AL328" s="767">
        <v>1</v>
      </c>
      <c r="AM328" s="767">
        <v>1</v>
      </c>
      <c r="AN328" s="767">
        <v>1</v>
      </c>
      <c r="AO328" s="767">
        <v>1</v>
      </c>
      <c r="AP328" s="767">
        <v>1</v>
      </c>
      <c r="AQ328" s="767">
        <v>1</v>
      </c>
      <c r="AR328" s="767">
        <v>1</v>
      </c>
      <c r="AS328" s="767">
        <v>1</v>
      </c>
      <c r="AT328" s="767">
        <v>4</v>
      </c>
      <c r="AU328" s="767">
        <v>6</v>
      </c>
      <c r="AV328" s="769">
        <v>7</v>
      </c>
    </row>
    <row r="329" spans="2:48" ht="15.75" customHeight="1" x14ac:dyDescent="0.25">
      <c r="B329" s="903"/>
      <c r="C329" s="8" t="s">
        <v>7</v>
      </c>
      <c r="D329">
        <v>37221</v>
      </c>
      <c r="E329">
        <v>37079</v>
      </c>
      <c r="F329">
        <v>36828</v>
      </c>
      <c r="G329">
        <v>38660</v>
      </c>
      <c r="H329">
        <v>40133</v>
      </c>
      <c r="I329">
        <v>39251</v>
      </c>
      <c r="J329">
        <v>38432</v>
      </c>
      <c r="K329">
        <v>39468</v>
      </c>
      <c r="L329">
        <v>38515</v>
      </c>
      <c r="M329">
        <v>27455</v>
      </c>
      <c r="N329">
        <v>29912</v>
      </c>
      <c r="O329">
        <v>30497</v>
      </c>
      <c r="P329">
        <v>30641</v>
      </c>
      <c r="Q329">
        <v>31305</v>
      </c>
      <c r="R329">
        <v>31554</v>
      </c>
      <c r="S329" s="143">
        <f>100</f>
        <v>100</v>
      </c>
      <c r="T329" s="328">
        <f t="shared" si="224"/>
        <v>99.61849493565461</v>
      </c>
      <c r="U329" s="328">
        <f t="shared" si="225"/>
        <v>98.944144434593369</v>
      </c>
      <c r="V329" s="328">
        <f t="shared" si="226"/>
        <v>103.86609709572554</v>
      </c>
      <c r="W329" s="328">
        <f t="shared" si="245"/>
        <v>107.82354047446334</v>
      </c>
      <c r="X329" s="328">
        <f t="shared" si="246"/>
        <v>105.45391042690954</v>
      </c>
      <c r="Y329" s="328">
        <f t="shared" si="247"/>
        <v>103.25353966846673</v>
      </c>
      <c r="Z329" s="328">
        <f t="shared" si="248"/>
        <v>106.03691464495849</v>
      </c>
      <c r="AA329" s="328">
        <f t="shared" si="249"/>
        <v>103.47653206523199</v>
      </c>
      <c r="AB329" s="328">
        <f t="shared" si="227"/>
        <v>73.762123532414492</v>
      </c>
      <c r="AC329" s="328">
        <f t="shared" si="227"/>
        <v>80.363235807742939</v>
      </c>
      <c r="AD329" s="328">
        <f t="shared" si="227"/>
        <v>81.93492920663067</v>
      </c>
      <c r="AE329" s="328">
        <f t="shared" ref="AE329:AG329" si="253">P329*100/$D329</f>
        <v>82.321807581741496</v>
      </c>
      <c r="AF329" s="328">
        <f t="shared" si="253"/>
        <v>84.10574675586362</v>
      </c>
      <c r="AG329" s="329">
        <f t="shared" si="253"/>
        <v>84.774723946159426</v>
      </c>
      <c r="AH329" s="770"/>
      <c r="AI329" s="771"/>
      <c r="AJ329" s="771"/>
      <c r="AK329" s="771"/>
      <c r="AL329" s="771"/>
      <c r="AM329" s="771"/>
      <c r="AN329" s="771"/>
      <c r="AO329" s="771"/>
      <c r="AP329" s="771"/>
      <c r="AQ329" s="771"/>
      <c r="AR329" s="771"/>
      <c r="AS329" s="771"/>
      <c r="AT329" s="771"/>
      <c r="AU329" s="771"/>
      <c r="AV329" s="772"/>
    </row>
    <row r="330" spans="2:48" ht="15" customHeight="1" x14ac:dyDescent="0.25">
      <c r="B330" s="902" t="s">
        <v>66</v>
      </c>
      <c r="C330" s="1" t="s">
        <v>2</v>
      </c>
      <c r="D330" s="741">
        <v>149945</v>
      </c>
      <c r="E330" s="741">
        <v>134297</v>
      </c>
      <c r="F330" s="740">
        <v>133170</v>
      </c>
      <c r="G330" s="740">
        <v>152791</v>
      </c>
      <c r="H330" s="740">
        <v>193670</v>
      </c>
      <c r="I330" s="740">
        <v>176803</v>
      </c>
      <c r="J330" s="740">
        <v>168967</v>
      </c>
      <c r="K330" s="740">
        <v>148540</v>
      </c>
      <c r="L330" s="740">
        <v>190254</v>
      </c>
      <c r="M330" s="740">
        <v>153350</v>
      </c>
      <c r="N330" s="740">
        <v>131733</v>
      </c>
      <c r="O330" s="740">
        <v>123573</v>
      </c>
      <c r="P330" s="741">
        <v>124294</v>
      </c>
      <c r="Q330" s="741">
        <v>124556</v>
      </c>
      <c r="R330" s="741">
        <v>126114</v>
      </c>
      <c r="S330" s="143">
        <f>100</f>
        <v>100</v>
      </c>
      <c r="T330" s="328">
        <f t="shared" si="224"/>
        <v>89.56417353029444</v>
      </c>
      <c r="U330" s="328">
        <f t="shared" si="225"/>
        <v>88.81256460702258</v>
      </c>
      <c r="V330" s="328">
        <f t="shared" si="226"/>
        <v>101.89802927740172</v>
      </c>
      <c r="W330" s="328">
        <f t="shared" si="245"/>
        <v>129.1606922538264</v>
      </c>
      <c r="X330" s="328">
        <f t="shared" si="246"/>
        <v>117.91190103037781</v>
      </c>
      <c r="Y330" s="328">
        <f t="shared" si="247"/>
        <v>112.68598486111574</v>
      </c>
      <c r="Z330" s="328">
        <f t="shared" si="248"/>
        <v>99.062989762913062</v>
      </c>
      <c r="AA330" s="328">
        <f t="shared" si="249"/>
        <v>126.88252359198373</v>
      </c>
      <c r="AB330" s="328">
        <f t="shared" si="227"/>
        <v>102.27083263863416</v>
      </c>
      <c r="AC330" s="328">
        <f t="shared" si="227"/>
        <v>87.854213211510881</v>
      </c>
      <c r="AD330" s="328">
        <f t="shared" si="227"/>
        <v>82.412217813198168</v>
      </c>
      <c r="AE330" s="328">
        <f t="shared" ref="AE330:AG330" si="254">P330*100/$D330</f>
        <v>82.89306078895595</v>
      </c>
      <c r="AF330" s="328">
        <f t="shared" si="254"/>
        <v>83.06779152355864</v>
      </c>
      <c r="AG330" s="329">
        <f t="shared" si="254"/>
        <v>84.106839174363927</v>
      </c>
      <c r="AH330" s="766">
        <v>4</v>
      </c>
      <c r="AI330" s="767">
        <v>4</v>
      </c>
      <c r="AJ330" s="767">
        <v>1</v>
      </c>
      <c r="AK330" s="767">
        <v>1</v>
      </c>
      <c r="AL330" s="767">
        <v>1</v>
      </c>
      <c r="AM330" s="767">
        <v>1</v>
      </c>
      <c r="AN330" s="767">
        <v>1</v>
      </c>
      <c r="AO330" s="767">
        <v>1</v>
      </c>
      <c r="AP330" s="767">
        <v>1</v>
      </c>
      <c r="AQ330" s="767">
        <v>1</v>
      </c>
      <c r="AR330" s="767">
        <v>1</v>
      </c>
      <c r="AS330" s="767">
        <v>1</v>
      </c>
      <c r="AT330" s="767">
        <v>4</v>
      </c>
      <c r="AU330" s="767">
        <v>6</v>
      </c>
      <c r="AV330" s="769">
        <v>7</v>
      </c>
    </row>
    <row r="331" spans="2:48" ht="15" x14ac:dyDescent="0.25">
      <c r="B331" s="902"/>
      <c r="C331" s="1" t="s">
        <v>3</v>
      </c>
      <c r="D331" s="741">
        <v>43628</v>
      </c>
      <c r="E331" s="741">
        <v>42006</v>
      </c>
      <c r="F331" s="740">
        <v>41880</v>
      </c>
      <c r="G331" s="740">
        <v>42164</v>
      </c>
      <c r="H331" s="740">
        <v>42600</v>
      </c>
      <c r="I331" s="740">
        <v>40410</v>
      </c>
      <c r="J331" s="740">
        <v>38896</v>
      </c>
      <c r="K331" s="740">
        <v>41217</v>
      </c>
      <c r="L331" s="740">
        <v>42815</v>
      </c>
      <c r="M331" s="740">
        <v>31315</v>
      </c>
      <c r="N331" s="740">
        <v>33215</v>
      </c>
      <c r="O331" s="740">
        <v>35269</v>
      </c>
      <c r="P331" s="741">
        <v>35341</v>
      </c>
      <c r="Q331" s="741">
        <v>35367</v>
      </c>
      <c r="R331" s="741">
        <v>35522</v>
      </c>
      <c r="S331" s="143">
        <f>100</f>
        <v>100</v>
      </c>
      <c r="T331" s="328">
        <f t="shared" si="224"/>
        <v>96.282204089117087</v>
      </c>
      <c r="U331" s="328">
        <f t="shared" si="225"/>
        <v>95.993398734757491</v>
      </c>
      <c r="V331" s="328">
        <f t="shared" si="226"/>
        <v>96.644356835060051</v>
      </c>
      <c r="W331" s="328">
        <f t="shared" si="245"/>
        <v>97.643715045383701</v>
      </c>
      <c r="X331" s="328">
        <f t="shared" si="246"/>
        <v>92.624002933895667</v>
      </c>
      <c r="Y331" s="328">
        <f t="shared" si="247"/>
        <v>89.153754469606682</v>
      </c>
      <c r="Z331" s="328">
        <f t="shared" si="248"/>
        <v>94.473732465389205</v>
      </c>
      <c r="AA331" s="328">
        <f t="shared" si="249"/>
        <v>98.136517832584573</v>
      </c>
      <c r="AB331" s="328">
        <f t="shared" si="227"/>
        <v>71.777298982304941</v>
      </c>
      <c r="AC331" s="328">
        <f t="shared" si="227"/>
        <v>76.132300357568539</v>
      </c>
      <c r="AD331" s="328">
        <f t="shared" si="227"/>
        <v>80.840286054827175</v>
      </c>
      <c r="AE331" s="328">
        <f t="shared" ref="AE331:AG331" si="255">P331*100/$D331</f>
        <v>81.005317685889793</v>
      </c>
      <c r="AF331" s="328">
        <f t="shared" si="255"/>
        <v>81.0649124415513</v>
      </c>
      <c r="AG331" s="329">
        <f t="shared" si="255"/>
        <v>81.420188869533334</v>
      </c>
      <c r="AH331" s="766">
        <v>4</v>
      </c>
      <c r="AI331" s="767">
        <v>4</v>
      </c>
      <c r="AJ331" s="767">
        <v>1</v>
      </c>
      <c r="AK331" s="767">
        <v>1</v>
      </c>
      <c r="AL331" s="767">
        <v>1</v>
      </c>
      <c r="AM331" s="767">
        <v>1</v>
      </c>
      <c r="AN331" s="767">
        <v>1</v>
      </c>
      <c r="AO331" s="767">
        <v>1</v>
      </c>
      <c r="AP331" s="767">
        <v>1</v>
      </c>
      <c r="AQ331" s="767">
        <v>1</v>
      </c>
      <c r="AR331" s="767">
        <v>1</v>
      </c>
      <c r="AS331" s="767">
        <v>1</v>
      </c>
      <c r="AT331" s="767">
        <v>4</v>
      </c>
      <c r="AU331" s="767">
        <v>6</v>
      </c>
      <c r="AV331" s="769">
        <v>7</v>
      </c>
    </row>
    <row r="332" spans="2:48" ht="15" x14ac:dyDescent="0.25">
      <c r="B332" s="902"/>
      <c r="C332" s="1" t="s">
        <v>4</v>
      </c>
      <c r="D332" s="741">
        <v>57539</v>
      </c>
      <c r="E332" s="741">
        <v>55391</v>
      </c>
      <c r="F332" s="740">
        <v>55224</v>
      </c>
      <c r="G332" s="740">
        <v>51998</v>
      </c>
      <c r="H332" s="740">
        <v>53991</v>
      </c>
      <c r="I332" s="740">
        <v>54550</v>
      </c>
      <c r="J332" s="740">
        <v>54101</v>
      </c>
      <c r="K332" s="740">
        <v>55451</v>
      </c>
      <c r="L332" s="740">
        <v>57568</v>
      </c>
      <c r="M332" s="740">
        <v>47287</v>
      </c>
      <c r="N332" s="740">
        <v>43425</v>
      </c>
      <c r="O332" s="740">
        <v>44657</v>
      </c>
      <c r="P332" s="741">
        <v>44749</v>
      </c>
      <c r="Q332" s="741">
        <v>44782</v>
      </c>
      <c r="R332" s="741">
        <v>44980</v>
      </c>
      <c r="S332" s="143">
        <f>100</f>
        <v>100</v>
      </c>
      <c r="T332" s="328">
        <f t="shared" si="224"/>
        <v>96.266879855402422</v>
      </c>
      <c r="U332" s="328">
        <f t="shared" si="225"/>
        <v>95.976641929821511</v>
      </c>
      <c r="V332" s="328">
        <f t="shared" si="226"/>
        <v>90.370009906324412</v>
      </c>
      <c r="W332" s="328">
        <f t="shared" si="245"/>
        <v>93.833747545143297</v>
      </c>
      <c r="X332" s="328">
        <f t="shared" si="246"/>
        <v>94.805262517596759</v>
      </c>
      <c r="Y332" s="328">
        <f t="shared" si="247"/>
        <v>94.024922226663648</v>
      </c>
      <c r="Z332" s="328">
        <f t="shared" si="248"/>
        <v>96.371156954413522</v>
      </c>
      <c r="AA332" s="328">
        <f t="shared" si="249"/>
        <v>100.05040059785537</v>
      </c>
      <c r="AB332" s="328">
        <f t="shared" si="227"/>
        <v>82.182519682302441</v>
      </c>
      <c r="AC332" s="328">
        <f t="shared" si="227"/>
        <v>75.470550409287611</v>
      </c>
      <c r="AD332" s="328">
        <f t="shared" si="227"/>
        <v>77.611706842315641</v>
      </c>
      <c r="AE332" s="328">
        <f t="shared" ref="AE332:AG332" si="256">P332*100/$D332</f>
        <v>77.771598394132681</v>
      </c>
      <c r="AF332" s="328">
        <f t="shared" si="256"/>
        <v>77.828950798588778</v>
      </c>
      <c r="AG332" s="329">
        <f t="shared" si="256"/>
        <v>78.173065225325431</v>
      </c>
      <c r="AH332" s="766">
        <v>4</v>
      </c>
      <c r="AI332" s="767">
        <v>4</v>
      </c>
      <c r="AJ332" s="767">
        <v>1</v>
      </c>
      <c r="AK332" s="767">
        <v>1</v>
      </c>
      <c r="AL332" s="767">
        <v>1</v>
      </c>
      <c r="AM332" s="767">
        <v>1</v>
      </c>
      <c r="AN332" s="767">
        <v>1</v>
      </c>
      <c r="AO332" s="767">
        <v>1</v>
      </c>
      <c r="AP332" s="767">
        <v>1</v>
      </c>
      <c r="AQ332" s="767">
        <v>1</v>
      </c>
      <c r="AR332" s="767">
        <v>1</v>
      </c>
      <c r="AS332" s="767">
        <v>1</v>
      </c>
      <c r="AT332" s="767">
        <v>4</v>
      </c>
      <c r="AU332" s="767">
        <v>6</v>
      </c>
      <c r="AV332" s="769">
        <v>7</v>
      </c>
    </row>
    <row r="333" spans="2:48" ht="15" x14ac:dyDescent="0.25">
      <c r="B333" s="902"/>
      <c r="C333" s="1" t="s">
        <v>5</v>
      </c>
      <c r="D333" s="741">
        <v>74737</v>
      </c>
      <c r="E333" s="741">
        <v>69322</v>
      </c>
      <c r="F333" s="740">
        <v>68918</v>
      </c>
      <c r="G333" s="740">
        <v>52192</v>
      </c>
      <c r="H333" s="740">
        <v>51840</v>
      </c>
      <c r="I333" s="740">
        <v>52678</v>
      </c>
      <c r="J333" s="740">
        <v>54214</v>
      </c>
      <c r="K333" s="740">
        <v>53991</v>
      </c>
      <c r="L333" s="740">
        <v>55251</v>
      </c>
      <c r="M333" s="740">
        <v>76352</v>
      </c>
      <c r="N333" s="740">
        <v>95763</v>
      </c>
      <c r="O333" s="740">
        <v>84001</v>
      </c>
      <c r="P333" s="741">
        <v>84340</v>
      </c>
      <c r="Q333" s="741">
        <v>84463</v>
      </c>
      <c r="R333" s="741">
        <v>85194</v>
      </c>
      <c r="S333" s="143">
        <f>100</f>
        <v>100</v>
      </c>
      <c r="T333" s="328">
        <f t="shared" si="224"/>
        <v>92.754592771987106</v>
      </c>
      <c r="U333" s="328">
        <f t="shared" si="225"/>
        <v>92.21403053373831</v>
      </c>
      <c r="V333" s="328">
        <f t="shared" si="226"/>
        <v>69.834218660101428</v>
      </c>
      <c r="W333" s="328">
        <f t="shared" si="245"/>
        <v>69.363233739647029</v>
      </c>
      <c r="X333" s="328">
        <f t="shared" si="246"/>
        <v>70.48449897641062</v>
      </c>
      <c r="Y333" s="328">
        <f t="shared" si="247"/>
        <v>72.53970590202978</v>
      </c>
      <c r="Z333" s="328">
        <f t="shared" si="248"/>
        <v>72.241326250719183</v>
      </c>
      <c r="AA333" s="328">
        <f t="shared" si="249"/>
        <v>73.92723818189117</v>
      </c>
      <c r="AB333" s="328">
        <f t="shared" si="227"/>
        <v>102.16091092765296</v>
      </c>
      <c r="AC333" s="328">
        <f t="shared" si="227"/>
        <v>128.13332084509682</v>
      </c>
      <c r="AD333" s="328">
        <f t="shared" si="227"/>
        <v>112.39546677014063</v>
      </c>
      <c r="AE333" s="328">
        <f t="shared" ref="AE333:AG333" si="257">P333*100/$D333</f>
        <v>112.84905736114642</v>
      </c>
      <c r="AF333" s="328">
        <f t="shared" si="257"/>
        <v>113.01363447823702</v>
      </c>
      <c r="AG333" s="329">
        <f t="shared" si="257"/>
        <v>113.9917310033852</v>
      </c>
      <c r="AH333" s="766">
        <v>4</v>
      </c>
      <c r="AI333" s="767">
        <v>4</v>
      </c>
      <c r="AJ333" s="767">
        <v>1</v>
      </c>
      <c r="AK333" s="767">
        <v>1</v>
      </c>
      <c r="AL333" s="767">
        <v>1</v>
      </c>
      <c r="AM333" s="767">
        <v>1</v>
      </c>
      <c r="AN333" s="767">
        <v>1</v>
      </c>
      <c r="AO333" s="767">
        <v>1</v>
      </c>
      <c r="AP333" s="767">
        <v>1</v>
      </c>
      <c r="AQ333" s="767">
        <v>1</v>
      </c>
      <c r="AR333" s="767">
        <v>1</v>
      </c>
      <c r="AS333" s="767">
        <v>1</v>
      </c>
      <c r="AT333" s="767">
        <v>4</v>
      </c>
      <c r="AU333" s="767">
        <v>6</v>
      </c>
      <c r="AV333" s="769">
        <v>7</v>
      </c>
    </row>
    <row r="334" spans="2:48" ht="15" x14ac:dyDescent="0.25">
      <c r="B334" s="902"/>
      <c r="C334" s="1" t="s">
        <v>6</v>
      </c>
      <c r="D334" s="741">
        <v>325849</v>
      </c>
      <c r="E334" s="741">
        <v>301016</v>
      </c>
      <c r="F334" s="740">
        <v>299192</v>
      </c>
      <c r="G334" s="740">
        <v>299145</v>
      </c>
      <c r="H334" s="740">
        <v>342101</v>
      </c>
      <c r="I334" s="740">
        <v>324441</v>
      </c>
      <c r="J334" s="740">
        <v>316178</v>
      </c>
      <c r="K334" s="740">
        <v>299199</v>
      </c>
      <c r="L334" s="740">
        <v>345888</v>
      </c>
      <c r="M334" s="740">
        <v>308304</v>
      </c>
      <c r="N334" s="740">
        <v>304136</v>
      </c>
      <c r="O334" s="740">
        <v>287500</v>
      </c>
      <c r="P334" s="741">
        <v>288724</v>
      </c>
      <c r="Q334" s="741">
        <v>289168</v>
      </c>
      <c r="R334" s="741">
        <v>291810</v>
      </c>
      <c r="S334" s="143">
        <f>100</f>
        <v>100</v>
      </c>
      <c r="T334" s="328">
        <f t="shared" si="224"/>
        <v>92.378985358248755</v>
      </c>
      <c r="U334" s="328">
        <f t="shared" si="225"/>
        <v>91.819216876528699</v>
      </c>
      <c r="V334" s="328">
        <f t="shared" si="226"/>
        <v>91.804793017624732</v>
      </c>
      <c r="W334" s="328">
        <f t="shared" si="245"/>
        <v>104.98758627462414</v>
      </c>
      <c r="X334" s="328">
        <f t="shared" si="246"/>
        <v>99.567898014110824</v>
      </c>
      <c r="Y334" s="328">
        <f t="shared" si="247"/>
        <v>97.032060862546757</v>
      </c>
      <c r="Z334" s="328">
        <f t="shared" si="248"/>
        <v>91.82136511083354</v>
      </c>
      <c r="AA334" s="328">
        <f t="shared" si="249"/>
        <v>106.14978103354622</v>
      </c>
      <c r="AB334" s="328">
        <f t="shared" si="227"/>
        <v>94.615604160209173</v>
      </c>
      <c r="AC334" s="328">
        <f t="shared" si="227"/>
        <v>93.33648407698044</v>
      </c>
      <c r="AD334" s="328">
        <f t="shared" si="227"/>
        <v>88.231051806204718</v>
      </c>
      <c r="AE334" s="328">
        <f t="shared" ref="AE334:AG334" si="258">P334*100/$D334</f>
        <v>88.606685918937913</v>
      </c>
      <c r="AF334" s="328">
        <f t="shared" si="258"/>
        <v>88.742945351988197</v>
      </c>
      <c r="AG334" s="329">
        <f t="shared" si="258"/>
        <v>89.553750356760347</v>
      </c>
      <c r="AH334" s="766">
        <v>4</v>
      </c>
      <c r="AI334" s="767">
        <v>4</v>
      </c>
      <c r="AJ334" s="767">
        <v>1</v>
      </c>
      <c r="AK334" s="767">
        <v>1</v>
      </c>
      <c r="AL334" s="767">
        <v>1</v>
      </c>
      <c r="AM334" s="767">
        <v>1</v>
      </c>
      <c r="AN334" s="767">
        <v>1</v>
      </c>
      <c r="AO334" s="767">
        <v>1</v>
      </c>
      <c r="AP334" s="767">
        <v>1</v>
      </c>
      <c r="AQ334" s="767">
        <v>1</v>
      </c>
      <c r="AR334" s="767">
        <v>1</v>
      </c>
      <c r="AS334" s="767">
        <v>1</v>
      </c>
      <c r="AT334" s="767">
        <v>4</v>
      </c>
      <c r="AU334" s="767">
        <v>6</v>
      </c>
      <c r="AV334" s="769">
        <v>7</v>
      </c>
    </row>
    <row r="335" spans="2:48" ht="15" x14ac:dyDescent="0.25">
      <c r="B335" s="903"/>
      <c r="C335" s="8" t="s">
        <v>7</v>
      </c>
      <c r="D335">
        <v>251112</v>
      </c>
      <c r="E335">
        <v>231694</v>
      </c>
      <c r="F335">
        <v>230274</v>
      </c>
      <c r="G335">
        <v>246953</v>
      </c>
      <c r="H335">
        <v>290261</v>
      </c>
      <c r="I335">
        <v>271763</v>
      </c>
      <c r="J335">
        <v>261964</v>
      </c>
      <c r="K335">
        <v>245208</v>
      </c>
      <c r="L335">
        <v>290637</v>
      </c>
      <c r="M335">
        <v>231952</v>
      </c>
      <c r="N335">
        <v>208373</v>
      </c>
      <c r="O335">
        <v>203499</v>
      </c>
      <c r="P335">
        <v>204384</v>
      </c>
      <c r="Q335">
        <v>204705</v>
      </c>
      <c r="R335">
        <v>206616</v>
      </c>
      <c r="S335" s="143">
        <f>100</f>
        <v>100</v>
      </c>
      <c r="T335" s="328">
        <f t="shared" si="224"/>
        <v>92.267195514352167</v>
      </c>
      <c r="U335" s="328">
        <f t="shared" si="225"/>
        <v>91.701710790404277</v>
      </c>
      <c r="V335" s="328">
        <f t="shared" si="226"/>
        <v>98.34376692471885</v>
      </c>
      <c r="W335" s="328">
        <f t="shared" si="245"/>
        <v>115.59025454777151</v>
      </c>
      <c r="X335" s="328">
        <f t="shared" si="246"/>
        <v>108.22382044665329</v>
      </c>
      <c r="Y335" s="328">
        <f t="shared" si="247"/>
        <v>104.32157762273408</v>
      </c>
      <c r="Z335" s="328">
        <f t="shared" si="248"/>
        <v>97.648857880149095</v>
      </c>
      <c r="AA335" s="328">
        <f t="shared" si="249"/>
        <v>115.73998853101405</v>
      </c>
      <c r="AB335" s="328">
        <f t="shared" si="227"/>
        <v>92.369938513491988</v>
      </c>
      <c r="AC335" s="328">
        <f t="shared" si="227"/>
        <v>82.980104495205325</v>
      </c>
      <c r="AD335" s="328">
        <f t="shared" si="227"/>
        <v>81.039137914556051</v>
      </c>
      <c r="AE335" s="328">
        <f t="shared" ref="AE335:AG335" si="259">P335*100/$D335</f>
        <v>81.391570295326389</v>
      </c>
      <c r="AF335" s="328">
        <f t="shared" si="259"/>
        <v>81.519401701232923</v>
      </c>
      <c r="AG335" s="329">
        <f t="shared" si="259"/>
        <v>82.280416706489532</v>
      </c>
      <c r="AH335" s="770"/>
      <c r="AI335" s="771"/>
      <c r="AJ335" s="771"/>
      <c r="AK335" s="771"/>
      <c r="AL335" s="771"/>
      <c r="AM335" s="771"/>
      <c r="AN335" s="771"/>
      <c r="AO335" s="771"/>
      <c r="AP335" s="771"/>
      <c r="AQ335" s="771"/>
      <c r="AR335" s="771"/>
      <c r="AS335" s="771"/>
      <c r="AT335" s="771"/>
      <c r="AU335" s="771"/>
      <c r="AV335" s="772"/>
    </row>
    <row r="336" spans="2:48" ht="15" customHeight="1" x14ac:dyDescent="0.25">
      <c r="B336" s="902" t="s">
        <v>67</v>
      </c>
      <c r="C336" s="1" t="s">
        <v>2</v>
      </c>
      <c r="D336" s="741">
        <v>154775</v>
      </c>
      <c r="E336" s="741">
        <v>145234</v>
      </c>
      <c r="F336" s="740">
        <v>149188</v>
      </c>
      <c r="G336" s="740">
        <v>151895</v>
      </c>
      <c r="H336" s="740">
        <v>154682</v>
      </c>
      <c r="I336" s="740">
        <v>158010</v>
      </c>
      <c r="J336" s="740">
        <v>158511</v>
      </c>
      <c r="K336" s="740">
        <v>159581</v>
      </c>
      <c r="L336" s="740">
        <v>174267</v>
      </c>
      <c r="M336" s="740">
        <v>165689</v>
      </c>
      <c r="N336" s="740">
        <v>159615</v>
      </c>
      <c r="O336" s="740">
        <v>138376</v>
      </c>
      <c r="P336" s="741">
        <v>132387</v>
      </c>
      <c r="Q336" s="741">
        <v>129055</v>
      </c>
      <c r="R336" s="741">
        <v>130730</v>
      </c>
      <c r="S336" s="143">
        <f>100</f>
        <v>100</v>
      </c>
      <c r="T336" s="328">
        <f t="shared" si="224"/>
        <v>93.835567759651113</v>
      </c>
      <c r="U336" s="328">
        <f t="shared" si="225"/>
        <v>96.390243902439025</v>
      </c>
      <c r="V336" s="328">
        <f t="shared" si="226"/>
        <v>98.139234372476182</v>
      </c>
      <c r="W336" s="328">
        <f t="shared" si="245"/>
        <v>99.939912776611209</v>
      </c>
      <c r="X336" s="328">
        <f t="shared" si="246"/>
        <v>102.09013083508319</v>
      </c>
      <c r="Y336" s="328">
        <f t="shared" si="247"/>
        <v>102.41382652237118</v>
      </c>
      <c r="Z336" s="328">
        <f t="shared" si="248"/>
        <v>103.10515264093038</v>
      </c>
      <c r="AA336" s="328">
        <f t="shared" si="249"/>
        <v>112.59376514294944</v>
      </c>
      <c r="AB336" s="328">
        <f t="shared" si="227"/>
        <v>107.05152640930383</v>
      </c>
      <c r="AC336" s="328">
        <f t="shared" si="227"/>
        <v>103.12712001292198</v>
      </c>
      <c r="AD336" s="328">
        <f t="shared" si="227"/>
        <v>89.40461960911</v>
      </c>
      <c r="AE336" s="328">
        <f t="shared" ref="AE336:AG336" si="260">P336*100/$D336</f>
        <v>85.535131642707157</v>
      </c>
      <c r="AF336" s="328">
        <f t="shared" si="260"/>
        <v>83.382329187530289</v>
      </c>
      <c r="AG336" s="329">
        <f t="shared" si="260"/>
        <v>84.464545307704739</v>
      </c>
      <c r="AH336" s="766">
        <v>4</v>
      </c>
      <c r="AI336" s="767">
        <v>4</v>
      </c>
      <c r="AJ336" s="767">
        <v>1</v>
      </c>
      <c r="AK336" s="767">
        <v>1</v>
      </c>
      <c r="AL336" s="767">
        <v>1</v>
      </c>
      <c r="AM336" s="767">
        <v>1</v>
      </c>
      <c r="AN336" s="767">
        <v>1</v>
      </c>
      <c r="AO336" s="767">
        <v>1</v>
      </c>
      <c r="AP336" s="767">
        <v>1</v>
      </c>
      <c r="AQ336" s="767">
        <v>1</v>
      </c>
      <c r="AR336" s="767">
        <v>1</v>
      </c>
      <c r="AS336" s="767">
        <v>1</v>
      </c>
      <c r="AT336" s="767">
        <v>4</v>
      </c>
      <c r="AU336" s="767">
        <v>6</v>
      </c>
      <c r="AV336" s="769">
        <v>7</v>
      </c>
    </row>
    <row r="337" spans="2:48" ht="15" x14ac:dyDescent="0.25">
      <c r="B337" s="902"/>
      <c r="C337" s="1" t="s">
        <v>3</v>
      </c>
      <c r="D337" s="741">
        <v>88615</v>
      </c>
      <c r="E337" s="741">
        <v>86567</v>
      </c>
      <c r="F337" s="740">
        <v>87449</v>
      </c>
      <c r="G337" s="740">
        <v>83535</v>
      </c>
      <c r="H337" s="740">
        <v>82462</v>
      </c>
      <c r="I337" s="740">
        <v>86774</v>
      </c>
      <c r="J337" s="740">
        <v>85890</v>
      </c>
      <c r="K337" s="740">
        <v>88645</v>
      </c>
      <c r="L337" s="740">
        <v>98091</v>
      </c>
      <c r="M337" s="740">
        <v>96801</v>
      </c>
      <c r="N337" s="740">
        <v>96798</v>
      </c>
      <c r="O337" s="740">
        <v>110798</v>
      </c>
      <c r="P337" s="741">
        <v>109007</v>
      </c>
      <c r="Q337" s="741">
        <v>107978</v>
      </c>
      <c r="R337" s="741">
        <v>108503</v>
      </c>
      <c r="S337" s="143">
        <f>100</f>
        <v>100</v>
      </c>
      <c r="T337" s="328">
        <f t="shared" si="224"/>
        <v>97.688878857981152</v>
      </c>
      <c r="U337" s="328">
        <f t="shared" si="225"/>
        <v>98.684195677932635</v>
      </c>
      <c r="V337" s="328">
        <f t="shared" si="226"/>
        <v>94.267336229757944</v>
      </c>
      <c r="W337" s="328">
        <f t="shared" si="245"/>
        <v>93.056480279862328</v>
      </c>
      <c r="X337" s="328">
        <f t="shared" si="246"/>
        <v>97.922473621847317</v>
      </c>
      <c r="Y337" s="328">
        <f t="shared" si="247"/>
        <v>96.924899847655595</v>
      </c>
      <c r="Z337" s="328">
        <f t="shared" si="248"/>
        <v>100.0338543136038</v>
      </c>
      <c r="AA337" s="328">
        <f t="shared" si="249"/>
        <v>110.69344919031766</v>
      </c>
      <c r="AB337" s="328">
        <f t="shared" si="227"/>
        <v>109.23771370535462</v>
      </c>
      <c r="AC337" s="328">
        <f t="shared" si="227"/>
        <v>109.23432827399425</v>
      </c>
      <c r="AD337" s="328">
        <f t="shared" si="227"/>
        <v>125.03300795576369</v>
      </c>
      <c r="AE337" s="328">
        <f t="shared" ref="AE337:AG337" si="261">P337*100/$D337</f>
        <v>123.01190543361733</v>
      </c>
      <c r="AF337" s="328">
        <f t="shared" si="261"/>
        <v>121.85070247700727</v>
      </c>
      <c r="AG337" s="329">
        <f t="shared" si="261"/>
        <v>122.44315296507364</v>
      </c>
      <c r="AH337" s="766">
        <v>4</v>
      </c>
      <c r="AI337" s="767">
        <v>4</v>
      </c>
      <c r="AJ337" s="767">
        <v>1</v>
      </c>
      <c r="AK337" s="767">
        <v>1</v>
      </c>
      <c r="AL337" s="767">
        <v>1</v>
      </c>
      <c r="AM337" s="767">
        <v>1</v>
      </c>
      <c r="AN337" s="767">
        <v>1</v>
      </c>
      <c r="AO337" s="767">
        <v>1</v>
      </c>
      <c r="AP337" s="767">
        <v>1</v>
      </c>
      <c r="AQ337" s="767">
        <v>1</v>
      </c>
      <c r="AR337" s="767">
        <v>1</v>
      </c>
      <c r="AS337" s="767">
        <v>1</v>
      </c>
      <c r="AT337" s="767">
        <v>4</v>
      </c>
      <c r="AU337" s="767">
        <v>6</v>
      </c>
      <c r="AV337" s="769">
        <v>7</v>
      </c>
    </row>
    <row r="338" spans="2:48" ht="15" x14ac:dyDescent="0.25">
      <c r="B338" s="902"/>
      <c r="C338" s="1" t="s">
        <v>4</v>
      </c>
      <c r="D338" s="741">
        <v>27843</v>
      </c>
      <c r="E338" s="741">
        <v>27197</v>
      </c>
      <c r="F338" s="740">
        <v>27475</v>
      </c>
      <c r="G338" s="740">
        <v>27979</v>
      </c>
      <c r="H338" s="740">
        <v>31069</v>
      </c>
      <c r="I338" s="740">
        <v>29450</v>
      </c>
      <c r="J338" s="740">
        <v>30894</v>
      </c>
      <c r="K338" s="740">
        <v>34335</v>
      </c>
      <c r="L338" s="740">
        <v>35680</v>
      </c>
      <c r="M338" s="740">
        <v>40082</v>
      </c>
      <c r="N338" s="740">
        <v>42510</v>
      </c>
      <c r="O338" s="740">
        <v>47352</v>
      </c>
      <c r="P338" s="741">
        <v>46583</v>
      </c>
      <c r="Q338" s="741">
        <v>46142</v>
      </c>
      <c r="R338" s="741">
        <v>46367</v>
      </c>
      <c r="S338" s="143">
        <f>100</f>
        <v>100</v>
      </c>
      <c r="T338" s="328">
        <f t="shared" si="224"/>
        <v>97.67984771755917</v>
      </c>
      <c r="U338" s="328">
        <f t="shared" si="225"/>
        <v>98.67830334374888</v>
      </c>
      <c r="V338" s="328">
        <f t="shared" si="226"/>
        <v>100.48845311209281</v>
      </c>
      <c r="W338" s="328">
        <f t="shared" si="245"/>
        <v>111.58639514420142</v>
      </c>
      <c r="X338" s="328">
        <f t="shared" si="246"/>
        <v>105.77164817009661</v>
      </c>
      <c r="Y338" s="328">
        <f t="shared" si="247"/>
        <v>110.957870919082</v>
      </c>
      <c r="Z338" s="328">
        <f t="shared" si="248"/>
        <v>123.31645296843013</v>
      </c>
      <c r="AA338" s="328">
        <f t="shared" si="249"/>
        <v>128.14711058434796</v>
      </c>
      <c r="AB338" s="328">
        <f t="shared" si="227"/>
        <v>143.95718852135187</v>
      </c>
      <c r="AC338" s="328">
        <f t="shared" si="227"/>
        <v>152.67751319900873</v>
      </c>
      <c r="AD338" s="328">
        <f t="shared" si="227"/>
        <v>170.06788061631289</v>
      </c>
      <c r="AE338" s="328">
        <f t="shared" ref="AE338:AG338" si="262">P338*100/$D338</f>
        <v>167.30596559278814</v>
      </c>
      <c r="AF338" s="328">
        <f t="shared" si="262"/>
        <v>165.72208454548721</v>
      </c>
      <c r="AG338" s="329">
        <f t="shared" si="262"/>
        <v>166.53018712064073</v>
      </c>
      <c r="AH338" s="766">
        <v>4</v>
      </c>
      <c r="AI338" s="767">
        <v>4</v>
      </c>
      <c r="AJ338" s="767">
        <v>1</v>
      </c>
      <c r="AK338" s="767">
        <v>1</v>
      </c>
      <c r="AL338" s="767">
        <v>1</v>
      </c>
      <c r="AM338" s="767">
        <v>1</v>
      </c>
      <c r="AN338" s="767">
        <v>1</v>
      </c>
      <c r="AO338" s="767">
        <v>1</v>
      </c>
      <c r="AP338" s="767">
        <v>1</v>
      </c>
      <c r="AQ338" s="767">
        <v>1</v>
      </c>
      <c r="AR338" s="767">
        <v>1</v>
      </c>
      <c r="AS338" s="767">
        <v>1</v>
      </c>
      <c r="AT338" s="767">
        <v>4</v>
      </c>
      <c r="AU338" s="767">
        <v>6</v>
      </c>
      <c r="AV338" s="769">
        <v>7</v>
      </c>
    </row>
    <row r="339" spans="2:48" ht="15" x14ac:dyDescent="0.25">
      <c r="B339" s="902"/>
      <c r="C339" s="1" t="s">
        <v>5</v>
      </c>
      <c r="D339" s="741">
        <v>31968</v>
      </c>
      <c r="E339" s="741">
        <v>30582</v>
      </c>
      <c r="F339" s="740">
        <v>31167</v>
      </c>
      <c r="G339" s="740">
        <v>32670</v>
      </c>
      <c r="H339" s="740">
        <v>34649</v>
      </c>
      <c r="I339" s="740">
        <v>34222</v>
      </c>
      <c r="J339" s="740">
        <v>35758</v>
      </c>
      <c r="K339" s="740">
        <v>43095</v>
      </c>
      <c r="L339" s="740">
        <v>39080</v>
      </c>
      <c r="M339" s="740">
        <v>54769</v>
      </c>
      <c r="N339" s="740">
        <v>57989</v>
      </c>
      <c r="O339" s="740">
        <v>60086</v>
      </c>
      <c r="P339" s="741">
        <v>58259</v>
      </c>
      <c r="Q339" s="741">
        <v>57228</v>
      </c>
      <c r="R339" s="741">
        <v>57750</v>
      </c>
      <c r="S339" s="143">
        <f>100</f>
        <v>100</v>
      </c>
      <c r="T339" s="328">
        <f>E339*100/$D339</f>
        <v>95.664414414414409</v>
      </c>
      <c r="U339" s="328">
        <f t="shared" ref="U339:AA375" si="263">F339*100/$D339</f>
        <v>97.494369369369366</v>
      </c>
      <c r="V339" s="328">
        <f t="shared" si="263"/>
        <v>102.19594594594595</v>
      </c>
      <c r="W339" s="328">
        <f t="shared" si="263"/>
        <v>108.38651151151151</v>
      </c>
      <c r="X339" s="328">
        <f t="shared" si="263"/>
        <v>107.0508008008008</v>
      </c>
      <c r="Y339" s="328">
        <f t="shared" si="263"/>
        <v>111.8556056056056</v>
      </c>
      <c r="Z339" s="328">
        <f t="shared" si="263"/>
        <v>134.80668168168168</v>
      </c>
      <c r="AA339" s="328">
        <f t="shared" si="263"/>
        <v>122.24724724724724</v>
      </c>
      <c r="AB339" s="328">
        <f t="shared" si="227"/>
        <v>171.32444944944945</v>
      </c>
      <c r="AC339" s="328">
        <f t="shared" si="227"/>
        <v>181.39702202202201</v>
      </c>
      <c r="AD339" s="328">
        <f t="shared" si="227"/>
        <v>187.95670670670671</v>
      </c>
      <c r="AE339" s="328">
        <f t="shared" ref="AE339:AG339" si="264">P339*100/$D339</f>
        <v>182.24161661661662</v>
      </c>
      <c r="AF339" s="328">
        <f t="shared" si="264"/>
        <v>179.0165165165165</v>
      </c>
      <c r="AG339" s="329">
        <f t="shared" si="264"/>
        <v>180.64939939939939</v>
      </c>
      <c r="AH339" s="766">
        <v>4</v>
      </c>
      <c r="AI339" s="767">
        <v>4</v>
      </c>
      <c r="AJ339" s="767">
        <v>1</v>
      </c>
      <c r="AK339" s="767">
        <v>1</v>
      </c>
      <c r="AL339" s="767">
        <v>1</v>
      </c>
      <c r="AM339" s="767">
        <v>1</v>
      </c>
      <c r="AN339" s="767">
        <v>1</v>
      </c>
      <c r="AO339" s="767">
        <v>1</v>
      </c>
      <c r="AP339" s="767">
        <v>1</v>
      </c>
      <c r="AQ339" s="767">
        <v>1</v>
      </c>
      <c r="AR339" s="767">
        <v>1</v>
      </c>
      <c r="AS339" s="767">
        <v>1</v>
      </c>
      <c r="AT339" s="767">
        <v>4</v>
      </c>
      <c r="AU339" s="767">
        <v>6</v>
      </c>
      <c r="AV339" s="769">
        <v>7</v>
      </c>
    </row>
    <row r="340" spans="2:48" ht="15" x14ac:dyDescent="0.25">
      <c r="B340" s="902"/>
      <c r="C340" s="1" t="s">
        <v>6</v>
      </c>
      <c r="D340" s="741">
        <v>303201</v>
      </c>
      <c r="E340" s="741">
        <v>289580</v>
      </c>
      <c r="F340" s="740">
        <v>295279</v>
      </c>
      <c r="G340" s="740">
        <v>296079</v>
      </c>
      <c r="H340" s="740">
        <v>302862</v>
      </c>
      <c r="I340" s="740">
        <v>308456</v>
      </c>
      <c r="J340" s="740">
        <v>311053</v>
      </c>
      <c r="K340" s="740">
        <v>325656</v>
      </c>
      <c r="L340" s="740">
        <v>347118</v>
      </c>
      <c r="M340" s="740">
        <v>357341</v>
      </c>
      <c r="N340" s="740">
        <v>356912</v>
      </c>
      <c r="O340" s="740">
        <v>356612</v>
      </c>
      <c r="P340" s="741">
        <v>346236</v>
      </c>
      <c r="Q340" s="741">
        <v>340403</v>
      </c>
      <c r="R340" s="741">
        <v>343350</v>
      </c>
      <c r="S340" s="143">
        <f>100</f>
        <v>100</v>
      </c>
      <c r="T340" s="328">
        <f t="shared" ref="T340:W403" si="265">E340*100/$D340</f>
        <v>95.507600568599713</v>
      </c>
      <c r="U340" s="328">
        <f t="shared" si="263"/>
        <v>97.387211783602297</v>
      </c>
      <c r="V340" s="328">
        <f t="shared" si="263"/>
        <v>97.651063156124152</v>
      </c>
      <c r="W340" s="328">
        <f t="shared" si="263"/>
        <v>99.888192980893862</v>
      </c>
      <c r="X340" s="328">
        <f t="shared" si="263"/>
        <v>101.73317370325296</v>
      </c>
      <c r="Y340" s="328">
        <f t="shared" si="263"/>
        <v>102.58970122130204</v>
      </c>
      <c r="Z340" s="328">
        <f t="shared" si="263"/>
        <v>107.40597821247292</v>
      </c>
      <c r="AA340" s="328">
        <f t="shared" si="263"/>
        <v>114.48445090880307</v>
      </c>
      <c r="AB340" s="328">
        <f t="shared" si="227"/>
        <v>117.85614163541678</v>
      </c>
      <c r="AC340" s="328">
        <f t="shared" si="227"/>
        <v>117.71465133690192</v>
      </c>
      <c r="AD340" s="328">
        <f t="shared" si="227"/>
        <v>117.61570707220622</v>
      </c>
      <c r="AE340" s="328">
        <f t="shared" ref="AE340:AG340" si="266">P340*100/$D340</f>
        <v>114.19355477059773</v>
      </c>
      <c r="AF340" s="328">
        <f t="shared" si="266"/>
        <v>112.26974845069772</v>
      </c>
      <c r="AG340" s="329">
        <f t="shared" si="266"/>
        <v>113.24171094422512</v>
      </c>
      <c r="AH340" s="766">
        <v>4</v>
      </c>
      <c r="AI340" s="767">
        <v>4</v>
      </c>
      <c r="AJ340" s="767">
        <v>1</v>
      </c>
      <c r="AK340" s="767">
        <v>1</v>
      </c>
      <c r="AL340" s="767">
        <v>1</v>
      </c>
      <c r="AM340" s="767">
        <v>1</v>
      </c>
      <c r="AN340" s="767">
        <v>1</v>
      </c>
      <c r="AO340" s="767">
        <v>1</v>
      </c>
      <c r="AP340" s="767">
        <v>1</v>
      </c>
      <c r="AQ340" s="767">
        <v>1</v>
      </c>
      <c r="AR340" s="767">
        <v>1</v>
      </c>
      <c r="AS340" s="767">
        <v>1</v>
      </c>
      <c r="AT340" s="767">
        <v>4</v>
      </c>
      <c r="AU340" s="767">
        <v>6</v>
      </c>
      <c r="AV340" s="769">
        <v>7</v>
      </c>
    </row>
    <row r="341" spans="2:48" ht="15" x14ac:dyDescent="0.25">
      <c r="B341" s="903"/>
      <c r="C341" s="8" t="s">
        <v>7</v>
      </c>
      <c r="D341">
        <v>271233</v>
      </c>
      <c r="E341">
        <v>258998</v>
      </c>
      <c r="F341">
        <v>264112</v>
      </c>
      <c r="G341">
        <v>263409</v>
      </c>
      <c r="H341">
        <v>268213</v>
      </c>
      <c r="I341">
        <v>274234</v>
      </c>
      <c r="J341">
        <v>275295</v>
      </c>
      <c r="K341">
        <v>282561</v>
      </c>
      <c r="L341">
        <v>308038</v>
      </c>
      <c r="M341">
        <v>302572</v>
      </c>
      <c r="N341">
        <v>298923</v>
      </c>
      <c r="O341">
        <v>296526</v>
      </c>
      <c r="P341">
        <v>287977</v>
      </c>
      <c r="Q341">
        <v>283175</v>
      </c>
      <c r="R341">
        <v>285600</v>
      </c>
      <c r="S341" s="143">
        <f>100</f>
        <v>100</v>
      </c>
      <c r="T341" s="328">
        <f t="shared" si="265"/>
        <v>95.489118212016976</v>
      </c>
      <c r="U341" s="328">
        <f t="shared" si="263"/>
        <v>97.374582001452623</v>
      </c>
      <c r="V341" s="328">
        <f t="shared" si="263"/>
        <v>97.115395250577919</v>
      </c>
      <c r="W341" s="328">
        <f t="shared" si="263"/>
        <v>98.88656616267194</v>
      </c>
      <c r="X341" s="328">
        <f t="shared" si="263"/>
        <v>101.10642879000712</v>
      </c>
      <c r="Y341" s="328">
        <f t="shared" si="263"/>
        <v>101.49760537987635</v>
      </c>
      <c r="Z341" s="328">
        <f t="shared" si="263"/>
        <v>104.17648295008351</v>
      </c>
      <c r="AA341" s="328">
        <f t="shared" si="263"/>
        <v>113.56951403405928</v>
      </c>
      <c r="AB341" s="328">
        <f t="shared" si="227"/>
        <v>111.55427252583571</v>
      </c>
      <c r="AC341" s="328">
        <f t="shared" si="227"/>
        <v>110.20893475351451</v>
      </c>
      <c r="AD341" s="328">
        <f t="shared" si="227"/>
        <v>109.325192730973</v>
      </c>
      <c r="AE341" s="328">
        <f t="shared" ref="AE341:AG341" si="267">P341*100/$D341</f>
        <v>106.17329012325196</v>
      </c>
      <c r="AF341" s="328">
        <f t="shared" si="267"/>
        <v>104.40285658456014</v>
      </c>
      <c r="AG341" s="329">
        <f t="shared" si="267"/>
        <v>105.2969218347325</v>
      </c>
      <c r="AH341" s="770"/>
      <c r="AI341" s="771"/>
      <c r="AJ341" s="771"/>
      <c r="AK341" s="771"/>
      <c r="AL341" s="771"/>
      <c r="AM341" s="771"/>
      <c r="AN341" s="771"/>
      <c r="AO341" s="771"/>
      <c r="AP341" s="771"/>
      <c r="AQ341" s="771"/>
      <c r="AR341" s="771"/>
      <c r="AS341" s="771"/>
      <c r="AT341" s="771"/>
      <c r="AU341" s="771"/>
      <c r="AV341" s="772"/>
    </row>
    <row r="342" spans="2:48" ht="15" customHeight="1" x14ac:dyDescent="0.25">
      <c r="B342" s="902" t="s">
        <v>68</v>
      </c>
      <c r="C342" s="1" t="s">
        <v>2</v>
      </c>
      <c r="D342" s="741">
        <v>137878</v>
      </c>
      <c r="E342" s="741">
        <v>129377</v>
      </c>
      <c r="F342" s="740">
        <v>132900</v>
      </c>
      <c r="G342" s="740">
        <v>160491</v>
      </c>
      <c r="H342" s="740">
        <v>165388</v>
      </c>
      <c r="I342" s="740">
        <v>164323</v>
      </c>
      <c r="J342" s="740">
        <v>152678</v>
      </c>
      <c r="K342" s="740">
        <v>145167</v>
      </c>
      <c r="L342" s="740">
        <v>171615</v>
      </c>
      <c r="M342" s="740">
        <v>134021</v>
      </c>
      <c r="N342" s="740">
        <v>144297</v>
      </c>
      <c r="O342" s="740">
        <v>142096</v>
      </c>
      <c r="P342" s="741">
        <v>135946</v>
      </c>
      <c r="Q342" s="741">
        <v>132524</v>
      </c>
      <c r="R342" s="741">
        <v>134244</v>
      </c>
      <c r="S342" s="143">
        <f>100</f>
        <v>100</v>
      </c>
      <c r="T342" s="328">
        <f t="shared" si="265"/>
        <v>93.834404328464288</v>
      </c>
      <c r="U342" s="328">
        <f t="shared" si="263"/>
        <v>96.389561786506917</v>
      </c>
      <c r="V342" s="328">
        <f t="shared" si="263"/>
        <v>116.40073108110069</v>
      </c>
      <c r="W342" s="328">
        <f t="shared" si="263"/>
        <v>119.95242170614601</v>
      </c>
      <c r="X342" s="328">
        <f t="shared" si="263"/>
        <v>119.17999970988845</v>
      </c>
      <c r="Y342" s="328">
        <f t="shared" si="263"/>
        <v>110.73412727193606</v>
      </c>
      <c r="Z342" s="328">
        <f t="shared" si="263"/>
        <v>105.2865576814285</v>
      </c>
      <c r="AA342" s="328">
        <f t="shared" si="263"/>
        <v>124.46873322792614</v>
      </c>
      <c r="AB342" s="328">
        <f t="shared" si="227"/>
        <v>97.202599399469094</v>
      </c>
      <c r="AC342" s="328">
        <f t="shared" si="227"/>
        <v>104.6555650647674</v>
      </c>
      <c r="AD342" s="328">
        <f t="shared" si="227"/>
        <v>103.05922627250177</v>
      </c>
      <c r="AE342" s="328">
        <f t="shared" ref="AE342:AG342" si="268">P342*100/$D342</f>
        <v>98.598761223690502</v>
      </c>
      <c r="AF342" s="328">
        <f t="shared" si="268"/>
        <v>96.116856931490162</v>
      </c>
      <c r="AG342" s="329">
        <f t="shared" si="268"/>
        <v>97.364336587417867</v>
      </c>
      <c r="AH342" s="766">
        <v>4</v>
      </c>
      <c r="AI342" s="767">
        <v>4</v>
      </c>
      <c r="AJ342" s="767">
        <v>1</v>
      </c>
      <c r="AK342" s="767">
        <v>1</v>
      </c>
      <c r="AL342" s="767">
        <v>1</v>
      </c>
      <c r="AM342" s="767">
        <v>1</v>
      </c>
      <c r="AN342" s="767">
        <v>1</v>
      </c>
      <c r="AO342" s="767">
        <v>1</v>
      </c>
      <c r="AP342" s="767">
        <v>1</v>
      </c>
      <c r="AQ342" s="767">
        <v>1</v>
      </c>
      <c r="AR342" s="767">
        <v>1</v>
      </c>
      <c r="AS342" s="767">
        <v>1</v>
      </c>
      <c r="AT342" s="767">
        <v>4</v>
      </c>
      <c r="AU342" s="767">
        <v>6</v>
      </c>
      <c r="AV342" s="769">
        <v>7</v>
      </c>
    </row>
    <row r="343" spans="2:48" ht="15" x14ac:dyDescent="0.25">
      <c r="B343" s="902"/>
      <c r="C343" s="1" t="s">
        <v>3</v>
      </c>
      <c r="D343" s="741">
        <v>73340</v>
      </c>
      <c r="E343" s="741">
        <v>71645</v>
      </c>
      <c r="F343" s="740">
        <v>72375</v>
      </c>
      <c r="G343" s="740">
        <v>76469</v>
      </c>
      <c r="H343" s="740">
        <v>83731</v>
      </c>
      <c r="I343" s="740">
        <v>72941</v>
      </c>
      <c r="J343" s="740">
        <v>57470</v>
      </c>
      <c r="K343" s="740">
        <v>78531</v>
      </c>
      <c r="L343" s="740">
        <v>79205</v>
      </c>
      <c r="M343" s="740">
        <v>45261</v>
      </c>
      <c r="N343" s="740">
        <v>44139</v>
      </c>
      <c r="O343" s="740">
        <v>51910</v>
      </c>
      <c r="P343" s="741">
        <v>51071</v>
      </c>
      <c r="Q343" s="741">
        <v>50589</v>
      </c>
      <c r="R343" s="741">
        <v>50835</v>
      </c>
      <c r="S343" s="143">
        <f>100</f>
        <v>100</v>
      </c>
      <c r="T343" s="328">
        <f t="shared" si="265"/>
        <v>97.688846468502859</v>
      </c>
      <c r="U343" s="328">
        <f t="shared" si="263"/>
        <v>98.684210526315795</v>
      </c>
      <c r="V343" s="328">
        <f t="shared" si="263"/>
        <v>104.26643032451595</v>
      </c>
      <c r="W343" s="328">
        <f t="shared" si="263"/>
        <v>114.16825743114262</v>
      </c>
      <c r="X343" s="328">
        <f t="shared" si="263"/>
        <v>99.4559585492228</v>
      </c>
      <c r="Y343" s="328">
        <f t="shared" si="263"/>
        <v>78.361058085628585</v>
      </c>
      <c r="Z343" s="328">
        <f t="shared" si="263"/>
        <v>107.07799290973549</v>
      </c>
      <c r="AA343" s="328">
        <f t="shared" si="263"/>
        <v>107.99700027270248</v>
      </c>
      <c r="AB343" s="328">
        <f t="shared" si="227"/>
        <v>61.713935096809379</v>
      </c>
      <c r="AC343" s="328">
        <f t="shared" si="227"/>
        <v>60.18407417507499</v>
      </c>
      <c r="AD343" s="328">
        <f t="shared" si="227"/>
        <v>70.779929097354781</v>
      </c>
      <c r="AE343" s="328">
        <f t="shared" ref="AE343:AG343" si="269">P343*100/$D343</f>
        <v>69.635942187073908</v>
      </c>
      <c r="AF343" s="328">
        <f t="shared" si="269"/>
        <v>68.978729206435773</v>
      </c>
      <c r="AG343" s="329">
        <f t="shared" si="269"/>
        <v>69.314153258794661</v>
      </c>
      <c r="AH343" s="766">
        <v>4</v>
      </c>
      <c r="AI343" s="767">
        <v>4</v>
      </c>
      <c r="AJ343" s="767">
        <v>1</v>
      </c>
      <c r="AK343" s="767">
        <v>1</v>
      </c>
      <c r="AL343" s="767">
        <v>1</v>
      </c>
      <c r="AM343" s="767">
        <v>1</v>
      </c>
      <c r="AN343" s="767">
        <v>1</v>
      </c>
      <c r="AO343" s="767">
        <v>1</v>
      </c>
      <c r="AP343" s="767">
        <v>1</v>
      </c>
      <c r="AQ343" s="767">
        <v>1</v>
      </c>
      <c r="AR343" s="767">
        <v>1</v>
      </c>
      <c r="AS343" s="767">
        <v>1</v>
      </c>
      <c r="AT343" s="767">
        <v>4</v>
      </c>
      <c r="AU343" s="767">
        <v>6</v>
      </c>
      <c r="AV343" s="769">
        <v>7</v>
      </c>
    </row>
    <row r="344" spans="2:48" ht="15" x14ac:dyDescent="0.25">
      <c r="B344" s="902"/>
      <c r="C344" s="1" t="s">
        <v>4</v>
      </c>
      <c r="D344" s="741">
        <v>66429</v>
      </c>
      <c r="E344" s="741">
        <v>64887</v>
      </c>
      <c r="F344" s="740">
        <v>65551</v>
      </c>
      <c r="G344" s="740">
        <v>55886</v>
      </c>
      <c r="H344" s="740">
        <v>57860</v>
      </c>
      <c r="I344" s="740">
        <v>63073</v>
      </c>
      <c r="J344" s="740">
        <v>52060</v>
      </c>
      <c r="K344" s="740">
        <v>72627</v>
      </c>
      <c r="L344" s="740">
        <v>64411</v>
      </c>
      <c r="M344" s="740">
        <v>30660</v>
      </c>
      <c r="N344" s="740">
        <v>28532</v>
      </c>
      <c r="O344" s="740">
        <v>35650</v>
      </c>
      <c r="P344" s="741">
        <v>35071</v>
      </c>
      <c r="Q344" s="741">
        <v>34739</v>
      </c>
      <c r="R344" s="741">
        <v>34909</v>
      </c>
      <c r="S344" s="143">
        <f>100</f>
        <v>100</v>
      </c>
      <c r="T344" s="328">
        <f t="shared" si="265"/>
        <v>97.678724653389338</v>
      </c>
      <c r="U344" s="328">
        <f t="shared" si="263"/>
        <v>98.678288097066044</v>
      </c>
      <c r="V344" s="328">
        <f t="shared" si="263"/>
        <v>84.128919598368185</v>
      </c>
      <c r="W344" s="328">
        <f t="shared" si="263"/>
        <v>87.100513330021528</v>
      </c>
      <c r="X344" s="328">
        <f t="shared" si="263"/>
        <v>94.947989582862903</v>
      </c>
      <c r="Y344" s="328">
        <f t="shared" si="263"/>
        <v>78.369386864170764</v>
      </c>
      <c r="Z344" s="328">
        <f t="shared" si="263"/>
        <v>109.33026238540397</v>
      </c>
      <c r="AA344" s="328">
        <f t="shared" si="263"/>
        <v>96.962170136536756</v>
      </c>
      <c r="AB344" s="328">
        <f t="shared" si="227"/>
        <v>46.154540938445557</v>
      </c>
      <c r="AC344" s="328">
        <f t="shared" si="227"/>
        <v>42.951120745457558</v>
      </c>
      <c r="AD344" s="328">
        <f t="shared" si="227"/>
        <v>53.666320432341294</v>
      </c>
      <c r="AE344" s="328">
        <f t="shared" ref="AE344:AG344" si="270">P344*100/$D344</f>
        <v>52.794713152388262</v>
      </c>
      <c r="AF344" s="328">
        <f t="shared" si="270"/>
        <v>52.294931430549909</v>
      </c>
      <c r="AG344" s="329">
        <f t="shared" si="270"/>
        <v>52.550843757997264</v>
      </c>
      <c r="AH344" s="766">
        <v>4</v>
      </c>
      <c r="AI344" s="767">
        <v>4</v>
      </c>
      <c r="AJ344" s="767">
        <v>1</v>
      </c>
      <c r="AK344" s="767">
        <v>1</v>
      </c>
      <c r="AL344" s="767">
        <v>1</v>
      </c>
      <c r="AM344" s="767">
        <v>1</v>
      </c>
      <c r="AN344" s="767">
        <v>1</v>
      </c>
      <c r="AO344" s="767">
        <v>1</v>
      </c>
      <c r="AP344" s="767">
        <v>1</v>
      </c>
      <c r="AQ344" s="767">
        <v>1</v>
      </c>
      <c r="AR344" s="767">
        <v>1</v>
      </c>
      <c r="AS344" s="767">
        <v>1</v>
      </c>
      <c r="AT344" s="767">
        <v>4</v>
      </c>
      <c r="AU344" s="767">
        <v>6</v>
      </c>
      <c r="AV344" s="769">
        <v>7</v>
      </c>
    </row>
    <row r="345" spans="2:48" ht="15" x14ac:dyDescent="0.25">
      <c r="B345" s="902"/>
      <c r="C345" s="1" t="s">
        <v>5</v>
      </c>
      <c r="D345" s="741">
        <v>59483</v>
      </c>
      <c r="E345" s="741">
        <v>56904</v>
      </c>
      <c r="F345" s="740">
        <v>57993</v>
      </c>
      <c r="G345" s="740">
        <v>62027</v>
      </c>
      <c r="H345" s="740">
        <v>66990</v>
      </c>
      <c r="I345" s="740">
        <v>71850</v>
      </c>
      <c r="J345" s="740">
        <v>50691</v>
      </c>
      <c r="K345" s="740">
        <v>80440</v>
      </c>
      <c r="L345" s="740">
        <v>54823</v>
      </c>
      <c r="M345" s="740">
        <v>45476</v>
      </c>
      <c r="N345" s="740">
        <v>41324</v>
      </c>
      <c r="O345" s="740">
        <v>49535</v>
      </c>
      <c r="P345" s="741">
        <v>48029</v>
      </c>
      <c r="Q345" s="741">
        <v>47179</v>
      </c>
      <c r="R345" s="741">
        <v>47609</v>
      </c>
      <c r="S345" s="143">
        <f>100</f>
        <v>100</v>
      </c>
      <c r="T345" s="328">
        <f t="shared" si="265"/>
        <v>95.664307449187163</v>
      </c>
      <c r="U345" s="328">
        <f t="shared" si="263"/>
        <v>97.495082628650209</v>
      </c>
      <c r="V345" s="328">
        <f t="shared" si="263"/>
        <v>104.27685220987509</v>
      </c>
      <c r="W345" s="328">
        <f t="shared" si="263"/>
        <v>112.6204125548476</v>
      </c>
      <c r="X345" s="328">
        <f t="shared" si="263"/>
        <v>120.79081418220332</v>
      </c>
      <c r="Y345" s="328">
        <f t="shared" si="263"/>
        <v>85.219306356437968</v>
      </c>
      <c r="Z345" s="328">
        <f t="shared" si="263"/>
        <v>135.23191500092463</v>
      </c>
      <c r="AA345" s="328">
        <f t="shared" si="263"/>
        <v>92.165828892288559</v>
      </c>
      <c r="AB345" s="328">
        <f t="shared" si="227"/>
        <v>76.452095556713687</v>
      </c>
      <c r="AC345" s="328">
        <f t="shared" si="227"/>
        <v>69.47194996889867</v>
      </c>
      <c r="AD345" s="328">
        <f t="shared" si="227"/>
        <v>83.275893952894108</v>
      </c>
      <c r="AE345" s="328">
        <f t="shared" ref="AE345:AG345" si="271">P345*100/$D345</f>
        <v>80.744078139972771</v>
      </c>
      <c r="AF345" s="328">
        <f t="shared" si="271"/>
        <v>79.315098431484628</v>
      </c>
      <c r="AG345" s="329">
        <f t="shared" si="271"/>
        <v>80.037994048719796</v>
      </c>
      <c r="AH345" s="766">
        <v>4</v>
      </c>
      <c r="AI345" s="767">
        <v>4</v>
      </c>
      <c r="AJ345" s="767">
        <v>1</v>
      </c>
      <c r="AK345" s="767">
        <v>1</v>
      </c>
      <c r="AL345" s="767">
        <v>1</v>
      </c>
      <c r="AM345" s="767">
        <v>1</v>
      </c>
      <c r="AN345" s="767">
        <v>1</v>
      </c>
      <c r="AO345" s="767">
        <v>1</v>
      </c>
      <c r="AP345" s="767">
        <v>1</v>
      </c>
      <c r="AQ345" s="767">
        <v>1</v>
      </c>
      <c r="AR345" s="767">
        <v>1</v>
      </c>
      <c r="AS345" s="767">
        <v>1</v>
      </c>
      <c r="AT345" s="767">
        <v>4</v>
      </c>
      <c r="AU345" s="767">
        <v>6</v>
      </c>
      <c r="AV345" s="769">
        <v>7</v>
      </c>
    </row>
    <row r="346" spans="2:48" ht="15" x14ac:dyDescent="0.25">
      <c r="B346" s="902"/>
      <c r="C346" s="1" t="s">
        <v>6</v>
      </c>
      <c r="D346" s="741">
        <v>337130</v>
      </c>
      <c r="E346" s="741">
        <v>322813</v>
      </c>
      <c r="F346" s="740">
        <v>328819</v>
      </c>
      <c r="G346" s="740">
        <v>354873</v>
      </c>
      <c r="H346" s="740">
        <v>373969</v>
      </c>
      <c r="I346" s="740">
        <v>372187</v>
      </c>
      <c r="J346" s="740">
        <v>312899</v>
      </c>
      <c r="K346" s="740">
        <v>376765</v>
      </c>
      <c r="L346" s="740">
        <v>370054</v>
      </c>
      <c r="M346" s="740">
        <v>255418</v>
      </c>
      <c r="N346" s="740">
        <v>258292</v>
      </c>
      <c r="O346" s="740">
        <v>279191</v>
      </c>
      <c r="P346" s="741">
        <v>270117</v>
      </c>
      <c r="Q346" s="741">
        <v>265031</v>
      </c>
      <c r="R346" s="741">
        <v>267597</v>
      </c>
      <c r="S346" s="143">
        <f>100</f>
        <v>100</v>
      </c>
      <c r="T346" s="328">
        <f t="shared" si="265"/>
        <v>95.753270251831637</v>
      </c>
      <c r="U346" s="328">
        <f t="shared" si="263"/>
        <v>97.534778868685663</v>
      </c>
      <c r="V346" s="328">
        <f t="shared" si="263"/>
        <v>105.26295494319699</v>
      </c>
      <c r="W346" s="328">
        <f t="shared" si="263"/>
        <v>110.92723875063032</v>
      </c>
      <c r="X346" s="328">
        <f t="shared" si="263"/>
        <v>110.3986592709044</v>
      </c>
      <c r="Y346" s="328">
        <f t="shared" si="263"/>
        <v>92.812564885949044</v>
      </c>
      <c r="Z346" s="328">
        <f t="shared" si="263"/>
        <v>111.75659241242251</v>
      </c>
      <c r="AA346" s="328">
        <f t="shared" si="263"/>
        <v>109.76596565123246</v>
      </c>
      <c r="AB346" s="328">
        <f t="shared" si="227"/>
        <v>75.762465517752801</v>
      </c>
      <c r="AC346" s="328">
        <f t="shared" si="227"/>
        <v>76.614955655088536</v>
      </c>
      <c r="AD346" s="328">
        <f t="shared" si="227"/>
        <v>82.814047993355672</v>
      </c>
      <c r="AE346" s="328">
        <f t="shared" ref="AE346:AG346" si="272">P346*100/$D346</f>
        <v>80.122504671788334</v>
      </c>
      <c r="AF346" s="328">
        <f t="shared" si="272"/>
        <v>78.613887817755767</v>
      </c>
      <c r="AG346" s="329">
        <f t="shared" si="272"/>
        <v>79.375018538842582</v>
      </c>
      <c r="AH346" s="766">
        <v>4</v>
      </c>
      <c r="AI346" s="767">
        <v>4</v>
      </c>
      <c r="AJ346" s="767">
        <v>1</v>
      </c>
      <c r="AK346" s="767">
        <v>1</v>
      </c>
      <c r="AL346" s="767">
        <v>1</v>
      </c>
      <c r="AM346" s="767">
        <v>1</v>
      </c>
      <c r="AN346" s="767">
        <v>1</v>
      </c>
      <c r="AO346" s="767">
        <v>1</v>
      </c>
      <c r="AP346" s="767">
        <v>1</v>
      </c>
      <c r="AQ346" s="767">
        <v>1</v>
      </c>
      <c r="AR346" s="767">
        <v>1</v>
      </c>
      <c r="AS346" s="767">
        <v>1</v>
      </c>
      <c r="AT346" s="767">
        <v>4</v>
      </c>
      <c r="AU346" s="767">
        <v>6</v>
      </c>
      <c r="AV346" s="769">
        <v>7</v>
      </c>
    </row>
    <row r="347" spans="2:48" ht="15" x14ac:dyDescent="0.25">
      <c r="B347" s="903"/>
      <c r="C347" s="8" t="s">
        <v>7</v>
      </c>
      <c r="D347">
        <v>277647</v>
      </c>
      <c r="E347">
        <v>265909</v>
      </c>
      <c r="F347">
        <v>270826</v>
      </c>
      <c r="G347">
        <v>292846</v>
      </c>
      <c r="H347">
        <v>306979</v>
      </c>
      <c r="I347">
        <v>300337</v>
      </c>
      <c r="J347">
        <v>262208</v>
      </c>
      <c r="K347">
        <v>296325</v>
      </c>
      <c r="L347">
        <v>315231</v>
      </c>
      <c r="M347">
        <v>209942</v>
      </c>
      <c r="N347">
        <v>216968</v>
      </c>
      <c r="O347">
        <v>229656</v>
      </c>
      <c r="P347">
        <v>222088</v>
      </c>
      <c r="Q347">
        <v>217852</v>
      </c>
      <c r="R347">
        <v>219988</v>
      </c>
      <c r="S347" s="143">
        <f>100</f>
        <v>100</v>
      </c>
      <c r="T347" s="328">
        <f t="shared" si="265"/>
        <v>95.772329612781704</v>
      </c>
      <c r="U347" s="328">
        <f t="shared" si="263"/>
        <v>97.543283377814276</v>
      </c>
      <c r="V347" s="328">
        <f t="shared" si="263"/>
        <v>105.47421726148671</v>
      </c>
      <c r="W347" s="328">
        <f t="shared" si="263"/>
        <v>110.56449376366393</v>
      </c>
      <c r="X347" s="328">
        <f t="shared" si="263"/>
        <v>108.17224749412023</v>
      </c>
      <c r="Y347" s="328">
        <f t="shared" si="263"/>
        <v>94.439342042233477</v>
      </c>
      <c r="Z347" s="328">
        <f t="shared" si="263"/>
        <v>106.7272471879761</v>
      </c>
      <c r="AA347" s="328">
        <f t="shared" si="263"/>
        <v>113.53661303741802</v>
      </c>
      <c r="AB347" s="328">
        <f t="shared" si="227"/>
        <v>75.614719409898186</v>
      </c>
      <c r="AC347" s="328">
        <f t="shared" si="227"/>
        <v>78.145270793489573</v>
      </c>
      <c r="AD347" s="328">
        <f t="shared" si="227"/>
        <v>82.71510227014879</v>
      </c>
      <c r="AE347" s="328">
        <f t="shared" ref="AE347:AG347" si="273">P347*100/$D347</f>
        <v>79.989338980792155</v>
      </c>
      <c r="AF347" s="328">
        <f t="shared" si="273"/>
        <v>78.463660691453541</v>
      </c>
      <c r="AG347" s="329">
        <f t="shared" si="273"/>
        <v>79.232982888343827</v>
      </c>
      <c r="AH347" s="770"/>
      <c r="AI347" s="771"/>
      <c r="AJ347" s="771"/>
      <c r="AK347" s="771"/>
      <c r="AL347" s="771"/>
      <c r="AM347" s="771"/>
      <c r="AN347" s="771"/>
      <c r="AO347" s="771"/>
      <c r="AP347" s="771"/>
      <c r="AQ347" s="771"/>
      <c r="AR347" s="771"/>
      <c r="AS347" s="771"/>
      <c r="AT347" s="771"/>
      <c r="AU347" s="771"/>
      <c r="AV347" s="772"/>
    </row>
    <row r="348" spans="2:48" ht="15" customHeight="1" x14ac:dyDescent="0.25">
      <c r="B348" s="902" t="s">
        <v>69</v>
      </c>
      <c r="C348" s="1" t="s">
        <v>2</v>
      </c>
      <c r="D348" s="741">
        <v>135692</v>
      </c>
      <c r="E348" s="741">
        <v>127326</v>
      </c>
      <c r="F348" s="740">
        <v>130793</v>
      </c>
      <c r="G348" s="740">
        <v>130005</v>
      </c>
      <c r="H348" s="740">
        <v>126458</v>
      </c>
      <c r="I348" s="740">
        <v>124938</v>
      </c>
      <c r="J348" s="740">
        <v>133972</v>
      </c>
      <c r="K348" s="740">
        <v>118150</v>
      </c>
      <c r="L348" s="740">
        <v>133217</v>
      </c>
      <c r="M348" s="740">
        <v>122658</v>
      </c>
      <c r="N348" s="740">
        <v>124070</v>
      </c>
      <c r="O348" s="740">
        <v>113331</v>
      </c>
      <c r="P348" s="741">
        <v>108426</v>
      </c>
      <c r="Q348" s="741">
        <v>105697</v>
      </c>
      <c r="R348" s="741">
        <v>107069</v>
      </c>
      <c r="S348" s="143">
        <f>100</f>
        <v>100</v>
      </c>
      <c r="T348" s="328">
        <f t="shared" si="265"/>
        <v>93.834566518291425</v>
      </c>
      <c r="U348" s="328">
        <f t="shared" si="263"/>
        <v>96.389617663532121</v>
      </c>
      <c r="V348" s="328">
        <f t="shared" si="263"/>
        <v>95.80889072310822</v>
      </c>
      <c r="W348" s="328">
        <f t="shared" si="263"/>
        <v>93.194882528078296</v>
      </c>
      <c r="X348" s="328">
        <f t="shared" si="263"/>
        <v>92.074698582082959</v>
      </c>
      <c r="Y348" s="328">
        <f t="shared" si="263"/>
        <v>98.732423429531593</v>
      </c>
      <c r="Z348" s="328">
        <f t="shared" si="263"/>
        <v>87.072192907466913</v>
      </c>
      <c r="AA348" s="328">
        <f t="shared" si="263"/>
        <v>98.176016272145745</v>
      </c>
      <c r="AB348" s="328">
        <f t="shared" si="227"/>
        <v>90.394422663089941</v>
      </c>
      <c r="AC348" s="328">
        <f t="shared" si="227"/>
        <v>91.435014591869816</v>
      </c>
      <c r="AD348" s="328">
        <f t="shared" si="227"/>
        <v>83.520767620788263</v>
      </c>
      <c r="AE348" s="328">
        <f t="shared" ref="AE348:AG348" si="274">P348*100/$D348</f>
        <v>79.905963505586186</v>
      </c>
      <c r="AF348" s="328">
        <f t="shared" si="274"/>
        <v>77.894791144651123</v>
      </c>
      <c r="AG348" s="329">
        <f t="shared" si="274"/>
        <v>78.905904548536398</v>
      </c>
      <c r="AH348" s="766">
        <v>4</v>
      </c>
      <c r="AI348" s="767">
        <v>4</v>
      </c>
      <c r="AJ348" s="767">
        <v>1</v>
      </c>
      <c r="AK348" s="767">
        <v>1</v>
      </c>
      <c r="AL348" s="767">
        <v>1</v>
      </c>
      <c r="AM348" s="767">
        <v>1</v>
      </c>
      <c r="AN348" s="767">
        <v>1</v>
      </c>
      <c r="AO348" s="767">
        <v>1</v>
      </c>
      <c r="AP348" s="767">
        <v>1</v>
      </c>
      <c r="AQ348" s="767">
        <v>1</v>
      </c>
      <c r="AR348" s="767">
        <v>1</v>
      </c>
      <c r="AS348" s="767">
        <v>1</v>
      </c>
      <c r="AT348" s="767">
        <v>4</v>
      </c>
      <c r="AU348" s="767">
        <v>6</v>
      </c>
      <c r="AV348" s="769">
        <v>7</v>
      </c>
    </row>
    <row r="349" spans="2:48" ht="15" x14ac:dyDescent="0.25">
      <c r="B349" s="902"/>
      <c r="C349" s="1" t="s">
        <v>3</v>
      </c>
      <c r="D349" s="741">
        <v>77457</v>
      </c>
      <c r="E349" s="741">
        <v>75667</v>
      </c>
      <c r="F349" s="740">
        <v>76438</v>
      </c>
      <c r="G349" s="740">
        <v>81129</v>
      </c>
      <c r="H349" s="740">
        <v>83243</v>
      </c>
      <c r="I349" s="740">
        <v>75618</v>
      </c>
      <c r="J349" s="740">
        <v>74829</v>
      </c>
      <c r="K349" s="740">
        <v>75914</v>
      </c>
      <c r="L349" s="740">
        <v>81400</v>
      </c>
      <c r="M349" s="740">
        <v>70782</v>
      </c>
      <c r="N349" s="740">
        <v>71821</v>
      </c>
      <c r="O349" s="740">
        <v>77271</v>
      </c>
      <c r="P349" s="741">
        <v>76022</v>
      </c>
      <c r="Q349" s="741">
        <v>75305</v>
      </c>
      <c r="R349" s="741">
        <v>75671</v>
      </c>
      <c r="S349" s="143">
        <f>100</f>
        <v>100</v>
      </c>
      <c r="T349" s="328">
        <f t="shared" si="265"/>
        <v>97.689040370786373</v>
      </c>
      <c r="U349" s="328">
        <f t="shared" si="263"/>
        <v>98.684431361916936</v>
      </c>
      <c r="V349" s="328">
        <f t="shared" si="263"/>
        <v>104.74069483713544</v>
      </c>
      <c r="W349" s="328">
        <f t="shared" si="263"/>
        <v>107.46995106962572</v>
      </c>
      <c r="X349" s="328">
        <f t="shared" si="263"/>
        <v>97.625779464735274</v>
      </c>
      <c r="Y349" s="328">
        <f t="shared" si="263"/>
        <v>96.607149773422677</v>
      </c>
      <c r="Z349" s="328">
        <f t="shared" si="263"/>
        <v>98.007926978839876</v>
      </c>
      <c r="AA349" s="328">
        <f t="shared" si="263"/>
        <v>105.09056637876499</v>
      </c>
      <c r="AB349" s="328">
        <f t="shared" si="227"/>
        <v>91.382315349161473</v>
      </c>
      <c r="AC349" s="328">
        <f t="shared" si="227"/>
        <v>92.723704765224582</v>
      </c>
      <c r="AD349" s="328">
        <f t="shared" si="227"/>
        <v>99.759866764785627</v>
      </c>
      <c r="AE349" s="328">
        <f t="shared" ref="AE349:AG349" si="275">P349*100/$D349</f>
        <v>98.147359179932096</v>
      </c>
      <c r="AF349" s="328">
        <f t="shared" si="275"/>
        <v>97.221684289347635</v>
      </c>
      <c r="AG349" s="329">
        <f t="shared" si="275"/>
        <v>97.694204526382379</v>
      </c>
      <c r="AH349" s="766">
        <v>4</v>
      </c>
      <c r="AI349" s="767">
        <v>4</v>
      </c>
      <c r="AJ349" s="767">
        <v>1</v>
      </c>
      <c r="AK349" s="767">
        <v>1</v>
      </c>
      <c r="AL349" s="767">
        <v>1</v>
      </c>
      <c r="AM349" s="767">
        <v>1</v>
      </c>
      <c r="AN349" s="767">
        <v>1</v>
      </c>
      <c r="AO349" s="767">
        <v>1</v>
      </c>
      <c r="AP349" s="767">
        <v>1</v>
      </c>
      <c r="AQ349" s="767">
        <v>1</v>
      </c>
      <c r="AR349" s="767">
        <v>1</v>
      </c>
      <c r="AS349" s="767">
        <v>1</v>
      </c>
      <c r="AT349" s="767">
        <v>4</v>
      </c>
      <c r="AU349" s="767">
        <v>6</v>
      </c>
      <c r="AV349" s="769">
        <v>7</v>
      </c>
    </row>
    <row r="350" spans="2:48" ht="15" x14ac:dyDescent="0.25">
      <c r="B350" s="902"/>
      <c r="C350" s="1" t="s">
        <v>4</v>
      </c>
      <c r="D350" s="741">
        <v>58525</v>
      </c>
      <c r="E350" s="741">
        <v>57167</v>
      </c>
      <c r="F350" s="740">
        <v>57752</v>
      </c>
      <c r="G350" s="740">
        <v>56782</v>
      </c>
      <c r="H350" s="740">
        <v>64280</v>
      </c>
      <c r="I350" s="740">
        <v>70559</v>
      </c>
      <c r="J350" s="740">
        <v>57372</v>
      </c>
      <c r="K350" s="740">
        <v>61194</v>
      </c>
      <c r="L350" s="740">
        <v>61250</v>
      </c>
      <c r="M350" s="740">
        <v>51796</v>
      </c>
      <c r="N350" s="740">
        <v>51555</v>
      </c>
      <c r="O350" s="740">
        <v>57291</v>
      </c>
      <c r="P350" s="741">
        <v>56361</v>
      </c>
      <c r="Q350" s="741">
        <v>55827</v>
      </c>
      <c r="R350" s="741">
        <v>56100</v>
      </c>
      <c r="S350" s="143">
        <f>100</f>
        <v>100</v>
      </c>
      <c r="T350" s="328">
        <f t="shared" si="265"/>
        <v>97.679624092268256</v>
      </c>
      <c r="U350" s="328">
        <f t="shared" si="263"/>
        <v>98.679196924391292</v>
      </c>
      <c r="V350" s="328">
        <f t="shared" si="263"/>
        <v>97.021785561725764</v>
      </c>
      <c r="W350" s="328">
        <f t="shared" si="263"/>
        <v>109.8334045279795</v>
      </c>
      <c r="X350" s="328">
        <f t="shared" si="263"/>
        <v>120.56215292609996</v>
      </c>
      <c r="Y350" s="328">
        <f t="shared" si="263"/>
        <v>98.029901751388294</v>
      </c>
      <c r="Z350" s="328">
        <f t="shared" si="263"/>
        <v>104.56044425459206</v>
      </c>
      <c r="AA350" s="328">
        <f t="shared" si="263"/>
        <v>104.65612985903461</v>
      </c>
      <c r="AB350" s="328">
        <f t="shared" si="227"/>
        <v>88.502349423323366</v>
      </c>
      <c r="AC350" s="328">
        <f t="shared" si="227"/>
        <v>88.09055958991884</v>
      </c>
      <c r="AD350" s="328">
        <f t="shared" si="227"/>
        <v>97.891499359248186</v>
      </c>
      <c r="AE350" s="328">
        <f t="shared" ref="AE350:AG350" si="276">P350*100/$D350</f>
        <v>96.302434856898756</v>
      </c>
      <c r="AF350" s="328">
        <f t="shared" si="276"/>
        <v>95.390004271678777</v>
      </c>
      <c r="AG350" s="329">
        <f t="shared" si="276"/>
        <v>95.856471593336181</v>
      </c>
      <c r="AH350" s="766">
        <v>4</v>
      </c>
      <c r="AI350" s="767">
        <v>4</v>
      </c>
      <c r="AJ350" s="767">
        <v>1</v>
      </c>
      <c r="AK350" s="767">
        <v>1</v>
      </c>
      <c r="AL350" s="767">
        <v>1</v>
      </c>
      <c r="AM350" s="767">
        <v>1</v>
      </c>
      <c r="AN350" s="767">
        <v>1</v>
      </c>
      <c r="AO350" s="767">
        <v>1</v>
      </c>
      <c r="AP350" s="767">
        <v>1</v>
      </c>
      <c r="AQ350" s="767">
        <v>1</v>
      </c>
      <c r="AR350" s="767">
        <v>1</v>
      </c>
      <c r="AS350" s="767">
        <v>1</v>
      </c>
      <c r="AT350" s="767">
        <v>4</v>
      </c>
      <c r="AU350" s="767">
        <v>6</v>
      </c>
      <c r="AV350" s="769">
        <v>7</v>
      </c>
    </row>
    <row r="351" spans="2:48" ht="15" x14ac:dyDescent="0.25">
      <c r="B351" s="902"/>
      <c r="C351" s="1" t="s">
        <v>5</v>
      </c>
      <c r="D351" s="741">
        <v>106801</v>
      </c>
      <c r="E351" s="741">
        <v>102172</v>
      </c>
      <c r="F351" s="740">
        <v>104127</v>
      </c>
      <c r="G351" s="740">
        <v>108189</v>
      </c>
      <c r="H351" s="740">
        <v>112472</v>
      </c>
      <c r="I351" s="740">
        <v>118354</v>
      </c>
      <c r="J351" s="740">
        <v>108926</v>
      </c>
      <c r="K351" s="740">
        <v>116928</v>
      </c>
      <c r="L351" s="740">
        <v>110158</v>
      </c>
      <c r="M351" s="740">
        <v>145131</v>
      </c>
      <c r="N351" s="740">
        <v>140069</v>
      </c>
      <c r="O351" s="740">
        <v>157622</v>
      </c>
      <c r="P351" s="741">
        <v>152829</v>
      </c>
      <c r="Q351" s="741">
        <v>150124</v>
      </c>
      <c r="R351" s="741">
        <v>151493</v>
      </c>
      <c r="S351" s="143">
        <f>100</f>
        <v>100</v>
      </c>
      <c r="T351" s="328">
        <f t="shared" si="265"/>
        <v>95.665770919747942</v>
      </c>
      <c r="U351" s="328">
        <f t="shared" si="263"/>
        <v>97.496278124736662</v>
      </c>
      <c r="V351" s="328">
        <f t="shared" si="263"/>
        <v>101.29961329950095</v>
      </c>
      <c r="W351" s="328">
        <f t="shared" si="263"/>
        <v>105.30987537569872</v>
      </c>
      <c r="X351" s="328">
        <f t="shared" si="263"/>
        <v>110.8173144446213</v>
      </c>
      <c r="Y351" s="328">
        <f t="shared" si="263"/>
        <v>101.98968174455295</v>
      </c>
      <c r="Z351" s="328">
        <f t="shared" si="263"/>
        <v>109.48212095392365</v>
      </c>
      <c r="AA351" s="328">
        <f t="shared" si="263"/>
        <v>103.14322899598318</v>
      </c>
      <c r="AB351" s="328">
        <f t="shared" si="227"/>
        <v>135.88917706763044</v>
      </c>
      <c r="AC351" s="328">
        <f t="shared" si="227"/>
        <v>131.14952107190007</v>
      </c>
      <c r="AD351" s="328">
        <f t="shared" si="227"/>
        <v>147.58476044231796</v>
      </c>
      <c r="AE351" s="328">
        <f t="shared" ref="AE351:AG351" si="277">P351*100/$D351</f>
        <v>143.09697474742745</v>
      </c>
      <c r="AF351" s="328">
        <f t="shared" si="277"/>
        <v>140.56422692671416</v>
      </c>
      <c r="AG351" s="329">
        <f t="shared" si="277"/>
        <v>141.84605013061676</v>
      </c>
      <c r="AH351" s="766">
        <v>4</v>
      </c>
      <c r="AI351" s="767">
        <v>4</v>
      </c>
      <c r="AJ351" s="767">
        <v>1</v>
      </c>
      <c r="AK351" s="767">
        <v>1</v>
      </c>
      <c r="AL351" s="767">
        <v>1</v>
      </c>
      <c r="AM351" s="767">
        <v>1</v>
      </c>
      <c r="AN351" s="767">
        <v>1</v>
      </c>
      <c r="AO351" s="767">
        <v>1</v>
      </c>
      <c r="AP351" s="767">
        <v>1</v>
      </c>
      <c r="AQ351" s="767">
        <v>1</v>
      </c>
      <c r="AR351" s="767">
        <v>1</v>
      </c>
      <c r="AS351" s="767">
        <v>1</v>
      </c>
      <c r="AT351" s="767">
        <v>4</v>
      </c>
      <c r="AU351" s="767">
        <v>6</v>
      </c>
      <c r="AV351" s="769">
        <v>7</v>
      </c>
    </row>
    <row r="352" spans="2:48" ht="15" x14ac:dyDescent="0.25">
      <c r="B352" s="902"/>
      <c r="C352" s="1" t="s">
        <v>6</v>
      </c>
      <c r="D352" s="741">
        <v>378475</v>
      </c>
      <c r="E352" s="741">
        <v>362332</v>
      </c>
      <c r="F352" s="740">
        <v>369110</v>
      </c>
      <c r="G352" s="740">
        <v>376105</v>
      </c>
      <c r="H352" s="740">
        <v>386453</v>
      </c>
      <c r="I352" s="740">
        <v>389469</v>
      </c>
      <c r="J352" s="740">
        <v>375099</v>
      </c>
      <c r="K352" s="740">
        <v>372186</v>
      </c>
      <c r="L352" s="740">
        <v>386025</v>
      </c>
      <c r="M352" s="740">
        <v>390367</v>
      </c>
      <c r="N352" s="740">
        <v>387515</v>
      </c>
      <c r="O352" s="740">
        <v>405515</v>
      </c>
      <c r="P352" s="741">
        <v>393638</v>
      </c>
      <c r="Q352" s="741">
        <v>386953</v>
      </c>
      <c r="R352" s="741">
        <v>390333</v>
      </c>
      <c r="S352" s="143">
        <f>100</f>
        <v>100</v>
      </c>
      <c r="T352" s="328">
        <f t="shared" si="265"/>
        <v>95.734724882753156</v>
      </c>
      <c r="U352" s="328">
        <f t="shared" si="263"/>
        <v>97.525596142413633</v>
      </c>
      <c r="V352" s="328">
        <f t="shared" si="263"/>
        <v>99.373802761080654</v>
      </c>
      <c r="W352" s="328">
        <f t="shared" si="263"/>
        <v>102.1079331527842</v>
      </c>
      <c r="X352" s="328">
        <f t="shared" si="263"/>
        <v>102.90481537750182</v>
      </c>
      <c r="Y352" s="328">
        <f t="shared" si="263"/>
        <v>99.107999207345273</v>
      </c>
      <c r="Z352" s="328">
        <f t="shared" si="263"/>
        <v>98.338331461787433</v>
      </c>
      <c r="AA352" s="328">
        <f t="shared" si="263"/>
        <v>101.99484774423674</v>
      </c>
      <c r="AB352" s="328">
        <f t="shared" si="227"/>
        <v>103.14208336085606</v>
      </c>
      <c r="AC352" s="328">
        <f t="shared" si="227"/>
        <v>102.38853292819869</v>
      </c>
      <c r="AD352" s="328">
        <f t="shared" si="227"/>
        <v>107.14446132505449</v>
      </c>
      <c r="AE352" s="328">
        <f t="shared" ref="AE352:AG352" si="278">P352*100/$D352</f>
        <v>104.00634123786247</v>
      </c>
      <c r="AF352" s="328">
        <f t="shared" si="278"/>
        <v>102.24004227491908</v>
      </c>
      <c r="AG352" s="329">
        <f t="shared" si="278"/>
        <v>103.13309994055089</v>
      </c>
      <c r="AH352" s="766">
        <v>4</v>
      </c>
      <c r="AI352" s="767">
        <v>4</v>
      </c>
      <c r="AJ352" s="767">
        <v>1</v>
      </c>
      <c r="AK352" s="767">
        <v>1</v>
      </c>
      <c r="AL352" s="767">
        <v>1</v>
      </c>
      <c r="AM352" s="767">
        <v>1</v>
      </c>
      <c r="AN352" s="767">
        <v>1</v>
      </c>
      <c r="AO352" s="767">
        <v>1</v>
      </c>
      <c r="AP352" s="767">
        <v>1</v>
      </c>
      <c r="AQ352" s="767">
        <v>1</v>
      </c>
      <c r="AR352" s="767">
        <v>1</v>
      </c>
      <c r="AS352" s="767">
        <v>1</v>
      </c>
      <c r="AT352" s="767">
        <v>4</v>
      </c>
      <c r="AU352" s="767">
        <v>6</v>
      </c>
      <c r="AV352" s="769">
        <v>7</v>
      </c>
    </row>
    <row r="353" spans="2:48" ht="15" x14ac:dyDescent="0.25">
      <c r="B353" s="903"/>
      <c r="C353" s="8" t="s">
        <v>7</v>
      </c>
      <c r="D353">
        <v>271674</v>
      </c>
      <c r="E353">
        <v>260160</v>
      </c>
      <c r="F353">
        <v>264983</v>
      </c>
      <c r="G353">
        <v>267916</v>
      </c>
      <c r="H353">
        <v>273981</v>
      </c>
      <c r="I353">
        <v>271115</v>
      </c>
      <c r="J353">
        <v>266173</v>
      </c>
      <c r="K353">
        <v>255258</v>
      </c>
      <c r="L353">
        <v>275867</v>
      </c>
      <c r="M353">
        <v>245236</v>
      </c>
      <c r="N353">
        <v>247446</v>
      </c>
      <c r="O353">
        <v>247893</v>
      </c>
      <c r="P353">
        <v>240809</v>
      </c>
      <c r="Q353">
        <v>236829</v>
      </c>
      <c r="R353">
        <v>238840</v>
      </c>
      <c r="S353" s="143">
        <f>100</f>
        <v>100</v>
      </c>
      <c r="T353" s="328">
        <f t="shared" si="265"/>
        <v>95.761832195940727</v>
      </c>
      <c r="U353" s="328">
        <f t="shared" si="263"/>
        <v>97.537121697328416</v>
      </c>
      <c r="V353" s="328">
        <f t="shared" si="263"/>
        <v>98.616724456517744</v>
      </c>
      <c r="W353" s="328">
        <f t="shared" si="263"/>
        <v>100.84917953135007</v>
      </c>
      <c r="X353" s="328">
        <f t="shared" si="263"/>
        <v>99.794238683127574</v>
      </c>
      <c r="Y353" s="328">
        <f t="shared" si="263"/>
        <v>97.975146683157021</v>
      </c>
      <c r="Z353" s="328">
        <f t="shared" si="263"/>
        <v>93.95746372490558</v>
      </c>
      <c r="AA353" s="328">
        <f t="shared" si="263"/>
        <v>101.54339392065491</v>
      </c>
      <c r="AB353" s="328">
        <f t="shared" si="227"/>
        <v>90.26848355013729</v>
      </c>
      <c r="AC353" s="328">
        <f t="shared" si="227"/>
        <v>91.081958523818983</v>
      </c>
      <c r="AD353" s="328">
        <f t="shared" si="227"/>
        <v>91.24649395967225</v>
      </c>
      <c r="AE353" s="328">
        <f t="shared" ref="AE353:AG353" si="279">P353*100/$D353</f>
        <v>88.638956985210214</v>
      </c>
      <c r="AF353" s="328">
        <f t="shared" si="279"/>
        <v>87.173965856136405</v>
      </c>
      <c r="AG353" s="329">
        <f t="shared" si="279"/>
        <v>87.914191273364395</v>
      </c>
      <c r="AH353" s="770"/>
      <c r="AI353" s="771"/>
      <c r="AJ353" s="771"/>
      <c r="AK353" s="771"/>
      <c r="AL353" s="771"/>
      <c r="AM353" s="771"/>
      <c r="AN353" s="771"/>
      <c r="AO353" s="771"/>
      <c r="AP353" s="771"/>
      <c r="AQ353" s="771"/>
      <c r="AR353" s="771"/>
      <c r="AS353" s="771"/>
      <c r="AT353" s="771"/>
      <c r="AU353" s="771"/>
      <c r="AV353" s="772"/>
    </row>
    <row r="354" spans="2:48" ht="15" customHeight="1" x14ac:dyDescent="0.25">
      <c r="B354" s="902" t="s">
        <v>70</v>
      </c>
      <c r="C354" s="1" t="s">
        <v>2</v>
      </c>
      <c r="D354" s="741">
        <v>5315</v>
      </c>
      <c r="E354" s="741">
        <v>4987</v>
      </c>
      <c r="F354" s="740">
        <v>5123</v>
      </c>
      <c r="G354" s="740">
        <v>5373</v>
      </c>
      <c r="H354" s="740">
        <v>6951</v>
      </c>
      <c r="I354" s="740">
        <v>33541</v>
      </c>
      <c r="J354" s="740">
        <v>34980</v>
      </c>
      <c r="K354" s="740">
        <v>7403</v>
      </c>
      <c r="L354" s="740">
        <v>9273</v>
      </c>
      <c r="M354" s="740">
        <v>8307</v>
      </c>
      <c r="N354" s="740">
        <v>7782</v>
      </c>
      <c r="O354" s="740">
        <v>7574</v>
      </c>
      <c r="P354" s="741">
        <v>7246</v>
      </c>
      <c r="Q354" s="741">
        <v>7064</v>
      </c>
      <c r="R354" s="741">
        <v>7156</v>
      </c>
      <c r="S354" s="143">
        <f>100</f>
        <v>100</v>
      </c>
      <c r="T354" s="328">
        <f t="shared" si="265"/>
        <v>93.828786453433679</v>
      </c>
      <c r="U354" s="328">
        <f t="shared" si="263"/>
        <v>96.387582314205076</v>
      </c>
      <c r="V354" s="328">
        <f t="shared" si="263"/>
        <v>101.09125117591722</v>
      </c>
      <c r="W354" s="328">
        <f t="shared" si="263"/>
        <v>130.78080903104421</v>
      </c>
      <c r="X354" s="328">
        <f t="shared" si="263"/>
        <v>631.06302916274694</v>
      </c>
      <c r="Y354" s="328">
        <f t="shared" si="263"/>
        <v>658.13734713076201</v>
      </c>
      <c r="Z354" s="328">
        <f t="shared" si="263"/>
        <v>139.28504233301976</v>
      </c>
      <c r="AA354" s="328">
        <f t="shared" si="263"/>
        <v>174.46848541862653</v>
      </c>
      <c r="AB354" s="328">
        <f t="shared" si="227"/>
        <v>156.29350893697082</v>
      </c>
      <c r="AC354" s="328">
        <f t="shared" si="227"/>
        <v>146.41580432737535</v>
      </c>
      <c r="AD354" s="328">
        <f t="shared" si="227"/>
        <v>142.50235183443087</v>
      </c>
      <c r="AE354" s="328">
        <f t="shared" ref="AE354:AG354" si="280">P354*100/$D354</f>
        <v>136.33113828786455</v>
      </c>
      <c r="AF354" s="328">
        <f t="shared" si="280"/>
        <v>132.9068673565381</v>
      </c>
      <c r="AG354" s="329">
        <f t="shared" si="280"/>
        <v>134.63781749764817</v>
      </c>
      <c r="AH354" s="766">
        <v>4</v>
      </c>
      <c r="AI354" s="767">
        <v>4</v>
      </c>
      <c r="AJ354" s="767">
        <v>1</v>
      </c>
      <c r="AK354" s="767">
        <v>1</v>
      </c>
      <c r="AL354" s="767">
        <v>1</v>
      </c>
      <c r="AM354" s="767">
        <v>1</v>
      </c>
      <c r="AN354" s="767">
        <v>1</v>
      </c>
      <c r="AO354" s="767">
        <v>1</v>
      </c>
      <c r="AP354" s="767">
        <v>1</v>
      </c>
      <c r="AQ354" s="767">
        <v>1</v>
      </c>
      <c r="AR354" s="767">
        <v>1</v>
      </c>
      <c r="AS354" s="767">
        <v>1</v>
      </c>
      <c r="AT354" s="767">
        <v>4</v>
      </c>
      <c r="AU354" s="767">
        <v>6</v>
      </c>
      <c r="AV354" s="769">
        <v>7</v>
      </c>
    </row>
    <row r="355" spans="2:48" ht="15" x14ac:dyDescent="0.25">
      <c r="B355" s="902"/>
      <c r="C355" s="1" t="s">
        <v>3</v>
      </c>
      <c r="D355" s="741">
        <v>7952</v>
      </c>
      <c r="E355" s="741">
        <v>7768</v>
      </c>
      <c r="F355" s="740">
        <v>7847</v>
      </c>
      <c r="G355" s="740">
        <v>7649</v>
      </c>
      <c r="H355" s="740">
        <v>8206</v>
      </c>
      <c r="I355" s="740">
        <v>8152</v>
      </c>
      <c r="J355" s="740">
        <v>8726</v>
      </c>
      <c r="K355" s="740">
        <v>10675</v>
      </c>
      <c r="L355" s="740">
        <v>11005</v>
      </c>
      <c r="M355" s="740">
        <v>8865</v>
      </c>
      <c r="N355" s="740">
        <v>8682</v>
      </c>
      <c r="O355" s="740">
        <v>9022</v>
      </c>
      <c r="P355" s="741">
        <v>8876</v>
      </c>
      <c r="Q355" s="741">
        <v>8792</v>
      </c>
      <c r="R355" s="741">
        <v>8835</v>
      </c>
      <c r="S355" s="143">
        <f>100</f>
        <v>100</v>
      </c>
      <c r="T355" s="328">
        <f t="shared" si="265"/>
        <v>97.686116700201211</v>
      </c>
      <c r="U355" s="328">
        <f t="shared" si="263"/>
        <v>98.679577464788736</v>
      </c>
      <c r="V355" s="328">
        <f t="shared" si="263"/>
        <v>96.189637826961771</v>
      </c>
      <c r="W355" s="328">
        <f t="shared" si="263"/>
        <v>103.19416498993964</v>
      </c>
      <c r="X355" s="328">
        <f t="shared" si="263"/>
        <v>102.51509054325956</v>
      </c>
      <c r="Y355" s="328">
        <f t="shared" si="263"/>
        <v>109.73340040241449</v>
      </c>
      <c r="Z355" s="328">
        <f t="shared" si="263"/>
        <v>134.24295774647888</v>
      </c>
      <c r="AA355" s="328">
        <f t="shared" si="263"/>
        <v>138.39285714285714</v>
      </c>
      <c r="AB355" s="328">
        <f t="shared" si="227"/>
        <v>111.48138832997988</v>
      </c>
      <c r="AC355" s="328">
        <f t="shared" si="227"/>
        <v>109.18008048289738</v>
      </c>
      <c r="AD355" s="328">
        <f t="shared" si="227"/>
        <v>113.45573440643864</v>
      </c>
      <c r="AE355" s="328">
        <f t="shared" ref="AE355:AG355" si="281">P355*100/$D355</f>
        <v>111.61971830985915</v>
      </c>
      <c r="AF355" s="328">
        <f t="shared" si="281"/>
        <v>110.56338028169014</v>
      </c>
      <c r="AG355" s="329">
        <f t="shared" si="281"/>
        <v>111.10412474849095</v>
      </c>
      <c r="AH355" s="766">
        <v>4</v>
      </c>
      <c r="AI355" s="767">
        <v>4</v>
      </c>
      <c r="AJ355" s="767">
        <v>1</v>
      </c>
      <c r="AK355" s="767">
        <v>1</v>
      </c>
      <c r="AL355" s="767">
        <v>1</v>
      </c>
      <c r="AM355" s="767">
        <v>1</v>
      </c>
      <c r="AN355" s="767">
        <v>1</v>
      </c>
      <c r="AO355" s="767">
        <v>1</v>
      </c>
      <c r="AP355" s="767">
        <v>1</v>
      </c>
      <c r="AQ355" s="767">
        <v>1</v>
      </c>
      <c r="AR355" s="767">
        <v>1</v>
      </c>
      <c r="AS355" s="767">
        <v>1</v>
      </c>
      <c r="AT355" s="767">
        <v>4</v>
      </c>
      <c r="AU355" s="767">
        <v>6</v>
      </c>
      <c r="AV355" s="769">
        <v>7</v>
      </c>
    </row>
    <row r="356" spans="2:48" ht="15" x14ac:dyDescent="0.25">
      <c r="B356" s="902"/>
      <c r="C356" s="1" t="s">
        <v>4</v>
      </c>
      <c r="D356" s="741">
        <v>10646</v>
      </c>
      <c r="E356" s="741">
        <v>10399</v>
      </c>
      <c r="F356" s="740">
        <v>10505</v>
      </c>
      <c r="G356" s="740">
        <v>10723</v>
      </c>
      <c r="H356" s="740">
        <v>10953</v>
      </c>
      <c r="I356" s="740">
        <v>11030</v>
      </c>
      <c r="J356" s="740">
        <v>13359</v>
      </c>
      <c r="K356" s="740">
        <v>13950</v>
      </c>
      <c r="L356" s="740">
        <v>14546</v>
      </c>
      <c r="M356" s="740">
        <v>9652</v>
      </c>
      <c r="N356" s="740">
        <v>9481</v>
      </c>
      <c r="O356" s="740">
        <v>11449</v>
      </c>
      <c r="P356" s="741">
        <v>11263</v>
      </c>
      <c r="Q356" s="741">
        <v>11156</v>
      </c>
      <c r="R356" s="741">
        <v>11210</v>
      </c>
      <c r="S356" s="143">
        <f>100</f>
        <v>100</v>
      </c>
      <c r="T356" s="328">
        <f t="shared" si="265"/>
        <v>97.679879767048661</v>
      </c>
      <c r="U356" s="328">
        <f t="shared" si="263"/>
        <v>98.675558895359757</v>
      </c>
      <c r="V356" s="328">
        <f t="shared" si="263"/>
        <v>100.7232763479241</v>
      </c>
      <c r="W356" s="328">
        <f t="shared" si="263"/>
        <v>102.88371219237273</v>
      </c>
      <c r="X356" s="328">
        <f t="shared" si="263"/>
        <v>103.60698854029683</v>
      </c>
      <c r="Y356" s="328">
        <f t="shared" si="263"/>
        <v>125.48374976517002</v>
      </c>
      <c r="Z356" s="328">
        <f t="shared" si="263"/>
        <v>131.03513056547061</v>
      </c>
      <c r="AA356" s="328">
        <f t="shared" si="263"/>
        <v>136.63347736238964</v>
      </c>
      <c r="AB356" s="328">
        <f t="shared" si="227"/>
        <v>90.663159872252493</v>
      </c>
      <c r="AC356" s="328">
        <f t="shared" si="227"/>
        <v>89.056922787901556</v>
      </c>
      <c r="AD356" s="328">
        <f t="shared" si="227"/>
        <v>107.54273905692278</v>
      </c>
      <c r="AE356" s="328">
        <f t="shared" ref="AE356:AG356" si="282">P356*100/$D356</f>
        <v>105.79560398271651</v>
      </c>
      <c r="AF356" s="328">
        <f t="shared" si="282"/>
        <v>104.79053165508172</v>
      </c>
      <c r="AG356" s="329">
        <f t="shared" si="282"/>
        <v>105.29776441856096</v>
      </c>
      <c r="AH356" s="766">
        <v>4</v>
      </c>
      <c r="AI356" s="767">
        <v>4</v>
      </c>
      <c r="AJ356" s="767">
        <v>1</v>
      </c>
      <c r="AK356" s="767">
        <v>1</v>
      </c>
      <c r="AL356" s="767">
        <v>1</v>
      </c>
      <c r="AM356" s="767">
        <v>1</v>
      </c>
      <c r="AN356" s="767">
        <v>1</v>
      </c>
      <c r="AO356" s="767">
        <v>1</v>
      </c>
      <c r="AP356" s="767">
        <v>1</v>
      </c>
      <c r="AQ356" s="767">
        <v>1</v>
      </c>
      <c r="AR356" s="767">
        <v>1</v>
      </c>
      <c r="AS356" s="767">
        <v>1</v>
      </c>
      <c r="AT356" s="767">
        <v>4</v>
      </c>
      <c r="AU356" s="767">
        <v>6</v>
      </c>
      <c r="AV356" s="769">
        <v>7</v>
      </c>
    </row>
    <row r="357" spans="2:48" ht="15" x14ac:dyDescent="0.25">
      <c r="B357" s="902"/>
      <c r="C357" s="1" t="s">
        <v>5</v>
      </c>
      <c r="D357" s="741">
        <v>22582</v>
      </c>
      <c r="E357" s="741">
        <v>21604</v>
      </c>
      <c r="F357" s="740">
        <v>22017</v>
      </c>
      <c r="G357" s="740">
        <v>22213</v>
      </c>
      <c r="H357" s="740">
        <v>21527</v>
      </c>
      <c r="I357" s="740">
        <v>21606</v>
      </c>
      <c r="J357" s="740">
        <v>19135</v>
      </c>
      <c r="K357" s="740">
        <v>23833</v>
      </c>
      <c r="L357" s="740">
        <v>20993</v>
      </c>
      <c r="M357" s="740">
        <v>23800</v>
      </c>
      <c r="N357" s="740">
        <v>22047</v>
      </c>
      <c r="O357" s="740">
        <v>20450</v>
      </c>
      <c r="P357" s="741">
        <v>19828</v>
      </c>
      <c r="Q357" s="741">
        <v>19477</v>
      </c>
      <c r="R357" s="741">
        <v>19655</v>
      </c>
      <c r="S357" s="143">
        <f>100</f>
        <v>100</v>
      </c>
      <c r="T357" s="328">
        <f t="shared" si="265"/>
        <v>95.669116995837399</v>
      </c>
      <c r="U357" s="328">
        <f t="shared" si="263"/>
        <v>97.498007262421396</v>
      </c>
      <c r="V357" s="328">
        <f t="shared" si="263"/>
        <v>98.365955185546014</v>
      </c>
      <c r="W357" s="328">
        <f t="shared" si="263"/>
        <v>95.328137454609873</v>
      </c>
      <c r="X357" s="328">
        <f t="shared" si="263"/>
        <v>95.677973607297844</v>
      </c>
      <c r="Y357" s="328">
        <f t="shared" si="263"/>
        <v>84.735630147905411</v>
      </c>
      <c r="Z357" s="328">
        <f t="shared" si="263"/>
        <v>105.53981046851474</v>
      </c>
      <c r="AA357" s="328">
        <f t="shared" si="263"/>
        <v>92.963422194668325</v>
      </c>
      <c r="AB357" s="328">
        <f t="shared" si="227"/>
        <v>105.39367637941723</v>
      </c>
      <c r="AC357" s="328">
        <f t="shared" si="227"/>
        <v>97.630856434328223</v>
      </c>
      <c r="AD357" s="328">
        <f t="shared" si="227"/>
        <v>90.558852183154727</v>
      </c>
      <c r="AE357" s="328">
        <f t="shared" ref="AE357:AG357" si="283">P357*100/$D357</f>
        <v>87.804446018953143</v>
      </c>
      <c r="AF357" s="328">
        <f t="shared" si="283"/>
        <v>86.250110707643259</v>
      </c>
      <c r="AG357" s="329">
        <f t="shared" si="283"/>
        <v>87.038349127623775</v>
      </c>
      <c r="AH357" s="766">
        <v>4</v>
      </c>
      <c r="AI357" s="767">
        <v>4</v>
      </c>
      <c r="AJ357" s="767">
        <v>1</v>
      </c>
      <c r="AK357" s="767">
        <v>1</v>
      </c>
      <c r="AL357" s="767">
        <v>1</v>
      </c>
      <c r="AM357" s="767">
        <v>1</v>
      </c>
      <c r="AN357" s="767">
        <v>1</v>
      </c>
      <c r="AO357" s="767">
        <v>1</v>
      </c>
      <c r="AP357" s="767">
        <v>1</v>
      </c>
      <c r="AQ357" s="767">
        <v>1</v>
      </c>
      <c r="AR357" s="767">
        <v>1</v>
      </c>
      <c r="AS357" s="767">
        <v>1</v>
      </c>
      <c r="AT357" s="767">
        <v>4</v>
      </c>
      <c r="AU357" s="767">
        <v>6</v>
      </c>
      <c r="AV357" s="769">
        <v>7</v>
      </c>
    </row>
    <row r="358" spans="2:48" ht="15" x14ac:dyDescent="0.25">
      <c r="B358" s="902"/>
      <c r="C358" s="1" t="s">
        <v>6</v>
      </c>
      <c r="D358" s="741">
        <v>46495</v>
      </c>
      <c r="E358" s="741">
        <v>44758</v>
      </c>
      <c r="F358" s="740">
        <v>45492</v>
      </c>
      <c r="G358" s="740">
        <v>45958</v>
      </c>
      <c r="H358" s="740">
        <v>47637</v>
      </c>
      <c r="I358" s="740">
        <v>74329</v>
      </c>
      <c r="J358" s="740">
        <v>76200</v>
      </c>
      <c r="K358" s="740">
        <v>55861</v>
      </c>
      <c r="L358" s="740">
        <v>55817</v>
      </c>
      <c r="M358" s="740">
        <v>50624</v>
      </c>
      <c r="N358" s="740">
        <v>47992</v>
      </c>
      <c r="O358" s="740">
        <v>48495</v>
      </c>
      <c r="P358" s="741">
        <v>47213</v>
      </c>
      <c r="Q358" s="741">
        <v>46489</v>
      </c>
      <c r="R358" s="741">
        <v>46856</v>
      </c>
      <c r="S358" s="143">
        <f>100</f>
        <v>100</v>
      </c>
      <c r="T358" s="328">
        <f t="shared" si="265"/>
        <v>96.264114420905472</v>
      </c>
      <c r="U358" s="328">
        <f t="shared" si="263"/>
        <v>97.842778793418645</v>
      </c>
      <c r="V358" s="328">
        <f t="shared" si="263"/>
        <v>98.84503710076352</v>
      </c>
      <c r="W358" s="328">
        <f t="shared" si="263"/>
        <v>102.45617808366491</v>
      </c>
      <c r="X358" s="328">
        <f t="shared" si="263"/>
        <v>159.86450155930746</v>
      </c>
      <c r="Y358" s="328">
        <f t="shared" si="263"/>
        <v>163.88859017098613</v>
      </c>
      <c r="Z358" s="328">
        <f t="shared" si="263"/>
        <v>120.14410151629207</v>
      </c>
      <c r="AA358" s="328">
        <f t="shared" si="263"/>
        <v>120.04946768469728</v>
      </c>
      <c r="AB358" s="328">
        <f t="shared" si="227"/>
        <v>108.88052478761158</v>
      </c>
      <c r="AC358" s="328">
        <f t="shared" si="227"/>
        <v>103.21970104312291</v>
      </c>
      <c r="AD358" s="328">
        <f t="shared" si="227"/>
        <v>104.30153779976341</v>
      </c>
      <c r="AE358" s="328">
        <f t="shared" ref="AE358:AG358" si="284">P358*100/$D358</f>
        <v>101.54425207011506</v>
      </c>
      <c r="AF358" s="328">
        <f t="shared" si="284"/>
        <v>99.987095386600714</v>
      </c>
      <c r="AG358" s="329">
        <f t="shared" si="284"/>
        <v>100.7764275728573</v>
      </c>
      <c r="AH358" s="766">
        <v>4</v>
      </c>
      <c r="AI358" s="767">
        <v>4</v>
      </c>
      <c r="AJ358" s="767">
        <v>1</v>
      </c>
      <c r="AK358" s="767">
        <v>1</v>
      </c>
      <c r="AL358" s="767">
        <v>1</v>
      </c>
      <c r="AM358" s="767">
        <v>1</v>
      </c>
      <c r="AN358" s="767">
        <v>1</v>
      </c>
      <c r="AO358" s="767">
        <v>1</v>
      </c>
      <c r="AP358" s="767">
        <v>1</v>
      </c>
      <c r="AQ358" s="767">
        <v>1</v>
      </c>
      <c r="AR358" s="767">
        <v>1</v>
      </c>
      <c r="AS358" s="767">
        <v>1</v>
      </c>
      <c r="AT358" s="767">
        <v>4</v>
      </c>
      <c r="AU358" s="767">
        <v>6</v>
      </c>
      <c r="AV358" s="769">
        <v>7</v>
      </c>
    </row>
    <row r="359" spans="2:48" ht="15" x14ac:dyDescent="0.25">
      <c r="B359" s="903"/>
      <c r="C359" s="8" t="s">
        <v>7</v>
      </c>
      <c r="D359">
        <v>23913</v>
      </c>
      <c r="E359">
        <v>23154</v>
      </c>
      <c r="F359">
        <v>23475</v>
      </c>
      <c r="G359">
        <v>23745</v>
      </c>
      <c r="H359">
        <v>26110</v>
      </c>
      <c r="I359">
        <v>52723</v>
      </c>
      <c r="J359">
        <v>57065</v>
      </c>
      <c r="K359">
        <v>32028</v>
      </c>
      <c r="L359">
        <v>34824</v>
      </c>
      <c r="M359">
        <v>26824</v>
      </c>
      <c r="N359">
        <v>25945</v>
      </c>
      <c r="O359">
        <v>28045</v>
      </c>
      <c r="P359">
        <v>27385</v>
      </c>
      <c r="Q359">
        <v>27012</v>
      </c>
      <c r="R359">
        <v>27201</v>
      </c>
      <c r="S359" s="143">
        <f>100</f>
        <v>100</v>
      </c>
      <c r="T359" s="328">
        <f t="shared" si="265"/>
        <v>96.825994229080422</v>
      </c>
      <c r="U359" s="328">
        <f t="shared" si="263"/>
        <v>98.168360306109648</v>
      </c>
      <c r="V359" s="328">
        <f t="shared" si="263"/>
        <v>99.297453268096845</v>
      </c>
      <c r="W359" s="328">
        <f t="shared" si="263"/>
        <v>109.18747124994773</v>
      </c>
      <c r="X359" s="328">
        <f t="shared" si="263"/>
        <v>220.47840086981975</v>
      </c>
      <c r="Y359" s="328">
        <f t="shared" si="263"/>
        <v>238.63588842888805</v>
      </c>
      <c r="Z359" s="328">
        <f t="shared" si="263"/>
        <v>133.93551624639318</v>
      </c>
      <c r="AA359" s="328">
        <f t="shared" si="263"/>
        <v>145.62790114163843</v>
      </c>
      <c r="AB359" s="328">
        <f t="shared" si="227"/>
        <v>112.1732948605361</v>
      </c>
      <c r="AC359" s="328">
        <f t="shared" si="227"/>
        <v>108.4974699954</v>
      </c>
      <c r="AD359" s="328">
        <f t="shared" si="227"/>
        <v>117.27930414418935</v>
      </c>
      <c r="AE359" s="328">
        <f t="shared" ref="AE359:AG359" si="285">P359*100/$D359</f>
        <v>114.51929912599842</v>
      </c>
      <c r="AF359" s="328">
        <f t="shared" si="285"/>
        <v>112.95947810814201</v>
      </c>
      <c r="AG359" s="329">
        <f t="shared" si="285"/>
        <v>113.74984318153305</v>
      </c>
      <c r="AH359" s="770"/>
      <c r="AI359" s="771"/>
      <c r="AJ359" s="771"/>
      <c r="AK359" s="771"/>
      <c r="AL359" s="771"/>
      <c r="AM359" s="771"/>
      <c r="AN359" s="771"/>
      <c r="AO359" s="771"/>
      <c r="AP359" s="771"/>
      <c r="AQ359" s="771"/>
      <c r="AR359" s="771"/>
      <c r="AS359" s="771"/>
      <c r="AT359" s="771"/>
      <c r="AU359" s="771"/>
      <c r="AV359" s="772"/>
    </row>
    <row r="360" spans="2:48" ht="15" customHeight="1" x14ac:dyDescent="0.25">
      <c r="B360" s="902" t="s">
        <v>71</v>
      </c>
      <c r="C360" s="1" t="s">
        <v>2</v>
      </c>
      <c r="D360" s="741">
        <v>42370</v>
      </c>
      <c r="E360" s="741">
        <v>39758</v>
      </c>
      <c r="F360" s="740">
        <v>40840</v>
      </c>
      <c r="G360" s="740">
        <v>36342</v>
      </c>
      <c r="H360" s="740">
        <v>43981</v>
      </c>
      <c r="I360" s="740">
        <v>40187</v>
      </c>
      <c r="J360" s="740">
        <v>39116</v>
      </c>
      <c r="K360" s="741">
        <v>33412</v>
      </c>
      <c r="L360" s="740">
        <v>35272</v>
      </c>
      <c r="M360" s="741">
        <v>39726</v>
      </c>
      <c r="N360" s="741">
        <v>34910</v>
      </c>
      <c r="O360" s="740">
        <v>24581</v>
      </c>
      <c r="P360" s="741">
        <v>23517</v>
      </c>
      <c r="Q360" s="741">
        <v>22925</v>
      </c>
      <c r="R360" s="741">
        <v>23223</v>
      </c>
      <c r="S360" s="143">
        <f>100</f>
        <v>100</v>
      </c>
      <c r="T360" s="328">
        <f t="shared" si="265"/>
        <v>93.83526079773425</v>
      </c>
      <c r="U360" s="328">
        <f t="shared" si="263"/>
        <v>96.388954448902524</v>
      </c>
      <c r="V360" s="328">
        <f t="shared" si="263"/>
        <v>85.772952560774129</v>
      </c>
      <c r="W360" s="328">
        <f t="shared" si="263"/>
        <v>103.80221855086145</v>
      </c>
      <c r="X360" s="328">
        <f t="shared" si="263"/>
        <v>94.847769648336083</v>
      </c>
      <c r="Y360" s="328">
        <f t="shared" si="263"/>
        <v>92.32003776256785</v>
      </c>
      <c r="Z360" s="328">
        <f t="shared" si="263"/>
        <v>78.85768232239792</v>
      </c>
      <c r="AA360" s="328">
        <f t="shared" si="263"/>
        <v>83.247580835496819</v>
      </c>
      <c r="AB360" s="328">
        <f t="shared" si="227"/>
        <v>93.759735662025022</v>
      </c>
      <c r="AC360" s="328">
        <f t="shared" si="227"/>
        <v>82.393202737786169</v>
      </c>
      <c r="AD360" s="328">
        <f t="shared" si="227"/>
        <v>58.015105027141843</v>
      </c>
      <c r="AE360" s="328">
        <f t="shared" ref="AE360:AG360" si="286">P360*100/$D360</f>
        <v>55.503894264810008</v>
      </c>
      <c r="AF360" s="328">
        <f t="shared" si="286"/>
        <v>54.106679254189288</v>
      </c>
      <c r="AG360" s="329">
        <f t="shared" si="286"/>
        <v>54.810007080481469</v>
      </c>
      <c r="AH360" s="766">
        <v>4</v>
      </c>
      <c r="AI360" s="767">
        <v>4</v>
      </c>
      <c r="AJ360" s="767">
        <v>1</v>
      </c>
      <c r="AK360" s="767">
        <v>1</v>
      </c>
      <c r="AL360" s="767">
        <v>1</v>
      </c>
      <c r="AM360" s="767">
        <v>1</v>
      </c>
      <c r="AN360" s="767">
        <v>1</v>
      </c>
      <c r="AO360" s="767">
        <v>4</v>
      </c>
      <c r="AP360" s="767">
        <v>1</v>
      </c>
      <c r="AQ360" s="767">
        <v>4</v>
      </c>
      <c r="AR360" s="767">
        <v>4</v>
      </c>
      <c r="AS360" s="767">
        <v>1</v>
      </c>
      <c r="AT360" s="767">
        <v>4</v>
      </c>
      <c r="AU360" s="767">
        <v>6</v>
      </c>
      <c r="AV360" s="769">
        <v>7</v>
      </c>
    </row>
    <row r="361" spans="2:48" ht="15" x14ac:dyDescent="0.25">
      <c r="B361" s="902"/>
      <c r="C361" s="1" t="s">
        <v>3</v>
      </c>
      <c r="D361" s="741">
        <v>29562</v>
      </c>
      <c r="E361" s="741">
        <v>28879</v>
      </c>
      <c r="F361" s="740">
        <v>29173</v>
      </c>
      <c r="G361" s="740">
        <v>21646</v>
      </c>
      <c r="H361" s="740">
        <v>21605</v>
      </c>
      <c r="I361" s="740">
        <v>23698</v>
      </c>
      <c r="J361" s="740">
        <v>24262</v>
      </c>
      <c r="K361" s="741">
        <v>24295</v>
      </c>
      <c r="L361" s="740">
        <v>22926</v>
      </c>
      <c r="M361" s="741">
        <v>24084</v>
      </c>
      <c r="N361" s="741">
        <v>17590</v>
      </c>
      <c r="O361" s="740">
        <v>19216</v>
      </c>
      <c r="P361" s="741">
        <v>18905</v>
      </c>
      <c r="Q361" s="741">
        <v>18727</v>
      </c>
      <c r="R361" s="741">
        <v>18818</v>
      </c>
      <c r="S361" s="143">
        <f>100</f>
        <v>100</v>
      </c>
      <c r="T361" s="328">
        <f t="shared" si="265"/>
        <v>97.689601515459032</v>
      </c>
      <c r="U361" s="328">
        <f t="shared" si="263"/>
        <v>98.684121507340507</v>
      </c>
      <c r="V361" s="328">
        <f t="shared" si="263"/>
        <v>73.222380082538393</v>
      </c>
      <c r="W361" s="328">
        <f t="shared" si="263"/>
        <v>73.083688519044713</v>
      </c>
      <c r="X361" s="328">
        <f t="shared" si="263"/>
        <v>80.163723699343748</v>
      </c>
      <c r="Y361" s="328">
        <f t="shared" si="263"/>
        <v>82.071578377646986</v>
      </c>
      <c r="Z361" s="328">
        <f t="shared" si="263"/>
        <v>82.183208172654076</v>
      </c>
      <c r="AA361" s="328">
        <f t="shared" si="263"/>
        <v>77.55226304038969</v>
      </c>
      <c r="AB361" s="328">
        <f t="shared" si="227"/>
        <v>81.469454028820778</v>
      </c>
      <c r="AC361" s="328">
        <f t="shared" si="227"/>
        <v>59.502063459847101</v>
      </c>
      <c r="AD361" s="328">
        <f t="shared" si="227"/>
        <v>65.00236790474257</v>
      </c>
      <c r="AE361" s="328">
        <f t="shared" ref="AE361:AG361" si="287">P361*100/$D361</f>
        <v>63.950341654827142</v>
      </c>
      <c r="AF361" s="328">
        <f t="shared" si="287"/>
        <v>63.348217306000947</v>
      </c>
      <c r="AG361" s="329">
        <f t="shared" si="287"/>
        <v>63.656044922535685</v>
      </c>
      <c r="AH361" s="766">
        <v>4</v>
      </c>
      <c r="AI361" s="767">
        <v>4</v>
      </c>
      <c r="AJ361" s="767">
        <v>1</v>
      </c>
      <c r="AK361" s="767">
        <v>1</v>
      </c>
      <c r="AL361" s="767">
        <v>1</v>
      </c>
      <c r="AM361" s="767">
        <v>1</v>
      </c>
      <c r="AN361" s="767">
        <v>1</v>
      </c>
      <c r="AO361" s="767">
        <v>4</v>
      </c>
      <c r="AP361" s="767">
        <v>1</v>
      </c>
      <c r="AQ361" s="767">
        <v>4</v>
      </c>
      <c r="AR361" s="767">
        <v>4</v>
      </c>
      <c r="AS361" s="767">
        <v>1</v>
      </c>
      <c r="AT361" s="767">
        <v>4</v>
      </c>
      <c r="AU361" s="767">
        <v>6</v>
      </c>
      <c r="AV361" s="769">
        <v>7</v>
      </c>
    </row>
    <row r="362" spans="2:48" ht="15" x14ac:dyDescent="0.25">
      <c r="B362" s="902"/>
      <c r="C362" s="1" t="s">
        <v>4</v>
      </c>
      <c r="D362" s="741">
        <v>32325</v>
      </c>
      <c r="E362" s="741">
        <v>31575</v>
      </c>
      <c r="F362" s="740">
        <v>31898</v>
      </c>
      <c r="G362" s="740">
        <v>32722</v>
      </c>
      <c r="H362" s="740">
        <v>29214</v>
      </c>
      <c r="I362" s="740">
        <v>27458</v>
      </c>
      <c r="J362" s="740">
        <v>25600</v>
      </c>
      <c r="K362" s="741">
        <v>27847</v>
      </c>
      <c r="L362" s="740">
        <v>25200</v>
      </c>
      <c r="M362" s="740">
        <v>16487</v>
      </c>
      <c r="N362" s="740">
        <v>14515</v>
      </c>
      <c r="O362" s="740">
        <v>14731</v>
      </c>
      <c r="P362" s="741">
        <v>14492</v>
      </c>
      <c r="Q362" s="741">
        <v>14355</v>
      </c>
      <c r="R362" s="741">
        <v>14425</v>
      </c>
      <c r="S362" s="143">
        <f>100</f>
        <v>100</v>
      </c>
      <c r="T362" s="328">
        <f t="shared" si="265"/>
        <v>97.679814385150806</v>
      </c>
      <c r="U362" s="328">
        <f t="shared" si="263"/>
        <v>98.679040989945861</v>
      </c>
      <c r="V362" s="328">
        <f t="shared" si="263"/>
        <v>101.22815158546017</v>
      </c>
      <c r="W362" s="328">
        <f t="shared" si="263"/>
        <v>90.375870069605568</v>
      </c>
      <c r="X362" s="328">
        <f t="shared" si="263"/>
        <v>84.943542150038667</v>
      </c>
      <c r="Y362" s="328">
        <f t="shared" si="263"/>
        <v>79.195668986852283</v>
      </c>
      <c r="Z362" s="328">
        <f t="shared" si="263"/>
        <v>86.146945088940456</v>
      </c>
      <c r="AA362" s="328">
        <f t="shared" si="263"/>
        <v>77.958236658932719</v>
      </c>
      <c r="AB362" s="328">
        <f t="shared" si="227"/>
        <v>51.003866976024746</v>
      </c>
      <c r="AC362" s="328">
        <f t="shared" si="227"/>
        <v>44.903325599381283</v>
      </c>
      <c r="AD362" s="328">
        <f t="shared" si="227"/>
        <v>45.571539056457851</v>
      </c>
      <c r="AE362" s="328">
        <f t="shared" ref="AE362:AG362" si="288">P362*100/$D362</f>
        <v>44.832173240525911</v>
      </c>
      <c r="AF362" s="328">
        <f t="shared" si="288"/>
        <v>44.40835266821346</v>
      </c>
      <c r="AG362" s="329">
        <f t="shared" si="288"/>
        <v>44.624903325599384</v>
      </c>
      <c r="AH362" s="766">
        <v>4</v>
      </c>
      <c r="AI362" s="767">
        <v>4</v>
      </c>
      <c r="AJ362" s="767">
        <v>1</v>
      </c>
      <c r="AK362" s="767">
        <v>1</v>
      </c>
      <c r="AL362" s="767">
        <v>1</v>
      </c>
      <c r="AM362" s="767">
        <v>1</v>
      </c>
      <c r="AN362" s="767">
        <v>1</v>
      </c>
      <c r="AO362" s="767">
        <v>4</v>
      </c>
      <c r="AP362" s="767">
        <v>1</v>
      </c>
      <c r="AQ362" s="767">
        <v>1</v>
      </c>
      <c r="AR362" s="767">
        <v>1</v>
      </c>
      <c r="AS362" s="767">
        <v>1</v>
      </c>
      <c r="AT362" s="767">
        <v>4</v>
      </c>
      <c r="AU362" s="767">
        <v>6</v>
      </c>
      <c r="AV362" s="769">
        <v>7</v>
      </c>
    </row>
    <row r="363" spans="2:48" ht="15" x14ac:dyDescent="0.25">
      <c r="B363" s="902"/>
      <c r="C363" s="1" t="s">
        <v>5</v>
      </c>
      <c r="D363" s="741">
        <v>55412</v>
      </c>
      <c r="E363" s="741">
        <v>53010</v>
      </c>
      <c r="F363" s="740">
        <v>54024</v>
      </c>
      <c r="G363" s="740">
        <v>52920</v>
      </c>
      <c r="H363" s="740">
        <v>50570</v>
      </c>
      <c r="I363" s="740">
        <v>50784</v>
      </c>
      <c r="J363" s="740">
        <v>45665</v>
      </c>
      <c r="K363" s="741">
        <v>29152</v>
      </c>
      <c r="L363" s="740">
        <v>31041</v>
      </c>
      <c r="M363" s="741">
        <v>32687</v>
      </c>
      <c r="N363" s="741">
        <v>37278</v>
      </c>
      <c r="O363" s="740">
        <v>48697</v>
      </c>
      <c r="P363" s="741">
        <v>47216</v>
      </c>
      <c r="Q363" s="741">
        <v>46380</v>
      </c>
      <c r="R363" s="741">
        <v>46803</v>
      </c>
      <c r="S363" s="143">
        <f>100</f>
        <v>100</v>
      </c>
      <c r="T363" s="328">
        <f t="shared" si="265"/>
        <v>95.665198873890134</v>
      </c>
      <c r="U363" s="328">
        <f t="shared" si="263"/>
        <v>97.495127409225432</v>
      </c>
      <c r="V363" s="328">
        <f t="shared" si="263"/>
        <v>95.502779181404748</v>
      </c>
      <c r="W363" s="328">
        <f t="shared" si="263"/>
        <v>91.261820544286437</v>
      </c>
      <c r="X363" s="328">
        <f t="shared" si="263"/>
        <v>91.648018479751684</v>
      </c>
      <c r="Y363" s="328">
        <f t="shared" si="263"/>
        <v>82.409947303833107</v>
      </c>
      <c r="Z363" s="328">
        <f t="shared" si="263"/>
        <v>52.609543059265143</v>
      </c>
      <c r="AA363" s="328">
        <f t="shared" si="263"/>
        <v>56.018551938208333</v>
      </c>
      <c r="AB363" s="328">
        <f t="shared" si="227"/>
        <v>58.989027647440984</v>
      </c>
      <c r="AC363" s="328">
        <f t="shared" si="227"/>
        <v>67.274236627445319</v>
      </c>
      <c r="AD363" s="328">
        <f t="shared" si="227"/>
        <v>87.881686277340648</v>
      </c>
      <c r="AE363" s="328">
        <f t="shared" ref="AE363:AG363" si="289">P363*100/$D363</f>
        <v>85.208980004331195</v>
      </c>
      <c r="AF363" s="328">
        <f t="shared" si="289"/>
        <v>83.70028152746697</v>
      </c>
      <c r="AG363" s="329">
        <f t="shared" si="289"/>
        <v>84.463654082148267</v>
      </c>
      <c r="AH363" s="766">
        <v>4</v>
      </c>
      <c r="AI363" s="767">
        <v>4</v>
      </c>
      <c r="AJ363" s="767">
        <v>1</v>
      </c>
      <c r="AK363" s="767">
        <v>1</v>
      </c>
      <c r="AL363" s="767">
        <v>1</v>
      </c>
      <c r="AM363" s="767">
        <v>1</v>
      </c>
      <c r="AN363" s="767">
        <v>1</v>
      </c>
      <c r="AO363" s="767">
        <v>4</v>
      </c>
      <c r="AP363" s="767">
        <v>1</v>
      </c>
      <c r="AQ363" s="767">
        <v>4</v>
      </c>
      <c r="AR363" s="767">
        <v>4</v>
      </c>
      <c r="AS363" s="767">
        <v>1</v>
      </c>
      <c r="AT363" s="767">
        <v>4</v>
      </c>
      <c r="AU363" s="767">
        <v>6</v>
      </c>
      <c r="AV363" s="769">
        <v>7</v>
      </c>
    </row>
    <row r="364" spans="2:48" ht="15" x14ac:dyDescent="0.25">
      <c r="B364" s="902"/>
      <c r="C364" s="1" t="s">
        <v>6</v>
      </c>
      <c r="D364" s="741">
        <v>159669</v>
      </c>
      <c r="E364" s="741">
        <v>153222</v>
      </c>
      <c r="F364" s="740">
        <v>155935</v>
      </c>
      <c r="G364" s="740">
        <v>143630</v>
      </c>
      <c r="H364" s="740">
        <v>145370</v>
      </c>
      <c r="I364" s="740">
        <v>142127</v>
      </c>
      <c r="J364" s="740">
        <v>134643</v>
      </c>
      <c r="K364" s="740">
        <v>114706</v>
      </c>
      <c r="L364" s="740">
        <v>114439</v>
      </c>
      <c r="M364" s="740">
        <v>112984</v>
      </c>
      <c r="N364" s="740">
        <v>104293</v>
      </c>
      <c r="O364" s="740">
        <v>107225</v>
      </c>
      <c r="P364" s="741">
        <v>104130</v>
      </c>
      <c r="Q364" s="741">
        <v>102387</v>
      </c>
      <c r="R364" s="741">
        <v>103269</v>
      </c>
      <c r="S364" s="143">
        <f>100</f>
        <v>100</v>
      </c>
      <c r="T364" s="328">
        <f t="shared" si="265"/>
        <v>95.962271950096763</v>
      </c>
      <c r="U364" s="328">
        <f t="shared" si="263"/>
        <v>97.661412046170511</v>
      </c>
      <c r="V364" s="328">
        <f t="shared" si="263"/>
        <v>89.954844083698148</v>
      </c>
      <c r="W364" s="328">
        <f t="shared" si="263"/>
        <v>91.044598513174122</v>
      </c>
      <c r="X364" s="328">
        <f t="shared" si="263"/>
        <v>89.013521723064585</v>
      </c>
      <c r="Y364" s="328">
        <f t="shared" si="263"/>
        <v>84.326325085019633</v>
      </c>
      <c r="Z364" s="328">
        <f t="shared" si="263"/>
        <v>71.839868728431938</v>
      </c>
      <c r="AA364" s="328">
        <f t="shared" si="263"/>
        <v>71.672647790115803</v>
      </c>
      <c r="AB364" s="328">
        <f t="shared" si="227"/>
        <v>70.761387620640193</v>
      </c>
      <c r="AC364" s="328">
        <f t="shared" si="227"/>
        <v>65.318252134102423</v>
      </c>
      <c r="AD364" s="328">
        <f t="shared" si="227"/>
        <v>67.154550977334367</v>
      </c>
      <c r="AE364" s="328">
        <f t="shared" ref="AE364:AG364" si="290">P364*100/$D364</f>
        <v>65.216165943295195</v>
      </c>
      <c r="AF364" s="328">
        <f t="shared" si="290"/>
        <v>64.12453262687184</v>
      </c>
      <c r="AG364" s="329">
        <f t="shared" si="290"/>
        <v>64.676925389399315</v>
      </c>
      <c r="AH364" s="766">
        <v>4</v>
      </c>
      <c r="AI364" s="767">
        <v>4</v>
      </c>
      <c r="AJ364" s="767">
        <v>1</v>
      </c>
      <c r="AK364" s="767">
        <v>1</v>
      </c>
      <c r="AL364" s="767">
        <v>1</v>
      </c>
      <c r="AM364" s="767">
        <v>1</v>
      </c>
      <c r="AN364" s="767">
        <v>1</v>
      </c>
      <c r="AO364" s="767">
        <v>1</v>
      </c>
      <c r="AP364" s="767">
        <v>1</v>
      </c>
      <c r="AQ364" s="767">
        <v>1</v>
      </c>
      <c r="AR364" s="767">
        <v>1</v>
      </c>
      <c r="AS364" s="767">
        <v>1</v>
      </c>
      <c r="AT364" s="767">
        <v>4</v>
      </c>
      <c r="AU364" s="767">
        <v>6</v>
      </c>
      <c r="AV364" s="769">
        <v>7</v>
      </c>
    </row>
    <row r="365" spans="2:48" ht="15" x14ac:dyDescent="0.25">
      <c r="B365" s="903"/>
      <c r="C365" s="8" t="s">
        <v>7</v>
      </c>
      <c r="D365">
        <v>104257</v>
      </c>
      <c r="E365">
        <v>100212</v>
      </c>
      <c r="F365">
        <v>101911</v>
      </c>
      <c r="G365">
        <v>90710</v>
      </c>
      <c r="H365">
        <v>94800</v>
      </c>
      <c r="I365">
        <v>91343</v>
      </c>
      <c r="J365">
        <v>88978</v>
      </c>
      <c r="K365">
        <v>85554</v>
      </c>
      <c r="L365">
        <v>83398</v>
      </c>
      <c r="M365">
        <v>80297</v>
      </c>
      <c r="N365">
        <v>67015</v>
      </c>
      <c r="O365">
        <v>58528</v>
      </c>
      <c r="P365">
        <v>56914</v>
      </c>
      <c r="Q365">
        <v>56007</v>
      </c>
      <c r="R365">
        <v>56466</v>
      </c>
      <c r="S365" s="143">
        <f>100</f>
        <v>100</v>
      </c>
      <c r="T365" s="328">
        <f t="shared" si="265"/>
        <v>96.120164593264718</v>
      </c>
      <c r="U365" s="328">
        <f t="shared" si="263"/>
        <v>97.749791380914473</v>
      </c>
      <c r="V365" s="328">
        <f t="shared" si="263"/>
        <v>87.006148268221793</v>
      </c>
      <c r="W365" s="328">
        <f t="shared" si="263"/>
        <v>90.929146244376881</v>
      </c>
      <c r="X365" s="328">
        <f t="shared" si="263"/>
        <v>87.613301744726968</v>
      </c>
      <c r="Y365" s="328">
        <f t="shared" si="263"/>
        <v>85.344868929664202</v>
      </c>
      <c r="Z365" s="328">
        <f t="shared" si="263"/>
        <v>82.060676980922139</v>
      </c>
      <c r="AA365" s="328">
        <f t="shared" si="263"/>
        <v>79.992710321609096</v>
      </c>
      <c r="AB365" s="328">
        <f t="shared" si="227"/>
        <v>77.01832970448028</v>
      </c>
      <c r="AC365" s="328">
        <f t="shared" si="227"/>
        <v>64.278657548174223</v>
      </c>
      <c r="AD365" s="328">
        <f t="shared" si="227"/>
        <v>56.138196955600101</v>
      </c>
      <c r="AE365" s="328">
        <f t="shared" ref="AE365:AG365" si="291">P365*100/$D365</f>
        <v>54.590099465743307</v>
      </c>
      <c r="AF365" s="328">
        <f t="shared" si="291"/>
        <v>53.720133899882022</v>
      </c>
      <c r="AG365" s="329">
        <f t="shared" si="291"/>
        <v>54.160392107963972</v>
      </c>
      <c r="AH365" s="770"/>
      <c r="AI365" s="771"/>
      <c r="AJ365" s="771"/>
      <c r="AK365" s="771"/>
      <c r="AL365" s="771"/>
      <c r="AM365" s="771"/>
      <c r="AN365" s="771"/>
      <c r="AO365" s="771"/>
      <c r="AP365" s="771"/>
      <c r="AQ365" s="771"/>
      <c r="AR365" s="771"/>
      <c r="AS365" s="771"/>
      <c r="AT365" s="771"/>
      <c r="AU365" s="771"/>
      <c r="AV365" s="772"/>
    </row>
    <row r="366" spans="2:48" ht="15" customHeight="1" x14ac:dyDescent="0.25">
      <c r="B366" s="902" t="s">
        <v>93</v>
      </c>
      <c r="C366" s="1" t="s">
        <v>2</v>
      </c>
      <c r="D366" s="741">
        <v>64705</v>
      </c>
      <c r="E366" s="741">
        <v>60716</v>
      </c>
      <c r="F366" s="740">
        <v>62369</v>
      </c>
      <c r="G366" s="740">
        <v>63673</v>
      </c>
      <c r="H366" s="740">
        <v>95415</v>
      </c>
      <c r="I366" s="740">
        <v>86353</v>
      </c>
      <c r="J366" s="740">
        <v>101166</v>
      </c>
      <c r="K366" s="740">
        <v>75882</v>
      </c>
      <c r="L366" s="740">
        <v>83312</v>
      </c>
      <c r="M366" s="741">
        <v>38460</v>
      </c>
      <c r="N366" s="741">
        <v>41200</v>
      </c>
      <c r="O366" s="740">
        <v>93179</v>
      </c>
      <c r="P366" s="741">
        <v>89146</v>
      </c>
      <c r="Q366" s="741">
        <v>86902</v>
      </c>
      <c r="R366" s="741">
        <v>88030</v>
      </c>
      <c r="S366" s="143">
        <f>100</f>
        <v>100</v>
      </c>
      <c r="T366" s="328">
        <f t="shared" si="265"/>
        <v>93.835097751332967</v>
      </c>
      <c r="U366" s="328">
        <f t="shared" si="263"/>
        <v>96.389768951394785</v>
      </c>
      <c r="V366" s="328">
        <f t="shared" si="263"/>
        <v>98.405069160034003</v>
      </c>
      <c r="W366" s="328">
        <f t="shared" si="263"/>
        <v>147.46155629394946</v>
      </c>
      <c r="X366" s="328">
        <f t="shared" si="263"/>
        <v>133.45645622440307</v>
      </c>
      <c r="Y366" s="328">
        <f t="shared" si="263"/>
        <v>156.34958658527162</v>
      </c>
      <c r="Z366" s="328">
        <f t="shared" si="263"/>
        <v>117.27378100610463</v>
      </c>
      <c r="AA366" s="328">
        <f t="shared" si="263"/>
        <v>128.75666486361177</v>
      </c>
      <c r="AB366" s="328">
        <f t="shared" si="227"/>
        <v>59.438992349895678</v>
      </c>
      <c r="AC366" s="328">
        <f t="shared" si="227"/>
        <v>63.673595549030217</v>
      </c>
      <c r="AD366" s="328">
        <f t="shared" si="227"/>
        <v>144.00587280735647</v>
      </c>
      <c r="AE366" s="328">
        <f t="shared" ref="AE366:AG366" si="292">P366*100/$D366</f>
        <v>137.77296963140407</v>
      </c>
      <c r="AF366" s="328">
        <f t="shared" si="292"/>
        <v>134.30492233985009</v>
      </c>
      <c r="AG366" s="329">
        <f t="shared" si="292"/>
        <v>136.04821883934781</v>
      </c>
      <c r="AH366" s="766">
        <v>4</v>
      </c>
      <c r="AI366" s="767">
        <v>4</v>
      </c>
      <c r="AJ366" s="767">
        <v>1</v>
      </c>
      <c r="AK366" s="767">
        <v>1</v>
      </c>
      <c r="AL366" s="767">
        <v>1</v>
      </c>
      <c r="AM366" s="767">
        <v>1</v>
      </c>
      <c r="AN366" s="767">
        <v>1</v>
      </c>
      <c r="AO366" s="767">
        <v>1</v>
      </c>
      <c r="AP366" s="767">
        <v>1</v>
      </c>
      <c r="AQ366" s="767">
        <v>4</v>
      </c>
      <c r="AR366" s="767">
        <v>4</v>
      </c>
      <c r="AS366" s="767">
        <v>1</v>
      </c>
      <c r="AT366" s="767">
        <v>4</v>
      </c>
      <c r="AU366" s="767">
        <v>6</v>
      </c>
      <c r="AV366" s="769">
        <v>7</v>
      </c>
    </row>
    <row r="367" spans="2:48" ht="15" x14ac:dyDescent="0.25">
      <c r="B367" s="902"/>
      <c r="C367" s="1" t="s">
        <v>3</v>
      </c>
      <c r="D367" s="741">
        <v>8340</v>
      </c>
      <c r="E367" s="741">
        <v>8147</v>
      </c>
      <c r="F367" s="740">
        <v>8230</v>
      </c>
      <c r="G367" s="740">
        <v>9812</v>
      </c>
      <c r="H367" s="741">
        <v>25710</v>
      </c>
      <c r="I367" s="741">
        <v>10590</v>
      </c>
      <c r="J367" s="741">
        <v>9852</v>
      </c>
      <c r="K367" s="741">
        <v>12192</v>
      </c>
      <c r="L367" s="741">
        <v>12902</v>
      </c>
      <c r="M367" s="741">
        <v>6071</v>
      </c>
      <c r="N367" s="741">
        <v>5405</v>
      </c>
      <c r="O367" s="740">
        <v>14609</v>
      </c>
      <c r="P367" s="741">
        <v>14373</v>
      </c>
      <c r="Q367" s="741">
        <v>14237</v>
      </c>
      <c r="R367" s="741">
        <v>14306</v>
      </c>
      <c r="S367" s="143">
        <f>100</f>
        <v>100</v>
      </c>
      <c r="T367" s="328">
        <f t="shared" si="265"/>
        <v>97.685851318944842</v>
      </c>
      <c r="U367" s="328">
        <f t="shared" si="263"/>
        <v>98.681055155875299</v>
      </c>
      <c r="V367" s="328">
        <f t="shared" si="263"/>
        <v>117.64988009592327</v>
      </c>
      <c r="W367" s="328">
        <f t="shared" si="263"/>
        <v>308.27338129496405</v>
      </c>
      <c r="X367" s="328">
        <f t="shared" si="263"/>
        <v>126.97841726618705</v>
      </c>
      <c r="Y367" s="328">
        <f t="shared" si="263"/>
        <v>118.12949640287769</v>
      </c>
      <c r="Z367" s="328">
        <f t="shared" si="263"/>
        <v>146.18705035971223</v>
      </c>
      <c r="AA367" s="328">
        <f t="shared" si="263"/>
        <v>154.70023980815347</v>
      </c>
      <c r="AB367" s="328">
        <f t="shared" si="227"/>
        <v>72.793764988009599</v>
      </c>
      <c r="AC367" s="328">
        <f t="shared" si="227"/>
        <v>64.808153477218227</v>
      </c>
      <c r="AD367" s="328">
        <f t="shared" si="227"/>
        <v>175.16786570743406</v>
      </c>
      <c r="AE367" s="328">
        <f t="shared" ref="AE367:AG367" si="293">P367*100/$D367</f>
        <v>172.33812949640287</v>
      </c>
      <c r="AF367" s="328">
        <f t="shared" si="293"/>
        <v>170.7074340527578</v>
      </c>
      <c r="AG367" s="329">
        <f t="shared" si="293"/>
        <v>171.53477218225419</v>
      </c>
      <c r="AH367" s="766">
        <v>4</v>
      </c>
      <c r="AI367" s="767">
        <v>4</v>
      </c>
      <c r="AJ367" s="767">
        <v>1</v>
      </c>
      <c r="AK367" s="767">
        <v>1</v>
      </c>
      <c r="AL367" s="767">
        <v>4</v>
      </c>
      <c r="AM367" s="767">
        <v>4</v>
      </c>
      <c r="AN367" s="767">
        <v>4</v>
      </c>
      <c r="AO367" s="767">
        <v>4</v>
      </c>
      <c r="AP367" s="767">
        <v>4</v>
      </c>
      <c r="AQ367" s="767">
        <v>4</v>
      </c>
      <c r="AR367" s="767">
        <v>4</v>
      </c>
      <c r="AS367" s="767">
        <v>1</v>
      </c>
      <c r="AT367" s="767">
        <v>4</v>
      </c>
      <c r="AU367" s="767">
        <v>6</v>
      </c>
      <c r="AV367" s="769">
        <v>7</v>
      </c>
    </row>
    <row r="368" spans="2:48" ht="15" x14ac:dyDescent="0.25">
      <c r="B368" s="902"/>
      <c r="C368" s="1" t="s">
        <v>4</v>
      </c>
      <c r="D368" s="741">
        <v>4742</v>
      </c>
      <c r="E368" s="741">
        <v>4632</v>
      </c>
      <c r="F368" s="740">
        <v>4679</v>
      </c>
      <c r="G368" s="740">
        <v>5228</v>
      </c>
      <c r="H368" s="741">
        <v>11834</v>
      </c>
      <c r="I368" s="741">
        <v>5360</v>
      </c>
      <c r="J368" s="741">
        <v>5363</v>
      </c>
      <c r="K368" s="741">
        <v>6125</v>
      </c>
      <c r="L368" s="741">
        <v>6724</v>
      </c>
      <c r="M368" s="740">
        <v>4913</v>
      </c>
      <c r="N368" s="740">
        <v>5773</v>
      </c>
      <c r="O368" s="740">
        <v>7562</v>
      </c>
      <c r="P368" s="741">
        <v>7439</v>
      </c>
      <c r="Q368" s="741">
        <v>7369</v>
      </c>
      <c r="R368" s="741">
        <v>7405</v>
      </c>
      <c r="S368" s="143">
        <f>100</f>
        <v>100</v>
      </c>
      <c r="T368" s="328">
        <f t="shared" si="265"/>
        <v>97.680303669337832</v>
      </c>
      <c r="U368" s="328">
        <f t="shared" si="263"/>
        <v>98.671446646984393</v>
      </c>
      <c r="V368" s="328">
        <f t="shared" si="263"/>
        <v>110.24884015183467</v>
      </c>
      <c r="W368" s="328">
        <f t="shared" si="263"/>
        <v>249.55714888232814</v>
      </c>
      <c r="X368" s="328">
        <f t="shared" si="263"/>
        <v>113.03247574862927</v>
      </c>
      <c r="Y368" s="328">
        <f t="shared" si="263"/>
        <v>113.09574019401097</v>
      </c>
      <c r="Z368" s="328">
        <f t="shared" si="263"/>
        <v>129.16490932096161</v>
      </c>
      <c r="AA368" s="328">
        <f t="shared" si="263"/>
        <v>141.79671024884016</v>
      </c>
      <c r="AB368" s="328">
        <f t="shared" si="227"/>
        <v>103.60607338675665</v>
      </c>
      <c r="AC368" s="328">
        <f t="shared" si="227"/>
        <v>121.74188106284268</v>
      </c>
      <c r="AD368" s="328">
        <f t="shared" si="227"/>
        <v>159.46857865879375</v>
      </c>
      <c r="AE368" s="328">
        <f t="shared" ref="AE368:AG368" si="294">P368*100/$D368</f>
        <v>156.87473639814425</v>
      </c>
      <c r="AF368" s="328">
        <f t="shared" si="294"/>
        <v>155.39856600590468</v>
      </c>
      <c r="AG368" s="329">
        <f t="shared" si="294"/>
        <v>156.15773935048503</v>
      </c>
      <c r="AH368" s="766">
        <v>4</v>
      </c>
      <c r="AI368" s="767">
        <v>4</v>
      </c>
      <c r="AJ368" s="767">
        <v>1</v>
      </c>
      <c r="AK368" s="767">
        <v>1</v>
      </c>
      <c r="AL368" s="767">
        <v>4</v>
      </c>
      <c r="AM368" s="767">
        <v>4</v>
      </c>
      <c r="AN368" s="767">
        <v>4</v>
      </c>
      <c r="AO368" s="767">
        <v>4</v>
      </c>
      <c r="AP368" s="767">
        <v>4</v>
      </c>
      <c r="AQ368" s="767">
        <v>1</v>
      </c>
      <c r="AR368" s="767">
        <v>1</v>
      </c>
      <c r="AS368" s="767">
        <v>1</v>
      </c>
      <c r="AT368" s="767">
        <v>4</v>
      </c>
      <c r="AU368" s="767">
        <v>6</v>
      </c>
      <c r="AV368" s="769">
        <v>7</v>
      </c>
    </row>
    <row r="369" spans="2:48" ht="15" x14ac:dyDescent="0.25">
      <c r="B369" s="902"/>
      <c r="C369" s="1" t="s">
        <v>5</v>
      </c>
      <c r="D369" s="741">
        <v>3491</v>
      </c>
      <c r="E369" s="741">
        <v>3340</v>
      </c>
      <c r="F369" s="740">
        <v>3404</v>
      </c>
      <c r="G369" s="740">
        <v>3147</v>
      </c>
      <c r="H369" s="740">
        <v>8686</v>
      </c>
      <c r="I369" s="740">
        <v>3335</v>
      </c>
      <c r="J369" s="740">
        <v>4852</v>
      </c>
      <c r="K369" s="741">
        <v>4371</v>
      </c>
      <c r="L369" s="740">
        <v>4320</v>
      </c>
      <c r="M369" s="741">
        <v>46395</v>
      </c>
      <c r="N369" s="741">
        <v>49198</v>
      </c>
      <c r="O369" s="740">
        <v>3173</v>
      </c>
      <c r="P369" s="741">
        <v>3077</v>
      </c>
      <c r="Q369" s="741">
        <v>3023</v>
      </c>
      <c r="R369" s="741">
        <v>3051</v>
      </c>
      <c r="S369" s="143">
        <f>100</f>
        <v>100</v>
      </c>
      <c r="T369" s="328">
        <f t="shared" si="265"/>
        <v>95.67459180750501</v>
      </c>
      <c r="U369" s="328">
        <f t="shared" si="263"/>
        <v>97.507877399026071</v>
      </c>
      <c r="V369" s="328">
        <f t="shared" si="263"/>
        <v>90.146089945574332</v>
      </c>
      <c r="W369" s="328">
        <f t="shared" si="263"/>
        <v>248.81122887424806</v>
      </c>
      <c r="X369" s="328">
        <f t="shared" si="263"/>
        <v>95.531366370667428</v>
      </c>
      <c r="Y369" s="328">
        <f t="shared" si="263"/>
        <v>138.98596390718993</v>
      </c>
      <c r="Z369" s="328">
        <f t="shared" si="263"/>
        <v>125.20767688341449</v>
      </c>
      <c r="AA369" s="328">
        <f t="shared" si="263"/>
        <v>123.74677742767115</v>
      </c>
      <c r="AB369" s="328">
        <f t="shared" si="227"/>
        <v>1328.9888284159267</v>
      </c>
      <c r="AC369" s="328">
        <f t="shared" si="227"/>
        <v>1409.2810083070754</v>
      </c>
      <c r="AD369" s="328">
        <f t="shared" si="227"/>
        <v>90.890862217129765</v>
      </c>
      <c r="AE369" s="328">
        <f t="shared" ref="AE369:AG369" si="295">P369*100/$D369</f>
        <v>88.14093382984818</v>
      </c>
      <c r="AF369" s="328">
        <f t="shared" si="295"/>
        <v>86.594099112002297</v>
      </c>
      <c r="AG369" s="329">
        <f t="shared" si="295"/>
        <v>87.396161558292746</v>
      </c>
      <c r="AH369" s="766">
        <v>4</v>
      </c>
      <c r="AI369" s="767">
        <v>4</v>
      </c>
      <c r="AJ369" s="767">
        <v>1</v>
      </c>
      <c r="AK369" s="767">
        <v>1</v>
      </c>
      <c r="AL369" s="767">
        <v>1</v>
      </c>
      <c r="AM369" s="767">
        <v>1</v>
      </c>
      <c r="AN369" s="767">
        <v>1</v>
      </c>
      <c r="AO369" s="767">
        <v>4</v>
      </c>
      <c r="AP369" s="767">
        <v>1</v>
      </c>
      <c r="AQ369" s="767">
        <v>4</v>
      </c>
      <c r="AR369" s="767">
        <v>4</v>
      </c>
      <c r="AS369" s="767">
        <v>1</v>
      </c>
      <c r="AT369" s="767">
        <v>4</v>
      </c>
      <c r="AU369" s="767">
        <v>6</v>
      </c>
      <c r="AV369" s="769">
        <v>7</v>
      </c>
    </row>
    <row r="370" spans="2:48" ht="15" x14ac:dyDescent="0.25">
      <c r="B370" s="902"/>
      <c r="C370" s="1" t="s">
        <v>6</v>
      </c>
      <c r="D370" s="741">
        <v>81278</v>
      </c>
      <c r="E370" s="741">
        <v>76835</v>
      </c>
      <c r="F370" s="740">
        <v>78682</v>
      </c>
      <c r="G370" s="740">
        <v>81860</v>
      </c>
      <c r="H370" s="740">
        <v>141645</v>
      </c>
      <c r="I370" s="740">
        <v>105638</v>
      </c>
      <c r="J370" s="740">
        <v>121233</v>
      </c>
      <c r="K370" s="740">
        <v>98570</v>
      </c>
      <c r="L370" s="740">
        <v>107258</v>
      </c>
      <c r="M370" s="740">
        <v>95839</v>
      </c>
      <c r="N370" s="740">
        <v>101576</v>
      </c>
      <c r="O370" s="740">
        <v>118523</v>
      </c>
      <c r="P370" s="741">
        <v>114035</v>
      </c>
      <c r="Q370" s="741">
        <v>111531</v>
      </c>
      <c r="R370" s="741">
        <v>112792</v>
      </c>
      <c r="S370" s="143">
        <f>100</f>
        <v>100</v>
      </c>
      <c r="T370" s="328">
        <f t="shared" si="265"/>
        <v>94.533576121459689</v>
      </c>
      <c r="U370" s="328">
        <f t="shared" si="263"/>
        <v>96.806023770269931</v>
      </c>
      <c r="V370" s="328">
        <f t="shared" si="263"/>
        <v>100.71606092669603</v>
      </c>
      <c r="W370" s="328">
        <f t="shared" si="263"/>
        <v>174.27225079357268</v>
      </c>
      <c r="X370" s="328">
        <f t="shared" si="263"/>
        <v>129.97120992150397</v>
      </c>
      <c r="Y370" s="328">
        <f t="shared" si="263"/>
        <v>149.15844385934693</v>
      </c>
      <c r="Z370" s="328">
        <f t="shared" si="263"/>
        <v>121.27512980142228</v>
      </c>
      <c r="AA370" s="328">
        <f t="shared" si="263"/>
        <v>131.96436920199807</v>
      </c>
      <c r="AB370" s="328">
        <f t="shared" si="227"/>
        <v>117.91505696498437</v>
      </c>
      <c r="AC370" s="328">
        <f t="shared" si="227"/>
        <v>124.97354757745023</v>
      </c>
      <c r="AD370" s="328">
        <f t="shared" si="227"/>
        <v>145.82420827284136</v>
      </c>
      <c r="AE370" s="328">
        <f t="shared" ref="AE370:AG370" si="296">P370*100/$D370</f>
        <v>140.30241885873176</v>
      </c>
      <c r="AF370" s="328">
        <f t="shared" si="296"/>
        <v>137.22163439061001</v>
      </c>
      <c r="AG370" s="329">
        <f t="shared" si="296"/>
        <v>138.77309973178473</v>
      </c>
      <c r="AH370" s="766">
        <v>4</v>
      </c>
      <c r="AI370" s="767">
        <v>4</v>
      </c>
      <c r="AJ370" s="767">
        <v>1</v>
      </c>
      <c r="AK370" s="767">
        <v>1</v>
      </c>
      <c r="AL370" s="767">
        <v>1</v>
      </c>
      <c r="AM370" s="767">
        <v>1</v>
      </c>
      <c r="AN370" s="767">
        <v>1</v>
      </c>
      <c r="AO370" s="767">
        <v>1</v>
      </c>
      <c r="AP370" s="767">
        <v>1</v>
      </c>
      <c r="AQ370" s="767">
        <v>1</v>
      </c>
      <c r="AR370" s="767">
        <v>1</v>
      </c>
      <c r="AS370" s="767">
        <v>1</v>
      </c>
      <c r="AT370" s="767">
        <v>4</v>
      </c>
      <c r="AU370" s="767">
        <v>6</v>
      </c>
      <c r="AV370" s="769">
        <v>7</v>
      </c>
    </row>
    <row r="371" spans="2:48" ht="15" x14ac:dyDescent="0.25">
      <c r="B371" s="903"/>
      <c r="C371" s="8" t="s">
        <v>7</v>
      </c>
      <c r="D371">
        <v>77787</v>
      </c>
      <c r="E371">
        <v>73495</v>
      </c>
      <c r="F371">
        <v>75278</v>
      </c>
      <c r="G371">
        <v>78713</v>
      </c>
      <c r="H371">
        <v>132959</v>
      </c>
      <c r="I371">
        <v>102303</v>
      </c>
      <c r="J371">
        <v>116381</v>
      </c>
      <c r="K371">
        <v>94199</v>
      </c>
      <c r="L371">
        <v>102938</v>
      </c>
      <c r="M371">
        <v>49444</v>
      </c>
      <c r="N371">
        <v>52378</v>
      </c>
      <c r="O371">
        <v>115350</v>
      </c>
      <c r="P371">
        <v>110958</v>
      </c>
      <c r="Q371">
        <v>108508</v>
      </c>
      <c r="R371">
        <v>109741</v>
      </c>
      <c r="S371" s="143">
        <f>100</f>
        <v>100</v>
      </c>
      <c r="T371" s="328">
        <f t="shared" si="265"/>
        <v>94.482368519161298</v>
      </c>
      <c r="U371" s="328">
        <f t="shared" si="263"/>
        <v>96.774525306285113</v>
      </c>
      <c r="V371" s="328">
        <f t="shared" si="263"/>
        <v>101.19043027755281</v>
      </c>
      <c r="W371" s="328">
        <f t="shared" si="263"/>
        <v>170.9270186535025</v>
      </c>
      <c r="X371" s="328">
        <f t="shared" si="263"/>
        <v>131.51683443248871</v>
      </c>
      <c r="Y371" s="328">
        <f t="shared" si="263"/>
        <v>149.6149742244848</v>
      </c>
      <c r="Z371" s="328">
        <f t="shared" si="263"/>
        <v>121.09864116111947</v>
      </c>
      <c r="AA371" s="328">
        <f t="shared" si="263"/>
        <v>132.33316621029221</v>
      </c>
      <c r="AB371" s="328">
        <f t="shared" si="227"/>
        <v>63.563320349158602</v>
      </c>
      <c r="AC371" s="328">
        <f t="shared" si="227"/>
        <v>67.335158831167163</v>
      </c>
      <c r="AD371" s="328">
        <f t="shared" si="227"/>
        <v>148.28955995217709</v>
      </c>
      <c r="AE371" s="328">
        <f t="shared" ref="AE371:AG413" si="297">P371*100/$D371</f>
        <v>142.64337228585754</v>
      </c>
      <c r="AF371" s="328">
        <f t="shared" si="297"/>
        <v>139.49374574157636</v>
      </c>
      <c r="AG371" s="329">
        <f t="shared" si="297"/>
        <v>141.07884350855542</v>
      </c>
      <c r="AH371" s="770"/>
      <c r="AI371" s="771"/>
      <c r="AJ371" s="771"/>
      <c r="AK371" s="771"/>
      <c r="AL371" s="771"/>
      <c r="AM371" s="771"/>
      <c r="AN371" s="771"/>
      <c r="AO371" s="771"/>
      <c r="AP371" s="771"/>
      <c r="AQ371" s="771"/>
      <c r="AR371" s="771"/>
      <c r="AS371" s="771"/>
      <c r="AT371" s="771"/>
      <c r="AU371" s="771"/>
      <c r="AV371" s="772"/>
    </row>
    <row r="372" spans="2:48" ht="15" customHeight="1" x14ac:dyDescent="0.25">
      <c r="B372" s="902" t="s">
        <v>72</v>
      </c>
      <c r="C372" s="1" t="s">
        <v>2</v>
      </c>
      <c r="D372" s="741">
        <v>19026</v>
      </c>
      <c r="E372" s="741">
        <v>17853</v>
      </c>
      <c r="F372" s="740">
        <v>18339</v>
      </c>
      <c r="G372" s="740">
        <v>18451</v>
      </c>
      <c r="H372" s="740">
        <v>18918</v>
      </c>
      <c r="I372" s="740">
        <v>20023</v>
      </c>
      <c r="J372" s="740">
        <v>20630</v>
      </c>
      <c r="K372" s="741">
        <v>20813</v>
      </c>
      <c r="L372" s="740">
        <v>25208</v>
      </c>
      <c r="M372" s="740">
        <v>22491</v>
      </c>
      <c r="N372" s="740">
        <v>22744</v>
      </c>
      <c r="O372" s="740">
        <v>20170</v>
      </c>
      <c r="P372" s="741">
        <v>19297</v>
      </c>
      <c r="Q372" s="741">
        <v>18811</v>
      </c>
      <c r="R372" s="741">
        <v>19055</v>
      </c>
      <c r="S372" s="143">
        <f>100</f>
        <v>100</v>
      </c>
      <c r="T372" s="328">
        <f t="shared" si="265"/>
        <v>93.834752444023962</v>
      </c>
      <c r="U372" s="328">
        <f t="shared" si="263"/>
        <v>96.389151687164926</v>
      </c>
      <c r="V372" s="328">
        <f t="shared" si="263"/>
        <v>96.977819825501939</v>
      </c>
      <c r="W372" s="328">
        <f t="shared" si="263"/>
        <v>99.432355723746454</v>
      </c>
      <c r="X372" s="328">
        <f t="shared" si="263"/>
        <v>105.24019762430359</v>
      </c>
      <c r="Y372" s="328">
        <f t="shared" si="263"/>
        <v>108.43056869546936</v>
      </c>
      <c r="Z372" s="328">
        <f t="shared" si="263"/>
        <v>109.39241038578787</v>
      </c>
      <c r="AA372" s="328">
        <f t="shared" si="263"/>
        <v>132.49237884999474</v>
      </c>
      <c r="AB372" s="328">
        <f t="shared" si="227"/>
        <v>118.21192052980132</v>
      </c>
      <c r="AC372" s="328">
        <f t="shared" si="227"/>
        <v>119.54167980658048</v>
      </c>
      <c r="AD372" s="328">
        <f t="shared" si="227"/>
        <v>106.01282455587091</v>
      </c>
      <c r="AE372" s="328">
        <f t="shared" si="297"/>
        <v>101.42436665615473</v>
      </c>
      <c r="AF372" s="328">
        <f t="shared" ref="AF372:AG413" si="298">Q372*100/$D372</f>
        <v>98.869967413013768</v>
      </c>
      <c r="AG372" s="329">
        <f t="shared" si="298"/>
        <v>100.15242300010512</v>
      </c>
      <c r="AH372" s="766">
        <v>4</v>
      </c>
      <c r="AI372" s="767">
        <v>4</v>
      </c>
      <c r="AJ372" s="767">
        <v>1</v>
      </c>
      <c r="AK372" s="767">
        <v>1</v>
      </c>
      <c r="AL372" s="767">
        <v>1</v>
      </c>
      <c r="AM372" s="767">
        <v>1</v>
      </c>
      <c r="AN372" s="767">
        <v>1</v>
      </c>
      <c r="AO372" s="767">
        <v>4</v>
      </c>
      <c r="AP372" s="767">
        <v>1</v>
      </c>
      <c r="AQ372" s="767">
        <v>1</v>
      </c>
      <c r="AR372" s="767">
        <v>1</v>
      </c>
      <c r="AS372" s="767">
        <v>1</v>
      </c>
      <c r="AT372" s="767">
        <v>4</v>
      </c>
      <c r="AU372" s="767">
        <v>6</v>
      </c>
      <c r="AV372" s="769">
        <v>7</v>
      </c>
    </row>
    <row r="373" spans="2:48" ht="15" x14ac:dyDescent="0.25">
      <c r="B373" s="902"/>
      <c r="C373" s="1" t="s">
        <v>3</v>
      </c>
      <c r="D373" s="741">
        <v>1208</v>
      </c>
      <c r="E373" s="741">
        <v>1180</v>
      </c>
      <c r="F373" s="740">
        <v>1192</v>
      </c>
      <c r="G373" s="740">
        <v>1454</v>
      </c>
      <c r="H373" s="741">
        <v>1770</v>
      </c>
      <c r="I373" s="741">
        <v>2152</v>
      </c>
      <c r="J373" s="741">
        <v>2508</v>
      </c>
      <c r="K373" s="741">
        <v>2910</v>
      </c>
      <c r="L373" s="741">
        <v>3668</v>
      </c>
      <c r="M373" s="740">
        <v>3431</v>
      </c>
      <c r="N373" s="740">
        <v>3781</v>
      </c>
      <c r="O373" s="740">
        <v>6939</v>
      </c>
      <c r="P373" s="741">
        <v>6827</v>
      </c>
      <c r="Q373" s="741">
        <v>6763</v>
      </c>
      <c r="R373" s="741">
        <v>6796</v>
      </c>
      <c r="S373" s="143">
        <f>100</f>
        <v>100</v>
      </c>
      <c r="T373" s="328">
        <f t="shared" si="265"/>
        <v>97.682119205298008</v>
      </c>
      <c r="U373" s="328">
        <f t="shared" si="263"/>
        <v>98.675496688741717</v>
      </c>
      <c r="V373" s="328">
        <f t="shared" si="263"/>
        <v>120.36423841059603</v>
      </c>
      <c r="W373" s="328">
        <f t="shared" si="263"/>
        <v>146.52317880794703</v>
      </c>
      <c r="X373" s="328">
        <f t="shared" si="263"/>
        <v>178.14569536423841</v>
      </c>
      <c r="Y373" s="328">
        <f t="shared" si="263"/>
        <v>207.61589403973511</v>
      </c>
      <c r="Z373" s="328">
        <f t="shared" si="263"/>
        <v>240.89403973509934</v>
      </c>
      <c r="AA373" s="328">
        <f t="shared" si="263"/>
        <v>303.64238410596028</v>
      </c>
      <c r="AB373" s="328">
        <f t="shared" ref="AB373:AD374" si="299">M373*100/$D373</f>
        <v>284.02317880794703</v>
      </c>
      <c r="AC373" s="328">
        <f t="shared" si="299"/>
        <v>312.99668874172187</v>
      </c>
      <c r="AD373" s="328">
        <f t="shared" si="299"/>
        <v>574.42052980132451</v>
      </c>
      <c r="AE373" s="328">
        <f t="shared" si="297"/>
        <v>565.14900662251659</v>
      </c>
      <c r="AF373" s="328">
        <f t="shared" si="298"/>
        <v>559.85099337748341</v>
      </c>
      <c r="AG373" s="329">
        <f t="shared" si="298"/>
        <v>562.58278145695363</v>
      </c>
      <c r="AH373" s="766">
        <v>4</v>
      </c>
      <c r="AI373" s="767">
        <v>4</v>
      </c>
      <c r="AJ373" s="767">
        <v>1</v>
      </c>
      <c r="AK373" s="767">
        <v>1</v>
      </c>
      <c r="AL373" s="767">
        <v>4</v>
      </c>
      <c r="AM373" s="767">
        <v>4</v>
      </c>
      <c r="AN373" s="767">
        <v>4</v>
      </c>
      <c r="AO373" s="767">
        <v>4</v>
      </c>
      <c r="AP373" s="767">
        <v>4</v>
      </c>
      <c r="AQ373" s="767">
        <v>1</v>
      </c>
      <c r="AR373" s="767">
        <v>1</v>
      </c>
      <c r="AS373" s="767">
        <v>1</v>
      </c>
      <c r="AT373" s="767">
        <v>4</v>
      </c>
      <c r="AU373" s="767">
        <v>6</v>
      </c>
      <c r="AV373" s="769">
        <v>7</v>
      </c>
    </row>
    <row r="374" spans="2:48" ht="15" x14ac:dyDescent="0.25">
      <c r="B374" s="902"/>
      <c r="C374" s="1" t="s">
        <v>4</v>
      </c>
      <c r="D374" s="741">
        <v>0</v>
      </c>
      <c r="E374" s="741">
        <v>0</v>
      </c>
      <c r="F374" s="740">
        <v>0</v>
      </c>
      <c r="G374" s="740">
        <v>0</v>
      </c>
      <c r="H374" s="741">
        <v>0</v>
      </c>
      <c r="I374" s="741">
        <v>0</v>
      </c>
      <c r="J374" s="741">
        <v>29</v>
      </c>
      <c r="K374" s="741">
        <v>104</v>
      </c>
      <c r="L374" s="741">
        <v>252</v>
      </c>
      <c r="M374" s="740">
        <v>342</v>
      </c>
      <c r="N374" s="740">
        <v>677</v>
      </c>
      <c r="O374" s="740">
        <v>1247</v>
      </c>
      <c r="P374" s="741">
        <v>1227</v>
      </c>
      <c r="Q374" s="741">
        <v>1215</v>
      </c>
      <c r="R374" s="741">
        <v>1221</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766">
        <v>4</v>
      </c>
      <c r="AI374" s="767">
        <v>4</v>
      </c>
      <c r="AJ374" s="767">
        <v>1</v>
      </c>
      <c r="AK374" s="767">
        <v>1</v>
      </c>
      <c r="AL374" s="767">
        <v>4</v>
      </c>
      <c r="AM374" s="767">
        <v>4</v>
      </c>
      <c r="AN374" s="767">
        <v>4</v>
      </c>
      <c r="AO374" s="767">
        <v>4</v>
      </c>
      <c r="AP374" s="767">
        <v>4</v>
      </c>
      <c r="AQ374" s="767">
        <v>1</v>
      </c>
      <c r="AR374" s="767">
        <v>1</v>
      </c>
      <c r="AS374" s="767">
        <v>1</v>
      </c>
      <c r="AT374" s="767">
        <v>4</v>
      </c>
      <c r="AU374" s="767">
        <v>6</v>
      </c>
      <c r="AV374" s="769">
        <v>7</v>
      </c>
    </row>
    <row r="375" spans="2:48" ht="15" x14ac:dyDescent="0.25">
      <c r="B375" s="902"/>
      <c r="C375" s="1" t="s">
        <v>5</v>
      </c>
      <c r="D375" s="741">
        <v>0</v>
      </c>
      <c r="E375" s="741">
        <v>0</v>
      </c>
      <c r="F375" s="740">
        <v>0</v>
      </c>
      <c r="G375" s="740">
        <v>0</v>
      </c>
      <c r="H375" s="740">
        <v>0</v>
      </c>
      <c r="I375" s="740">
        <v>0</v>
      </c>
      <c r="J375" s="740">
        <v>0</v>
      </c>
      <c r="K375" s="740">
        <v>0</v>
      </c>
      <c r="L375" s="740">
        <v>0</v>
      </c>
      <c r="M375" s="740">
        <v>0</v>
      </c>
      <c r="N375" s="740">
        <v>0</v>
      </c>
      <c r="O375" s="740">
        <v>0</v>
      </c>
      <c r="P375" s="741">
        <v>0</v>
      </c>
      <c r="Q375" s="741">
        <v>0</v>
      </c>
      <c r="R375" s="741">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6">
        <v>4</v>
      </c>
      <c r="AI375" s="767">
        <v>4</v>
      </c>
      <c r="AJ375" s="767">
        <v>1</v>
      </c>
      <c r="AK375" s="767">
        <v>1</v>
      </c>
      <c r="AL375" s="767">
        <v>1</v>
      </c>
      <c r="AM375" s="767">
        <v>1</v>
      </c>
      <c r="AN375" s="767">
        <v>1</v>
      </c>
      <c r="AO375" s="767">
        <v>1</v>
      </c>
      <c r="AP375" s="767">
        <v>1</v>
      </c>
      <c r="AQ375" s="767">
        <v>1</v>
      </c>
      <c r="AR375" s="767">
        <v>1</v>
      </c>
      <c r="AS375" s="767">
        <v>1</v>
      </c>
      <c r="AT375" s="767">
        <v>4</v>
      </c>
      <c r="AU375" s="767">
        <v>6</v>
      </c>
      <c r="AV375" s="769">
        <v>7</v>
      </c>
    </row>
    <row r="376" spans="2:48" ht="15" x14ac:dyDescent="0.25">
      <c r="B376" s="902"/>
      <c r="C376" s="1" t="s">
        <v>6</v>
      </c>
      <c r="D376" s="741">
        <v>20234</v>
      </c>
      <c r="E376" s="741">
        <v>19033</v>
      </c>
      <c r="F376" s="740">
        <v>19531</v>
      </c>
      <c r="G376" s="740">
        <v>19905</v>
      </c>
      <c r="H376" s="740">
        <v>20688</v>
      </c>
      <c r="I376" s="740">
        <v>22175</v>
      </c>
      <c r="J376" s="740">
        <v>23167</v>
      </c>
      <c r="K376" s="740">
        <v>23827</v>
      </c>
      <c r="L376" s="740">
        <v>29128</v>
      </c>
      <c r="M376" s="740">
        <v>26264</v>
      </c>
      <c r="N376" s="740">
        <v>27202</v>
      </c>
      <c r="O376" s="740">
        <v>28356</v>
      </c>
      <c r="P376" s="741">
        <v>27351</v>
      </c>
      <c r="Q376" s="741">
        <v>26789</v>
      </c>
      <c r="R376" s="741">
        <v>27072</v>
      </c>
      <c r="S376" s="143">
        <f>100</f>
        <v>100</v>
      </c>
      <c r="T376" s="328">
        <f t="shared" si="265"/>
        <v>94.064445982010483</v>
      </c>
      <c r="U376" s="328">
        <f t="shared" si="265"/>
        <v>96.52564989621429</v>
      </c>
      <c r="V376" s="328">
        <f t="shared" si="265"/>
        <v>98.374023920134434</v>
      </c>
      <c r="W376" s="328">
        <f t="shared" si="265"/>
        <v>102.2437481466838</v>
      </c>
      <c r="X376" s="328">
        <f t="shared" si="300"/>
        <v>109.59276465355343</v>
      </c>
      <c r="Y376" s="328">
        <f t="shared" si="300"/>
        <v>114.49540377582288</v>
      </c>
      <c r="Z376" s="328">
        <f t="shared" si="300"/>
        <v>117.75724028862311</v>
      </c>
      <c r="AA376" s="328">
        <f t="shared" si="300"/>
        <v>143.95571809825046</v>
      </c>
      <c r="AB376" s="328">
        <f t="shared" si="300"/>
        <v>129.80132450331126</v>
      </c>
      <c r="AC376" s="328">
        <f t="shared" si="300"/>
        <v>134.43708609271522</v>
      </c>
      <c r="AD376" s="328">
        <f t="shared" si="300"/>
        <v>140.14035781358109</v>
      </c>
      <c r="AE376" s="328">
        <f t="shared" si="297"/>
        <v>135.17347039636255</v>
      </c>
      <c r="AF376" s="328">
        <f t="shared" si="298"/>
        <v>132.39596718394782</v>
      </c>
      <c r="AG376" s="329">
        <f t="shared" si="298"/>
        <v>133.79460314322426</v>
      </c>
      <c r="AH376" s="766">
        <v>4</v>
      </c>
      <c r="AI376" s="767">
        <v>4</v>
      </c>
      <c r="AJ376" s="767">
        <v>1</v>
      </c>
      <c r="AK376" s="767">
        <v>1</v>
      </c>
      <c r="AL376" s="767">
        <v>1</v>
      </c>
      <c r="AM376" s="767">
        <v>1</v>
      </c>
      <c r="AN376" s="767">
        <v>1</v>
      </c>
      <c r="AO376" s="767">
        <v>1</v>
      </c>
      <c r="AP376" s="767">
        <v>1</v>
      </c>
      <c r="AQ376" s="767">
        <v>1</v>
      </c>
      <c r="AR376" s="767">
        <v>1</v>
      </c>
      <c r="AS376" s="767">
        <v>1</v>
      </c>
      <c r="AT376" s="767">
        <v>4</v>
      </c>
      <c r="AU376" s="767">
        <v>6</v>
      </c>
      <c r="AV376" s="769">
        <v>7</v>
      </c>
    </row>
    <row r="377" spans="2:48" ht="15" x14ac:dyDescent="0.25">
      <c r="B377" s="903"/>
      <c r="C377" s="8" t="s">
        <v>7</v>
      </c>
      <c r="D377">
        <v>20234</v>
      </c>
      <c r="E377">
        <v>19033</v>
      </c>
      <c r="F377">
        <v>19531</v>
      </c>
      <c r="G377">
        <v>19905</v>
      </c>
      <c r="H377">
        <v>20688</v>
      </c>
      <c r="I377">
        <v>22175</v>
      </c>
      <c r="J377">
        <v>23167</v>
      </c>
      <c r="K377">
        <v>23827</v>
      </c>
      <c r="L377">
        <v>29128</v>
      </c>
      <c r="M377">
        <v>26264</v>
      </c>
      <c r="N377">
        <v>27202</v>
      </c>
      <c r="O377">
        <v>28356</v>
      </c>
      <c r="P377">
        <v>27351</v>
      </c>
      <c r="Q377">
        <v>26789</v>
      </c>
      <c r="R377">
        <v>27072</v>
      </c>
      <c r="S377" s="143">
        <f>100</f>
        <v>100</v>
      </c>
      <c r="T377" s="328">
        <f t="shared" si="265"/>
        <v>94.064445982010483</v>
      </c>
      <c r="U377" s="328">
        <f t="shared" si="265"/>
        <v>96.52564989621429</v>
      </c>
      <c r="V377" s="328">
        <f t="shared" si="265"/>
        <v>98.374023920134434</v>
      </c>
      <c r="W377" s="328">
        <f t="shared" si="265"/>
        <v>102.2437481466838</v>
      </c>
      <c r="X377" s="328">
        <f t="shared" si="300"/>
        <v>109.59276465355343</v>
      </c>
      <c r="Y377" s="328">
        <f t="shared" si="300"/>
        <v>114.49540377582288</v>
      </c>
      <c r="Z377" s="328">
        <f t="shared" si="300"/>
        <v>117.75724028862311</v>
      </c>
      <c r="AA377" s="328">
        <f t="shared" si="300"/>
        <v>143.95571809825046</v>
      </c>
      <c r="AB377" s="328">
        <f t="shared" si="300"/>
        <v>129.80132450331126</v>
      </c>
      <c r="AC377" s="328">
        <f t="shared" si="300"/>
        <v>134.43708609271522</v>
      </c>
      <c r="AD377" s="328">
        <f t="shared" si="300"/>
        <v>140.14035781358109</v>
      </c>
      <c r="AE377" s="328">
        <f t="shared" si="297"/>
        <v>135.17347039636255</v>
      </c>
      <c r="AF377" s="328">
        <f t="shared" si="298"/>
        <v>132.39596718394782</v>
      </c>
      <c r="AG377" s="329">
        <f t="shared" si="298"/>
        <v>133.79460314322426</v>
      </c>
      <c r="AH377" s="770"/>
      <c r="AI377" s="771"/>
      <c r="AJ377" s="771"/>
      <c r="AK377" s="771"/>
      <c r="AL377" s="771"/>
      <c r="AM377" s="771"/>
      <c r="AN377" s="771"/>
      <c r="AO377" s="771"/>
      <c r="AP377" s="771"/>
      <c r="AQ377" s="771"/>
      <c r="AR377" s="771"/>
      <c r="AS377" s="771"/>
      <c r="AT377" s="771"/>
      <c r="AU377" s="771"/>
      <c r="AV377" s="772"/>
    </row>
    <row r="378" spans="2:48" ht="15" customHeight="1" x14ac:dyDescent="0.25">
      <c r="B378" s="902" t="s">
        <v>73</v>
      </c>
      <c r="C378" s="1" t="s">
        <v>2</v>
      </c>
      <c r="D378" s="741">
        <v>25399</v>
      </c>
      <c r="E378" s="741">
        <v>23777</v>
      </c>
      <c r="F378" s="740">
        <v>24447</v>
      </c>
      <c r="G378" s="740">
        <v>24332</v>
      </c>
      <c r="H378" s="740">
        <v>23536</v>
      </c>
      <c r="I378" s="740">
        <v>22825</v>
      </c>
      <c r="J378" s="740">
        <v>21336</v>
      </c>
      <c r="K378" s="740">
        <v>19064</v>
      </c>
      <c r="L378" s="741">
        <v>17607</v>
      </c>
      <c r="M378" s="740">
        <v>16968</v>
      </c>
      <c r="N378" s="740">
        <v>16914</v>
      </c>
      <c r="O378" s="740">
        <v>15734</v>
      </c>
      <c r="P378" s="741">
        <v>15019</v>
      </c>
      <c r="Q378" s="741">
        <v>16869</v>
      </c>
      <c r="R378" s="741">
        <v>17098</v>
      </c>
      <c r="S378" s="143">
        <f>100</f>
        <v>100</v>
      </c>
      <c r="T378" s="328">
        <f t="shared" si="265"/>
        <v>93.613921807945189</v>
      </c>
      <c r="U378" s="328">
        <f t="shared" si="265"/>
        <v>96.251820937832193</v>
      </c>
      <c r="V378" s="328">
        <f t="shared" si="265"/>
        <v>95.799047206582941</v>
      </c>
      <c r="W378" s="328">
        <f t="shared" si="265"/>
        <v>92.665065553761963</v>
      </c>
      <c r="X378" s="328">
        <f t="shared" si="300"/>
        <v>89.865742745777396</v>
      </c>
      <c r="Y378" s="328">
        <f t="shared" si="300"/>
        <v>84.003307216819564</v>
      </c>
      <c r="Z378" s="328">
        <f t="shared" si="300"/>
        <v>75.058073152486315</v>
      </c>
      <c r="AA378" s="328">
        <f t="shared" si="300"/>
        <v>69.32162683570219</v>
      </c>
      <c r="AB378" s="328">
        <f t="shared" si="300"/>
        <v>66.805779755108475</v>
      </c>
      <c r="AC378" s="328">
        <f t="shared" si="300"/>
        <v>66.593172959565337</v>
      </c>
      <c r="AD378" s="328">
        <f t="shared" si="300"/>
        <v>61.947320760659871</v>
      </c>
      <c r="AE378" s="328">
        <f t="shared" si="297"/>
        <v>59.132249301153585</v>
      </c>
      <c r="AF378" s="328">
        <f t="shared" si="298"/>
        <v>66.416000629946055</v>
      </c>
      <c r="AG378" s="329">
        <f t="shared" si="298"/>
        <v>67.317610929564154</v>
      </c>
      <c r="AH378" s="766">
        <v>4</v>
      </c>
      <c r="AI378" s="767">
        <v>4</v>
      </c>
      <c r="AJ378" s="767">
        <v>1</v>
      </c>
      <c r="AK378" s="767">
        <v>1</v>
      </c>
      <c r="AL378" s="767">
        <v>1</v>
      </c>
      <c r="AM378" s="767">
        <v>1</v>
      </c>
      <c r="AN378" s="767">
        <v>1</v>
      </c>
      <c r="AO378" s="767">
        <v>1</v>
      </c>
      <c r="AP378" s="767">
        <v>4</v>
      </c>
      <c r="AQ378" s="767">
        <v>1</v>
      </c>
      <c r="AR378" s="767">
        <v>1</v>
      </c>
      <c r="AS378" s="767">
        <v>1</v>
      </c>
      <c r="AT378" s="767">
        <v>4</v>
      </c>
      <c r="AU378" s="767">
        <v>6</v>
      </c>
      <c r="AV378" s="769">
        <v>7</v>
      </c>
    </row>
    <row r="379" spans="2:48" ht="15" x14ac:dyDescent="0.25">
      <c r="B379" s="902"/>
      <c r="C379" s="1" t="s">
        <v>3</v>
      </c>
      <c r="D379" s="741">
        <v>13277</v>
      </c>
      <c r="E379" s="741">
        <v>12940</v>
      </c>
      <c r="F379" s="741">
        <v>13020</v>
      </c>
      <c r="G379" s="741">
        <v>12196</v>
      </c>
      <c r="H379" s="740">
        <v>16423</v>
      </c>
      <c r="I379" s="740">
        <v>15224</v>
      </c>
      <c r="J379" s="740">
        <v>17996</v>
      </c>
      <c r="K379" s="740">
        <v>18083</v>
      </c>
      <c r="L379" s="741">
        <v>17411</v>
      </c>
      <c r="M379" s="740">
        <v>13360</v>
      </c>
      <c r="N379" s="740">
        <v>13550</v>
      </c>
      <c r="O379" s="740">
        <v>13393</v>
      </c>
      <c r="P379" s="741">
        <v>13147</v>
      </c>
      <c r="Q379" s="741">
        <v>13790</v>
      </c>
      <c r="R379" s="741">
        <v>13865</v>
      </c>
      <c r="S379" s="143">
        <f>100</f>
        <v>100</v>
      </c>
      <c r="T379" s="328">
        <f t="shared" si="265"/>
        <v>97.46177600361527</v>
      </c>
      <c r="U379" s="328">
        <f t="shared" si="265"/>
        <v>98.064321759433611</v>
      </c>
      <c r="V379" s="328">
        <f t="shared" si="265"/>
        <v>91.858100474504781</v>
      </c>
      <c r="W379" s="328">
        <f t="shared" si="265"/>
        <v>123.69511184755592</v>
      </c>
      <c r="X379" s="328">
        <f t="shared" si="300"/>
        <v>114.66445733222866</v>
      </c>
      <c r="Y379" s="328">
        <f t="shared" si="300"/>
        <v>135.5426677713339</v>
      </c>
      <c r="Z379" s="328">
        <f t="shared" si="300"/>
        <v>136.19793628078631</v>
      </c>
      <c r="AA379" s="328">
        <f t="shared" si="300"/>
        <v>131.13655193191232</v>
      </c>
      <c r="AB379" s="328">
        <f t="shared" si="300"/>
        <v>100.62514122166152</v>
      </c>
      <c r="AC379" s="328">
        <f t="shared" si="300"/>
        <v>102.05618739173006</v>
      </c>
      <c r="AD379" s="328">
        <f t="shared" si="300"/>
        <v>100.87369134593658</v>
      </c>
      <c r="AE379" s="328">
        <f t="shared" si="297"/>
        <v>99.020863146795207</v>
      </c>
      <c r="AF379" s="328">
        <f t="shared" si="298"/>
        <v>103.86382465918506</v>
      </c>
      <c r="AG379" s="329">
        <f t="shared" si="298"/>
        <v>104.42871130526474</v>
      </c>
      <c r="AH379" s="766">
        <v>4</v>
      </c>
      <c r="AI379" s="767">
        <v>4</v>
      </c>
      <c r="AJ379" s="767">
        <v>4</v>
      </c>
      <c r="AK379" s="767">
        <v>4</v>
      </c>
      <c r="AL379" s="767">
        <v>1</v>
      </c>
      <c r="AM379" s="767">
        <v>1</v>
      </c>
      <c r="AN379" s="767">
        <v>1</v>
      </c>
      <c r="AO379" s="767">
        <v>1</v>
      </c>
      <c r="AP379" s="767">
        <v>4</v>
      </c>
      <c r="AQ379" s="767">
        <v>1</v>
      </c>
      <c r="AR379" s="767">
        <v>1</v>
      </c>
      <c r="AS379" s="767">
        <v>1</v>
      </c>
      <c r="AT379" s="767">
        <v>4</v>
      </c>
      <c r="AU379" s="767">
        <v>6</v>
      </c>
      <c r="AV379" s="769">
        <v>7</v>
      </c>
    </row>
    <row r="380" spans="2:48" ht="15" x14ac:dyDescent="0.25">
      <c r="B380" s="902"/>
      <c r="C380" s="1" t="s">
        <v>4</v>
      </c>
      <c r="D380" s="741">
        <v>14178</v>
      </c>
      <c r="E380" s="741">
        <v>13817</v>
      </c>
      <c r="F380" s="740">
        <v>13971</v>
      </c>
      <c r="G380" s="740">
        <v>14153</v>
      </c>
      <c r="H380" s="740">
        <v>15676</v>
      </c>
      <c r="I380" s="740">
        <v>15791</v>
      </c>
      <c r="J380" s="740">
        <v>16450</v>
      </c>
      <c r="K380" s="740">
        <v>17462</v>
      </c>
      <c r="L380" s="741">
        <v>16465</v>
      </c>
      <c r="M380" s="740">
        <v>16322</v>
      </c>
      <c r="N380" s="740">
        <v>17912</v>
      </c>
      <c r="O380" s="740">
        <v>18471</v>
      </c>
      <c r="P380" s="741">
        <v>18130</v>
      </c>
      <c r="Q380" s="741">
        <v>19020</v>
      </c>
      <c r="R380" s="741">
        <v>19124</v>
      </c>
      <c r="S380" s="143">
        <f>100</f>
        <v>100</v>
      </c>
      <c r="T380" s="328">
        <f t="shared" si="265"/>
        <v>97.45380166455071</v>
      </c>
      <c r="U380" s="328">
        <f t="shared" si="265"/>
        <v>98.539991536182825</v>
      </c>
      <c r="V380" s="328">
        <f t="shared" si="265"/>
        <v>99.823670475384404</v>
      </c>
      <c r="W380" s="328">
        <f t="shared" si="265"/>
        <v>110.56566511496685</v>
      </c>
      <c r="X380" s="328">
        <f t="shared" si="300"/>
        <v>111.37678092819861</v>
      </c>
      <c r="Y380" s="328">
        <f t="shared" si="300"/>
        <v>116.02482719706587</v>
      </c>
      <c r="Z380" s="328">
        <f t="shared" si="300"/>
        <v>123.16264635350544</v>
      </c>
      <c r="AA380" s="328">
        <f t="shared" si="300"/>
        <v>116.13062491183524</v>
      </c>
      <c r="AB380" s="328">
        <f t="shared" si="300"/>
        <v>115.122020031034</v>
      </c>
      <c r="AC380" s="328">
        <f t="shared" si="300"/>
        <v>126.33657779658625</v>
      </c>
      <c r="AD380" s="328">
        <f t="shared" si="300"/>
        <v>130.2793059669911</v>
      </c>
      <c r="AE380" s="328">
        <f t="shared" si="297"/>
        <v>127.8741712512343</v>
      </c>
      <c r="AF380" s="328">
        <f t="shared" si="298"/>
        <v>134.15150232754974</v>
      </c>
      <c r="AG380" s="329">
        <f t="shared" si="298"/>
        <v>134.88503314995063</v>
      </c>
      <c r="AH380" s="766">
        <v>4</v>
      </c>
      <c r="AI380" s="767">
        <v>4</v>
      </c>
      <c r="AJ380" s="767">
        <v>1</v>
      </c>
      <c r="AK380" s="767">
        <v>1</v>
      </c>
      <c r="AL380" s="767">
        <v>1</v>
      </c>
      <c r="AM380" s="767">
        <v>1</v>
      </c>
      <c r="AN380" s="767">
        <v>1</v>
      </c>
      <c r="AO380" s="767">
        <v>1</v>
      </c>
      <c r="AP380" s="767">
        <v>4</v>
      </c>
      <c r="AQ380" s="767">
        <v>1</v>
      </c>
      <c r="AR380" s="767">
        <v>1</v>
      </c>
      <c r="AS380" s="767">
        <v>1</v>
      </c>
      <c r="AT380" s="767">
        <v>4</v>
      </c>
      <c r="AU380" s="767">
        <v>6</v>
      </c>
      <c r="AV380" s="769">
        <v>7</v>
      </c>
    </row>
    <row r="381" spans="2:48" ht="15" x14ac:dyDescent="0.25">
      <c r="B381" s="902"/>
      <c r="C381" s="1" t="s">
        <v>5</v>
      </c>
      <c r="D381" s="741">
        <v>31540</v>
      </c>
      <c r="E381" s="741">
        <v>30102</v>
      </c>
      <c r="F381" s="741">
        <v>30746</v>
      </c>
      <c r="G381" s="741">
        <v>32312</v>
      </c>
      <c r="H381" s="740">
        <v>35623</v>
      </c>
      <c r="I381" s="740">
        <v>38509</v>
      </c>
      <c r="J381" s="740">
        <v>43620</v>
      </c>
      <c r="K381" s="740">
        <v>39019</v>
      </c>
      <c r="L381" s="741">
        <v>47599</v>
      </c>
      <c r="M381" s="740">
        <v>69993</v>
      </c>
      <c r="N381" s="740">
        <v>82358</v>
      </c>
      <c r="O381" s="740">
        <v>79057</v>
      </c>
      <c r="P381" s="741">
        <v>76480</v>
      </c>
      <c r="Q381" s="741">
        <v>83204</v>
      </c>
      <c r="R381" s="741">
        <v>84010</v>
      </c>
      <c r="S381" s="143">
        <f>100</f>
        <v>100</v>
      </c>
      <c r="T381" s="328">
        <f t="shared" si="265"/>
        <v>95.440710209258086</v>
      </c>
      <c r="U381" s="328">
        <f t="shared" si="265"/>
        <v>97.482561826252379</v>
      </c>
      <c r="V381" s="328">
        <f t="shared" si="265"/>
        <v>102.44768547875714</v>
      </c>
      <c r="W381" s="328">
        <f t="shared" si="265"/>
        <v>112.94546607482562</v>
      </c>
      <c r="X381" s="328">
        <f t="shared" si="300"/>
        <v>122.09575142675968</v>
      </c>
      <c r="Y381" s="328">
        <f t="shared" si="300"/>
        <v>138.30057070386812</v>
      </c>
      <c r="Z381" s="328">
        <f t="shared" si="300"/>
        <v>123.71274571972098</v>
      </c>
      <c r="AA381" s="328">
        <f t="shared" si="300"/>
        <v>150.91629676601141</v>
      </c>
      <c r="AB381" s="328">
        <f t="shared" si="300"/>
        <v>221.91819911223843</v>
      </c>
      <c r="AC381" s="328">
        <f t="shared" si="300"/>
        <v>261.12238427393788</v>
      </c>
      <c r="AD381" s="328">
        <f t="shared" si="300"/>
        <v>250.6563094483196</v>
      </c>
      <c r="AE381" s="328">
        <f t="shared" si="297"/>
        <v>242.48573240329739</v>
      </c>
      <c r="AF381" s="328">
        <f t="shared" si="298"/>
        <v>263.80469245402662</v>
      </c>
      <c r="AG381" s="329">
        <f t="shared" si="298"/>
        <v>266.3601775523145</v>
      </c>
      <c r="AH381" s="766">
        <v>4</v>
      </c>
      <c r="AI381" s="767">
        <v>4</v>
      </c>
      <c r="AJ381" s="767">
        <v>4</v>
      </c>
      <c r="AK381" s="767">
        <v>4</v>
      </c>
      <c r="AL381" s="767">
        <v>1</v>
      </c>
      <c r="AM381" s="767">
        <v>1</v>
      </c>
      <c r="AN381" s="767">
        <v>1</v>
      </c>
      <c r="AO381" s="767">
        <v>1</v>
      </c>
      <c r="AP381" s="767">
        <v>4</v>
      </c>
      <c r="AQ381" s="767">
        <v>1</v>
      </c>
      <c r="AR381" s="767">
        <v>1</v>
      </c>
      <c r="AS381" s="767">
        <v>1</v>
      </c>
      <c r="AT381" s="767">
        <v>4</v>
      </c>
      <c r="AU381" s="767">
        <v>6</v>
      </c>
      <c r="AV381" s="769">
        <v>7</v>
      </c>
    </row>
    <row r="382" spans="2:48" ht="15" x14ac:dyDescent="0.25">
      <c r="B382" s="902"/>
      <c r="C382" s="1" t="s">
        <v>6</v>
      </c>
      <c r="D382" s="741">
        <v>84394</v>
      </c>
      <c r="E382" s="741">
        <v>80636</v>
      </c>
      <c r="F382" s="740">
        <v>82184</v>
      </c>
      <c r="G382" s="740">
        <v>82993</v>
      </c>
      <c r="H382" s="740">
        <v>91258</v>
      </c>
      <c r="I382" s="740">
        <v>92349</v>
      </c>
      <c r="J382" s="740">
        <v>99402</v>
      </c>
      <c r="K382" s="740">
        <v>93628</v>
      </c>
      <c r="L382" s="740">
        <v>99082</v>
      </c>
      <c r="M382" s="740">
        <v>116643</v>
      </c>
      <c r="N382" s="740">
        <v>130734</v>
      </c>
      <c r="O382" s="740">
        <v>126655</v>
      </c>
      <c r="P382" s="741">
        <v>122776</v>
      </c>
      <c r="Q382" s="741">
        <v>132883</v>
      </c>
      <c r="R382" s="741">
        <v>134097</v>
      </c>
      <c r="S382" s="143">
        <f>100</f>
        <v>100</v>
      </c>
      <c r="T382" s="328">
        <f t="shared" si="265"/>
        <v>95.547076806408043</v>
      </c>
      <c r="U382" s="328">
        <f t="shared" si="265"/>
        <v>97.381330426333619</v>
      </c>
      <c r="V382" s="328">
        <f t="shared" si="265"/>
        <v>98.33992937886579</v>
      </c>
      <c r="W382" s="328">
        <f t="shared" si="265"/>
        <v>108.13327961703439</v>
      </c>
      <c r="X382" s="328">
        <f t="shared" si="300"/>
        <v>109.42602554683982</v>
      </c>
      <c r="Y382" s="328">
        <f t="shared" si="300"/>
        <v>117.78325473374885</v>
      </c>
      <c r="Z382" s="328">
        <f t="shared" si="300"/>
        <v>110.94153612816076</v>
      </c>
      <c r="AA382" s="328">
        <f t="shared" si="300"/>
        <v>117.40408085882882</v>
      </c>
      <c r="AB382" s="328">
        <f t="shared" si="300"/>
        <v>138.21243216342393</v>
      </c>
      <c r="AC382" s="328">
        <f t="shared" si="300"/>
        <v>154.9091167618551</v>
      </c>
      <c r="AD382" s="328">
        <f t="shared" si="300"/>
        <v>150.075834774984</v>
      </c>
      <c r="AE382" s="328">
        <f t="shared" si="297"/>
        <v>145.47953645993792</v>
      </c>
      <c r="AF382" s="328">
        <f t="shared" si="298"/>
        <v>157.45550631561485</v>
      </c>
      <c r="AG382" s="329">
        <f t="shared" si="298"/>
        <v>158.89399720359268</v>
      </c>
      <c r="AH382" s="766">
        <v>4</v>
      </c>
      <c r="AI382" s="767">
        <v>4</v>
      </c>
      <c r="AJ382" s="767">
        <v>1</v>
      </c>
      <c r="AK382" s="767">
        <v>1</v>
      </c>
      <c r="AL382" s="767">
        <v>1</v>
      </c>
      <c r="AM382" s="767">
        <v>1</v>
      </c>
      <c r="AN382" s="767">
        <v>1</v>
      </c>
      <c r="AO382" s="767">
        <v>1</v>
      </c>
      <c r="AP382" s="767">
        <v>1</v>
      </c>
      <c r="AQ382" s="767">
        <v>1</v>
      </c>
      <c r="AR382" s="767">
        <v>1</v>
      </c>
      <c r="AS382" s="767">
        <v>1</v>
      </c>
      <c r="AT382" s="767">
        <v>4</v>
      </c>
      <c r="AU382" s="767">
        <v>6</v>
      </c>
      <c r="AV382" s="769">
        <v>7</v>
      </c>
    </row>
    <row r="383" spans="2:48" ht="15" x14ac:dyDescent="0.25">
      <c r="B383" s="903"/>
      <c r="C383" s="8" t="s">
        <v>7</v>
      </c>
      <c r="D383">
        <v>52854</v>
      </c>
      <c r="E383">
        <v>50534</v>
      </c>
      <c r="F383">
        <v>51438</v>
      </c>
      <c r="G383">
        <v>50681</v>
      </c>
      <c r="H383">
        <v>55635</v>
      </c>
      <c r="I383">
        <v>53840</v>
      </c>
      <c r="J383">
        <v>55782</v>
      </c>
      <c r="K383">
        <v>54609</v>
      </c>
      <c r="L383">
        <v>51483</v>
      </c>
      <c r="M383">
        <v>46650</v>
      </c>
      <c r="N383">
        <v>48376</v>
      </c>
      <c r="O383">
        <v>47598</v>
      </c>
      <c r="P383">
        <v>46296</v>
      </c>
      <c r="Q383">
        <v>49679</v>
      </c>
      <c r="R383">
        <v>50087</v>
      </c>
      <c r="S383" s="143">
        <f>100</f>
        <v>100</v>
      </c>
      <c r="T383" s="328">
        <f t="shared" si="265"/>
        <v>95.610549816475569</v>
      </c>
      <c r="U383" s="328">
        <f t="shared" si="265"/>
        <v>97.320921784538541</v>
      </c>
      <c r="V383" s="328">
        <f t="shared" si="265"/>
        <v>95.888674461724747</v>
      </c>
      <c r="W383" s="328">
        <f t="shared" si="265"/>
        <v>105.26166420706096</v>
      </c>
      <c r="X383" s="328">
        <f t="shared" si="300"/>
        <v>101.86551632799788</v>
      </c>
      <c r="Y383" s="328">
        <f t="shared" si="300"/>
        <v>105.53978885231014</v>
      </c>
      <c r="Z383" s="328">
        <f t="shared" si="300"/>
        <v>103.32046770348508</v>
      </c>
      <c r="AA383" s="328">
        <f t="shared" si="300"/>
        <v>97.406061982063804</v>
      </c>
      <c r="AB383" s="328">
        <f t="shared" si="300"/>
        <v>88.262004767851067</v>
      </c>
      <c r="AC383" s="328">
        <f t="shared" si="300"/>
        <v>91.527604344042075</v>
      </c>
      <c r="AD383" s="328">
        <f t="shared" si="300"/>
        <v>90.055624929049841</v>
      </c>
      <c r="AE383" s="328">
        <f t="shared" si="297"/>
        <v>87.592235213985703</v>
      </c>
      <c r="AF383" s="328">
        <f t="shared" si="298"/>
        <v>93.992886063495661</v>
      </c>
      <c r="AG383" s="329">
        <f t="shared" si="298"/>
        <v>94.764823854391338</v>
      </c>
      <c r="AH383" s="770"/>
      <c r="AI383" s="771"/>
      <c r="AJ383" s="771"/>
      <c r="AK383" s="771"/>
      <c r="AL383" s="771"/>
      <c r="AM383" s="771"/>
      <c r="AN383" s="771"/>
      <c r="AO383" s="771"/>
      <c r="AP383" s="771"/>
      <c r="AQ383" s="771"/>
      <c r="AR383" s="771"/>
      <c r="AS383" s="771"/>
      <c r="AT383" s="771"/>
      <c r="AU383" s="771"/>
      <c r="AV383" s="772"/>
    </row>
    <row r="384" spans="2:48" ht="15" customHeight="1" x14ac:dyDescent="0.25">
      <c r="B384" s="902" t="s">
        <v>74</v>
      </c>
      <c r="C384" s="1" t="s">
        <v>2</v>
      </c>
      <c r="D384" s="741">
        <v>135724</v>
      </c>
      <c r="E384" s="741">
        <v>127057</v>
      </c>
      <c r="F384" s="740">
        <v>130637</v>
      </c>
      <c r="G384" s="740">
        <v>225145</v>
      </c>
      <c r="H384" s="740">
        <v>214160</v>
      </c>
      <c r="I384" s="740">
        <v>158577</v>
      </c>
      <c r="J384" s="740">
        <v>256788</v>
      </c>
      <c r="K384" s="740">
        <v>244128</v>
      </c>
      <c r="L384" s="741">
        <v>219434</v>
      </c>
      <c r="M384" s="740">
        <v>104427</v>
      </c>
      <c r="N384" s="740">
        <v>86803</v>
      </c>
      <c r="O384" s="740">
        <v>10168</v>
      </c>
      <c r="P384" s="741">
        <v>9706</v>
      </c>
      <c r="Q384" s="741">
        <v>10902</v>
      </c>
      <c r="R384" s="741">
        <v>11050</v>
      </c>
      <c r="S384" s="143">
        <f>100</f>
        <v>100</v>
      </c>
      <c r="T384" s="328">
        <f t="shared" si="265"/>
        <v>93.61424655919366</v>
      </c>
      <c r="U384" s="328">
        <f t="shared" si="265"/>
        <v>96.25195249182164</v>
      </c>
      <c r="V384" s="328">
        <f t="shared" si="265"/>
        <v>165.88444195573371</v>
      </c>
      <c r="W384" s="328">
        <f t="shared" si="265"/>
        <v>157.79081076301907</v>
      </c>
      <c r="X384" s="328">
        <f t="shared" si="300"/>
        <v>116.83784739618638</v>
      </c>
      <c r="Y384" s="328">
        <f t="shared" si="300"/>
        <v>189.19866788482508</v>
      </c>
      <c r="Z384" s="328">
        <f t="shared" si="300"/>
        <v>179.87091450296188</v>
      </c>
      <c r="AA384" s="328">
        <f t="shared" si="300"/>
        <v>161.67663788276207</v>
      </c>
      <c r="AB384" s="328">
        <f t="shared" si="300"/>
        <v>76.940703191771533</v>
      </c>
      <c r="AC384" s="328">
        <f t="shared" si="300"/>
        <v>63.955527393828653</v>
      </c>
      <c r="AD384" s="328">
        <f t="shared" si="300"/>
        <v>7.491674280156789</v>
      </c>
      <c r="AE384" s="328">
        <f t="shared" si="297"/>
        <v>7.1512775927617813</v>
      </c>
      <c r="AF384" s="328">
        <f t="shared" si="298"/>
        <v>8.0324776752821911</v>
      </c>
      <c r="AG384" s="329">
        <f t="shared" si="298"/>
        <v>8.1415225015472572</v>
      </c>
      <c r="AH384" s="766">
        <v>4</v>
      </c>
      <c r="AI384" s="767">
        <v>4</v>
      </c>
      <c r="AJ384" s="767">
        <v>1</v>
      </c>
      <c r="AK384" s="767">
        <v>1</v>
      </c>
      <c r="AL384" s="767">
        <v>1</v>
      </c>
      <c r="AM384" s="767">
        <v>1</v>
      </c>
      <c r="AN384" s="767">
        <v>1</v>
      </c>
      <c r="AO384" s="767">
        <v>1</v>
      </c>
      <c r="AP384" s="767">
        <v>4</v>
      </c>
      <c r="AQ384" s="767">
        <v>1</v>
      </c>
      <c r="AR384" s="767">
        <v>1</v>
      </c>
      <c r="AS384" s="767">
        <v>1</v>
      </c>
      <c r="AT384" s="767">
        <v>4</v>
      </c>
      <c r="AU384" s="767">
        <v>6</v>
      </c>
      <c r="AV384" s="769">
        <v>7</v>
      </c>
    </row>
    <row r="385" spans="2:48" ht="15" x14ac:dyDescent="0.25">
      <c r="B385" s="902"/>
      <c r="C385" s="1" t="s">
        <v>3</v>
      </c>
      <c r="D385" s="741">
        <v>50115</v>
      </c>
      <c r="E385" s="741">
        <v>48842</v>
      </c>
      <c r="F385" s="740">
        <v>49144</v>
      </c>
      <c r="G385" s="740">
        <v>64790</v>
      </c>
      <c r="H385" s="740">
        <v>66888</v>
      </c>
      <c r="I385" s="740">
        <v>56542</v>
      </c>
      <c r="J385" s="740">
        <v>70825</v>
      </c>
      <c r="K385" s="740">
        <v>74954</v>
      </c>
      <c r="L385" s="741">
        <v>94962</v>
      </c>
      <c r="M385" s="740">
        <v>80843</v>
      </c>
      <c r="N385" s="740">
        <v>84245</v>
      </c>
      <c r="O385" s="740">
        <v>33006</v>
      </c>
      <c r="P385" s="741">
        <v>32399</v>
      </c>
      <c r="Q385" s="741">
        <v>33984</v>
      </c>
      <c r="R385" s="741">
        <v>34169</v>
      </c>
      <c r="S385" s="143">
        <f>100</f>
        <v>100</v>
      </c>
      <c r="T385" s="328">
        <f t="shared" si="265"/>
        <v>97.459842362566093</v>
      </c>
      <c r="U385" s="328">
        <f t="shared" si="265"/>
        <v>98.0624563503941</v>
      </c>
      <c r="V385" s="328">
        <f t="shared" si="265"/>
        <v>129.28264990521799</v>
      </c>
      <c r="W385" s="328">
        <f t="shared" si="265"/>
        <v>133.46902125112243</v>
      </c>
      <c r="X385" s="328">
        <f t="shared" si="300"/>
        <v>112.82450364162426</v>
      </c>
      <c r="Y385" s="328">
        <f t="shared" si="300"/>
        <v>141.3249526089993</v>
      </c>
      <c r="Z385" s="328">
        <f t="shared" si="300"/>
        <v>149.56400279357479</v>
      </c>
      <c r="AA385" s="328">
        <f t="shared" si="300"/>
        <v>189.48817719245736</v>
      </c>
      <c r="AB385" s="328">
        <f t="shared" si="300"/>
        <v>161.3149755562207</v>
      </c>
      <c r="AC385" s="328">
        <f t="shared" si="300"/>
        <v>168.10336226678641</v>
      </c>
      <c r="AD385" s="328">
        <f t="shared" si="300"/>
        <v>65.860520802155037</v>
      </c>
      <c r="AE385" s="328">
        <f t="shared" si="297"/>
        <v>64.649306594831884</v>
      </c>
      <c r="AF385" s="328">
        <f t="shared" si="298"/>
        <v>67.812032325651003</v>
      </c>
      <c r="AG385" s="329">
        <f t="shared" si="298"/>
        <v>68.181183278459542</v>
      </c>
      <c r="AH385" s="766">
        <v>4</v>
      </c>
      <c r="AI385" s="767">
        <v>4</v>
      </c>
      <c r="AJ385" s="767">
        <v>1</v>
      </c>
      <c r="AK385" s="767">
        <v>1</v>
      </c>
      <c r="AL385" s="767">
        <v>1</v>
      </c>
      <c r="AM385" s="767">
        <v>1</v>
      </c>
      <c r="AN385" s="767">
        <v>1</v>
      </c>
      <c r="AO385" s="767">
        <v>1</v>
      </c>
      <c r="AP385" s="767">
        <v>4</v>
      </c>
      <c r="AQ385" s="767">
        <v>1</v>
      </c>
      <c r="AR385" s="767">
        <v>1</v>
      </c>
      <c r="AS385" s="767">
        <v>1</v>
      </c>
      <c r="AT385" s="767">
        <v>4</v>
      </c>
      <c r="AU385" s="767">
        <v>6</v>
      </c>
      <c r="AV385" s="769">
        <v>7</v>
      </c>
    </row>
    <row r="386" spans="2:48" ht="15" x14ac:dyDescent="0.25">
      <c r="B386" s="902"/>
      <c r="C386" s="1" t="s">
        <v>4</v>
      </c>
      <c r="D386" s="741">
        <v>64171</v>
      </c>
      <c r="E386" s="741">
        <v>62535</v>
      </c>
      <c r="F386" s="740">
        <v>63233</v>
      </c>
      <c r="G386" s="740">
        <v>40691</v>
      </c>
      <c r="H386" s="740">
        <v>48661</v>
      </c>
      <c r="I386" s="740">
        <v>40664</v>
      </c>
      <c r="J386" s="740">
        <v>46597</v>
      </c>
      <c r="K386" s="740">
        <v>53267</v>
      </c>
      <c r="L386" s="741">
        <v>97748</v>
      </c>
      <c r="M386" s="740">
        <v>101454</v>
      </c>
      <c r="N386" s="740">
        <v>95050</v>
      </c>
      <c r="O386" s="740">
        <v>80855</v>
      </c>
      <c r="P386" s="741">
        <v>79363</v>
      </c>
      <c r="Q386" s="741">
        <v>83260</v>
      </c>
      <c r="R386" s="741">
        <v>83714</v>
      </c>
      <c r="S386" s="143">
        <f>100</f>
        <v>100</v>
      </c>
      <c r="T386" s="328">
        <f t="shared" si="265"/>
        <v>97.450561780243419</v>
      </c>
      <c r="U386" s="328">
        <f t="shared" si="265"/>
        <v>98.538280531704359</v>
      </c>
      <c r="V386" s="328">
        <f t="shared" si="265"/>
        <v>63.410263203004476</v>
      </c>
      <c r="W386" s="328">
        <f t="shared" si="265"/>
        <v>75.83020367455704</v>
      </c>
      <c r="X386" s="328">
        <f t="shared" si="300"/>
        <v>63.368188122360564</v>
      </c>
      <c r="Y386" s="328">
        <f t="shared" si="300"/>
        <v>72.613797509778564</v>
      </c>
      <c r="Z386" s="328">
        <f t="shared" si="300"/>
        <v>83.007900765143134</v>
      </c>
      <c r="AA386" s="328">
        <f t="shared" si="300"/>
        <v>152.32425862149569</v>
      </c>
      <c r="AB386" s="328">
        <f t="shared" si="300"/>
        <v>158.09945302395164</v>
      </c>
      <c r="AC386" s="328">
        <f t="shared" si="300"/>
        <v>148.11986722974552</v>
      </c>
      <c r="AD386" s="328">
        <f t="shared" si="300"/>
        <v>125.99928316529274</v>
      </c>
      <c r="AE386" s="328">
        <f t="shared" si="297"/>
        <v>123.67424537563697</v>
      </c>
      <c r="AF386" s="328">
        <f t="shared" si="298"/>
        <v>129.74708201524052</v>
      </c>
      <c r="AG386" s="329">
        <f t="shared" si="298"/>
        <v>130.45456670458617</v>
      </c>
      <c r="AH386" s="766">
        <v>4</v>
      </c>
      <c r="AI386" s="767">
        <v>4</v>
      </c>
      <c r="AJ386" s="767">
        <v>1</v>
      </c>
      <c r="AK386" s="767">
        <v>1</v>
      </c>
      <c r="AL386" s="767">
        <v>1</v>
      </c>
      <c r="AM386" s="767">
        <v>1</v>
      </c>
      <c r="AN386" s="767">
        <v>1</v>
      </c>
      <c r="AO386" s="767">
        <v>1</v>
      </c>
      <c r="AP386" s="767">
        <v>4</v>
      </c>
      <c r="AQ386" s="767">
        <v>1</v>
      </c>
      <c r="AR386" s="767">
        <v>1</v>
      </c>
      <c r="AS386" s="767">
        <v>1</v>
      </c>
      <c r="AT386" s="767">
        <v>4</v>
      </c>
      <c r="AU386" s="767">
        <v>6</v>
      </c>
      <c r="AV386" s="769">
        <v>7</v>
      </c>
    </row>
    <row r="387" spans="2:48" ht="15" x14ac:dyDescent="0.25">
      <c r="B387" s="902"/>
      <c r="C387" s="1" t="s">
        <v>5</v>
      </c>
      <c r="D387" s="741">
        <v>565938</v>
      </c>
      <c r="E387" s="741">
        <v>540133</v>
      </c>
      <c r="F387" s="740">
        <v>551686</v>
      </c>
      <c r="G387" s="740">
        <v>616671</v>
      </c>
      <c r="H387" s="740">
        <v>555974</v>
      </c>
      <c r="I387" s="740">
        <v>517901</v>
      </c>
      <c r="J387" s="740">
        <v>500772</v>
      </c>
      <c r="K387" s="740">
        <v>361544</v>
      </c>
      <c r="L387" s="741">
        <v>520127</v>
      </c>
      <c r="M387" s="740">
        <v>714841</v>
      </c>
      <c r="N387" s="740">
        <v>729702</v>
      </c>
      <c r="O387" s="740">
        <v>764571</v>
      </c>
      <c r="P387" s="741">
        <v>739643</v>
      </c>
      <c r="Q387" s="741">
        <v>804672</v>
      </c>
      <c r="R387" s="741">
        <v>812469</v>
      </c>
      <c r="S387" s="143">
        <f>100</f>
        <v>100</v>
      </c>
      <c r="T387" s="328">
        <f t="shared" si="265"/>
        <v>95.440313249861291</v>
      </c>
      <c r="U387" s="328">
        <f t="shared" si="265"/>
        <v>97.481702942725178</v>
      </c>
      <c r="V387" s="328">
        <f t="shared" si="265"/>
        <v>108.964409528959</v>
      </c>
      <c r="W387" s="328">
        <f t="shared" si="265"/>
        <v>98.239383112637782</v>
      </c>
      <c r="X387" s="328">
        <f t="shared" si="300"/>
        <v>91.511967742049478</v>
      </c>
      <c r="Y387" s="328">
        <f t="shared" si="300"/>
        <v>88.485311111817907</v>
      </c>
      <c r="Z387" s="328">
        <f t="shared" si="300"/>
        <v>63.884029699366359</v>
      </c>
      <c r="AA387" s="328">
        <f t="shared" si="300"/>
        <v>91.905297046672956</v>
      </c>
      <c r="AB387" s="328">
        <f t="shared" si="300"/>
        <v>126.31083263537703</v>
      </c>
      <c r="AC387" s="328">
        <f t="shared" si="300"/>
        <v>128.93673865335072</v>
      </c>
      <c r="AD387" s="328">
        <f t="shared" si="300"/>
        <v>135.09801427011439</v>
      </c>
      <c r="AE387" s="328">
        <f t="shared" si="297"/>
        <v>130.6932914912941</v>
      </c>
      <c r="AF387" s="328">
        <f t="shared" si="298"/>
        <v>142.18377278076397</v>
      </c>
      <c r="AG387" s="329">
        <f t="shared" si="298"/>
        <v>143.56148553375104</v>
      </c>
      <c r="AH387" s="766">
        <v>4</v>
      </c>
      <c r="AI387" s="767">
        <v>4</v>
      </c>
      <c r="AJ387" s="767">
        <v>1</v>
      </c>
      <c r="AK387" s="767">
        <v>1</v>
      </c>
      <c r="AL387" s="767">
        <v>1</v>
      </c>
      <c r="AM387" s="767">
        <v>1</v>
      </c>
      <c r="AN387" s="767">
        <v>1</v>
      </c>
      <c r="AO387" s="767">
        <v>1</v>
      </c>
      <c r="AP387" s="767">
        <v>4</v>
      </c>
      <c r="AQ387" s="767">
        <v>1</v>
      </c>
      <c r="AR387" s="767">
        <v>1</v>
      </c>
      <c r="AS387" s="767">
        <v>1</v>
      </c>
      <c r="AT387" s="767">
        <v>4</v>
      </c>
      <c r="AU387" s="767">
        <v>6</v>
      </c>
      <c r="AV387" s="769">
        <v>7</v>
      </c>
    </row>
    <row r="388" spans="2:48" ht="15" x14ac:dyDescent="0.25">
      <c r="B388" s="902"/>
      <c r="C388" s="1" t="s">
        <v>6</v>
      </c>
      <c r="D388" s="741">
        <v>815948</v>
      </c>
      <c r="E388" s="741">
        <v>778567</v>
      </c>
      <c r="F388" s="740">
        <v>794700</v>
      </c>
      <c r="G388" s="740">
        <v>947297</v>
      </c>
      <c r="H388" s="740">
        <v>885683</v>
      </c>
      <c r="I388" s="740">
        <v>773684</v>
      </c>
      <c r="J388" s="740">
        <v>874982</v>
      </c>
      <c r="K388" s="740">
        <v>733893</v>
      </c>
      <c r="L388" s="740">
        <v>932271</v>
      </c>
      <c r="M388" s="740">
        <v>1001565</v>
      </c>
      <c r="N388" s="740">
        <v>995800</v>
      </c>
      <c r="O388" s="740">
        <v>888600</v>
      </c>
      <c r="P388" s="741">
        <v>861111</v>
      </c>
      <c r="Q388" s="741">
        <v>932818</v>
      </c>
      <c r="R388" s="741">
        <v>941402</v>
      </c>
      <c r="S388" s="143">
        <f>100</f>
        <v>100</v>
      </c>
      <c r="T388" s="328">
        <f t="shared" si="265"/>
        <v>95.418703152651887</v>
      </c>
      <c r="U388" s="328">
        <f t="shared" si="265"/>
        <v>97.395912484619117</v>
      </c>
      <c r="V388" s="328">
        <f t="shared" si="265"/>
        <v>116.09771701137818</v>
      </c>
      <c r="W388" s="328">
        <f t="shared" si="265"/>
        <v>108.54650051228755</v>
      </c>
      <c r="X388" s="328">
        <f t="shared" si="300"/>
        <v>94.820258153705879</v>
      </c>
      <c r="Y388" s="328">
        <f t="shared" si="300"/>
        <v>107.23501987871776</v>
      </c>
      <c r="Z388" s="328">
        <f t="shared" si="300"/>
        <v>89.943599347017212</v>
      </c>
      <c r="AA388" s="328">
        <f t="shared" si="300"/>
        <v>114.25617808978024</v>
      </c>
      <c r="AB388" s="328">
        <f t="shared" si="300"/>
        <v>122.74863104021335</v>
      </c>
      <c r="AC388" s="328">
        <f t="shared" si="300"/>
        <v>122.04209091755847</v>
      </c>
      <c r="AD388" s="328">
        <f t="shared" si="300"/>
        <v>108.90399878423625</v>
      </c>
      <c r="AE388" s="328">
        <f t="shared" si="297"/>
        <v>105.53503409531</v>
      </c>
      <c r="AF388" s="328">
        <f t="shared" si="298"/>
        <v>114.32321667557247</v>
      </c>
      <c r="AG388" s="329">
        <f t="shared" si="298"/>
        <v>115.37524450087506</v>
      </c>
      <c r="AH388" s="766">
        <v>4</v>
      </c>
      <c r="AI388" s="767">
        <v>4</v>
      </c>
      <c r="AJ388" s="767">
        <v>1</v>
      </c>
      <c r="AK388" s="767">
        <v>1</v>
      </c>
      <c r="AL388" s="767">
        <v>1</v>
      </c>
      <c r="AM388" s="767">
        <v>1</v>
      </c>
      <c r="AN388" s="767">
        <v>1</v>
      </c>
      <c r="AO388" s="767">
        <v>1</v>
      </c>
      <c r="AP388" s="767">
        <v>1</v>
      </c>
      <c r="AQ388" s="767">
        <v>1</v>
      </c>
      <c r="AR388" s="767">
        <v>1</v>
      </c>
      <c r="AS388" s="767">
        <v>1</v>
      </c>
      <c r="AT388" s="767">
        <v>4</v>
      </c>
      <c r="AU388" s="767">
        <v>6</v>
      </c>
      <c r="AV388" s="769">
        <v>7</v>
      </c>
    </row>
    <row r="389" spans="2:48" ht="15" x14ac:dyDescent="0.25">
      <c r="B389" s="903"/>
      <c r="C389" s="8" t="s">
        <v>7</v>
      </c>
      <c r="D389">
        <v>250010</v>
      </c>
      <c r="E389">
        <v>238434</v>
      </c>
      <c r="F389">
        <v>243014</v>
      </c>
      <c r="G389">
        <v>330626</v>
      </c>
      <c r="H389">
        <v>329709</v>
      </c>
      <c r="I389">
        <v>255783</v>
      </c>
      <c r="J389">
        <v>374210</v>
      </c>
      <c r="K389">
        <v>372349</v>
      </c>
      <c r="L389">
        <v>412144</v>
      </c>
      <c r="M389">
        <v>286724</v>
      </c>
      <c r="N389">
        <v>266098</v>
      </c>
      <c r="O389">
        <v>124029</v>
      </c>
      <c r="P389">
        <v>121468</v>
      </c>
      <c r="Q389">
        <v>128146</v>
      </c>
      <c r="R389">
        <v>128933</v>
      </c>
      <c r="S389" s="143">
        <f>100</f>
        <v>100</v>
      </c>
      <c r="T389" s="328">
        <f t="shared" si="265"/>
        <v>95.369785208591651</v>
      </c>
      <c r="U389" s="328">
        <f t="shared" si="265"/>
        <v>97.201711931522738</v>
      </c>
      <c r="V389" s="328">
        <f t="shared" si="265"/>
        <v>132.24511019559219</v>
      </c>
      <c r="W389" s="328">
        <f t="shared" si="265"/>
        <v>131.87832486700532</v>
      </c>
      <c r="X389" s="328">
        <f t="shared" si="300"/>
        <v>102.30910763569457</v>
      </c>
      <c r="Y389" s="328">
        <f t="shared" si="300"/>
        <v>149.67801287948481</v>
      </c>
      <c r="Z389" s="328">
        <f t="shared" si="300"/>
        <v>148.93364265429383</v>
      </c>
      <c r="AA389" s="328">
        <f t="shared" si="300"/>
        <v>164.85100595976161</v>
      </c>
      <c r="AB389" s="328">
        <f t="shared" si="300"/>
        <v>114.68501259949602</v>
      </c>
      <c r="AC389" s="328">
        <f t="shared" si="300"/>
        <v>106.43494260229591</v>
      </c>
      <c r="AD389" s="328">
        <f t="shared" si="300"/>
        <v>49.609615615375382</v>
      </c>
      <c r="AE389" s="328">
        <f t="shared" si="297"/>
        <v>48.58525658973641</v>
      </c>
      <c r="AF389" s="328">
        <f t="shared" si="298"/>
        <v>51.256349746010159</v>
      </c>
      <c r="AG389" s="329">
        <f t="shared" si="298"/>
        <v>51.571137154513821</v>
      </c>
      <c r="AH389" s="770"/>
      <c r="AI389" s="771"/>
      <c r="AJ389" s="771"/>
      <c r="AK389" s="771"/>
      <c r="AL389" s="771"/>
      <c r="AM389" s="771"/>
      <c r="AN389" s="771"/>
      <c r="AO389" s="771"/>
      <c r="AP389" s="771"/>
      <c r="AQ389" s="771"/>
      <c r="AR389" s="771"/>
      <c r="AS389" s="771"/>
      <c r="AT389" s="771"/>
      <c r="AU389" s="771"/>
      <c r="AV389" s="772"/>
    </row>
    <row r="390" spans="2:48" ht="15" customHeight="1" x14ac:dyDescent="0.25">
      <c r="B390" s="902" t="s">
        <v>75</v>
      </c>
      <c r="C390" s="1" t="s">
        <v>2</v>
      </c>
      <c r="D390" s="741">
        <v>13003</v>
      </c>
      <c r="E390" s="741">
        <v>12173</v>
      </c>
      <c r="F390" s="740">
        <v>12516</v>
      </c>
      <c r="G390" s="740">
        <v>13065</v>
      </c>
      <c r="H390" s="740">
        <v>13808</v>
      </c>
      <c r="I390" s="740">
        <v>14757</v>
      </c>
      <c r="J390" s="740">
        <v>15073</v>
      </c>
      <c r="K390" s="740">
        <v>12852</v>
      </c>
      <c r="L390" s="740">
        <v>15041</v>
      </c>
      <c r="M390" s="740">
        <v>12433</v>
      </c>
      <c r="N390" s="740">
        <v>12622</v>
      </c>
      <c r="O390" s="740">
        <v>12403</v>
      </c>
      <c r="P390" s="741">
        <v>11839</v>
      </c>
      <c r="Q390" s="741">
        <v>13297</v>
      </c>
      <c r="R390" s="741">
        <v>13477</v>
      </c>
      <c r="S390" s="143">
        <f>100</f>
        <v>100</v>
      </c>
      <c r="T390" s="328">
        <f t="shared" si="265"/>
        <v>93.616857648235026</v>
      </c>
      <c r="U390" s="328">
        <f t="shared" si="265"/>
        <v>96.254710451434278</v>
      </c>
      <c r="V390" s="328">
        <f t="shared" si="265"/>
        <v>100.47681304314389</v>
      </c>
      <c r="W390" s="328">
        <f t="shared" si="265"/>
        <v>106.19087902791664</v>
      </c>
      <c r="X390" s="328">
        <f t="shared" si="300"/>
        <v>113.48919480119973</v>
      </c>
      <c r="Y390" s="328">
        <f t="shared" si="300"/>
        <v>115.91940321464277</v>
      </c>
      <c r="Z390" s="328">
        <f t="shared" si="300"/>
        <v>98.838729523956005</v>
      </c>
      <c r="AA390" s="328">
        <f t="shared" si="300"/>
        <v>115.67330616011689</v>
      </c>
      <c r="AB390" s="328">
        <f t="shared" si="300"/>
        <v>95.616396216257783</v>
      </c>
      <c r="AC390" s="328">
        <f t="shared" si="300"/>
        <v>97.069906944551263</v>
      </c>
      <c r="AD390" s="328">
        <f t="shared" si="300"/>
        <v>95.385680227639781</v>
      </c>
      <c r="AE390" s="328">
        <f t="shared" si="297"/>
        <v>91.048219641621159</v>
      </c>
      <c r="AF390" s="328">
        <f t="shared" si="298"/>
        <v>102.26101668845651</v>
      </c>
      <c r="AG390" s="329">
        <f t="shared" si="298"/>
        <v>103.64531262016457</v>
      </c>
      <c r="AH390" s="766">
        <v>4</v>
      </c>
      <c r="AI390" s="767">
        <v>4</v>
      </c>
      <c r="AJ390" s="767">
        <v>1</v>
      </c>
      <c r="AK390" s="767">
        <v>1</v>
      </c>
      <c r="AL390" s="767">
        <v>1</v>
      </c>
      <c r="AM390" s="767">
        <v>1</v>
      </c>
      <c r="AN390" s="767">
        <v>1</v>
      </c>
      <c r="AO390" s="767">
        <v>1</v>
      </c>
      <c r="AP390" s="767">
        <v>1</v>
      </c>
      <c r="AQ390" s="767">
        <v>1</v>
      </c>
      <c r="AR390" s="767">
        <v>1</v>
      </c>
      <c r="AS390" s="767">
        <v>1</v>
      </c>
      <c r="AT390" s="767">
        <v>4</v>
      </c>
      <c r="AU390" s="767">
        <v>6</v>
      </c>
      <c r="AV390" s="769">
        <v>7</v>
      </c>
    </row>
    <row r="391" spans="2:48" ht="15" x14ac:dyDescent="0.25">
      <c r="B391" s="902"/>
      <c r="C391" s="1" t="s">
        <v>3</v>
      </c>
      <c r="D391" s="741">
        <v>12076</v>
      </c>
      <c r="E391" s="741">
        <v>11769</v>
      </c>
      <c r="F391" s="741">
        <v>11842</v>
      </c>
      <c r="G391" s="741">
        <v>11225</v>
      </c>
      <c r="H391" s="740">
        <v>10379</v>
      </c>
      <c r="I391" s="740">
        <v>9723</v>
      </c>
      <c r="J391" s="740">
        <v>11666</v>
      </c>
      <c r="K391" s="740">
        <v>11676</v>
      </c>
      <c r="L391" s="740">
        <v>12669</v>
      </c>
      <c r="M391" s="740">
        <v>12059</v>
      </c>
      <c r="N391" s="740">
        <v>11691</v>
      </c>
      <c r="O391" s="740">
        <v>11749</v>
      </c>
      <c r="P391" s="741">
        <v>11533</v>
      </c>
      <c r="Q391" s="741">
        <v>12097</v>
      </c>
      <c r="R391" s="741">
        <v>12163</v>
      </c>
      <c r="S391" s="143">
        <f>100</f>
        <v>100</v>
      </c>
      <c r="T391" s="328">
        <f t="shared" si="265"/>
        <v>97.457767472673069</v>
      </c>
      <c r="U391" s="328">
        <f t="shared" si="265"/>
        <v>98.062272275587944</v>
      </c>
      <c r="V391" s="328">
        <f t="shared" si="265"/>
        <v>92.952964557800598</v>
      </c>
      <c r="W391" s="328">
        <f t="shared" si="265"/>
        <v>85.947333554157012</v>
      </c>
      <c r="X391" s="328">
        <f t="shared" si="300"/>
        <v>80.515071215634322</v>
      </c>
      <c r="Y391" s="328">
        <f t="shared" si="300"/>
        <v>96.604836038423315</v>
      </c>
      <c r="Z391" s="328">
        <f t="shared" si="300"/>
        <v>96.687644915534946</v>
      </c>
      <c r="AA391" s="328">
        <f t="shared" si="300"/>
        <v>104.91056641271945</v>
      </c>
      <c r="AB391" s="328">
        <f t="shared" si="300"/>
        <v>99.859224908910235</v>
      </c>
      <c r="AC391" s="328">
        <f t="shared" si="300"/>
        <v>96.811858231202379</v>
      </c>
      <c r="AD391" s="328">
        <f t="shared" si="300"/>
        <v>97.292149718449821</v>
      </c>
      <c r="AE391" s="328">
        <f t="shared" si="297"/>
        <v>95.503477972838695</v>
      </c>
      <c r="AF391" s="328">
        <f t="shared" si="298"/>
        <v>100.17389864193441</v>
      </c>
      <c r="AG391" s="329">
        <f t="shared" si="298"/>
        <v>100.72043723087116</v>
      </c>
      <c r="AH391" s="766">
        <v>4</v>
      </c>
      <c r="AI391" s="767">
        <v>4</v>
      </c>
      <c r="AJ391" s="767">
        <v>4</v>
      </c>
      <c r="AK391" s="767">
        <v>4</v>
      </c>
      <c r="AL391" s="767">
        <v>1</v>
      </c>
      <c r="AM391" s="767">
        <v>1</v>
      </c>
      <c r="AN391" s="767">
        <v>1</v>
      </c>
      <c r="AO391" s="767">
        <v>1</v>
      </c>
      <c r="AP391" s="767">
        <v>1</v>
      </c>
      <c r="AQ391" s="767">
        <v>1</v>
      </c>
      <c r="AR391" s="767">
        <v>1</v>
      </c>
      <c r="AS391" s="767">
        <v>1</v>
      </c>
      <c r="AT391" s="767">
        <v>4</v>
      </c>
      <c r="AU391" s="767">
        <v>6</v>
      </c>
      <c r="AV391" s="769">
        <v>7</v>
      </c>
    </row>
    <row r="392" spans="2:48" ht="15" x14ac:dyDescent="0.25">
      <c r="B392" s="902"/>
      <c r="C392" s="1" t="s">
        <v>4</v>
      </c>
      <c r="D392" s="741">
        <v>6599</v>
      </c>
      <c r="E392" s="741">
        <v>6431</v>
      </c>
      <c r="F392" s="740">
        <v>6503</v>
      </c>
      <c r="G392" s="740">
        <v>6690</v>
      </c>
      <c r="H392" s="740">
        <v>6907</v>
      </c>
      <c r="I392" s="740">
        <v>8534</v>
      </c>
      <c r="J392" s="740">
        <v>7201</v>
      </c>
      <c r="K392" s="740">
        <v>6848</v>
      </c>
      <c r="L392" s="740">
        <v>7233</v>
      </c>
      <c r="M392" s="740">
        <v>8984</v>
      </c>
      <c r="N392" s="740">
        <v>7128</v>
      </c>
      <c r="O392" s="740">
        <v>9120</v>
      </c>
      <c r="P392" s="741">
        <v>8952</v>
      </c>
      <c r="Q392" s="741">
        <v>9392</v>
      </c>
      <c r="R392" s="741">
        <v>9443</v>
      </c>
      <c r="S392" s="143">
        <f>100</f>
        <v>100</v>
      </c>
      <c r="T392" s="328">
        <f t="shared" si="265"/>
        <v>97.454159721169873</v>
      </c>
      <c r="U392" s="328">
        <f t="shared" si="265"/>
        <v>98.54523412638278</v>
      </c>
      <c r="V392" s="328">
        <f t="shared" si="265"/>
        <v>101.37899681769966</v>
      </c>
      <c r="W392" s="328">
        <f t="shared" si="265"/>
        <v>104.66737384452189</v>
      </c>
      <c r="X392" s="328">
        <f t="shared" si="300"/>
        <v>129.32262464009699</v>
      </c>
      <c r="Y392" s="328">
        <f t="shared" si="300"/>
        <v>109.12259433247462</v>
      </c>
      <c r="Z392" s="328">
        <f t="shared" si="300"/>
        <v>103.77329898469465</v>
      </c>
      <c r="AA392" s="328">
        <f t="shared" si="300"/>
        <v>109.60751629034702</v>
      </c>
      <c r="AB392" s="328">
        <f t="shared" si="300"/>
        <v>136.14183967267769</v>
      </c>
      <c r="AC392" s="328">
        <f t="shared" si="300"/>
        <v>108.01636611607819</v>
      </c>
      <c r="AD392" s="328">
        <f t="shared" si="300"/>
        <v>138.2027579936354</v>
      </c>
      <c r="AE392" s="328">
        <f t="shared" si="297"/>
        <v>135.65691771480527</v>
      </c>
      <c r="AF392" s="328">
        <f t="shared" si="298"/>
        <v>142.32459463555085</v>
      </c>
      <c r="AG392" s="329">
        <f t="shared" si="298"/>
        <v>143.09743900590999</v>
      </c>
      <c r="AH392" s="766">
        <v>4</v>
      </c>
      <c r="AI392" s="767">
        <v>4</v>
      </c>
      <c r="AJ392" s="767">
        <v>1</v>
      </c>
      <c r="AK392" s="767">
        <v>1</v>
      </c>
      <c r="AL392" s="767">
        <v>1</v>
      </c>
      <c r="AM392" s="767">
        <v>1</v>
      </c>
      <c r="AN392" s="767">
        <v>1</v>
      </c>
      <c r="AO392" s="767">
        <v>1</v>
      </c>
      <c r="AP392" s="767">
        <v>1</v>
      </c>
      <c r="AQ392" s="767">
        <v>1</v>
      </c>
      <c r="AR392" s="767">
        <v>1</v>
      </c>
      <c r="AS392" s="767">
        <v>1</v>
      </c>
      <c r="AT392" s="767">
        <v>4</v>
      </c>
      <c r="AU392" s="767">
        <v>6</v>
      </c>
      <c r="AV392" s="769">
        <v>7</v>
      </c>
    </row>
    <row r="393" spans="2:48" ht="15" x14ac:dyDescent="0.25">
      <c r="B393" s="902"/>
      <c r="C393" s="1" t="s">
        <v>5</v>
      </c>
      <c r="D393" s="741">
        <v>8778</v>
      </c>
      <c r="E393" s="741">
        <v>8378</v>
      </c>
      <c r="F393" s="741">
        <v>8557</v>
      </c>
      <c r="G393" s="741">
        <v>9505</v>
      </c>
      <c r="H393" s="740">
        <v>9801</v>
      </c>
      <c r="I393" s="740">
        <v>8158</v>
      </c>
      <c r="J393" s="740">
        <v>7869</v>
      </c>
      <c r="K393" s="740">
        <v>7421</v>
      </c>
      <c r="L393" s="740">
        <v>7264</v>
      </c>
      <c r="M393" s="740">
        <v>13263</v>
      </c>
      <c r="N393" s="740">
        <v>14353</v>
      </c>
      <c r="O393" s="740">
        <v>13115</v>
      </c>
      <c r="P393" s="741">
        <v>12687</v>
      </c>
      <c r="Q393" s="741">
        <v>13802</v>
      </c>
      <c r="R393" s="741">
        <v>13936</v>
      </c>
      <c r="S393" s="143">
        <f>100</f>
        <v>100</v>
      </c>
      <c r="T393" s="328">
        <f t="shared" si="265"/>
        <v>95.44315333789018</v>
      </c>
      <c r="U393" s="328">
        <f t="shared" si="265"/>
        <v>97.482342219184318</v>
      </c>
      <c r="V393" s="328">
        <f t="shared" si="265"/>
        <v>108.28206880838459</v>
      </c>
      <c r="W393" s="328">
        <f t="shared" si="265"/>
        <v>111.65413533834587</v>
      </c>
      <c r="X393" s="328">
        <f t="shared" si="300"/>
        <v>92.936887673729785</v>
      </c>
      <c r="Y393" s="328">
        <f t="shared" si="300"/>
        <v>89.644565960355436</v>
      </c>
      <c r="Z393" s="328">
        <f t="shared" si="300"/>
        <v>84.540897698792435</v>
      </c>
      <c r="AA393" s="328">
        <f t="shared" si="300"/>
        <v>82.752335383914328</v>
      </c>
      <c r="AB393" s="328">
        <f t="shared" si="300"/>
        <v>151.09364319890636</v>
      </c>
      <c r="AC393" s="328">
        <f t="shared" si="300"/>
        <v>163.51105035315561</v>
      </c>
      <c r="AD393" s="328">
        <f t="shared" si="300"/>
        <v>149.40760993392573</v>
      </c>
      <c r="AE393" s="328">
        <f t="shared" si="297"/>
        <v>144.53178400546821</v>
      </c>
      <c r="AF393" s="328">
        <f t="shared" si="298"/>
        <v>157.23399407609935</v>
      </c>
      <c r="AG393" s="329">
        <f t="shared" si="298"/>
        <v>158.76053770790614</v>
      </c>
      <c r="AH393" s="766">
        <v>4</v>
      </c>
      <c r="AI393" s="767">
        <v>4</v>
      </c>
      <c r="AJ393" s="767">
        <v>4</v>
      </c>
      <c r="AK393" s="767">
        <v>4</v>
      </c>
      <c r="AL393" s="767">
        <v>1</v>
      </c>
      <c r="AM393" s="767">
        <v>1</v>
      </c>
      <c r="AN393" s="767">
        <v>1</v>
      </c>
      <c r="AO393" s="767">
        <v>1</v>
      </c>
      <c r="AP393" s="767">
        <v>1</v>
      </c>
      <c r="AQ393" s="767">
        <v>1</v>
      </c>
      <c r="AR393" s="767">
        <v>1</v>
      </c>
      <c r="AS393" s="767">
        <v>1</v>
      </c>
      <c r="AT393" s="767">
        <v>4</v>
      </c>
      <c r="AU393" s="767">
        <v>6</v>
      </c>
      <c r="AV393" s="769">
        <v>7</v>
      </c>
    </row>
    <row r="394" spans="2:48" ht="15" x14ac:dyDescent="0.25">
      <c r="B394" s="902"/>
      <c r="C394" s="1" t="s">
        <v>6</v>
      </c>
      <c r="D394" s="741">
        <v>40456</v>
      </c>
      <c r="E394" s="741">
        <v>38751</v>
      </c>
      <c r="F394" s="740">
        <v>39418</v>
      </c>
      <c r="G394" s="740">
        <v>40485</v>
      </c>
      <c r="H394" s="740">
        <v>40895</v>
      </c>
      <c r="I394" s="740">
        <v>41172</v>
      </c>
      <c r="J394" s="740">
        <v>41809</v>
      </c>
      <c r="K394" s="740">
        <v>38797</v>
      </c>
      <c r="L394" s="740">
        <v>42207</v>
      </c>
      <c r="M394" s="740">
        <v>46739</v>
      </c>
      <c r="N394" s="740">
        <v>45794</v>
      </c>
      <c r="O394" s="740">
        <v>46387</v>
      </c>
      <c r="P394" s="741">
        <v>45011</v>
      </c>
      <c r="Q394" s="741">
        <v>48588</v>
      </c>
      <c r="R394" s="741">
        <v>49019</v>
      </c>
      <c r="S394" s="143">
        <f>100</f>
        <v>100</v>
      </c>
      <c r="T394" s="328">
        <f t="shared" si="265"/>
        <v>95.785544789400831</v>
      </c>
      <c r="U394" s="328">
        <f t="shared" si="265"/>
        <v>97.434249555072171</v>
      </c>
      <c r="V394" s="328">
        <f t="shared" si="265"/>
        <v>100.07168281589875</v>
      </c>
      <c r="W394" s="328">
        <f t="shared" si="265"/>
        <v>101.08512952343287</v>
      </c>
      <c r="X394" s="328">
        <f t="shared" si="300"/>
        <v>101.76982400632787</v>
      </c>
      <c r="Y394" s="328">
        <f t="shared" si="300"/>
        <v>103.34437413486256</v>
      </c>
      <c r="Z394" s="328">
        <f t="shared" si="300"/>
        <v>95.899248566343687</v>
      </c>
      <c r="AA394" s="328">
        <f t="shared" si="300"/>
        <v>104.32815898754203</v>
      </c>
      <c r="AB394" s="328">
        <f t="shared" si="300"/>
        <v>115.53045283765078</v>
      </c>
      <c r="AC394" s="328">
        <f t="shared" si="300"/>
        <v>113.19458176784654</v>
      </c>
      <c r="AD394" s="328">
        <f t="shared" si="300"/>
        <v>114.66037176191418</v>
      </c>
      <c r="AE394" s="328">
        <f t="shared" si="297"/>
        <v>111.25914573858019</v>
      </c>
      <c r="AF394" s="328">
        <f t="shared" si="298"/>
        <v>120.10085030650583</v>
      </c>
      <c r="AG394" s="329">
        <f t="shared" si="298"/>
        <v>121.1662052600356</v>
      </c>
      <c r="AH394" s="766">
        <v>4</v>
      </c>
      <c r="AI394" s="767">
        <v>4</v>
      </c>
      <c r="AJ394" s="767">
        <v>1</v>
      </c>
      <c r="AK394" s="767">
        <v>1</v>
      </c>
      <c r="AL394" s="767">
        <v>1</v>
      </c>
      <c r="AM394" s="767">
        <v>1</v>
      </c>
      <c r="AN394" s="767">
        <v>1</v>
      </c>
      <c r="AO394" s="767">
        <v>1</v>
      </c>
      <c r="AP394" s="767">
        <v>1</v>
      </c>
      <c r="AQ394" s="767">
        <v>1</v>
      </c>
      <c r="AR394" s="767">
        <v>1</v>
      </c>
      <c r="AS394" s="767">
        <v>1</v>
      </c>
      <c r="AT394" s="767">
        <v>4</v>
      </c>
      <c r="AU394" s="767">
        <v>6</v>
      </c>
      <c r="AV394" s="769">
        <v>7</v>
      </c>
    </row>
    <row r="395" spans="2:48" ht="15" x14ac:dyDescent="0.25">
      <c r="B395" s="903"/>
      <c r="C395" s="8" t="s">
        <v>7</v>
      </c>
      <c r="D395">
        <v>31678</v>
      </c>
      <c r="E395">
        <v>30373</v>
      </c>
      <c r="F395">
        <v>30861</v>
      </c>
      <c r="G395">
        <v>30980</v>
      </c>
      <c r="H395">
        <v>31094</v>
      </c>
      <c r="I395">
        <v>33014</v>
      </c>
      <c r="J395">
        <v>33940</v>
      </c>
      <c r="K395">
        <v>31376</v>
      </c>
      <c r="L395">
        <v>34943</v>
      </c>
      <c r="M395">
        <v>33476</v>
      </c>
      <c r="N395">
        <v>31441</v>
      </c>
      <c r="O395">
        <v>33272</v>
      </c>
      <c r="P395">
        <v>32324</v>
      </c>
      <c r="Q395">
        <v>34786</v>
      </c>
      <c r="R395">
        <v>35083</v>
      </c>
      <c r="S395" s="143">
        <f>100</f>
        <v>100</v>
      </c>
      <c r="T395" s="328">
        <f t="shared" si="265"/>
        <v>95.880421743796958</v>
      </c>
      <c r="U395" s="328">
        <f t="shared" si="265"/>
        <v>97.420923038070583</v>
      </c>
      <c r="V395" s="328">
        <f t="shared" si="265"/>
        <v>97.796578066797153</v>
      </c>
      <c r="W395" s="328">
        <f t="shared" si="265"/>
        <v>98.156449270787292</v>
      </c>
      <c r="X395" s="328">
        <f t="shared" si="300"/>
        <v>104.21743796956879</v>
      </c>
      <c r="Y395" s="328">
        <f t="shared" si="300"/>
        <v>107.14060231075194</v>
      </c>
      <c r="Z395" s="328">
        <f t="shared" si="300"/>
        <v>99.046656985920833</v>
      </c>
      <c r="AA395" s="328">
        <f t="shared" si="300"/>
        <v>110.30683755287582</v>
      </c>
      <c r="AB395" s="328">
        <f t="shared" si="300"/>
        <v>105.67586337521308</v>
      </c>
      <c r="AC395" s="328">
        <f t="shared" si="300"/>
        <v>99.251846707494167</v>
      </c>
      <c r="AD395" s="328">
        <f t="shared" si="300"/>
        <v>105.03188332596754</v>
      </c>
      <c r="AE395" s="328">
        <f t="shared" si="297"/>
        <v>102.03927015594419</v>
      </c>
      <c r="AF395" s="328">
        <f t="shared" si="298"/>
        <v>109.81122545615254</v>
      </c>
      <c r="AG395" s="329">
        <f t="shared" si="298"/>
        <v>110.74878464549529</v>
      </c>
      <c r="AH395" s="770"/>
      <c r="AI395" s="771"/>
      <c r="AJ395" s="771"/>
      <c r="AK395" s="771"/>
      <c r="AL395" s="771"/>
      <c r="AM395" s="771"/>
      <c r="AN395" s="771"/>
      <c r="AO395" s="771"/>
      <c r="AP395" s="771"/>
      <c r="AQ395" s="771"/>
      <c r="AR395" s="771"/>
      <c r="AS395" s="771"/>
      <c r="AT395" s="771"/>
      <c r="AU395" s="771"/>
      <c r="AV395" s="772"/>
    </row>
    <row r="396" spans="2:48" ht="15" customHeight="1" x14ac:dyDescent="0.25">
      <c r="B396" s="902" t="s">
        <v>76</v>
      </c>
      <c r="C396" s="1" t="s">
        <v>2</v>
      </c>
      <c r="D396" s="741">
        <v>25587</v>
      </c>
      <c r="E396" s="741">
        <v>23953</v>
      </c>
      <c r="F396" s="740">
        <v>24628</v>
      </c>
      <c r="G396" s="740">
        <v>24814</v>
      </c>
      <c r="H396" s="740">
        <v>25740</v>
      </c>
      <c r="I396" s="740">
        <v>15795</v>
      </c>
      <c r="J396" s="740">
        <v>21186</v>
      </c>
      <c r="K396" s="740">
        <v>12385</v>
      </c>
      <c r="L396" s="740">
        <v>19633</v>
      </c>
      <c r="M396" s="740">
        <v>16626</v>
      </c>
      <c r="N396" s="740">
        <v>17599</v>
      </c>
      <c r="O396" s="740">
        <v>10716</v>
      </c>
      <c r="P396" s="741">
        <v>10229</v>
      </c>
      <c r="Q396" s="741">
        <v>11489</v>
      </c>
      <c r="R396" s="741">
        <v>11645</v>
      </c>
      <c r="S396" s="143">
        <f>100</f>
        <v>100</v>
      </c>
      <c r="T396" s="328">
        <f t="shared" si="265"/>
        <v>93.613944581232658</v>
      </c>
      <c r="U396" s="328">
        <f t="shared" si="265"/>
        <v>96.252002970258332</v>
      </c>
      <c r="V396" s="328">
        <f t="shared" si="265"/>
        <v>96.978934615234294</v>
      </c>
      <c r="W396" s="328">
        <f t="shared" si="265"/>
        <v>100.59795990151248</v>
      </c>
      <c r="X396" s="328">
        <f t="shared" si="300"/>
        <v>61.730566303200845</v>
      </c>
      <c r="Y396" s="328">
        <f t="shared" si="300"/>
        <v>82.79985930355258</v>
      </c>
      <c r="Z396" s="328">
        <f t="shared" si="300"/>
        <v>48.403486145308165</v>
      </c>
      <c r="AA396" s="328">
        <f t="shared" si="300"/>
        <v>76.730370891468326</v>
      </c>
      <c r="AB396" s="328">
        <f t="shared" si="300"/>
        <v>64.978309297690231</v>
      </c>
      <c r="AC396" s="328">
        <f t="shared" si="300"/>
        <v>68.781021612537614</v>
      </c>
      <c r="AD396" s="328">
        <f t="shared" ref="AD396:AD413" si="301">O396*100/$D396</f>
        <v>41.880642513776529</v>
      </c>
      <c r="AE396" s="328">
        <f t="shared" si="297"/>
        <v>39.977332239027632</v>
      </c>
      <c r="AF396" s="328">
        <f t="shared" si="298"/>
        <v>44.901707898542227</v>
      </c>
      <c r="AG396" s="329">
        <f t="shared" si="298"/>
        <v>45.51139250400594</v>
      </c>
      <c r="AH396" s="766">
        <v>4</v>
      </c>
      <c r="AI396" s="767">
        <v>4</v>
      </c>
      <c r="AJ396" s="767">
        <v>1</v>
      </c>
      <c r="AK396" s="767">
        <v>1</v>
      </c>
      <c r="AL396" s="767">
        <v>1</v>
      </c>
      <c r="AM396" s="767">
        <v>1</v>
      </c>
      <c r="AN396" s="767">
        <v>1</v>
      </c>
      <c r="AO396" s="767">
        <v>1</v>
      </c>
      <c r="AP396" s="767">
        <v>1</v>
      </c>
      <c r="AQ396" s="767">
        <v>1</v>
      </c>
      <c r="AR396" s="767">
        <v>1</v>
      </c>
      <c r="AS396" s="767">
        <v>1</v>
      </c>
      <c r="AT396" s="767">
        <v>4</v>
      </c>
      <c r="AU396" s="767">
        <v>6</v>
      </c>
      <c r="AV396" s="769">
        <v>7</v>
      </c>
    </row>
    <row r="397" spans="2:48" ht="15" x14ac:dyDescent="0.25">
      <c r="B397" s="902"/>
      <c r="C397" s="1" t="s">
        <v>3</v>
      </c>
      <c r="D397" s="741">
        <v>31796</v>
      </c>
      <c r="E397" s="741">
        <v>30988</v>
      </c>
      <c r="F397" s="740">
        <v>31180</v>
      </c>
      <c r="G397" s="740">
        <v>30293</v>
      </c>
      <c r="H397" s="740">
        <v>37937</v>
      </c>
      <c r="I397" s="740">
        <v>31449</v>
      </c>
      <c r="J397" s="740">
        <v>31474</v>
      </c>
      <c r="K397" s="740">
        <v>28436</v>
      </c>
      <c r="L397" s="740">
        <v>32389</v>
      </c>
      <c r="M397" s="740">
        <v>27331</v>
      </c>
      <c r="N397" s="740">
        <v>28132</v>
      </c>
      <c r="O397" s="740">
        <v>30891</v>
      </c>
      <c r="P397" s="741">
        <v>30323</v>
      </c>
      <c r="Q397" s="741">
        <v>31807</v>
      </c>
      <c r="R397" s="741">
        <v>31980</v>
      </c>
      <c r="S397" s="143">
        <f>100</f>
        <v>100</v>
      </c>
      <c r="T397" s="328">
        <f t="shared" si="265"/>
        <v>97.458799849037618</v>
      </c>
      <c r="U397" s="328">
        <f t="shared" si="265"/>
        <v>98.062649389860354</v>
      </c>
      <c r="V397" s="328">
        <f t="shared" si="265"/>
        <v>95.27299031324695</v>
      </c>
      <c r="W397" s="328">
        <f t="shared" si="265"/>
        <v>119.31375015725249</v>
      </c>
      <c r="X397" s="328">
        <f t="shared" si="300"/>
        <v>98.908667756950564</v>
      </c>
      <c r="Y397" s="328">
        <f t="shared" si="300"/>
        <v>98.987293999245182</v>
      </c>
      <c r="Z397" s="328">
        <f t="shared" si="300"/>
        <v>89.432633035601967</v>
      </c>
      <c r="AA397" s="328">
        <f t="shared" si="300"/>
        <v>101.86501446722858</v>
      </c>
      <c r="AB397" s="328">
        <f t="shared" si="300"/>
        <v>85.957353126179399</v>
      </c>
      <c r="AC397" s="328">
        <f t="shared" si="300"/>
        <v>88.476537929299283</v>
      </c>
      <c r="AD397" s="328">
        <f t="shared" si="301"/>
        <v>97.153730028934461</v>
      </c>
      <c r="AE397" s="328">
        <f t="shared" si="297"/>
        <v>95.367341804000503</v>
      </c>
      <c r="AF397" s="328">
        <f t="shared" si="298"/>
        <v>100.03459554660964</v>
      </c>
      <c r="AG397" s="329">
        <f t="shared" si="298"/>
        <v>100.57868914328846</v>
      </c>
      <c r="AH397" s="766">
        <v>4</v>
      </c>
      <c r="AI397" s="767">
        <v>4</v>
      </c>
      <c r="AJ397" s="767">
        <v>1</v>
      </c>
      <c r="AK397" s="767">
        <v>1</v>
      </c>
      <c r="AL397" s="767">
        <v>1</v>
      </c>
      <c r="AM397" s="767">
        <v>1</v>
      </c>
      <c r="AN397" s="767">
        <v>1</v>
      </c>
      <c r="AO397" s="767">
        <v>1</v>
      </c>
      <c r="AP397" s="767">
        <v>1</v>
      </c>
      <c r="AQ397" s="767">
        <v>1</v>
      </c>
      <c r="AR397" s="767">
        <v>1</v>
      </c>
      <c r="AS397" s="767">
        <v>1</v>
      </c>
      <c r="AT397" s="767">
        <v>4</v>
      </c>
      <c r="AU397" s="767">
        <v>6</v>
      </c>
      <c r="AV397" s="769">
        <v>7</v>
      </c>
    </row>
    <row r="398" spans="2:48" ht="15" x14ac:dyDescent="0.25">
      <c r="B398" s="902"/>
      <c r="C398" s="1" t="s">
        <v>4</v>
      </c>
      <c r="D398" s="741">
        <v>49227</v>
      </c>
      <c r="E398" s="741">
        <v>47971</v>
      </c>
      <c r="F398" s="740">
        <v>48507</v>
      </c>
      <c r="G398" s="740">
        <v>37685</v>
      </c>
      <c r="H398" s="740">
        <v>39921</v>
      </c>
      <c r="I398" s="740">
        <v>38166</v>
      </c>
      <c r="J398" s="740">
        <v>39079</v>
      </c>
      <c r="K398" s="740">
        <v>40495</v>
      </c>
      <c r="L398" s="740">
        <v>41603</v>
      </c>
      <c r="M398" s="740">
        <v>29682</v>
      </c>
      <c r="N398" s="740">
        <v>29944</v>
      </c>
      <c r="O398" s="740">
        <v>27367</v>
      </c>
      <c r="P398" s="741">
        <v>26862</v>
      </c>
      <c r="Q398" s="741">
        <v>28181</v>
      </c>
      <c r="R398" s="741">
        <v>28335</v>
      </c>
      <c r="S398" s="143">
        <f>100</f>
        <v>100</v>
      </c>
      <c r="T398" s="328">
        <f t="shared" si="265"/>
        <v>97.448554654965776</v>
      </c>
      <c r="U398" s="328">
        <f t="shared" si="265"/>
        <v>98.537388018770187</v>
      </c>
      <c r="V398" s="328">
        <f t="shared" si="265"/>
        <v>76.5535173786743</v>
      </c>
      <c r="W398" s="328">
        <f t="shared" si="265"/>
        <v>81.095740142604669</v>
      </c>
      <c r="X398" s="328">
        <f t="shared" si="300"/>
        <v>77.530623438356997</v>
      </c>
      <c r="Y398" s="328">
        <f t="shared" si="300"/>
        <v>79.385296686777579</v>
      </c>
      <c r="Z398" s="328">
        <f t="shared" si="300"/>
        <v>82.261766916529552</v>
      </c>
      <c r="AA398" s="328">
        <f t="shared" si="300"/>
        <v>84.512564243199876</v>
      </c>
      <c r="AB398" s="328">
        <f t="shared" si="300"/>
        <v>60.29617892619904</v>
      </c>
      <c r="AC398" s="328">
        <f t="shared" si="300"/>
        <v>60.82840717492433</v>
      </c>
      <c r="AD398" s="328">
        <f t="shared" si="301"/>
        <v>55.593475125439291</v>
      </c>
      <c r="AE398" s="328">
        <f t="shared" si="297"/>
        <v>54.567615333048934</v>
      </c>
      <c r="AF398" s="328">
        <f t="shared" si="298"/>
        <v>57.247039226440776</v>
      </c>
      <c r="AG398" s="329">
        <f t="shared" si="298"/>
        <v>57.559875677981594</v>
      </c>
      <c r="AH398" s="766">
        <v>4</v>
      </c>
      <c r="AI398" s="767">
        <v>4</v>
      </c>
      <c r="AJ398" s="767">
        <v>1</v>
      </c>
      <c r="AK398" s="767">
        <v>1</v>
      </c>
      <c r="AL398" s="767">
        <v>1</v>
      </c>
      <c r="AM398" s="767">
        <v>1</v>
      </c>
      <c r="AN398" s="767">
        <v>1</v>
      </c>
      <c r="AO398" s="767">
        <v>1</v>
      </c>
      <c r="AP398" s="767">
        <v>1</v>
      </c>
      <c r="AQ398" s="767">
        <v>1</v>
      </c>
      <c r="AR398" s="767">
        <v>1</v>
      </c>
      <c r="AS398" s="767">
        <v>1</v>
      </c>
      <c r="AT398" s="767">
        <v>4</v>
      </c>
      <c r="AU398" s="767">
        <v>6</v>
      </c>
      <c r="AV398" s="769">
        <v>7</v>
      </c>
    </row>
    <row r="399" spans="2:48" ht="15" x14ac:dyDescent="0.25">
      <c r="B399" s="902"/>
      <c r="C399" s="1" t="s">
        <v>5</v>
      </c>
      <c r="D399" s="741">
        <v>71504</v>
      </c>
      <c r="E399" s="741">
        <v>68243</v>
      </c>
      <c r="F399" s="740">
        <v>69703</v>
      </c>
      <c r="G399" s="740">
        <v>75961</v>
      </c>
      <c r="H399" s="740">
        <v>69967</v>
      </c>
      <c r="I399" s="740">
        <v>83066</v>
      </c>
      <c r="J399" s="740">
        <v>86165</v>
      </c>
      <c r="K399" s="740">
        <v>87726</v>
      </c>
      <c r="L399" s="740">
        <v>95874</v>
      </c>
      <c r="M399" s="740">
        <v>87274</v>
      </c>
      <c r="N399" s="740">
        <v>90862</v>
      </c>
      <c r="O399" s="740">
        <v>88144</v>
      </c>
      <c r="P399" s="741">
        <v>85270</v>
      </c>
      <c r="Q399" s="741">
        <v>92767</v>
      </c>
      <c r="R399" s="741">
        <v>93666</v>
      </c>
      <c r="S399" s="143">
        <f>100</f>
        <v>100</v>
      </c>
      <c r="T399" s="328">
        <f t="shared" si="265"/>
        <v>95.439415976728569</v>
      </c>
      <c r="U399" s="328">
        <f t="shared" si="265"/>
        <v>97.481259789662118</v>
      </c>
      <c r="V399" s="328">
        <f t="shared" si="265"/>
        <v>106.23321772208548</v>
      </c>
      <c r="W399" s="328">
        <f t="shared" si="265"/>
        <v>97.850469903781601</v>
      </c>
      <c r="X399" s="328">
        <f t="shared" si="300"/>
        <v>116.1697247706422</v>
      </c>
      <c r="Y399" s="328">
        <f t="shared" si="300"/>
        <v>120.50374804206757</v>
      </c>
      <c r="Z399" s="328">
        <f t="shared" si="300"/>
        <v>122.68684269411501</v>
      </c>
      <c r="AA399" s="328">
        <f t="shared" si="300"/>
        <v>134.08200939807563</v>
      </c>
      <c r="AB399" s="328">
        <f t="shared" si="300"/>
        <v>122.05471022600135</v>
      </c>
      <c r="AC399" s="328">
        <f t="shared" si="300"/>
        <v>127.07261132244351</v>
      </c>
      <c r="AD399" s="328">
        <f t="shared" si="301"/>
        <v>123.27142537480421</v>
      </c>
      <c r="AE399" s="328">
        <f t="shared" si="297"/>
        <v>119.25206981427613</v>
      </c>
      <c r="AF399" s="328">
        <f t="shared" si="298"/>
        <v>129.73679794137391</v>
      </c>
      <c r="AG399" s="329">
        <f t="shared" si="298"/>
        <v>130.99407026180353</v>
      </c>
      <c r="AH399" s="766">
        <v>4</v>
      </c>
      <c r="AI399" s="767">
        <v>4</v>
      </c>
      <c r="AJ399" s="767">
        <v>1</v>
      </c>
      <c r="AK399" s="767">
        <v>1</v>
      </c>
      <c r="AL399" s="767">
        <v>1</v>
      </c>
      <c r="AM399" s="767">
        <v>1</v>
      </c>
      <c r="AN399" s="767">
        <v>1</v>
      </c>
      <c r="AO399" s="767">
        <v>1</v>
      </c>
      <c r="AP399" s="767">
        <v>1</v>
      </c>
      <c r="AQ399" s="767">
        <v>1</v>
      </c>
      <c r="AR399" s="767">
        <v>1</v>
      </c>
      <c r="AS399" s="767">
        <v>1</v>
      </c>
      <c r="AT399" s="767">
        <v>4</v>
      </c>
      <c r="AU399" s="767">
        <v>6</v>
      </c>
      <c r="AV399" s="769">
        <v>7</v>
      </c>
    </row>
    <row r="400" spans="2:48" ht="15" x14ac:dyDescent="0.25">
      <c r="B400" s="902"/>
      <c r="C400" s="1" t="s">
        <v>6</v>
      </c>
      <c r="D400" s="741">
        <v>178114</v>
      </c>
      <c r="E400" s="741">
        <v>171155</v>
      </c>
      <c r="F400" s="740">
        <v>174018</v>
      </c>
      <c r="G400" s="740">
        <v>168753</v>
      </c>
      <c r="H400" s="740">
        <v>173565</v>
      </c>
      <c r="I400" s="740">
        <v>168476</v>
      </c>
      <c r="J400" s="740">
        <v>177904</v>
      </c>
      <c r="K400" s="740">
        <v>169042</v>
      </c>
      <c r="L400" s="740">
        <v>189499</v>
      </c>
      <c r="M400" s="740">
        <v>160913</v>
      </c>
      <c r="N400" s="740">
        <v>166537</v>
      </c>
      <c r="O400" s="740">
        <v>157118</v>
      </c>
      <c r="P400" s="741">
        <v>152684</v>
      </c>
      <c r="Q400" s="741">
        <v>164244</v>
      </c>
      <c r="R400" s="741">
        <v>165626</v>
      </c>
      <c r="S400" s="143">
        <f>100</f>
        <v>100</v>
      </c>
      <c r="T400" s="328">
        <f t="shared" si="265"/>
        <v>96.092951705087756</v>
      </c>
      <c r="U400" s="328">
        <f t="shared" si="265"/>
        <v>97.700349214547984</v>
      </c>
      <c r="V400" s="328">
        <f t="shared" si="265"/>
        <v>94.744377196626886</v>
      </c>
      <c r="W400" s="328">
        <f t="shared" si="265"/>
        <v>97.446017718988969</v>
      </c>
      <c r="X400" s="328">
        <f t="shared" si="300"/>
        <v>94.588858820755249</v>
      </c>
      <c r="Y400" s="328">
        <f t="shared" si="300"/>
        <v>99.882097982191183</v>
      </c>
      <c r="Z400" s="328">
        <f t="shared" si="300"/>
        <v>94.906632830659021</v>
      </c>
      <c r="AA400" s="328">
        <f t="shared" si="300"/>
        <v>106.39197367977812</v>
      </c>
      <c r="AB400" s="328">
        <f t="shared" si="300"/>
        <v>90.342701865097638</v>
      </c>
      <c r="AC400" s="328">
        <f t="shared" si="300"/>
        <v>93.50023018965382</v>
      </c>
      <c r="AD400" s="328">
        <f t="shared" si="301"/>
        <v>88.212043971838256</v>
      </c>
      <c r="AE400" s="328">
        <f t="shared" si="297"/>
        <v>85.722627081532053</v>
      </c>
      <c r="AF400" s="328">
        <f t="shared" si="298"/>
        <v>92.212852442817521</v>
      </c>
      <c r="AG400" s="329">
        <f t="shared" si="298"/>
        <v>92.988760007635562</v>
      </c>
      <c r="AH400" s="766">
        <v>4</v>
      </c>
      <c r="AI400" s="767">
        <v>4</v>
      </c>
      <c r="AJ400" s="767">
        <v>1</v>
      </c>
      <c r="AK400" s="767">
        <v>1</v>
      </c>
      <c r="AL400" s="767">
        <v>1</v>
      </c>
      <c r="AM400" s="767">
        <v>1</v>
      </c>
      <c r="AN400" s="767">
        <v>1</v>
      </c>
      <c r="AO400" s="767">
        <v>1</v>
      </c>
      <c r="AP400" s="767">
        <v>1</v>
      </c>
      <c r="AQ400" s="767">
        <v>1</v>
      </c>
      <c r="AR400" s="767">
        <v>1</v>
      </c>
      <c r="AS400" s="767">
        <v>1</v>
      </c>
      <c r="AT400" s="767">
        <v>4</v>
      </c>
      <c r="AU400" s="767">
        <v>6</v>
      </c>
      <c r="AV400" s="769">
        <v>7</v>
      </c>
    </row>
    <row r="401" spans="2:48" ht="15" x14ac:dyDescent="0.25">
      <c r="B401" s="903"/>
      <c r="C401" s="8" t="s">
        <v>7</v>
      </c>
      <c r="D401">
        <v>106610</v>
      </c>
      <c r="E401">
        <v>102912</v>
      </c>
      <c r="F401">
        <v>104315</v>
      </c>
      <c r="G401">
        <v>92792</v>
      </c>
      <c r="H401">
        <v>103598</v>
      </c>
      <c r="I401">
        <v>85410</v>
      </c>
      <c r="J401">
        <v>91739</v>
      </c>
      <c r="K401">
        <v>81316</v>
      </c>
      <c r="L401">
        <v>93625</v>
      </c>
      <c r="M401">
        <v>73639</v>
      </c>
      <c r="N401">
        <v>75675</v>
      </c>
      <c r="O401">
        <v>68974</v>
      </c>
      <c r="P401">
        <v>67414</v>
      </c>
      <c r="Q401">
        <v>71477</v>
      </c>
      <c r="R401">
        <v>71960</v>
      </c>
      <c r="S401" s="143">
        <f>100</f>
        <v>100</v>
      </c>
      <c r="T401" s="328">
        <f t="shared" si="265"/>
        <v>96.531282243691962</v>
      </c>
      <c r="U401" s="328">
        <f t="shared" si="265"/>
        <v>97.847293874871028</v>
      </c>
      <c r="V401" s="328">
        <f t="shared" si="265"/>
        <v>87.038739330269209</v>
      </c>
      <c r="W401" s="328">
        <f t="shared" si="265"/>
        <v>97.174749085451651</v>
      </c>
      <c r="X401" s="328">
        <f t="shared" si="300"/>
        <v>80.114435794015577</v>
      </c>
      <c r="Y401" s="328">
        <f t="shared" si="300"/>
        <v>86.051027108151203</v>
      </c>
      <c r="Z401" s="328">
        <f t="shared" si="300"/>
        <v>76.274270706312734</v>
      </c>
      <c r="AA401" s="328">
        <f t="shared" si="300"/>
        <v>87.820091923834539</v>
      </c>
      <c r="AB401" s="328">
        <f t="shared" si="300"/>
        <v>69.073257668136193</v>
      </c>
      <c r="AC401" s="328">
        <f t="shared" si="300"/>
        <v>70.983022230559982</v>
      </c>
      <c r="AD401" s="328">
        <f t="shared" si="301"/>
        <v>64.697495544508016</v>
      </c>
      <c r="AE401" s="328">
        <f t="shared" si="297"/>
        <v>63.234218178407282</v>
      </c>
      <c r="AF401" s="328">
        <f t="shared" si="298"/>
        <v>67.045305318450431</v>
      </c>
      <c r="AG401" s="329">
        <f t="shared" si="298"/>
        <v>67.498358502954702</v>
      </c>
      <c r="AH401" s="770"/>
      <c r="AI401" s="771"/>
      <c r="AJ401" s="771"/>
      <c r="AK401" s="771"/>
      <c r="AL401" s="771"/>
      <c r="AM401" s="771"/>
      <c r="AN401" s="771"/>
      <c r="AO401" s="771"/>
      <c r="AP401" s="771"/>
      <c r="AQ401" s="771"/>
      <c r="AR401" s="771"/>
      <c r="AS401" s="771"/>
      <c r="AT401" s="771"/>
      <c r="AU401" s="771"/>
      <c r="AV401" s="772"/>
    </row>
    <row r="402" spans="2:48" ht="15" customHeight="1" x14ac:dyDescent="0.25">
      <c r="B402" s="902" t="s">
        <v>77</v>
      </c>
      <c r="C402" s="1" t="s">
        <v>2</v>
      </c>
      <c r="D402" s="741">
        <v>111615</v>
      </c>
      <c r="E402" s="741">
        <v>104488</v>
      </c>
      <c r="F402" s="740">
        <v>107432</v>
      </c>
      <c r="G402" s="740">
        <v>114131</v>
      </c>
      <c r="H402" s="740">
        <v>112107</v>
      </c>
      <c r="I402" s="740">
        <v>114201</v>
      </c>
      <c r="J402" s="740">
        <v>130310</v>
      </c>
      <c r="K402" s="740">
        <v>102172</v>
      </c>
      <c r="L402" s="740">
        <v>128610</v>
      </c>
      <c r="M402" s="740">
        <v>119183</v>
      </c>
      <c r="N402" s="740">
        <v>121557</v>
      </c>
      <c r="O402" s="740">
        <v>109859</v>
      </c>
      <c r="P402" s="741">
        <v>104865</v>
      </c>
      <c r="Q402" s="741">
        <v>117782</v>
      </c>
      <c r="R402" s="741">
        <v>119377</v>
      </c>
      <c r="S402" s="143">
        <f>100</f>
        <v>100</v>
      </c>
      <c r="T402" s="328">
        <f t="shared" si="265"/>
        <v>93.614657528110016</v>
      </c>
      <c r="U402" s="328">
        <f t="shared" si="265"/>
        <v>96.252295838372973</v>
      </c>
      <c r="V402" s="328">
        <f t="shared" si="265"/>
        <v>102.25417730591766</v>
      </c>
      <c r="W402" s="328">
        <f t="shared" si="265"/>
        <v>100.44080096761188</v>
      </c>
      <c r="X402" s="328">
        <f t="shared" si="300"/>
        <v>102.31689289074049</v>
      </c>
      <c r="Y402" s="328">
        <f t="shared" si="300"/>
        <v>116.74954083232541</v>
      </c>
      <c r="Z402" s="328">
        <f t="shared" si="300"/>
        <v>91.539667607400446</v>
      </c>
      <c r="AA402" s="328">
        <f t="shared" si="300"/>
        <v>115.22644805805672</v>
      </c>
      <c r="AB402" s="328">
        <f t="shared" si="300"/>
        <v>106.7804506562738</v>
      </c>
      <c r="AC402" s="328">
        <f t="shared" si="300"/>
        <v>108.90740491869373</v>
      </c>
      <c r="AD402" s="328">
        <f t="shared" si="301"/>
        <v>98.426734757873049</v>
      </c>
      <c r="AE402" s="328">
        <f t="shared" si="297"/>
        <v>93.95242574922726</v>
      </c>
      <c r="AF402" s="328">
        <f t="shared" si="298"/>
        <v>105.52524302289119</v>
      </c>
      <c r="AG402" s="329">
        <f t="shared" si="298"/>
        <v>106.95426241992564</v>
      </c>
      <c r="AH402" s="766">
        <v>4</v>
      </c>
      <c r="AI402" s="767">
        <v>4</v>
      </c>
      <c r="AJ402" s="767">
        <v>1</v>
      </c>
      <c r="AK402" s="767">
        <v>1</v>
      </c>
      <c r="AL402" s="767">
        <v>1</v>
      </c>
      <c r="AM402" s="767">
        <v>1</v>
      </c>
      <c r="AN402" s="767">
        <v>1</v>
      </c>
      <c r="AO402" s="767">
        <v>1</v>
      </c>
      <c r="AP402" s="767">
        <v>1</v>
      </c>
      <c r="AQ402" s="767">
        <v>1</v>
      </c>
      <c r="AR402" s="767">
        <v>1</v>
      </c>
      <c r="AS402" s="767">
        <v>1</v>
      </c>
      <c r="AT402" s="767">
        <v>4</v>
      </c>
      <c r="AU402" s="767">
        <v>6</v>
      </c>
      <c r="AV402" s="769">
        <v>7</v>
      </c>
    </row>
    <row r="403" spans="2:48" ht="15" x14ac:dyDescent="0.25">
      <c r="B403" s="902"/>
      <c r="C403" s="1" t="s">
        <v>3</v>
      </c>
      <c r="D403" s="741">
        <v>97866</v>
      </c>
      <c r="E403" s="741">
        <v>95379</v>
      </c>
      <c r="F403" s="740">
        <v>95969</v>
      </c>
      <c r="G403" s="740">
        <v>82619</v>
      </c>
      <c r="H403" s="740">
        <v>84083</v>
      </c>
      <c r="I403" s="740">
        <v>89582</v>
      </c>
      <c r="J403" s="740">
        <v>93561</v>
      </c>
      <c r="K403" s="740">
        <v>82932</v>
      </c>
      <c r="L403" s="740">
        <v>94620</v>
      </c>
      <c r="M403" s="740">
        <v>81730</v>
      </c>
      <c r="N403" s="740">
        <v>83513</v>
      </c>
      <c r="O403" s="740">
        <v>90588</v>
      </c>
      <c r="P403" s="741">
        <v>88921</v>
      </c>
      <c r="Q403" s="741">
        <v>93272</v>
      </c>
      <c r="R403" s="741">
        <v>93779</v>
      </c>
      <c r="S403" s="143">
        <f>100</f>
        <v>100</v>
      </c>
      <c r="T403" s="328">
        <f t="shared" si="265"/>
        <v>97.458770155110045</v>
      </c>
      <c r="U403" s="328">
        <f t="shared" si="265"/>
        <v>98.061635297243171</v>
      </c>
      <c r="V403" s="328">
        <f t="shared" si="265"/>
        <v>84.420534199824246</v>
      </c>
      <c r="W403" s="328">
        <f t="shared" si="265"/>
        <v>85.91645719657491</v>
      </c>
      <c r="X403" s="328">
        <f t="shared" si="300"/>
        <v>91.535364682320719</v>
      </c>
      <c r="Y403" s="328">
        <f t="shared" si="300"/>
        <v>95.601128073079522</v>
      </c>
      <c r="Z403" s="328">
        <f t="shared" si="300"/>
        <v>84.740359266752492</v>
      </c>
      <c r="AA403" s="328">
        <f t="shared" si="300"/>
        <v>96.683219912942192</v>
      </c>
      <c r="AB403" s="328">
        <f t="shared" si="300"/>
        <v>83.512149265321966</v>
      </c>
      <c r="AC403" s="328">
        <f t="shared" si="300"/>
        <v>85.334028160954773</v>
      </c>
      <c r="AD403" s="328">
        <f t="shared" si="301"/>
        <v>92.563300839923983</v>
      </c>
      <c r="AE403" s="328">
        <f t="shared" si="297"/>
        <v>90.859951362066496</v>
      </c>
      <c r="AF403" s="328">
        <f t="shared" si="298"/>
        <v>95.305826333966849</v>
      </c>
      <c r="AG403" s="329">
        <f t="shared" si="298"/>
        <v>95.823881634071071</v>
      </c>
      <c r="AH403" s="766">
        <v>4</v>
      </c>
      <c r="AI403" s="767">
        <v>4</v>
      </c>
      <c r="AJ403" s="767">
        <v>1</v>
      </c>
      <c r="AK403" s="767">
        <v>1</v>
      </c>
      <c r="AL403" s="767">
        <v>1</v>
      </c>
      <c r="AM403" s="767">
        <v>1</v>
      </c>
      <c r="AN403" s="767">
        <v>1</v>
      </c>
      <c r="AO403" s="767">
        <v>1</v>
      </c>
      <c r="AP403" s="767">
        <v>1</v>
      </c>
      <c r="AQ403" s="767">
        <v>1</v>
      </c>
      <c r="AR403" s="767">
        <v>1</v>
      </c>
      <c r="AS403" s="767">
        <v>1</v>
      </c>
      <c r="AT403" s="767">
        <v>4</v>
      </c>
      <c r="AU403" s="767">
        <v>6</v>
      </c>
      <c r="AV403" s="769">
        <v>7</v>
      </c>
    </row>
    <row r="404" spans="2:48" ht="15" x14ac:dyDescent="0.25">
      <c r="B404" s="902"/>
      <c r="C404" s="1" t="s">
        <v>4</v>
      </c>
      <c r="D404" s="741">
        <v>71744</v>
      </c>
      <c r="E404" s="741">
        <v>69914</v>
      </c>
      <c r="F404" s="740">
        <v>70695</v>
      </c>
      <c r="G404" s="740">
        <v>70979</v>
      </c>
      <c r="H404" s="740">
        <v>80373</v>
      </c>
      <c r="I404" s="740">
        <v>80032</v>
      </c>
      <c r="J404" s="740">
        <v>84287</v>
      </c>
      <c r="K404" s="740">
        <v>79498</v>
      </c>
      <c r="L404" s="740">
        <v>84093</v>
      </c>
      <c r="M404" s="740">
        <v>75171</v>
      </c>
      <c r="N404" s="740">
        <v>72965</v>
      </c>
      <c r="O404" s="740">
        <v>82013</v>
      </c>
      <c r="P404" s="741">
        <v>80499</v>
      </c>
      <c r="Q404" s="741">
        <v>84452</v>
      </c>
      <c r="R404" s="741">
        <v>84912</v>
      </c>
      <c r="S404" s="143">
        <f>100</f>
        <v>100</v>
      </c>
      <c r="T404" s="328">
        <f t="shared" ref="T404:W413" si="302">E404*100/$D404</f>
        <v>97.449264049955403</v>
      </c>
      <c r="U404" s="328">
        <f t="shared" si="302"/>
        <v>98.537856824264054</v>
      </c>
      <c r="V404" s="328">
        <f t="shared" si="302"/>
        <v>98.933708742194469</v>
      </c>
      <c r="W404" s="328">
        <f t="shared" si="302"/>
        <v>112.0274866190901</v>
      </c>
      <c r="X404" s="328">
        <f t="shared" si="300"/>
        <v>111.5521855486173</v>
      </c>
      <c r="Y404" s="328">
        <f t="shared" si="300"/>
        <v>117.48299509366637</v>
      </c>
      <c r="Z404" s="328">
        <f t="shared" si="300"/>
        <v>110.80787243532561</v>
      </c>
      <c r="AA404" s="328">
        <f t="shared" si="300"/>
        <v>117.21258920606601</v>
      </c>
      <c r="AB404" s="328">
        <f t="shared" si="300"/>
        <v>104.77670606601249</v>
      </c>
      <c r="AC404" s="328">
        <f t="shared" si="300"/>
        <v>101.70188447814451</v>
      </c>
      <c r="AD404" s="328">
        <f t="shared" si="301"/>
        <v>114.31339206066012</v>
      </c>
      <c r="AE404" s="328">
        <f t="shared" si="297"/>
        <v>112.20311106155219</v>
      </c>
      <c r="AF404" s="328">
        <f t="shared" si="298"/>
        <v>117.71297948260482</v>
      </c>
      <c r="AG404" s="329">
        <f t="shared" si="298"/>
        <v>118.35414808206959</v>
      </c>
      <c r="AH404" s="766">
        <v>4</v>
      </c>
      <c r="AI404" s="767">
        <v>4</v>
      </c>
      <c r="AJ404" s="767">
        <v>1</v>
      </c>
      <c r="AK404" s="767">
        <v>1</v>
      </c>
      <c r="AL404" s="767">
        <v>1</v>
      </c>
      <c r="AM404" s="767">
        <v>1</v>
      </c>
      <c r="AN404" s="767">
        <v>1</v>
      </c>
      <c r="AO404" s="767">
        <v>1</v>
      </c>
      <c r="AP404" s="767">
        <v>1</v>
      </c>
      <c r="AQ404" s="767">
        <v>1</v>
      </c>
      <c r="AR404" s="767">
        <v>1</v>
      </c>
      <c r="AS404" s="767">
        <v>1</v>
      </c>
      <c r="AT404" s="767">
        <v>4</v>
      </c>
      <c r="AU404" s="767">
        <v>6</v>
      </c>
      <c r="AV404" s="769">
        <v>7</v>
      </c>
    </row>
    <row r="405" spans="2:48" ht="15" x14ac:dyDescent="0.25">
      <c r="B405" s="902"/>
      <c r="C405" s="1" t="s">
        <v>5</v>
      </c>
      <c r="D405" s="741">
        <v>213410</v>
      </c>
      <c r="E405" s="741">
        <v>203679</v>
      </c>
      <c r="F405" s="740">
        <v>208036</v>
      </c>
      <c r="G405" s="740">
        <v>212265</v>
      </c>
      <c r="H405" s="740">
        <v>205118</v>
      </c>
      <c r="I405" s="740">
        <v>224182</v>
      </c>
      <c r="J405" s="740">
        <v>205699</v>
      </c>
      <c r="K405" s="740">
        <v>240956</v>
      </c>
      <c r="L405" s="740">
        <v>240529</v>
      </c>
      <c r="M405" s="740">
        <v>264933</v>
      </c>
      <c r="N405" s="740">
        <v>275259</v>
      </c>
      <c r="O405" s="740">
        <v>308661</v>
      </c>
      <c r="P405" s="741">
        <v>298597</v>
      </c>
      <c r="Q405" s="741">
        <v>324850</v>
      </c>
      <c r="R405" s="741">
        <v>327998</v>
      </c>
      <c r="S405" s="143">
        <f>100</f>
        <v>100</v>
      </c>
      <c r="T405" s="328">
        <f t="shared" si="302"/>
        <v>95.440232416475325</v>
      </c>
      <c r="U405" s="328">
        <f t="shared" si="302"/>
        <v>97.481842462864904</v>
      </c>
      <c r="V405" s="328">
        <f t="shared" si="302"/>
        <v>99.463474064008253</v>
      </c>
      <c r="W405" s="328">
        <f t="shared" si="302"/>
        <v>96.114521343892036</v>
      </c>
      <c r="X405" s="328">
        <f t="shared" si="300"/>
        <v>105.04756103275385</v>
      </c>
      <c r="Y405" s="328">
        <f t="shared" si="300"/>
        <v>96.386767255517555</v>
      </c>
      <c r="Z405" s="328">
        <f t="shared" si="300"/>
        <v>112.90754884963216</v>
      </c>
      <c r="AA405" s="328">
        <f t="shared" si="300"/>
        <v>112.70746450494353</v>
      </c>
      <c r="AB405" s="328">
        <f t="shared" si="300"/>
        <v>124.14272995642192</v>
      </c>
      <c r="AC405" s="328">
        <f t="shared" si="300"/>
        <v>128.98130359402089</v>
      </c>
      <c r="AD405" s="328">
        <f t="shared" si="301"/>
        <v>144.63286631366853</v>
      </c>
      <c r="AE405" s="328">
        <f t="shared" si="297"/>
        <v>139.91706105618294</v>
      </c>
      <c r="AF405" s="328">
        <f t="shared" si="298"/>
        <v>152.21873389250737</v>
      </c>
      <c r="AG405" s="329">
        <f t="shared" si="298"/>
        <v>153.69382878028208</v>
      </c>
      <c r="AH405" s="766">
        <v>4</v>
      </c>
      <c r="AI405" s="767">
        <v>4</v>
      </c>
      <c r="AJ405" s="767">
        <v>1</v>
      </c>
      <c r="AK405" s="767">
        <v>1</v>
      </c>
      <c r="AL405" s="767">
        <v>1</v>
      </c>
      <c r="AM405" s="767">
        <v>1</v>
      </c>
      <c r="AN405" s="767">
        <v>1</v>
      </c>
      <c r="AO405" s="767">
        <v>1</v>
      </c>
      <c r="AP405" s="767">
        <v>1</v>
      </c>
      <c r="AQ405" s="767">
        <v>1</v>
      </c>
      <c r="AR405" s="767">
        <v>1</v>
      </c>
      <c r="AS405" s="767">
        <v>1</v>
      </c>
      <c r="AT405" s="767">
        <v>4</v>
      </c>
      <c r="AU405" s="767">
        <v>6</v>
      </c>
      <c r="AV405" s="769">
        <v>7</v>
      </c>
    </row>
    <row r="406" spans="2:48" ht="15" x14ac:dyDescent="0.25">
      <c r="B406" s="902"/>
      <c r="C406" s="1" t="s">
        <v>6</v>
      </c>
      <c r="D406" s="741">
        <v>494635</v>
      </c>
      <c r="E406" s="741">
        <v>473460</v>
      </c>
      <c r="F406" s="740">
        <v>482132</v>
      </c>
      <c r="G406" s="740">
        <v>479994</v>
      </c>
      <c r="H406" s="740">
        <v>481681</v>
      </c>
      <c r="I406" s="740">
        <v>507997</v>
      </c>
      <c r="J406" s="740">
        <v>513857</v>
      </c>
      <c r="K406" s="740">
        <v>505558</v>
      </c>
      <c r="L406" s="740">
        <v>547852</v>
      </c>
      <c r="M406" s="740">
        <v>541017</v>
      </c>
      <c r="N406" s="740">
        <v>553294</v>
      </c>
      <c r="O406" s="740">
        <v>591121</v>
      </c>
      <c r="P406" s="741">
        <v>572882</v>
      </c>
      <c r="Q406" s="741">
        <v>620356</v>
      </c>
      <c r="R406" s="741">
        <v>626066</v>
      </c>
      <c r="S406" s="143">
        <f>100</f>
        <v>100</v>
      </c>
      <c r="T406" s="328">
        <f t="shared" si="302"/>
        <v>95.71906557360478</v>
      </c>
      <c r="U406" s="328">
        <f t="shared" si="302"/>
        <v>97.472277537982549</v>
      </c>
      <c r="V406" s="328">
        <f t="shared" si="302"/>
        <v>97.040039625178167</v>
      </c>
      <c r="W406" s="328">
        <f t="shared" si="302"/>
        <v>97.381099194355428</v>
      </c>
      <c r="X406" s="328">
        <f t="shared" si="300"/>
        <v>102.70138587038927</v>
      </c>
      <c r="Y406" s="328">
        <f t="shared" si="300"/>
        <v>103.88609782971282</v>
      </c>
      <c r="Z406" s="328">
        <f t="shared" si="300"/>
        <v>102.20829500540803</v>
      </c>
      <c r="AA406" s="328">
        <f t="shared" si="300"/>
        <v>110.7588423787237</v>
      </c>
      <c r="AB406" s="328">
        <f t="shared" si="300"/>
        <v>109.37701537497347</v>
      </c>
      <c r="AC406" s="328">
        <f t="shared" si="300"/>
        <v>111.85904758053918</v>
      </c>
      <c r="AD406" s="328">
        <f t="shared" si="301"/>
        <v>119.50650479646607</v>
      </c>
      <c r="AE406" s="328">
        <f t="shared" si="297"/>
        <v>115.81913936539064</v>
      </c>
      <c r="AF406" s="328">
        <f t="shared" si="298"/>
        <v>125.41692359012201</v>
      </c>
      <c r="AG406" s="329">
        <f t="shared" si="298"/>
        <v>126.57131015799528</v>
      </c>
      <c r="AH406" s="766">
        <v>4</v>
      </c>
      <c r="AI406" s="767">
        <v>4</v>
      </c>
      <c r="AJ406" s="767">
        <v>1</v>
      </c>
      <c r="AK406" s="767">
        <v>1</v>
      </c>
      <c r="AL406" s="767">
        <v>1</v>
      </c>
      <c r="AM406" s="767">
        <v>1</v>
      </c>
      <c r="AN406" s="767">
        <v>1</v>
      </c>
      <c r="AO406" s="767">
        <v>1</v>
      </c>
      <c r="AP406" s="767">
        <v>1</v>
      </c>
      <c r="AQ406" s="767">
        <v>1</v>
      </c>
      <c r="AR406" s="767">
        <v>1</v>
      </c>
      <c r="AS406" s="767">
        <v>1</v>
      </c>
      <c r="AT406" s="767">
        <v>4</v>
      </c>
      <c r="AU406" s="767">
        <v>6</v>
      </c>
      <c r="AV406" s="769">
        <v>7</v>
      </c>
    </row>
    <row r="407" spans="2:48" ht="15" x14ac:dyDescent="0.25">
      <c r="B407" s="903"/>
      <c r="C407" s="8" t="s">
        <v>7</v>
      </c>
      <c r="D407">
        <v>281225</v>
      </c>
      <c r="E407">
        <v>269781</v>
      </c>
      <c r="F407">
        <v>274096</v>
      </c>
      <c r="G407">
        <v>267729</v>
      </c>
      <c r="H407">
        <v>276563</v>
      </c>
      <c r="I407">
        <v>283815</v>
      </c>
      <c r="J407">
        <v>308158</v>
      </c>
      <c r="K407">
        <v>264602</v>
      </c>
      <c r="L407">
        <v>307323</v>
      </c>
      <c r="M407">
        <v>276084</v>
      </c>
      <c r="N407">
        <v>278035</v>
      </c>
      <c r="O407">
        <v>282460</v>
      </c>
      <c r="P407">
        <v>274285</v>
      </c>
      <c r="Q407">
        <v>295506</v>
      </c>
      <c r="R407">
        <v>298068</v>
      </c>
      <c r="S407" s="143">
        <f>100</f>
        <v>100</v>
      </c>
      <c r="T407" s="328">
        <f t="shared" si="302"/>
        <v>95.930660503155835</v>
      </c>
      <c r="U407" s="328">
        <f t="shared" si="302"/>
        <v>97.465019112810026</v>
      </c>
      <c r="V407" s="328">
        <f t="shared" si="302"/>
        <v>95.200995644057244</v>
      </c>
      <c r="W407" s="328">
        <f t="shared" si="302"/>
        <v>98.342252644679533</v>
      </c>
      <c r="X407" s="328">
        <f t="shared" si="300"/>
        <v>100.92097075295582</v>
      </c>
      <c r="Y407" s="328">
        <f t="shared" si="300"/>
        <v>109.5770290692506</v>
      </c>
      <c r="Z407" s="328">
        <f t="shared" si="300"/>
        <v>94.089074584407498</v>
      </c>
      <c r="AA407" s="328">
        <f t="shared" si="300"/>
        <v>109.28011378789226</v>
      </c>
      <c r="AB407" s="328">
        <f t="shared" si="300"/>
        <v>98.171926393457198</v>
      </c>
      <c r="AC407" s="328">
        <f t="shared" si="300"/>
        <v>98.865676949062134</v>
      </c>
      <c r="AD407" s="328">
        <f t="shared" si="301"/>
        <v>100.43915014667971</v>
      </c>
      <c r="AE407" s="328">
        <f t="shared" si="297"/>
        <v>97.532225086674373</v>
      </c>
      <c r="AF407" s="328">
        <f t="shared" si="298"/>
        <v>105.07814027913592</v>
      </c>
      <c r="AG407" s="329">
        <f t="shared" si="298"/>
        <v>105.98915459151925</v>
      </c>
      <c r="AH407" s="770"/>
      <c r="AI407" s="771"/>
      <c r="AJ407" s="771"/>
      <c r="AK407" s="771"/>
      <c r="AL407" s="771"/>
      <c r="AM407" s="771"/>
      <c r="AN407" s="771"/>
      <c r="AO407" s="771"/>
      <c r="AP407" s="771"/>
      <c r="AQ407" s="771"/>
      <c r="AR407" s="771"/>
      <c r="AS407" s="771"/>
      <c r="AT407" s="771"/>
      <c r="AU407" s="771"/>
      <c r="AV407" s="772"/>
    </row>
    <row r="408" spans="2:48" ht="15" customHeight="1" x14ac:dyDescent="0.25">
      <c r="B408" s="902" t="s">
        <v>78</v>
      </c>
      <c r="C408" s="1" t="s">
        <v>2</v>
      </c>
      <c r="D408" s="741">
        <v>61218</v>
      </c>
      <c r="E408" s="741">
        <v>57309</v>
      </c>
      <c r="F408" s="740">
        <v>58924</v>
      </c>
      <c r="G408" s="740">
        <v>61892</v>
      </c>
      <c r="H408" s="740">
        <v>68318</v>
      </c>
      <c r="I408" s="740">
        <v>71037</v>
      </c>
      <c r="J408" s="740">
        <v>75046</v>
      </c>
      <c r="K408" s="740">
        <v>56068</v>
      </c>
      <c r="L408" s="740">
        <v>67848</v>
      </c>
      <c r="M408" s="740">
        <v>55017</v>
      </c>
      <c r="N408" s="740">
        <v>61071</v>
      </c>
      <c r="O408" s="740">
        <v>55265</v>
      </c>
      <c r="P408" s="741">
        <v>52753</v>
      </c>
      <c r="Q408" s="741">
        <v>59251</v>
      </c>
      <c r="R408" s="741">
        <v>60054</v>
      </c>
      <c r="S408" s="143">
        <f>100</f>
        <v>100</v>
      </c>
      <c r="T408" s="328">
        <f t="shared" si="302"/>
        <v>93.614623150053902</v>
      </c>
      <c r="U408" s="328">
        <f t="shared" si="302"/>
        <v>96.252736123362411</v>
      </c>
      <c r="V408" s="328">
        <f t="shared" si="302"/>
        <v>101.10098337090399</v>
      </c>
      <c r="W408" s="328">
        <f t="shared" si="302"/>
        <v>111.5978960436473</v>
      </c>
      <c r="X408" s="328">
        <f t="shared" si="300"/>
        <v>116.0394001764187</v>
      </c>
      <c r="Y408" s="328">
        <f t="shared" si="300"/>
        <v>122.58812767486687</v>
      </c>
      <c r="Z408" s="328">
        <f t="shared" si="300"/>
        <v>91.587441602143159</v>
      </c>
      <c r="AA408" s="328">
        <f t="shared" si="300"/>
        <v>110.83014799568754</v>
      </c>
      <c r="AB408" s="328">
        <f t="shared" si="300"/>
        <v>89.870626286386354</v>
      </c>
      <c r="AC408" s="328">
        <f t="shared" si="300"/>
        <v>99.759874546701951</v>
      </c>
      <c r="AD408" s="328">
        <f t="shared" si="301"/>
        <v>90.275735894671499</v>
      </c>
      <c r="AE408" s="328">
        <f t="shared" si="297"/>
        <v>86.172367604299396</v>
      </c>
      <c r="AF408" s="328">
        <f t="shared" si="298"/>
        <v>96.786892743964188</v>
      </c>
      <c r="AG408" s="329">
        <f t="shared" si="298"/>
        <v>98.098598451435848</v>
      </c>
      <c r="AH408" s="766">
        <v>4</v>
      </c>
      <c r="AI408" s="767">
        <v>4</v>
      </c>
      <c r="AJ408" s="767">
        <v>1</v>
      </c>
      <c r="AK408" s="767">
        <v>1</v>
      </c>
      <c r="AL408" s="767">
        <v>1</v>
      </c>
      <c r="AM408" s="767">
        <v>1</v>
      </c>
      <c r="AN408" s="767">
        <v>1</v>
      </c>
      <c r="AO408" s="767">
        <v>1</v>
      </c>
      <c r="AP408" s="767">
        <v>1</v>
      </c>
      <c r="AQ408" s="767">
        <v>1</v>
      </c>
      <c r="AR408" s="767">
        <v>1</v>
      </c>
      <c r="AS408" s="767">
        <v>1</v>
      </c>
      <c r="AT408" s="767">
        <v>4</v>
      </c>
      <c r="AU408" s="767">
        <v>6</v>
      </c>
      <c r="AV408" s="769">
        <v>7</v>
      </c>
    </row>
    <row r="409" spans="2:48" ht="15" x14ac:dyDescent="0.25">
      <c r="B409" s="902"/>
      <c r="C409" s="1" t="s">
        <v>3</v>
      </c>
      <c r="D409" s="741">
        <v>51695</v>
      </c>
      <c r="E409" s="741">
        <v>50381</v>
      </c>
      <c r="F409" s="740">
        <v>50693</v>
      </c>
      <c r="G409" s="740">
        <v>49371</v>
      </c>
      <c r="H409" s="740">
        <v>49829</v>
      </c>
      <c r="I409" s="740">
        <v>46598</v>
      </c>
      <c r="J409" s="740">
        <v>45053</v>
      </c>
      <c r="K409" s="740">
        <v>45999</v>
      </c>
      <c r="L409" s="740">
        <v>49744</v>
      </c>
      <c r="M409" s="740">
        <v>34554</v>
      </c>
      <c r="N409" s="740">
        <v>37337</v>
      </c>
      <c r="O409" s="740">
        <v>40131</v>
      </c>
      <c r="P409" s="741">
        <v>39393</v>
      </c>
      <c r="Q409" s="741">
        <v>41321</v>
      </c>
      <c r="R409" s="741">
        <v>41545</v>
      </c>
      <c r="S409" s="143">
        <f>100</f>
        <v>100</v>
      </c>
      <c r="T409" s="328">
        <f t="shared" si="302"/>
        <v>97.458168101363768</v>
      </c>
      <c r="U409" s="328">
        <f t="shared" si="302"/>
        <v>98.061708095560505</v>
      </c>
      <c r="V409" s="328">
        <f t="shared" si="302"/>
        <v>95.504400812457689</v>
      </c>
      <c r="W409" s="328">
        <f t="shared" si="302"/>
        <v>96.390366573169558</v>
      </c>
      <c r="X409" s="328">
        <f t="shared" si="300"/>
        <v>90.140245671728408</v>
      </c>
      <c r="Y409" s="328">
        <f t="shared" si="300"/>
        <v>87.151562046619603</v>
      </c>
      <c r="Z409" s="328">
        <f t="shared" si="300"/>
        <v>88.981526259793014</v>
      </c>
      <c r="AA409" s="328">
        <f t="shared" si="300"/>
        <v>96.225940613212103</v>
      </c>
      <c r="AB409" s="328">
        <f t="shared" si="300"/>
        <v>66.842054357287935</v>
      </c>
      <c r="AC409" s="328">
        <f t="shared" si="300"/>
        <v>72.225553728600445</v>
      </c>
      <c r="AD409" s="328">
        <f t="shared" si="301"/>
        <v>77.630331753554501</v>
      </c>
      <c r="AE409" s="328">
        <f t="shared" si="297"/>
        <v>76.202727536512242</v>
      </c>
      <c r="AF409" s="328">
        <f t="shared" si="298"/>
        <v>79.932295192958705</v>
      </c>
      <c r="AG409" s="329">
        <f t="shared" si="298"/>
        <v>80.365605958023025</v>
      </c>
      <c r="AH409" s="766">
        <v>4</v>
      </c>
      <c r="AI409" s="767">
        <v>4</v>
      </c>
      <c r="AJ409" s="767">
        <v>1</v>
      </c>
      <c r="AK409" s="767">
        <v>1</v>
      </c>
      <c r="AL409" s="767">
        <v>1</v>
      </c>
      <c r="AM409" s="767">
        <v>1</v>
      </c>
      <c r="AN409" s="767">
        <v>1</v>
      </c>
      <c r="AO409" s="767">
        <v>1</v>
      </c>
      <c r="AP409" s="767">
        <v>1</v>
      </c>
      <c r="AQ409" s="767">
        <v>1</v>
      </c>
      <c r="AR409" s="767">
        <v>1</v>
      </c>
      <c r="AS409" s="767">
        <v>1</v>
      </c>
      <c r="AT409" s="767">
        <v>4</v>
      </c>
      <c r="AU409" s="767">
        <v>6</v>
      </c>
      <c r="AV409" s="769">
        <v>7</v>
      </c>
    </row>
    <row r="410" spans="2:48" ht="15" x14ac:dyDescent="0.25">
      <c r="B410" s="902"/>
      <c r="C410" s="1" t="s">
        <v>4</v>
      </c>
      <c r="D410" s="741">
        <v>56052</v>
      </c>
      <c r="E410" s="741">
        <v>54623</v>
      </c>
      <c r="F410" s="740">
        <v>55233</v>
      </c>
      <c r="G410" s="740">
        <v>53469</v>
      </c>
      <c r="H410" s="740">
        <v>52993</v>
      </c>
      <c r="I410" s="740">
        <v>56268</v>
      </c>
      <c r="J410" s="740">
        <v>56203</v>
      </c>
      <c r="K410" s="740">
        <v>57749</v>
      </c>
      <c r="L410" s="740">
        <v>55159</v>
      </c>
      <c r="M410" s="740">
        <v>34221</v>
      </c>
      <c r="N410" s="740">
        <v>37214</v>
      </c>
      <c r="O410" s="740">
        <v>37947</v>
      </c>
      <c r="P410" s="741">
        <v>37247</v>
      </c>
      <c r="Q410" s="741">
        <v>39076</v>
      </c>
      <c r="R410" s="741">
        <v>39289</v>
      </c>
      <c r="S410" s="143">
        <f>100</f>
        <v>100</v>
      </c>
      <c r="T410" s="328">
        <f t="shared" si="302"/>
        <v>97.450581602797399</v>
      </c>
      <c r="U410" s="328">
        <f t="shared" si="302"/>
        <v>98.538856775851002</v>
      </c>
      <c r="V410" s="328">
        <f t="shared" si="302"/>
        <v>95.391779062299292</v>
      </c>
      <c r="W410" s="328">
        <f t="shared" si="302"/>
        <v>94.542567615785345</v>
      </c>
      <c r="X410" s="328">
        <f t="shared" si="300"/>
        <v>100.38535645472062</v>
      </c>
      <c r="Y410" s="328">
        <f t="shared" si="300"/>
        <v>100.26939270677228</v>
      </c>
      <c r="Z410" s="328">
        <f t="shared" si="300"/>
        <v>103.02754585028188</v>
      </c>
      <c r="AA410" s="328">
        <f t="shared" si="300"/>
        <v>98.406836508955976</v>
      </c>
      <c r="AB410" s="328">
        <f t="shared" si="300"/>
        <v>61.052237208306572</v>
      </c>
      <c r="AC410" s="328">
        <f t="shared" si="300"/>
        <v>66.39192178691215</v>
      </c>
      <c r="AD410" s="328">
        <f t="shared" si="301"/>
        <v>67.69963605223721</v>
      </c>
      <c r="AE410" s="328">
        <f t="shared" si="297"/>
        <v>66.450795689716685</v>
      </c>
      <c r="AF410" s="328">
        <f t="shared" si="298"/>
        <v>69.713837151216723</v>
      </c>
      <c r="AG410" s="329">
        <f t="shared" si="298"/>
        <v>70.093841432955116</v>
      </c>
      <c r="AH410" s="766">
        <v>4</v>
      </c>
      <c r="AI410" s="767">
        <v>4</v>
      </c>
      <c r="AJ410" s="767">
        <v>1</v>
      </c>
      <c r="AK410" s="767">
        <v>1</v>
      </c>
      <c r="AL410" s="767">
        <v>1</v>
      </c>
      <c r="AM410" s="767">
        <v>1</v>
      </c>
      <c r="AN410" s="767">
        <v>1</v>
      </c>
      <c r="AO410" s="767">
        <v>1</v>
      </c>
      <c r="AP410" s="767">
        <v>1</v>
      </c>
      <c r="AQ410" s="767">
        <v>1</v>
      </c>
      <c r="AR410" s="767">
        <v>1</v>
      </c>
      <c r="AS410" s="767">
        <v>1</v>
      </c>
      <c r="AT410" s="767">
        <v>4</v>
      </c>
      <c r="AU410" s="767">
        <v>6</v>
      </c>
      <c r="AV410" s="769">
        <v>7</v>
      </c>
    </row>
    <row r="411" spans="2:48" ht="15" x14ac:dyDescent="0.25">
      <c r="B411" s="902"/>
      <c r="C411" s="1" t="s">
        <v>5</v>
      </c>
      <c r="D411" s="741">
        <v>96100</v>
      </c>
      <c r="E411" s="741">
        <v>91718</v>
      </c>
      <c r="F411" s="740">
        <v>93680</v>
      </c>
      <c r="G411" s="740">
        <v>96205</v>
      </c>
      <c r="H411" s="740">
        <v>95819</v>
      </c>
      <c r="I411" s="740">
        <v>97355</v>
      </c>
      <c r="J411" s="740">
        <v>91671</v>
      </c>
      <c r="K411" s="740">
        <v>93592</v>
      </c>
      <c r="L411" s="740">
        <v>96251</v>
      </c>
      <c r="M411" s="740">
        <v>104721</v>
      </c>
      <c r="N411" s="740">
        <v>111270</v>
      </c>
      <c r="O411" s="740">
        <v>105201</v>
      </c>
      <c r="P411" s="741">
        <v>101771</v>
      </c>
      <c r="Q411" s="741">
        <v>110719</v>
      </c>
      <c r="R411" s="741">
        <v>111792</v>
      </c>
      <c r="S411" s="143">
        <f>100</f>
        <v>100</v>
      </c>
      <c r="T411" s="328">
        <f t="shared" si="302"/>
        <v>95.440166493236205</v>
      </c>
      <c r="U411" s="328">
        <f t="shared" si="302"/>
        <v>97.481789802289285</v>
      </c>
      <c r="V411" s="328">
        <f t="shared" si="302"/>
        <v>100.10926118626431</v>
      </c>
      <c r="W411" s="328">
        <f t="shared" si="302"/>
        <v>99.707596253902182</v>
      </c>
      <c r="X411" s="328">
        <f t="shared" si="300"/>
        <v>101.30593132154006</v>
      </c>
      <c r="Y411" s="328">
        <f t="shared" si="300"/>
        <v>95.391259105098854</v>
      </c>
      <c r="Z411" s="328">
        <f t="shared" si="300"/>
        <v>97.390218522372535</v>
      </c>
      <c r="AA411" s="328">
        <f t="shared" si="300"/>
        <v>100.15712799167534</v>
      </c>
      <c r="AB411" s="328">
        <f t="shared" si="300"/>
        <v>108.97086368366286</v>
      </c>
      <c r="AC411" s="328">
        <f t="shared" si="300"/>
        <v>115.78563995837669</v>
      </c>
      <c r="AD411" s="328">
        <f t="shared" si="301"/>
        <v>109.47034339229968</v>
      </c>
      <c r="AE411" s="328">
        <f t="shared" si="297"/>
        <v>105.90114464099896</v>
      </c>
      <c r="AF411" s="328">
        <f t="shared" si="298"/>
        <v>115.21227887617066</v>
      </c>
      <c r="AG411" s="329">
        <f t="shared" si="298"/>
        <v>116.32882414151925</v>
      </c>
      <c r="AH411" s="766">
        <v>4</v>
      </c>
      <c r="AI411" s="767">
        <v>4</v>
      </c>
      <c r="AJ411" s="767">
        <v>1</v>
      </c>
      <c r="AK411" s="767">
        <v>1</v>
      </c>
      <c r="AL411" s="767">
        <v>1</v>
      </c>
      <c r="AM411" s="767">
        <v>1</v>
      </c>
      <c r="AN411" s="767">
        <v>1</v>
      </c>
      <c r="AO411" s="767">
        <v>1</v>
      </c>
      <c r="AP411" s="767">
        <v>1</v>
      </c>
      <c r="AQ411" s="767">
        <v>1</v>
      </c>
      <c r="AR411" s="767">
        <v>1</v>
      </c>
      <c r="AS411" s="767">
        <v>1</v>
      </c>
      <c r="AT411" s="767">
        <v>4</v>
      </c>
      <c r="AU411" s="767">
        <v>6</v>
      </c>
      <c r="AV411" s="769">
        <v>7</v>
      </c>
    </row>
    <row r="412" spans="2:48" ht="15" x14ac:dyDescent="0.25">
      <c r="B412" s="902"/>
      <c r="C412" s="1" t="s">
        <v>6</v>
      </c>
      <c r="D412" s="741">
        <v>265065</v>
      </c>
      <c r="E412" s="741">
        <v>254031</v>
      </c>
      <c r="F412" s="740">
        <v>258530</v>
      </c>
      <c r="G412" s="740">
        <v>260937</v>
      </c>
      <c r="H412" s="740">
        <v>266959</v>
      </c>
      <c r="I412" s="740">
        <v>271258</v>
      </c>
      <c r="J412" s="740">
        <v>267973</v>
      </c>
      <c r="K412" s="740">
        <v>253408</v>
      </c>
      <c r="L412" s="740">
        <v>269002</v>
      </c>
      <c r="M412" s="740">
        <v>228513</v>
      </c>
      <c r="N412" s="740">
        <v>246892</v>
      </c>
      <c r="O412" s="740">
        <v>238544</v>
      </c>
      <c r="P412" s="741">
        <v>231164</v>
      </c>
      <c r="Q412" s="741">
        <v>250367</v>
      </c>
      <c r="R412" s="741">
        <v>252680</v>
      </c>
      <c r="S412" s="143">
        <f>100</f>
        <v>100</v>
      </c>
      <c r="T412" s="328">
        <f t="shared" si="302"/>
        <v>95.837247467602282</v>
      </c>
      <c r="U412" s="328">
        <f t="shared" si="302"/>
        <v>97.534566993001718</v>
      </c>
      <c r="V412" s="328">
        <f t="shared" si="302"/>
        <v>98.44264614339879</v>
      </c>
      <c r="W412" s="328">
        <f t="shared" si="302"/>
        <v>100.71454171618282</v>
      </c>
      <c r="X412" s="328">
        <f t="shared" si="300"/>
        <v>102.33640805085545</v>
      </c>
      <c r="Y412" s="328">
        <f t="shared" si="300"/>
        <v>101.09708939316771</v>
      </c>
      <c r="Z412" s="328">
        <f t="shared" si="300"/>
        <v>95.602210778488299</v>
      </c>
      <c r="AA412" s="328">
        <f t="shared" si="300"/>
        <v>101.48529605945711</v>
      </c>
      <c r="AB412" s="328">
        <f t="shared" si="300"/>
        <v>86.210174862769506</v>
      </c>
      <c r="AC412" s="328">
        <f t="shared" si="300"/>
        <v>93.143945824609062</v>
      </c>
      <c r="AD412" s="328">
        <f t="shared" si="301"/>
        <v>89.994529643672308</v>
      </c>
      <c r="AE412" s="328">
        <f t="shared" si="297"/>
        <v>87.210306905853287</v>
      </c>
      <c r="AF412" s="328">
        <f t="shared" si="298"/>
        <v>94.454945013487261</v>
      </c>
      <c r="AG412" s="329">
        <f t="shared" si="298"/>
        <v>95.327561164242738</v>
      </c>
      <c r="AH412" s="766">
        <v>4</v>
      </c>
      <c r="AI412" s="767">
        <v>4</v>
      </c>
      <c r="AJ412" s="767">
        <v>1</v>
      </c>
      <c r="AK412" s="767">
        <v>1</v>
      </c>
      <c r="AL412" s="767">
        <v>1</v>
      </c>
      <c r="AM412" s="767">
        <v>1</v>
      </c>
      <c r="AN412" s="767">
        <v>1</v>
      </c>
      <c r="AO412" s="767">
        <v>1</v>
      </c>
      <c r="AP412" s="767">
        <v>1</v>
      </c>
      <c r="AQ412" s="767">
        <v>1</v>
      </c>
      <c r="AR412" s="767">
        <v>1</v>
      </c>
      <c r="AS412" s="767">
        <v>1</v>
      </c>
      <c r="AT412" s="767">
        <v>4</v>
      </c>
      <c r="AU412" s="767">
        <v>6</v>
      </c>
      <c r="AV412" s="769">
        <v>7</v>
      </c>
    </row>
    <row r="413" spans="2:48" ht="15.75" thickBot="1" x14ac:dyDescent="0.3">
      <c r="B413" s="905"/>
      <c r="C413" s="9" t="s">
        <v>7</v>
      </c>
      <c r="D413">
        <v>168965</v>
      </c>
      <c r="E413">
        <v>162313</v>
      </c>
      <c r="F413">
        <v>164850</v>
      </c>
      <c r="G413">
        <v>164732</v>
      </c>
      <c r="H413">
        <v>171140</v>
      </c>
      <c r="I413">
        <v>173903</v>
      </c>
      <c r="J413">
        <v>176302</v>
      </c>
      <c r="K413">
        <v>159816</v>
      </c>
      <c r="L413">
        <v>172751</v>
      </c>
      <c r="M413">
        <v>123792</v>
      </c>
      <c r="N413">
        <v>135622</v>
      </c>
      <c r="O413">
        <v>133343</v>
      </c>
      <c r="P413">
        <v>129393</v>
      </c>
      <c r="Q413">
        <v>139648</v>
      </c>
      <c r="R413">
        <v>140888</v>
      </c>
      <c r="S413" s="144">
        <f>100</f>
        <v>100</v>
      </c>
      <c r="T413" s="330">
        <f t="shared" si="302"/>
        <v>96.063089989050994</v>
      </c>
      <c r="U413" s="330">
        <f t="shared" si="302"/>
        <v>97.564584381380755</v>
      </c>
      <c r="V413" s="330">
        <f t="shared" si="302"/>
        <v>97.494747432900311</v>
      </c>
      <c r="W413" s="330">
        <f t="shared" si="302"/>
        <v>101.28724883851686</v>
      </c>
      <c r="X413" s="330">
        <f t="shared" si="300"/>
        <v>102.92249874234309</v>
      </c>
      <c r="Y413" s="330">
        <f t="shared" si="300"/>
        <v>104.34231941526352</v>
      </c>
      <c r="Z413" s="330">
        <f t="shared" si="300"/>
        <v>94.585269138578994</v>
      </c>
      <c r="AA413" s="330">
        <f t="shared" si="300"/>
        <v>102.24070073683899</v>
      </c>
      <c r="AB413" s="330">
        <f t="shared" si="300"/>
        <v>73.264877341461244</v>
      </c>
      <c r="AC413" s="330">
        <f t="shared" si="300"/>
        <v>80.266327345900038</v>
      </c>
      <c r="AD413" s="330">
        <f t="shared" si="301"/>
        <v>78.917527298552955</v>
      </c>
      <c r="AE413" s="330">
        <f t="shared" si="297"/>
        <v>76.579765040097058</v>
      </c>
      <c r="AF413" s="330">
        <f t="shared" si="298"/>
        <v>82.64906933388572</v>
      </c>
      <c r="AG413" s="331">
        <f t="shared" si="298"/>
        <v>83.382949131476934</v>
      </c>
      <c r="AH413" s="749"/>
      <c r="AI413" s="750"/>
      <c r="AJ413" s="750"/>
      <c r="AK413" s="750"/>
      <c r="AL413" s="750"/>
      <c r="AM413" s="750"/>
      <c r="AN413" s="750"/>
      <c r="AO413" s="750"/>
      <c r="AP413" s="750"/>
      <c r="AQ413" s="750"/>
      <c r="AR413" s="750"/>
      <c r="AS413" s="750"/>
      <c r="AT413" s="750"/>
      <c r="AU413" s="750"/>
      <c r="AV413" s="751"/>
    </row>
    <row r="414" spans="2:48" x14ac:dyDescent="0.2">
      <c r="H414" s="13"/>
      <c r="J414" s="13"/>
      <c r="N414" s="13"/>
      <c r="O414" s="13"/>
      <c r="P414" s="13"/>
      <c r="AC414" s="13"/>
      <c r="AD414" s="13"/>
      <c r="AE414" s="13"/>
      <c r="AH414" s="13"/>
      <c r="AI414" s="13"/>
      <c r="AJ414" s="13"/>
      <c r="AK414" s="13"/>
      <c r="AL414" s="13"/>
      <c r="AM414" s="13"/>
      <c r="AN414" s="13"/>
      <c r="AR414" s="13"/>
      <c r="AS414" s="13"/>
      <c r="AT414" s="13"/>
    </row>
    <row r="415" spans="2:48" x14ac:dyDescent="0.2">
      <c r="H415" s="13"/>
      <c r="J415" s="13"/>
      <c r="N415" s="13"/>
      <c r="O415" s="13"/>
      <c r="P415" s="13"/>
      <c r="AC415" s="13"/>
      <c r="AD415" s="13"/>
      <c r="AE415" s="13"/>
      <c r="AH415" s="13"/>
      <c r="AI415" s="13"/>
      <c r="AJ415" s="13"/>
      <c r="AK415" s="13"/>
      <c r="AL415" s="13"/>
      <c r="AM415" s="13"/>
      <c r="AN415" s="13"/>
      <c r="AR415" s="13"/>
      <c r="AS415" s="13"/>
      <c r="AT415" s="13"/>
    </row>
    <row r="416" spans="2:48" x14ac:dyDescent="0.2">
      <c r="H416" s="13"/>
      <c r="J416" s="13"/>
      <c r="N416" s="13"/>
      <c r="O416" s="13"/>
      <c r="P416" s="13"/>
      <c r="AC416" s="13"/>
      <c r="AD416" s="13"/>
      <c r="AE416" s="13"/>
      <c r="AH416" s="13"/>
      <c r="AI416" s="13"/>
      <c r="AJ416" s="13"/>
      <c r="AK416" s="13"/>
      <c r="AL416" s="13"/>
      <c r="AM416" s="13"/>
      <c r="AN416" s="13"/>
      <c r="AR416" s="13"/>
      <c r="AS416" s="13"/>
      <c r="AT416" s="13"/>
    </row>
    <row r="417" spans="8:46" x14ac:dyDescent="0.2">
      <c r="H417" s="13"/>
      <c r="J417" s="13"/>
      <c r="N417" s="13"/>
      <c r="O417" s="13"/>
      <c r="P417" s="13"/>
      <c r="AH417" s="13"/>
      <c r="AI417" s="13"/>
      <c r="AJ417" s="13"/>
      <c r="AK417" s="13"/>
      <c r="AL417" s="13"/>
      <c r="AM417" s="13"/>
      <c r="AN417" s="13"/>
      <c r="AR417" s="13"/>
      <c r="AS417" s="13"/>
      <c r="AT417" s="13"/>
    </row>
    <row r="418" spans="8:46" x14ac:dyDescent="0.2">
      <c r="H418" s="13"/>
      <c r="J418" s="13"/>
      <c r="N418" s="13"/>
      <c r="O418" s="13"/>
      <c r="P418" s="13"/>
      <c r="AH418" s="13"/>
      <c r="AI418" s="13"/>
      <c r="AJ418" s="13"/>
      <c r="AK418" s="13"/>
      <c r="AL418" s="13"/>
      <c r="AM418" s="13"/>
      <c r="AN418" s="13"/>
      <c r="AR418" s="13"/>
      <c r="AS418" s="13"/>
      <c r="AT418" s="13"/>
    </row>
    <row r="419" spans="8:46" x14ac:dyDescent="0.2">
      <c r="H419" s="13"/>
      <c r="J419" s="13"/>
      <c r="N419" s="13"/>
      <c r="O419" s="13"/>
      <c r="P419" s="13"/>
      <c r="AH419" s="13"/>
      <c r="AI419" s="13"/>
      <c r="AJ419" s="13"/>
      <c r="AK419" s="13"/>
      <c r="AL419" s="13"/>
      <c r="AM419" s="13"/>
      <c r="AN419" s="13"/>
      <c r="AR419" s="13"/>
      <c r="AS419" s="13"/>
      <c r="AT419" s="13"/>
    </row>
    <row r="420" spans="8:46" x14ac:dyDescent="0.2">
      <c r="H420" s="13"/>
      <c r="J420" s="13"/>
      <c r="N420" s="13"/>
      <c r="O420" s="13"/>
      <c r="P420" s="13"/>
      <c r="AH420" s="13"/>
      <c r="AI420" s="13"/>
      <c r="AJ420" s="13"/>
      <c r="AK420" s="13"/>
      <c r="AL420" s="13"/>
      <c r="AM420" s="13"/>
      <c r="AN420" s="13"/>
      <c r="AR420" s="13"/>
      <c r="AS420" s="13"/>
      <c r="AT420" s="13"/>
    </row>
    <row r="421" spans="8:46" x14ac:dyDescent="0.2">
      <c r="H421" s="13"/>
      <c r="J421" s="13"/>
      <c r="N421" s="13"/>
      <c r="O421" s="13"/>
      <c r="P421" s="13"/>
      <c r="AH421" s="13"/>
      <c r="AI421" s="13"/>
      <c r="AJ421" s="13"/>
      <c r="AK421" s="13"/>
      <c r="AL421" s="13"/>
      <c r="AM421" s="13"/>
      <c r="AN421" s="13"/>
      <c r="AR421" s="13"/>
      <c r="AS421" s="13"/>
      <c r="AT421" s="13"/>
    </row>
    <row r="422" spans="8:46" x14ac:dyDescent="0.2">
      <c r="H422" s="13"/>
      <c r="J422" s="13"/>
      <c r="N422" s="13"/>
      <c r="O422" s="13"/>
      <c r="P422" s="13"/>
      <c r="AH422" s="13"/>
      <c r="AI422" s="13"/>
      <c r="AJ422" s="13"/>
      <c r="AK422" s="13"/>
      <c r="AL422" s="13"/>
      <c r="AM422" s="13"/>
      <c r="AN422" s="13"/>
      <c r="AR422" s="13"/>
      <c r="AS422" s="13"/>
      <c r="AT422" s="13"/>
    </row>
    <row r="423" spans="8:46" x14ac:dyDescent="0.2">
      <c r="H423" s="13"/>
      <c r="J423" s="13"/>
      <c r="N423" s="13"/>
      <c r="O423" s="13"/>
      <c r="P423" s="13"/>
      <c r="AH423" s="13"/>
      <c r="AI423" s="13"/>
      <c r="AJ423" s="13"/>
      <c r="AK423" s="13"/>
      <c r="AL423" s="13"/>
      <c r="AM423" s="13"/>
      <c r="AN423" s="13"/>
      <c r="AR423" s="13"/>
      <c r="AS423" s="13"/>
      <c r="AT423" s="13"/>
    </row>
    <row r="424" spans="8:46" x14ac:dyDescent="0.2">
      <c r="H424" s="13"/>
      <c r="J424" s="13"/>
      <c r="N424" s="13"/>
      <c r="O424" s="13"/>
      <c r="P424" s="13"/>
      <c r="AH424" s="13"/>
      <c r="AI424" s="13"/>
      <c r="AJ424" s="13"/>
      <c r="AK424" s="13"/>
      <c r="AL424" s="13"/>
      <c r="AM424" s="13"/>
      <c r="AN424" s="13"/>
      <c r="AR424" s="13"/>
      <c r="AS424" s="13"/>
      <c r="AT424" s="13"/>
    </row>
    <row r="425" spans="8:46" x14ac:dyDescent="0.2">
      <c r="H425" s="13"/>
      <c r="J425" s="13"/>
      <c r="N425" s="13"/>
      <c r="O425" s="13"/>
      <c r="P425" s="13"/>
      <c r="AH425" s="13"/>
      <c r="AI425" s="13"/>
      <c r="AJ425" s="13"/>
      <c r="AK425" s="13"/>
      <c r="AL425" s="13"/>
      <c r="AM425" s="13"/>
      <c r="AN425" s="13"/>
      <c r="AR425" s="13"/>
      <c r="AS425" s="13"/>
      <c r="AT425" s="13"/>
    </row>
    <row r="426" spans="8:46" x14ac:dyDescent="0.2">
      <c r="H426" s="13"/>
      <c r="J426" s="13"/>
      <c r="N426" s="13"/>
      <c r="O426" s="13"/>
      <c r="P426" s="13"/>
      <c r="AH426" s="13"/>
      <c r="AI426" s="13"/>
      <c r="AJ426" s="13"/>
      <c r="AK426" s="13"/>
      <c r="AL426" s="13"/>
      <c r="AM426" s="13"/>
      <c r="AN426" s="13"/>
      <c r="AR426" s="13"/>
      <c r="AS426" s="13"/>
      <c r="AT426" s="13"/>
    </row>
    <row r="427" spans="8:46" x14ac:dyDescent="0.2">
      <c r="H427" s="13"/>
      <c r="J427" s="13"/>
      <c r="N427" s="13"/>
      <c r="O427" s="13"/>
      <c r="P427" s="13"/>
      <c r="AH427" s="13"/>
      <c r="AI427" s="13"/>
      <c r="AJ427" s="13"/>
      <c r="AK427" s="13"/>
      <c r="AL427" s="13"/>
      <c r="AM427" s="13"/>
      <c r="AN427" s="13"/>
      <c r="AR427" s="13"/>
      <c r="AS427" s="13"/>
      <c r="AT427" s="13"/>
    </row>
    <row r="428" spans="8:46" x14ac:dyDescent="0.2">
      <c r="H428" s="13"/>
      <c r="J428" s="13"/>
      <c r="N428" s="13"/>
      <c r="O428" s="13"/>
      <c r="P428" s="13"/>
      <c r="AH428" s="13"/>
      <c r="AI428" s="13"/>
      <c r="AJ428" s="13"/>
      <c r="AK428" s="13"/>
      <c r="AL428" s="13"/>
      <c r="AM428" s="13"/>
      <c r="AN428" s="13"/>
      <c r="AR428" s="13"/>
      <c r="AS428" s="13"/>
      <c r="AT428" s="13"/>
    </row>
    <row r="429" spans="8:46" x14ac:dyDescent="0.2">
      <c r="H429" s="13"/>
      <c r="J429" s="13"/>
      <c r="AH429" s="13"/>
      <c r="AI429" s="13"/>
      <c r="AJ429" s="13"/>
      <c r="AK429" s="13"/>
      <c r="AL429" s="13"/>
      <c r="AM429" s="13"/>
      <c r="AN429" s="13"/>
      <c r="AR429" s="13"/>
      <c r="AS429" s="13"/>
      <c r="AT429" s="13"/>
    </row>
    <row r="430" spans="8:46" x14ac:dyDescent="0.2">
      <c r="H430" s="13"/>
      <c r="J430" s="13"/>
      <c r="AH430" s="13"/>
      <c r="AI430" s="13"/>
      <c r="AJ430" s="13"/>
      <c r="AK430" s="13"/>
      <c r="AL430" s="13"/>
      <c r="AM430" s="13"/>
      <c r="AN430" s="13"/>
      <c r="AR430" s="13"/>
      <c r="AS430" s="13"/>
      <c r="AT430" s="13"/>
    </row>
    <row r="431" spans="8:46" x14ac:dyDescent="0.2">
      <c r="J431" s="13"/>
      <c r="AH431" s="13"/>
      <c r="AI431" s="13"/>
      <c r="AJ431" s="13"/>
      <c r="AK431" s="13"/>
      <c r="AL431" s="13"/>
      <c r="AM431" s="13"/>
      <c r="AN431" s="13"/>
      <c r="AR431" s="13"/>
      <c r="AS431" s="13"/>
      <c r="AT431" s="13"/>
    </row>
    <row r="432" spans="8:46" x14ac:dyDescent="0.2">
      <c r="J432" s="13"/>
      <c r="AH432" s="13"/>
      <c r="AI432" s="13"/>
      <c r="AJ432" s="13"/>
      <c r="AK432" s="13"/>
      <c r="AL432" s="13"/>
      <c r="AM432" s="13"/>
      <c r="AN432" s="13"/>
      <c r="AR432" s="13"/>
      <c r="AS432" s="13"/>
      <c r="AT432" s="13"/>
    </row>
    <row r="433" spans="10:46" x14ac:dyDescent="0.2">
      <c r="J433" s="13"/>
      <c r="AH433" s="13"/>
      <c r="AI433" s="13"/>
      <c r="AJ433" s="13"/>
      <c r="AK433" s="13"/>
      <c r="AL433" s="13"/>
      <c r="AM433" s="13"/>
      <c r="AN433" s="13"/>
      <c r="AR433" s="13"/>
      <c r="AS433" s="13"/>
      <c r="AT433" s="13"/>
    </row>
    <row r="434" spans="10:46" x14ac:dyDescent="0.2">
      <c r="J434" s="13"/>
      <c r="AH434" s="13"/>
      <c r="AI434" s="13"/>
      <c r="AJ434" s="13"/>
      <c r="AK434" s="13"/>
      <c r="AL434" s="13"/>
      <c r="AM434" s="13"/>
      <c r="AN434" s="13"/>
      <c r="AR434" s="13"/>
      <c r="AS434" s="13"/>
      <c r="AT434" s="13"/>
    </row>
    <row r="435" spans="10:46" x14ac:dyDescent="0.2">
      <c r="J435" s="13"/>
      <c r="AH435" s="13"/>
      <c r="AI435" s="13"/>
      <c r="AJ435" s="13"/>
      <c r="AK435" s="13"/>
      <c r="AL435" s="13"/>
      <c r="AM435" s="13"/>
      <c r="AN435" s="13"/>
      <c r="AR435" s="13"/>
      <c r="AS435" s="13"/>
      <c r="AT435" s="13"/>
    </row>
    <row r="436" spans="10:46" x14ac:dyDescent="0.2">
      <c r="J436" s="13"/>
      <c r="AH436" s="13"/>
      <c r="AI436" s="13"/>
      <c r="AJ436" s="13"/>
      <c r="AK436" s="13"/>
      <c r="AL436" s="13"/>
      <c r="AM436" s="13"/>
      <c r="AN436" s="13"/>
      <c r="AR436" s="13"/>
      <c r="AS436" s="13"/>
      <c r="AT436" s="13"/>
    </row>
    <row r="437" spans="10:46" x14ac:dyDescent="0.2">
      <c r="J437" s="13"/>
      <c r="AH437" s="13"/>
      <c r="AI437" s="13"/>
      <c r="AJ437" s="13"/>
      <c r="AK437" s="13"/>
      <c r="AL437" s="13"/>
      <c r="AM437" s="13"/>
      <c r="AN437" s="13"/>
      <c r="AR437" s="13"/>
      <c r="AS437" s="13"/>
      <c r="AT437" s="13"/>
    </row>
    <row r="438" spans="10:46" x14ac:dyDescent="0.2">
      <c r="J438" s="13"/>
      <c r="AH438" s="13"/>
      <c r="AI438" s="13"/>
      <c r="AJ438" s="13"/>
      <c r="AK438" s="13"/>
      <c r="AL438" s="13"/>
      <c r="AM438" s="13"/>
      <c r="AN438" s="13"/>
      <c r="AR438" s="13"/>
      <c r="AS438" s="13"/>
      <c r="AT438" s="13"/>
    </row>
    <row r="439" spans="10:46" x14ac:dyDescent="0.2">
      <c r="J439" s="13"/>
      <c r="AH439" s="13"/>
      <c r="AI439" s="13"/>
      <c r="AJ439" s="13"/>
      <c r="AK439" s="13"/>
      <c r="AL439" s="13"/>
      <c r="AM439" s="13"/>
      <c r="AN439" s="13"/>
      <c r="AR439" s="13"/>
      <c r="AS439" s="13"/>
      <c r="AT439" s="13"/>
    </row>
    <row r="440" spans="10:46" x14ac:dyDescent="0.2">
      <c r="J440" s="13"/>
      <c r="AH440" s="13"/>
      <c r="AI440" s="13"/>
      <c r="AJ440" s="13"/>
      <c r="AK440" s="13"/>
      <c r="AL440" s="13"/>
      <c r="AM440" s="13"/>
      <c r="AN440" s="13"/>
      <c r="AR440" s="13"/>
      <c r="AS440" s="13"/>
      <c r="AT440" s="13"/>
    </row>
    <row r="441" spans="10:46" x14ac:dyDescent="0.2">
      <c r="J441" s="13"/>
      <c r="AH441" s="13"/>
      <c r="AI441" s="13"/>
      <c r="AJ441" s="13"/>
      <c r="AK441" s="13"/>
      <c r="AL441" s="13"/>
      <c r="AM441" s="13"/>
      <c r="AN441" s="13"/>
      <c r="AR441" s="13"/>
      <c r="AS441" s="13"/>
      <c r="AT441" s="13"/>
    </row>
    <row r="442" spans="10:46" x14ac:dyDescent="0.2">
      <c r="J442" s="13"/>
      <c r="AH442" s="13"/>
      <c r="AI442" s="13"/>
      <c r="AJ442" s="13"/>
      <c r="AK442" s="13"/>
      <c r="AL442" s="13"/>
      <c r="AM442" s="13"/>
      <c r="AN442" s="13"/>
      <c r="AR442" s="13"/>
      <c r="AS442" s="13"/>
      <c r="AT442" s="13"/>
    </row>
    <row r="443" spans="10:46" x14ac:dyDescent="0.2">
      <c r="J443" s="13"/>
      <c r="AH443" s="13"/>
      <c r="AI443" s="13"/>
      <c r="AJ443" s="13"/>
      <c r="AK443" s="13"/>
      <c r="AL443" s="13"/>
      <c r="AM443" s="13"/>
      <c r="AN443" s="13"/>
      <c r="AR443" s="13"/>
      <c r="AS443" s="13"/>
      <c r="AT443" s="13"/>
    </row>
    <row r="444" spans="10:46" x14ac:dyDescent="0.2">
      <c r="J444" s="13"/>
      <c r="AH444" s="13"/>
      <c r="AI444" s="13"/>
      <c r="AJ444" s="13"/>
      <c r="AK444" s="13"/>
      <c r="AL444" s="13"/>
      <c r="AM444" s="13"/>
      <c r="AN444" s="13"/>
      <c r="AR444" s="13"/>
      <c r="AS444" s="13"/>
      <c r="AT444" s="13"/>
    </row>
    <row r="445" spans="10:46" x14ac:dyDescent="0.2">
      <c r="J445" s="13"/>
      <c r="AH445" s="13"/>
      <c r="AI445" s="13"/>
      <c r="AJ445" s="13"/>
      <c r="AK445" s="13"/>
      <c r="AL445" s="13"/>
      <c r="AM445" s="13"/>
      <c r="AN445" s="13"/>
      <c r="AR445" s="13"/>
      <c r="AS445" s="13"/>
      <c r="AT445" s="13"/>
    </row>
    <row r="446" spans="10:46" x14ac:dyDescent="0.2">
      <c r="J446" s="13"/>
      <c r="AH446" s="13"/>
      <c r="AI446" s="13"/>
      <c r="AJ446" s="13"/>
      <c r="AK446" s="13"/>
      <c r="AL446" s="13"/>
      <c r="AM446" s="13"/>
      <c r="AN446" s="13"/>
      <c r="AR446" s="13"/>
      <c r="AS446" s="13"/>
      <c r="AT446" s="13"/>
    </row>
    <row r="447" spans="10:46" x14ac:dyDescent="0.2">
      <c r="J447" s="13"/>
      <c r="AH447" s="13"/>
      <c r="AI447" s="13"/>
      <c r="AJ447" s="13"/>
      <c r="AK447" s="13"/>
      <c r="AL447" s="13"/>
      <c r="AM447" s="13"/>
      <c r="AN447" s="13"/>
      <c r="AR447" s="13"/>
      <c r="AS447" s="13"/>
      <c r="AT447" s="13"/>
    </row>
    <row r="448" spans="10:46" x14ac:dyDescent="0.2">
      <c r="AH448" s="13"/>
      <c r="AI448" s="13"/>
      <c r="AJ448" s="13"/>
      <c r="AK448" s="13"/>
      <c r="AL448" s="13"/>
      <c r="AM448" s="13"/>
      <c r="AN448" s="13"/>
      <c r="AR448" s="13"/>
      <c r="AS448" s="13"/>
      <c r="AT448" s="13"/>
    </row>
    <row r="449" spans="34:46" x14ac:dyDescent="0.2">
      <c r="AH449" s="13"/>
      <c r="AI449" s="13"/>
      <c r="AJ449" s="13"/>
      <c r="AK449" s="13"/>
      <c r="AL449" s="13"/>
      <c r="AM449" s="13"/>
      <c r="AN449" s="13"/>
      <c r="AR449" s="13"/>
      <c r="AS449" s="13"/>
      <c r="AT449" s="13"/>
    </row>
    <row r="450" spans="34:46" x14ac:dyDescent="0.2">
      <c r="AH450" s="13"/>
      <c r="AI450" s="13"/>
      <c r="AJ450" s="13"/>
      <c r="AK450" s="13"/>
      <c r="AL450" s="13"/>
      <c r="AM450" s="13"/>
      <c r="AN450" s="13"/>
      <c r="AR450" s="13"/>
      <c r="AS450" s="13"/>
      <c r="AT450" s="13"/>
    </row>
    <row r="451" spans="34:46" x14ac:dyDescent="0.2">
      <c r="AH451" s="13"/>
      <c r="AI451" s="13"/>
      <c r="AJ451" s="13"/>
      <c r="AK451" s="13"/>
      <c r="AL451" s="13"/>
      <c r="AM451" s="13"/>
      <c r="AN451" s="13"/>
      <c r="AR451" s="13"/>
      <c r="AS451" s="13"/>
      <c r="AT451" s="13"/>
    </row>
    <row r="452" spans="34:46" x14ac:dyDescent="0.2">
      <c r="AH452" s="13"/>
      <c r="AI452" s="13"/>
      <c r="AJ452" s="13"/>
      <c r="AK452" s="13"/>
      <c r="AL452" s="13"/>
      <c r="AM452" s="13"/>
      <c r="AN452" s="13"/>
      <c r="AR452" s="13"/>
      <c r="AS452" s="13"/>
      <c r="AT452" s="13"/>
    </row>
    <row r="453" spans="34:46" x14ac:dyDescent="0.2">
      <c r="AH453" s="13"/>
      <c r="AI453" s="13"/>
      <c r="AJ453" s="13"/>
      <c r="AK453" s="13"/>
      <c r="AL453" s="13"/>
      <c r="AM453" s="13"/>
      <c r="AN453" s="13"/>
      <c r="AR453" s="13"/>
      <c r="AS453" s="13"/>
      <c r="AT453" s="13"/>
    </row>
    <row r="454" spans="34:46" x14ac:dyDescent="0.2">
      <c r="AH454" s="13"/>
      <c r="AI454" s="13"/>
      <c r="AJ454" s="13"/>
      <c r="AK454" s="13"/>
      <c r="AL454" s="13"/>
      <c r="AM454" s="13"/>
      <c r="AN454" s="13"/>
      <c r="AR454" s="13"/>
      <c r="AS454" s="13"/>
      <c r="AT454" s="13"/>
    </row>
    <row r="455" spans="34:46" x14ac:dyDescent="0.2">
      <c r="AH455" s="13"/>
      <c r="AI455" s="13"/>
      <c r="AJ455" s="13"/>
      <c r="AK455" s="13"/>
      <c r="AL455" s="13"/>
      <c r="AM455" s="13"/>
      <c r="AN455" s="13"/>
      <c r="AR455" s="13"/>
      <c r="AS455" s="13"/>
      <c r="AT455" s="13"/>
    </row>
    <row r="456" spans="34:46" x14ac:dyDescent="0.2">
      <c r="AH456" s="13"/>
      <c r="AI456" s="13"/>
      <c r="AJ456" s="13"/>
      <c r="AK456" s="13"/>
      <c r="AL456" s="13"/>
      <c r="AM456" s="13"/>
      <c r="AN456" s="13"/>
      <c r="AR456" s="13"/>
      <c r="AS456" s="13"/>
      <c r="AT456" s="13"/>
    </row>
    <row r="457" spans="34:46" x14ac:dyDescent="0.2">
      <c r="AH457" s="13"/>
      <c r="AI457" s="13"/>
      <c r="AJ457" s="13"/>
      <c r="AK457" s="13"/>
      <c r="AL457" s="13"/>
      <c r="AM457" s="13"/>
      <c r="AN457" s="13"/>
      <c r="AR457" s="13"/>
      <c r="AS457" s="13"/>
      <c r="AT457" s="13"/>
    </row>
    <row r="458" spans="34:46" x14ac:dyDescent="0.2">
      <c r="AH458" s="13"/>
      <c r="AI458" s="13"/>
      <c r="AJ458" s="13"/>
      <c r="AK458" s="13"/>
      <c r="AL458" s="13"/>
      <c r="AM458" s="13"/>
      <c r="AN458" s="13"/>
      <c r="AR458" s="13"/>
      <c r="AS458" s="13"/>
      <c r="AT458" s="13"/>
    </row>
    <row r="459" spans="34:46" x14ac:dyDescent="0.2">
      <c r="AH459" s="13"/>
      <c r="AI459" s="13"/>
      <c r="AJ459" s="13"/>
      <c r="AK459" s="13"/>
      <c r="AL459" s="13"/>
      <c r="AM459" s="13"/>
      <c r="AN459" s="13"/>
      <c r="AR459" s="13"/>
      <c r="AS459" s="13"/>
      <c r="AT459" s="13"/>
    </row>
    <row r="460" spans="34:46" x14ac:dyDescent="0.2">
      <c r="AH460" s="13"/>
      <c r="AI460" s="13"/>
      <c r="AJ460" s="13"/>
      <c r="AK460" s="13"/>
      <c r="AL460" s="13"/>
      <c r="AM460" s="13"/>
      <c r="AN460" s="13"/>
      <c r="AR460" s="13"/>
      <c r="AS460" s="13"/>
      <c r="AT460" s="13"/>
    </row>
    <row r="461" spans="34:46" x14ac:dyDescent="0.2">
      <c r="AH461" s="13"/>
      <c r="AI461" s="13"/>
      <c r="AJ461" s="13"/>
      <c r="AK461" s="13"/>
      <c r="AL461" s="13"/>
      <c r="AM461" s="13"/>
      <c r="AN461" s="13"/>
      <c r="AR461" s="13"/>
      <c r="AS461" s="13"/>
      <c r="AT461" s="13"/>
    </row>
    <row r="462" spans="34:46" x14ac:dyDescent="0.2">
      <c r="AH462" s="13"/>
      <c r="AI462" s="13"/>
      <c r="AJ462" s="13"/>
      <c r="AK462" s="13"/>
      <c r="AL462" s="13"/>
      <c r="AM462" s="13"/>
      <c r="AN462" s="13"/>
      <c r="AR462" s="13"/>
      <c r="AS462" s="13"/>
      <c r="AT462" s="13"/>
    </row>
    <row r="463" spans="34:46" x14ac:dyDescent="0.2">
      <c r="AH463" s="13"/>
      <c r="AI463" s="13"/>
      <c r="AJ463" s="13"/>
      <c r="AK463" s="13"/>
      <c r="AL463" s="13"/>
      <c r="AM463" s="13"/>
      <c r="AN463" s="13"/>
      <c r="AR463" s="13"/>
      <c r="AS463" s="13"/>
      <c r="AT463" s="13"/>
    </row>
    <row r="464" spans="34:46" x14ac:dyDescent="0.2">
      <c r="AH464" s="13"/>
      <c r="AI464" s="13"/>
      <c r="AJ464" s="13"/>
      <c r="AK464" s="13"/>
      <c r="AL464" s="13"/>
      <c r="AM464" s="13"/>
      <c r="AN464" s="13"/>
      <c r="AR464" s="13"/>
      <c r="AS464" s="13"/>
      <c r="AT464" s="13"/>
    </row>
    <row r="465" spans="34:46" x14ac:dyDescent="0.2">
      <c r="AH465" s="13"/>
      <c r="AI465" s="13"/>
      <c r="AJ465" s="13"/>
      <c r="AK465" s="13"/>
      <c r="AL465" s="13"/>
      <c r="AM465" s="13"/>
      <c r="AN465" s="13"/>
      <c r="AR465" s="13"/>
      <c r="AS465" s="13"/>
      <c r="AT465" s="13"/>
    </row>
    <row r="466" spans="34:46" x14ac:dyDescent="0.2">
      <c r="AH466" s="13"/>
      <c r="AI466" s="13"/>
      <c r="AJ466" s="13"/>
      <c r="AK466" s="13"/>
      <c r="AL466" s="13"/>
      <c r="AM466" s="13"/>
      <c r="AN466" s="13"/>
      <c r="AR466" s="13"/>
      <c r="AS466" s="13"/>
      <c r="AT466" s="13"/>
    </row>
    <row r="467" spans="34:46" x14ac:dyDescent="0.2">
      <c r="AH467" s="13"/>
      <c r="AI467" s="13"/>
      <c r="AJ467" s="13"/>
      <c r="AK467" s="13"/>
      <c r="AL467" s="13"/>
      <c r="AM467" s="13"/>
      <c r="AN467" s="13"/>
      <c r="AR467" s="13"/>
      <c r="AS467" s="13"/>
      <c r="AT467" s="13"/>
    </row>
    <row r="468" spans="34:46" x14ac:dyDescent="0.2">
      <c r="AH468" s="13"/>
      <c r="AI468" s="13"/>
      <c r="AJ468" s="13"/>
      <c r="AK468" s="13"/>
      <c r="AL468" s="13"/>
      <c r="AM468" s="13"/>
      <c r="AN468" s="13"/>
      <c r="AR468" s="13"/>
      <c r="AS468" s="13"/>
      <c r="AT468" s="13"/>
    </row>
    <row r="469" spans="34:46" x14ac:dyDescent="0.2">
      <c r="AH469" s="13"/>
      <c r="AI469" s="13"/>
      <c r="AJ469" s="13"/>
      <c r="AK469" s="13"/>
      <c r="AL469" s="13"/>
      <c r="AN469" s="13"/>
      <c r="AR469" s="13"/>
      <c r="AS469" s="13"/>
      <c r="AT469" s="13"/>
    </row>
    <row r="470" spans="34:46" x14ac:dyDescent="0.2">
      <c r="AH470" s="13"/>
      <c r="AI470" s="13"/>
      <c r="AJ470" s="13"/>
      <c r="AK470" s="13"/>
      <c r="AN470" s="13"/>
      <c r="AR470" s="13"/>
      <c r="AS470" s="13"/>
      <c r="AT470" s="13"/>
    </row>
    <row r="471" spans="34:46" x14ac:dyDescent="0.2">
      <c r="AH471" s="13"/>
      <c r="AI471" s="13"/>
      <c r="AJ471" s="13"/>
      <c r="AK471" s="13"/>
      <c r="AN471" s="13"/>
      <c r="AR471" s="13"/>
      <c r="AS471" s="13"/>
      <c r="AT471" s="13"/>
    </row>
    <row r="472" spans="34:46" x14ac:dyDescent="0.2">
      <c r="AH472" s="13"/>
      <c r="AI472" s="13"/>
      <c r="AJ472" s="13"/>
      <c r="AK472" s="13"/>
      <c r="AN472" s="13"/>
      <c r="AR472" s="13"/>
      <c r="AS472" s="13"/>
      <c r="AT472" s="13"/>
    </row>
    <row r="473" spans="34:46" x14ac:dyDescent="0.2">
      <c r="AH473" s="13"/>
      <c r="AI473" s="13"/>
      <c r="AJ473" s="13"/>
      <c r="AK473" s="13"/>
      <c r="AN473" s="13"/>
      <c r="AR473" s="13"/>
      <c r="AS473" s="13"/>
      <c r="AT473" s="13"/>
    </row>
    <row r="474" spans="34:46" x14ac:dyDescent="0.2">
      <c r="AH474" s="13"/>
      <c r="AI474" s="13"/>
      <c r="AJ474" s="13"/>
      <c r="AK474" s="13"/>
      <c r="AN474" s="13"/>
      <c r="AR474" s="13"/>
      <c r="AS474" s="13"/>
      <c r="AT474" s="13"/>
    </row>
    <row r="475" spans="34:46" x14ac:dyDescent="0.2">
      <c r="AH475" s="13"/>
      <c r="AI475" s="13"/>
      <c r="AJ475" s="13"/>
      <c r="AK475" s="13"/>
      <c r="AN475" s="13"/>
      <c r="AR475" s="13"/>
      <c r="AS475" s="13"/>
      <c r="AT475" s="13"/>
    </row>
    <row r="476" spans="34:46" x14ac:dyDescent="0.2">
      <c r="AH476" s="13"/>
      <c r="AI476" s="13"/>
      <c r="AJ476" s="13"/>
      <c r="AK476" s="13"/>
      <c r="AN476" s="13"/>
      <c r="AR476" s="13"/>
      <c r="AS476" s="13"/>
      <c r="AT476" s="13"/>
    </row>
    <row r="477" spans="34:46" x14ac:dyDescent="0.2">
      <c r="AH477" s="13"/>
      <c r="AI477" s="13"/>
      <c r="AN477" s="13"/>
      <c r="AR477" s="13"/>
      <c r="AS477" s="13"/>
      <c r="AT477" s="13"/>
    </row>
    <row r="478" spans="34:46" x14ac:dyDescent="0.2">
      <c r="AH478" s="13"/>
      <c r="AI478" s="13"/>
      <c r="AN478" s="13"/>
      <c r="AR478" s="13"/>
      <c r="AS478" s="13"/>
      <c r="AT478" s="13"/>
    </row>
    <row r="479" spans="34:46" x14ac:dyDescent="0.2">
      <c r="AH479" s="13"/>
      <c r="AI479" s="13"/>
      <c r="AN479" s="13"/>
      <c r="AR479" s="13"/>
      <c r="AS479" s="13"/>
      <c r="AT479" s="13"/>
    </row>
    <row r="480" spans="34:46" x14ac:dyDescent="0.2">
      <c r="AH480" s="13"/>
      <c r="AI480" s="13"/>
      <c r="AN480" s="13"/>
      <c r="AR480" s="13"/>
      <c r="AS480" s="13"/>
      <c r="AT480" s="13"/>
    </row>
    <row r="481" spans="34:46" x14ac:dyDescent="0.2">
      <c r="AH481" s="13"/>
      <c r="AI481" s="13"/>
      <c r="AN481" s="13"/>
      <c r="AR481" s="13"/>
      <c r="AS481" s="13"/>
      <c r="AT481" s="13"/>
    </row>
    <row r="482" spans="34:46" x14ac:dyDescent="0.2">
      <c r="AH482" s="13"/>
      <c r="AI482" s="13"/>
      <c r="AN482" s="13"/>
      <c r="AR482" s="13"/>
      <c r="AS482" s="13"/>
      <c r="AT482" s="13"/>
    </row>
    <row r="483" spans="34:46" x14ac:dyDescent="0.2">
      <c r="AH483" s="13"/>
      <c r="AI483" s="13"/>
      <c r="AN483" s="13"/>
      <c r="AR483" s="13"/>
      <c r="AS483" s="13"/>
      <c r="AT483" s="13"/>
    </row>
    <row r="484" spans="34:46" x14ac:dyDescent="0.2">
      <c r="AH484" s="13"/>
      <c r="AI484" s="13"/>
      <c r="AN484" s="13"/>
      <c r="AR484" s="13"/>
      <c r="AS484" s="13"/>
      <c r="AT484" s="13"/>
    </row>
    <row r="485" spans="34:46" x14ac:dyDescent="0.2">
      <c r="AH485" s="13"/>
      <c r="AI485" s="13"/>
      <c r="AN485" s="13"/>
      <c r="AR485" s="13"/>
      <c r="AS485" s="13"/>
      <c r="AT485" s="13"/>
    </row>
    <row r="486" spans="34:46" x14ac:dyDescent="0.2">
      <c r="AH486" s="13"/>
      <c r="AI486" s="13"/>
      <c r="AN486" s="13"/>
      <c r="AR486" s="13"/>
      <c r="AS486" s="13"/>
      <c r="AT486" s="13"/>
    </row>
    <row r="487" spans="34:46" x14ac:dyDescent="0.2">
      <c r="AH487" s="13"/>
      <c r="AI487" s="13"/>
      <c r="AN487" s="13"/>
      <c r="AR487" s="13"/>
      <c r="AS487" s="13"/>
      <c r="AT487" s="13"/>
    </row>
    <row r="488" spans="34:46" x14ac:dyDescent="0.2">
      <c r="AH488" s="13"/>
      <c r="AI488" s="13"/>
      <c r="AN488" s="13"/>
      <c r="AR488" s="13"/>
      <c r="AS488" s="13"/>
      <c r="AT488" s="13"/>
    </row>
    <row r="489" spans="34:46" x14ac:dyDescent="0.2">
      <c r="AH489" s="13"/>
      <c r="AI489" s="13"/>
      <c r="AN489" s="13"/>
      <c r="AR489" s="13"/>
      <c r="AS489" s="13"/>
      <c r="AT489" s="13"/>
    </row>
    <row r="490" spans="34:46" x14ac:dyDescent="0.2">
      <c r="AH490" s="13"/>
      <c r="AI490" s="13"/>
      <c r="AN490" s="13"/>
      <c r="AR490" s="13"/>
      <c r="AS490" s="13"/>
      <c r="AT490" s="13"/>
    </row>
    <row r="491" spans="34:46" x14ac:dyDescent="0.2">
      <c r="AH491" s="13"/>
      <c r="AI491" s="13"/>
      <c r="AN491" s="13"/>
      <c r="AR491" s="13"/>
      <c r="AS491" s="13"/>
      <c r="AT491" s="13"/>
    </row>
    <row r="492" spans="34:46" x14ac:dyDescent="0.2">
      <c r="AH492" s="13"/>
      <c r="AI492" s="13"/>
      <c r="AN492" s="13"/>
      <c r="AR492" s="13"/>
      <c r="AS492" s="13"/>
      <c r="AT492" s="13"/>
    </row>
    <row r="493" spans="34:46" x14ac:dyDescent="0.2">
      <c r="AH493" s="13"/>
      <c r="AI493" s="13"/>
      <c r="AN493" s="13"/>
      <c r="AR493" s="13"/>
      <c r="AS493" s="13"/>
      <c r="AT493" s="13"/>
    </row>
    <row r="494" spans="34:46" x14ac:dyDescent="0.2">
      <c r="AH494" s="13"/>
      <c r="AI494" s="13"/>
      <c r="AN494" s="13"/>
      <c r="AR494" s="13"/>
      <c r="AS494" s="13"/>
      <c r="AT494" s="13"/>
    </row>
    <row r="495" spans="34:46" x14ac:dyDescent="0.2">
      <c r="AH495" s="13"/>
      <c r="AI495" s="13"/>
      <c r="AN495" s="13"/>
      <c r="AR495" s="13"/>
      <c r="AS495" s="13"/>
      <c r="AT495" s="13"/>
    </row>
    <row r="496" spans="34:46" x14ac:dyDescent="0.2">
      <c r="AH496" s="13"/>
      <c r="AI496" s="13"/>
      <c r="AN496" s="13"/>
      <c r="AR496" s="13"/>
      <c r="AS496" s="13"/>
      <c r="AT496" s="13"/>
    </row>
    <row r="497" spans="34:46" x14ac:dyDescent="0.2">
      <c r="AH497" s="13"/>
      <c r="AI497" s="13"/>
      <c r="AN497" s="13"/>
      <c r="AR497" s="13"/>
      <c r="AS497" s="13"/>
      <c r="AT497" s="13"/>
    </row>
    <row r="498" spans="34:46" x14ac:dyDescent="0.2">
      <c r="AH498" s="13"/>
      <c r="AI498" s="13"/>
      <c r="AN498" s="13"/>
      <c r="AR498" s="13"/>
      <c r="AS498" s="13"/>
      <c r="AT498" s="13"/>
    </row>
    <row r="499" spans="34:46" x14ac:dyDescent="0.2">
      <c r="AH499" s="13"/>
      <c r="AI499" s="13"/>
      <c r="AN499" s="13"/>
      <c r="AR499" s="13"/>
      <c r="AS499" s="13"/>
      <c r="AT499" s="13"/>
    </row>
    <row r="500" spans="34:46" x14ac:dyDescent="0.2">
      <c r="AH500" s="13"/>
      <c r="AI500" s="13"/>
      <c r="AN500" s="13"/>
      <c r="AR500" s="13"/>
      <c r="AS500" s="13"/>
      <c r="AT500" s="13"/>
    </row>
    <row r="501" spans="34:46" x14ac:dyDescent="0.2">
      <c r="AH501" s="13"/>
      <c r="AI501" s="13"/>
      <c r="AN501" s="13"/>
      <c r="AR501" s="13"/>
      <c r="AS501" s="13"/>
      <c r="AT501" s="13"/>
    </row>
    <row r="502" spans="34:46" x14ac:dyDescent="0.2">
      <c r="AH502" s="13"/>
      <c r="AI502" s="13"/>
      <c r="AN502" s="13"/>
      <c r="AR502" s="13"/>
      <c r="AS502" s="13"/>
      <c r="AT502" s="13"/>
    </row>
    <row r="503" spans="34:46" x14ac:dyDescent="0.2">
      <c r="AH503" s="13"/>
      <c r="AI503" s="13"/>
      <c r="AN503" s="13"/>
      <c r="AR503" s="13"/>
      <c r="AS503" s="13"/>
      <c r="AT503" s="13"/>
    </row>
    <row r="504" spans="34:46" x14ac:dyDescent="0.2">
      <c r="AH504" s="13"/>
      <c r="AI504" s="13"/>
      <c r="AN504" s="13"/>
    </row>
    <row r="505" spans="34:46" x14ac:dyDescent="0.2">
      <c r="AH505" s="13"/>
      <c r="AI505" s="13"/>
      <c r="AN505" s="13"/>
    </row>
    <row r="506" spans="34:46" x14ac:dyDescent="0.2">
      <c r="AH506" s="13"/>
      <c r="AI506" s="13"/>
      <c r="AN506" s="13"/>
    </row>
    <row r="507" spans="34:46" x14ac:dyDescent="0.2">
      <c r="AH507" s="13"/>
      <c r="AI507" s="13"/>
      <c r="AN507" s="13"/>
    </row>
    <row r="508" spans="34:46" x14ac:dyDescent="0.2">
      <c r="AH508" s="13"/>
      <c r="AI508" s="13"/>
      <c r="AN508" s="13"/>
    </row>
    <row r="509" spans="34:46" x14ac:dyDescent="0.2">
      <c r="AH509" s="13"/>
      <c r="AI509" s="13"/>
      <c r="AN509" s="13"/>
    </row>
    <row r="510" spans="34:46" x14ac:dyDescent="0.2">
      <c r="AH510" s="13"/>
      <c r="AI510" s="13"/>
      <c r="AN510" s="13"/>
    </row>
    <row r="511" spans="34:46" x14ac:dyDescent="0.2">
      <c r="AH511" s="13"/>
      <c r="AI511" s="13"/>
      <c r="AN511" s="13"/>
    </row>
    <row r="512" spans="34:46" x14ac:dyDescent="0.2">
      <c r="AH512" s="13"/>
      <c r="AI512" s="13"/>
      <c r="AN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554"/>
  <sheetViews>
    <sheetView zoomScale="98" zoomScaleNormal="98" workbookViewId="0">
      <selection activeCell="D17" sqref="D17:R88"/>
    </sheetView>
  </sheetViews>
  <sheetFormatPr defaultColWidth="11.42578125" defaultRowHeight="14.25" x14ac:dyDescent="0.2"/>
  <cols>
    <col min="1" max="1" width="3.42578125" style="12" customWidth="1"/>
    <col min="2" max="2" width="32.42578125" style="10" customWidth="1"/>
    <col min="3" max="3" width="11.42578125" style="12"/>
    <col min="4" max="17" width="10.7109375" style="12" customWidth="1"/>
    <col min="18" max="18" width="11.42578125" style="12" customWidth="1"/>
    <col min="19" max="19" width="7" style="12" customWidth="1"/>
    <col min="20" max="32" width="6.42578125" style="12" customWidth="1"/>
    <col min="33" max="33" width="5.5703125" style="12" customWidth="1"/>
    <col min="34" max="45" width="5.7109375" style="12" customWidth="1"/>
    <col min="46" max="46" width="6.28515625" style="12" customWidth="1"/>
    <col min="47" max="47" width="5.42578125" style="12" customWidth="1"/>
    <col min="48" max="48" width="7.28515625" style="12" customWidth="1"/>
    <col min="49" max="16384" width="11.42578125" style="12"/>
  </cols>
  <sheetData>
    <row r="1" spans="1:48" ht="15" x14ac:dyDescent="0.25">
      <c r="A1" s="511" t="s">
        <v>245</v>
      </c>
      <c r="C1" s="11"/>
      <c r="D1" s="11"/>
      <c r="F1" s="11"/>
      <c r="G1" s="11"/>
      <c r="H1" s="11"/>
      <c r="I1" s="26"/>
      <c r="J1" s="11"/>
      <c r="K1" s="11"/>
      <c r="L1" s="11"/>
      <c r="M1" s="11"/>
      <c r="N1" s="11"/>
      <c r="O1" s="11"/>
      <c r="P1" s="11"/>
      <c r="Q1" s="11"/>
      <c r="R1" s="11"/>
    </row>
    <row r="2" spans="1:48" s="11" customFormat="1" x14ac:dyDescent="0.2">
      <c r="B2" s="566"/>
      <c r="D2" s="567"/>
      <c r="I2" s="26"/>
      <c r="AH2" s="401"/>
      <c r="AK2" s="26"/>
      <c r="AM2" s="26"/>
    </row>
    <row r="3" spans="1:48" ht="20.25" x14ac:dyDescent="0.2">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ht="15" x14ac:dyDescent="0.25">
      <c r="B4" s="10" t="s">
        <v>311</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
      <c r="B5" s="10" t="s">
        <v>246</v>
      </c>
      <c r="C5" s="11"/>
      <c r="E5" s="15"/>
      <c r="F5" s="490" t="s">
        <v>86</v>
      </c>
      <c r="H5" s="11"/>
      <c r="I5" s="26"/>
      <c r="J5" s="11"/>
      <c r="K5" s="11"/>
      <c r="L5" s="11"/>
      <c r="M5" s="11"/>
      <c r="N5" s="11"/>
      <c r="O5" s="11"/>
      <c r="P5" s="11"/>
      <c r="Q5" s="11"/>
      <c r="R5" s="11"/>
      <c r="S5" s="495"/>
      <c r="T5" s="496"/>
      <c r="U5" s="906" t="s">
        <v>235</v>
      </c>
      <c r="V5" s="906"/>
      <c r="W5" s="906"/>
      <c r="X5" s="515"/>
      <c r="Y5" s="498"/>
      <c r="Z5" s="906" t="s">
        <v>185</v>
      </c>
      <c r="AA5" s="906"/>
      <c r="AB5" s="906"/>
      <c r="AC5" s="11"/>
      <c r="AD5" s="11"/>
      <c r="AE5" s="11"/>
      <c r="AF5" s="11"/>
      <c r="AG5" s="11"/>
      <c r="AH5" s="910" t="s">
        <v>85</v>
      </c>
      <c r="AI5" s="910"/>
      <c r="AJ5" s="910"/>
      <c r="AK5" s="910"/>
      <c r="AQ5" s="484"/>
      <c r="AR5" s="484"/>
      <c r="AS5" s="484"/>
      <c r="AT5" s="484"/>
    </row>
    <row r="6" spans="1:48" x14ac:dyDescent="0.2">
      <c r="B6" s="12"/>
      <c r="C6" s="11"/>
      <c r="E6" s="16"/>
      <c r="F6" s="490" t="s">
        <v>87</v>
      </c>
      <c r="H6" s="11"/>
      <c r="I6" s="26"/>
      <c r="J6" s="26"/>
      <c r="K6" s="11"/>
      <c r="L6" s="11"/>
      <c r="M6" s="11"/>
      <c r="N6" s="11"/>
      <c r="O6" s="11"/>
      <c r="P6" s="11"/>
      <c r="Q6" s="11"/>
      <c r="R6" s="11"/>
      <c r="S6" s="495"/>
      <c r="T6" s="494"/>
      <c r="U6" s="515" t="s">
        <v>184</v>
      </c>
      <c r="V6" s="515"/>
      <c r="W6" s="515"/>
      <c r="X6" s="515"/>
      <c r="Y6" s="499"/>
      <c r="Z6" s="515" t="s">
        <v>183</v>
      </c>
      <c r="AA6" s="515"/>
      <c r="AB6" s="515"/>
      <c r="AC6" s="11"/>
      <c r="AD6" s="11"/>
      <c r="AE6" s="11"/>
      <c r="AF6" s="11"/>
      <c r="AG6" s="11"/>
      <c r="AH6" s="911" t="s">
        <v>186</v>
      </c>
      <c r="AI6" s="912"/>
      <c r="AJ6" s="912"/>
      <c r="AK6" s="912"/>
      <c r="AL6" s="907"/>
      <c r="AM6" s="907" t="s">
        <v>188</v>
      </c>
      <c r="AN6" s="907"/>
      <c r="AO6" s="907"/>
      <c r="AP6" s="908"/>
      <c r="AQ6" s="484"/>
      <c r="AR6" s="484"/>
      <c r="AS6" s="484"/>
      <c r="AT6" s="484"/>
    </row>
    <row r="7" spans="1:48" x14ac:dyDescent="0.2">
      <c r="C7" s="11"/>
      <c r="E7" s="17"/>
      <c r="F7" s="490" t="s">
        <v>290</v>
      </c>
      <c r="H7" s="11"/>
      <c r="I7" s="26"/>
      <c r="J7" s="26"/>
      <c r="K7" s="11"/>
      <c r="L7" s="11"/>
      <c r="M7" s="11"/>
      <c r="N7" s="11"/>
      <c r="O7" s="11"/>
      <c r="P7" s="11"/>
      <c r="Q7" s="11"/>
      <c r="R7" s="11"/>
      <c r="T7" s="11"/>
      <c r="U7" s="11"/>
      <c r="V7" s="11"/>
      <c r="W7" s="11"/>
      <c r="X7" s="11"/>
      <c r="Y7" s="11"/>
      <c r="Z7" s="11"/>
      <c r="AA7" s="11"/>
      <c r="AB7" s="11"/>
      <c r="AC7" s="11"/>
      <c r="AD7" s="11"/>
      <c r="AE7" s="11"/>
      <c r="AF7" s="11"/>
      <c r="AG7" s="11"/>
      <c r="AH7" s="516" t="s">
        <v>187</v>
      </c>
      <c r="AI7" s="517"/>
      <c r="AJ7" s="517"/>
      <c r="AK7" s="517"/>
      <c r="AL7" s="517"/>
      <c r="AM7" s="517" t="s">
        <v>189</v>
      </c>
      <c r="AN7" s="517"/>
      <c r="AO7" s="517"/>
      <c r="AP7" s="502"/>
      <c r="AQ7" s="484"/>
      <c r="AR7" s="484"/>
      <c r="AS7" s="484"/>
      <c r="AT7" s="484"/>
    </row>
    <row r="8" spans="1:48" ht="15.75" x14ac:dyDescent="0.2">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8.75" thickBot="1" x14ac:dyDescent="0.25">
      <c r="B9" s="18"/>
      <c r="C9" s="19"/>
      <c r="D9" s="19"/>
      <c r="E9" s="19"/>
      <c r="F9" s="19"/>
      <c r="G9" s="19"/>
      <c r="H9" s="19"/>
      <c r="I9" s="20"/>
      <c r="J9" s="20"/>
      <c r="K9" s="19"/>
      <c r="L9" s="19"/>
      <c r="M9" s="19"/>
      <c r="N9" s="20"/>
      <c r="O9" s="19"/>
      <c r="P9" s="19"/>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75" customHeight="1" thickTop="1" x14ac:dyDescent="0.2">
      <c r="B11" s="901" t="s">
        <v>82</v>
      </c>
      <c r="C11" s="39" t="s">
        <v>2</v>
      </c>
      <c r="D11" s="46">
        <f>SUM(D17,D23,D29,D35,D41,D47,D53,D59,D65,D71,D77,D83)</f>
        <v>228924</v>
      </c>
      <c r="E11" s="47">
        <f t="shared" ref="E11:Q11" si="0">SUM(E17,E23,E29,E35,E41,E47,E53,E59,E65,E71,E77,E83)</f>
        <v>190987.83992</v>
      </c>
      <c r="F11" s="47">
        <f t="shared" si="0"/>
        <v>228229.9</v>
      </c>
      <c r="G11" s="47">
        <f t="shared" si="0"/>
        <v>242350.40000000002</v>
      </c>
      <c r="H11" s="47">
        <f t="shared" si="0"/>
        <v>226159.69999999998</v>
      </c>
      <c r="I11" s="47">
        <f t="shared" si="0"/>
        <v>227741.18609999999</v>
      </c>
      <c r="J11" s="47">
        <f t="shared" si="0"/>
        <v>200888.49999999997</v>
      </c>
      <c r="K11" s="47">
        <f t="shared" si="0"/>
        <v>208692.09999999998</v>
      </c>
      <c r="L11" s="47">
        <f t="shared" si="0"/>
        <v>215748.9</v>
      </c>
      <c r="M11" s="47">
        <f t="shared" si="0"/>
        <v>184872.69999999998</v>
      </c>
      <c r="N11" s="47">
        <f t="shared" si="0"/>
        <v>187948.59999999998</v>
      </c>
      <c r="O11" s="47">
        <f t="shared" si="0"/>
        <v>179633.4</v>
      </c>
      <c r="P11" s="47">
        <f t="shared" si="0"/>
        <v>172744.534705</v>
      </c>
      <c r="Q11" s="47">
        <f t="shared" si="0"/>
        <v>185230.06299999999</v>
      </c>
      <c r="R11" s="48">
        <f t="shared" ref="R11" si="1">SUM(R17,R23,R29,R35,R41,R47,R53,R59,R65,R71,R77,R83)</f>
        <v>196855.24979999999</v>
      </c>
      <c r="S11" s="143">
        <f>100</f>
        <v>100</v>
      </c>
      <c r="T11" s="328">
        <f>E11*100/$D11</f>
        <v>83.42849151683528</v>
      </c>
      <c r="U11" s="328">
        <f t="shared" ref="U11:AD26" si="2">F11*100/$D11</f>
        <v>99.69679893763869</v>
      </c>
      <c r="V11" s="328">
        <f t="shared" si="2"/>
        <v>105.86500323251386</v>
      </c>
      <c r="W11" s="328">
        <f t="shared" si="2"/>
        <v>98.792481347521445</v>
      </c>
      <c r="X11" s="328">
        <f t="shared" si="2"/>
        <v>99.483315903968133</v>
      </c>
      <c r="Y11" s="328">
        <f t="shared" si="2"/>
        <v>87.753359193444098</v>
      </c>
      <c r="Z11" s="328">
        <f t="shared" si="2"/>
        <v>91.162176093375948</v>
      </c>
      <c r="AA11" s="328">
        <f t="shared" si="2"/>
        <v>94.244771190438755</v>
      </c>
      <c r="AB11" s="328">
        <f t="shared" si="2"/>
        <v>80.757238210060976</v>
      </c>
      <c r="AC11" s="328">
        <f t="shared" si="2"/>
        <v>82.100871905086393</v>
      </c>
      <c r="AD11" s="328">
        <f t="shared" si="2"/>
        <v>78.468574723489013</v>
      </c>
      <c r="AE11" s="328">
        <f t="shared" ref="AE11:AE23" si="3">P11*100/$D11</f>
        <v>75.459337904719476</v>
      </c>
      <c r="AF11" s="328">
        <f t="shared" ref="AF11:AG23" si="4">Q11*100/$D11</f>
        <v>80.913343729796793</v>
      </c>
      <c r="AG11" s="329">
        <f t="shared" si="4"/>
        <v>85.991529852702214</v>
      </c>
      <c r="AH11" s="742"/>
      <c r="AI11" s="743"/>
      <c r="AJ11" s="744"/>
      <c r="AK11" s="743"/>
      <c r="AL11" s="743"/>
      <c r="AM11" s="743"/>
      <c r="AN11" s="743"/>
      <c r="AO11" s="743"/>
      <c r="AP11" s="743"/>
      <c r="AQ11" s="743"/>
      <c r="AR11" s="743"/>
      <c r="AS11" s="743"/>
      <c r="AT11" s="743"/>
      <c r="AU11" s="743"/>
      <c r="AV11" s="745"/>
    </row>
    <row r="12" spans="1:48" x14ac:dyDescent="0.2">
      <c r="B12" s="902"/>
      <c r="C12" s="1" t="s">
        <v>3</v>
      </c>
      <c r="D12" s="41">
        <f t="shared" ref="D12:Q16" si="5">SUM(D18,D24,D30,D36,D42,D48,D54,D60,D66,D72,D78,D84)</f>
        <v>154689.5</v>
      </c>
      <c r="E12" s="40">
        <f t="shared" si="5"/>
        <v>145024.43709999998</v>
      </c>
      <c r="F12" s="40">
        <f t="shared" si="5"/>
        <v>146628.98625999998</v>
      </c>
      <c r="G12" s="40">
        <f t="shared" si="5"/>
        <v>147787.28072000001</v>
      </c>
      <c r="H12" s="40">
        <f t="shared" si="5"/>
        <v>151022.24996999998</v>
      </c>
      <c r="I12" s="40">
        <f t="shared" si="5"/>
        <v>149197.91696999996</v>
      </c>
      <c r="J12" s="40">
        <f t="shared" si="5"/>
        <v>149797.9761</v>
      </c>
      <c r="K12" s="40">
        <f t="shared" si="5"/>
        <v>153696.79999999999</v>
      </c>
      <c r="L12" s="40">
        <f t="shared" si="5"/>
        <v>159728.90000000002</v>
      </c>
      <c r="M12" s="40">
        <f t="shared" si="5"/>
        <v>128594.79999999997</v>
      </c>
      <c r="N12" s="40">
        <f t="shared" si="5"/>
        <v>131833.9</v>
      </c>
      <c r="O12" s="40">
        <f t="shared" si="5"/>
        <v>136764.1</v>
      </c>
      <c r="P12" s="40">
        <f t="shared" si="5"/>
        <v>116306.03773</v>
      </c>
      <c r="Q12" s="40">
        <f t="shared" si="5"/>
        <v>133925.33219000002</v>
      </c>
      <c r="R12" s="42">
        <f t="shared" ref="R12" si="6">SUM(R18,R24,R30,R36,R42,R48,R54,R60,R66,R72,R78,R84)</f>
        <v>140898.66140000001</v>
      </c>
      <c r="S12" s="143">
        <f>100</f>
        <v>100</v>
      </c>
      <c r="T12" s="328">
        <f t="shared" ref="T12:AA56" si="7">E12*100/$D12</f>
        <v>93.751959312041194</v>
      </c>
      <c r="U12" s="328">
        <f t="shared" si="2"/>
        <v>94.789230206316518</v>
      </c>
      <c r="V12" s="328">
        <f t="shared" si="2"/>
        <v>95.538016943619326</v>
      </c>
      <c r="W12" s="328">
        <f t="shared" si="2"/>
        <v>97.629283157551086</v>
      </c>
      <c r="X12" s="328">
        <f t="shared" si="2"/>
        <v>96.449931617853807</v>
      </c>
      <c r="Y12" s="328">
        <f t="shared" si="2"/>
        <v>96.837843615759311</v>
      </c>
      <c r="Z12" s="328">
        <f t="shared" si="2"/>
        <v>99.358262842662228</v>
      </c>
      <c r="AA12" s="328">
        <f t="shared" si="2"/>
        <v>103.2577518189664</v>
      </c>
      <c r="AB12" s="328">
        <f t="shared" si="2"/>
        <v>83.130917095213306</v>
      </c>
      <c r="AC12" s="328">
        <f t="shared" si="2"/>
        <v>85.224853658457747</v>
      </c>
      <c r="AD12" s="328">
        <f t="shared" si="2"/>
        <v>88.412012450748108</v>
      </c>
      <c r="AE12" s="328">
        <f t="shared" si="3"/>
        <v>75.18676945106165</v>
      </c>
      <c r="AF12" s="328">
        <f t="shared" si="4"/>
        <v>86.57687314911486</v>
      </c>
      <c r="AG12" s="329">
        <f t="shared" si="4"/>
        <v>91.084825666900471</v>
      </c>
      <c r="AH12" s="742"/>
      <c r="AI12" s="743"/>
      <c r="AJ12" s="743"/>
      <c r="AK12" s="743"/>
      <c r="AL12" s="743"/>
      <c r="AM12" s="743"/>
      <c r="AN12" s="743"/>
      <c r="AO12" s="743"/>
      <c r="AP12" s="743"/>
      <c r="AQ12" s="743"/>
      <c r="AR12" s="743"/>
      <c r="AS12" s="743"/>
      <c r="AT12" s="743"/>
      <c r="AU12" s="743"/>
      <c r="AV12" s="745"/>
    </row>
    <row r="13" spans="1:48" x14ac:dyDescent="0.2">
      <c r="B13" s="902"/>
      <c r="C13" s="1" t="s">
        <v>4</v>
      </c>
      <c r="D13" s="41">
        <f t="shared" si="5"/>
        <v>132157.5</v>
      </c>
      <c r="E13" s="40">
        <f t="shared" si="5"/>
        <v>125493.14776000001</v>
      </c>
      <c r="F13" s="40">
        <f t="shared" si="5"/>
        <v>130518.70000000001</v>
      </c>
      <c r="G13" s="40">
        <f t="shared" si="5"/>
        <v>133101</v>
      </c>
      <c r="H13" s="40">
        <f t="shared" si="5"/>
        <v>137345.60000000001</v>
      </c>
      <c r="I13" s="40">
        <f t="shared" si="5"/>
        <v>138339.45480000001</v>
      </c>
      <c r="J13" s="40">
        <f t="shared" si="5"/>
        <v>137197.29999999999</v>
      </c>
      <c r="K13" s="40">
        <f t="shared" si="5"/>
        <v>141300.5</v>
      </c>
      <c r="L13" s="40">
        <f t="shared" si="5"/>
        <v>145174.6</v>
      </c>
      <c r="M13" s="40">
        <f t="shared" si="5"/>
        <v>124442.90000000001</v>
      </c>
      <c r="N13" s="40">
        <f t="shared" si="5"/>
        <v>126539.20000000001</v>
      </c>
      <c r="O13" s="40">
        <f t="shared" si="5"/>
        <v>130122.5</v>
      </c>
      <c r="P13" s="40">
        <f t="shared" si="5"/>
        <v>120547.0935</v>
      </c>
      <c r="Q13" s="40">
        <f t="shared" si="5"/>
        <v>127545.27190000002</v>
      </c>
      <c r="R13" s="42">
        <f t="shared" ref="R13" si="8">SUM(R19,R25,R31,R37,R43,R49,R55,R61,R67,R73,R79,R85)</f>
        <v>133080.80515999999</v>
      </c>
      <c r="S13" s="143">
        <f>100</f>
        <v>100</v>
      </c>
      <c r="T13" s="328">
        <f t="shared" si="7"/>
        <v>94.957265202504587</v>
      </c>
      <c r="U13" s="328">
        <f t="shared" si="2"/>
        <v>98.759964436373281</v>
      </c>
      <c r="V13" s="328">
        <f t="shared" si="2"/>
        <v>100.71392088984734</v>
      </c>
      <c r="W13" s="328">
        <f t="shared" si="2"/>
        <v>103.92569472031478</v>
      </c>
      <c r="X13" s="328">
        <f t="shared" si="2"/>
        <v>104.67771772317121</v>
      </c>
      <c r="Y13" s="328">
        <f t="shared" si="2"/>
        <v>103.81348012787771</v>
      </c>
      <c r="Z13" s="328">
        <f t="shared" si="2"/>
        <v>106.91826040898171</v>
      </c>
      <c r="AA13" s="328">
        <f t="shared" si="2"/>
        <v>109.84968692658381</v>
      </c>
      <c r="AB13" s="328">
        <f t="shared" si="2"/>
        <v>94.162571174545519</v>
      </c>
      <c r="AC13" s="328">
        <f t="shared" si="2"/>
        <v>95.748784594139579</v>
      </c>
      <c r="AD13" s="328">
        <f t="shared" si="2"/>
        <v>98.460170629741029</v>
      </c>
      <c r="AE13" s="328">
        <f t="shared" si="3"/>
        <v>91.214719936439479</v>
      </c>
      <c r="AF13" s="328">
        <f t="shared" si="4"/>
        <v>96.510051945595222</v>
      </c>
      <c r="AG13" s="329">
        <f t="shared" si="4"/>
        <v>100.69864000151334</v>
      </c>
      <c r="AH13" s="742"/>
      <c r="AI13" s="743"/>
      <c r="AJ13" s="743"/>
      <c r="AK13" s="743"/>
      <c r="AL13" s="743"/>
      <c r="AM13" s="743"/>
      <c r="AN13" s="743"/>
      <c r="AO13" s="743"/>
      <c r="AP13" s="743"/>
      <c r="AQ13" s="743"/>
      <c r="AR13" s="743"/>
      <c r="AS13" s="743"/>
      <c r="AT13" s="743"/>
      <c r="AU13" s="743"/>
      <c r="AV13" s="745"/>
    </row>
    <row r="14" spans="1:48" x14ac:dyDescent="0.2">
      <c r="B14" s="902"/>
      <c r="C14" s="1" t="s">
        <v>5</v>
      </c>
      <c r="D14" s="41">
        <f t="shared" si="5"/>
        <v>348723.7</v>
      </c>
      <c r="E14" s="40">
        <f t="shared" si="5"/>
        <v>350432.66180000006</v>
      </c>
      <c r="F14" s="40">
        <f t="shared" si="5"/>
        <v>366383.01375000004</v>
      </c>
      <c r="G14" s="40">
        <f t="shared" si="5"/>
        <v>371176.01948000002</v>
      </c>
      <c r="H14" s="40">
        <f t="shared" si="5"/>
        <v>373508.45005000004</v>
      </c>
      <c r="I14" s="40">
        <f t="shared" si="5"/>
        <v>375964.54498999997</v>
      </c>
      <c r="J14" s="40">
        <f t="shared" si="5"/>
        <v>398287.6274</v>
      </c>
      <c r="K14" s="40">
        <f t="shared" si="5"/>
        <v>410332</v>
      </c>
      <c r="L14" s="40">
        <f t="shared" si="5"/>
        <v>418497.39999999991</v>
      </c>
      <c r="M14" s="40">
        <f t="shared" si="5"/>
        <v>546231.4</v>
      </c>
      <c r="N14" s="40">
        <f t="shared" si="5"/>
        <v>557573.4</v>
      </c>
      <c r="O14" s="40">
        <f t="shared" si="5"/>
        <v>597582.20000000007</v>
      </c>
      <c r="P14" s="40">
        <f t="shared" si="5"/>
        <v>542228.54385999998</v>
      </c>
      <c r="Q14" s="40">
        <f t="shared" si="5"/>
        <v>609292.11580999999</v>
      </c>
      <c r="R14" s="42">
        <f t="shared" ref="R14" si="9">SUM(R20,R26,R32,R38,R44,R50,R56,R62,R68,R74,R80,R86)</f>
        <v>643019.61973000003</v>
      </c>
      <c r="S14" s="143">
        <f>100</f>
        <v>100</v>
      </c>
      <c r="T14" s="328">
        <f t="shared" si="7"/>
        <v>100.49006184552414</v>
      </c>
      <c r="U14" s="328">
        <f t="shared" si="2"/>
        <v>105.06398439509562</v>
      </c>
      <c r="V14" s="328">
        <f t="shared" si="2"/>
        <v>106.4384266053612</v>
      </c>
      <c r="W14" s="328">
        <f t="shared" si="2"/>
        <v>107.10727434068863</v>
      </c>
      <c r="X14" s="328">
        <f t="shared" si="2"/>
        <v>107.8115840678451</v>
      </c>
      <c r="Y14" s="328">
        <f t="shared" si="2"/>
        <v>114.2129506540565</v>
      </c>
      <c r="Z14" s="328">
        <f t="shared" si="2"/>
        <v>117.66679465720281</v>
      </c>
      <c r="AA14" s="328">
        <f t="shared" si="2"/>
        <v>120.00830456891801</v>
      </c>
      <c r="AB14" s="328">
        <f t="shared" si="2"/>
        <v>156.63730340094463</v>
      </c>
      <c r="AC14" s="328">
        <f t="shared" si="2"/>
        <v>159.88973505385496</v>
      </c>
      <c r="AD14" s="328">
        <f t="shared" si="2"/>
        <v>171.36265759969857</v>
      </c>
      <c r="AE14" s="328">
        <f t="shared" si="3"/>
        <v>155.48944446850041</v>
      </c>
      <c r="AF14" s="328">
        <f t="shared" si="4"/>
        <v>174.72059278162052</v>
      </c>
      <c r="AG14" s="329">
        <f t="shared" si="4"/>
        <v>184.39229101147987</v>
      </c>
      <c r="AH14" s="742"/>
      <c r="AI14" s="743"/>
      <c r="AJ14" s="743"/>
      <c r="AK14" s="743"/>
      <c r="AL14" s="743"/>
      <c r="AM14" s="743"/>
      <c r="AN14" s="743"/>
      <c r="AO14" s="743"/>
      <c r="AP14" s="743"/>
      <c r="AQ14" s="743"/>
      <c r="AR14" s="743"/>
      <c r="AS14" s="743"/>
      <c r="AT14" s="743"/>
      <c r="AU14" s="743"/>
      <c r="AV14" s="745"/>
    </row>
    <row r="15" spans="1:48" x14ac:dyDescent="0.2">
      <c r="B15" s="902"/>
      <c r="C15" s="1" t="s">
        <v>6</v>
      </c>
      <c r="D15" s="41">
        <f t="shared" si="5"/>
        <v>864494.7</v>
      </c>
      <c r="E15" s="40">
        <f t="shared" si="5"/>
        <v>811938.08658</v>
      </c>
      <c r="F15" s="40">
        <f t="shared" si="5"/>
        <v>871760.60001000005</v>
      </c>
      <c r="G15" s="40">
        <f t="shared" si="5"/>
        <v>894414.70019999985</v>
      </c>
      <c r="H15" s="40">
        <f t="shared" si="5"/>
        <v>888036.00002000004</v>
      </c>
      <c r="I15" s="40">
        <f t="shared" si="5"/>
        <v>891243.1028600001</v>
      </c>
      <c r="J15" s="40">
        <f t="shared" si="5"/>
        <v>886171.40350000001</v>
      </c>
      <c r="K15" s="40">
        <f t="shared" si="5"/>
        <v>914021.4</v>
      </c>
      <c r="L15" s="40">
        <f t="shared" si="5"/>
        <v>939149.8</v>
      </c>
      <c r="M15" s="40">
        <f t="shared" si="5"/>
        <v>984141.80000000016</v>
      </c>
      <c r="N15" s="40">
        <f t="shared" si="5"/>
        <v>1003895.1000000001</v>
      </c>
      <c r="O15" s="40">
        <f t="shared" si="5"/>
        <v>1044102.2000000002</v>
      </c>
      <c r="P15" s="40">
        <f t="shared" si="5"/>
        <v>951826.20979499992</v>
      </c>
      <c r="Q15" s="40">
        <f t="shared" si="5"/>
        <v>1055992.7829000002</v>
      </c>
      <c r="R15" s="42">
        <f t="shared" ref="R15" si="10">SUM(R21,R27,R33,R39,R45,R51,R57,R63,R69,R75,R81,R87)</f>
        <v>1113854.3360899999</v>
      </c>
      <c r="S15" s="143">
        <f>100</f>
        <v>100</v>
      </c>
      <c r="T15" s="328">
        <f t="shared" si="7"/>
        <v>93.920539545239563</v>
      </c>
      <c r="U15" s="328">
        <f t="shared" si="2"/>
        <v>100.840479416473</v>
      </c>
      <c r="V15" s="328">
        <f t="shared" si="2"/>
        <v>103.46098133395148</v>
      </c>
      <c r="W15" s="328">
        <f t="shared" si="2"/>
        <v>102.72312832224421</v>
      </c>
      <c r="X15" s="328">
        <f t="shared" si="2"/>
        <v>103.09410836873843</v>
      </c>
      <c r="Y15" s="328">
        <f t="shared" si="2"/>
        <v>102.50744203521432</v>
      </c>
      <c r="Z15" s="328">
        <f t="shared" si="2"/>
        <v>105.72897670743384</v>
      </c>
      <c r="AA15" s="328">
        <f t="shared" si="2"/>
        <v>108.63569204067996</v>
      </c>
      <c r="AB15" s="328">
        <f t="shared" si="2"/>
        <v>113.84011955191862</v>
      </c>
      <c r="AC15" s="328">
        <f t="shared" si="2"/>
        <v>116.12507283156279</v>
      </c>
      <c r="AD15" s="328">
        <f t="shared" si="2"/>
        <v>120.77600938444159</v>
      </c>
      <c r="AE15" s="328">
        <f t="shared" si="3"/>
        <v>110.10202952025038</v>
      </c>
      <c r="AF15" s="328">
        <f t="shared" si="4"/>
        <v>122.15144672373356</v>
      </c>
      <c r="AG15" s="329">
        <f t="shared" si="4"/>
        <v>128.84455348193575</v>
      </c>
      <c r="AH15" s="742"/>
      <c r="AI15" s="743"/>
      <c r="AJ15" s="743"/>
      <c r="AK15" s="743"/>
      <c r="AL15" s="743"/>
      <c r="AM15" s="743"/>
      <c r="AN15" s="743"/>
      <c r="AO15" s="743"/>
      <c r="AP15" s="743"/>
      <c r="AQ15" s="743"/>
      <c r="AR15" s="743"/>
      <c r="AS15" s="743"/>
      <c r="AT15" s="743"/>
      <c r="AU15" s="743"/>
      <c r="AV15" s="745"/>
    </row>
    <row r="16" spans="1:48" x14ac:dyDescent="0.2">
      <c r="B16" s="902"/>
      <c r="C16" s="8" t="s">
        <v>7</v>
      </c>
      <c r="D16" s="43">
        <f t="shared" si="5"/>
        <v>515771.00000000006</v>
      </c>
      <c r="E16" s="44">
        <f t="shared" si="5"/>
        <v>461505.42478</v>
      </c>
      <c r="F16" s="44">
        <f t="shared" si="5"/>
        <v>505377.58626000019</v>
      </c>
      <c r="G16" s="44">
        <f t="shared" si="5"/>
        <v>523238.68072000006</v>
      </c>
      <c r="H16" s="44">
        <f t="shared" si="5"/>
        <v>514527.54997000005</v>
      </c>
      <c r="I16" s="44">
        <f t="shared" si="5"/>
        <v>515278.55787000002</v>
      </c>
      <c r="J16" s="44">
        <f t="shared" si="5"/>
        <v>487883.77610000002</v>
      </c>
      <c r="K16" s="44">
        <f t="shared" si="5"/>
        <v>503689.4</v>
      </c>
      <c r="L16" s="44">
        <f t="shared" si="5"/>
        <v>520652.39999999997</v>
      </c>
      <c r="M16" s="44">
        <f t="shared" si="5"/>
        <v>437910.4</v>
      </c>
      <c r="N16" s="44">
        <f t="shared" si="5"/>
        <v>446321.69999999995</v>
      </c>
      <c r="O16" s="44">
        <f t="shared" si="5"/>
        <v>446520.00000000006</v>
      </c>
      <c r="P16" s="44">
        <f t="shared" si="5"/>
        <v>409597.665935</v>
      </c>
      <c r="Q16" s="44">
        <f t="shared" si="5"/>
        <v>446700.66709</v>
      </c>
      <c r="R16" s="45">
        <f t="shared" ref="R16" si="11">SUM(R22,R28,R34,R40,R46,R52,R58,R64,R70,R76,R82,R88)</f>
        <v>470834.71635999996</v>
      </c>
      <c r="S16" s="143">
        <f>100</f>
        <v>100</v>
      </c>
      <c r="T16" s="328">
        <f t="shared" si="7"/>
        <v>89.478746338976009</v>
      </c>
      <c r="U16" s="328">
        <f t="shared" si="2"/>
        <v>97.984878223087406</v>
      </c>
      <c r="V16" s="328">
        <f t="shared" si="2"/>
        <v>101.44786750709132</v>
      </c>
      <c r="W16" s="328">
        <f t="shared" si="2"/>
        <v>99.758914318563868</v>
      </c>
      <c r="X16" s="328">
        <f t="shared" si="2"/>
        <v>99.904523106184712</v>
      </c>
      <c r="Y16" s="328">
        <f t="shared" si="2"/>
        <v>94.593099670202463</v>
      </c>
      <c r="Z16" s="328">
        <f t="shared" si="2"/>
        <v>97.657565082177939</v>
      </c>
      <c r="AA16" s="328">
        <f t="shared" si="2"/>
        <v>100.94642777511724</v>
      </c>
      <c r="AB16" s="328">
        <f t="shared" si="2"/>
        <v>84.904036869075611</v>
      </c>
      <c r="AC16" s="328">
        <f t="shared" si="2"/>
        <v>86.534857523978644</v>
      </c>
      <c r="AD16" s="328">
        <f t="shared" si="2"/>
        <v>86.573304819386905</v>
      </c>
      <c r="AE16" s="328">
        <f t="shared" si="3"/>
        <v>79.414636715712973</v>
      </c>
      <c r="AF16" s="328">
        <f t="shared" si="4"/>
        <v>86.608333366939974</v>
      </c>
      <c r="AG16" s="329">
        <f t="shared" si="4"/>
        <v>91.28755132801183</v>
      </c>
      <c r="AH16" s="746"/>
      <c r="AI16" s="747"/>
      <c r="AJ16" s="747"/>
      <c r="AK16" s="747"/>
      <c r="AL16" s="747"/>
      <c r="AM16" s="747"/>
      <c r="AN16" s="747"/>
      <c r="AO16" s="747"/>
      <c r="AP16" s="747"/>
      <c r="AQ16" s="747"/>
      <c r="AR16" s="747"/>
      <c r="AS16" s="747"/>
      <c r="AT16" s="747"/>
      <c r="AU16" s="747"/>
      <c r="AV16" s="748"/>
    </row>
    <row r="17" spans="2:48" ht="15" customHeight="1" x14ac:dyDescent="0.25">
      <c r="B17" s="904" t="s">
        <v>191</v>
      </c>
      <c r="C17" s="1" t="s">
        <v>2</v>
      </c>
      <c r="D17" s="755">
        <v>341.9</v>
      </c>
      <c r="E17" s="755">
        <v>330</v>
      </c>
      <c r="F17" s="755">
        <v>343.4</v>
      </c>
      <c r="G17" s="755">
        <v>351.9</v>
      </c>
      <c r="H17" s="755">
        <v>187.2</v>
      </c>
      <c r="I17" s="755">
        <v>121.7</v>
      </c>
      <c r="J17" s="755">
        <v>117.1</v>
      </c>
      <c r="K17" s="755">
        <v>246.5</v>
      </c>
      <c r="L17" s="755">
        <v>0</v>
      </c>
      <c r="M17" s="755">
        <v>0</v>
      </c>
      <c r="N17" s="755">
        <v>7.7</v>
      </c>
      <c r="O17" s="755">
        <v>0</v>
      </c>
      <c r="P17" s="756">
        <v>27.025155000000002</v>
      </c>
      <c r="Q17" s="756">
        <v>0</v>
      </c>
      <c r="R17" s="756">
        <v>0</v>
      </c>
      <c r="S17" s="143">
        <f>100</f>
        <v>100</v>
      </c>
      <c r="T17" s="328">
        <f t="shared" si="7"/>
        <v>96.519450131617432</v>
      </c>
      <c r="U17" s="328">
        <f t="shared" si="2"/>
        <v>100.43872477332555</v>
      </c>
      <c r="V17" s="328">
        <f t="shared" si="2"/>
        <v>102.92483182217023</v>
      </c>
      <c r="W17" s="328">
        <f t="shared" si="2"/>
        <v>54.752851711026622</v>
      </c>
      <c r="X17" s="328">
        <f t="shared" si="2"/>
        <v>35.595203275811642</v>
      </c>
      <c r="Y17" s="328">
        <f t="shared" si="2"/>
        <v>34.249780637613341</v>
      </c>
      <c r="Z17" s="328">
        <f t="shared" si="2"/>
        <v>72.097104416496052</v>
      </c>
      <c r="AA17" s="328">
        <f t="shared" si="2"/>
        <v>0</v>
      </c>
      <c r="AB17" s="328">
        <f t="shared" si="2"/>
        <v>0</v>
      </c>
      <c r="AC17" s="328">
        <f t="shared" si="2"/>
        <v>2.2521205030710734</v>
      </c>
      <c r="AD17" s="328">
        <f t="shared" si="2"/>
        <v>0</v>
      </c>
      <c r="AE17" s="328">
        <f t="shared" si="3"/>
        <v>7.9044033343082774</v>
      </c>
      <c r="AF17" s="328">
        <f t="shared" si="4"/>
        <v>0</v>
      </c>
      <c r="AG17" s="329">
        <f t="shared" si="4"/>
        <v>0</v>
      </c>
      <c r="AH17" s="766">
        <v>1</v>
      </c>
      <c r="AI17" s="767">
        <v>1</v>
      </c>
      <c r="AJ17" s="767">
        <v>1</v>
      </c>
      <c r="AK17" s="767">
        <v>1</v>
      </c>
      <c r="AL17" s="767">
        <v>1</v>
      </c>
      <c r="AM17" s="767">
        <v>1</v>
      </c>
      <c r="AN17" s="767">
        <v>1</v>
      </c>
      <c r="AO17" s="767">
        <v>1</v>
      </c>
      <c r="AP17" s="767">
        <v>1</v>
      </c>
      <c r="AQ17" s="767">
        <v>1</v>
      </c>
      <c r="AR17" s="767">
        <v>1</v>
      </c>
      <c r="AS17" s="767">
        <v>1</v>
      </c>
      <c r="AT17" s="767">
        <v>4</v>
      </c>
      <c r="AU17" s="767">
        <v>6</v>
      </c>
      <c r="AV17" s="769">
        <v>7</v>
      </c>
    </row>
    <row r="18" spans="2:48" ht="15" x14ac:dyDescent="0.25">
      <c r="B18" s="902"/>
      <c r="C18" s="1" t="s">
        <v>3</v>
      </c>
      <c r="D18" s="755">
        <v>954</v>
      </c>
      <c r="E18" s="755">
        <v>725.8</v>
      </c>
      <c r="F18" s="756">
        <v>729.48626000000002</v>
      </c>
      <c r="G18" s="756">
        <v>963.08072000000004</v>
      </c>
      <c r="H18" s="756">
        <v>804.84996999999998</v>
      </c>
      <c r="I18" s="756">
        <v>879.61697000000004</v>
      </c>
      <c r="J18" s="755">
        <v>620.1</v>
      </c>
      <c r="K18" s="755">
        <v>577.9</v>
      </c>
      <c r="L18" s="755">
        <v>590.5</v>
      </c>
      <c r="M18" s="755">
        <v>316</v>
      </c>
      <c r="N18" s="755">
        <v>271.8</v>
      </c>
      <c r="O18" s="755">
        <v>280.89999999999998</v>
      </c>
      <c r="P18" s="756">
        <v>243.69352000000001</v>
      </c>
      <c r="Q18" s="756">
        <v>346.78050999999999</v>
      </c>
      <c r="R18" s="756">
        <v>369.74698000000001</v>
      </c>
      <c r="S18" s="143">
        <f>100</f>
        <v>100</v>
      </c>
      <c r="T18" s="328">
        <f t="shared" si="7"/>
        <v>76.079664570230605</v>
      </c>
      <c r="U18" s="328">
        <f t="shared" si="2"/>
        <v>76.466064989517818</v>
      </c>
      <c r="V18" s="328">
        <f t="shared" si="2"/>
        <v>100.95185744234801</v>
      </c>
      <c r="W18" s="328">
        <f t="shared" si="2"/>
        <v>84.365824947589104</v>
      </c>
      <c r="X18" s="328">
        <f t="shared" si="2"/>
        <v>92.203036687631027</v>
      </c>
      <c r="Y18" s="328">
        <f t="shared" si="2"/>
        <v>65</v>
      </c>
      <c r="Z18" s="328">
        <f t="shared" si="2"/>
        <v>60.576519916142558</v>
      </c>
      <c r="AA18" s="328">
        <f t="shared" si="2"/>
        <v>61.897274633123686</v>
      </c>
      <c r="AB18" s="328">
        <f t="shared" si="2"/>
        <v>33.123689727463315</v>
      </c>
      <c r="AC18" s="328">
        <f t="shared" si="2"/>
        <v>28.490566037735849</v>
      </c>
      <c r="AD18" s="328">
        <f t="shared" si="2"/>
        <v>29.444444444444439</v>
      </c>
      <c r="AE18" s="328">
        <f t="shared" si="3"/>
        <v>25.544394129979036</v>
      </c>
      <c r="AF18" s="328">
        <f t="shared" si="4"/>
        <v>36.350158280922429</v>
      </c>
      <c r="AG18" s="329">
        <f t="shared" si="4"/>
        <v>38.757545073375269</v>
      </c>
      <c r="AH18" s="766">
        <v>1</v>
      </c>
      <c r="AI18" s="767">
        <v>1</v>
      </c>
      <c r="AJ18" s="767">
        <v>4</v>
      </c>
      <c r="AK18" s="767">
        <v>4</v>
      </c>
      <c r="AL18" s="767">
        <v>4</v>
      </c>
      <c r="AM18" s="767">
        <v>4</v>
      </c>
      <c r="AN18" s="767">
        <v>1</v>
      </c>
      <c r="AO18" s="767">
        <v>1</v>
      </c>
      <c r="AP18" s="767">
        <v>1</v>
      </c>
      <c r="AQ18" s="767">
        <v>1</v>
      </c>
      <c r="AR18" s="767">
        <v>1</v>
      </c>
      <c r="AS18" s="767">
        <v>1</v>
      </c>
      <c r="AT18" s="767">
        <v>4</v>
      </c>
      <c r="AU18" s="767">
        <v>6</v>
      </c>
      <c r="AV18" s="769">
        <v>7</v>
      </c>
    </row>
    <row r="19" spans="2:48" ht="15" x14ac:dyDescent="0.25">
      <c r="B19" s="902"/>
      <c r="C19" s="1" t="s">
        <v>4</v>
      </c>
      <c r="D19" s="755">
        <v>813.6</v>
      </c>
      <c r="E19" s="755">
        <v>733</v>
      </c>
      <c r="F19" s="755">
        <v>754.3</v>
      </c>
      <c r="G19" s="755">
        <v>724.8</v>
      </c>
      <c r="H19" s="755">
        <v>716.9</v>
      </c>
      <c r="I19" s="755">
        <v>637.9</v>
      </c>
      <c r="J19" s="755">
        <v>664.5</v>
      </c>
      <c r="K19" s="755">
        <v>565.1</v>
      </c>
      <c r="L19" s="755">
        <v>525.20000000000005</v>
      </c>
      <c r="M19" s="755">
        <v>412.7</v>
      </c>
      <c r="N19" s="755">
        <v>412.3</v>
      </c>
      <c r="O19" s="755">
        <v>472.3</v>
      </c>
      <c r="P19" s="756">
        <v>415.46841999999998</v>
      </c>
      <c r="Q19" s="756">
        <v>531.05332999999996</v>
      </c>
      <c r="R19" s="756">
        <v>543.31970000000001</v>
      </c>
      <c r="S19" s="143">
        <f>100</f>
        <v>100</v>
      </c>
      <c r="T19" s="328">
        <f t="shared" si="7"/>
        <v>90.093411996066862</v>
      </c>
      <c r="U19" s="328">
        <f t="shared" si="2"/>
        <v>92.711406096361841</v>
      </c>
      <c r="V19" s="328">
        <f t="shared" si="2"/>
        <v>89.08554572271386</v>
      </c>
      <c r="W19" s="328">
        <f t="shared" si="2"/>
        <v>88.114552605703039</v>
      </c>
      <c r="X19" s="328">
        <f t="shared" si="2"/>
        <v>78.40462143559489</v>
      </c>
      <c r="Y19" s="328">
        <f t="shared" si="2"/>
        <v>81.674041297935105</v>
      </c>
      <c r="Z19" s="328">
        <f t="shared" si="2"/>
        <v>69.456735496558508</v>
      </c>
      <c r="AA19" s="328">
        <f t="shared" si="2"/>
        <v>64.552605703048187</v>
      </c>
      <c r="AB19" s="328">
        <f t="shared" si="2"/>
        <v>50.725172074729592</v>
      </c>
      <c r="AC19" s="328">
        <f t="shared" si="2"/>
        <v>50.676007866273352</v>
      </c>
      <c r="AD19" s="328">
        <f t="shared" si="2"/>
        <v>58.050639134709932</v>
      </c>
      <c r="AE19" s="328">
        <f t="shared" si="3"/>
        <v>51.065440019665679</v>
      </c>
      <c r="AF19" s="328">
        <f t="shared" si="4"/>
        <v>65.272041543756146</v>
      </c>
      <c r="AG19" s="329">
        <f t="shared" si="4"/>
        <v>66.779707472959686</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row>
    <row r="20" spans="2:48" ht="15" x14ac:dyDescent="0.25">
      <c r="B20" s="902"/>
      <c r="C20" s="1" t="s">
        <v>5</v>
      </c>
      <c r="D20" s="755">
        <v>643</v>
      </c>
      <c r="E20" s="755">
        <v>564.6</v>
      </c>
      <c r="F20" s="756">
        <v>400.21375</v>
      </c>
      <c r="G20" s="756">
        <v>542.31948</v>
      </c>
      <c r="H20" s="756">
        <v>607.35005000000001</v>
      </c>
      <c r="I20" s="756">
        <v>535.78299000000004</v>
      </c>
      <c r="J20" s="755">
        <v>432.4</v>
      </c>
      <c r="K20" s="755">
        <v>423.5</v>
      </c>
      <c r="L20" s="755">
        <v>422.3</v>
      </c>
      <c r="M20" s="755">
        <v>459.5</v>
      </c>
      <c r="N20" s="755">
        <v>458.5</v>
      </c>
      <c r="O20" s="755">
        <v>718.5</v>
      </c>
      <c r="P20" s="756">
        <v>627.38585999999998</v>
      </c>
      <c r="Q20" s="756">
        <v>868.55480999999997</v>
      </c>
      <c r="R20" s="756">
        <v>927.68573000000004</v>
      </c>
      <c r="S20" s="143">
        <f>100</f>
        <v>100</v>
      </c>
      <c r="T20" s="328">
        <f t="shared" si="7"/>
        <v>87.807153965785375</v>
      </c>
      <c r="U20" s="328">
        <f t="shared" si="2"/>
        <v>62.241640746500778</v>
      </c>
      <c r="V20" s="328">
        <f t="shared" si="2"/>
        <v>84.34206531881803</v>
      </c>
      <c r="W20" s="328">
        <f t="shared" si="2"/>
        <v>94.455684292379473</v>
      </c>
      <c r="X20" s="328">
        <f t="shared" si="2"/>
        <v>83.325503888024897</v>
      </c>
      <c r="Y20" s="328">
        <f t="shared" si="2"/>
        <v>67.247278382581655</v>
      </c>
      <c r="Z20" s="328">
        <f t="shared" si="2"/>
        <v>65.863141524105757</v>
      </c>
      <c r="AA20" s="328">
        <f t="shared" si="2"/>
        <v>65.676516329704512</v>
      </c>
      <c r="AB20" s="328">
        <f t="shared" si="2"/>
        <v>71.461897356143083</v>
      </c>
      <c r="AC20" s="328">
        <f t="shared" si="2"/>
        <v>71.306376360808713</v>
      </c>
      <c r="AD20" s="328">
        <f t="shared" si="2"/>
        <v>111.74183514774495</v>
      </c>
      <c r="AE20" s="328">
        <f t="shared" si="3"/>
        <v>97.571673405909792</v>
      </c>
      <c r="AF20" s="328">
        <f t="shared" si="4"/>
        <v>135.07850855365476</v>
      </c>
      <c r="AG20" s="329">
        <f t="shared" si="4"/>
        <v>144.27460808709176</v>
      </c>
      <c r="AH20" s="766">
        <v>1</v>
      </c>
      <c r="AI20" s="767">
        <v>1</v>
      </c>
      <c r="AJ20" s="767">
        <v>4</v>
      </c>
      <c r="AK20" s="767">
        <v>4</v>
      </c>
      <c r="AL20" s="767">
        <v>4</v>
      </c>
      <c r="AM20" s="767">
        <v>4</v>
      </c>
      <c r="AN20" s="767">
        <v>1</v>
      </c>
      <c r="AO20" s="767">
        <v>1</v>
      </c>
      <c r="AP20" s="767">
        <v>1</v>
      </c>
      <c r="AQ20" s="767">
        <v>1</v>
      </c>
      <c r="AR20" s="767">
        <v>1</v>
      </c>
      <c r="AS20" s="767">
        <v>1</v>
      </c>
      <c r="AT20" s="767">
        <v>4</v>
      </c>
      <c r="AU20" s="767">
        <v>6</v>
      </c>
      <c r="AV20" s="769">
        <v>7</v>
      </c>
    </row>
    <row r="21" spans="2:48" ht="15" x14ac:dyDescent="0.25">
      <c r="B21" s="902"/>
      <c r="C21" s="1" t="s">
        <v>6</v>
      </c>
      <c r="D21" s="755">
        <v>2752.5</v>
      </c>
      <c r="E21" s="755">
        <v>2353.4</v>
      </c>
      <c r="F21" s="755">
        <v>2227.4000099999998</v>
      </c>
      <c r="G21" s="755">
        <v>2582.1001999999999</v>
      </c>
      <c r="H21" s="755">
        <v>2316.3000200000001</v>
      </c>
      <c r="I21" s="755">
        <v>2174.9999600000001</v>
      </c>
      <c r="J21" s="755">
        <v>1834.1</v>
      </c>
      <c r="K21" s="755">
        <v>1813</v>
      </c>
      <c r="L21" s="755">
        <v>1538</v>
      </c>
      <c r="M21" s="755">
        <v>1188.2</v>
      </c>
      <c r="N21" s="755">
        <v>1150.3</v>
      </c>
      <c r="O21" s="755">
        <v>1471.7</v>
      </c>
      <c r="P21" s="756">
        <v>1313.5729550000001</v>
      </c>
      <c r="Q21" s="756">
        <v>1746.3886499999999</v>
      </c>
      <c r="R21" s="756">
        <v>1840.7524100000001</v>
      </c>
      <c r="S21" s="143">
        <f>100</f>
        <v>100</v>
      </c>
      <c r="T21" s="328">
        <f t="shared" si="7"/>
        <v>85.50045413260672</v>
      </c>
      <c r="U21" s="328">
        <f t="shared" si="2"/>
        <v>80.922797820163481</v>
      </c>
      <c r="V21" s="328">
        <f t="shared" si="2"/>
        <v>93.809271571298822</v>
      </c>
      <c r="W21" s="328">
        <f t="shared" si="2"/>
        <v>84.152589282470487</v>
      </c>
      <c r="X21" s="328">
        <f t="shared" si="2"/>
        <v>79.019072116257959</v>
      </c>
      <c r="Y21" s="328">
        <f t="shared" si="2"/>
        <v>66.633969118982748</v>
      </c>
      <c r="Z21" s="328">
        <f t="shared" si="2"/>
        <v>65.867393278837426</v>
      </c>
      <c r="AA21" s="328">
        <f t="shared" si="2"/>
        <v>55.876475930971843</v>
      </c>
      <c r="AB21" s="328">
        <f t="shared" si="2"/>
        <v>43.168029064486831</v>
      </c>
      <c r="AC21" s="328">
        <f t="shared" si="2"/>
        <v>41.791099000908268</v>
      </c>
      <c r="AD21" s="328">
        <f t="shared" si="2"/>
        <v>53.467756584922796</v>
      </c>
      <c r="AE21" s="328">
        <f t="shared" si="3"/>
        <v>47.722904813805634</v>
      </c>
      <c r="AF21" s="328">
        <f t="shared" si="4"/>
        <v>63.447362397820157</v>
      </c>
      <c r="AG21" s="329">
        <f t="shared" si="4"/>
        <v>66.875655222524983</v>
      </c>
      <c r="AH21" s="766">
        <v>1</v>
      </c>
      <c r="AI21" s="767">
        <v>1</v>
      </c>
      <c r="AJ21" s="767">
        <v>1</v>
      </c>
      <c r="AK21" s="767">
        <v>1</v>
      </c>
      <c r="AL21" s="767">
        <v>1</v>
      </c>
      <c r="AM21" s="767">
        <v>1</v>
      </c>
      <c r="AN21" s="767">
        <v>1</v>
      </c>
      <c r="AO21" s="767">
        <v>1</v>
      </c>
      <c r="AP21" s="767">
        <v>1</v>
      </c>
      <c r="AQ21" s="767">
        <v>1</v>
      </c>
      <c r="AR21" s="767">
        <v>1</v>
      </c>
      <c r="AS21" s="767">
        <v>1</v>
      </c>
      <c r="AT21" s="767">
        <v>4</v>
      </c>
      <c r="AU21" s="767">
        <v>6</v>
      </c>
      <c r="AV21" s="769">
        <v>7</v>
      </c>
    </row>
    <row r="22" spans="2:48" ht="15" x14ac:dyDescent="0.25">
      <c r="B22" s="903"/>
      <c r="C22" s="8" t="s">
        <v>7</v>
      </c>
      <c r="D22" s="565">
        <v>2109.5</v>
      </c>
      <c r="E22" s="565">
        <v>1788.8</v>
      </c>
      <c r="F22" s="565">
        <v>1827.1862599999999</v>
      </c>
      <c r="G22" s="565">
        <v>2039.78072</v>
      </c>
      <c r="H22" s="565">
        <v>1708.9499700000001</v>
      </c>
      <c r="I22" s="565">
        <v>1639.2169699999999</v>
      </c>
      <c r="J22" s="565">
        <v>1401.7</v>
      </c>
      <c r="K22" s="565">
        <v>1389.5</v>
      </c>
      <c r="L22" s="565">
        <v>1115.7</v>
      </c>
      <c r="M22" s="565">
        <v>728.7</v>
      </c>
      <c r="N22" s="565">
        <v>691.8</v>
      </c>
      <c r="O22" s="565">
        <v>753.2</v>
      </c>
      <c r="P22" s="565">
        <v>686.187095</v>
      </c>
      <c r="Q22" s="565">
        <v>877.83384000000001</v>
      </c>
      <c r="R22" s="565">
        <v>913.06668000000002</v>
      </c>
      <c r="S22" s="143">
        <f>100</f>
        <v>100</v>
      </c>
      <c r="T22" s="328">
        <f t="shared" si="7"/>
        <v>84.797345342498218</v>
      </c>
      <c r="U22" s="328">
        <f t="shared" si="2"/>
        <v>86.61703057596587</v>
      </c>
      <c r="V22" s="328">
        <f t="shared" si="2"/>
        <v>96.694985541597532</v>
      </c>
      <c r="W22" s="328">
        <f t="shared" si="2"/>
        <v>81.012086750414795</v>
      </c>
      <c r="X22" s="328">
        <f t="shared" si="2"/>
        <v>77.706421900924383</v>
      </c>
      <c r="Y22" s="328">
        <f t="shared" si="2"/>
        <v>66.447025361460064</v>
      </c>
      <c r="Z22" s="328">
        <f t="shared" si="2"/>
        <v>65.868689262858496</v>
      </c>
      <c r="AA22" s="328">
        <f t="shared" si="2"/>
        <v>52.889310263095517</v>
      </c>
      <c r="AB22" s="328">
        <f t="shared" si="2"/>
        <v>34.543730741881966</v>
      </c>
      <c r="AC22" s="328">
        <f t="shared" si="2"/>
        <v>32.794501066603459</v>
      </c>
      <c r="AD22" s="328">
        <f t="shared" si="2"/>
        <v>35.705143398909698</v>
      </c>
      <c r="AE22" s="328">
        <f t="shared" si="3"/>
        <v>32.528423560085329</v>
      </c>
      <c r="AF22" s="328">
        <f t="shared" si="4"/>
        <v>41.613360511969667</v>
      </c>
      <c r="AG22" s="329">
        <f t="shared" si="4"/>
        <v>43.283559137236317</v>
      </c>
      <c r="AH22" s="766"/>
      <c r="AI22" s="767"/>
      <c r="AJ22" s="767"/>
      <c r="AK22" s="767"/>
      <c r="AL22" s="767"/>
      <c r="AM22" s="767"/>
      <c r="AN22" s="767"/>
      <c r="AO22" s="767"/>
      <c r="AP22" s="767"/>
      <c r="AQ22" s="767"/>
      <c r="AR22" s="767"/>
      <c r="AS22" s="767"/>
      <c r="AT22" s="767"/>
      <c r="AU22" s="767"/>
      <c r="AV22" s="769"/>
    </row>
    <row r="23" spans="2:48" ht="15" x14ac:dyDescent="0.25">
      <c r="B23" s="902" t="s">
        <v>8</v>
      </c>
      <c r="C23" s="1" t="s">
        <v>2</v>
      </c>
      <c r="D23" s="755">
        <v>21496.6</v>
      </c>
      <c r="E23" s="756">
        <v>17492.560000000001</v>
      </c>
      <c r="F23" s="755">
        <v>20318.7</v>
      </c>
      <c r="G23" s="755">
        <v>23396.400000000001</v>
      </c>
      <c r="H23" s="755">
        <v>17881.2</v>
      </c>
      <c r="I23" s="755">
        <v>17448</v>
      </c>
      <c r="J23" s="755">
        <v>16593.400000000001</v>
      </c>
      <c r="K23" s="755">
        <v>16825.7</v>
      </c>
      <c r="L23" s="755">
        <v>17031.5</v>
      </c>
      <c r="M23" s="755">
        <v>15726.4</v>
      </c>
      <c r="N23" s="755">
        <v>15725.8</v>
      </c>
      <c r="O23" s="755">
        <v>14227.1</v>
      </c>
      <c r="P23" s="756">
        <v>14231.323</v>
      </c>
      <c r="Q23" s="756">
        <v>15430.553</v>
      </c>
      <c r="R23" s="756">
        <v>16468.182000000001</v>
      </c>
      <c r="S23" s="143">
        <f>100</f>
        <v>100</v>
      </c>
      <c r="T23" s="328">
        <f t="shared" si="7"/>
        <v>81.373612571290366</v>
      </c>
      <c r="U23" s="328">
        <f t="shared" si="2"/>
        <v>94.520528827814644</v>
      </c>
      <c r="V23" s="328">
        <f t="shared" si="2"/>
        <v>108.83767665584325</v>
      </c>
      <c r="W23" s="328">
        <f t="shared" si="2"/>
        <v>83.181526380916054</v>
      </c>
      <c r="X23" s="328">
        <f t="shared" si="2"/>
        <v>81.166323976814937</v>
      </c>
      <c r="Y23" s="328">
        <f t="shared" si="2"/>
        <v>77.190811570201816</v>
      </c>
      <c r="Z23" s="328">
        <f t="shared" si="2"/>
        <v>78.27144757775649</v>
      </c>
      <c r="AA23" s="328">
        <f t="shared" si="2"/>
        <v>79.228808276657716</v>
      </c>
      <c r="AB23" s="328">
        <f t="shared" si="2"/>
        <v>73.157615622935722</v>
      </c>
      <c r="AC23" s="328">
        <f t="shared" si="2"/>
        <v>73.154824483871877</v>
      </c>
      <c r="AD23" s="328">
        <f t="shared" si="2"/>
        <v>66.183024292213659</v>
      </c>
      <c r="AE23" s="328">
        <f t="shared" si="3"/>
        <v>66.202669259324736</v>
      </c>
      <c r="AF23" s="328">
        <f t="shared" si="4"/>
        <v>71.781365425230049</v>
      </c>
      <c r="AG23" s="329">
        <f t="shared" si="4"/>
        <v>76.608310151372791</v>
      </c>
      <c r="AH23" s="766">
        <v>1</v>
      </c>
      <c r="AI23" s="767">
        <v>4</v>
      </c>
      <c r="AJ23" s="767">
        <v>1</v>
      </c>
      <c r="AK23" s="767">
        <v>1</v>
      </c>
      <c r="AL23" s="767">
        <v>1</v>
      </c>
      <c r="AM23" s="767">
        <v>1</v>
      </c>
      <c r="AN23" s="767">
        <v>1</v>
      </c>
      <c r="AO23" s="767">
        <v>1</v>
      </c>
      <c r="AP23" s="767">
        <v>1</v>
      </c>
      <c r="AQ23" s="767">
        <v>1</v>
      </c>
      <c r="AR23" s="767">
        <v>1</v>
      </c>
      <c r="AS23" s="767">
        <v>1</v>
      </c>
      <c r="AT23" s="767">
        <v>4</v>
      </c>
      <c r="AU23" s="767">
        <v>6</v>
      </c>
      <c r="AV23" s="769">
        <v>7</v>
      </c>
    </row>
    <row r="24" spans="2:48" ht="15" x14ac:dyDescent="0.25">
      <c r="B24" s="902"/>
      <c r="C24" s="1" t="s">
        <v>3</v>
      </c>
      <c r="D24" s="755">
        <v>31986.5</v>
      </c>
      <c r="E24" s="756">
        <v>27246.427</v>
      </c>
      <c r="F24" s="755">
        <v>28073.4</v>
      </c>
      <c r="G24" s="755">
        <v>28550.2</v>
      </c>
      <c r="H24" s="755">
        <v>28666.5</v>
      </c>
      <c r="I24" s="755">
        <v>28675.8</v>
      </c>
      <c r="J24" s="755">
        <v>28478.9</v>
      </c>
      <c r="K24" s="755">
        <v>28890.5</v>
      </c>
      <c r="L24" s="755">
        <v>29496.9</v>
      </c>
      <c r="M24" s="755">
        <v>22825</v>
      </c>
      <c r="N24" s="755">
        <v>22680.2</v>
      </c>
      <c r="O24" s="755">
        <v>22949.599999999999</v>
      </c>
      <c r="P24" s="756">
        <v>19142.248</v>
      </c>
      <c r="Q24" s="756">
        <v>20986.312000000002</v>
      </c>
      <c r="R24" s="756">
        <v>22059.866999999998</v>
      </c>
      <c r="S24" s="143">
        <f>100</f>
        <v>100</v>
      </c>
      <c r="T24" s="328">
        <f t="shared" si="7"/>
        <v>85.181020117862232</v>
      </c>
      <c r="U24" s="328">
        <f t="shared" si="2"/>
        <v>87.76640145061198</v>
      </c>
      <c r="V24" s="328">
        <f t="shared" si="2"/>
        <v>89.257030309661886</v>
      </c>
      <c r="W24" s="328">
        <f t="shared" si="2"/>
        <v>89.620621199568575</v>
      </c>
      <c r="X24" s="328">
        <f t="shared" si="2"/>
        <v>89.649695965485435</v>
      </c>
      <c r="Y24" s="328">
        <f t="shared" si="2"/>
        <v>89.034123770965877</v>
      </c>
      <c r="Z24" s="328">
        <f t="shared" si="2"/>
        <v>90.320916636706116</v>
      </c>
      <c r="AA24" s="328">
        <f t="shared" si="2"/>
        <v>92.216716427242744</v>
      </c>
      <c r="AB24" s="328">
        <f t="shared" si="2"/>
        <v>71.358229252966098</v>
      </c>
      <c r="AC24" s="328">
        <f t="shared" si="2"/>
        <v>70.905538273959323</v>
      </c>
      <c r="AD24" s="328">
        <f t="shared" si="2"/>
        <v>71.747768589873857</v>
      </c>
      <c r="AE24" s="328">
        <f t="shared" ref="AE24:AE27" si="12">P24*100/$D24</f>
        <v>59.844772013193065</v>
      </c>
      <c r="AF24" s="328">
        <f t="shared" ref="AF24:AG27" si="13">Q24*100/$D24</f>
        <v>65.609904178325237</v>
      </c>
      <c r="AG24" s="329">
        <f t="shared" si="13"/>
        <v>68.96617948196895</v>
      </c>
      <c r="AH24" s="766">
        <v>1</v>
      </c>
      <c r="AI24" s="767">
        <v>4</v>
      </c>
      <c r="AJ24" s="767">
        <v>1</v>
      </c>
      <c r="AK24" s="767">
        <v>1</v>
      </c>
      <c r="AL24" s="767">
        <v>1</v>
      </c>
      <c r="AM24" s="767">
        <v>1</v>
      </c>
      <c r="AN24" s="767">
        <v>1</v>
      </c>
      <c r="AO24" s="767">
        <v>1</v>
      </c>
      <c r="AP24" s="767">
        <v>1</v>
      </c>
      <c r="AQ24" s="767">
        <v>1</v>
      </c>
      <c r="AR24" s="767">
        <v>1</v>
      </c>
      <c r="AS24" s="767">
        <v>1</v>
      </c>
      <c r="AT24" s="767">
        <v>4</v>
      </c>
      <c r="AU24" s="767">
        <v>6</v>
      </c>
      <c r="AV24" s="769">
        <v>7</v>
      </c>
    </row>
    <row r="25" spans="2:48" ht="15" x14ac:dyDescent="0.25">
      <c r="B25" s="902"/>
      <c r="C25" s="1" t="s">
        <v>4</v>
      </c>
      <c r="D25" s="755">
        <v>41864.199999999997</v>
      </c>
      <c r="E25" s="756">
        <v>36768.089999999997</v>
      </c>
      <c r="F25" s="755">
        <v>39423.599999999999</v>
      </c>
      <c r="G25" s="755">
        <v>40925.199999999997</v>
      </c>
      <c r="H25" s="755">
        <v>40664</v>
      </c>
      <c r="I25" s="755">
        <v>40256.699999999997</v>
      </c>
      <c r="J25" s="755">
        <v>40816.199999999997</v>
      </c>
      <c r="K25" s="755">
        <v>40769.199999999997</v>
      </c>
      <c r="L25" s="755">
        <v>41538.6</v>
      </c>
      <c r="M25" s="755">
        <v>32439.4</v>
      </c>
      <c r="N25" s="755">
        <v>31794.1</v>
      </c>
      <c r="O25" s="755">
        <v>31452.5</v>
      </c>
      <c r="P25" s="756">
        <v>28061.667000000001</v>
      </c>
      <c r="Q25" s="756">
        <v>28772.080999999998</v>
      </c>
      <c r="R25" s="756">
        <v>29675.993999999999</v>
      </c>
      <c r="S25" s="143">
        <f>100</f>
        <v>100</v>
      </c>
      <c r="T25" s="328">
        <f t="shared" si="7"/>
        <v>87.827045542492144</v>
      </c>
      <c r="U25" s="328">
        <f t="shared" si="2"/>
        <v>94.170197925673975</v>
      </c>
      <c r="V25" s="328">
        <f t="shared" si="2"/>
        <v>97.757033455792779</v>
      </c>
      <c r="W25" s="328">
        <f t="shared" si="2"/>
        <v>97.133111345732161</v>
      </c>
      <c r="X25" s="328">
        <f t="shared" si="2"/>
        <v>96.160203706269314</v>
      </c>
      <c r="Y25" s="328">
        <f t="shared" si="2"/>
        <v>97.496667797306529</v>
      </c>
      <c r="Z25" s="328">
        <f t="shared" si="2"/>
        <v>97.384400036307866</v>
      </c>
      <c r="AA25" s="328">
        <f t="shared" si="2"/>
        <v>99.222247170613556</v>
      </c>
      <c r="AB25" s="328">
        <f t="shared" si="2"/>
        <v>77.487208641273455</v>
      </c>
      <c r="AC25" s="328">
        <f t="shared" si="2"/>
        <v>75.945796169519554</v>
      </c>
      <c r="AD25" s="328">
        <f t="shared" si="2"/>
        <v>75.129824527878242</v>
      </c>
      <c r="AE25" s="328">
        <f t="shared" si="12"/>
        <v>67.030223914466305</v>
      </c>
      <c r="AF25" s="328">
        <f t="shared" si="13"/>
        <v>68.727172620042893</v>
      </c>
      <c r="AG25" s="329">
        <f t="shared" si="13"/>
        <v>70.886327697650984</v>
      </c>
      <c r="AH25" s="766">
        <v>1</v>
      </c>
      <c r="AI25" s="767">
        <v>4</v>
      </c>
      <c r="AJ25" s="767">
        <v>1</v>
      </c>
      <c r="AK25" s="767">
        <v>1</v>
      </c>
      <c r="AL25" s="767">
        <v>1</v>
      </c>
      <c r="AM25" s="767">
        <v>1</v>
      </c>
      <c r="AN25" s="767">
        <v>1</v>
      </c>
      <c r="AO25" s="767">
        <v>1</v>
      </c>
      <c r="AP25" s="767">
        <v>1</v>
      </c>
      <c r="AQ25" s="767">
        <v>1</v>
      </c>
      <c r="AR25" s="767">
        <v>1</v>
      </c>
      <c r="AS25" s="767">
        <v>1</v>
      </c>
      <c r="AT25" s="767">
        <v>4</v>
      </c>
      <c r="AU25" s="767">
        <v>6</v>
      </c>
      <c r="AV25" s="769">
        <v>7</v>
      </c>
    </row>
    <row r="26" spans="2:48" ht="15" x14ac:dyDescent="0.25">
      <c r="B26" s="902"/>
      <c r="C26" s="1" t="s">
        <v>5</v>
      </c>
      <c r="D26" s="755">
        <v>107908.1</v>
      </c>
      <c r="E26" s="756">
        <v>98944.918000000005</v>
      </c>
      <c r="F26" s="755">
        <v>106114.4</v>
      </c>
      <c r="G26" s="755">
        <v>102417.5</v>
      </c>
      <c r="H26" s="755">
        <v>106225.8</v>
      </c>
      <c r="I26" s="755">
        <v>106508.2</v>
      </c>
      <c r="J26" s="755">
        <v>115131.6</v>
      </c>
      <c r="K26" s="755">
        <v>121656.6</v>
      </c>
      <c r="L26" s="755">
        <v>125664.7</v>
      </c>
      <c r="M26" s="755">
        <v>169277.2</v>
      </c>
      <c r="N26" s="755">
        <v>171004.5</v>
      </c>
      <c r="O26" s="755">
        <v>182381.2</v>
      </c>
      <c r="P26" s="756">
        <v>161091.43</v>
      </c>
      <c r="Q26" s="756">
        <v>178297.51</v>
      </c>
      <c r="R26" s="756">
        <v>187769.25</v>
      </c>
      <c r="S26" s="143">
        <f>100</f>
        <v>100</v>
      </c>
      <c r="T26" s="328">
        <f t="shared" si="7"/>
        <v>91.693689352328505</v>
      </c>
      <c r="U26" s="328">
        <f t="shared" si="2"/>
        <v>98.337752216932742</v>
      </c>
      <c r="V26" s="328">
        <f t="shared" si="2"/>
        <v>94.911781413999506</v>
      </c>
      <c r="W26" s="328">
        <f t="shared" si="2"/>
        <v>98.440988211264951</v>
      </c>
      <c r="X26" s="328">
        <f t="shared" si="2"/>
        <v>98.702692383611605</v>
      </c>
      <c r="Y26" s="328">
        <f t="shared" si="2"/>
        <v>106.69412212799594</v>
      </c>
      <c r="Z26" s="328">
        <f t="shared" si="2"/>
        <v>112.74093418381011</v>
      </c>
      <c r="AA26" s="328">
        <f t="shared" si="2"/>
        <v>116.4552985364398</v>
      </c>
      <c r="AB26" s="328">
        <f t="shared" si="2"/>
        <v>156.87163428880686</v>
      </c>
      <c r="AC26" s="328">
        <f t="shared" si="2"/>
        <v>158.47234822965098</v>
      </c>
      <c r="AD26" s="328">
        <f t="shared" si="2"/>
        <v>169.01530098296604</v>
      </c>
      <c r="AE26" s="328">
        <f t="shared" si="12"/>
        <v>149.28576260725561</v>
      </c>
      <c r="AF26" s="328">
        <f t="shared" si="13"/>
        <v>165.23088628193804</v>
      </c>
      <c r="AG26" s="329">
        <f t="shared" si="13"/>
        <v>174.00848499788245</v>
      </c>
      <c r="AH26" s="766">
        <v>1</v>
      </c>
      <c r="AI26" s="767">
        <v>4</v>
      </c>
      <c r="AJ26" s="767">
        <v>1</v>
      </c>
      <c r="AK26" s="767">
        <v>1</v>
      </c>
      <c r="AL26" s="767">
        <v>1</v>
      </c>
      <c r="AM26" s="767">
        <v>1</v>
      </c>
      <c r="AN26" s="767">
        <v>1</v>
      </c>
      <c r="AO26" s="767">
        <v>1</v>
      </c>
      <c r="AP26" s="767">
        <v>1</v>
      </c>
      <c r="AQ26" s="767">
        <v>1</v>
      </c>
      <c r="AR26" s="767">
        <v>1</v>
      </c>
      <c r="AS26" s="767">
        <v>1</v>
      </c>
      <c r="AT26" s="767">
        <v>4</v>
      </c>
      <c r="AU26" s="767">
        <v>6</v>
      </c>
      <c r="AV26" s="769">
        <v>7</v>
      </c>
    </row>
    <row r="27" spans="2:48" ht="15" x14ac:dyDescent="0.25">
      <c r="B27" s="902"/>
      <c r="C27" s="1" t="s">
        <v>6</v>
      </c>
      <c r="D27" s="755">
        <v>203255.4</v>
      </c>
      <c r="E27" s="755">
        <v>180451.995</v>
      </c>
      <c r="F27" s="755">
        <v>193930.1</v>
      </c>
      <c r="G27" s="755">
        <v>195289.3</v>
      </c>
      <c r="H27" s="755">
        <v>193437.5</v>
      </c>
      <c r="I27" s="755">
        <v>192888.7</v>
      </c>
      <c r="J27" s="755">
        <v>201020.1</v>
      </c>
      <c r="K27" s="755">
        <v>208142</v>
      </c>
      <c r="L27" s="755">
        <v>213731.7</v>
      </c>
      <c r="M27" s="755">
        <v>240268</v>
      </c>
      <c r="N27" s="755">
        <v>241204.6</v>
      </c>
      <c r="O27" s="755">
        <v>251010.40000000002</v>
      </c>
      <c r="P27" s="756">
        <v>222526.66800000001</v>
      </c>
      <c r="Q27" s="756">
        <v>243486.45600000001</v>
      </c>
      <c r="R27" s="756">
        <v>255973.29300000001</v>
      </c>
      <c r="S27" s="143">
        <f>100</f>
        <v>100</v>
      </c>
      <c r="T27" s="328">
        <f t="shared" si="7"/>
        <v>88.780910617872891</v>
      </c>
      <c r="U27" s="328">
        <f t="shared" si="7"/>
        <v>95.412028413513241</v>
      </c>
      <c r="V27" s="328">
        <f t="shared" si="7"/>
        <v>96.080743734237814</v>
      </c>
      <c r="W27" s="328">
        <f t="shared" si="7"/>
        <v>95.169673228853952</v>
      </c>
      <c r="X27" s="328">
        <f t="shared" si="7"/>
        <v>94.899668102298889</v>
      </c>
      <c r="Y27" s="328">
        <f t="shared" si="7"/>
        <v>98.900250620647725</v>
      </c>
      <c r="Z27" s="328">
        <f t="shared" si="7"/>
        <v>102.40416736775505</v>
      </c>
      <c r="AA27" s="328">
        <f t="shared" si="7"/>
        <v>105.15425420431635</v>
      </c>
      <c r="AB27" s="328">
        <f t="shared" ref="AB27:AD87" si="14">M27*100/$D27</f>
        <v>118.20989749841824</v>
      </c>
      <c r="AC27" s="328">
        <f t="shared" si="14"/>
        <v>118.67069706389105</v>
      </c>
      <c r="AD27" s="328">
        <f t="shared" si="14"/>
        <v>123.4950707336681</v>
      </c>
      <c r="AE27" s="328">
        <f t="shared" si="12"/>
        <v>109.48130676970945</v>
      </c>
      <c r="AF27" s="328">
        <f t="shared" si="13"/>
        <v>119.79335161575044</v>
      </c>
      <c r="AG27" s="329">
        <f t="shared" si="13"/>
        <v>125.93677363553441</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5" x14ac:dyDescent="0.25">
      <c r="B28" s="902"/>
      <c r="C28" s="1" t="s">
        <v>7</v>
      </c>
      <c r="D28" s="565">
        <v>95347.299999999988</v>
      </c>
      <c r="E28" s="565">
        <v>81507.07699999999</v>
      </c>
      <c r="F28" s="565">
        <v>87815.700000000012</v>
      </c>
      <c r="G28" s="565">
        <v>92871.8</v>
      </c>
      <c r="H28" s="565">
        <v>87211.7</v>
      </c>
      <c r="I28" s="565">
        <v>86380.5</v>
      </c>
      <c r="J28" s="565">
        <v>85888.5</v>
      </c>
      <c r="K28" s="565">
        <v>86485.4</v>
      </c>
      <c r="L28" s="565">
        <v>88067</v>
      </c>
      <c r="M28" s="565">
        <v>70990.8</v>
      </c>
      <c r="N28" s="565">
        <v>70200.100000000006</v>
      </c>
      <c r="O28" s="565">
        <v>68629.2</v>
      </c>
      <c r="P28" s="565">
        <v>61435.237999999998</v>
      </c>
      <c r="Q28" s="565">
        <v>65188.946000000004</v>
      </c>
      <c r="R28" s="565">
        <v>68204.043000000005</v>
      </c>
      <c r="S28" s="143">
        <f>100</f>
        <v>100</v>
      </c>
      <c r="T28" s="328">
        <f t="shared" si="7"/>
        <v>85.484410151100249</v>
      </c>
      <c r="U28" s="328">
        <f t="shared" si="7"/>
        <v>92.100877528781652</v>
      </c>
      <c r="V28" s="328">
        <f t="shared" si="7"/>
        <v>97.403702045050053</v>
      </c>
      <c r="W28" s="328">
        <f t="shared" si="7"/>
        <v>91.467403901316573</v>
      </c>
      <c r="X28" s="328">
        <f t="shared" si="7"/>
        <v>90.595643505374568</v>
      </c>
      <c r="Y28" s="328">
        <f t="shared" si="7"/>
        <v>90.079635186313624</v>
      </c>
      <c r="Z28" s="328">
        <f t="shared" si="7"/>
        <v>90.705662352263786</v>
      </c>
      <c r="AA28" s="328">
        <f t="shared" si="7"/>
        <v>92.364440314513374</v>
      </c>
      <c r="AB28" s="328">
        <f t="shared" si="14"/>
        <v>74.454966212991877</v>
      </c>
      <c r="AC28" s="328">
        <f t="shared" si="14"/>
        <v>73.62568211160675</v>
      </c>
      <c r="AD28" s="328">
        <f t="shared" si="14"/>
        <v>71.978126281499328</v>
      </c>
      <c r="AE28" s="328">
        <f t="shared" ref="AE28:AE31" si="15">P28*100/$D28</f>
        <v>64.433117665628714</v>
      </c>
      <c r="AF28" s="328">
        <f t="shared" ref="AF28:AG31" si="16">Q28*100/$D28</f>
        <v>68.36999684311985</v>
      </c>
      <c r="AG28" s="329">
        <f t="shared" si="16"/>
        <v>71.532222726810318</v>
      </c>
      <c r="AH28" s="766"/>
      <c r="AI28" s="767"/>
      <c r="AJ28" s="767"/>
      <c r="AK28" s="767"/>
      <c r="AL28" s="767"/>
      <c r="AM28" s="767"/>
      <c r="AN28" s="767"/>
      <c r="AO28" s="767"/>
      <c r="AP28" s="767"/>
      <c r="AQ28" s="767"/>
      <c r="AR28" s="767"/>
      <c r="AS28" s="767"/>
      <c r="AT28" s="767"/>
      <c r="AU28" s="767"/>
      <c r="AV28" s="769"/>
    </row>
    <row r="29" spans="2:48" ht="15" customHeight="1" x14ac:dyDescent="0.25">
      <c r="B29" s="904" t="s">
        <v>9</v>
      </c>
      <c r="C29" s="7" t="s">
        <v>2</v>
      </c>
      <c r="D29" s="755">
        <v>8690</v>
      </c>
      <c r="E29" s="756">
        <v>618.52755999999999</v>
      </c>
      <c r="F29" s="755">
        <v>1457.7</v>
      </c>
      <c r="G29" s="755">
        <v>1057.7</v>
      </c>
      <c r="H29" s="755">
        <v>2467.4</v>
      </c>
      <c r="I29" s="755">
        <v>2454.8000000000002</v>
      </c>
      <c r="J29" s="755">
        <v>2666</v>
      </c>
      <c r="K29" s="755">
        <v>3188.9</v>
      </c>
      <c r="L29" s="755">
        <v>3863.4</v>
      </c>
      <c r="M29" s="755">
        <v>2774.4</v>
      </c>
      <c r="N29" s="755">
        <v>3024.5</v>
      </c>
      <c r="O29" s="755">
        <v>3423.7</v>
      </c>
      <c r="P29" s="756">
        <v>4798.2093000000004</v>
      </c>
      <c r="Q29" s="756">
        <v>3626.1774999999998</v>
      </c>
      <c r="R29" s="756">
        <v>3862.248</v>
      </c>
      <c r="S29" s="143">
        <f>100</f>
        <v>100</v>
      </c>
      <c r="T29" s="328">
        <f t="shared" si="7"/>
        <v>7.1176934407364785</v>
      </c>
      <c r="U29" s="328">
        <f t="shared" si="7"/>
        <v>16.774453394706558</v>
      </c>
      <c r="V29" s="328">
        <f t="shared" si="7"/>
        <v>12.171461449942463</v>
      </c>
      <c r="W29" s="328">
        <f t="shared" si="7"/>
        <v>28.393555811277331</v>
      </c>
      <c r="X29" s="328">
        <f t="shared" si="7"/>
        <v>28.248561565017265</v>
      </c>
      <c r="Y29" s="328">
        <f t="shared" si="7"/>
        <v>30.678941311852704</v>
      </c>
      <c r="Z29" s="328">
        <f t="shared" si="7"/>
        <v>36.696202531645568</v>
      </c>
      <c r="AA29" s="328">
        <f t="shared" si="7"/>
        <v>44.45799769850403</v>
      </c>
      <c r="AB29" s="328">
        <f t="shared" si="14"/>
        <v>31.926352128883774</v>
      </c>
      <c r="AC29" s="328">
        <f t="shared" si="14"/>
        <v>34.804372842347526</v>
      </c>
      <c r="AD29" s="328">
        <f t="shared" si="14"/>
        <v>39.398158803222096</v>
      </c>
      <c r="AE29" s="328">
        <f t="shared" si="15"/>
        <v>55.21529689298044</v>
      </c>
      <c r="AF29" s="328">
        <f t="shared" si="16"/>
        <v>41.728164556962028</v>
      </c>
      <c r="AG29" s="329">
        <f t="shared" si="16"/>
        <v>44.444741081703107</v>
      </c>
      <c r="AH29" s="766">
        <v>1</v>
      </c>
      <c r="AI29" s="767">
        <v>4</v>
      </c>
      <c r="AJ29" s="767">
        <v>1</v>
      </c>
      <c r="AK29" s="767">
        <v>1</v>
      </c>
      <c r="AL29" s="767">
        <v>1</v>
      </c>
      <c r="AM29" s="767">
        <v>1</v>
      </c>
      <c r="AN29" s="767">
        <v>1</v>
      </c>
      <c r="AO29" s="767">
        <v>1</v>
      </c>
      <c r="AP29" s="767">
        <v>1</v>
      </c>
      <c r="AQ29" s="767">
        <v>1</v>
      </c>
      <c r="AR29" s="767">
        <v>1</v>
      </c>
      <c r="AS29" s="767">
        <v>1</v>
      </c>
      <c r="AT29" s="767">
        <v>4</v>
      </c>
      <c r="AU29" s="767">
        <v>6</v>
      </c>
      <c r="AV29" s="769">
        <v>7</v>
      </c>
    </row>
    <row r="30" spans="2:48" ht="15" x14ac:dyDescent="0.25">
      <c r="B30" s="902"/>
      <c r="C30" s="1" t="s">
        <v>3</v>
      </c>
      <c r="D30" s="755">
        <v>280.8</v>
      </c>
      <c r="E30" s="756">
        <v>303.065</v>
      </c>
      <c r="F30" s="755">
        <v>324.7</v>
      </c>
      <c r="G30" s="755">
        <v>155.4</v>
      </c>
      <c r="H30" s="755">
        <v>518.5</v>
      </c>
      <c r="I30" s="755">
        <v>213.7</v>
      </c>
      <c r="J30" s="755">
        <v>346.4</v>
      </c>
      <c r="K30" s="755">
        <v>359.8</v>
      </c>
      <c r="L30" s="755">
        <v>437.9</v>
      </c>
      <c r="M30" s="755">
        <v>523.20000000000005</v>
      </c>
      <c r="N30" s="755">
        <v>460.5</v>
      </c>
      <c r="O30" s="755">
        <v>466.3</v>
      </c>
      <c r="P30" s="756">
        <v>435.81061</v>
      </c>
      <c r="Q30" s="756">
        <v>564.89138000000003</v>
      </c>
      <c r="R30" s="756">
        <v>592.59551999999996</v>
      </c>
      <c r="S30" s="143">
        <f>100</f>
        <v>100</v>
      </c>
      <c r="T30" s="328">
        <f t="shared" si="7"/>
        <v>107.92913105413105</v>
      </c>
      <c r="U30" s="328">
        <f t="shared" si="7"/>
        <v>115.63390313390313</v>
      </c>
      <c r="V30" s="328">
        <f t="shared" si="7"/>
        <v>55.341880341880341</v>
      </c>
      <c r="W30" s="328">
        <f t="shared" si="7"/>
        <v>184.65099715099714</v>
      </c>
      <c r="X30" s="328">
        <f t="shared" si="7"/>
        <v>76.103988603988597</v>
      </c>
      <c r="Y30" s="328">
        <f t="shared" si="7"/>
        <v>123.36182336182335</v>
      </c>
      <c r="Z30" s="328">
        <f t="shared" si="7"/>
        <v>128.13390313390312</v>
      </c>
      <c r="AA30" s="328">
        <f t="shared" si="7"/>
        <v>155.94729344729345</v>
      </c>
      <c r="AB30" s="328">
        <f t="shared" si="14"/>
        <v>186.32478632478634</v>
      </c>
      <c r="AC30" s="328">
        <f t="shared" si="14"/>
        <v>163.9957264957265</v>
      </c>
      <c r="AD30" s="328">
        <f t="shared" si="14"/>
        <v>166.06125356125355</v>
      </c>
      <c r="AE30" s="328">
        <f t="shared" si="15"/>
        <v>155.20320868945868</v>
      </c>
      <c r="AF30" s="328">
        <f t="shared" si="16"/>
        <v>201.17214387464389</v>
      </c>
      <c r="AG30" s="329">
        <f t="shared" si="16"/>
        <v>211.03829059829059</v>
      </c>
      <c r="AH30" s="766">
        <v>1</v>
      </c>
      <c r="AI30" s="767">
        <v>4</v>
      </c>
      <c r="AJ30" s="767">
        <v>1</v>
      </c>
      <c r="AK30" s="767">
        <v>1</v>
      </c>
      <c r="AL30" s="767">
        <v>1</v>
      </c>
      <c r="AM30" s="767">
        <v>1</v>
      </c>
      <c r="AN30" s="767">
        <v>1</v>
      </c>
      <c r="AO30" s="767">
        <v>1</v>
      </c>
      <c r="AP30" s="767">
        <v>1</v>
      </c>
      <c r="AQ30" s="767">
        <v>1</v>
      </c>
      <c r="AR30" s="767">
        <v>1</v>
      </c>
      <c r="AS30" s="767">
        <v>1</v>
      </c>
      <c r="AT30" s="767">
        <v>4</v>
      </c>
      <c r="AU30" s="767">
        <v>6</v>
      </c>
      <c r="AV30" s="769">
        <v>7</v>
      </c>
    </row>
    <row r="31" spans="2:48" ht="15" x14ac:dyDescent="0.25">
      <c r="B31" s="902"/>
      <c r="C31" s="1" t="s">
        <v>4</v>
      </c>
      <c r="D31" s="755">
        <v>328.3</v>
      </c>
      <c r="E31" s="756">
        <v>483.73635999999999</v>
      </c>
      <c r="F31" s="755">
        <v>512.4</v>
      </c>
      <c r="G31" s="755">
        <v>393.4</v>
      </c>
      <c r="H31" s="755">
        <v>482.8</v>
      </c>
      <c r="I31" s="755">
        <v>609.4</v>
      </c>
      <c r="J31" s="755">
        <v>646.5</v>
      </c>
      <c r="K31" s="755">
        <v>647.5</v>
      </c>
      <c r="L31" s="755">
        <v>610.1</v>
      </c>
      <c r="M31" s="755">
        <v>656.4</v>
      </c>
      <c r="N31" s="755">
        <v>727.7</v>
      </c>
      <c r="O31" s="755">
        <v>762.1</v>
      </c>
      <c r="P31" s="756">
        <v>722.22438</v>
      </c>
      <c r="Q31" s="756">
        <v>855.21996999999999</v>
      </c>
      <c r="R31" s="756">
        <v>861.16485999999998</v>
      </c>
      <c r="S31" s="143">
        <f>100</f>
        <v>100</v>
      </c>
      <c r="T31" s="328">
        <f t="shared" si="7"/>
        <v>147.34583003350593</v>
      </c>
      <c r="U31" s="328">
        <f t="shared" si="7"/>
        <v>156.07675906183368</v>
      </c>
      <c r="V31" s="328">
        <f t="shared" si="7"/>
        <v>119.82942430703625</v>
      </c>
      <c r="W31" s="328">
        <f t="shared" si="7"/>
        <v>147.06061529089249</v>
      </c>
      <c r="X31" s="328">
        <f t="shared" si="7"/>
        <v>185.62290587876942</v>
      </c>
      <c r="Y31" s="328">
        <f t="shared" si="7"/>
        <v>196.92354553761803</v>
      </c>
      <c r="Z31" s="328">
        <f t="shared" si="7"/>
        <v>197.228144989339</v>
      </c>
      <c r="AA31" s="328">
        <f t="shared" si="7"/>
        <v>185.83612549497411</v>
      </c>
      <c r="AB31" s="328">
        <f t="shared" si="14"/>
        <v>199.93908010965581</v>
      </c>
      <c r="AC31" s="328">
        <f t="shared" si="14"/>
        <v>221.65702101736215</v>
      </c>
      <c r="AD31" s="328">
        <f t="shared" si="14"/>
        <v>232.13524215656412</v>
      </c>
      <c r="AE31" s="328">
        <f t="shared" si="15"/>
        <v>219.98915016752969</v>
      </c>
      <c r="AF31" s="328">
        <f t="shared" si="16"/>
        <v>260.49953396283888</v>
      </c>
      <c r="AG31" s="329">
        <f t="shared" si="16"/>
        <v>262.31034419738046</v>
      </c>
      <c r="AH31" s="766">
        <v>1</v>
      </c>
      <c r="AI31" s="767">
        <v>4</v>
      </c>
      <c r="AJ31" s="767">
        <v>1</v>
      </c>
      <c r="AK31" s="767">
        <v>1</v>
      </c>
      <c r="AL31" s="767">
        <v>1</v>
      </c>
      <c r="AM31" s="767">
        <v>1</v>
      </c>
      <c r="AN31" s="767">
        <v>1</v>
      </c>
      <c r="AO31" s="767">
        <v>1</v>
      </c>
      <c r="AP31" s="767">
        <v>1</v>
      </c>
      <c r="AQ31" s="767">
        <v>1</v>
      </c>
      <c r="AR31" s="767">
        <v>1</v>
      </c>
      <c r="AS31" s="767">
        <v>1</v>
      </c>
      <c r="AT31" s="767">
        <v>4</v>
      </c>
      <c r="AU31" s="767">
        <v>6</v>
      </c>
      <c r="AV31" s="769">
        <v>7</v>
      </c>
    </row>
    <row r="32" spans="2:48" ht="15" x14ac:dyDescent="0.25">
      <c r="B32" s="902"/>
      <c r="C32" s="1" t="s">
        <v>5</v>
      </c>
      <c r="D32" s="755">
        <v>13363</v>
      </c>
      <c r="E32" s="756">
        <v>21307.972000000002</v>
      </c>
      <c r="F32" s="755">
        <v>22571.3</v>
      </c>
      <c r="G32" s="755">
        <v>23097.8</v>
      </c>
      <c r="H32" s="755">
        <v>25353.1</v>
      </c>
      <c r="I32" s="755">
        <v>27853</v>
      </c>
      <c r="J32" s="755">
        <v>26642.6</v>
      </c>
      <c r="K32" s="755">
        <v>26366.7</v>
      </c>
      <c r="L32" s="755">
        <v>25329.8</v>
      </c>
      <c r="M32" s="755">
        <v>29603.599999999999</v>
      </c>
      <c r="N32" s="755">
        <v>30051.7</v>
      </c>
      <c r="O32" s="755">
        <v>32316</v>
      </c>
      <c r="P32" s="756">
        <v>30399.449000000001</v>
      </c>
      <c r="Q32" s="756">
        <v>38988.254000000001</v>
      </c>
      <c r="R32" s="756">
        <v>40976.722999999998</v>
      </c>
      <c r="S32" s="143">
        <f>100</f>
        <v>100</v>
      </c>
      <c r="T32" s="328">
        <f t="shared" si="7"/>
        <v>159.45500261917235</v>
      </c>
      <c r="U32" s="328">
        <f t="shared" si="7"/>
        <v>168.90892763600988</v>
      </c>
      <c r="V32" s="328">
        <f t="shared" si="7"/>
        <v>172.84891117264087</v>
      </c>
      <c r="W32" s="328">
        <f t="shared" si="7"/>
        <v>189.72610940657037</v>
      </c>
      <c r="X32" s="328">
        <f t="shared" si="7"/>
        <v>208.43373493975903</v>
      </c>
      <c r="Y32" s="328">
        <f t="shared" si="7"/>
        <v>199.37588864775873</v>
      </c>
      <c r="Z32" s="328">
        <f t="shared" si="7"/>
        <v>197.31123250767044</v>
      </c>
      <c r="AA32" s="328">
        <f t="shared" si="7"/>
        <v>189.55174736211927</v>
      </c>
      <c r="AB32" s="328">
        <f t="shared" si="14"/>
        <v>221.53408665718777</v>
      </c>
      <c r="AC32" s="328">
        <f t="shared" si="14"/>
        <v>224.88737558931376</v>
      </c>
      <c r="AD32" s="328">
        <f t="shared" si="14"/>
        <v>241.8319239691686</v>
      </c>
      <c r="AE32" s="328">
        <f t="shared" ref="AE32:AE35" si="17">P32*100/$D32</f>
        <v>227.48970291102296</v>
      </c>
      <c r="AF32" s="328">
        <f t="shared" ref="AF32:AG35" si="18">Q32*100/$D32</f>
        <v>291.76273291925463</v>
      </c>
      <c r="AG32" s="329">
        <f t="shared" si="18"/>
        <v>306.64314151013991</v>
      </c>
      <c r="AH32" s="766">
        <v>1</v>
      </c>
      <c r="AI32" s="767">
        <v>4</v>
      </c>
      <c r="AJ32" s="767">
        <v>1</v>
      </c>
      <c r="AK32" s="767">
        <v>1</v>
      </c>
      <c r="AL32" s="767">
        <v>1</v>
      </c>
      <c r="AM32" s="767">
        <v>1</v>
      </c>
      <c r="AN32" s="767">
        <v>1</v>
      </c>
      <c r="AO32" s="767">
        <v>1</v>
      </c>
      <c r="AP32" s="767">
        <v>1</v>
      </c>
      <c r="AQ32" s="767">
        <v>1</v>
      </c>
      <c r="AR32" s="767">
        <v>1</v>
      </c>
      <c r="AS32" s="767">
        <v>1</v>
      </c>
      <c r="AT32" s="767">
        <v>4</v>
      </c>
      <c r="AU32" s="767">
        <v>6</v>
      </c>
      <c r="AV32" s="769">
        <v>7</v>
      </c>
    </row>
    <row r="33" spans="2:48" ht="15" x14ac:dyDescent="0.25">
      <c r="B33" s="902"/>
      <c r="C33" s="1" t="s">
        <v>6</v>
      </c>
      <c r="D33" s="755">
        <v>22662.1</v>
      </c>
      <c r="E33" s="755">
        <v>22713.300920000001</v>
      </c>
      <c r="F33" s="755">
        <v>24866.1</v>
      </c>
      <c r="G33" s="755">
        <v>24704.3</v>
      </c>
      <c r="H33" s="755">
        <v>28821.8</v>
      </c>
      <c r="I33" s="755">
        <v>31130.9</v>
      </c>
      <c r="J33" s="755">
        <v>30301.5</v>
      </c>
      <c r="K33" s="755">
        <v>30562.9</v>
      </c>
      <c r="L33" s="755">
        <v>30241.200000000001</v>
      </c>
      <c r="M33" s="755">
        <v>33557.599999999999</v>
      </c>
      <c r="N33" s="755">
        <v>34264.400000000001</v>
      </c>
      <c r="O33" s="755">
        <v>36968.1</v>
      </c>
      <c r="P33" s="756">
        <v>36355.693290000003</v>
      </c>
      <c r="Q33" s="756">
        <v>44034.542849999998</v>
      </c>
      <c r="R33" s="756">
        <v>46292.731379999997</v>
      </c>
      <c r="S33" s="143">
        <f>100</f>
        <v>100</v>
      </c>
      <c r="T33" s="328">
        <f t="shared" si="7"/>
        <v>100.22593193040365</v>
      </c>
      <c r="U33" s="328">
        <f t="shared" si="7"/>
        <v>109.72548881171649</v>
      </c>
      <c r="V33" s="328">
        <f t="shared" si="7"/>
        <v>109.01152143887813</v>
      </c>
      <c r="W33" s="328">
        <f t="shared" si="7"/>
        <v>127.18062315495916</v>
      </c>
      <c r="X33" s="328">
        <f t="shared" si="7"/>
        <v>137.36988187325977</v>
      </c>
      <c r="Y33" s="328">
        <f t="shared" si="7"/>
        <v>133.7100268730612</v>
      </c>
      <c r="Z33" s="328">
        <f t="shared" si="7"/>
        <v>134.86349455699164</v>
      </c>
      <c r="AA33" s="328">
        <f t="shared" si="7"/>
        <v>133.44394385339399</v>
      </c>
      <c r="AB33" s="328">
        <f t="shared" si="14"/>
        <v>148.07806866971728</v>
      </c>
      <c r="AC33" s="328">
        <f t="shared" si="14"/>
        <v>151.19693232312983</v>
      </c>
      <c r="AD33" s="328">
        <f t="shared" si="14"/>
        <v>163.12742420164062</v>
      </c>
      <c r="AE33" s="328">
        <f t="shared" si="17"/>
        <v>160.42508545103942</v>
      </c>
      <c r="AF33" s="328">
        <f t="shared" si="18"/>
        <v>194.30918957201672</v>
      </c>
      <c r="AG33" s="329">
        <f t="shared" si="18"/>
        <v>204.27379360253462</v>
      </c>
      <c r="AH33" s="766">
        <v>1</v>
      </c>
      <c r="AI33" s="767">
        <v>1</v>
      </c>
      <c r="AJ33" s="767">
        <v>1</v>
      </c>
      <c r="AK33" s="767">
        <v>1</v>
      </c>
      <c r="AL33" s="767">
        <v>1</v>
      </c>
      <c r="AM33" s="767">
        <v>1</v>
      </c>
      <c r="AN33" s="767">
        <v>1</v>
      </c>
      <c r="AO33" s="767">
        <v>1</v>
      </c>
      <c r="AP33" s="767">
        <v>1</v>
      </c>
      <c r="AQ33" s="767">
        <v>1</v>
      </c>
      <c r="AR33" s="767">
        <v>1</v>
      </c>
      <c r="AS33" s="767">
        <v>1</v>
      </c>
      <c r="AT33" s="767">
        <v>4</v>
      </c>
      <c r="AU33" s="767">
        <v>6</v>
      </c>
      <c r="AV33" s="769">
        <v>7</v>
      </c>
    </row>
    <row r="34" spans="2:48" ht="15" x14ac:dyDescent="0.25">
      <c r="B34" s="903"/>
      <c r="C34" s="8" t="s">
        <v>7</v>
      </c>
      <c r="D34" s="565">
        <v>9299.0999999999985</v>
      </c>
      <c r="E34" s="565">
        <v>1405.3289199999999</v>
      </c>
      <c r="F34" s="565">
        <v>2294.8000000000002</v>
      </c>
      <c r="G34" s="565">
        <v>1606.5</v>
      </c>
      <c r="H34" s="565">
        <v>3468.7000000000003</v>
      </c>
      <c r="I34" s="565">
        <v>3277.9</v>
      </c>
      <c r="J34" s="565">
        <v>3658.9</v>
      </c>
      <c r="K34" s="565">
        <v>4196.2000000000007</v>
      </c>
      <c r="L34" s="565">
        <v>4911.4000000000005</v>
      </c>
      <c r="M34" s="565">
        <v>3954.0000000000005</v>
      </c>
      <c r="N34" s="565">
        <v>4212.7</v>
      </c>
      <c r="O34" s="565">
        <v>4652.1000000000004</v>
      </c>
      <c r="P34" s="565">
        <v>5956.2442900000005</v>
      </c>
      <c r="Q34" s="565">
        <v>5046.2888499999999</v>
      </c>
      <c r="R34" s="565">
        <v>5316.0083800000002</v>
      </c>
      <c r="S34" s="143">
        <f>100</f>
        <v>100</v>
      </c>
      <c r="T34" s="328">
        <f t="shared" si="7"/>
        <v>15.112526158445442</v>
      </c>
      <c r="U34" s="328">
        <f t="shared" si="7"/>
        <v>24.677656977556975</v>
      </c>
      <c r="V34" s="328">
        <f t="shared" si="7"/>
        <v>17.275865406329647</v>
      </c>
      <c r="W34" s="328">
        <f t="shared" si="7"/>
        <v>37.301459281005691</v>
      </c>
      <c r="X34" s="328">
        <f t="shared" si="7"/>
        <v>35.249647815379987</v>
      </c>
      <c r="Y34" s="328">
        <f t="shared" si="7"/>
        <v>39.346818509318112</v>
      </c>
      <c r="Z34" s="328">
        <f t="shared" si="7"/>
        <v>45.124797023367869</v>
      </c>
      <c r="AA34" s="328">
        <f t="shared" si="7"/>
        <v>52.815863900807621</v>
      </c>
      <c r="AB34" s="328">
        <f t="shared" si="14"/>
        <v>42.520243894570456</v>
      </c>
      <c r="AC34" s="328">
        <f t="shared" si="14"/>
        <v>45.30223354948329</v>
      </c>
      <c r="AD34" s="328">
        <f t="shared" si="14"/>
        <v>50.027422008581489</v>
      </c>
      <c r="AE34" s="328">
        <f t="shared" si="17"/>
        <v>64.051836091664796</v>
      </c>
      <c r="AF34" s="328">
        <f t="shared" si="18"/>
        <v>54.266422019335216</v>
      </c>
      <c r="AG34" s="329">
        <f t="shared" si="18"/>
        <v>57.166912711982889</v>
      </c>
      <c r="AH34" s="766"/>
      <c r="AI34" s="767"/>
      <c r="AJ34" s="767"/>
      <c r="AK34" s="767"/>
      <c r="AL34" s="767"/>
      <c r="AM34" s="767"/>
      <c r="AN34" s="767"/>
      <c r="AO34" s="767"/>
      <c r="AP34" s="767"/>
      <c r="AQ34" s="767"/>
      <c r="AR34" s="767"/>
      <c r="AS34" s="767"/>
      <c r="AT34" s="767"/>
      <c r="AU34" s="767"/>
      <c r="AV34" s="769"/>
    </row>
    <row r="35" spans="2:48" ht="15" customHeight="1" x14ac:dyDescent="0.25">
      <c r="B35" s="902" t="s">
        <v>10</v>
      </c>
      <c r="C35" s="1" t="s">
        <v>2</v>
      </c>
      <c r="D35" s="755">
        <v>1132.5999999999999</v>
      </c>
      <c r="E35" s="756">
        <v>894.97425999999996</v>
      </c>
      <c r="F35" s="755">
        <v>1990.1</v>
      </c>
      <c r="G35" s="755">
        <v>2005.7</v>
      </c>
      <c r="H35" s="755">
        <v>1603.8</v>
      </c>
      <c r="I35" s="755">
        <v>1580.2</v>
      </c>
      <c r="J35" s="755">
        <v>1366.8</v>
      </c>
      <c r="K35" s="755">
        <v>1323.3</v>
      </c>
      <c r="L35" s="755">
        <v>1356.7</v>
      </c>
      <c r="M35" s="755">
        <v>1039</v>
      </c>
      <c r="N35" s="755">
        <v>1201.5</v>
      </c>
      <c r="O35" s="755">
        <v>920.8</v>
      </c>
      <c r="P35" s="756">
        <v>993.64364999999998</v>
      </c>
      <c r="Q35" s="756">
        <v>1049.3870999999999</v>
      </c>
      <c r="R35" s="756">
        <v>1120.9332999999999</v>
      </c>
      <c r="S35" s="143">
        <f>100</f>
        <v>100</v>
      </c>
      <c r="T35" s="328">
        <f t="shared" si="7"/>
        <v>79.019447289422573</v>
      </c>
      <c r="U35" s="328">
        <f t="shared" si="7"/>
        <v>175.71075401730533</v>
      </c>
      <c r="V35" s="328">
        <f t="shared" si="7"/>
        <v>177.08811583966096</v>
      </c>
      <c r="W35" s="328">
        <f t="shared" si="7"/>
        <v>141.60339042910118</v>
      </c>
      <c r="X35" s="328">
        <f t="shared" si="7"/>
        <v>139.51968921066575</v>
      </c>
      <c r="Y35" s="328">
        <f t="shared" si="7"/>
        <v>120.67808582023663</v>
      </c>
      <c r="Z35" s="328">
        <f t="shared" si="7"/>
        <v>116.83736535405264</v>
      </c>
      <c r="AA35" s="328">
        <f t="shared" si="7"/>
        <v>119.78633233268586</v>
      </c>
      <c r="AB35" s="328">
        <f t="shared" si="14"/>
        <v>91.735829065866156</v>
      </c>
      <c r="AC35" s="328">
        <f t="shared" si="14"/>
        <v>106.08334804873742</v>
      </c>
      <c r="AD35" s="328">
        <f t="shared" si="14"/>
        <v>81.299664488786874</v>
      </c>
      <c r="AE35" s="328">
        <f t="shared" si="17"/>
        <v>87.73120695744305</v>
      </c>
      <c r="AF35" s="328">
        <f t="shared" si="18"/>
        <v>92.652931308493734</v>
      </c>
      <c r="AG35" s="329">
        <f t="shared" si="18"/>
        <v>98.969918770969443</v>
      </c>
      <c r="AH35" s="766">
        <v>1</v>
      </c>
      <c r="AI35" s="767">
        <v>4</v>
      </c>
      <c r="AJ35" s="767">
        <v>1</v>
      </c>
      <c r="AK35" s="767">
        <v>1</v>
      </c>
      <c r="AL35" s="767">
        <v>1</v>
      </c>
      <c r="AM35" s="767">
        <v>1</v>
      </c>
      <c r="AN35" s="767">
        <v>1</v>
      </c>
      <c r="AO35" s="767">
        <v>1</v>
      </c>
      <c r="AP35" s="767">
        <v>1</v>
      </c>
      <c r="AQ35" s="767">
        <v>1</v>
      </c>
      <c r="AR35" s="767">
        <v>1</v>
      </c>
      <c r="AS35" s="767">
        <v>1</v>
      </c>
      <c r="AT35" s="767">
        <v>4</v>
      </c>
      <c r="AU35" s="767">
        <v>6</v>
      </c>
      <c r="AV35" s="769">
        <v>7</v>
      </c>
    </row>
    <row r="36" spans="2:48" ht="15" x14ac:dyDescent="0.25">
      <c r="B36" s="902"/>
      <c r="C36" s="1" t="s">
        <v>3</v>
      </c>
      <c r="D36" s="755">
        <v>1527</v>
      </c>
      <c r="E36" s="756">
        <v>1416.8773000000001</v>
      </c>
      <c r="F36" s="755">
        <v>1649.4</v>
      </c>
      <c r="G36" s="755">
        <v>1794.4</v>
      </c>
      <c r="H36" s="755">
        <v>1654.8</v>
      </c>
      <c r="I36" s="755">
        <v>1499.3</v>
      </c>
      <c r="J36" s="755">
        <v>1533.9</v>
      </c>
      <c r="K36" s="755">
        <v>1628.1</v>
      </c>
      <c r="L36" s="755">
        <v>1707.9</v>
      </c>
      <c r="M36" s="755">
        <v>1237.5999999999999</v>
      </c>
      <c r="N36" s="755">
        <v>1149.9000000000001</v>
      </c>
      <c r="O36" s="755">
        <v>1097.3</v>
      </c>
      <c r="P36" s="756">
        <v>1029.8333</v>
      </c>
      <c r="Q36" s="756">
        <v>1296.0350000000001</v>
      </c>
      <c r="R36" s="756">
        <v>1363.4935</v>
      </c>
      <c r="S36" s="143">
        <f>100</f>
        <v>100</v>
      </c>
      <c r="T36" s="328">
        <f t="shared" si="7"/>
        <v>92.788297314996726</v>
      </c>
      <c r="U36" s="328">
        <f t="shared" si="7"/>
        <v>108.01571709233792</v>
      </c>
      <c r="V36" s="328">
        <f t="shared" si="7"/>
        <v>117.51146037982973</v>
      </c>
      <c r="W36" s="328">
        <f t="shared" si="7"/>
        <v>108.36935166994107</v>
      </c>
      <c r="X36" s="328">
        <f t="shared" si="7"/>
        <v>98.185985592665361</v>
      </c>
      <c r="Y36" s="328">
        <f t="shared" si="7"/>
        <v>100.45186640471513</v>
      </c>
      <c r="Z36" s="328">
        <f t="shared" si="7"/>
        <v>106.62082514734774</v>
      </c>
      <c r="AA36" s="328">
        <f t="shared" si="7"/>
        <v>111.84675834970531</v>
      </c>
      <c r="AB36" s="328">
        <f t="shared" si="14"/>
        <v>81.047806155861153</v>
      </c>
      <c r="AC36" s="328">
        <f t="shared" si="14"/>
        <v>75.304518664047166</v>
      </c>
      <c r="AD36" s="328">
        <f t="shared" si="14"/>
        <v>71.859855926653566</v>
      </c>
      <c r="AE36" s="328">
        <f t="shared" ref="AE36:AE39" si="19">P36*100/$D36</f>
        <v>67.441604453176168</v>
      </c>
      <c r="AF36" s="328">
        <f t="shared" ref="AF36:AG39" si="20">Q36*100/$D36</f>
        <v>84.874590700720375</v>
      </c>
      <c r="AG36" s="329">
        <f t="shared" si="20"/>
        <v>89.2923051735429</v>
      </c>
      <c r="AH36" s="766">
        <v>1</v>
      </c>
      <c r="AI36" s="767">
        <v>4</v>
      </c>
      <c r="AJ36" s="767">
        <v>1</v>
      </c>
      <c r="AK36" s="767">
        <v>1</v>
      </c>
      <c r="AL36" s="767">
        <v>1</v>
      </c>
      <c r="AM36" s="767">
        <v>1</v>
      </c>
      <c r="AN36" s="767">
        <v>1</v>
      </c>
      <c r="AO36" s="767">
        <v>1</v>
      </c>
      <c r="AP36" s="767">
        <v>1</v>
      </c>
      <c r="AQ36" s="767">
        <v>1</v>
      </c>
      <c r="AR36" s="767">
        <v>1</v>
      </c>
      <c r="AS36" s="767">
        <v>1</v>
      </c>
      <c r="AT36" s="767">
        <v>4</v>
      </c>
      <c r="AU36" s="767">
        <v>6</v>
      </c>
      <c r="AV36" s="769">
        <v>7</v>
      </c>
    </row>
    <row r="37" spans="2:48" ht="15" x14ac:dyDescent="0.25">
      <c r="B37" s="902"/>
      <c r="C37" s="1" t="s">
        <v>4</v>
      </c>
      <c r="D37" s="755">
        <v>1886.1</v>
      </c>
      <c r="E37" s="756">
        <v>1792.0487000000001</v>
      </c>
      <c r="F37" s="755">
        <v>2112.8000000000002</v>
      </c>
      <c r="G37" s="755">
        <v>2045.6</v>
      </c>
      <c r="H37" s="755">
        <v>2479.5</v>
      </c>
      <c r="I37" s="755">
        <v>2282.8000000000002</v>
      </c>
      <c r="J37" s="755">
        <v>2163.9</v>
      </c>
      <c r="K37" s="755">
        <v>2235.5</v>
      </c>
      <c r="L37" s="755">
        <v>2115.1</v>
      </c>
      <c r="M37" s="755">
        <v>1402.4</v>
      </c>
      <c r="N37" s="755">
        <v>1232.5</v>
      </c>
      <c r="O37" s="755">
        <v>1176.5</v>
      </c>
      <c r="P37" s="756">
        <v>1118.6053999999999</v>
      </c>
      <c r="Q37" s="756">
        <v>1231.7563</v>
      </c>
      <c r="R37" s="756">
        <v>1243.712</v>
      </c>
      <c r="S37" s="143">
        <f>100</f>
        <v>100</v>
      </c>
      <c r="T37" s="328">
        <f t="shared" si="7"/>
        <v>95.013451036530412</v>
      </c>
      <c r="U37" s="328">
        <f t="shared" si="7"/>
        <v>112.01951116059595</v>
      </c>
      <c r="V37" s="328">
        <f t="shared" si="7"/>
        <v>108.45660357351149</v>
      </c>
      <c r="W37" s="328">
        <f t="shared" si="7"/>
        <v>131.46174646095116</v>
      </c>
      <c r="X37" s="328">
        <f t="shared" si="7"/>
        <v>121.03281904458939</v>
      </c>
      <c r="Y37" s="328">
        <f t="shared" si="7"/>
        <v>114.72880547160808</v>
      </c>
      <c r="Z37" s="328">
        <f t="shared" si="7"/>
        <v>118.52499867451355</v>
      </c>
      <c r="AA37" s="328">
        <f t="shared" si="7"/>
        <v>112.14145591432056</v>
      </c>
      <c r="AB37" s="328">
        <f t="shared" si="14"/>
        <v>74.35448809713165</v>
      </c>
      <c r="AC37" s="328">
        <f t="shared" si="14"/>
        <v>65.346482158952341</v>
      </c>
      <c r="AD37" s="328">
        <f t="shared" si="14"/>
        <v>62.377392503048625</v>
      </c>
      <c r="AE37" s="328">
        <f t="shared" si="19"/>
        <v>59.307852181750704</v>
      </c>
      <c r="AF37" s="328">
        <f t="shared" si="20"/>
        <v>65.307051587932776</v>
      </c>
      <c r="AG37" s="329">
        <f t="shared" si="20"/>
        <v>65.94093632363078</v>
      </c>
      <c r="AH37" s="766">
        <v>1</v>
      </c>
      <c r="AI37" s="767">
        <v>4</v>
      </c>
      <c r="AJ37" s="767">
        <v>1</v>
      </c>
      <c r="AK37" s="767">
        <v>1</v>
      </c>
      <c r="AL37" s="767">
        <v>1</v>
      </c>
      <c r="AM37" s="767">
        <v>1</v>
      </c>
      <c r="AN37" s="767">
        <v>1</v>
      </c>
      <c r="AO37" s="767">
        <v>1</v>
      </c>
      <c r="AP37" s="767">
        <v>1</v>
      </c>
      <c r="AQ37" s="767">
        <v>1</v>
      </c>
      <c r="AR37" s="767">
        <v>1</v>
      </c>
      <c r="AS37" s="767">
        <v>1</v>
      </c>
      <c r="AT37" s="767">
        <v>4</v>
      </c>
      <c r="AU37" s="767">
        <v>6</v>
      </c>
      <c r="AV37" s="769">
        <v>7</v>
      </c>
    </row>
    <row r="38" spans="2:48" ht="15" x14ac:dyDescent="0.25">
      <c r="B38" s="902"/>
      <c r="C38" s="1" t="s">
        <v>5</v>
      </c>
      <c r="D38" s="755">
        <v>5084.3999999999996</v>
      </c>
      <c r="E38" s="755">
        <v>4284</v>
      </c>
      <c r="F38" s="755">
        <v>4863.6000000000004</v>
      </c>
      <c r="G38" s="755">
        <v>4989.8999999999996</v>
      </c>
      <c r="H38" s="755">
        <v>4975.1000000000004</v>
      </c>
      <c r="I38" s="755">
        <v>5279.6</v>
      </c>
      <c r="J38" s="755">
        <v>5626.5</v>
      </c>
      <c r="K38" s="755">
        <v>5302.4</v>
      </c>
      <c r="L38" s="755">
        <v>5475.5</v>
      </c>
      <c r="M38" s="755">
        <v>8593.7999999999993</v>
      </c>
      <c r="N38" s="755">
        <v>9354.1</v>
      </c>
      <c r="O38" s="755">
        <v>9771.4</v>
      </c>
      <c r="P38" s="756">
        <v>9609.1260000000002</v>
      </c>
      <c r="Q38" s="756">
        <v>11867.269</v>
      </c>
      <c r="R38" s="756">
        <v>12508.388999999999</v>
      </c>
      <c r="S38" s="143">
        <f>100</f>
        <v>100</v>
      </c>
      <c r="T38" s="328">
        <f t="shared" si="7"/>
        <v>84.257729525607743</v>
      </c>
      <c r="U38" s="328">
        <f t="shared" si="7"/>
        <v>95.657304696719393</v>
      </c>
      <c r="V38" s="328">
        <f t="shared" si="7"/>
        <v>98.141373613405705</v>
      </c>
      <c r="W38" s="328">
        <f t="shared" si="7"/>
        <v>97.85028715285975</v>
      </c>
      <c r="X38" s="328">
        <f t="shared" si="7"/>
        <v>103.83919439855244</v>
      </c>
      <c r="Y38" s="328">
        <f t="shared" si="7"/>
        <v>110.66202501770121</v>
      </c>
      <c r="Z38" s="328">
        <f t="shared" si="7"/>
        <v>104.28762489182598</v>
      </c>
      <c r="AA38" s="328">
        <f t="shared" si="7"/>
        <v>107.69215639996854</v>
      </c>
      <c r="AB38" s="328">
        <f t="shared" si="14"/>
        <v>169.02289355676186</v>
      </c>
      <c r="AC38" s="328">
        <f t="shared" si="14"/>
        <v>183.97647706710725</v>
      </c>
      <c r="AD38" s="328">
        <f t="shared" si="14"/>
        <v>192.18393517425852</v>
      </c>
      <c r="AE38" s="328">
        <f t="shared" si="19"/>
        <v>188.99232947840454</v>
      </c>
      <c r="AF38" s="328">
        <f t="shared" si="20"/>
        <v>233.40549524034301</v>
      </c>
      <c r="AG38" s="329">
        <f t="shared" si="20"/>
        <v>246.01504602312957</v>
      </c>
      <c r="AH38" s="766">
        <v>1</v>
      </c>
      <c r="AI38" s="767">
        <v>1</v>
      </c>
      <c r="AJ38" s="767">
        <v>1</v>
      </c>
      <c r="AK38" s="767">
        <v>1</v>
      </c>
      <c r="AL38" s="767">
        <v>1</v>
      </c>
      <c r="AM38" s="767">
        <v>1</v>
      </c>
      <c r="AN38" s="767">
        <v>1</v>
      </c>
      <c r="AO38" s="767">
        <v>1</v>
      </c>
      <c r="AP38" s="767">
        <v>1</v>
      </c>
      <c r="AQ38" s="767">
        <v>1</v>
      </c>
      <c r="AR38" s="767">
        <v>1</v>
      </c>
      <c r="AS38" s="767">
        <v>1</v>
      </c>
      <c r="AT38" s="767">
        <v>4</v>
      </c>
      <c r="AU38" s="767">
        <v>6</v>
      </c>
      <c r="AV38" s="769">
        <v>7</v>
      </c>
    </row>
    <row r="39" spans="2:48" ht="15" x14ac:dyDescent="0.25">
      <c r="B39" s="902"/>
      <c r="C39" s="1" t="s">
        <v>6</v>
      </c>
      <c r="D39" s="755">
        <v>9630.0999999999985</v>
      </c>
      <c r="E39" s="755">
        <v>8387.9002600000003</v>
      </c>
      <c r="F39" s="755">
        <v>10615.900000000001</v>
      </c>
      <c r="G39" s="755">
        <v>10835.6</v>
      </c>
      <c r="H39" s="755">
        <v>10713.2</v>
      </c>
      <c r="I39" s="755">
        <v>10641.900000000001</v>
      </c>
      <c r="J39" s="755">
        <v>10691.1</v>
      </c>
      <c r="K39" s="755">
        <v>10489.3</v>
      </c>
      <c r="L39" s="755">
        <v>10655.2</v>
      </c>
      <c r="M39" s="755">
        <v>12272.8</v>
      </c>
      <c r="N39" s="755">
        <v>12938</v>
      </c>
      <c r="O39" s="755">
        <v>12966</v>
      </c>
      <c r="P39" s="756">
        <v>12751.208350000001</v>
      </c>
      <c r="Q39" s="756">
        <v>15444.447400000001</v>
      </c>
      <c r="R39" s="756">
        <v>16236.5278</v>
      </c>
      <c r="S39" s="143">
        <f>100</f>
        <v>100</v>
      </c>
      <c r="T39" s="328">
        <f t="shared" si="7"/>
        <v>87.100863542434681</v>
      </c>
      <c r="U39" s="328">
        <f t="shared" si="7"/>
        <v>110.23665382498628</v>
      </c>
      <c r="V39" s="328">
        <f t="shared" si="7"/>
        <v>112.51804238792953</v>
      </c>
      <c r="W39" s="328">
        <f t="shared" si="7"/>
        <v>111.24702754903896</v>
      </c>
      <c r="X39" s="328">
        <f t="shared" si="7"/>
        <v>110.50664063716891</v>
      </c>
      <c r="Y39" s="328">
        <f t="shared" si="7"/>
        <v>111.01753875868373</v>
      </c>
      <c r="Z39" s="328">
        <f t="shared" si="7"/>
        <v>108.92202573182004</v>
      </c>
      <c r="AA39" s="328">
        <f t="shared" si="7"/>
        <v>110.64474927570848</v>
      </c>
      <c r="AB39" s="328">
        <f t="shared" si="14"/>
        <v>127.44208263673276</v>
      </c>
      <c r="AC39" s="328">
        <f t="shared" si="14"/>
        <v>134.3495913853439</v>
      </c>
      <c r="AD39" s="328">
        <f t="shared" si="14"/>
        <v>134.64034641384828</v>
      </c>
      <c r="AE39" s="328">
        <f t="shared" si="19"/>
        <v>132.40992668819641</v>
      </c>
      <c r="AF39" s="328">
        <f t="shared" si="20"/>
        <v>160.37681228647679</v>
      </c>
      <c r="AG39" s="329">
        <f t="shared" si="20"/>
        <v>168.60186083218247</v>
      </c>
      <c r="AH39" s="766">
        <v>1</v>
      </c>
      <c r="AI39" s="767">
        <v>1</v>
      </c>
      <c r="AJ39" s="767">
        <v>1</v>
      </c>
      <c r="AK39" s="767">
        <v>1</v>
      </c>
      <c r="AL39" s="767">
        <v>1</v>
      </c>
      <c r="AM39" s="767">
        <v>1</v>
      </c>
      <c r="AN39" s="767">
        <v>1</v>
      </c>
      <c r="AO39" s="767">
        <v>1</v>
      </c>
      <c r="AP39" s="767">
        <v>1</v>
      </c>
      <c r="AQ39" s="767">
        <v>1</v>
      </c>
      <c r="AR39" s="767">
        <v>1</v>
      </c>
      <c r="AS39" s="767">
        <v>1</v>
      </c>
      <c r="AT39" s="767">
        <v>4</v>
      </c>
      <c r="AU39" s="767">
        <v>6</v>
      </c>
      <c r="AV39" s="769">
        <v>7</v>
      </c>
    </row>
    <row r="40" spans="2:48" ht="15" x14ac:dyDescent="0.25">
      <c r="B40" s="902"/>
      <c r="C40" s="1" t="s">
        <v>7</v>
      </c>
      <c r="D40" s="565">
        <v>4545.7</v>
      </c>
      <c r="E40" s="565">
        <v>4103.9002600000003</v>
      </c>
      <c r="F40" s="565">
        <v>5752.3</v>
      </c>
      <c r="G40" s="565">
        <v>5845.7000000000007</v>
      </c>
      <c r="H40" s="565">
        <v>5738.1</v>
      </c>
      <c r="I40" s="565">
        <v>5362.3</v>
      </c>
      <c r="J40" s="565">
        <v>5064.6000000000004</v>
      </c>
      <c r="K40" s="565">
        <v>5186.8999999999996</v>
      </c>
      <c r="L40" s="565">
        <v>5179.7000000000007</v>
      </c>
      <c r="M40" s="565">
        <v>3679</v>
      </c>
      <c r="N40" s="565">
        <v>3583.9</v>
      </c>
      <c r="O40" s="565">
        <v>3194.6</v>
      </c>
      <c r="P40" s="565">
        <v>3142.0823499999997</v>
      </c>
      <c r="Q40" s="565">
        <v>3577.1783999999998</v>
      </c>
      <c r="R40" s="565">
        <v>3728.1388000000002</v>
      </c>
      <c r="S40" s="143">
        <f>100</f>
        <v>100</v>
      </c>
      <c r="T40" s="328">
        <f t="shared" si="7"/>
        <v>90.280930549750323</v>
      </c>
      <c r="U40" s="328">
        <f t="shared" si="7"/>
        <v>126.54376663660163</v>
      </c>
      <c r="V40" s="328">
        <f t="shared" si="7"/>
        <v>128.59845568339313</v>
      </c>
      <c r="W40" s="328">
        <f t="shared" si="7"/>
        <v>126.23138350529072</v>
      </c>
      <c r="X40" s="328">
        <f t="shared" si="7"/>
        <v>117.9642299315837</v>
      </c>
      <c r="Y40" s="328">
        <f t="shared" si="7"/>
        <v>111.41518358008669</v>
      </c>
      <c r="Z40" s="328">
        <f t="shared" si="7"/>
        <v>114.10563829553203</v>
      </c>
      <c r="AA40" s="328">
        <f t="shared" si="7"/>
        <v>113.94724684867019</v>
      </c>
      <c r="AB40" s="328">
        <f t="shared" si="14"/>
        <v>80.93362958400246</v>
      </c>
      <c r="AC40" s="328">
        <f t="shared" si="14"/>
        <v>78.841542556701938</v>
      </c>
      <c r="AD40" s="328">
        <f t="shared" si="14"/>
        <v>70.27740502012891</v>
      </c>
      <c r="AE40" s="328">
        <f t="shared" ref="AE40:AE43" si="21">P40*100/$D40</f>
        <v>69.122079107728183</v>
      </c>
      <c r="AF40" s="328">
        <f t="shared" ref="AF40:AG43" si="22">Q40*100/$D40</f>
        <v>78.693675341531559</v>
      </c>
      <c r="AG40" s="329">
        <f t="shared" si="22"/>
        <v>82.014624810260244</v>
      </c>
      <c r="AH40" s="766"/>
      <c r="AI40" s="767"/>
      <c r="AJ40" s="767"/>
      <c r="AK40" s="767"/>
      <c r="AL40" s="767"/>
      <c r="AM40" s="767"/>
      <c r="AN40" s="767"/>
      <c r="AO40" s="767"/>
      <c r="AP40" s="767"/>
      <c r="AQ40" s="767"/>
      <c r="AR40" s="767"/>
      <c r="AS40" s="767"/>
      <c r="AT40" s="767"/>
      <c r="AU40" s="767"/>
      <c r="AV40" s="769"/>
    </row>
    <row r="41" spans="2:48" ht="15" x14ac:dyDescent="0.25">
      <c r="B41" s="904" t="s">
        <v>11</v>
      </c>
      <c r="C41" s="7" t="s">
        <v>2</v>
      </c>
      <c r="D41" s="755">
        <v>38922.300000000003</v>
      </c>
      <c r="E41" s="755">
        <v>35273.300000000003</v>
      </c>
      <c r="F41" s="755">
        <v>39964.800000000003</v>
      </c>
      <c r="G41" s="755">
        <v>44149.599999999999</v>
      </c>
      <c r="H41" s="755">
        <v>38345.300000000003</v>
      </c>
      <c r="I41" s="755">
        <v>39796.1</v>
      </c>
      <c r="J41" s="755">
        <v>34688.300000000003</v>
      </c>
      <c r="K41" s="755">
        <v>34013.699999999997</v>
      </c>
      <c r="L41" s="755">
        <v>34209.1</v>
      </c>
      <c r="M41" s="755">
        <v>32671.3</v>
      </c>
      <c r="N41" s="755">
        <v>34112.699999999997</v>
      </c>
      <c r="O41" s="755">
        <v>34685.4</v>
      </c>
      <c r="P41" s="756">
        <v>32042.187000000002</v>
      </c>
      <c r="Q41" s="756">
        <v>37510.766000000003</v>
      </c>
      <c r="R41" s="756">
        <v>39958.495999999999</v>
      </c>
      <c r="S41" s="143">
        <f>100</f>
        <v>100</v>
      </c>
      <c r="T41" s="328">
        <f t="shared" si="7"/>
        <v>90.624911683019761</v>
      </c>
      <c r="U41" s="328">
        <f t="shared" si="7"/>
        <v>102.67841314619126</v>
      </c>
      <c r="V41" s="328">
        <f t="shared" si="7"/>
        <v>113.43009020535784</v>
      </c>
      <c r="W41" s="328">
        <f t="shared" si="7"/>
        <v>98.517559342587674</v>
      </c>
      <c r="X41" s="328">
        <f t="shared" si="7"/>
        <v>102.24498552243828</v>
      </c>
      <c r="Y41" s="328">
        <f t="shared" si="7"/>
        <v>89.121917255660648</v>
      </c>
      <c r="Z41" s="328">
        <f t="shared" si="7"/>
        <v>87.388720604897429</v>
      </c>
      <c r="AA41" s="328">
        <f t="shared" si="7"/>
        <v>87.890746435847817</v>
      </c>
      <c r="AB41" s="328">
        <f t="shared" si="14"/>
        <v>83.939798007825843</v>
      </c>
      <c r="AC41" s="328">
        <f t="shared" si="14"/>
        <v>87.643073507988973</v>
      </c>
      <c r="AD41" s="328">
        <f t="shared" si="14"/>
        <v>89.114466514054925</v>
      </c>
      <c r="AE41" s="328">
        <f t="shared" si="21"/>
        <v>82.323467523758879</v>
      </c>
      <c r="AF41" s="328">
        <f t="shared" si="22"/>
        <v>96.373456861490723</v>
      </c>
      <c r="AG41" s="329">
        <f t="shared" si="22"/>
        <v>102.66221677547318</v>
      </c>
      <c r="AH41" s="766">
        <v>1</v>
      </c>
      <c r="AI41" s="767">
        <v>1</v>
      </c>
      <c r="AJ41" s="767">
        <v>1</v>
      </c>
      <c r="AK41" s="767">
        <v>1</v>
      </c>
      <c r="AL41" s="767">
        <v>1</v>
      </c>
      <c r="AM41" s="767">
        <v>1</v>
      </c>
      <c r="AN41" s="767">
        <v>1</v>
      </c>
      <c r="AO41" s="767">
        <v>1</v>
      </c>
      <c r="AP41" s="767">
        <v>1</v>
      </c>
      <c r="AQ41" s="767">
        <v>1</v>
      </c>
      <c r="AR41" s="767">
        <v>1</v>
      </c>
      <c r="AS41" s="767">
        <v>1</v>
      </c>
      <c r="AT41" s="767">
        <v>4</v>
      </c>
      <c r="AU41" s="767">
        <v>6</v>
      </c>
      <c r="AV41" s="769">
        <v>7</v>
      </c>
    </row>
    <row r="42" spans="2:48" ht="15" x14ac:dyDescent="0.25">
      <c r="B42" s="902"/>
      <c r="C42" s="1" t="s">
        <v>3</v>
      </c>
      <c r="D42" s="755">
        <v>25376.400000000001</v>
      </c>
      <c r="E42" s="755">
        <v>22005.1</v>
      </c>
      <c r="F42" s="755">
        <v>20821.400000000001</v>
      </c>
      <c r="G42" s="755">
        <v>17963.599999999999</v>
      </c>
      <c r="H42" s="755">
        <v>22598.9</v>
      </c>
      <c r="I42" s="755">
        <v>22151.8</v>
      </c>
      <c r="J42" s="755">
        <v>21491.599999999999</v>
      </c>
      <c r="K42" s="755">
        <v>21033.1</v>
      </c>
      <c r="L42" s="755">
        <v>21311.1</v>
      </c>
      <c r="M42" s="755">
        <v>20207.2</v>
      </c>
      <c r="N42" s="755">
        <v>20844.900000000001</v>
      </c>
      <c r="O42" s="755">
        <v>22471.599999999999</v>
      </c>
      <c r="P42" s="756">
        <v>17158.427</v>
      </c>
      <c r="Q42" s="756">
        <v>21909.758999999998</v>
      </c>
      <c r="R42" s="756">
        <v>22987.550999999999</v>
      </c>
      <c r="S42" s="143">
        <f>100</f>
        <v>100</v>
      </c>
      <c r="T42" s="328">
        <f t="shared" si="7"/>
        <v>86.714821645308234</v>
      </c>
      <c r="U42" s="328">
        <f t="shared" si="7"/>
        <v>82.050251414700284</v>
      </c>
      <c r="V42" s="328">
        <f t="shared" si="7"/>
        <v>70.788606736968191</v>
      </c>
      <c r="W42" s="328">
        <f t="shared" si="7"/>
        <v>89.054791065714596</v>
      </c>
      <c r="X42" s="328">
        <f t="shared" si="7"/>
        <v>87.292917829164097</v>
      </c>
      <c r="Y42" s="328">
        <f t="shared" si="7"/>
        <v>84.691287968348533</v>
      </c>
      <c r="Z42" s="328">
        <f t="shared" si="7"/>
        <v>82.884491101968749</v>
      </c>
      <c r="AA42" s="328">
        <f t="shared" si="7"/>
        <v>83.979997162718107</v>
      </c>
      <c r="AB42" s="328">
        <f t="shared" si="14"/>
        <v>79.629892340915177</v>
      </c>
      <c r="AC42" s="328">
        <f t="shared" si="14"/>
        <v>82.142857142857153</v>
      </c>
      <c r="AD42" s="328">
        <f t="shared" si="14"/>
        <v>88.553143865954183</v>
      </c>
      <c r="AE42" s="328">
        <f t="shared" si="21"/>
        <v>67.615686228148988</v>
      </c>
      <c r="AF42" s="328">
        <f t="shared" si="22"/>
        <v>86.339114295171882</v>
      </c>
      <c r="AG42" s="329">
        <f t="shared" si="22"/>
        <v>90.586336123327186</v>
      </c>
      <c r="AH42" s="766">
        <v>1</v>
      </c>
      <c r="AI42" s="767">
        <v>1</v>
      </c>
      <c r="AJ42" s="767">
        <v>1</v>
      </c>
      <c r="AK42" s="767">
        <v>1</v>
      </c>
      <c r="AL42" s="767">
        <v>1</v>
      </c>
      <c r="AM42" s="767">
        <v>1</v>
      </c>
      <c r="AN42" s="767">
        <v>1</v>
      </c>
      <c r="AO42" s="767">
        <v>1</v>
      </c>
      <c r="AP42" s="767">
        <v>1</v>
      </c>
      <c r="AQ42" s="767">
        <v>1</v>
      </c>
      <c r="AR42" s="767">
        <v>1</v>
      </c>
      <c r="AS42" s="767">
        <v>1</v>
      </c>
      <c r="AT42" s="767">
        <v>4</v>
      </c>
      <c r="AU42" s="767">
        <v>6</v>
      </c>
      <c r="AV42" s="769">
        <v>7</v>
      </c>
    </row>
    <row r="43" spans="2:48" ht="15" x14ac:dyDescent="0.25">
      <c r="B43" s="902"/>
      <c r="C43" s="1" t="s">
        <v>4</v>
      </c>
      <c r="D43" s="755">
        <v>10607</v>
      </c>
      <c r="E43" s="755">
        <v>10847.4</v>
      </c>
      <c r="F43" s="755">
        <v>9774.5</v>
      </c>
      <c r="G43" s="755">
        <v>8560.6</v>
      </c>
      <c r="H43" s="755">
        <v>10660.6</v>
      </c>
      <c r="I43" s="755">
        <v>9422.1</v>
      </c>
      <c r="J43" s="755">
        <v>8075.4</v>
      </c>
      <c r="K43" s="755">
        <v>7911.8</v>
      </c>
      <c r="L43" s="755">
        <v>8080.7</v>
      </c>
      <c r="M43" s="755">
        <v>9584.7000000000007</v>
      </c>
      <c r="N43" s="755">
        <v>10120.299999999999</v>
      </c>
      <c r="O43" s="755">
        <v>11068.9</v>
      </c>
      <c r="P43" s="756">
        <v>9668.5298999999995</v>
      </c>
      <c r="Q43" s="756">
        <v>10683.648999999999</v>
      </c>
      <c r="R43" s="756">
        <v>10757.994000000001</v>
      </c>
      <c r="S43" s="143">
        <f>100</f>
        <v>100</v>
      </c>
      <c r="T43" s="328">
        <f t="shared" si="7"/>
        <v>102.26642783067786</v>
      </c>
      <c r="U43" s="328">
        <f t="shared" si="7"/>
        <v>92.15140944659187</v>
      </c>
      <c r="V43" s="328">
        <f t="shared" si="7"/>
        <v>80.707080230036766</v>
      </c>
      <c r="W43" s="328">
        <f t="shared" si="7"/>
        <v>100.50532667106627</v>
      </c>
      <c r="X43" s="328">
        <f t="shared" si="7"/>
        <v>88.829075139059114</v>
      </c>
      <c r="Y43" s="328">
        <f t="shared" si="7"/>
        <v>76.132742528518904</v>
      </c>
      <c r="Z43" s="328">
        <f t="shared" si="7"/>
        <v>74.590364853398697</v>
      </c>
      <c r="AA43" s="328">
        <f t="shared" si="7"/>
        <v>76.182709531441503</v>
      </c>
      <c r="AB43" s="328">
        <f t="shared" si="14"/>
        <v>90.362025077778839</v>
      </c>
      <c r="AC43" s="328">
        <f t="shared" si="14"/>
        <v>95.411520693881386</v>
      </c>
      <c r="AD43" s="328">
        <f t="shared" si="14"/>
        <v>104.35467144338644</v>
      </c>
      <c r="AE43" s="328">
        <f t="shared" si="21"/>
        <v>91.15235127745828</v>
      </c>
      <c r="AF43" s="328">
        <f t="shared" si="22"/>
        <v>100.72262656736116</v>
      </c>
      <c r="AG43" s="329">
        <f t="shared" si="22"/>
        <v>101.42353163005563</v>
      </c>
      <c r="AH43" s="766">
        <v>1</v>
      </c>
      <c r="AI43" s="767">
        <v>1</v>
      </c>
      <c r="AJ43" s="767">
        <v>1</v>
      </c>
      <c r="AK43" s="767">
        <v>1</v>
      </c>
      <c r="AL43" s="767">
        <v>1</v>
      </c>
      <c r="AM43" s="767">
        <v>1</v>
      </c>
      <c r="AN43" s="767">
        <v>1</v>
      </c>
      <c r="AO43" s="767">
        <v>1</v>
      </c>
      <c r="AP43" s="767">
        <v>1</v>
      </c>
      <c r="AQ43" s="767">
        <v>1</v>
      </c>
      <c r="AR43" s="767">
        <v>1</v>
      </c>
      <c r="AS43" s="767">
        <v>1</v>
      </c>
      <c r="AT43" s="767">
        <v>4</v>
      </c>
      <c r="AU43" s="767">
        <v>6</v>
      </c>
      <c r="AV43" s="769">
        <v>7</v>
      </c>
    </row>
    <row r="44" spans="2:48" ht="15" x14ac:dyDescent="0.25">
      <c r="B44" s="902"/>
      <c r="C44" s="1" t="s">
        <v>5</v>
      </c>
      <c r="D44" s="755">
        <v>14260.4</v>
      </c>
      <c r="E44" s="755">
        <v>14733.9</v>
      </c>
      <c r="F44" s="755">
        <v>14978</v>
      </c>
      <c r="G44" s="755">
        <v>16976.099999999999</v>
      </c>
      <c r="H44" s="755">
        <v>14855.3</v>
      </c>
      <c r="I44" s="755">
        <v>15319.1</v>
      </c>
      <c r="J44" s="755">
        <v>24410.400000000001</v>
      </c>
      <c r="K44" s="755">
        <v>19496.900000000001</v>
      </c>
      <c r="L44" s="755">
        <v>19752.8</v>
      </c>
      <c r="M44" s="755">
        <v>29084.9</v>
      </c>
      <c r="N44" s="755">
        <v>31880.7</v>
      </c>
      <c r="O44" s="755">
        <v>34850.400000000001</v>
      </c>
      <c r="P44" s="756">
        <v>29735.866999999998</v>
      </c>
      <c r="Q44" s="756">
        <v>36799.523999999998</v>
      </c>
      <c r="R44" s="756">
        <v>38682.050999999999</v>
      </c>
      <c r="S44" s="143">
        <f>100</f>
        <v>100</v>
      </c>
      <c r="T44" s="328">
        <f t="shared" si="7"/>
        <v>103.32038371995176</v>
      </c>
      <c r="U44" s="328">
        <f t="shared" si="7"/>
        <v>105.0321169111666</v>
      </c>
      <c r="V44" s="328">
        <f t="shared" si="7"/>
        <v>119.04364533954165</v>
      </c>
      <c r="W44" s="328">
        <f t="shared" si="7"/>
        <v>104.17169223864688</v>
      </c>
      <c r="X44" s="328">
        <f t="shared" si="7"/>
        <v>107.42405542621526</v>
      </c>
      <c r="Y44" s="328">
        <f t="shared" si="7"/>
        <v>171.17612409189084</v>
      </c>
      <c r="Z44" s="328">
        <f t="shared" si="7"/>
        <v>136.72056884799866</v>
      </c>
      <c r="AA44" s="328">
        <f t="shared" si="7"/>
        <v>138.51504866623657</v>
      </c>
      <c r="AB44" s="328">
        <f t="shared" si="14"/>
        <v>203.95570951726461</v>
      </c>
      <c r="AC44" s="328">
        <f t="shared" si="14"/>
        <v>223.5610501809206</v>
      </c>
      <c r="AD44" s="328">
        <f t="shared" si="14"/>
        <v>244.38585172926426</v>
      </c>
      <c r="AE44" s="328">
        <f t="shared" ref="AE44:AE47" si="23">P44*100/$D44</f>
        <v>208.52056744551342</v>
      </c>
      <c r="AF44" s="328">
        <f t="shared" ref="AF44:AG47" si="24">Q44*100/$D44</f>
        <v>258.05393958093742</v>
      </c>
      <c r="AG44" s="329">
        <f t="shared" si="24"/>
        <v>271.25502089702957</v>
      </c>
      <c r="AH44" s="766">
        <v>1</v>
      </c>
      <c r="AI44" s="767">
        <v>1</v>
      </c>
      <c r="AJ44" s="767">
        <v>1</v>
      </c>
      <c r="AK44" s="767">
        <v>1</v>
      </c>
      <c r="AL44" s="767">
        <v>1</v>
      </c>
      <c r="AM44" s="767">
        <v>1</v>
      </c>
      <c r="AN44" s="767">
        <v>1</v>
      </c>
      <c r="AO44" s="767">
        <v>1</v>
      </c>
      <c r="AP44" s="767">
        <v>1</v>
      </c>
      <c r="AQ44" s="767">
        <v>1</v>
      </c>
      <c r="AR44" s="767">
        <v>1</v>
      </c>
      <c r="AS44" s="767">
        <v>1</v>
      </c>
      <c r="AT44" s="767">
        <v>4</v>
      </c>
      <c r="AU44" s="767">
        <v>6</v>
      </c>
      <c r="AV44" s="769">
        <v>7</v>
      </c>
    </row>
    <row r="45" spans="2:48" ht="15" x14ac:dyDescent="0.25">
      <c r="B45" s="902"/>
      <c r="C45" s="1" t="s">
        <v>6</v>
      </c>
      <c r="D45" s="755">
        <v>89166.1</v>
      </c>
      <c r="E45" s="755">
        <v>82859.7</v>
      </c>
      <c r="F45" s="755">
        <v>85538.700000000012</v>
      </c>
      <c r="G45" s="755">
        <v>87649.9</v>
      </c>
      <c r="H45" s="755">
        <v>86460.1</v>
      </c>
      <c r="I45" s="755">
        <v>86689.1</v>
      </c>
      <c r="J45" s="755">
        <v>88665.700000000012</v>
      </c>
      <c r="K45" s="755">
        <v>82455.5</v>
      </c>
      <c r="L45" s="755">
        <v>83353.7</v>
      </c>
      <c r="M45" s="755">
        <v>91548.1</v>
      </c>
      <c r="N45" s="755">
        <v>96958.599999999991</v>
      </c>
      <c r="O45" s="755">
        <v>103076.29999999999</v>
      </c>
      <c r="P45" s="756">
        <v>88605.010899999994</v>
      </c>
      <c r="Q45" s="756">
        <v>106903.698</v>
      </c>
      <c r="R45" s="756">
        <v>112386.092</v>
      </c>
      <c r="S45" s="143">
        <f>100</f>
        <v>100</v>
      </c>
      <c r="T45" s="328">
        <f t="shared" si="7"/>
        <v>92.927356921520612</v>
      </c>
      <c r="U45" s="328">
        <f t="shared" si="7"/>
        <v>95.931861996879988</v>
      </c>
      <c r="V45" s="328">
        <f t="shared" si="7"/>
        <v>98.299577978626402</v>
      </c>
      <c r="W45" s="328">
        <f t="shared" si="7"/>
        <v>96.965214358371611</v>
      </c>
      <c r="X45" s="328">
        <f t="shared" si="7"/>
        <v>97.222038420431076</v>
      </c>
      <c r="Y45" s="328">
        <f t="shared" si="7"/>
        <v>99.438800171814194</v>
      </c>
      <c r="Z45" s="328">
        <f t="shared" si="7"/>
        <v>92.474045629448852</v>
      </c>
      <c r="AA45" s="328">
        <f t="shared" si="7"/>
        <v>93.481379133998232</v>
      </c>
      <c r="AB45" s="328">
        <f t="shared" si="14"/>
        <v>102.67141884640014</v>
      </c>
      <c r="AC45" s="328">
        <f t="shared" si="14"/>
        <v>108.73930787597529</v>
      </c>
      <c r="AD45" s="328">
        <f t="shared" si="14"/>
        <v>115.60032344130782</v>
      </c>
      <c r="AE45" s="328">
        <f t="shared" si="23"/>
        <v>99.370737197208342</v>
      </c>
      <c r="AF45" s="328">
        <f t="shared" si="24"/>
        <v>119.89275969230459</v>
      </c>
      <c r="AG45" s="329">
        <f t="shared" si="24"/>
        <v>126.04127801933694</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5" x14ac:dyDescent="0.25">
      <c r="B46" s="903"/>
      <c r="C46" s="8" t="s">
        <v>7</v>
      </c>
      <c r="D46" s="565">
        <v>74905.700000000012</v>
      </c>
      <c r="E46" s="565">
        <v>68125.8</v>
      </c>
      <c r="F46" s="565">
        <v>70560.700000000012</v>
      </c>
      <c r="G46" s="565">
        <v>70673.8</v>
      </c>
      <c r="H46" s="565">
        <v>71604.800000000003</v>
      </c>
      <c r="I46" s="565">
        <v>71370</v>
      </c>
      <c r="J46" s="565">
        <v>64255.3</v>
      </c>
      <c r="K46" s="565">
        <v>62958.6</v>
      </c>
      <c r="L46" s="565">
        <v>63600.899999999994</v>
      </c>
      <c r="M46" s="565">
        <v>62463.199999999997</v>
      </c>
      <c r="N46" s="565">
        <v>65077.899999999994</v>
      </c>
      <c r="O46" s="565">
        <v>68225.899999999994</v>
      </c>
      <c r="P46" s="565">
        <v>58869.143900000003</v>
      </c>
      <c r="Q46" s="565">
        <v>70104.173999999999</v>
      </c>
      <c r="R46" s="565">
        <v>73704.040999999997</v>
      </c>
      <c r="S46" s="143">
        <f>100</f>
        <v>100</v>
      </c>
      <c r="T46" s="328">
        <f t="shared" si="7"/>
        <v>90.948752898644543</v>
      </c>
      <c r="U46" s="328">
        <f t="shared" si="7"/>
        <v>94.199373345419644</v>
      </c>
      <c r="V46" s="328">
        <f t="shared" si="7"/>
        <v>94.350363189984193</v>
      </c>
      <c r="W46" s="328">
        <f t="shared" si="7"/>
        <v>95.593259257973671</v>
      </c>
      <c r="X46" s="328">
        <f t="shared" si="7"/>
        <v>95.279798466605328</v>
      </c>
      <c r="Y46" s="328">
        <f t="shared" si="7"/>
        <v>85.781589385053465</v>
      </c>
      <c r="Z46" s="328">
        <f t="shared" si="7"/>
        <v>84.050479469519658</v>
      </c>
      <c r="AA46" s="328">
        <f t="shared" si="7"/>
        <v>84.907957605362455</v>
      </c>
      <c r="AB46" s="328">
        <f t="shared" si="14"/>
        <v>83.389114580065325</v>
      </c>
      <c r="AC46" s="328">
        <f t="shared" si="14"/>
        <v>86.879770164353289</v>
      </c>
      <c r="AD46" s="328">
        <f t="shared" si="14"/>
        <v>91.082387588661447</v>
      </c>
      <c r="AE46" s="328">
        <f t="shared" si="23"/>
        <v>78.591006959416973</v>
      </c>
      <c r="AF46" s="328">
        <f t="shared" si="24"/>
        <v>93.589905708110322</v>
      </c>
      <c r="AG46" s="329">
        <f t="shared" si="24"/>
        <v>98.395770949340289</v>
      </c>
      <c r="AH46" s="766"/>
      <c r="AI46" s="767"/>
      <c r="AJ46" s="767"/>
      <c r="AK46" s="767"/>
      <c r="AL46" s="767"/>
      <c r="AM46" s="767"/>
      <c r="AN46" s="767"/>
      <c r="AO46" s="767"/>
      <c r="AP46" s="767"/>
      <c r="AQ46" s="767"/>
      <c r="AR46" s="767"/>
      <c r="AS46" s="767"/>
      <c r="AT46" s="767"/>
      <c r="AU46" s="767"/>
      <c r="AV46" s="769"/>
    </row>
    <row r="47" spans="2:48" ht="15" customHeight="1" x14ac:dyDescent="0.25">
      <c r="B47" s="902" t="s">
        <v>12</v>
      </c>
      <c r="C47" s="1" t="s">
        <v>2</v>
      </c>
      <c r="D47" s="755">
        <v>53148.9</v>
      </c>
      <c r="E47" s="756">
        <v>45499.409</v>
      </c>
      <c r="F47" s="755">
        <v>52306.3</v>
      </c>
      <c r="G47" s="755">
        <v>55616.9</v>
      </c>
      <c r="H47" s="755">
        <v>52947.9</v>
      </c>
      <c r="I47" s="755">
        <v>54382.7</v>
      </c>
      <c r="J47" s="755">
        <v>46660.9</v>
      </c>
      <c r="K47" s="755">
        <v>47441.1</v>
      </c>
      <c r="L47" s="755">
        <v>49007</v>
      </c>
      <c r="M47" s="755">
        <v>44068.7</v>
      </c>
      <c r="N47" s="755">
        <v>43300.1</v>
      </c>
      <c r="O47" s="755">
        <v>40314.6</v>
      </c>
      <c r="P47" s="756">
        <v>36938.281000000003</v>
      </c>
      <c r="Q47" s="756">
        <v>40993.061000000002</v>
      </c>
      <c r="R47" s="756">
        <v>43516.508000000002</v>
      </c>
      <c r="S47" s="143">
        <f>100</f>
        <v>100</v>
      </c>
      <c r="T47" s="328">
        <f t="shared" si="7"/>
        <v>85.607433079518117</v>
      </c>
      <c r="U47" s="328">
        <f t="shared" si="7"/>
        <v>98.41464263606585</v>
      </c>
      <c r="V47" s="328">
        <f t="shared" si="7"/>
        <v>104.64355800402265</v>
      </c>
      <c r="W47" s="328">
        <f t="shared" si="7"/>
        <v>99.621817196592971</v>
      </c>
      <c r="X47" s="328">
        <f t="shared" si="7"/>
        <v>102.3214027007144</v>
      </c>
      <c r="Y47" s="328">
        <f t="shared" si="7"/>
        <v>87.792785927836704</v>
      </c>
      <c r="Z47" s="328">
        <f t="shared" si="7"/>
        <v>89.260737287131064</v>
      </c>
      <c r="AA47" s="328">
        <f t="shared" si="7"/>
        <v>92.206988291385144</v>
      </c>
      <c r="AB47" s="328">
        <f t="shared" si="14"/>
        <v>82.915544818425218</v>
      </c>
      <c r="AC47" s="328">
        <f t="shared" si="14"/>
        <v>81.469418934352362</v>
      </c>
      <c r="AD47" s="328">
        <f t="shared" si="14"/>
        <v>75.85218132454294</v>
      </c>
      <c r="AE47" s="328">
        <f t="shared" si="23"/>
        <v>69.499615231923897</v>
      </c>
      <c r="AF47" s="328">
        <f t="shared" si="24"/>
        <v>77.128710095599345</v>
      </c>
      <c r="AG47" s="329">
        <f t="shared" si="24"/>
        <v>81.876591989674282</v>
      </c>
      <c r="AH47" s="766">
        <v>1</v>
      </c>
      <c r="AI47" s="767">
        <v>4</v>
      </c>
      <c r="AJ47" s="767">
        <v>1</v>
      </c>
      <c r="AK47" s="767">
        <v>1</v>
      </c>
      <c r="AL47" s="767">
        <v>1</v>
      </c>
      <c r="AM47" s="767">
        <v>1</v>
      </c>
      <c r="AN47" s="767">
        <v>1</v>
      </c>
      <c r="AO47" s="767">
        <v>1</v>
      </c>
      <c r="AP47" s="767">
        <v>1</v>
      </c>
      <c r="AQ47" s="767">
        <v>1</v>
      </c>
      <c r="AR47" s="767">
        <v>1</v>
      </c>
      <c r="AS47" s="767">
        <v>1</v>
      </c>
      <c r="AT47" s="767">
        <v>4</v>
      </c>
      <c r="AU47" s="767">
        <v>6</v>
      </c>
      <c r="AV47" s="769">
        <v>7</v>
      </c>
    </row>
    <row r="48" spans="2:48" ht="15" x14ac:dyDescent="0.25">
      <c r="B48" s="902"/>
      <c r="C48" s="1" t="s">
        <v>3</v>
      </c>
      <c r="D48" s="755">
        <v>35810.199999999997</v>
      </c>
      <c r="E48" s="756">
        <v>34232.536999999997</v>
      </c>
      <c r="F48" s="755">
        <v>35029.5</v>
      </c>
      <c r="G48" s="755">
        <v>34736.6</v>
      </c>
      <c r="H48" s="755">
        <v>34682.6</v>
      </c>
      <c r="I48" s="755">
        <v>34557.5</v>
      </c>
      <c r="J48" s="755">
        <v>34606.5</v>
      </c>
      <c r="K48" s="755">
        <v>35101.199999999997</v>
      </c>
      <c r="L48" s="755">
        <v>37000.800000000003</v>
      </c>
      <c r="M48" s="755">
        <v>29812.1</v>
      </c>
      <c r="N48" s="755">
        <v>30375.599999999999</v>
      </c>
      <c r="O48" s="755">
        <v>31414.400000000001</v>
      </c>
      <c r="P48" s="756">
        <v>25466.463</v>
      </c>
      <c r="Q48" s="756">
        <v>29585.34</v>
      </c>
      <c r="R48" s="756">
        <v>31154.873</v>
      </c>
      <c r="S48" s="143">
        <f>100</f>
        <v>100</v>
      </c>
      <c r="T48" s="328">
        <f t="shared" si="7"/>
        <v>95.594375345571933</v>
      </c>
      <c r="U48" s="328">
        <f t="shared" si="7"/>
        <v>97.819894890282669</v>
      </c>
      <c r="V48" s="328">
        <f t="shared" si="7"/>
        <v>97.001971505325301</v>
      </c>
      <c r="W48" s="328">
        <f t="shared" si="7"/>
        <v>96.851176480444124</v>
      </c>
      <c r="X48" s="328">
        <f t="shared" si="7"/>
        <v>96.50183467280273</v>
      </c>
      <c r="Y48" s="328">
        <f t="shared" si="7"/>
        <v>96.638667195380094</v>
      </c>
      <c r="Z48" s="328">
        <f t="shared" si="7"/>
        <v>98.020117173319335</v>
      </c>
      <c r="AA48" s="328">
        <f t="shared" si="7"/>
        <v>103.32475104858395</v>
      </c>
      <c r="AB48" s="328">
        <f t="shared" si="14"/>
        <v>83.250302986299999</v>
      </c>
      <c r="AC48" s="328">
        <f t="shared" si="14"/>
        <v>84.823876995939713</v>
      </c>
      <c r="AD48" s="328">
        <f t="shared" si="14"/>
        <v>87.724726474579882</v>
      </c>
      <c r="AE48" s="328">
        <f t="shared" ref="AE48:AE51" si="25">P48*100/$D48</f>
        <v>71.115109661493094</v>
      </c>
      <c r="AF48" s="328">
        <f t="shared" ref="AF48:AG51" si="26">Q48*100/$D48</f>
        <v>82.617075581817474</v>
      </c>
      <c r="AG48" s="329">
        <f t="shared" si="26"/>
        <v>86.999997207499547</v>
      </c>
      <c r="AH48" s="766">
        <v>1</v>
      </c>
      <c r="AI48" s="767">
        <v>4</v>
      </c>
      <c r="AJ48" s="767">
        <v>1</v>
      </c>
      <c r="AK48" s="767">
        <v>1</v>
      </c>
      <c r="AL48" s="767">
        <v>1</v>
      </c>
      <c r="AM48" s="767">
        <v>1</v>
      </c>
      <c r="AN48" s="767">
        <v>1</v>
      </c>
      <c r="AO48" s="767">
        <v>1</v>
      </c>
      <c r="AP48" s="767">
        <v>1</v>
      </c>
      <c r="AQ48" s="767">
        <v>1</v>
      </c>
      <c r="AR48" s="767">
        <v>1</v>
      </c>
      <c r="AS48" s="767">
        <v>1</v>
      </c>
      <c r="AT48" s="767">
        <v>4</v>
      </c>
      <c r="AU48" s="767">
        <v>6</v>
      </c>
      <c r="AV48" s="769">
        <v>7</v>
      </c>
    </row>
    <row r="49" spans="2:48" ht="15" x14ac:dyDescent="0.25">
      <c r="B49" s="902"/>
      <c r="C49" s="1" t="s">
        <v>4</v>
      </c>
      <c r="D49" s="755">
        <v>27743.3</v>
      </c>
      <c r="E49" s="756">
        <v>25936.093000000001</v>
      </c>
      <c r="F49" s="755">
        <v>26333.3</v>
      </c>
      <c r="G49" s="755">
        <v>27734.400000000001</v>
      </c>
      <c r="H49" s="755">
        <v>28188.2</v>
      </c>
      <c r="I49" s="755">
        <v>28911.7</v>
      </c>
      <c r="J49" s="755">
        <v>28653</v>
      </c>
      <c r="K49" s="755">
        <v>30014.799999999999</v>
      </c>
      <c r="L49" s="755">
        <v>30885.5</v>
      </c>
      <c r="M49" s="755">
        <v>27322.1</v>
      </c>
      <c r="N49" s="755">
        <v>28368.799999999999</v>
      </c>
      <c r="O49" s="755">
        <v>28718.1</v>
      </c>
      <c r="P49" s="756">
        <v>26266.576000000001</v>
      </c>
      <c r="Q49" s="756">
        <v>28208.58</v>
      </c>
      <c r="R49" s="756">
        <v>29705.601999999999</v>
      </c>
      <c r="S49" s="143">
        <f>100</f>
        <v>100</v>
      </c>
      <c r="T49" s="328">
        <f t="shared" si="7"/>
        <v>93.485969585449467</v>
      </c>
      <c r="U49" s="328">
        <f t="shared" si="7"/>
        <v>94.917691839110702</v>
      </c>
      <c r="V49" s="328">
        <f t="shared" si="7"/>
        <v>99.967920182530563</v>
      </c>
      <c r="W49" s="328">
        <f t="shared" si="7"/>
        <v>101.60363042608486</v>
      </c>
      <c r="X49" s="328">
        <f t="shared" si="7"/>
        <v>104.21146727317948</v>
      </c>
      <c r="Y49" s="328">
        <f t="shared" si="7"/>
        <v>103.27898988224185</v>
      </c>
      <c r="Z49" s="328">
        <f t="shared" si="7"/>
        <v>108.18756240245393</v>
      </c>
      <c r="AA49" s="328">
        <f t="shared" si="7"/>
        <v>111.32597780364989</v>
      </c>
      <c r="AB49" s="328">
        <f t="shared" si="14"/>
        <v>98.481795604704558</v>
      </c>
      <c r="AC49" s="328">
        <f t="shared" si="14"/>
        <v>102.25459840754344</v>
      </c>
      <c r="AD49" s="328">
        <f t="shared" si="14"/>
        <v>103.51364113137227</v>
      </c>
      <c r="AE49" s="328">
        <f t="shared" si="25"/>
        <v>94.677186924410577</v>
      </c>
      <c r="AF49" s="328">
        <f t="shared" si="26"/>
        <v>101.67708960361601</v>
      </c>
      <c r="AG49" s="329">
        <f t="shared" si="26"/>
        <v>107.07306628987899</v>
      </c>
      <c r="AH49" s="766">
        <v>1</v>
      </c>
      <c r="AI49" s="767">
        <v>4</v>
      </c>
      <c r="AJ49" s="767">
        <v>1</v>
      </c>
      <c r="AK49" s="767">
        <v>1</v>
      </c>
      <c r="AL49" s="767">
        <v>1</v>
      </c>
      <c r="AM49" s="767">
        <v>1</v>
      </c>
      <c r="AN49" s="767">
        <v>1</v>
      </c>
      <c r="AO49" s="767">
        <v>1</v>
      </c>
      <c r="AP49" s="767">
        <v>1</v>
      </c>
      <c r="AQ49" s="767">
        <v>1</v>
      </c>
      <c r="AR49" s="767">
        <v>1</v>
      </c>
      <c r="AS49" s="767">
        <v>1</v>
      </c>
      <c r="AT49" s="767">
        <v>4</v>
      </c>
      <c r="AU49" s="767">
        <v>6</v>
      </c>
      <c r="AV49" s="769">
        <v>7</v>
      </c>
    </row>
    <row r="50" spans="2:48" ht="15" x14ac:dyDescent="0.25">
      <c r="B50" s="902"/>
      <c r="C50" s="1" t="s">
        <v>5</v>
      </c>
      <c r="D50" s="755">
        <v>50317.599999999999</v>
      </c>
      <c r="E50" s="756">
        <v>54084.06</v>
      </c>
      <c r="F50" s="755">
        <v>55057.599999999999</v>
      </c>
      <c r="G50" s="755">
        <v>56749.2</v>
      </c>
      <c r="H50" s="755">
        <v>55026.5</v>
      </c>
      <c r="I50" s="755">
        <v>52022.8</v>
      </c>
      <c r="J50" s="755">
        <v>58515</v>
      </c>
      <c r="K50" s="755">
        <v>59864.9</v>
      </c>
      <c r="L50" s="755">
        <v>61659.8</v>
      </c>
      <c r="M50" s="755">
        <v>79292</v>
      </c>
      <c r="N50" s="755">
        <v>84454.9</v>
      </c>
      <c r="O50" s="755">
        <v>92213.9</v>
      </c>
      <c r="P50" s="756">
        <v>79216.385999999999</v>
      </c>
      <c r="Q50" s="756">
        <v>89288.987999999998</v>
      </c>
      <c r="R50" s="756">
        <v>94424.633000000002</v>
      </c>
      <c r="S50" s="143">
        <f>100</f>
        <v>100</v>
      </c>
      <c r="T50" s="328">
        <f t="shared" si="7"/>
        <v>107.48537291126763</v>
      </c>
      <c r="U50" s="328">
        <f t="shared" si="7"/>
        <v>109.42016312383738</v>
      </c>
      <c r="V50" s="328">
        <f t="shared" si="7"/>
        <v>112.78200868085919</v>
      </c>
      <c r="W50" s="328">
        <f t="shared" si="7"/>
        <v>109.35835572443837</v>
      </c>
      <c r="X50" s="328">
        <f t="shared" si="7"/>
        <v>103.38887387315771</v>
      </c>
      <c r="Y50" s="328">
        <f t="shared" si="7"/>
        <v>116.29131755091659</v>
      </c>
      <c r="Z50" s="328">
        <f t="shared" si="7"/>
        <v>118.97407666502377</v>
      </c>
      <c r="AA50" s="328">
        <f t="shared" si="7"/>
        <v>122.54121818210726</v>
      </c>
      <c r="AB50" s="328">
        <f t="shared" si="14"/>
        <v>157.58303257707044</v>
      </c>
      <c r="AC50" s="328">
        <f t="shared" si="14"/>
        <v>167.84365709016328</v>
      </c>
      <c r="AD50" s="328">
        <f t="shared" si="14"/>
        <v>183.26370892093422</v>
      </c>
      <c r="AE50" s="328">
        <f t="shared" si="25"/>
        <v>157.4327591141072</v>
      </c>
      <c r="AF50" s="328">
        <f t="shared" si="26"/>
        <v>177.45080846463264</v>
      </c>
      <c r="AG50" s="329">
        <f t="shared" si="26"/>
        <v>187.65726703976344</v>
      </c>
      <c r="AH50" s="766">
        <v>1</v>
      </c>
      <c r="AI50" s="767">
        <v>4</v>
      </c>
      <c r="AJ50" s="767">
        <v>1</v>
      </c>
      <c r="AK50" s="767">
        <v>1</v>
      </c>
      <c r="AL50" s="767">
        <v>1</v>
      </c>
      <c r="AM50" s="767">
        <v>1</v>
      </c>
      <c r="AN50" s="767">
        <v>1</v>
      </c>
      <c r="AO50" s="767">
        <v>1</v>
      </c>
      <c r="AP50" s="767">
        <v>1</v>
      </c>
      <c r="AQ50" s="767">
        <v>1</v>
      </c>
      <c r="AR50" s="767">
        <v>1</v>
      </c>
      <c r="AS50" s="767">
        <v>1</v>
      </c>
      <c r="AT50" s="767">
        <v>4</v>
      </c>
      <c r="AU50" s="767">
        <v>6</v>
      </c>
      <c r="AV50" s="769">
        <v>7</v>
      </c>
    </row>
    <row r="51" spans="2:48" ht="15" x14ac:dyDescent="0.25">
      <c r="B51" s="902"/>
      <c r="C51" s="1" t="s">
        <v>6</v>
      </c>
      <c r="D51" s="755">
        <v>167020</v>
      </c>
      <c r="E51" s="755">
        <v>159752.09899999999</v>
      </c>
      <c r="F51" s="755">
        <v>168726.7</v>
      </c>
      <c r="G51" s="755">
        <v>174837.09999999998</v>
      </c>
      <c r="H51" s="755">
        <v>170845.2</v>
      </c>
      <c r="I51" s="755">
        <v>169874.7</v>
      </c>
      <c r="J51" s="755">
        <v>168435.4</v>
      </c>
      <c r="K51" s="755">
        <v>172422</v>
      </c>
      <c r="L51" s="755">
        <v>178553.1</v>
      </c>
      <c r="M51" s="755">
        <v>180494.9</v>
      </c>
      <c r="N51" s="755">
        <v>186499.4</v>
      </c>
      <c r="O51" s="755">
        <v>192661</v>
      </c>
      <c r="P51" s="756">
        <v>167887.70600000001</v>
      </c>
      <c r="Q51" s="756">
        <v>188075.96899999998</v>
      </c>
      <c r="R51" s="756">
        <v>198801.61599999998</v>
      </c>
      <c r="S51" s="143">
        <f>100</f>
        <v>100</v>
      </c>
      <c r="T51" s="328">
        <f t="shared" si="7"/>
        <v>95.648484612621232</v>
      </c>
      <c r="U51" s="328">
        <f t="shared" si="7"/>
        <v>101.02185367021913</v>
      </c>
      <c r="V51" s="328">
        <f t="shared" si="7"/>
        <v>104.68033768410966</v>
      </c>
      <c r="W51" s="328">
        <f t="shared" si="7"/>
        <v>102.2902646389654</v>
      </c>
      <c r="X51" s="328">
        <f t="shared" si="7"/>
        <v>101.70919650341277</v>
      </c>
      <c r="Y51" s="328">
        <f t="shared" si="7"/>
        <v>100.84744341994971</v>
      </c>
      <c r="Z51" s="328">
        <f t="shared" si="7"/>
        <v>103.23434319243205</v>
      </c>
      <c r="AA51" s="328">
        <f t="shared" si="7"/>
        <v>106.90522093162495</v>
      </c>
      <c r="AB51" s="328">
        <f t="shared" si="14"/>
        <v>108.06783618728296</v>
      </c>
      <c r="AC51" s="328">
        <f t="shared" si="14"/>
        <v>111.66291462100347</v>
      </c>
      <c r="AD51" s="328">
        <f t="shared" si="14"/>
        <v>115.35205364626991</v>
      </c>
      <c r="AE51" s="328">
        <f t="shared" si="25"/>
        <v>100.51952221290864</v>
      </c>
      <c r="AF51" s="328">
        <f t="shared" si="26"/>
        <v>112.60685486768051</v>
      </c>
      <c r="AG51" s="329">
        <f t="shared" si="26"/>
        <v>119.02862890671774</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5" x14ac:dyDescent="0.25">
      <c r="B52" s="902"/>
      <c r="C52" s="1" t="s">
        <v>7</v>
      </c>
      <c r="D52" s="565">
        <v>116702.40000000001</v>
      </c>
      <c r="E52" s="565">
        <v>105668.03899999999</v>
      </c>
      <c r="F52" s="565">
        <v>113669.1</v>
      </c>
      <c r="G52" s="565">
        <v>118087.9</v>
      </c>
      <c r="H52" s="565">
        <v>115818.7</v>
      </c>
      <c r="I52" s="565">
        <v>117851.9</v>
      </c>
      <c r="J52" s="565">
        <v>109920.4</v>
      </c>
      <c r="K52" s="565">
        <v>112557.09999999999</v>
      </c>
      <c r="L52" s="565">
        <v>116893.3</v>
      </c>
      <c r="M52" s="565">
        <v>101202.9</v>
      </c>
      <c r="N52" s="565">
        <v>102044.5</v>
      </c>
      <c r="O52" s="565">
        <v>100447.1</v>
      </c>
      <c r="P52" s="565">
        <v>88671.32</v>
      </c>
      <c r="Q52" s="565">
        <v>98786.981</v>
      </c>
      <c r="R52" s="565">
        <v>104376.98299999999</v>
      </c>
      <c r="S52" s="143">
        <f>100</f>
        <v>100</v>
      </c>
      <c r="T52" s="328">
        <f t="shared" si="7"/>
        <v>90.544872256268917</v>
      </c>
      <c r="U52" s="328">
        <f t="shared" si="7"/>
        <v>97.400824661703609</v>
      </c>
      <c r="V52" s="328">
        <f t="shared" si="7"/>
        <v>101.18720780378123</v>
      </c>
      <c r="W52" s="328">
        <f t="shared" si="7"/>
        <v>99.24277478440888</v>
      </c>
      <c r="X52" s="328">
        <f t="shared" si="7"/>
        <v>100.98498402774921</v>
      </c>
      <c r="Y52" s="328">
        <f t="shared" si="7"/>
        <v>94.188637080299969</v>
      </c>
      <c r="Z52" s="328">
        <f t="shared" si="7"/>
        <v>96.447973649213722</v>
      </c>
      <c r="AA52" s="328">
        <f t="shared" si="7"/>
        <v>100.16357846968013</v>
      </c>
      <c r="AB52" s="328">
        <f t="shared" si="14"/>
        <v>86.718782133015253</v>
      </c>
      <c r="AC52" s="328">
        <f t="shared" si="14"/>
        <v>87.43993268347522</v>
      </c>
      <c r="AD52" s="328">
        <f t="shared" si="14"/>
        <v>86.071151921468612</v>
      </c>
      <c r="AE52" s="328">
        <f t="shared" ref="AE52:AE55" si="27">P52*100/$D52</f>
        <v>75.980716763322775</v>
      </c>
      <c r="AF52" s="328">
        <f t="shared" ref="AF52:AG55" si="28">Q52*100/$D52</f>
        <v>84.648628477220683</v>
      </c>
      <c r="AG52" s="329">
        <f t="shared" si="28"/>
        <v>89.438591665638398</v>
      </c>
      <c r="AH52" s="766"/>
      <c r="AI52" s="767"/>
      <c r="AJ52" s="767"/>
      <c r="AK52" s="767"/>
      <c r="AL52" s="767"/>
      <c r="AM52" s="767"/>
      <c r="AN52" s="767"/>
      <c r="AO52" s="767"/>
      <c r="AP52" s="767"/>
      <c r="AQ52" s="767"/>
      <c r="AR52" s="767"/>
      <c r="AS52" s="767"/>
      <c r="AT52" s="767"/>
      <c r="AU52" s="767"/>
      <c r="AV52" s="769"/>
    </row>
    <row r="53" spans="2:48" ht="15" customHeight="1" x14ac:dyDescent="0.25">
      <c r="B53" s="904" t="s">
        <v>13</v>
      </c>
      <c r="C53" s="7" t="s">
        <v>2</v>
      </c>
      <c r="D53" s="755">
        <v>8792</v>
      </c>
      <c r="E53" s="756">
        <v>7285.223</v>
      </c>
      <c r="F53" s="755">
        <v>7943.9</v>
      </c>
      <c r="G53" s="755">
        <v>7429.1</v>
      </c>
      <c r="H53" s="755">
        <v>7903.2</v>
      </c>
      <c r="I53" s="756">
        <v>7611.1860999999999</v>
      </c>
      <c r="J53" s="755">
        <v>7516.7</v>
      </c>
      <c r="K53" s="755">
        <v>7462.5</v>
      </c>
      <c r="L53" s="755">
        <v>7820.9</v>
      </c>
      <c r="M53" s="755">
        <v>6550.2</v>
      </c>
      <c r="N53" s="755">
        <v>6601.2</v>
      </c>
      <c r="O53" s="755">
        <v>6513.4</v>
      </c>
      <c r="P53" s="756">
        <v>6022.9065000000001</v>
      </c>
      <c r="Q53" s="756">
        <v>6602.1082999999999</v>
      </c>
      <c r="R53" s="756">
        <v>7007.9179999999997</v>
      </c>
      <c r="S53" s="143">
        <f>100</f>
        <v>100</v>
      </c>
      <c r="T53" s="328">
        <f t="shared" si="7"/>
        <v>82.861954049135576</v>
      </c>
      <c r="U53" s="328">
        <f t="shared" si="7"/>
        <v>90.353730664240217</v>
      </c>
      <c r="V53" s="328">
        <f t="shared" si="7"/>
        <v>84.498407643312106</v>
      </c>
      <c r="W53" s="328">
        <f t="shared" si="7"/>
        <v>89.890809827115561</v>
      </c>
      <c r="X53" s="328">
        <f t="shared" si="7"/>
        <v>86.569450636942676</v>
      </c>
      <c r="Y53" s="328">
        <f t="shared" si="7"/>
        <v>85.49476797088262</v>
      </c>
      <c r="Z53" s="328">
        <f t="shared" si="7"/>
        <v>84.878298453139223</v>
      </c>
      <c r="AA53" s="328">
        <f t="shared" si="7"/>
        <v>88.95473157415833</v>
      </c>
      <c r="AB53" s="328">
        <f t="shared" si="14"/>
        <v>74.501819836214736</v>
      </c>
      <c r="AC53" s="328">
        <f t="shared" si="14"/>
        <v>75.081892629663329</v>
      </c>
      <c r="AD53" s="328">
        <f t="shared" si="14"/>
        <v>74.083257506824381</v>
      </c>
      <c r="AE53" s="328">
        <f t="shared" si="27"/>
        <v>68.504396041856239</v>
      </c>
      <c r="AF53" s="328">
        <f t="shared" si="28"/>
        <v>75.09222361237488</v>
      </c>
      <c r="AG53" s="329">
        <f t="shared" si="28"/>
        <v>79.707893539581434</v>
      </c>
      <c r="AH53" s="766">
        <v>1</v>
      </c>
      <c r="AI53" s="767">
        <v>4</v>
      </c>
      <c r="AJ53" s="767">
        <v>1</v>
      </c>
      <c r="AK53" s="767">
        <v>1</v>
      </c>
      <c r="AL53" s="767">
        <v>1</v>
      </c>
      <c r="AM53" s="767">
        <v>4</v>
      </c>
      <c r="AN53" s="767">
        <v>1</v>
      </c>
      <c r="AO53" s="767">
        <v>1</v>
      </c>
      <c r="AP53" s="767">
        <v>1</v>
      </c>
      <c r="AQ53" s="767">
        <v>1</v>
      </c>
      <c r="AR53" s="767">
        <v>1</v>
      </c>
      <c r="AS53" s="767">
        <v>1</v>
      </c>
      <c r="AT53" s="767">
        <v>4</v>
      </c>
      <c r="AU53" s="767">
        <v>6</v>
      </c>
      <c r="AV53" s="769">
        <v>7</v>
      </c>
    </row>
    <row r="54" spans="2:48" ht="15" x14ac:dyDescent="0.25">
      <c r="B54" s="902"/>
      <c r="C54" s="1" t="s">
        <v>3</v>
      </c>
      <c r="D54" s="755">
        <v>8477.7999999999993</v>
      </c>
      <c r="E54" s="756">
        <v>8912.4254999999994</v>
      </c>
      <c r="F54" s="755">
        <v>8459.7000000000007</v>
      </c>
      <c r="G54" s="755">
        <v>8007</v>
      </c>
      <c r="H54" s="755">
        <v>8415.4</v>
      </c>
      <c r="I54" s="755">
        <v>8184.7</v>
      </c>
      <c r="J54" s="755">
        <v>8440</v>
      </c>
      <c r="K54" s="755">
        <v>8749.2000000000007</v>
      </c>
      <c r="L54" s="755">
        <v>9102.1</v>
      </c>
      <c r="M54" s="755">
        <v>6858.9</v>
      </c>
      <c r="N54" s="755">
        <v>6847.9</v>
      </c>
      <c r="O54" s="755">
        <v>7090.2</v>
      </c>
      <c r="P54" s="756">
        <v>5797.4768000000004</v>
      </c>
      <c r="Q54" s="756">
        <v>6605.7112999999999</v>
      </c>
      <c r="R54" s="756">
        <v>6955.5853999999999</v>
      </c>
      <c r="S54" s="143">
        <f>100</f>
        <v>100</v>
      </c>
      <c r="T54" s="328">
        <f t="shared" si="7"/>
        <v>105.12663072967044</v>
      </c>
      <c r="U54" s="328">
        <f t="shared" si="7"/>
        <v>99.786501214937857</v>
      </c>
      <c r="V54" s="328">
        <f t="shared" si="7"/>
        <v>94.446672485786408</v>
      </c>
      <c r="W54" s="328">
        <f t="shared" si="7"/>
        <v>99.263959989619963</v>
      </c>
      <c r="X54" s="328">
        <f t="shared" si="7"/>
        <v>96.542735143551397</v>
      </c>
      <c r="Y54" s="328">
        <f t="shared" si="7"/>
        <v>99.554129609096705</v>
      </c>
      <c r="Z54" s="328">
        <f t="shared" si="7"/>
        <v>103.20130222463378</v>
      </c>
      <c r="AA54" s="328">
        <f t="shared" si="7"/>
        <v>107.36393875769659</v>
      </c>
      <c r="AB54" s="328">
        <f t="shared" si="14"/>
        <v>80.90424402557268</v>
      </c>
      <c r="AC54" s="328">
        <f t="shared" si="14"/>
        <v>80.774493382717225</v>
      </c>
      <c r="AD54" s="328">
        <f t="shared" si="14"/>
        <v>83.632546179433348</v>
      </c>
      <c r="AE54" s="328">
        <f t="shared" si="27"/>
        <v>68.384212885418393</v>
      </c>
      <c r="AF54" s="328">
        <f t="shared" si="28"/>
        <v>77.917753426596533</v>
      </c>
      <c r="AG54" s="329">
        <f t="shared" si="28"/>
        <v>82.044697916912412</v>
      </c>
      <c r="AH54" s="766">
        <v>1</v>
      </c>
      <c r="AI54" s="767">
        <v>4</v>
      </c>
      <c r="AJ54" s="767">
        <v>1</v>
      </c>
      <c r="AK54" s="767">
        <v>1</v>
      </c>
      <c r="AL54" s="767">
        <v>1</v>
      </c>
      <c r="AM54" s="767">
        <v>1</v>
      </c>
      <c r="AN54" s="767">
        <v>1</v>
      </c>
      <c r="AO54" s="767">
        <v>1</v>
      </c>
      <c r="AP54" s="767">
        <v>1</v>
      </c>
      <c r="AQ54" s="767">
        <v>1</v>
      </c>
      <c r="AR54" s="767">
        <v>1</v>
      </c>
      <c r="AS54" s="767">
        <v>1</v>
      </c>
      <c r="AT54" s="767">
        <v>4</v>
      </c>
      <c r="AU54" s="767">
        <v>6</v>
      </c>
      <c r="AV54" s="769">
        <v>7</v>
      </c>
    </row>
    <row r="55" spans="2:48" ht="15" x14ac:dyDescent="0.25">
      <c r="B55" s="902"/>
      <c r="C55" s="1" t="s">
        <v>4</v>
      </c>
      <c r="D55" s="755">
        <v>9189.6</v>
      </c>
      <c r="E55" s="756">
        <v>8803.6643999999997</v>
      </c>
      <c r="F55" s="755">
        <v>9328.6</v>
      </c>
      <c r="G55" s="755">
        <v>9166.7999999999993</v>
      </c>
      <c r="H55" s="755">
        <v>9518.9</v>
      </c>
      <c r="I55" s="756">
        <v>9495.2548000000006</v>
      </c>
      <c r="J55" s="755">
        <v>9096.1</v>
      </c>
      <c r="K55" s="755">
        <v>9379.2000000000007</v>
      </c>
      <c r="L55" s="755">
        <v>9893.6</v>
      </c>
      <c r="M55" s="755">
        <v>6769.8</v>
      </c>
      <c r="N55" s="755">
        <v>7025.8</v>
      </c>
      <c r="O55" s="755">
        <v>7189.5</v>
      </c>
      <c r="P55" s="756">
        <v>6632.6498000000001</v>
      </c>
      <c r="Q55" s="756">
        <v>7023.1192000000001</v>
      </c>
      <c r="R55" s="756">
        <v>7395.2119000000002</v>
      </c>
      <c r="S55" s="143">
        <f>100</f>
        <v>100</v>
      </c>
      <c r="T55" s="328">
        <f t="shared" si="7"/>
        <v>95.800300339514223</v>
      </c>
      <c r="U55" s="328">
        <f t="shared" si="7"/>
        <v>101.51257943762513</v>
      </c>
      <c r="V55" s="328">
        <f t="shared" si="7"/>
        <v>99.751893444763624</v>
      </c>
      <c r="W55" s="328">
        <f t="shared" si="7"/>
        <v>103.58339862453208</v>
      </c>
      <c r="X55" s="328">
        <f t="shared" si="7"/>
        <v>103.32609471576565</v>
      </c>
      <c r="Y55" s="328">
        <f t="shared" si="7"/>
        <v>98.982545486201786</v>
      </c>
      <c r="Z55" s="328">
        <f t="shared" si="7"/>
        <v>102.06320188038653</v>
      </c>
      <c r="AA55" s="328">
        <f t="shared" si="7"/>
        <v>107.66083398624532</v>
      </c>
      <c r="AB55" s="328">
        <f t="shared" si="14"/>
        <v>73.668059545573257</v>
      </c>
      <c r="AC55" s="328">
        <f t="shared" si="14"/>
        <v>76.453817358753369</v>
      </c>
      <c r="AD55" s="328">
        <f t="shared" si="14"/>
        <v>78.235178897884566</v>
      </c>
      <c r="AE55" s="328">
        <f t="shared" si="27"/>
        <v>72.175609384521621</v>
      </c>
      <c r="AF55" s="328">
        <f t="shared" si="28"/>
        <v>76.424645251153478</v>
      </c>
      <c r="AG55" s="329">
        <f t="shared" si="28"/>
        <v>80.473708322451472</v>
      </c>
      <c r="AH55" s="766">
        <v>1</v>
      </c>
      <c r="AI55" s="767">
        <v>4</v>
      </c>
      <c r="AJ55" s="767">
        <v>1</v>
      </c>
      <c r="AK55" s="767">
        <v>1</v>
      </c>
      <c r="AL55" s="767">
        <v>1</v>
      </c>
      <c r="AM55" s="767">
        <v>4</v>
      </c>
      <c r="AN55" s="767">
        <v>1</v>
      </c>
      <c r="AO55" s="767">
        <v>1</v>
      </c>
      <c r="AP55" s="767">
        <v>1</v>
      </c>
      <c r="AQ55" s="767">
        <v>1</v>
      </c>
      <c r="AR55" s="767">
        <v>1</v>
      </c>
      <c r="AS55" s="767">
        <v>1</v>
      </c>
      <c r="AT55" s="767">
        <v>4</v>
      </c>
      <c r="AU55" s="767">
        <v>6</v>
      </c>
      <c r="AV55" s="769">
        <v>7</v>
      </c>
    </row>
    <row r="56" spans="2:48" ht="15" x14ac:dyDescent="0.25">
      <c r="B56" s="902"/>
      <c r="C56" s="1" t="s">
        <v>5</v>
      </c>
      <c r="D56" s="755">
        <v>48977.7</v>
      </c>
      <c r="E56" s="756">
        <v>48024.586000000003</v>
      </c>
      <c r="F56" s="755">
        <v>51407.8</v>
      </c>
      <c r="G56" s="755">
        <v>53013.9</v>
      </c>
      <c r="H56" s="755">
        <v>53894.7</v>
      </c>
      <c r="I56" s="756">
        <v>54279.462</v>
      </c>
      <c r="J56" s="755">
        <v>51573.599999999999</v>
      </c>
      <c r="K56" s="755">
        <v>57594.3</v>
      </c>
      <c r="L56" s="755">
        <v>57974</v>
      </c>
      <c r="M56" s="755">
        <v>66648.2</v>
      </c>
      <c r="N56" s="755">
        <v>64379.4</v>
      </c>
      <c r="O56" s="755">
        <v>67620.2</v>
      </c>
      <c r="P56" s="756">
        <v>58591.650999999998</v>
      </c>
      <c r="Q56" s="756">
        <v>64674.794999999998</v>
      </c>
      <c r="R56" s="756">
        <v>68389.054999999993</v>
      </c>
      <c r="S56" s="143">
        <f>100</f>
        <v>100</v>
      </c>
      <c r="T56" s="328">
        <f t="shared" si="7"/>
        <v>98.05398375178909</v>
      </c>
      <c r="U56" s="328">
        <f t="shared" si="7"/>
        <v>104.96164581023609</v>
      </c>
      <c r="V56" s="328">
        <f t="shared" si="7"/>
        <v>108.2408933045039</v>
      </c>
      <c r="W56" s="328">
        <f t="shared" si="7"/>
        <v>110.03926276652436</v>
      </c>
      <c r="X56" s="328">
        <f t="shared" si="7"/>
        <v>110.82484885978722</v>
      </c>
      <c r="Y56" s="328">
        <f t="shared" si="7"/>
        <v>105.30016721895883</v>
      </c>
      <c r="Z56" s="328">
        <f t="shared" si="7"/>
        <v>117.59290452593733</v>
      </c>
      <c r="AA56" s="328">
        <f t="shared" si="7"/>
        <v>118.36815530333193</v>
      </c>
      <c r="AB56" s="328">
        <f t="shared" si="14"/>
        <v>136.07866437174471</v>
      </c>
      <c r="AC56" s="328">
        <f t="shared" si="14"/>
        <v>131.44635211535046</v>
      </c>
      <c r="AD56" s="328">
        <f t="shared" si="14"/>
        <v>138.06324102601798</v>
      </c>
      <c r="AE56" s="328">
        <f t="shared" ref="AE56:AE59" si="29">P56*100/$D56</f>
        <v>119.62924147111849</v>
      </c>
      <c r="AF56" s="328">
        <f t="shared" ref="AF56:AG59" si="30">Q56*100/$D56</f>
        <v>132.04947353591533</v>
      </c>
      <c r="AG56" s="329">
        <f t="shared" si="30"/>
        <v>139.63304728478471</v>
      </c>
      <c r="AH56" s="766">
        <v>1</v>
      </c>
      <c r="AI56" s="767">
        <v>4</v>
      </c>
      <c r="AJ56" s="767">
        <v>1</v>
      </c>
      <c r="AK56" s="767">
        <v>1</v>
      </c>
      <c r="AL56" s="767">
        <v>1</v>
      </c>
      <c r="AM56" s="767">
        <v>4</v>
      </c>
      <c r="AN56" s="767">
        <v>1</v>
      </c>
      <c r="AO56" s="767">
        <v>1</v>
      </c>
      <c r="AP56" s="767">
        <v>1</v>
      </c>
      <c r="AQ56" s="767">
        <v>1</v>
      </c>
      <c r="AR56" s="767">
        <v>1</v>
      </c>
      <c r="AS56" s="767">
        <v>1</v>
      </c>
      <c r="AT56" s="767">
        <v>4</v>
      </c>
      <c r="AU56" s="767">
        <v>6</v>
      </c>
      <c r="AV56" s="769">
        <v>7</v>
      </c>
    </row>
    <row r="57" spans="2:48" ht="15" x14ac:dyDescent="0.25">
      <c r="B57" s="902"/>
      <c r="C57" s="1" t="s">
        <v>6</v>
      </c>
      <c r="D57" s="755">
        <v>75437.100000000006</v>
      </c>
      <c r="E57" s="755">
        <v>73025.8989</v>
      </c>
      <c r="F57" s="755">
        <v>77140</v>
      </c>
      <c r="G57" s="755">
        <v>77616.800000000003</v>
      </c>
      <c r="H57" s="755">
        <v>79732.2</v>
      </c>
      <c r="I57" s="755">
        <v>79570.602899999998</v>
      </c>
      <c r="J57" s="755">
        <v>76626.399999999994</v>
      </c>
      <c r="K57" s="755">
        <v>83185.200000000012</v>
      </c>
      <c r="L57" s="755">
        <v>84790.6</v>
      </c>
      <c r="M57" s="755">
        <v>86827.099999999991</v>
      </c>
      <c r="N57" s="755">
        <v>84854.3</v>
      </c>
      <c r="O57" s="755">
        <v>88413.299999999988</v>
      </c>
      <c r="P57" s="756">
        <v>77044.684099999999</v>
      </c>
      <c r="Q57" s="756">
        <v>84905.733800000002</v>
      </c>
      <c r="R57" s="756">
        <v>89747.770299999989</v>
      </c>
      <c r="S57" s="143">
        <f>100</f>
        <v>100</v>
      </c>
      <c r="T57" s="328">
        <f t="shared" ref="T57:AA88" si="31">E57*100/$D57</f>
        <v>96.80369327558985</v>
      </c>
      <c r="U57" s="328">
        <f t="shared" si="31"/>
        <v>102.25737733820625</v>
      </c>
      <c r="V57" s="328">
        <f t="shared" si="31"/>
        <v>102.88942708561171</v>
      </c>
      <c r="W57" s="328">
        <f t="shared" si="31"/>
        <v>105.69361759664673</v>
      </c>
      <c r="X57" s="328">
        <f t="shared" si="31"/>
        <v>105.47940323792935</v>
      </c>
      <c r="Y57" s="328">
        <f t="shared" si="31"/>
        <v>101.57654522774601</v>
      </c>
      <c r="Z57" s="328">
        <f t="shared" si="31"/>
        <v>110.27094095610781</v>
      </c>
      <c r="AA57" s="328">
        <f t="shared" si="31"/>
        <v>112.39907154437272</v>
      </c>
      <c r="AB57" s="328">
        <f t="shared" si="14"/>
        <v>115.09867160853213</v>
      </c>
      <c r="AC57" s="328">
        <f t="shared" si="14"/>
        <v>112.4835127543344</v>
      </c>
      <c r="AD57" s="328">
        <f t="shared" si="14"/>
        <v>117.20135052911628</v>
      </c>
      <c r="AE57" s="328">
        <f t="shared" si="29"/>
        <v>102.13102584802438</v>
      </c>
      <c r="AF57" s="328">
        <f t="shared" si="30"/>
        <v>112.55169379522808</v>
      </c>
      <c r="AG57" s="329">
        <f t="shared" si="30"/>
        <v>118.9703346231496</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row>
    <row r="58" spans="2:48" ht="15" x14ac:dyDescent="0.25">
      <c r="B58" s="903"/>
      <c r="C58" s="8" t="s">
        <v>7</v>
      </c>
      <c r="D58" s="565">
        <v>26459.4</v>
      </c>
      <c r="E58" s="565">
        <v>25001.312899999997</v>
      </c>
      <c r="F58" s="565">
        <v>25732.199999999997</v>
      </c>
      <c r="G58" s="565">
        <v>24602.9</v>
      </c>
      <c r="H58" s="565">
        <v>25837.5</v>
      </c>
      <c r="I58" s="565">
        <v>25291.140899999999</v>
      </c>
      <c r="J58" s="565">
        <v>25052.800000000003</v>
      </c>
      <c r="K58" s="565">
        <v>25590.9</v>
      </c>
      <c r="L58" s="565">
        <v>26816.6</v>
      </c>
      <c r="M58" s="565">
        <v>20178.899999999998</v>
      </c>
      <c r="N58" s="565">
        <v>20474.899999999998</v>
      </c>
      <c r="O58" s="565">
        <v>20793.099999999999</v>
      </c>
      <c r="P58" s="565">
        <v>18453.033100000001</v>
      </c>
      <c r="Q58" s="565">
        <v>20230.9388</v>
      </c>
      <c r="R58" s="565">
        <v>21358.7153</v>
      </c>
      <c r="S58" s="143">
        <f>100</f>
        <v>100</v>
      </c>
      <c r="T58" s="328">
        <f t="shared" si="31"/>
        <v>94.489341784016247</v>
      </c>
      <c r="U58" s="328">
        <f t="shared" si="31"/>
        <v>97.25163835914644</v>
      </c>
      <c r="V58" s="328">
        <f t="shared" si="31"/>
        <v>92.983589952908986</v>
      </c>
      <c r="W58" s="328">
        <f t="shared" si="31"/>
        <v>97.649606567042326</v>
      </c>
      <c r="X58" s="328">
        <f t="shared" si="31"/>
        <v>95.584710537653905</v>
      </c>
      <c r="Y58" s="328">
        <f t="shared" si="31"/>
        <v>94.68393085255147</v>
      </c>
      <c r="Z58" s="328">
        <f t="shared" si="31"/>
        <v>96.717612644277636</v>
      </c>
      <c r="AA58" s="328">
        <f t="shared" si="31"/>
        <v>101.34999281918712</v>
      </c>
      <c r="AB58" s="328">
        <f t="shared" si="14"/>
        <v>76.263634096011231</v>
      </c>
      <c r="AC58" s="328">
        <f t="shared" si="14"/>
        <v>77.382329153344358</v>
      </c>
      <c r="AD58" s="328">
        <f t="shared" si="14"/>
        <v>78.584926339977457</v>
      </c>
      <c r="AE58" s="328">
        <f t="shared" si="29"/>
        <v>69.740935546535439</v>
      </c>
      <c r="AF58" s="328">
        <f t="shared" si="30"/>
        <v>76.460308245840793</v>
      </c>
      <c r="AG58" s="329">
        <f t="shared" si="30"/>
        <v>80.722598773970674</v>
      </c>
      <c r="AH58" s="766"/>
      <c r="AI58" s="767"/>
      <c r="AJ58" s="767"/>
      <c r="AK58" s="767"/>
      <c r="AL58" s="767"/>
      <c r="AM58" s="767"/>
      <c r="AN58" s="767"/>
      <c r="AO58" s="767"/>
      <c r="AP58" s="767"/>
      <c r="AQ58" s="767"/>
      <c r="AR58" s="767"/>
      <c r="AS58" s="767"/>
      <c r="AT58" s="767"/>
      <c r="AU58" s="767"/>
      <c r="AV58" s="769"/>
    </row>
    <row r="59" spans="2:48" ht="15" customHeight="1" x14ac:dyDescent="0.25">
      <c r="B59" s="902" t="s">
        <v>199</v>
      </c>
      <c r="C59" s="1" t="s">
        <v>2</v>
      </c>
      <c r="D59" s="755">
        <v>15197.2</v>
      </c>
      <c r="E59" s="756">
        <v>14979.911</v>
      </c>
      <c r="F59" s="755">
        <v>17178.599999999999</v>
      </c>
      <c r="G59" s="755">
        <v>17954</v>
      </c>
      <c r="H59" s="755">
        <v>16368.3</v>
      </c>
      <c r="I59" s="755">
        <v>17478.599999999999</v>
      </c>
      <c r="J59" s="755">
        <v>12157.7</v>
      </c>
      <c r="K59" s="755">
        <v>13432.5</v>
      </c>
      <c r="L59" s="755">
        <v>13236.4</v>
      </c>
      <c r="M59" s="755">
        <v>13093.6</v>
      </c>
      <c r="N59" s="755">
        <v>13988.3</v>
      </c>
      <c r="O59" s="755">
        <v>13750.4</v>
      </c>
      <c r="P59" s="756">
        <v>12900.273999999999</v>
      </c>
      <c r="Q59" s="756">
        <v>12708.361999999999</v>
      </c>
      <c r="R59" s="756">
        <v>13489.325000000001</v>
      </c>
      <c r="S59" s="143">
        <f>100</f>
        <v>100</v>
      </c>
      <c r="T59" s="328">
        <f t="shared" si="31"/>
        <v>98.57020372173821</v>
      </c>
      <c r="U59" s="328">
        <f t="shared" si="31"/>
        <v>113.03792803937566</v>
      </c>
      <c r="V59" s="328">
        <f t="shared" si="31"/>
        <v>118.14018371805332</v>
      </c>
      <c r="W59" s="328">
        <f t="shared" si="31"/>
        <v>107.706024794041</v>
      </c>
      <c r="X59" s="328">
        <f t="shared" si="31"/>
        <v>115.01197589029556</v>
      </c>
      <c r="Y59" s="328">
        <f t="shared" si="31"/>
        <v>79.999605190429818</v>
      </c>
      <c r="Z59" s="328">
        <f t="shared" si="31"/>
        <v>88.387992524938795</v>
      </c>
      <c r="AA59" s="328">
        <f t="shared" si="31"/>
        <v>87.097623246387485</v>
      </c>
      <c r="AB59" s="328">
        <f t="shared" si="14"/>
        <v>86.157976469349606</v>
      </c>
      <c r="AC59" s="328">
        <f t="shared" si="14"/>
        <v>92.04524517674308</v>
      </c>
      <c r="AD59" s="328">
        <f t="shared" si="14"/>
        <v>90.479825230963598</v>
      </c>
      <c r="AE59" s="328">
        <f t="shared" si="29"/>
        <v>84.885860553259803</v>
      </c>
      <c r="AF59" s="328">
        <f t="shared" si="30"/>
        <v>83.623048982707331</v>
      </c>
      <c r="AG59" s="329">
        <f t="shared" si="30"/>
        <v>88.761910088700546</v>
      </c>
      <c r="AH59" s="766">
        <v>1</v>
      </c>
      <c r="AI59" s="767">
        <v>4</v>
      </c>
      <c r="AJ59" s="767">
        <v>1</v>
      </c>
      <c r="AK59" s="767">
        <v>1</v>
      </c>
      <c r="AL59" s="767">
        <v>1</v>
      </c>
      <c r="AM59" s="767">
        <v>1</v>
      </c>
      <c r="AN59" s="767">
        <v>1</v>
      </c>
      <c r="AO59" s="767">
        <v>1</v>
      </c>
      <c r="AP59" s="767">
        <v>1</v>
      </c>
      <c r="AQ59" s="767">
        <v>1</v>
      </c>
      <c r="AR59" s="767">
        <v>1</v>
      </c>
      <c r="AS59" s="767">
        <v>1</v>
      </c>
      <c r="AT59" s="767">
        <v>4</v>
      </c>
      <c r="AU59" s="767">
        <v>6</v>
      </c>
      <c r="AV59" s="769">
        <v>7</v>
      </c>
    </row>
    <row r="60" spans="2:48" ht="15" x14ac:dyDescent="0.25">
      <c r="B60" s="902"/>
      <c r="C60" s="1" t="s">
        <v>3</v>
      </c>
      <c r="D60" s="755">
        <v>7438.6</v>
      </c>
      <c r="E60" s="756">
        <v>8259.7296999999999</v>
      </c>
      <c r="F60" s="755">
        <v>8672.9</v>
      </c>
      <c r="G60" s="755">
        <v>9139.2999999999993</v>
      </c>
      <c r="H60" s="755">
        <v>8353.6</v>
      </c>
      <c r="I60" s="755">
        <v>8960.6</v>
      </c>
      <c r="J60" s="755">
        <v>10983</v>
      </c>
      <c r="K60" s="755">
        <v>11180.9</v>
      </c>
      <c r="L60" s="755">
        <v>11833.8</v>
      </c>
      <c r="M60" s="755">
        <v>8073.7</v>
      </c>
      <c r="N60" s="755">
        <v>8477.4</v>
      </c>
      <c r="O60" s="755">
        <v>9033.6</v>
      </c>
      <c r="P60" s="756">
        <v>7179.1939000000002</v>
      </c>
      <c r="Q60" s="756">
        <v>7661.1579000000002</v>
      </c>
      <c r="R60" s="756">
        <v>8066.7856000000002</v>
      </c>
      <c r="S60" s="143">
        <f>100</f>
        <v>100</v>
      </c>
      <c r="T60" s="328">
        <f t="shared" si="31"/>
        <v>111.03876670341192</v>
      </c>
      <c r="U60" s="328">
        <f t="shared" si="31"/>
        <v>116.59317613529427</v>
      </c>
      <c r="V60" s="328">
        <f t="shared" si="31"/>
        <v>122.86317317774848</v>
      </c>
      <c r="W60" s="328">
        <f t="shared" si="31"/>
        <v>112.30070174495201</v>
      </c>
      <c r="X60" s="328">
        <f t="shared" si="31"/>
        <v>120.46083940526442</v>
      </c>
      <c r="Y60" s="328">
        <f t="shared" si="31"/>
        <v>147.64875110907965</v>
      </c>
      <c r="Z60" s="328">
        <f t="shared" si="31"/>
        <v>150.30919796735944</v>
      </c>
      <c r="AA60" s="328">
        <f t="shared" si="31"/>
        <v>159.08638722340226</v>
      </c>
      <c r="AB60" s="328">
        <f t="shared" si="14"/>
        <v>108.53789691608635</v>
      </c>
      <c r="AC60" s="328">
        <f t="shared" si="14"/>
        <v>113.96499341273895</v>
      </c>
      <c r="AD60" s="328">
        <f t="shared" si="14"/>
        <v>121.44220686688355</v>
      </c>
      <c r="AE60" s="328">
        <f t="shared" ref="AE60:AE63" si="32">P60*100/$D60</f>
        <v>96.512702659102516</v>
      </c>
      <c r="AF60" s="328">
        <f t="shared" ref="AF60:AG63" si="33">Q60*100/$D60</f>
        <v>102.9919326217299</v>
      </c>
      <c r="AG60" s="329">
        <f t="shared" si="33"/>
        <v>108.44494394106418</v>
      </c>
      <c r="AH60" s="766">
        <v>1</v>
      </c>
      <c r="AI60" s="767">
        <v>4</v>
      </c>
      <c r="AJ60" s="767">
        <v>1</v>
      </c>
      <c r="AK60" s="767">
        <v>1</v>
      </c>
      <c r="AL60" s="767">
        <v>1</v>
      </c>
      <c r="AM60" s="767">
        <v>1</v>
      </c>
      <c r="AN60" s="767">
        <v>1</v>
      </c>
      <c r="AO60" s="767">
        <v>1</v>
      </c>
      <c r="AP60" s="767">
        <v>1</v>
      </c>
      <c r="AQ60" s="767">
        <v>1</v>
      </c>
      <c r="AR60" s="767">
        <v>1</v>
      </c>
      <c r="AS60" s="767">
        <v>1</v>
      </c>
      <c r="AT60" s="767">
        <v>4</v>
      </c>
      <c r="AU60" s="767">
        <v>6</v>
      </c>
      <c r="AV60" s="769">
        <v>7</v>
      </c>
    </row>
    <row r="61" spans="2:48" ht="15" x14ac:dyDescent="0.25">
      <c r="B61" s="902"/>
      <c r="C61" s="1" t="s">
        <v>4</v>
      </c>
      <c r="D61" s="755">
        <v>2039</v>
      </c>
      <c r="E61" s="756">
        <v>1959.2982</v>
      </c>
      <c r="F61" s="755">
        <v>2124.1999999999998</v>
      </c>
      <c r="G61" s="755">
        <v>2151.9</v>
      </c>
      <c r="H61" s="755">
        <v>2377.4</v>
      </c>
      <c r="I61" s="755">
        <v>2346.8000000000002</v>
      </c>
      <c r="J61" s="755">
        <v>2978.4</v>
      </c>
      <c r="K61" s="755">
        <v>3089.5</v>
      </c>
      <c r="L61" s="755">
        <v>3092.3</v>
      </c>
      <c r="M61" s="755">
        <v>6848.1</v>
      </c>
      <c r="N61" s="755">
        <v>6930.1</v>
      </c>
      <c r="O61" s="755">
        <v>7889.5</v>
      </c>
      <c r="P61" s="756">
        <v>7074.1161000000002</v>
      </c>
      <c r="Q61" s="756">
        <v>7361.9066999999995</v>
      </c>
      <c r="R61" s="756">
        <v>7751.8140000000003</v>
      </c>
      <c r="S61" s="143">
        <f>100</f>
        <v>100</v>
      </c>
      <c r="T61" s="328">
        <f t="shared" si="31"/>
        <v>96.091132908288387</v>
      </c>
      <c r="U61" s="328">
        <f t="shared" si="31"/>
        <v>104.17851888180479</v>
      </c>
      <c r="V61" s="328">
        <f t="shared" si="31"/>
        <v>105.53702795487985</v>
      </c>
      <c r="W61" s="328">
        <f t="shared" si="31"/>
        <v>116.59637076998528</v>
      </c>
      <c r="X61" s="328">
        <f t="shared" si="31"/>
        <v>115.09563511525259</v>
      </c>
      <c r="Y61" s="328">
        <f t="shared" si="31"/>
        <v>146.07160372731732</v>
      </c>
      <c r="Z61" s="328">
        <f t="shared" si="31"/>
        <v>151.5203531142717</v>
      </c>
      <c r="AA61" s="328">
        <f t="shared" si="31"/>
        <v>151.65767533104463</v>
      </c>
      <c r="AB61" s="328">
        <f t="shared" si="14"/>
        <v>335.85581167238843</v>
      </c>
      <c r="AC61" s="328">
        <f t="shared" si="14"/>
        <v>339.87739087788134</v>
      </c>
      <c r="AD61" s="328">
        <f t="shared" si="14"/>
        <v>386.92986758214812</v>
      </c>
      <c r="AE61" s="328">
        <f t="shared" si="32"/>
        <v>346.94046591466406</v>
      </c>
      <c r="AF61" s="328">
        <f t="shared" si="33"/>
        <v>361.05476704266795</v>
      </c>
      <c r="AG61" s="329">
        <f t="shared" si="33"/>
        <v>380.17724374693478</v>
      </c>
      <c r="AH61" s="766">
        <v>1</v>
      </c>
      <c r="AI61" s="767">
        <v>4</v>
      </c>
      <c r="AJ61" s="767">
        <v>1</v>
      </c>
      <c r="AK61" s="767">
        <v>1</v>
      </c>
      <c r="AL61" s="767">
        <v>1</v>
      </c>
      <c r="AM61" s="767">
        <v>1</v>
      </c>
      <c r="AN61" s="767">
        <v>1</v>
      </c>
      <c r="AO61" s="767">
        <v>1</v>
      </c>
      <c r="AP61" s="767">
        <v>1</v>
      </c>
      <c r="AQ61" s="767">
        <v>1</v>
      </c>
      <c r="AR61" s="767">
        <v>1</v>
      </c>
      <c r="AS61" s="767">
        <v>1</v>
      </c>
      <c r="AT61" s="767">
        <v>4</v>
      </c>
      <c r="AU61" s="767">
        <v>6</v>
      </c>
      <c r="AV61" s="769">
        <v>7</v>
      </c>
    </row>
    <row r="62" spans="2:48" ht="15" x14ac:dyDescent="0.25">
      <c r="B62" s="902"/>
      <c r="C62" s="1" t="s">
        <v>5</v>
      </c>
      <c r="D62" s="755">
        <v>6333.4</v>
      </c>
      <c r="E62" s="756">
        <v>6148.1607999999997</v>
      </c>
      <c r="F62" s="755">
        <v>6481.4</v>
      </c>
      <c r="G62" s="755">
        <v>7095.9</v>
      </c>
      <c r="H62" s="755">
        <v>7152.3</v>
      </c>
      <c r="I62" s="755">
        <v>7070.4</v>
      </c>
      <c r="J62" s="755">
        <v>10138.5</v>
      </c>
      <c r="K62" s="755">
        <v>9967.4</v>
      </c>
      <c r="L62" s="755">
        <v>10312.4</v>
      </c>
      <c r="M62" s="755">
        <v>13978.4</v>
      </c>
      <c r="N62" s="755">
        <v>13750.6</v>
      </c>
      <c r="O62" s="755">
        <v>14503.1</v>
      </c>
      <c r="P62" s="756">
        <v>12213.902</v>
      </c>
      <c r="Q62" s="756">
        <v>12885.057000000001</v>
      </c>
      <c r="R62" s="756">
        <v>13624.829</v>
      </c>
      <c r="S62" s="143">
        <f>100</f>
        <v>100</v>
      </c>
      <c r="T62" s="328">
        <f t="shared" si="31"/>
        <v>97.075201313670377</v>
      </c>
      <c r="U62" s="328">
        <f t="shared" si="31"/>
        <v>102.33681750718414</v>
      </c>
      <c r="V62" s="328">
        <f t="shared" si="31"/>
        <v>112.03934695424259</v>
      </c>
      <c r="W62" s="328">
        <f t="shared" si="31"/>
        <v>112.92986389616952</v>
      </c>
      <c r="X62" s="328">
        <f t="shared" si="31"/>
        <v>111.63671961347777</v>
      </c>
      <c r="Y62" s="328">
        <f t="shared" si="31"/>
        <v>160.07989389585373</v>
      </c>
      <c r="Z62" s="328">
        <f t="shared" si="31"/>
        <v>157.3783433858591</v>
      </c>
      <c r="AA62" s="328">
        <f t="shared" si="31"/>
        <v>162.8256544667951</v>
      </c>
      <c r="AB62" s="328">
        <f t="shared" si="14"/>
        <v>220.70925569204536</v>
      </c>
      <c r="AC62" s="328">
        <f t="shared" si="14"/>
        <v>217.11245144787952</v>
      </c>
      <c r="AD62" s="328">
        <f t="shared" si="14"/>
        <v>228.99390532731235</v>
      </c>
      <c r="AE62" s="328">
        <f t="shared" si="32"/>
        <v>192.84905422048189</v>
      </c>
      <c r="AF62" s="328">
        <f t="shared" si="33"/>
        <v>203.44612688287495</v>
      </c>
      <c r="AG62" s="329">
        <f t="shared" si="33"/>
        <v>215.12661445668994</v>
      </c>
      <c r="AH62" s="766">
        <v>1</v>
      </c>
      <c r="AI62" s="767">
        <v>4</v>
      </c>
      <c r="AJ62" s="767">
        <v>1</v>
      </c>
      <c r="AK62" s="767">
        <v>1</v>
      </c>
      <c r="AL62" s="767">
        <v>1</v>
      </c>
      <c r="AM62" s="767">
        <v>1</v>
      </c>
      <c r="AN62" s="767">
        <v>1</v>
      </c>
      <c r="AO62" s="767">
        <v>1</v>
      </c>
      <c r="AP62" s="767">
        <v>1</v>
      </c>
      <c r="AQ62" s="767">
        <v>1</v>
      </c>
      <c r="AR62" s="767">
        <v>1</v>
      </c>
      <c r="AS62" s="767">
        <v>1</v>
      </c>
      <c r="AT62" s="767">
        <v>4</v>
      </c>
      <c r="AU62" s="767">
        <v>6</v>
      </c>
      <c r="AV62" s="769">
        <v>7</v>
      </c>
    </row>
    <row r="63" spans="2:48" ht="15" x14ac:dyDescent="0.25">
      <c r="B63" s="902"/>
      <c r="C63" s="1" t="s">
        <v>6</v>
      </c>
      <c r="D63" s="755">
        <v>31008.200000000004</v>
      </c>
      <c r="E63" s="755">
        <v>31347.099699999999</v>
      </c>
      <c r="F63" s="755">
        <v>34457.1</v>
      </c>
      <c r="G63" s="755">
        <v>36341.1</v>
      </c>
      <c r="H63" s="755">
        <v>34251.600000000006</v>
      </c>
      <c r="I63" s="755">
        <v>35856.399999999994</v>
      </c>
      <c r="J63" s="755">
        <v>36257.600000000006</v>
      </c>
      <c r="K63" s="755">
        <v>37670.300000000003</v>
      </c>
      <c r="L63" s="755">
        <v>38474.899999999994</v>
      </c>
      <c r="M63" s="755">
        <v>41993.8</v>
      </c>
      <c r="N63" s="755">
        <v>43146.399999999994</v>
      </c>
      <c r="O63" s="755">
        <v>45176.6</v>
      </c>
      <c r="P63" s="756">
        <v>39367.485999999997</v>
      </c>
      <c r="Q63" s="756">
        <v>40616.4836</v>
      </c>
      <c r="R63" s="756">
        <v>42932.753599999996</v>
      </c>
      <c r="S63" s="143">
        <f>100</f>
        <v>100</v>
      </c>
      <c r="T63" s="328">
        <f t="shared" si="31"/>
        <v>101.09293573957854</v>
      </c>
      <c r="U63" s="328">
        <f t="shared" si="31"/>
        <v>111.12254177927127</v>
      </c>
      <c r="V63" s="328">
        <f t="shared" si="31"/>
        <v>117.19835398378491</v>
      </c>
      <c r="W63" s="328">
        <f t="shared" si="31"/>
        <v>110.45981385568979</v>
      </c>
      <c r="X63" s="328">
        <f t="shared" si="31"/>
        <v>115.63521907108439</v>
      </c>
      <c r="Y63" s="328">
        <f t="shared" si="31"/>
        <v>116.92907037493308</v>
      </c>
      <c r="Z63" s="328">
        <f t="shared" si="31"/>
        <v>121.48496204229849</v>
      </c>
      <c r="AA63" s="328">
        <f t="shared" si="31"/>
        <v>124.07975954747451</v>
      </c>
      <c r="AB63" s="328">
        <f t="shared" si="14"/>
        <v>135.42804806470545</v>
      </c>
      <c r="AC63" s="328">
        <f t="shared" si="14"/>
        <v>139.14512935288082</v>
      </c>
      <c r="AD63" s="328">
        <f t="shared" si="14"/>
        <v>145.69242974439018</v>
      </c>
      <c r="AE63" s="328">
        <f t="shared" si="32"/>
        <v>126.95830780245223</v>
      </c>
      <c r="AF63" s="328">
        <f t="shared" si="33"/>
        <v>130.98626685844388</v>
      </c>
      <c r="AG63" s="329">
        <f t="shared" si="33"/>
        <v>138.45612966892625</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5" x14ac:dyDescent="0.25">
      <c r="B64" s="902"/>
      <c r="C64" s="1" t="s">
        <v>7</v>
      </c>
      <c r="D64" s="565">
        <v>24674.800000000003</v>
      </c>
      <c r="E64" s="565">
        <v>25198.938900000001</v>
      </c>
      <c r="F64" s="565">
        <v>27975.7</v>
      </c>
      <c r="G64" s="565">
        <v>29245.200000000001</v>
      </c>
      <c r="H64" s="565">
        <v>27099.300000000003</v>
      </c>
      <c r="I64" s="565">
        <v>28785.999999999996</v>
      </c>
      <c r="J64" s="565">
        <v>26119.100000000002</v>
      </c>
      <c r="K64" s="565">
        <v>27702.9</v>
      </c>
      <c r="L64" s="565">
        <v>28162.499999999996</v>
      </c>
      <c r="M64" s="565">
        <v>28015.4</v>
      </c>
      <c r="N64" s="565">
        <v>29395.799999999996</v>
      </c>
      <c r="O64" s="565">
        <v>30673.5</v>
      </c>
      <c r="P64" s="565">
        <v>27153.583999999999</v>
      </c>
      <c r="Q64" s="565">
        <v>27731.426599999999</v>
      </c>
      <c r="R64" s="565">
        <v>29307.924599999998</v>
      </c>
      <c r="S64" s="143">
        <f>100</f>
        <v>100</v>
      </c>
      <c r="T64" s="328">
        <f t="shared" si="31"/>
        <v>102.12418702481884</v>
      </c>
      <c r="U64" s="328">
        <f t="shared" si="31"/>
        <v>113.37761602930924</v>
      </c>
      <c r="V64" s="328">
        <f t="shared" si="31"/>
        <v>118.52254121613953</v>
      </c>
      <c r="W64" s="328">
        <f t="shared" si="31"/>
        <v>109.82581419099648</v>
      </c>
      <c r="X64" s="328">
        <f t="shared" si="31"/>
        <v>116.6615332241801</v>
      </c>
      <c r="Y64" s="328">
        <f t="shared" si="31"/>
        <v>105.85334024997162</v>
      </c>
      <c r="Z64" s="328">
        <f t="shared" si="31"/>
        <v>112.27203462642046</v>
      </c>
      <c r="AA64" s="328">
        <f t="shared" si="31"/>
        <v>114.13466370548086</v>
      </c>
      <c r="AB64" s="328">
        <f t="shared" si="14"/>
        <v>113.53850892408448</v>
      </c>
      <c r="AC64" s="328">
        <f t="shared" si="14"/>
        <v>119.13288050966975</v>
      </c>
      <c r="AD64" s="328">
        <f t="shared" si="14"/>
        <v>124.31103798207076</v>
      </c>
      <c r="AE64" s="328">
        <f t="shared" ref="AE64:AE67" si="34">P64*100/$D64</f>
        <v>110.04581192147452</v>
      </c>
      <c r="AF64" s="328">
        <f t="shared" ref="AF64:AG67" si="35">Q64*100/$D64</f>
        <v>112.38764488465962</v>
      </c>
      <c r="AG64" s="329">
        <f t="shared" si="35"/>
        <v>118.77674631607955</v>
      </c>
      <c r="AH64" s="766"/>
      <c r="AI64" s="767"/>
      <c r="AJ64" s="767"/>
      <c r="AK64" s="767"/>
      <c r="AL64" s="767"/>
      <c r="AM64" s="767"/>
      <c r="AN64" s="767"/>
      <c r="AO64" s="767"/>
      <c r="AP64" s="767"/>
      <c r="AQ64" s="767"/>
      <c r="AR64" s="767"/>
      <c r="AS64" s="767"/>
      <c r="AT64" s="767"/>
      <c r="AU64" s="767"/>
      <c r="AV64" s="769"/>
    </row>
    <row r="65" spans="2:48" ht="15" customHeight="1" x14ac:dyDescent="0.25">
      <c r="B65" s="904" t="s">
        <v>15</v>
      </c>
      <c r="C65" s="7" t="s">
        <v>2</v>
      </c>
      <c r="D65" s="755">
        <v>8648.7000000000007</v>
      </c>
      <c r="E65" s="756">
        <v>6027.8200999999999</v>
      </c>
      <c r="F65" s="755">
        <v>8514.7000000000007</v>
      </c>
      <c r="G65" s="755">
        <v>8445.7000000000007</v>
      </c>
      <c r="H65" s="755">
        <v>9936.7999999999993</v>
      </c>
      <c r="I65" s="755">
        <v>9171.7999999999993</v>
      </c>
      <c r="J65" s="755">
        <v>8639.4</v>
      </c>
      <c r="K65" s="755">
        <v>8359.2000000000007</v>
      </c>
      <c r="L65" s="755">
        <v>9290.7999999999993</v>
      </c>
      <c r="M65" s="755">
        <v>7890.4</v>
      </c>
      <c r="N65" s="755">
        <v>8306.4</v>
      </c>
      <c r="O65" s="755">
        <v>8143.9</v>
      </c>
      <c r="P65" s="756">
        <v>7101.8017</v>
      </c>
      <c r="Q65" s="756">
        <v>7474.7080999999998</v>
      </c>
      <c r="R65" s="756">
        <v>7935.8325000000004</v>
      </c>
      <c r="S65" s="143">
        <f>100</f>
        <v>100</v>
      </c>
      <c r="T65" s="328">
        <f t="shared" si="31"/>
        <v>69.696256084729498</v>
      </c>
      <c r="U65" s="328">
        <f t="shared" si="31"/>
        <v>98.450634199359442</v>
      </c>
      <c r="V65" s="328">
        <f t="shared" si="31"/>
        <v>97.652826436343034</v>
      </c>
      <c r="W65" s="328">
        <f t="shared" si="31"/>
        <v>114.89356781944105</v>
      </c>
      <c r="X65" s="328">
        <f t="shared" si="31"/>
        <v>106.04830783817219</v>
      </c>
      <c r="Y65" s="328">
        <f t="shared" si="31"/>
        <v>99.892469388462999</v>
      </c>
      <c r="Z65" s="328">
        <f t="shared" si="31"/>
        <v>96.652676124735521</v>
      </c>
      <c r="AA65" s="328">
        <f t="shared" si="31"/>
        <v>107.42423716859179</v>
      </c>
      <c r="AB65" s="328">
        <f t="shared" si="14"/>
        <v>91.232208308763163</v>
      </c>
      <c r="AC65" s="328">
        <f t="shared" si="14"/>
        <v>96.042179749557732</v>
      </c>
      <c r="AD65" s="328">
        <f t="shared" si="14"/>
        <v>94.16328465549735</v>
      </c>
      <c r="AE65" s="328">
        <f t="shared" si="34"/>
        <v>82.114094603813285</v>
      </c>
      <c r="AF65" s="328">
        <f t="shared" si="35"/>
        <v>86.425799253066927</v>
      </c>
      <c r="AG65" s="329">
        <f t="shared" si="35"/>
        <v>91.757518470984067</v>
      </c>
      <c r="AH65" s="766">
        <v>1</v>
      </c>
      <c r="AI65" s="767">
        <v>4</v>
      </c>
      <c r="AJ65" s="767">
        <v>1</v>
      </c>
      <c r="AK65" s="767">
        <v>1</v>
      </c>
      <c r="AL65" s="767">
        <v>1</v>
      </c>
      <c r="AM65" s="767">
        <v>1</v>
      </c>
      <c r="AN65" s="767">
        <v>1</v>
      </c>
      <c r="AO65" s="767">
        <v>1</v>
      </c>
      <c r="AP65" s="767">
        <v>1</v>
      </c>
      <c r="AQ65" s="767">
        <v>1</v>
      </c>
      <c r="AR65" s="767">
        <v>1</v>
      </c>
      <c r="AS65" s="767">
        <v>1</v>
      </c>
      <c r="AT65" s="767">
        <v>4</v>
      </c>
      <c r="AU65" s="767">
        <v>6</v>
      </c>
      <c r="AV65" s="769">
        <v>7</v>
      </c>
    </row>
    <row r="66" spans="2:48" ht="15" x14ac:dyDescent="0.25">
      <c r="B66" s="902"/>
      <c r="C66" s="1" t="s">
        <v>3</v>
      </c>
      <c r="D66" s="755">
        <v>8566.2000000000007</v>
      </c>
      <c r="E66" s="756">
        <v>9058.4451000000008</v>
      </c>
      <c r="F66" s="755">
        <v>9157</v>
      </c>
      <c r="G66" s="755">
        <v>10069.4</v>
      </c>
      <c r="H66" s="755">
        <v>8888</v>
      </c>
      <c r="I66" s="755">
        <v>10186.9</v>
      </c>
      <c r="J66" s="755">
        <v>9778.1</v>
      </c>
      <c r="K66" s="755">
        <v>10901.3</v>
      </c>
      <c r="L66" s="755">
        <v>10313.700000000001</v>
      </c>
      <c r="M66" s="755">
        <v>7872.4</v>
      </c>
      <c r="N66" s="755">
        <v>8222.1</v>
      </c>
      <c r="O66" s="755">
        <v>8467</v>
      </c>
      <c r="P66" s="756">
        <v>8895.1301000000003</v>
      </c>
      <c r="Q66" s="756">
        <v>10167.933000000001</v>
      </c>
      <c r="R66" s="756">
        <v>10708.689</v>
      </c>
      <c r="S66" s="143">
        <f>100</f>
        <v>100</v>
      </c>
      <c r="T66" s="328">
        <f t="shared" si="31"/>
        <v>105.74636478251735</v>
      </c>
      <c r="U66" s="328">
        <f t="shared" si="31"/>
        <v>106.89687375966005</v>
      </c>
      <c r="V66" s="328">
        <f t="shared" si="31"/>
        <v>117.54803763629145</v>
      </c>
      <c r="W66" s="328">
        <f t="shared" si="31"/>
        <v>103.75662487450677</v>
      </c>
      <c r="X66" s="328">
        <f t="shared" si="31"/>
        <v>118.91970768835655</v>
      </c>
      <c r="Y66" s="328">
        <f t="shared" si="31"/>
        <v>114.14746328593775</v>
      </c>
      <c r="Z66" s="328">
        <f t="shared" si="31"/>
        <v>127.25946160491232</v>
      </c>
      <c r="AA66" s="328">
        <f t="shared" si="31"/>
        <v>120.39994396581915</v>
      </c>
      <c r="AB66" s="328">
        <f t="shared" si="14"/>
        <v>91.900726109593506</v>
      </c>
      <c r="AC66" s="328">
        <f t="shared" si="14"/>
        <v>95.983049660292764</v>
      </c>
      <c r="AD66" s="328">
        <f t="shared" si="14"/>
        <v>98.841960262426738</v>
      </c>
      <c r="AE66" s="328">
        <f t="shared" si="34"/>
        <v>103.83986014802362</v>
      </c>
      <c r="AF66" s="328">
        <f t="shared" si="35"/>
        <v>118.69829095748406</v>
      </c>
      <c r="AG66" s="329">
        <f t="shared" si="35"/>
        <v>125.01096168662885</v>
      </c>
      <c r="AH66" s="766">
        <v>1</v>
      </c>
      <c r="AI66" s="767">
        <v>4</v>
      </c>
      <c r="AJ66" s="767">
        <v>1</v>
      </c>
      <c r="AK66" s="767">
        <v>1</v>
      </c>
      <c r="AL66" s="767">
        <v>1</v>
      </c>
      <c r="AM66" s="767">
        <v>1</v>
      </c>
      <c r="AN66" s="767">
        <v>1</v>
      </c>
      <c r="AO66" s="767">
        <v>1</v>
      </c>
      <c r="AP66" s="767">
        <v>1</v>
      </c>
      <c r="AQ66" s="767">
        <v>1</v>
      </c>
      <c r="AR66" s="767">
        <v>1</v>
      </c>
      <c r="AS66" s="767">
        <v>1</v>
      </c>
      <c r="AT66" s="767">
        <v>4</v>
      </c>
      <c r="AU66" s="767">
        <v>6</v>
      </c>
      <c r="AV66" s="769">
        <v>7</v>
      </c>
    </row>
    <row r="67" spans="2:48" ht="15" x14ac:dyDescent="0.25">
      <c r="B67" s="902"/>
      <c r="C67" s="1" t="s">
        <v>4</v>
      </c>
      <c r="D67" s="755">
        <v>9376.7999999999993</v>
      </c>
      <c r="E67" s="756">
        <v>9355.4858999999997</v>
      </c>
      <c r="F67" s="755">
        <v>9266.2000000000007</v>
      </c>
      <c r="G67" s="755">
        <v>10411.799999999999</v>
      </c>
      <c r="H67" s="755">
        <v>10770.6</v>
      </c>
      <c r="I67" s="755">
        <v>11290.7</v>
      </c>
      <c r="J67" s="755">
        <v>12016.7</v>
      </c>
      <c r="K67" s="755">
        <v>12391.3</v>
      </c>
      <c r="L67" s="755">
        <v>13240.8</v>
      </c>
      <c r="M67" s="755">
        <v>10406.200000000001</v>
      </c>
      <c r="N67" s="755">
        <v>10787.5</v>
      </c>
      <c r="O67" s="755">
        <v>10617.3</v>
      </c>
      <c r="P67" s="756">
        <v>10925.701999999999</v>
      </c>
      <c r="Q67" s="756">
        <v>11593.934999999999</v>
      </c>
      <c r="R67" s="756">
        <v>12210.781000000001</v>
      </c>
      <c r="S67" s="143">
        <f>100</f>
        <v>100</v>
      </c>
      <c r="T67" s="328">
        <f t="shared" si="31"/>
        <v>99.772693242897361</v>
      </c>
      <c r="U67" s="328">
        <f t="shared" si="31"/>
        <v>98.820493131985344</v>
      </c>
      <c r="V67" s="328">
        <f t="shared" si="31"/>
        <v>111.03788072690043</v>
      </c>
      <c r="W67" s="328">
        <f t="shared" si="31"/>
        <v>114.86434604555926</v>
      </c>
      <c r="X67" s="328">
        <f t="shared" si="31"/>
        <v>120.41101441856497</v>
      </c>
      <c r="Y67" s="328">
        <f t="shared" si="31"/>
        <v>128.153527855985</v>
      </c>
      <c r="Z67" s="328">
        <f t="shared" si="31"/>
        <v>132.14849415578877</v>
      </c>
      <c r="AA67" s="328">
        <f t="shared" si="31"/>
        <v>141.20808804709498</v>
      </c>
      <c r="AB67" s="328">
        <f t="shared" si="14"/>
        <v>110.97815886016554</v>
      </c>
      <c r="AC67" s="328">
        <f t="shared" si="14"/>
        <v>115.04457810767001</v>
      </c>
      <c r="AD67" s="328">
        <f t="shared" si="14"/>
        <v>113.22945994369083</v>
      </c>
      <c r="AE67" s="328">
        <f t="shared" si="34"/>
        <v>116.51844979097348</v>
      </c>
      <c r="AF67" s="328">
        <f t="shared" si="35"/>
        <v>123.6449001791656</v>
      </c>
      <c r="AG67" s="329">
        <f t="shared" si="35"/>
        <v>130.22332778773145</v>
      </c>
      <c r="AH67" s="766">
        <v>1</v>
      </c>
      <c r="AI67" s="767">
        <v>4</v>
      </c>
      <c r="AJ67" s="767">
        <v>1</v>
      </c>
      <c r="AK67" s="767">
        <v>1</v>
      </c>
      <c r="AL67" s="767">
        <v>1</v>
      </c>
      <c r="AM67" s="767">
        <v>1</v>
      </c>
      <c r="AN67" s="767">
        <v>1</v>
      </c>
      <c r="AO67" s="767">
        <v>1</v>
      </c>
      <c r="AP67" s="767">
        <v>1</v>
      </c>
      <c r="AQ67" s="767">
        <v>1</v>
      </c>
      <c r="AR67" s="767">
        <v>1</v>
      </c>
      <c r="AS67" s="767">
        <v>1</v>
      </c>
      <c r="AT67" s="767">
        <v>4</v>
      </c>
      <c r="AU67" s="767">
        <v>6</v>
      </c>
      <c r="AV67" s="769">
        <v>7</v>
      </c>
    </row>
    <row r="68" spans="2:48" ht="15" x14ac:dyDescent="0.25">
      <c r="B68" s="902"/>
      <c r="C68" s="1" t="s">
        <v>5</v>
      </c>
      <c r="D68" s="755">
        <v>46639.1</v>
      </c>
      <c r="E68" s="756">
        <v>48491.345000000001</v>
      </c>
      <c r="F68" s="755">
        <v>49174.3</v>
      </c>
      <c r="G68" s="755">
        <v>49045.2</v>
      </c>
      <c r="H68" s="755">
        <v>47590.400000000001</v>
      </c>
      <c r="I68" s="755">
        <v>45277.1</v>
      </c>
      <c r="J68" s="755">
        <v>47297.9</v>
      </c>
      <c r="K68" s="755">
        <v>48614</v>
      </c>
      <c r="L68" s="755">
        <v>49778.3</v>
      </c>
      <c r="M68" s="755">
        <v>66201.8</v>
      </c>
      <c r="N68" s="755">
        <v>64360.3</v>
      </c>
      <c r="O68" s="755">
        <v>67621.600000000006</v>
      </c>
      <c r="P68" s="756">
        <v>70363.684999999998</v>
      </c>
      <c r="Q68" s="756">
        <v>77776.788</v>
      </c>
      <c r="R68" s="756">
        <v>82260.820000000007</v>
      </c>
      <c r="S68" s="143">
        <f>100</f>
        <v>100</v>
      </c>
      <c r="T68" s="328">
        <f t="shared" si="31"/>
        <v>103.97144241634166</v>
      </c>
      <c r="U68" s="328">
        <f t="shared" si="31"/>
        <v>105.43578242290268</v>
      </c>
      <c r="V68" s="328">
        <f t="shared" si="31"/>
        <v>105.15897605228231</v>
      </c>
      <c r="W68" s="328">
        <f t="shared" si="31"/>
        <v>102.03970488281293</v>
      </c>
      <c r="X68" s="328">
        <f t="shared" si="31"/>
        <v>97.079703510573751</v>
      </c>
      <c r="Y68" s="328">
        <f t="shared" si="31"/>
        <v>101.41254869840971</v>
      </c>
      <c r="Z68" s="328">
        <f t="shared" si="31"/>
        <v>104.23442990966807</v>
      </c>
      <c r="AA68" s="328">
        <f t="shared" si="31"/>
        <v>106.73083314214897</v>
      </c>
      <c r="AB68" s="328">
        <f t="shared" si="14"/>
        <v>141.94484884999926</v>
      </c>
      <c r="AC68" s="328">
        <f t="shared" si="14"/>
        <v>137.99644504289319</v>
      </c>
      <c r="AD68" s="328">
        <f t="shared" si="14"/>
        <v>144.98907568971103</v>
      </c>
      <c r="AE68" s="328">
        <f t="shared" ref="AE68:AE71" si="36">P68*100/$D68</f>
        <v>150.86844514581114</v>
      </c>
      <c r="AF68" s="328">
        <f t="shared" ref="AF68:AG71" si="37">Q68*100/$D68</f>
        <v>166.7630550332232</v>
      </c>
      <c r="AG68" s="329">
        <f t="shared" si="37"/>
        <v>176.37737434899046</v>
      </c>
      <c r="AH68" s="766">
        <v>1</v>
      </c>
      <c r="AI68" s="767">
        <v>4</v>
      </c>
      <c r="AJ68" s="767">
        <v>1</v>
      </c>
      <c r="AK68" s="767">
        <v>1</v>
      </c>
      <c r="AL68" s="767">
        <v>1</v>
      </c>
      <c r="AM68" s="767">
        <v>1</v>
      </c>
      <c r="AN68" s="767">
        <v>1</v>
      </c>
      <c r="AO68" s="767">
        <v>1</v>
      </c>
      <c r="AP68" s="767">
        <v>1</v>
      </c>
      <c r="AQ68" s="767">
        <v>1</v>
      </c>
      <c r="AR68" s="767">
        <v>1</v>
      </c>
      <c r="AS68" s="767">
        <v>1</v>
      </c>
      <c r="AT68" s="767">
        <v>4</v>
      </c>
      <c r="AU68" s="767">
        <v>6</v>
      </c>
      <c r="AV68" s="769">
        <v>7</v>
      </c>
    </row>
    <row r="69" spans="2:48" ht="15" x14ac:dyDescent="0.25">
      <c r="B69" s="902"/>
      <c r="C69" s="1" t="s">
        <v>6</v>
      </c>
      <c r="D69" s="755">
        <v>73230.8</v>
      </c>
      <c r="E69" s="755">
        <v>72933.096099999995</v>
      </c>
      <c r="F69" s="755">
        <v>76112.200000000012</v>
      </c>
      <c r="G69" s="755">
        <v>77972.099999999991</v>
      </c>
      <c r="H69" s="755">
        <v>77185.8</v>
      </c>
      <c r="I69" s="755">
        <v>75926.5</v>
      </c>
      <c r="J69" s="755">
        <v>77732.100000000006</v>
      </c>
      <c r="K69" s="755">
        <v>80265.8</v>
      </c>
      <c r="L69" s="755">
        <v>82623.600000000006</v>
      </c>
      <c r="M69" s="755">
        <v>92370.8</v>
      </c>
      <c r="N69" s="755">
        <v>91676.3</v>
      </c>
      <c r="O69" s="755">
        <v>94849.8</v>
      </c>
      <c r="P69" s="756">
        <v>97286.318799999994</v>
      </c>
      <c r="Q69" s="756">
        <v>107013.36410000001</v>
      </c>
      <c r="R69" s="756">
        <v>113116.12250000001</v>
      </c>
      <c r="S69" s="143">
        <f>100</f>
        <v>100</v>
      </c>
      <c r="T69" s="328">
        <f t="shared" si="31"/>
        <v>99.593471735936234</v>
      </c>
      <c r="U69" s="328">
        <f t="shared" si="31"/>
        <v>103.93468322072134</v>
      </c>
      <c r="V69" s="328">
        <f t="shared" si="31"/>
        <v>106.47446156535227</v>
      </c>
      <c r="W69" s="328">
        <f t="shared" si="31"/>
        <v>105.40073302490208</v>
      </c>
      <c r="X69" s="328">
        <f t="shared" si="31"/>
        <v>103.68110139449522</v>
      </c>
      <c r="Y69" s="328">
        <f t="shared" si="31"/>
        <v>106.1467306106174</v>
      </c>
      <c r="Z69" s="328">
        <f t="shared" si="31"/>
        <v>109.60661361066654</v>
      </c>
      <c r="AA69" s="328">
        <f t="shared" si="31"/>
        <v>112.82629713180793</v>
      </c>
      <c r="AB69" s="328">
        <f t="shared" si="14"/>
        <v>126.1365436401077</v>
      </c>
      <c r="AC69" s="328">
        <f t="shared" si="14"/>
        <v>125.18817218984361</v>
      </c>
      <c r="AD69" s="328">
        <f t="shared" si="14"/>
        <v>129.52173129339022</v>
      </c>
      <c r="AE69" s="328">
        <f t="shared" si="36"/>
        <v>132.84890892902985</v>
      </c>
      <c r="AF69" s="328">
        <f t="shared" si="37"/>
        <v>146.13163327452384</v>
      </c>
      <c r="AG69" s="329">
        <f t="shared" si="37"/>
        <v>154.46522842847546</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5" x14ac:dyDescent="0.25">
      <c r="B70" s="903"/>
      <c r="C70" s="8" t="s">
        <v>7</v>
      </c>
      <c r="D70" s="565">
        <v>26591.7</v>
      </c>
      <c r="E70" s="565">
        <v>24441.751100000001</v>
      </c>
      <c r="F70" s="565">
        <v>26937.9</v>
      </c>
      <c r="G70" s="565">
        <v>28926.899999999998</v>
      </c>
      <c r="H70" s="565">
        <v>29595.4</v>
      </c>
      <c r="I70" s="565">
        <v>30649.399999999998</v>
      </c>
      <c r="J70" s="565">
        <v>30434.2</v>
      </c>
      <c r="K70" s="565">
        <v>31651.8</v>
      </c>
      <c r="L70" s="565">
        <v>32845.300000000003</v>
      </c>
      <c r="M70" s="565">
        <v>26169</v>
      </c>
      <c r="N70" s="565">
        <v>27316</v>
      </c>
      <c r="O70" s="565">
        <v>27228.2</v>
      </c>
      <c r="P70" s="565">
        <v>26922.6338</v>
      </c>
      <c r="Q70" s="565">
        <v>29236.576099999998</v>
      </c>
      <c r="R70" s="565">
        <v>30855.302500000005</v>
      </c>
      <c r="S70" s="143">
        <f>100</f>
        <v>100</v>
      </c>
      <c r="T70" s="328">
        <f t="shared" si="31"/>
        <v>91.914962563506663</v>
      </c>
      <c r="U70" s="328">
        <f t="shared" si="31"/>
        <v>101.30190999447196</v>
      </c>
      <c r="V70" s="328">
        <f t="shared" si="31"/>
        <v>108.78168751903789</v>
      </c>
      <c r="W70" s="328">
        <f t="shared" si="31"/>
        <v>111.29562983938597</v>
      </c>
      <c r="X70" s="328">
        <f t="shared" si="31"/>
        <v>115.2592726301816</v>
      </c>
      <c r="Y70" s="328">
        <f t="shared" si="31"/>
        <v>114.44999755562826</v>
      </c>
      <c r="Z70" s="328">
        <f t="shared" si="31"/>
        <v>119.02886991053599</v>
      </c>
      <c r="AA70" s="328">
        <f t="shared" si="31"/>
        <v>123.51711248246635</v>
      </c>
      <c r="AB70" s="328">
        <f t="shared" si="14"/>
        <v>98.410406254583194</v>
      </c>
      <c r="AC70" s="328">
        <f t="shared" si="14"/>
        <v>102.72378223280197</v>
      </c>
      <c r="AD70" s="328">
        <f t="shared" si="14"/>
        <v>102.39360401929925</v>
      </c>
      <c r="AE70" s="328">
        <f t="shared" si="36"/>
        <v>101.24450035161347</v>
      </c>
      <c r="AF70" s="328">
        <f t="shared" si="37"/>
        <v>109.94624676120743</v>
      </c>
      <c r="AG70" s="329">
        <f t="shared" si="37"/>
        <v>116.0335837874224</v>
      </c>
      <c r="AH70" s="766"/>
      <c r="AI70" s="767"/>
      <c r="AJ70" s="767"/>
      <c r="AK70" s="767"/>
      <c r="AL70" s="767"/>
      <c r="AM70" s="767"/>
      <c r="AN70" s="767"/>
      <c r="AO70" s="767"/>
      <c r="AP70" s="767"/>
      <c r="AQ70" s="767"/>
      <c r="AR70" s="767"/>
      <c r="AS70" s="767"/>
      <c r="AT70" s="767"/>
      <c r="AU70" s="767"/>
      <c r="AV70" s="769"/>
    </row>
    <row r="71" spans="2:48" ht="15" customHeight="1" x14ac:dyDescent="0.25">
      <c r="B71" s="902" t="s">
        <v>16</v>
      </c>
      <c r="C71" s="1" t="s">
        <v>2</v>
      </c>
      <c r="D71" s="755">
        <v>14795.4</v>
      </c>
      <c r="E71" s="755">
        <v>14506.8</v>
      </c>
      <c r="F71" s="755">
        <v>17438.099999999999</v>
      </c>
      <c r="G71" s="755">
        <v>19516</v>
      </c>
      <c r="H71" s="755">
        <v>17740.3</v>
      </c>
      <c r="I71" s="755">
        <v>17170.400000000001</v>
      </c>
      <c r="J71" s="755">
        <v>14636</v>
      </c>
      <c r="K71" s="755">
        <v>18047.5</v>
      </c>
      <c r="L71" s="755">
        <v>19903.099999999999</v>
      </c>
      <c r="M71" s="755">
        <v>14653.7</v>
      </c>
      <c r="N71" s="755">
        <v>13497.5</v>
      </c>
      <c r="O71" s="755">
        <v>14393.3</v>
      </c>
      <c r="P71" s="756">
        <v>14649.514999999999</v>
      </c>
      <c r="Q71" s="756">
        <v>14605.504999999999</v>
      </c>
      <c r="R71" s="756">
        <v>15490.669</v>
      </c>
      <c r="S71" s="143">
        <f>100</f>
        <v>100</v>
      </c>
      <c r="T71" s="328">
        <f t="shared" si="31"/>
        <v>98.0493937304838</v>
      </c>
      <c r="U71" s="328">
        <f t="shared" si="31"/>
        <v>117.86163266961351</v>
      </c>
      <c r="V71" s="328">
        <f t="shared" si="31"/>
        <v>131.90586263298053</v>
      </c>
      <c r="W71" s="328">
        <f t="shared" si="31"/>
        <v>119.90415940089487</v>
      </c>
      <c r="X71" s="328">
        <f t="shared" si="31"/>
        <v>116.05228652148642</v>
      </c>
      <c r="Y71" s="328">
        <f t="shared" si="31"/>
        <v>98.92263811725266</v>
      </c>
      <c r="Z71" s="328">
        <f t="shared" si="31"/>
        <v>121.98048041958988</v>
      </c>
      <c r="AA71" s="328">
        <f t="shared" si="31"/>
        <v>134.52221636454573</v>
      </c>
      <c r="AB71" s="328">
        <f t="shared" si="14"/>
        <v>99.042269894697</v>
      </c>
      <c r="AC71" s="328">
        <f t="shared" si="14"/>
        <v>91.227678873163285</v>
      </c>
      <c r="AD71" s="328">
        <f t="shared" si="14"/>
        <v>97.28226340619382</v>
      </c>
      <c r="AE71" s="328">
        <f t="shared" si="36"/>
        <v>99.013984076131777</v>
      </c>
      <c r="AF71" s="328">
        <f t="shared" si="37"/>
        <v>98.716526758316775</v>
      </c>
      <c r="AG71" s="329">
        <f t="shared" si="37"/>
        <v>104.69922408316098</v>
      </c>
      <c r="AH71" s="766">
        <v>1</v>
      </c>
      <c r="AI71" s="767">
        <v>1</v>
      </c>
      <c r="AJ71" s="767">
        <v>1</v>
      </c>
      <c r="AK71" s="767">
        <v>1</v>
      </c>
      <c r="AL71" s="767">
        <v>1</v>
      </c>
      <c r="AM71" s="767">
        <v>1</v>
      </c>
      <c r="AN71" s="767">
        <v>1</v>
      </c>
      <c r="AO71" s="767">
        <v>1</v>
      </c>
      <c r="AP71" s="767">
        <v>1</v>
      </c>
      <c r="AQ71" s="767">
        <v>1</v>
      </c>
      <c r="AR71" s="767">
        <v>1</v>
      </c>
      <c r="AS71" s="767">
        <v>1</v>
      </c>
      <c r="AT71" s="767">
        <v>4</v>
      </c>
      <c r="AU71" s="767">
        <v>6</v>
      </c>
      <c r="AV71" s="769">
        <v>7</v>
      </c>
    </row>
    <row r="72" spans="2:48" ht="15" x14ac:dyDescent="0.25">
      <c r="B72" s="902"/>
      <c r="C72" s="1" t="s">
        <v>3</v>
      </c>
      <c r="D72" s="755">
        <v>3700.6</v>
      </c>
      <c r="E72" s="755">
        <v>4358.7</v>
      </c>
      <c r="F72" s="755">
        <v>3724.8</v>
      </c>
      <c r="G72" s="755">
        <v>4325.1000000000004</v>
      </c>
      <c r="H72" s="755">
        <v>4136.2</v>
      </c>
      <c r="I72" s="755">
        <v>4240.3999999999996</v>
      </c>
      <c r="J72" s="756">
        <v>3780.9760999999999</v>
      </c>
      <c r="K72" s="755">
        <v>3674.1</v>
      </c>
      <c r="L72" s="755">
        <v>4436.6000000000004</v>
      </c>
      <c r="M72" s="755">
        <v>2748.4</v>
      </c>
      <c r="N72" s="755">
        <v>2806.1</v>
      </c>
      <c r="O72" s="755">
        <v>2704</v>
      </c>
      <c r="P72" s="756">
        <v>2635.9493000000002</v>
      </c>
      <c r="Q72" s="756">
        <v>2844.2103000000002</v>
      </c>
      <c r="R72" s="756">
        <v>2992.3737999999998</v>
      </c>
      <c r="S72" s="143">
        <f>100</f>
        <v>100</v>
      </c>
      <c r="T72" s="328">
        <f t="shared" si="31"/>
        <v>117.78360265902828</v>
      </c>
      <c r="U72" s="328">
        <f t="shared" si="31"/>
        <v>100.65394800843107</v>
      </c>
      <c r="V72" s="328">
        <f t="shared" si="31"/>
        <v>116.87564178781821</v>
      </c>
      <c r="W72" s="328">
        <f t="shared" si="31"/>
        <v>111.77106415175918</v>
      </c>
      <c r="X72" s="328">
        <f t="shared" si="31"/>
        <v>114.58682375830945</v>
      </c>
      <c r="Y72" s="328">
        <f t="shared" si="31"/>
        <v>102.17197481489488</v>
      </c>
      <c r="Z72" s="328">
        <f t="shared" si="31"/>
        <v>99.283899908123004</v>
      </c>
      <c r="AA72" s="328">
        <f t="shared" si="31"/>
        <v>119.88866670269688</v>
      </c>
      <c r="AB72" s="328">
        <f t="shared" si="14"/>
        <v>74.269037453385934</v>
      </c>
      <c r="AC72" s="328">
        <f t="shared" si="14"/>
        <v>75.828244068529429</v>
      </c>
      <c r="AD72" s="328">
        <f t="shared" si="14"/>
        <v>73.069232016429766</v>
      </c>
      <c r="AE72" s="328">
        <f t="shared" ref="AE72:AE75" si="38">P72*100/$D72</f>
        <v>71.230322109928139</v>
      </c>
      <c r="AF72" s="328">
        <f t="shared" ref="AF72:AG75" si="39">Q72*100/$D72</f>
        <v>76.858085175376971</v>
      </c>
      <c r="AG72" s="329">
        <f t="shared" si="39"/>
        <v>80.861854834351192</v>
      </c>
      <c r="AH72" s="766">
        <v>1</v>
      </c>
      <c r="AI72" s="767">
        <v>1</v>
      </c>
      <c r="AJ72" s="767">
        <v>1</v>
      </c>
      <c r="AK72" s="767">
        <v>1</v>
      </c>
      <c r="AL72" s="767">
        <v>1</v>
      </c>
      <c r="AM72" s="767">
        <v>1</v>
      </c>
      <c r="AN72" s="767">
        <v>4</v>
      </c>
      <c r="AO72" s="767">
        <v>1</v>
      </c>
      <c r="AP72" s="767">
        <v>1</v>
      </c>
      <c r="AQ72" s="767">
        <v>1</v>
      </c>
      <c r="AR72" s="767">
        <v>1</v>
      </c>
      <c r="AS72" s="767">
        <v>1</v>
      </c>
      <c r="AT72" s="767">
        <v>4</v>
      </c>
      <c r="AU72" s="767">
        <v>6</v>
      </c>
      <c r="AV72" s="769">
        <v>7</v>
      </c>
    </row>
    <row r="73" spans="2:48" ht="15" x14ac:dyDescent="0.25">
      <c r="B73" s="902"/>
      <c r="C73" s="1" t="s">
        <v>4</v>
      </c>
      <c r="D73" s="755">
        <v>7275.3</v>
      </c>
      <c r="E73" s="755">
        <v>7672.1</v>
      </c>
      <c r="F73" s="755">
        <v>8035</v>
      </c>
      <c r="G73" s="755">
        <v>7969.9</v>
      </c>
      <c r="H73" s="755">
        <v>7976</v>
      </c>
      <c r="I73" s="755">
        <v>8243.7000000000007</v>
      </c>
      <c r="J73" s="755">
        <v>8200</v>
      </c>
      <c r="K73" s="755">
        <v>8430.7999999999993</v>
      </c>
      <c r="L73" s="755">
        <v>8599.1</v>
      </c>
      <c r="M73" s="755">
        <v>7090.4</v>
      </c>
      <c r="N73" s="755">
        <v>5803.7</v>
      </c>
      <c r="O73" s="755">
        <v>6365.6</v>
      </c>
      <c r="P73" s="756">
        <v>6238.3654999999999</v>
      </c>
      <c r="Q73" s="756">
        <v>6544.2723999999998</v>
      </c>
      <c r="R73" s="756">
        <v>6885.4486999999999</v>
      </c>
      <c r="S73" s="143">
        <f>100</f>
        <v>100</v>
      </c>
      <c r="T73" s="328">
        <f t="shared" si="31"/>
        <v>105.45407062251728</v>
      </c>
      <c r="U73" s="328">
        <f t="shared" si="31"/>
        <v>110.4421810784435</v>
      </c>
      <c r="V73" s="328">
        <f t="shared" si="31"/>
        <v>109.54737261693676</v>
      </c>
      <c r="W73" s="328">
        <f t="shared" si="31"/>
        <v>109.63121795664783</v>
      </c>
      <c r="X73" s="328">
        <f t="shared" si="31"/>
        <v>113.31079130757496</v>
      </c>
      <c r="Y73" s="328">
        <f t="shared" si="31"/>
        <v>112.71012879193985</v>
      </c>
      <c r="Z73" s="328">
        <f t="shared" si="31"/>
        <v>115.88250656330321</v>
      </c>
      <c r="AA73" s="328">
        <f t="shared" si="31"/>
        <v>118.19581323106951</v>
      </c>
      <c r="AB73" s="328">
        <f t="shared" si="14"/>
        <v>97.458524047118331</v>
      </c>
      <c r="AC73" s="328">
        <f t="shared" si="14"/>
        <v>79.772655423144059</v>
      </c>
      <c r="AD73" s="328">
        <f t="shared" si="14"/>
        <v>87.496048272923446</v>
      </c>
      <c r="AE73" s="328">
        <f t="shared" si="38"/>
        <v>85.747192555633447</v>
      </c>
      <c r="AF73" s="328">
        <f t="shared" si="39"/>
        <v>89.951925006528938</v>
      </c>
      <c r="AG73" s="329">
        <f t="shared" si="39"/>
        <v>94.641440215523758</v>
      </c>
      <c r="AH73" s="766">
        <v>1</v>
      </c>
      <c r="AI73" s="767">
        <v>1</v>
      </c>
      <c r="AJ73" s="767">
        <v>1</v>
      </c>
      <c r="AK73" s="767">
        <v>1</v>
      </c>
      <c r="AL73" s="767">
        <v>1</v>
      </c>
      <c r="AM73" s="767">
        <v>1</v>
      </c>
      <c r="AN73" s="767">
        <v>1</v>
      </c>
      <c r="AO73" s="767">
        <v>1</v>
      </c>
      <c r="AP73" s="767">
        <v>1</v>
      </c>
      <c r="AQ73" s="767">
        <v>1</v>
      </c>
      <c r="AR73" s="767">
        <v>1</v>
      </c>
      <c r="AS73" s="767">
        <v>1</v>
      </c>
      <c r="AT73" s="767">
        <v>4</v>
      </c>
      <c r="AU73" s="767">
        <v>6</v>
      </c>
      <c r="AV73" s="769">
        <v>7</v>
      </c>
    </row>
    <row r="74" spans="2:48" ht="15" x14ac:dyDescent="0.25">
      <c r="B74" s="902"/>
      <c r="C74" s="1" t="s">
        <v>5</v>
      </c>
      <c r="D74" s="755">
        <v>6230.8</v>
      </c>
      <c r="E74" s="755">
        <v>6826.4</v>
      </c>
      <c r="F74" s="755">
        <v>7226.5</v>
      </c>
      <c r="G74" s="755">
        <v>7155.9</v>
      </c>
      <c r="H74" s="755">
        <v>7737.9</v>
      </c>
      <c r="I74" s="755">
        <v>8316.5</v>
      </c>
      <c r="J74" s="756">
        <v>8751.6273999999994</v>
      </c>
      <c r="K74" s="755">
        <v>8877</v>
      </c>
      <c r="L74" s="755">
        <v>9307.6</v>
      </c>
      <c r="M74" s="755">
        <v>12284.3</v>
      </c>
      <c r="N74" s="755">
        <v>15670</v>
      </c>
      <c r="O74" s="755">
        <v>12872.6</v>
      </c>
      <c r="P74" s="756">
        <v>12579.665000000001</v>
      </c>
      <c r="Q74" s="756">
        <v>13399.901</v>
      </c>
      <c r="R74" s="756">
        <v>14157.905000000001</v>
      </c>
      <c r="S74" s="143">
        <f>100</f>
        <v>100</v>
      </c>
      <c r="T74" s="328">
        <f t="shared" si="31"/>
        <v>109.55896514091287</v>
      </c>
      <c r="U74" s="328">
        <f t="shared" si="31"/>
        <v>115.98029145535084</v>
      </c>
      <c r="V74" s="328">
        <f t="shared" si="31"/>
        <v>114.84721063105862</v>
      </c>
      <c r="W74" s="328">
        <f t="shared" si="31"/>
        <v>124.18790524491237</v>
      </c>
      <c r="X74" s="328">
        <f t="shared" si="31"/>
        <v>133.47403222700135</v>
      </c>
      <c r="Y74" s="328">
        <f t="shared" si="31"/>
        <v>140.45752391346215</v>
      </c>
      <c r="Z74" s="328">
        <f t="shared" si="31"/>
        <v>142.46966681646015</v>
      </c>
      <c r="AA74" s="328">
        <f t="shared" si="31"/>
        <v>149.38049688643511</v>
      </c>
      <c r="AB74" s="328">
        <f t="shared" si="14"/>
        <v>197.15445849650123</v>
      </c>
      <c r="AC74" s="328">
        <f t="shared" si="14"/>
        <v>251.49258522180136</v>
      </c>
      <c r="AD74" s="328">
        <f t="shared" si="14"/>
        <v>206.59626372215445</v>
      </c>
      <c r="AE74" s="328">
        <f t="shared" si="38"/>
        <v>201.89486101303203</v>
      </c>
      <c r="AF74" s="328">
        <f t="shared" si="39"/>
        <v>215.05907748603713</v>
      </c>
      <c r="AG74" s="329">
        <f t="shared" si="39"/>
        <v>227.22451370610514</v>
      </c>
      <c r="AH74" s="766">
        <v>1</v>
      </c>
      <c r="AI74" s="767">
        <v>1</v>
      </c>
      <c r="AJ74" s="767">
        <v>1</v>
      </c>
      <c r="AK74" s="767">
        <v>1</v>
      </c>
      <c r="AL74" s="767">
        <v>1</v>
      </c>
      <c r="AM74" s="767">
        <v>1</v>
      </c>
      <c r="AN74" s="767">
        <v>4</v>
      </c>
      <c r="AO74" s="767">
        <v>1</v>
      </c>
      <c r="AP74" s="767">
        <v>1</v>
      </c>
      <c r="AQ74" s="767">
        <v>1</v>
      </c>
      <c r="AR74" s="767">
        <v>1</v>
      </c>
      <c r="AS74" s="767">
        <v>1</v>
      </c>
      <c r="AT74" s="767">
        <v>4</v>
      </c>
      <c r="AU74" s="767">
        <v>6</v>
      </c>
      <c r="AV74" s="769">
        <v>7</v>
      </c>
    </row>
    <row r="75" spans="2:48" ht="15" x14ac:dyDescent="0.25">
      <c r="B75" s="902"/>
      <c r="C75" s="1" t="s">
        <v>6</v>
      </c>
      <c r="D75" s="755">
        <v>32002.1</v>
      </c>
      <c r="E75" s="755">
        <v>33364</v>
      </c>
      <c r="F75" s="755">
        <v>36424.399999999994</v>
      </c>
      <c r="G75" s="755">
        <v>38966.9</v>
      </c>
      <c r="H75" s="755">
        <v>37590.400000000001</v>
      </c>
      <c r="I75" s="755">
        <v>37971</v>
      </c>
      <c r="J75" s="755">
        <v>35368.603499999997</v>
      </c>
      <c r="K75" s="755">
        <v>39029.399999999994</v>
      </c>
      <c r="L75" s="755">
        <v>42246.399999999994</v>
      </c>
      <c r="M75" s="755">
        <v>36776.800000000003</v>
      </c>
      <c r="N75" s="755">
        <v>37777.300000000003</v>
      </c>
      <c r="O75" s="755">
        <v>36335.5</v>
      </c>
      <c r="P75" s="756">
        <v>36103.4948</v>
      </c>
      <c r="Q75" s="756">
        <v>37393.888699999996</v>
      </c>
      <c r="R75" s="756">
        <v>39526.396500000003</v>
      </c>
      <c r="S75" s="143">
        <f>100</f>
        <v>100</v>
      </c>
      <c r="T75" s="328">
        <f t="shared" si="31"/>
        <v>104.25565822242916</v>
      </c>
      <c r="U75" s="328">
        <f t="shared" si="31"/>
        <v>113.81878064252032</v>
      </c>
      <c r="V75" s="328">
        <f t="shared" si="31"/>
        <v>121.76357176560289</v>
      </c>
      <c r="W75" s="328">
        <f t="shared" si="31"/>
        <v>117.46229153711788</v>
      </c>
      <c r="X75" s="328">
        <f t="shared" si="31"/>
        <v>118.65158848950539</v>
      </c>
      <c r="Y75" s="328">
        <f t="shared" si="31"/>
        <v>110.51963308657869</v>
      </c>
      <c r="Z75" s="328">
        <f t="shared" si="31"/>
        <v>121.95887144906115</v>
      </c>
      <c r="AA75" s="328">
        <f t="shared" si="31"/>
        <v>132.01133675602537</v>
      </c>
      <c r="AB75" s="328">
        <f t="shared" si="14"/>
        <v>114.91995837773148</v>
      </c>
      <c r="AC75" s="328">
        <f t="shared" si="14"/>
        <v>118.04631571053152</v>
      </c>
      <c r="AD75" s="328">
        <f t="shared" si="14"/>
        <v>113.5409863727693</v>
      </c>
      <c r="AE75" s="328">
        <f t="shared" si="38"/>
        <v>112.81601769883852</v>
      </c>
      <c r="AF75" s="328">
        <f t="shared" si="39"/>
        <v>116.84823402214229</v>
      </c>
      <c r="AG75" s="329">
        <f t="shared" si="39"/>
        <v>123.51188359513908</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5" x14ac:dyDescent="0.25">
      <c r="B76" s="902"/>
      <c r="C76" s="1" t="s">
        <v>7</v>
      </c>
      <c r="D76" s="565">
        <v>25771.3</v>
      </c>
      <c r="E76" s="565">
        <v>26537.599999999999</v>
      </c>
      <c r="F76" s="565">
        <v>29197.899999999998</v>
      </c>
      <c r="G76" s="565">
        <v>31811</v>
      </c>
      <c r="H76" s="565">
        <v>29852.5</v>
      </c>
      <c r="I76" s="565">
        <v>29654.500000000004</v>
      </c>
      <c r="J76" s="565">
        <v>26616.9761</v>
      </c>
      <c r="K76" s="565">
        <v>30152.399999999998</v>
      </c>
      <c r="L76" s="565">
        <v>32938.799999999996</v>
      </c>
      <c r="M76" s="565">
        <v>24492.5</v>
      </c>
      <c r="N76" s="565">
        <v>22107.3</v>
      </c>
      <c r="O76" s="565">
        <v>23462.9</v>
      </c>
      <c r="P76" s="565">
        <v>23523.8298</v>
      </c>
      <c r="Q76" s="565">
        <v>23993.987699999998</v>
      </c>
      <c r="R76" s="565">
        <v>25368.4915</v>
      </c>
      <c r="S76" s="143">
        <f>100</f>
        <v>100</v>
      </c>
      <c r="T76" s="328">
        <f t="shared" si="31"/>
        <v>102.97346272791827</v>
      </c>
      <c r="U76" s="328">
        <f t="shared" si="31"/>
        <v>113.29618606744712</v>
      </c>
      <c r="V76" s="328">
        <f t="shared" si="31"/>
        <v>123.43575993450078</v>
      </c>
      <c r="W76" s="328">
        <f t="shared" si="31"/>
        <v>115.83622091241033</v>
      </c>
      <c r="X76" s="328">
        <f t="shared" si="31"/>
        <v>115.06792439651863</v>
      </c>
      <c r="Y76" s="328">
        <f t="shared" si="31"/>
        <v>103.28146465253984</v>
      </c>
      <c r="Z76" s="328">
        <f t="shared" si="31"/>
        <v>116.9999185140059</v>
      </c>
      <c r="AA76" s="328">
        <f t="shared" si="31"/>
        <v>127.81194584673648</v>
      </c>
      <c r="AB76" s="328">
        <f t="shared" si="14"/>
        <v>95.037890987261022</v>
      </c>
      <c r="AC76" s="328">
        <f t="shared" si="14"/>
        <v>85.782634170569594</v>
      </c>
      <c r="AD76" s="328">
        <f t="shared" si="14"/>
        <v>91.042749104624136</v>
      </c>
      <c r="AE76" s="328">
        <f t="shared" ref="AE76:AE79" si="40">P76*100/$D76</f>
        <v>91.279174120048268</v>
      </c>
      <c r="AF76" s="328">
        <f t="shared" ref="AF76:AG79" si="41">Q76*100/$D76</f>
        <v>93.103520971002609</v>
      </c>
      <c r="AG76" s="329">
        <f t="shared" si="41"/>
        <v>98.436988044840575</v>
      </c>
      <c r="AH76" s="766"/>
      <c r="AI76" s="767"/>
      <c r="AJ76" s="767"/>
      <c r="AK76" s="767"/>
      <c r="AL76" s="767"/>
      <c r="AM76" s="767"/>
      <c r="AN76" s="767"/>
      <c r="AO76" s="767"/>
      <c r="AP76" s="767"/>
      <c r="AQ76" s="767"/>
      <c r="AR76" s="767"/>
      <c r="AS76" s="767"/>
      <c r="AT76" s="767"/>
      <c r="AU76" s="767"/>
      <c r="AV76" s="769"/>
    </row>
    <row r="77" spans="2:48" ht="15" customHeight="1" x14ac:dyDescent="0.25">
      <c r="B77" s="904" t="s">
        <v>17</v>
      </c>
      <c r="C77" s="7" t="s">
        <v>2</v>
      </c>
      <c r="D77" s="755">
        <v>38143.1</v>
      </c>
      <c r="E77" s="756">
        <v>31331.876</v>
      </c>
      <c r="F77" s="755">
        <v>40483.699999999997</v>
      </c>
      <c r="G77" s="755">
        <v>40516</v>
      </c>
      <c r="H77" s="755">
        <v>39186.9</v>
      </c>
      <c r="I77" s="755">
        <v>39582.5</v>
      </c>
      <c r="J77" s="755">
        <v>35061.300000000003</v>
      </c>
      <c r="K77" s="755">
        <v>36500.199999999997</v>
      </c>
      <c r="L77" s="755">
        <v>36913.5</v>
      </c>
      <c r="M77" s="755">
        <v>33689.599999999999</v>
      </c>
      <c r="N77" s="755">
        <v>35537.4</v>
      </c>
      <c r="O77" s="755">
        <v>33679.199999999997</v>
      </c>
      <c r="P77" s="756">
        <v>33264.569000000003</v>
      </c>
      <c r="Q77" s="756">
        <v>34910.379000000001</v>
      </c>
      <c r="R77" s="756">
        <v>37050.339999999997</v>
      </c>
      <c r="S77" s="143">
        <f>100</f>
        <v>100</v>
      </c>
      <c r="T77" s="328">
        <f t="shared" si="31"/>
        <v>82.142972123398465</v>
      </c>
      <c r="U77" s="328">
        <f t="shared" si="31"/>
        <v>106.13636542389055</v>
      </c>
      <c r="V77" s="328">
        <f t="shared" si="31"/>
        <v>106.22104653266253</v>
      </c>
      <c r="W77" s="328">
        <f t="shared" si="31"/>
        <v>102.73653688347304</v>
      </c>
      <c r="X77" s="328">
        <f t="shared" si="31"/>
        <v>103.77368383796808</v>
      </c>
      <c r="Y77" s="328">
        <f t="shared" si="31"/>
        <v>91.920425974815913</v>
      </c>
      <c r="Z77" s="328">
        <f t="shared" si="31"/>
        <v>95.692798959706991</v>
      </c>
      <c r="AA77" s="328">
        <f t="shared" si="31"/>
        <v>96.776350113126625</v>
      </c>
      <c r="AB77" s="328">
        <f t="shared" si="14"/>
        <v>88.324231643468934</v>
      </c>
      <c r="AC77" s="328">
        <f t="shared" si="14"/>
        <v>93.168620274702377</v>
      </c>
      <c r="AD77" s="328">
        <f t="shared" si="14"/>
        <v>88.296965899468049</v>
      </c>
      <c r="AE77" s="328">
        <f t="shared" si="40"/>
        <v>87.209925255157557</v>
      </c>
      <c r="AF77" s="328">
        <f t="shared" si="41"/>
        <v>91.524755460358492</v>
      </c>
      <c r="AG77" s="329">
        <f t="shared" si="41"/>
        <v>97.135104383230512</v>
      </c>
      <c r="AH77" s="766">
        <v>1</v>
      </c>
      <c r="AI77" s="767">
        <v>4</v>
      </c>
      <c r="AJ77" s="767">
        <v>1</v>
      </c>
      <c r="AK77" s="767">
        <v>1</v>
      </c>
      <c r="AL77" s="767">
        <v>1</v>
      </c>
      <c r="AM77" s="767">
        <v>1</v>
      </c>
      <c r="AN77" s="767">
        <v>1</v>
      </c>
      <c r="AO77" s="767">
        <v>1</v>
      </c>
      <c r="AP77" s="767">
        <v>1</v>
      </c>
      <c r="AQ77" s="767">
        <v>1</v>
      </c>
      <c r="AR77" s="767">
        <v>1</v>
      </c>
      <c r="AS77" s="767">
        <v>1</v>
      </c>
      <c r="AT77" s="767">
        <v>4</v>
      </c>
      <c r="AU77" s="767">
        <v>6</v>
      </c>
      <c r="AV77" s="769">
        <v>7</v>
      </c>
    </row>
    <row r="78" spans="2:48" ht="15" x14ac:dyDescent="0.25">
      <c r="B78" s="902"/>
      <c r="C78" s="1" t="s">
        <v>3</v>
      </c>
      <c r="D78" s="755">
        <v>20096.900000000001</v>
      </c>
      <c r="E78" s="756">
        <v>18996.53</v>
      </c>
      <c r="F78" s="755">
        <v>20349.400000000001</v>
      </c>
      <c r="G78" s="755">
        <v>22182.9</v>
      </c>
      <c r="H78" s="755">
        <v>21869.5</v>
      </c>
      <c r="I78" s="755">
        <v>19503.8</v>
      </c>
      <c r="J78" s="755">
        <v>19528.3</v>
      </c>
      <c r="K78" s="755">
        <v>20963.400000000001</v>
      </c>
      <c r="L78" s="755">
        <v>22227.200000000001</v>
      </c>
      <c r="M78" s="755">
        <v>18771.599999999999</v>
      </c>
      <c r="N78" s="755">
        <v>19731.5</v>
      </c>
      <c r="O78" s="755">
        <v>22178.400000000001</v>
      </c>
      <c r="P78" s="756">
        <v>20356.649000000001</v>
      </c>
      <c r="Q78" s="756">
        <v>23172.326000000001</v>
      </c>
      <c r="R78" s="756">
        <v>24395.706999999999</v>
      </c>
      <c r="S78" s="143">
        <f>100</f>
        <v>100</v>
      </c>
      <c r="T78" s="328">
        <f t="shared" si="31"/>
        <v>94.524677935402963</v>
      </c>
      <c r="U78" s="328">
        <f t="shared" si="31"/>
        <v>101.25641268056268</v>
      </c>
      <c r="V78" s="328">
        <f t="shared" si="31"/>
        <v>110.37971030357915</v>
      </c>
      <c r="W78" s="328">
        <f t="shared" si="31"/>
        <v>108.82026581214018</v>
      </c>
      <c r="X78" s="328">
        <f t="shared" si="31"/>
        <v>97.048798570923864</v>
      </c>
      <c r="Y78" s="328">
        <f t="shared" si="31"/>
        <v>97.170707920126972</v>
      </c>
      <c r="Z78" s="328">
        <f t="shared" si="31"/>
        <v>104.31161024834677</v>
      </c>
      <c r="AA78" s="328">
        <f t="shared" si="31"/>
        <v>110.60014231050559</v>
      </c>
      <c r="AB78" s="328">
        <f t="shared" si="14"/>
        <v>93.405450591882314</v>
      </c>
      <c r="AC78" s="328">
        <f t="shared" si="14"/>
        <v>98.181809134742167</v>
      </c>
      <c r="AD78" s="328">
        <f t="shared" si="14"/>
        <v>110.35731879046021</v>
      </c>
      <c r="AE78" s="328">
        <f t="shared" si="40"/>
        <v>101.29248292025139</v>
      </c>
      <c r="AF78" s="328">
        <f t="shared" si="41"/>
        <v>115.30298702785007</v>
      </c>
      <c r="AG78" s="329">
        <f t="shared" si="41"/>
        <v>121.39039851917458</v>
      </c>
      <c r="AH78" s="766">
        <v>1</v>
      </c>
      <c r="AI78" s="767">
        <v>4</v>
      </c>
      <c r="AJ78" s="767">
        <v>1</v>
      </c>
      <c r="AK78" s="767">
        <v>1</v>
      </c>
      <c r="AL78" s="767">
        <v>1</v>
      </c>
      <c r="AM78" s="767">
        <v>1</v>
      </c>
      <c r="AN78" s="767">
        <v>1</v>
      </c>
      <c r="AO78" s="767">
        <v>1</v>
      </c>
      <c r="AP78" s="767">
        <v>1</v>
      </c>
      <c r="AQ78" s="767">
        <v>1</v>
      </c>
      <c r="AR78" s="767">
        <v>1</v>
      </c>
      <c r="AS78" s="767">
        <v>1</v>
      </c>
      <c r="AT78" s="767">
        <v>4</v>
      </c>
      <c r="AU78" s="767">
        <v>6</v>
      </c>
      <c r="AV78" s="769">
        <v>7</v>
      </c>
    </row>
    <row r="79" spans="2:48" ht="15" x14ac:dyDescent="0.25">
      <c r="B79" s="902"/>
      <c r="C79" s="1" t="s">
        <v>4</v>
      </c>
      <c r="D79" s="755">
        <v>11835.9</v>
      </c>
      <c r="E79" s="756">
        <v>11848.575999999999</v>
      </c>
      <c r="F79" s="755">
        <v>12997.8</v>
      </c>
      <c r="G79" s="755">
        <v>13684.1</v>
      </c>
      <c r="H79" s="755">
        <v>13765</v>
      </c>
      <c r="I79" s="755">
        <v>14638.1</v>
      </c>
      <c r="J79" s="755">
        <v>13603.1</v>
      </c>
      <c r="K79" s="755">
        <v>15257.1</v>
      </c>
      <c r="L79" s="755">
        <v>16112.7</v>
      </c>
      <c r="M79" s="755">
        <v>11482.3</v>
      </c>
      <c r="N79" s="755">
        <v>11879.3</v>
      </c>
      <c r="O79" s="755">
        <v>13391.7</v>
      </c>
      <c r="P79" s="756">
        <v>12805.120999999999</v>
      </c>
      <c r="Q79" s="756">
        <v>13653.504000000001</v>
      </c>
      <c r="R79" s="756">
        <v>14374.636</v>
      </c>
      <c r="S79" s="143">
        <f>100</f>
        <v>100</v>
      </c>
      <c r="T79" s="328">
        <f t="shared" si="31"/>
        <v>100.10709789707583</v>
      </c>
      <c r="U79" s="328">
        <f t="shared" si="31"/>
        <v>109.81674397384229</v>
      </c>
      <c r="V79" s="328">
        <f t="shared" si="31"/>
        <v>115.61520458942708</v>
      </c>
      <c r="W79" s="328">
        <f t="shared" si="31"/>
        <v>116.29871830617022</v>
      </c>
      <c r="X79" s="328">
        <f t="shared" si="31"/>
        <v>123.67542814657104</v>
      </c>
      <c r="Y79" s="328">
        <f t="shared" si="31"/>
        <v>114.93084598551864</v>
      </c>
      <c r="Z79" s="328">
        <f t="shared" si="31"/>
        <v>128.90527969989608</v>
      </c>
      <c r="AA79" s="328">
        <f t="shared" si="31"/>
        <v>136.13413428636605</v>
      </c>
      <c r="AB79" s="328">
        <f t="shared" si="14"/>
        <v>97.012478983431762</v>
      </c>
      <c r="AC79" s="328">
        <f t="shared" si="14"/>
        <v>100.36668102974848</v>
      </c>
      <c r="AD79" s="328">
        <f t="shared" si="14"/>
        <v>113.14475451803412</v>
      </c>
      <c r="AE79" s="328">
        <f t="shared" si="40"/>
        <v>108.18882383257716</v>
      </c>
      <c r="AF79" s="328">
        <f t="shared" si="41"/>
        <v>115.35670291232607</v>
      </c>
      <c r="AG79" s="329">
        <f t="shared" si="41"/>
        <v>121.44945462533479</v>
      </c>
      <c r="AH79" s="766">
        <v>1</v>
      </c>
      <c r="AI79" s="767">
        <v>4</v>
      </c>
      <c r="AJ79" s="767">
        <v>1</v>
      </c>
      <c r="AK79" s="767">
        <v>1</v>
      </c>
      <c r="AL79" s="767">
        <v>1</v>
      </c>
      <c r="AM79" s="767">
        <v>1</v>
      </c>
      <c r="AN79" s="767">
        <v>1</v>
      </c>
      <c r="AO79" s="767">
        <v>1</v>
      </c>
      <c r="AP79" s="767">
        <v>1</v>
      </c>
      <c r="AQ79" s="767">
        <v>1</v>
      </c>
      <c r="AR79" s="767">
        <v>1</v>
      </c>
      <c r="AS79" s="767">
        <v>1</v>
      </c>
      <c r="AT79" s="767">
        <v>4</v>
      </c>
      <c r="AU79" s="767">
        <v>6</v>
      </c>
      <c r="AV79" s="769">
        <v>7</v>
      </c>
    </row>
    <row r="80" spans="2:48" ht="15" x14ac:dyDescent="0.25">
      <c r="B80" s="902"/>
      <c r="C80" s="1" t="s">
        <v>5</v>
      </c>
      <c r="D80" s="755">
        <v>18635.900000000001</v>
      </c>
      <c r="E80" s="756">
        <v>20211.312999999998</v>
      </c>
      <c r="F80" s="755">
        <v>19774.7</v>
      </c>
      <c r="G80" s="755">
        <v>19886.7</v>
      </c>
      <c r="H80" s="755">
        <v>20689</v>
      </c>
      <c r="I80" s="755">
        <v>23513</v>
      </c>
      <c r="J80" s="755">
        <v>19275.7</v>
      </c>
      <c r="K80" s="755">
        <v>21045.7</v>
      </c>
      <c r="L80" s="755">
        <v>20472.599999999999</v>
      </c>
      <c r="M80" s="755">
        <v>23733.3</v>
      </c>
      <c r="N80" s="755">
        <v>23944.799999999999</v>
      </c>
      <c r="O80" s="755">
        <v>27234.5</v>
      </c>
      <c r="P80" s="756">
        <v>25483.376</v>
      </c>
      <c r="Q80" s="756">
        <v>28162.315999999999</v>
      </c>
      <c r="R80" s="756">
        <v>29774.912</v>
      </c>
      <c r="S80" s="143">
        <f>100</f>
        <v>100</v>
      </c>
      <c r="T80" s="328">
        <f t="shared" si="31"/>
        <v>108.45364591997165</v>
      </c>
      <c r="U80" s="328">
        <f t="shared" si="31"/>
        <v>106.1107861707779</v>
      </c>
      <c r="V80" s="328">
        <f t="shared" si="31"/>
        <v>106.7117767320065</v>
      </c>
      <c r="W80" s="328">
        <f t="shared" si="31"/>
        <v>111.0169082255217</v>
      </c>
      <c r="X80" s="328">
        <f t="shared" si="31"/>
        <v>126.17045594792845</v>
      </c>
      <c r="Y80" s="328">
        <f t="shared" si="31"/>
        <v>103.43315858101835</v>
      </c>
      <c r="Z80" s="328">
        <f t="shared" si="31"/>
        <v>112.9309558432917</v>
      </c>
      <c r="AA80" s="328">
        <f t="shared" si="31"/>
        <v>109.85570860543358</v>
      </c>
      <c r="AB80" s="328">
        <f t="shared" si="14"/>
        <v>127.35258291791648</v>
      </c>
      <c r="AC80" s="328">
        <f t="shared" si="14"/>
        <v>128.48748920095085</v>
      </c>
      <c r="AD80" s="328">
        <f t="shared" si="14"/>
        <v>146.1399771408947</v>
      </c>
      <c r="AE80" s="328">
        <f t="shared" ref="AE80:AE83" si="42">P80*100/$D80</f>
        <v>136.74346825213701</v>
      </c>
      <c r="AF80" s="328">
        <f t="shared" ref="AF80:AG83" si="43">Q80*100/$D80</f>
        <v>151.11862587800965</v>
      </c>
      <c r="AG80" s="329">
        <f t="shared" si="43"/>
        <v>159.77179529832205</v>
      </c>
      <c r="AH80" s="766">
        <v>1</v>
      </c>
      <c r="AI80" s="767">
        <v>4</v>
      </c>
      <c r="AJ80" s="767">
        <v>1</v>
      </c>
      <c r="AK80" s="767">
        <v>1</v>
      </c>
      <c r="AL80" s="767">
        <v>1</v>
      </c>
      <c r="AM80" s="767">
        <v>1</v>
      </c>
      <c r="AN80" s="767">
        <v>1</v>
      </c>
      <c r="AO80" s="767">
        <v>1</v>
      </c>
      <c r="AP80" s="767">
        <v>1</v>
      </c>
      <c r="AQ80" s="767">
        <v>1</v>
      </c>
      <c r="AR80" s="767">
        <v>1</v>
      </c>
      <c r="AS80" s="767">
        <v>1</v>
      </c>
      <c r="AT80" s="767">
        <v>4</v>
      </c>
      <c r="AU80" s="767">
        <v>6</v>
      </c>
      <c r="AV80" s="769">
        <v>7</v>
      </c>
    </row>
    <row r="81" spans="2:48" ht="15" x14ac:dyDescent="0.25">
      <c r="B81" s="902"/>
      <c r="C81" s="1" t="s">
        <v>6</v>
      </c>
      <c r="D81" s="755">
        <v>88711.799999999988</v>
      </c>
      <c r="E81" s="755">
        <v>82388.294999999998</v>
      </c>
      <c r="F81" s="755">
        <v>93605.599999999991</v>
      </c>
      <c r="G81" s="755">
        <v>96269.7</v>
      </c>
      <c r="H81" s="755">
        <v>95510.399999999994</v>
      </c>
      <c r="I81" s="755">
        <v>97237.400000000009</v>
      </c>
      <c r="J81" s="755">
        <v>87468.400000000009</v>
      </c>
      <c r="K81" s="755">
        <v>93766.399999999994</v>
      </c>
      <c r="L81" s="755">
        <v>95726</v>
      </c>
      <c r="M81" s="755">
        <v>87676.800000000003</v>
      </c>
      <c r="N81" s="755">
        <v>91093</v>
      </c>
      <c r="O81" s="755">
        <v>96483.8</v>
      </c>
      <c r="P81" s="756">
        <v>91909.715000000011</v>
      </c>
      <c r="Q81" s="756">
        <v>99898.524999999994</v>
      </c>
      <c r="R81" s="756">
        <v>105595.59499999999</v>
      </c>
      <c r="S81" s="143">
        <f>100</f>
        <v>100</v>
      </c>
      <c r="T81" s="328">
        <f t="shared" si="31"/>
        <v>92.871855829776891</v>
      </c>
      <c r="U81" s="328">
        <f t="shared" si="31"/>
        <v>105.51651527756174</v>
      </c>
      <c r="V81" s="328">
        <f t="shared" si="31"/>
        <v>108.51961069440594</v>
      </c>
      <c r="W81" s="328">
        <f t="shared" si="31"/>
        <v>107.66369299236405</v>
      </c>
      <c r="X81" s="328">
        <f t="shared" si="31"/>
        <v>109.61044641186405</v>
      </c>
      <c r="Y81" s="328">
        <f t="shared" si="31"/>
        <v>98.59838262779023</v>
      </c>
      <c r="Z81" s="328">
        <f t="shared" si="31"/>
        <v>105.697776395023</v>
      </c>
      <c r="AA81" s="328">
        <f t="shared" si="31"/>
        <v>107.90672717721883</v>
      </c>
      <c r="AB81" s="328">
        <f t="shared" si="14"/>
        <v>98.833300643206442</v>
      </c>
      <c r="AC81" s="328">
        <f t="shared" si="14"/>
        <v>102.68419759265397</v>
      </c>
      <c r="AD81" s="328">
        <f t="shared" si="14"/>
        <v>108.76095401062769</v>
      </c>
      <c r="AE81" s="328">
        <f t="shared" si="42"/>
        <v>103.60483610973967</v>
      </c>
      <c r="AF81" s="328">
        <f t="shared" si="43"/>
        <v>112.61018827258607</v>
      </c>
      <c r="AG81" s="329">
        <f t="shared" si="43"/>
        <v>119.03218624805268</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5" x14ac:dyDescent="0.25">
      <c r="B82" s="903"/>
      <c r="C82" s="8" t="s">
        <v>7</v>
      </c>
      <c r="D82" s="565">
        <v>70075.899999999994</v>
      </c>
      <c r="E82" s="565">
        <v>62176.982000000004</v>
      </c>
      <c r="F82" s="565">
        <v>73830.899999999994</v>
      </c>
      <c r="G82" s="565">
        <v>76383</v>
      </c>
      <c r="H82" s="565">
        <v>74821.399999999994</v>
      </c>
      <c r="I82" s="565">
        <v>73724.400000000009</v>
      </c>
      <c r="J82" s="565">
        <v>68192.700000000012</v>
      </c>
      <c r="K82" s="565">
        <v>72720.7</v>
      </c>
      <c r="L82" s="565">
        <v>75253.399999999994</v>
      </c>
      <c r="M82" s="565">
        <v>63943.5</v>
      </c>
      <c r="N82" s="565">
        <v>67148.2</v>
      </c>
      <c r="O82" s="565">
        <v>69249.3</v>
      </c>
      <c r="P82" s="565">
        <v>66426.339000000007</v>
      </c>
      <c r="Q82" s="565">
        <v>71736.209000000003</v>
      </c>
      <c r="R82" s="565">
        <v>75820.68299999999</v>
      </c>
      <c r="S82" s="143">
        <f>100</f>
        <v>100</v>
      </c>
      <c r="T82" s="328">
        <f t="shared" si="31"/>
        <v>88.728053439199513</v>
      </c>
      <c r="U82" s="328">
        <f t="shared" si="31"/>
        <v>105.3584755957469</v>
      </c>
      <c r="V82" s="328">
        <f t="shared" si="31"/>
        <v>109.00038386949009</v>
      </c>
      <c r="W82" s="328">
        <f t="shared" si="31"/>
        <v>106.77194299324019</v>
      </c>
      <c r="X82" s="328">
        <f t="shared" si="31"/>
        <v>105.2064975262537</v>
      </c>
      <c r="Y82" s="328">
        <f t="shared" si="31"/>
        <v>97.312628164604405</v>
      </c>
      <c r="Z82" s="328">
        <f t="shared" si="31"/>
        <v>103.77419341028799</v>
      </c>
      <c r="AA82" s="328">
        <f t="shared" si="31"/>
        <v>107.38841741597325</v>
      </c>
      <c r="AB82" s="328">
        <f t="shared" si="14"/>
        <v>91.248917245443877</v>
      </c>
      <c r="AC82" s="328">
        <f t="shared" si="14"/>
        <v>95.822101464269466</v>
      </c>
      <c r="AD82" s="328">
        <f t="shared" si="14"/>
        <v>98.820421856872343</v>
      </c>
      <c r="AE82" s="328">
        <f t="shared" si="42"/>
        <v>94.791988401147918</v>
      </c>
      <c r="AF82" s="328">
        <f t="shared" si="43"/>
        <v>102.36930100077204</v>
      </c>
      <c r="AG82" s="329">
        <f t="shared" si="43"/>
        <v>108.19794394363825</v>
      </c>
      <c r="AH82" s="766"/>
      <c r="AI82" s="767"/>
      <c r="AJ82" s="767"/>
      <c r="AK82" s="767"/>
      <c r="AL82" s="767"/>
      <c r="AM82" s="767"/>
      <c r="AN82" s="767"/>
      <c r="AO82" s="767"/>
      <c r="AP82" s="767"/>
      <c r="AQ82" s="767"/>
      <c r="AR82" s="767"/>
      <c r="AS82" s="767"/>
      <c r="AT82" s="767"/>
      <c r="AU82" s="767"/>
      <c r="AV82" s="769"/>
    </row>
    <row r="83" spans="2:48" ht="15" customHeight="1" x14ac:dyDescent="0.25">
      <c r="B83" s="902" t="s">
        <v>18</v>
      </c>
      <c r="C83" s="1" t="s">
        <v>2</v>
      </c>
      <c r="D83" s="755">
        <v>19615.3</v>
      </c>
      <c r="E83" s="756">
        <v>16747.438999999998</v>
      </c>
      <c r="F83" s="755">
        <v>20289.900000000001</v>
      </c>
      <c r="G83" s="755">
        <v>21911.4</v>
      </c>
      <c r="H83" s="755">
        <v>21591.4</v>
      </c>
      <c r="I83" s="755">
        <v>20943.2</v>
      </c>
      <c r="J83" s="755">
        <v>20784.900000000001</v>
      </c>
      <c r="K83" s="755">
        <v>21851</v>
      </c>
      <c r="L83" s="755">
        <v>23116.5</v>
      </c>
      <c r="M83" s="755">
        <v>12715.4</v>
      </c>
      <c r="N83" s="755">
        <v>12645.5</v>
      </c>
      <c r="O83" s="755">
        <v>9581.6</v>
      </c>
      <c r="P83" s="756">
        <v>9774.7993999999999</v>
      </c>
      <c r="Q83" s="756">
        <v>10319.056</v>
      </c>
      <c r="R83" s="756">
        <v>10954.798000000001</v>
      </c>
      <c r="S83" s="143">
        <f>100</f>
        <v>100</v>
      </c>
      <c r="T83" s="328">
        <f t="shared" si="31"/>
        <v>85.379469087905875</v>
      </c>
      <c r="U83" s="328">
        <f t="shared" si="31"/>
        <v>103.43915209046001</v>
      </c>
      <c r="V83" s="328">
        <f t="shared" si="31"/>
        <v>111.70565833813401</v>
      </c>
      <c r="W83" s="328">
        <f t="shared" si="31"/>
        <v>110.0742787517907</v>
      </c>
      <c r="X83" s="328">
        <f t="shared" si="31"/>
        <v>106.76971547720402</v>
      </c>
      <c r="Y83" s="328">
        <f t="shared" si="31"/>
        <v>105.96269238808483</v>
      </c>
      <c r="Z83" s="328">
        <f t="shared" si="31"/>
        <v>111.39773544121171</v>
      </c>
      <c r="AA83" s="328">
        <f t="shared" si="31"/>
        <v>117.84933189907879</v>
      </c>
      <c r="AB83" s="328">
        <f t="shared" si="14"/>
        <v>64.82388747559304</v>
      </c>
      <c r="AC83" s="328">
        <f t="shared" si="14"/>
        <v>64.467532997201161</v>
      </c>
      <c r="AD83" s="328">
        <f t="shared" si="14"/>
        <v>48.847583264084669</v>
      </c>
      <c r="AE83" s="328">
        <f t="shared" si="42"/>
        <v>49.832525630502715</v>
      </c>
      <c r="AF83" s="328">
        <f t="shared" si="43"/>
        <v>52.607179089792162</v>
      </c>
      <c r="AG83" s="329">
        <f t="shared" si="43"/>
        <v>55.848230717858002</v>
      </c>
      <c r="AH83" s="766">
        <v>1</v>
      </c>
      <c r="AI83" s="767">
        <v>4</v>
      </c>
      <c r="AJ83" s="767">
        <v>1</v>
      </c>
      <c r="AK83" s="767">
        <v>1</v>
      </c>
      <c r="AL83" s="767">
        <v>1</v>
      </c>
      <c r="AM83" s="767">
        <v>1</v>
      </c>
      <c r="AN83" s="767">
        <v>1</v>
      </c>
      <c r="AO83" s="767">
        <v>1</v>
      </c>
      <c r="AP83" s="767">
        <v>1</v>
      </c>
      <c r="AQ83" s="767">
        <v>1</v>
      </c>
      <c r="AR83" s="767">
        <v>1</v>
      </c>
      <c r="AS83" s="767">
        <v>1</v>
      </c>
      <c r="AT83" s="767">
        <v>4</v>
      </c>
      <c r="AU83" s="767">
        <v>6</v>
      </c>
      <c r="AV83" s="769">
        <v>7</v>
      </c>
    </row>
    <row r="84" spans="2:48" ht="15" x14ac:dyDescent="0.25">
      <c r="B84" s="902"/>
      <c r="C84" s="1" t="s">
        <v>3</v>
      </c>
      <c r="D84" s="755">
        <v>10474.5</v>
      </c>
      <c r="E84" s="756">
        <v>9508.8004999999994</v>
      </c>
      <c r="F84" s="755">
        <v>9637.2999999999993</v>
      </c>
      <c r="G84" s="755">
        <v>9900.2999999999993</v>
      </c>
      <c r="H84" s="755">
        <v>10433.4</v>
      </c>
      <c r="I84" s="755">
        <v>10143.799999999999</v>
      </c>
      <c r="J84" s="755">
        <v>10210.200000000001</v>
      </c>
      <c r="K84" s="755">
        <v>10637.3</v>
      </c>
      <c r="L84" s="755">
        <v>11270.4</v>
      </c>
      <c r="M84" s="755">
        <v>9348.7000000000007</v>
      </c>
      <c r="N84" s="755">
        <v>9966</v>
      </c>
      <c r="O84" s="755">
        <v>8610.7999999999993</v>
      </c>
      <c r="P84" s="756">
        <v>7965.1632</v>
      </c>
      <c r="Q84" s="756">
        <v>8784.8757999999998</v>
      </c>
      <c r="R84" s="756">
        <v>9251.3935999999994</v>
      </c>
      <c r="S84" s="143">
        <f>100</f>
        <v>100</v>
      </c>
      <c r="T84" s="328">
        <f t="shared" si="31"/>
        <v>90.780471621557112</v>
      </c>
      <c r="U84" s="328">
        <f t="shared" si="31"/>
        <v>92.007255716263302</v>
      </c>
      <c r="V84" s="328">
        <f t="shared" si="31"/>
        <v>94.518115423170542</v>
      </c>
      <c r="W84" s="328">
        <f t="shared" si="31"/>
        <v>99.607618502076477</v>
      </c>
      <c r="X84" s="328">
        <f t="shared" si="31"/>
        <v>96.842808725953489</v>
      </c>
      <c r="Y84" s="328">
        <f t="shared" si="31"/>
        <v>97.476729199484467</v>
      </c>
      <c r="Z84" s="328">
        <f t="shared" si="31"/>
        <v>101.55425079956083</v>
      </c>
      <c r="AA84" s="328">
        <f t="shared" si="31"/>
        <v>107.59845338679651</v>
      </c>
      <c r="AB84" s="328">
        <f t="shared" si="14"/>
        <v>89.251992935223655</v>
      </c>
      <c r="AC84" s="328">
        <f t="shared" si="14"/>
        <v>95.145353000143203</v>
      </c>
      <c r="AD84" s="328">
        <f t="shared" si="14"/>
        <v>82.207265263258378</v>
      </c>
      <c r="AE84" s="328">
        <f t="shared" ref="AE84:AE87" si="44">P84*100/$D84</f>
        <v>76.043373908062435</v>
      </c>
      <c r="AF84" s="328">
        <f t="shared" ref="AF84:AG87" si="45">Q84*100/$D84</f>
        <v>83.869166069979471</v>
      </c>
      <c r="AG84" s="329">
        <f t="shared" si="45"/>
        <v>88.323009212850252</v>
      </c>
      <c r="AH84" s="766">
        <v>1</v>
      </c>
      <c r="AI84" s="767">
        <v>4</v>
      </c>
      <c r="AJ84" s="767">
        <v>1</v>
      </c>
      <c r="AK84" s="767">
        <v>1</v>
      </c>
      <c r="AL84" s="767">
        <v>1</v>
      </c>
      <c r="AM84" s="767">
        <v>1</v>
      </c>
      <c r="AN84" s="767">
        <v>1</v>
      </c>
      <c r="AO84" s="767">
        <v>1</v>
      </c>
      <c r="AP84" s="767">
        <v>1</v>
      </c>
      <c r="AQ84" s="767">
        <v>1</v>
      </c>
      <c r="AR84" s="767">
        <v>1</v>
      </c>
      <c r="AS84" s="767">
        <v>1</v>
      </c>
      <c r="AT84" s="767">
        <v>4</v>
      </c>
      <c r="AU84" s="767">
        <v>6</v>
      </c>
      <c r="AV84" s="769">
        <v>7</v>
      </c>
    </row>
    <row r="85" spans="2:48" ht="15" x14ac:dyDescent="0.25">
      <c r="B85" s="902"/>
      <c r="C85" s="1" t="s">
        <v>4</v>
      </c>
      <c r="D85" s="755">
        <v>9198.4</v>
      </c>
      <c r="E85" s="756">
        <v>9293.6551999999992</v>
      </c>
      <c r="F85" s="755">
        <v>9856</v>
      </c>
      <c r="G85" s="755">
        <v>9332.5</v>
      </c>
      <c r="H85" s="755">
        <v>9745.7000000000007</v>
      </c>
      <c r="I85" s="755">
        <v>10204.299999999999</v>
      </c>
      <c r="J85" s="755">
        <v>10283.5</v>
      </c>
      <c r="K85" s="755">
        <v>10608.7</v>
      </c>
      <c r="L85" s="755">
        <v>10480.9</v>
      </c>
      <c r="M85" s="755">
        <v>10028.4</v>
      </c>
      <c r="N85" s="755">
        <v>11457.1</v>
      </c>
      <c r="O85" s="755">
        <v>11018.5</v>
      </c>
      <c r="P85" s="756">
        <v>10618.067999999999</v>
      </c>
      <c r="Q85" s="756">
        <v>11086.195</v>
      </c>
      <c r="R85" s="756">
        <v>11675.127</v>
      </c>
      <c r="S85" s="143">
        <f>100</f>
        <v>100</v>
      </c>
      <c r="T85" s="328">
        <f t="shared" si="31"/>
        <v>101.03556270655766</v>
      </c>
      <c r="U85" s="328">
        <f t="shared" si="31"/>
        <v>107.1490694033745</v>
      </c>
      <c r="V85" s="328">
        <f t="shared" si="31"/>
        <v>101.45786223691077</v>
      </c>
      <c r="W85" s="328">
        <f t="shared" si="31"/>
        <v>105.94994781701168</v>
      </c>
      <c r="X85" s="328">
        <f t="shared" si="31"/>
        <v>110.93559749521656</v>
      </c>
      <c r="Y85" s="328">
        <f t="shared" si="31"/>
        <v>111.79661680292226</v>
      </c>
      <c r="Z85" s="328">
        <f t="shared" si="31"/>
        <v>115.33201426335015</v>
      </c>
      <c r="AA85" s="328">
        <f t="shared" si="31"/>
        <v>113.94264219864324</v>
      </c>
      <c r="AB85" s="328">
        <f t="shared" si="14"/>
        <v>109.02330840146112</v>
      </c>
      <c r="AC85" s="328">
        <f t="shared" si="14"/>
        <v>124.55535745347018</v>
      </c>
      <c r="AD85" s="328">
        <f t="shared" si="14"/>
        <v>119.78713689337276</v>
      </c>
      <c r="AE85" s="328">
        <f t="shared" si="44"/>
        <v>115.43385806227168</v>
      </c>
      <c r="AF85" s="328">
        <f t="shared" si="45"/>
        <v>120.52308010088711</v>
      </c>
      <c r="AG85" s="329">
        <f t="shared" si="45"/>
        <v>126.92562837015133</v>
      </c>
      <c r="AH85" s="766">
        <v>1</v>
      </c>
      <c r="AI85" s="767">
        <v>4</v>
      </c>
      <c r="AJ85" s="767">
        <v>1</v>
      </c>
      <c r="AK85" s="767">
        <v>1</v>
      </c>
      <c r="AL85" s="767">
        <v>1</v>
      </c>
      <c r="AM85" s="767">
        <v>1</v>
      </c>
      <c r="AN85" s="767">
        <v>1</v>
      </c>
      <c r="AO85" s="767">
        <v>1</v>
      </c>
      <c r="AP85" s="767">
        <v>1</v>
      </c>
      <c r="AQ85" s="767">
        <v>1</v>
      </c>
      <c r="AR85" s="767">
        <v>1</v>
      </c>
      <c r="AS85" s="767">
        <v>1</v>
      </c>
      <c r="AT85" s="767">
        <v>4</v>
      </c>
      <c r="AU85" s="767">
        <v>6</v>
      </c>
      <c r="AV85" s="769">
        <v>7</v>
      </c>
    </row>
    <row r="86" spans="2:48" ht="15" x14ac:dyDescent="0.25">
      <c r="B86" s="902"/>
      <c r="C86" s="1" t="s">
        <v>5</v>
      </c>
      <c r="D86" s="755">
        <v>30330.3</v>
      </c>
      <c r="E86" s="756">
        <v>26811.406999999999</v>
      </c>
      <c r="F86" s="755">
        <v>28333.200000000001</v>
      </c>
      <c r="G86" s="755">
        <v>30205.599999999999</v>
      </c>
      <c r="H86" s="755">
        <v>29401</v>
      </c>
      <c r="I86" s="755">
        <v>29989.599999999999</v>
      </c>
      <c r="J86" s="755">
        <v>30491.8</v>
      </c>
      <c r="K86" s="755">
        <v>31122.6</v>
      </c>
      <c r="L86" s="755">
        <v>32347.599999999999</v>
      </c>
      <c r="M86" s="755">
        <v>47074.400000000001</v>
      </c>
      <c r="N86" s="755">
        <v>48263.9</v>
      </c>
      <c r="O86" s="755">
        <v>55478.8</v>
      </c>
      <c r="P86" s="756">
        <v>52316.620999999999</v>
      </c>
      <c r="Q86" s="756">
        <v>56283.159</v>
      </c>
      <c r="R86" s="756">
        <v>59523.366999999998</v>
      </c>
      <c r="S86" s="143">
        <f>100</f>
        <v>100</v>
      </c>
      <c r="T86" s="328">
        <f t="shared" si="31"/>
        <v>88.398093655519389</v>
      </c>
      <c r="U86" s="328">
        <f t="shared" si="31"/>
        <v>93.415495395693412</v>
      </c>
      <c r="V86" s="328">
        <f t="shared" si="31"/>
        <v>99.588859984899585</v>
      </c>
      <c r="W86" s="328">
        <f t="shared" si="31"/>
        <v>96.936067233096935</v>
      </c>
      <c r="X86" s="328">
        <f t="shared" si="31"/>
        <v>98.876700856898879</v>
      </c>
      <c r="Y86" s="328">
        <f t="shared" si="31"/>
        <v>100.53247082950054</v>
      </c>
      <c r="Z86" s="328">
        <f t="shared" si="31"/>
        <v>102.61223924590261</v>
      </c>
      <c r="AA86" s="328">
        <f t="shared" si="31"/>
        <v>106.65110467090665</v>
      </c>
      <c r="AB86" s="328">
        <f t="shared" si="14"/>
        <v>155.20585025535522</v>
      </c>
      <c r="AC86" s="328">
        <f t="shared" si="14"/>
        <v>159.12767100885912</v>
      </c>
      <c r="AD86" s="328">
        <f t="shared" si="14"/>
        <v>182.91543440058291</v>
      </c>
      <c r="AE86" s="328">
        <f t="shared" si="44"/>
        <v>172.48962588566548</v>
      </c>
      <c r="AF86" s="328">
        <f t="shared" si="45"/>
        <v>185.56743256743258</v>
      </c>
      <c r="AG86" s="329">
        <f t="shared" si="45"/>
        <v>196.25050527030726</v>
      </c>
      <c r="AH86" s="766">
        <v>1</v>
      </c>
      <c r="AI86" s="767">
        <v>4</v>
      </c>
      <c r="AJ86" s="767">
        <v>1</v>
      </c>
      <c r="AK86" s="767">
        <v>1</v>
      </c>
      <c r="AL86" s="767">
        <v>1</v>
      </c>
      <c r="AM86" s="767">
        <v>1</v>
      </c>
      <c r="AN86" s="767">
        <v>1</v>
      </c>
      <c r="AO86" s="767">
        <v>1</v>
      </c>
      <c r="AP86" s="767">
        <v>1</v>
      </c>
      <c r="AQ86" s="767">
        <v>1</v>
      </c>
      <c r="AR86" s="767">
        <v>1</v>
      </c>
      <c r="AS86" s="767">
        <v>1</v>
      </c>
      <c r="AT86" s="767">
        <v>4</v>
      </c>
      <c r="AU86" s="767">
        <v>6</v>
      </c>
      <c r="AV86" s="769">
        <v>7</v>
      </c>
    </row>
    <row r="87" spans="2:48" ht="15" x14ac:dyDescent="0.25">
      <c r="B87" s="902"/>
      <c r="C87" s="1" t="s">
        <v>6</v>
      </c>
      <c r="D87" s="755">
        <v>69618.5</v>
      </c>
      <c r="E87" s="755">
        <v>62361.301699999996</v>
      </c>
      <c r="F87" s="755">
        <v>68116.399999999994</v>
      </c>
      <c r="G87" s="755">
        <v>71349.799999999988</v>
      </c>
      <c r="H87" s="755">
        <v>71171.5</v>
      </c>
      <c r="I87" s="755">
        <v>71280.899999999994</v>
      </c>
      <c r="J87" s="755">
        <v>71770.400000000009</v>
      </c>
      <c r="K87" s="755">
        <v>74219.600000000006</v>
      </c>
      <c r="L87" s="755">
        <v>77215.399999999994</v>
      </c>
      <c r="M87" s="755">
        <v>79166.899999999994</v>
      </c>
      <c r="N87" s="755">
        <v>82332.5</v>
      </c>
      <c r="O87" s="755">
        <v>84689.700000000012</v>
      </c>
      <c r="P87" s="756">
        <v>80674.651599999997</v>
      </c>
      <c r="Q87" s="756">
        <v>86473.285799999998</v>
      </c>
      <c r="R87" s="756">
        <v>91404.685599999997</v>
      </c>
      <c r="S87" s="143">
        <f>100</f>
        <v>100</v>
      </c>
      <c r="T87" s="328">
        <f t="shared" si="31"/>
        <v>89.575761758727921</v>
      </c>
      <c r="U87" s="328">
        <f t="shared" si="31"/>
        <v>97.842383849120552</v>
      </c>
      <c r="V87" s="328">
        <f t="shared" si="31"/>
        <v>102.48683898676356</v>
      </c>
      <c r="W87" s="328">
        <f t="shared" si="31"/>
        <v>102.23072890108233</v>
      </c>
      <c r="X87" s="328">
        <f t="shared" si="31"/>
        <v>102.38787104002527</v>
      </c>
      <c r="Y87" s="328">
        <f t="shared" si="31"/>
        <v>103.09098874580752</v>
      </c>
      <c r="Z87" s="328">
        <f t="shared" si="31"/>
        <v>106.60901915439145</v>
      </c>
      <c r="AA87" s="328">
        <f t="shared" si="31"/>
        <v>110.9121856977671</v>
      </c>
      <c r="AB87" s="328">
        <f t="shared" si="14"/>
        <v>113.71531992214712</v>
      </c>
      <c r="AC87" s="328">
        <f t="shared" si="14"/>
        <v>118.26238715284012</v>
      </c>
      <c r="AD87" s="328">
        <f t="shared" si="14"/>
        <v>121.64826877913201</v>
      </c>
      <c r="AE87" s="328">
        <f t="shared" si="44"/>
        <v>115.88105403017876</v>
      </c>
      <c r="AF87" s="328">
        <f t="shared" si="45"/>
        <v>124.21021107895172</v>
      </c>
      <c r="AG87" s="329">
        <f t="shared" si="45"/>
        <v>131.29367280248786</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5.75" thickBot="1" x14ac:dyDescent="0.3">
      <c r="B88" s="905"/>
      <c r="C88" s="9" t="s">
        <v>7</v>
      </c>
      <c r="D88" s="565">
        <v>39288.199999999997</v>
      </c>
      <c r="E88" s="565">
        <v>35549.894699999997</v>
      </c>
      <c r="F88" s="565">
        <v>39783.199999999997</v>
      </c>
      <c r="G88" s="565">
        <v>41144.199999999997</v>
      </c>
      <c r="H88" s="565">
        <v>41770.5</v>
      </c>
      <c r="I88" s="565">
        <v>41291.300000000003</v>
      </c>
      <c r="J88" s="565">
        <v>41278.600000000006</v>
      </c>
      <c r="K88" s="565">
        <v>43097</v>
      </c>
      <c r="L88" s="565">
        <v>44867.8</v>
      </c>
      <c r="M88" s="565">
        <v>32092.5</v>
      </c>
      <c r="N88" s="565">
        <v>34068.6</v>
      </c>
      <c r="O88" s="565">
        <v>29210.9</v>
      </c>
      <c r="P88" s="565">
        <v>28358.030599999998</v>
      </c>
      <c r="Q88" s="565">
        <v>30190.126799999998</v>
      </c>
      <c r="R88" s="565">
        <v>31881.318599999999</v>
      </c>
      <c r="S88" s="144">
        <f>100</f>
        <v>100</v>
      </c>
      <c r="T88" s="330">
        <f t="shared" si="31"/>
        <v>90.484915827144022</v>
      </c>
      <c r="U88" s="330">
        <f t="shared" si="31"/>
        <v>101.25992028140764</v>
      </c>
      <c r="V88" s="330">
        <f t="shared" si="31"/>
        <v>104.72406473190424</v>
      </c>
      <c r="W88" s="330">
        <f t="shared" si="31"/>
        <v>106.31818204957214</v>
      </c>
      <c r="X88" s="330">
        <f t="shared" si="31"/>
        <v>105.09847740542963</v>
      </c>
      <c r="Y88" s="330">
        <f t="shared" si="31"/>
        <v>105.06615217800767</v>
      </c>
      <c r="Z88" s="330">
        <f t="shared" si="31"/>
        <v>109.69451387439486</v>
      </c>
      <c r="AA88" s="330">
        <f t="shared" ref="AA88:AG88" si="46">L88*100/$D88</f>
        <v>114.20171960028712</v>
      </c>
      <c r="AB88" s="330">
        <f t="shared" si="46"/>
        <v>81.684831577929259</v>
      </c>
      <c r="AC88" s="330">
        <f t="shared" si="46"/>
        <v>86.714586058918457</v>
      </c>
      <c r="AD88" s="330">
        <f t="shared" si="46"/>
        <v>74.350313834688279</v>
      </c>
      <c r="AE88" s="330">
        <f t="shared" si="46"/>
        <v>72.179510896401453</v>
      </c>
      <c r="AF88" s="330">
        <f t="shared" si="46"/>
        <v>76.842733441593154</v>
      </c>
      <c r="AG88" s="331">
        <f t="shared" si="46"/>
        <v>81.147312933654376</v>
      </c>
      <c r="AH88" s="749"/>
      <c r="AI88" s="750"/>
      <c r="AJ88" s="750"/>
      <c r="AK88" s="750"/>
      <c r="AL88" s="750"/>
      <c r="AM88" s="750"/>
      <c r="AN88" s="750"/>
      <c r="AO88" s="750"/>
      <c r="AP88" s="750"/>
      <c r="AQ88" s="750"/>
      <c r="AR88" s="750"/>
      <c r="AS88" s="750"/>
      <c r="AT88" s="750"/>
      <c r="AU88" s="750"/>
      <c r="AV88" s="751"/>
    </row>
    <row r="89" spans="2:48" x14ac:dyDescent="0.2">
      <c r="N89" s="13"/>
      <c r="AC89" s="13"/>
      <c r="AD89" s="13"/>
      <c r="AE89" s="13"/>
      <c r="AH89" s="13"/>
      <c r="AI89" s="13"/>
      <c r="AJ89" s="13"/>
      <c r="AK89" s="13"/>
      <c r="AL89" s="13"/>
      <c r="AM89" s="13"/>
      <c r="AN89" s="13"/>
      <c r="AO89" s="13"/>
      <c r="AP89" s="13"/>
      <c r="AQ89" s="13"/>
      <c r="AR89" s="13"/>
      <c r="AS89" s="13"/>
      <c r="AT89" s="13"/>
    </row>
    <row r="90" spans="2:48" x14ac:dyDescent="0.2">
      <c r="N90" s="13"/>
      <c r="AC90" s="13"/>
      <c r="AD90" s="13"/>
      <c r="AE90" s="13"/>
      <c r="AH90" s="13"/>
      <c r="AI90" s="13"/>
      <c r="AJ90" s="13"/>
      <c r="AK90" s="13"/>
      <c r="AL90" s="13"/>
      <c r="AM90" s="13"/>
      <c r="AN90" s="13"/>
      <c r="AO90" s="13"/>
      <c r="AP90" s="13"/>
      <c r="AQ90" s="13"/>
      <c r="AR90" s="13"/>
      <c r="AS90" s="13"/>
      <c r="AT90" s="13"/>
    </row>
    <row r="91" spans="2:48" x14ac:dyDescent="0.2">
      <c r="G91" s="13"/>
      <c r="H91" s="13"/>
      <c r="I91" s="13"/>
      <c r="N91" s="13"/>
      <c r="AC91" s="13"/>
      <c r="AD91" s="13"/>
      <c r="AE91" s="13"/>
      <c r="AH91" s="13"/>
      <c r="AI91" s="13"/>
      <c r="AJ91" s="13"/>
      <c r="AK91" s="13"/>
      <c r="AL91" s="13"/>
      <c r="AM91" s="13"/>
      <c r="AN91" s="13"/>
      <c r="AO91" s="13"/>
      <c r="AP91" s="13"/>
      <c r="AQ91" s="13"/>
      <c r="AR91" s="13"/>
      <c r="AS91" s="13"/>
      <c r="AT91" s="13"/>
    </row>
    <row r="92" spans="2:48" x14ac:dyDescent="0.2">
      <c r="G92" s="13"/>
      <c r="H92" s="13"/>
      <c r="I92" s="13"/>
      <c r="N92" s="13"/>
      <c r="AC92" s="13"/>
      <c r="AD92" s="13"/>
      <c r="AE92" s="13"/>
      <c r="AH92" s="13"/>
      <c r="AI92" s="13"/>
      <c r="AJ92" s="13"/>
      <c r="AK92" s="13"/>
      <c r="AL92" s="13"/>
      <c r="AM92" s="13"/>
      <c r="AN92" s="13"/>
      <c r="AO92" s="13"/>
      <c r="AP92" s="13"/>
      <c r="AQ92" s="13"/>
      <c r="AR92" s="13"/>
      <c r="AS92" s="13"/>
      <c r="AT92" s="13"/>
    </row>
    <row r="93" spans="2:48" x14ac:dyDescent="0.2">
      <c r="G93" s="13"/>
      <c r="H93" s="13"/>
      <c r="I93" s="13"/>
      <c r="N93" s="13"/>
      <c r="AC93" s="13"/>
      <c r="AD93" s="13"/>
      <c r="AE93" s="13"/>
      <c r="AH93" s="13"/>
      <c r="AI93" s="13"/>
      <c r="AJ93" s="13"/>
      <c r="AK93" s="13"/>
      <c r="AL93" s="13"/>
      <c r="AM93" s="13"/>
      <c r="AN93" s="13"/>
      <c r="AO93" s="13"/>
      <c r="AP93" s="13"/>
      <c r="AQ93" s="13"/>
      <c r="AR93" s="13"/>
      <c r="AS93" s="13"/>
      <c r="AT93" s="13"/>
    </row>
    <row r="94" spans="2:48" x14ac:dyDescent="0.2">
      <c r="N94" s="13"/>
      <c r="AC94" s="13"/>
      <c r="AD94" s="13"/>
      <c r="AE94" s="13"/>
      <c r="AH94" s="13"/>
      <c r="AI94" s="13"/>
      <c r="AJ94" s="13"/>
      <c r="AK94" s="13"/>
      <c r="AL94" s="13"/>
      <c r="AM94" s="13"/>
      <c r="AN94" s="13"/>
      <c r="AO94" s="13"/>
      <c r="AP94" s="13"/>
      <c r="AQ94" s="13"/>
      <c r="AR94" s="13"/>
      <c r="AS94" s="13"/>
      <c r="AT94" s="13"/>
    </row>
    <row r="95" spans="2:48" x14ac:dyDescent="0.2">
      <c r="N95" s="13"/>
      <c r="AC95" s="13"/>
      <c r="AD95" s="13"/>
      <c r="AE95" s="13"/>
      <c r="AH95" s="13"/>
      <c r="AI95" s="13"/>
      <c r="AJ95" s="13"/>
      <c r="AK95" s="13"/>
      <c r="AL95" s="13"/>
      <c r="AM95" s="13"/>
      <c r="AN95" s="13"/>
      <c r="AO95" s="13"/>
      <c r="AP95" s="13"/>
      <c r="AQ95" s="13"/>
      <c r="AR95" s="13"/>
      <c r="AS95" s="13"/>
      <c r="AT95" s="13"/>
    </row>
    <row r="96" spans="2:48" x14ac:dyDescent="0.2">
      <c r="N96" s="13"/>
      <c r="AC96" s="13"/>
      <c r="AD96" s="13"/>
      <c r="AE96" s="13"/>
      <c r="AH96" s="13"/>
      <c r="AI96" s="13"/>
      <c r="AJ96" s="13"/>
      <c r="AK96" s="13"/>
      <c r="AL96" s="13"/>
      <c r="AM96" s="13"/>
      <c r="AN96" s="13"/>
      <c r="AO96" s="13"/>
      <c r="AP96" s="13"/>
      <c r="AQ96" s="13"/>
      <c r="AR96" s="13"/>
      <c r="AS96" s="13"/>
      <c r="AT96" s="13"/>
    </row>
    <row r="97" spans="7:46" x14ac:dyDescent="0.2">
      <c r="N97" s="13"/>
      <c r="AC97" s="13"/>
      <c r="AD97" s="13"/>
      <c r="AE97" s="13"/>
      <c r="AH97" s="13"/>
      <c r="AI97" s="13"/>
      <c r="AJ97" s="13"/>
      <c r="AK97" s="13"/>
      <c r="AL97" s="13"/>
      <c r="AM97" s="13"/>
      <c r="AN97" s="13"/>
      <c r="AO97" s="13"/>
      <c r="AP97" s="13"/>
      <c r="AQ97" s="13"/>
      <c r="AR97" s="13"/>
      <c r="AS97" s="13"/>
      <c r="AT97" s="13"/>
    </row>
    <row r="98" spans="7:46" x14ac:dyDescent="0.2">
      <c r="N98" s="13"/>
      <c r="AC98" s="13"/>
      <c r="AD98" s="13"/>
      <c r="AE98" s="13"/>
      <c r="AH98" s="13"/>
      <c r="AI98" s="13"/>
      <c r="AJ98" s="13"/>
      <c r="AK98" s="13"/>
      <c r="AL98" s="13"/>
      <c r="AM98" s="13"/>
      <c r="AN98" s="13"/>
      <c r="AO98" s="13"/>
      <c r="AP98" s="13"/>
      <c r="AQ98" s="13"/>
      <c r="AR98" s="13"/>
      <c r="AS98" s="13"/>
      <c r="AT98" s="13"/>
    </row>
    <row r="99" spans="7:46" x14ac:dyDescent="0.2">
      <c r="N99" s="13"/>
      <c r="AC99" s="13"/>
      <c r="AD99" s="13"/>
      <c r="AE99" s="13"/>
      <c r="AH99" s="13"/>
      <c r="AI99" s="13"/>
      <c r="AJ99" s="13"/>
      <c r="AK99" s="13"/>
      <c r="AL99" s="13"/>
      <c r="AM99" s="13"/>
      <c r="AN99" s="13"/>
      <c r="AO99" s="13"/>
      <c r="AP99" s="13"/>
      <c r="AQ99" s="13"/>
      <c r="AR99" s="13"/>
      <c r="AS99" s="13"/>
      <c r="AT99" s="13"/>
    </row>
    <row r="100" spans="7:46" x14ac:dyDescent="0.2">
      <c r="G100" s="13"/>
      <c r="H100" s="13"/>
      <c r="I100" s="13"/>
      <c r="N100" s="13"/>
      <c r="AC100" s="13"/>
      <c r="AD100" s="13"/>
      <c r="AE100" s="13"/>
      <c r="AH100" s="13"/>
      <c r="AI100" s="13"/>
      <c r="AJ100" s="13"/>
      <c r="AK100" s="13"/>
      <c r="AL100" s="13"/>
      <c r="AM100" s="13"/>
      <c r="AN100" s="13"/>
      <c r="AO100" s="13"/>
      <c r="AP100" s="13"/>
      <c r="AQ100" s="13"/>
      <c r="AR100" s="13"/>
      <c r="AS100" s="13"/>
      <c r="AT100" s="13"/>
    </row>
    <row r="101" spans="7:46" x14ac:dyDescent="0.2">
      <c r="G101" s="13"/>
      <c r="H101" s="13"/>
      <c r="I101" s="13"/>
      <c r="N101" s="13"/>
      <c r="AC101" s="13"/>
      <c r="AD101" s="13"/>
      <c r="AE101" s="13"/>
      <c r="AH101" s="13"/>
      <c r="AI101" s="13"/>
      <c r="AJ101" s="13"/>
      <c r="AK101" s="13"/>
      <c r="AL101" s="13"/>
      <c r="AM101" s="13"/>
      <c r="AN101" s="13"/>
      <c r="AO101" s="13"/>
      <c r="AP101" s="13"/>
      <c r="AQ101" s="13"/>
      <c r="AR101" s="13"/>
      <c r="AS101" s="13"/>
      <c r="AT101" s="13"/>
    </row>
    <row r="102" spans="7:46" x14ac:dyDescent="0.2">
      <c r="G102" s="13"/>
      <c r="H102" s="13"/>
      <c r="I102" s="13"/>
      <c r="N102" s="13"/>
      <c r="AC102" s="13"/>
      <c r="AD102" s="13"/>
      <c r="AE102" s="13"/>
      <c r="AH102" s="13"/>
      <c r="AI102" s="13"/>
      <c r="AJ102" s="13"/>
      <c r="AK102" s="13"/>
      <c r="AL102" s="13"/>
      <c r="AM102" s="13"/>
      <c r="AN102" s="13"/>
      <c r="AO102" s="13"/>
      <c r="AP102" s="13"/>
      <c r="AQ102" s="13"/>
      <c r="AR102" s="13"/>
      <c r="AS102" s="13"/>
      <c r="AT102" s="13"/>
    </row>
    <row r="103" spans="7:46" x14ac:dyDescent="0.2">
      <c r="G103" s="13"/>
      <c r="H103" s="13"/>
      <c r="I103" s="13"/>
      <c r="N103" s="13"/>
      <c r="AC103" s="13"/>
      <c r="AD103" s="13"/>
      <c r="AE103" s="13"/>
      <c r="AH103" s="13"/>
      <c r="AI103" s="13"/>
      <c r="AJ103" s="13"/>
      <c r="AK103" s="13"/>
      <c r="AL103" s="13"/>
      <c r="AM103" s="13"/>
      <c r="AN103" s="13"/>
      <c r="AO103" s="13"/>
      <c r="AP103" s="13"/>
      <c r="AQ103" s="13"/>
      <c r="AR103" s="13"/>
      <c r="AS103" s="13"/>
      <c r="AT103" s="13"/>
    </row>
    <row r="104" spans="7:46" x14ac:dyDescent="0.2">
      <c r="G104" s="13"/>
      <c r="H104" s="13"/>
      <c r="I104" s="13"/>
      <c r="N104" s="13"/>
      <c r="AC104" s="13"/>
      <c r="AD104" s="13"/>
      <c r="AE104" s="13"/>
      <c r="AH104" s="13"/>
      <c r="AI104" s="13"/>
      <c r="AJ104" s="13"/>
      <c r="AK104" s="13"/>
      <c r="AL104" s="13"/>
      <c r="AM104" s="13"/>
      <c r="AN104" s="13"/>
      <c r="AO104" s="13"/>
      <c r="AP104" s="13"/>
      <c r="AQ104" s="13"/>
      <c r="AR104" s="13"/>
      <c r="AS104" s="13"/>
      <c r="AT104" s="13"/>
    </row>
    <row r="105" spans="7:46" x14ac:dyDescent="0.2">
      <c r="G105" s="13"/>
      <c r="H105" s="13"/>
      <c r="I105" s="13"/>
      <c r="AC105" s="13"/>
      <c r="AD105" s="13"/>
      <c r="AE105" s="13"/>
      <c r="AH105" s="13"/>
      <c r="AI105" s="13"/>
      <c r="AJ105" s="13"/>
      <c r="AK105" s="13"/>
      <c r="AL105" s="13"/>
      <c r="AM105" s="13"/>
      <c r="AN105" s="13"/>
      <c r="AO105" s="13"/>
      <c r="AP105" s="13"/>
      <c r="AQ105" s="13"/>
      <c r="AR105" s="13"/>
      <c r="AS105" s="13"/>
      <c r="AT105" s="13"/>
    </row>
    <row r="106" spans="7:46" x14ac:dyDescent="0.2">
      <c r="G106" s="13"/>
      <c r="H106" s="13"/>
      <c r="I106" s="13"/>
      <c r="AC106" s="13"/>
      <c r="AD106" s="13"/>
      <c r="AE106" s="13"/>
      <c r="AH106" s="13"/>
      <c r="AI106" s="13"/>
      <c r="AJ106" s="13"/>
      <c r="AK106" s="13"/>
      <c r="AL106" s="13"/>
      <c r="AM106" s="13"/>
      <c r="AN106" s="13"/>
      <c r="AO106" s="13"/>
      <c r="AP106" s="13"/>
      <c r="AQ106" s="13"/>
      <c r="AR106" s="13"/>
      <c r="AS106" s="13"/>
      <c r="AT106" s="13"/>
    </row>
    <row r="107" spans="7:46" x14ac:dyDescent="0.2">
      <c r="G107" s="13"/>
      <c r="H107" s="13"/>
      <c r="I107" s="13"/>
      <c r="AC107" s="13"/>
      <c r="AD107" s="13"/>
      <c r="AE107" s="13"/>
      <c r="AH107" s="13"/>
      <c r="AI107" s="13"/>
      <c r="AJ107" s="13"/>
      <c r="AK107" s="13"/>
      <c r="AL107" s="13"/>
      <c r="AM107" s="13"/>
      <c r="AN107" s="13"/>
      <c r="AO107" s="13"/>
      <c r="AP107" s="13"/>
      <c r="AQ107" s="13"/>
      <c r="AR107" s="13"/>
      <c r="AS107" s="13"/>
      <c r="AT107" s="13"/>
    </row>
    <row r="108" spans="7:46" x14ac:dyDescent="0.2">
      <c r="G108" s="13"/>
      <c r="H108" s="13"/>
      <c r="I108" s="13"/>
      <c r="AC108" s="13"/>
      <c r="AD108" s="13"/>
      <c r="AE108" s="13"/>
      <c r="AH108" s="13"/>
      <c r="AI108" s="13"/>
      <c r="AJ108" s="13"/>
      <c r="AK108" s="13"/>
      <c r="AL108" s="13"/>
      <c r="AM108" s="13"/>
      <c r="AR108" s="13"/>
      <c r="AS108" s="13"/>
      <c r="AT108" s="13"/>
    </row>
    <row r="109" spans="7:46" x14ac:dyDescent="0.2">
      <c r="G109" s="13"/>
      <c r="H109" s="13"/>
      <c r="I109" s="13"/>
      <c r="AH109" s="13"/>
      <c r="AI109" s="13"/>
      <c r="AJ109" s="13"/>
      <c r="AK109" s="13"/>
      <c r="AL109" s="13"/>
      <c r="AM109" s="13"/>
      <c r="AR109" s="13"/>
      <c r="AS109" s="13"/>
      <c r="AT109" s="13"/>
    </row>
    <row r="110" spans="7:46" x14ac:dyDescent="0.2">
      <c r="G110" s="13"/>
      <c r="H110" s="13"/>
      <c r="I110" s="13"/>
      <c r="AH110" s="13"/>
      <c r="AI110" s="13"/>
      <c r="AJ110" s="13"/>
      <c r="AK110" s="13"/>
      <c r="AL110" s="13"/>
      <c r="AM110" s="13"/>
      <c r="AR110" s="13"/>
      <c r="AS110" s="13"/>
      <c r="AT110" s="13"/>
    </row>
    <row r="111" spans="7:46" x14ac:dyDescent="0.2">
      <c r="G111" s="13"/>
      <c r="H111" s="13"/>
      <c r="I111" s="13"/>
      <c r="AH111" s="13"/>
      <c r="AI111" s="13"/>
      <c r="AJ111" s="13"/>
      <c r="AK111" s="13"/>
      <c r="AL111" s="13"/>
      <c r="AM111" s="13"/>
      <c r="AR111" s="13"/>
      <c r="AS111" s="13"/>
      <c r="AT111" s="13"/>
    </row>
    <row r="112" spans="7:46" x14ac:dyDescent="0.2">
      <c r="G112" s="13"/>
      <c r="H112" s="13"/>
      <c r="I112" s="13"/>
      <c r="AH112" s="13"/>
      <c r="AI112" s="13"/>
      <c r="AJ112" s="13"/>
      <c r="AK112" s="13"/>
      <c r="AL112" s="13"/>
      <c r="AR112" s="13"/>
      <c r="AS112" s="13"/>
      <c r="AT112" s="13"/>
    </row>
    <row r="113" spans="7:46" x14ac:dyDescent="0.2">
      <c r="G113" s="13"/>
      <c r="H113" s="13"/>
      <c r="I113" s="13"/>
      <c r="AH113" s="13"/>
      <c r="AI113" s="13"/>
      <c r="AJ113" s="13"/>
      <c r="AK113" s="13"/>
      <c r="AL113" s="13"/>
      <c r="AR113" s="13"/>
      <c r="AS113" s="13"/>
      <c r="AT113" s="13"/>
    </row>
    <row r="114" spans="7:46" x14ac:dyDescent="0.2">
      <c r="G114" s="13"/>
      <c r="H114" s="13"/>
      <c r="I114" s="13"/>
      <c r="AH114" s="13"/>
      <c r="AI114" s="13"/>
      <c r="AJ114" s="13"/>
      <c r="AK114" s="13"/>
      <c r="AL114" s="13"/>
      <c r="AR114" s="13"/>
      <c r="AS114" s="13"/>
      <c r="AT114" s="13"/>
    </row>
    <row r="115" spans="7:46" x14ac:dyDescent="0.2">
      <c r="G115" s="13"/>
      <c r="H115" s="13"/>
      <c r="I115" s="13"/>
      <c r="AH115" s="13"/>
      <c r="AI115" s="13"/>
      <c r="AJ115" s="13"/>
      <c r="AK115" s="13"/>
      <c r="AL115" s="13"/>
      <c r="AR115" s="13"/>
      <c r="AS115" s="13"/>
      <c r="AT115" s="13"/>
    </row>
    <row r="116" spans="7:46" x14ac:dyDescent="0.2">
      <c r="G116" s="13"/>
      <c r="H116" s="13"/>
      <c r="I116" s="13"/>
      <c r="AH116" s="13"/>
      <c r="AI116" s="13"/>
      <c r="AJ116" s="13"/>
      <c r="AK116" s="13"/>
      <c r="AL116" s="13"/>
      <c r="AR116" s="13"/>
      <c r="AS116" s="13"/>
      <c r="AT116" s="13"/>
    </row>
    <row r="117" spans="7:46" x14ac:dyDescent="0.2">
      <c r="G117" s="13"/>
      <c r="H117" s="13"/>
      <c r="I117" s="13"/>
      <c r="AH117" s="13"/>
      <c r="AI117" s="13"/>
      <c r="AJ117" s="13"/>
      <c r="AK117" s="13"/>
      <c r="AL117" s="13"/>
      <c r="AR117" s="13"/>
      <c r="AS117" s="13"/>
      <c r="AT117" s="13"/>
    </row>
    <row r="118" spans="7:46" x14ac:dyDescent="0.2">
      <c r="G118" s="13"/>
      <c r="H118" s="13"/>
      <c r="I118" s="13"/>
      <c r="AH118" s="13"/>
      <c r="AI118" s="13"/>
      <c r="AJ118" s="13"/>
      <c r="AK118" s="13"/>
      <c r="AL118" s="13"/>
      <c r="AR118" s="13"/>
      <c r="AS118" s="13"/>
      <c r="AT118" s="13"/>
    </row>
    <row r="119" spans="7:46" x14ac:dyDescent="0.2">
      <c r="G119" s="13"/>
      <c r="H119" s="13"/>
      <c r="I119" s="13"/>
      <c r="AH119" s="13"/>
      <c r="AI119" s="13"/>
      <c r="AJ119" s="13"/>
      <c r="AK119" s="13"/>
      <c r="AL119" s="13"/>
      <c r="AR119" s="13"/>
      <c r="AS119" s="13"/>
      <c r="AT119" s="13"/>
    </row>
    <row r="120" spans="7:46" x14ac:dyDescent="0.2">
      <c r="G120" s="13"/>
      <c r="H120" s="13"/>
      <c r="I120" s="13"/>
      <c r="AH120" s="13"/>
      <c r="AI120" s="13"/>
      <c r="AJ120" s="13"/>
      <c r="AK120" s="13"/>
      <c r="AL120" s="13"/>
      <c r="AR120" s="13"/>
      <c r="AS120" s="13"/>
      <c r="AT120" s="13"/>
    </row>
    <row r="121" spans="7:46" x14ac:dyDescent="0.2">
      <c r="G121" s="13"/>
      <c r="H121" s="13"/>
      <c r="I121" s="13"/>
      <c r="AH121" s="13"/>
      <c r="AI121" s="13"/>
      <c r="AJ121" s="13"/>
      <c r="AK121" s="13"/>
      <c r="AL121" s="13"/>
      <c r="AR121" s="13"/>
      <c r="AS121" s="13"/>
      <c r="AT121" s="13"/>
    </row>
    <row r="122" spans="7:46" x14ac:dyDescent="0.2">
      <c r="G122" s="13"/>
      <c r="H122" s="13"/>
      <c r="I122" s="13"/>
      <c r="AH122" s="13"/>
      <c r="AI122" s="13"/>
      <c r="AJ122" s="13"/>
      <c r="AK122" s="13"/>
      <c r="AL122" s="13"/>
      <c r="AR122" s="13"/>
      <c r="AS122" s="13"/>
      <c r="AT122" s="13"/>
    </row>
    <row r="123" spans="7:46" x14ac:dyDescent="0.2">
      <c r="G123" s="13"/>
      <c r="H123" s="13"/>
      <c r="I123" s="13"/>
      <c r="AH123" s="13"/>
      <c r="AI123" s="13"/>
      <c r="AJ123" s="13"/>
      <c r="AK123" s="13"/>
      <c r="AL123" s="13"/>
      <c r="AR123" s="13"/>
      <c r="AS123" s="13"/>
      <c r="AT123" s="13"/>
    </row>
    <row r="124" spans="7:46" x14ac:dyDescent="0.2">
      <c r="G124" s="13"/>
      <c r="H124" s="13"/>
      <c r="I124" s="13"/>
      <c r="AH124" s="13"/>
      <c r="AI124" s="13"/>
      <c r="AJ124" s="13"/>
      <c r="AK124" s="13"/>
      <c r="AL124" s="13"/>
      <c r="AR124" s="13"/>
      <c r="AS124" s="13"/>
      <c r="AT124" s="13"/>
    </row>
    <row r="125" spans="7:46" x14ac:dyDescent="0.2">
      <c r="G125" s="13"/>
      <c r="H125" s="13"/>
      <c r="I125" s="13"/>
      <c r="AH125" s="13"/>
      <c r="AI125" s="13"/>
      <c r="AJ125" s="13"/>
      <c r="AK125" s="13"/>
      <c r="AL125" s="13"/>
      <c r="AR125" s="13"/>
      <c r="AS125" s="13"/>
      <c r="AT125" s="13"/>
    </row>
    <row r="126" spans="7:46" x14ac:dyDescent="0.2">
      <c r="G126" s="13"/>
      <c r="H126" s="13"/>
      <c r="I126" s="13"/>
      <c r="AH126" s="13"/>
      <c r="AI126" s="13"/>
      <c r="AJ126" s="13"/>
      <c r="AK126" s="13"/>
      <c r="AL126" s="13"/>
      <c r="AR126" s="13"/>
      <c r="AS126" s="13"/>
      <c r="AT126" s="13"/>
    </row>
    <row r="127" spans="7:46" x14ac:dyDescent="0.2">
      <c r="G127" s="13"/>
      <c r="H127" s="13"/>
      <c r="I127" s="13"/>
      <c r="AH127" s="13"/>
      <c r="AI127" s="13"/>
      <c r="AJ127" s="13"/>
      <c r="AK127" s="13"/>
      <c r="AL127" s="13"/>
      <c r="AR127" s="13"/>
      <c r="AS127" s="13"/>
      <c r="AT127" s="13"/>
    </row>
    <row r="128" spans="7:46" x14ac:dyDescent="0.2">
      <c r="G128" s="13"/>
      <c r="H128" s="13"/>
      <c r="I128" s="13"/>
      <c r="AH128" s="13"/>
      <c r="AI128" s="13"/>
      <c r="AJ128" s="13"/>
      <c r="AK128" s="13"/>
      <c r="AL128" s="13"/>
      <c r="AR128" s="13"/>
      <c r="AS128" s="13"/>
      <c r="AT128" s="13"/>
    </row>
    <row r="129" spans="7:46" x14ac:dyDescent="0.2">
      <c r="G129" s="13"/>
      <c r="H129" s="13"/>
      <c r="I129" s="13"/>
      <c r="AH129" s="13"/>
      <c r="AI129" s="13"/>
      <c r="AJ129" s="13"/>
      <c r="AK129" s="13"/>
      <c r="AL129" s="13"/>
      <c r="AR129" s="13"/>
      <c r="AS129" s="13"/>
      <c r="AT129" s="13"/>
    </row>
    <row r="130" spans="7:46" x14ac:dyDescent="0.2">
      <c r="G130" s="13"/>
      <c r="H130" s="13"/>
      <c r="I130" s="13"/>
      <c r="AH130" s="13"/>
      <c r="AI130" s="13"/>
      <c r="AJ130" s="13"/>
      <c r="AK130" s="13"/>
      <c r="AL130" s="13"/>
      <c r="AR130" s="13"/>
      <c r="AS130" s="13"/>
      <c r="AT130" s="13"/>
    </row>
    <row r="131" spans="7:46" x14ac:dyDescent="0.2">
      <c r="G131" s="13"/>
      <c r="H131" s="13"/>
      <c r="I131" s="13"/>
      <c r="AH131" s="13"/>
      <c r="AI131" s="13"/>
      <c r="AJ131" s="13"/>
      <c r="AK131" s="13"/>
      <c r="AL131" s="13"/>
      <c r="AR131" s="13"/>
      <c r="AS131" s="13"/>
      <c r="AT131" s="13"/>
    </row>
    <row r="132" spans="7:46" x14ac:dyDescent="0.2">
      <c r="G132" s="13"/>
      <c r="H132" s="13"/>
      <c r="I132" s="13"/>
      <c r="AH132" s="13"/>
      <c r="AI132" s="13"/>
      <c r="AJ132" s="13"/>
      <c r="AK132" s="13"/>
      <c r="AL132" s="13"/>
    </row>
    <row r="133" spans="7:46" x14ac:dyDescent="0.2">
      <c r="G133" s="13"/>
      <c r="H133" s="13"/>
      <c r="I133" s="13"/>
      <c r="AH133" s="13"/>
      <c r="AI133" s="13"/>
      <c r="AJ133" s="13"/>
      <c r="AK133" s="13"/>
      <c r="AL133" s="13"/>
    </row>
    <row r="134" spans="7:46" x14ac:dyDescent="0.2">
      <c r="G134" s="13"/>
      <c r="H134" s="13"/>
      <c r="I134" s="13"/>
      <c r="AH134" s="13"/>
      <c r="AI134" s="13"/>
      <c r="AJ134" s="13"/>
      <c r="AK134" s="13"/>
      <c r="AL134" s="13"/>
    </row>
    <row r="135" spans="7:46" x14ac:dyDescent="0.2">
      <c r="G135" s="13"/>
      <c r="H135" s="13"/>
      <c r="I135" s="13"/>
      <c r="AH135" s="13"/>
      <c r="AI135" s="13"/>
      <c r="AJ135" s="13"/>
      <c r="AK135" s="13"/>
      <c r="AL135" s="13"/>
    </row>
    <row r="136" spans="7:46" x14ac:dyDescent="0.2">
      <c r="G136" s="13"/>
      <c r="H136" s="13"/>
      <c r="I136" s="13"/>
      <c r="AH136" s="13"/>
      <c r="AI136" s="13"/>
      <c r="AJ136" s="13"/>
      <c r="AK136" s="13"/>
      <c r="AL136" s="13"/>
    </row>
    <row r="137" spans="7:46" x14ac:dyDescent="0.2">
      <c r="G137" s="13"/>
      <c r="H137" s="13"/>
      <c r="I137" s="13"/>
      <c r="AH137" s="13"/>
      <c r="AI137" s="13"/>
      <c r="AJ137" s="13"/>
      <c r="AK137" s="13"/>
      <c r="AL137" s="13"/>
    </row>
    <row r="138" spans="7:46" x14ac:dyDescent="0.2">
      <c r="G138" s="13"/>
      <c r="H138" s="13"/>
      <c r="I138" s="13"/>
      <c r="AH138" s="13"/>
      <c r="AI138" s="13"/>
      <c r="AJ138" s="13"/>
      <c r="AK138" s="13"/>
      <c r="AL138" s="13"/>
    </row>
    <row r="139" spans="7:46" x14ac:dyDescent="0.2">
      <c r="G139" s="13"/>
      <c r="H139" s="13"/>
      <c r="I139" s="13"/>
      <c r="AH139" s="13"/>
      <c r="AI139" s="13"/>
      <c r="AJ139" s="13"/>
      <c r="AK139" s="13"/>
      <c r="AL139" s="13"/>
    </row>
    <row r="140" spans="7:46" x14ac:dyDescent="0.2">
      <c r="G140" s="13"/>
      <c r="H140" s="13"/>
      <c r="I140" s="13"/>
      <c r="AH140" s="13"/>
      <c r="AI140" s="13"/>
      <c r="AJ140" s="13"/>
      <c r="AK140" s="13"/>
      <c r="AL140" s="13"/>
    </row>
    <row r="141" spans="7:46" x14ac:dyDescent="0.2">
      <c r="G141" s="13"/>
      <c r="H141" s="13"/>
      <c r="I141" s="13"/>
      <c r="AH141" s="13"/>
      <c r="AI141" s="13"/>
      <c r="AJ141" s="13"/>
      <c r="AK141" s="13"/>
      <c r="AL141" s="13"/>
    </row>
    <row r="142" spans="7:46" x14ac:dyDescent="0.2">
      <c r="G142" s="13"/>
      <c r="H142" s="13"/>
      <c r="I142" s="13"/>
      <c r="AH142" s="13"/>
      <c r="AI142" s="13"/>
      <c r="AJ142" s="13"/>
      <c r="AK142" s="13"/>
      <c r="AL142" s="13"/>
    </row>
    <row r="143" spans="7:46" x14ac:dyDescent="0.2">
      <c r="G143" s="13"/>
      <c r="H143" s="13"/>
      <c r="I143" s="13"/>
      <c r="AH143" s="13"/>
      <c r="AI143" s="13"/>
      <c r="AJ143" s="13"/>
      <c r="AK143" s="13"/>
      <c r="AL143" s="13"/>
    </row>
    <row r="144" spans="7:46" x14ac:dyDescent="0.2">
      <c r="G144" s="13"/>
      <c r="H144" s="13"/>
      <c r="I144" s="13"/>
      <c r="AH144" s="13"/>
      <c r="AI144" s="13"/>
      <c r="AJ144" s="13"/>
      <c r="AK144" s="13"/>
      <c r="AL144" s="13"/>
    </row>
    <row r="145" spans="7:38" x14ac:dyDescent="0.2">
      <c r="G145" s="13"/>
      <c r="H145" s="13"/>
      <c r="I145" s="13"/>
      <c r="AH145" s="13"/>
      <c r="AI145" s="13"/>
      <c r="AJ145" s="13"/>
      <c r="AK145" s="13"/>
      <c r="AL145" s="13"/>
    </row>
    <row r="146" spans="7:38" x14ac:dyDescent="0.2">
      <c r="G146" s="13"/>
      <c r="H146" s="13"/>
      <c r="I146" s="13"/>
      <c r="AH146" s="13"/>
      <c r="AI146" s="13"/>
      <c r="AJ146" s="13"/>
      <c r="AK146" s="13"/>
      <c r="AL146" s="13"/>
    </row>
    <row r="147" spans="7:38" x14ac:dyDescent="0.2">
      <c r="G147" s="13"/>
      <c r="H147" s="13"/>
      <c r="I147" s="13"/>
      <c r="AH147" s="13"/>
      <c r="AI147" s="13"/>
      <c r="AJ147" s="13"/>
      <c r="AK147" s="13"/>
      <c r="AL147" s="13"/>
    </row>
    <row r="148" spans="7:38" x14ac:dyDescent="0.2">
      <c r="G148" s="13"/>
      <c r="H148" s="13"/>
      <c r="I148" s="13"/>
      <c r="AH148" s="13"/>
      <c r="AI148" s="13"/>
      <c r="AJ148" s="13"/>
      <c r="AK148" s="13"/>
      <c r="AL148" s="13"/>
    </row>
    <row r="149" spans="7:38" x14ac:dyDescent="0.2">
      <c r="G149" s="13"/>
      <c r="H149" s="13"/>
      <c r="I149" s="13"/>
      <c r="AH149" s="13"/>
      <c r="AI149" s="13"/>
      <c r="AJ149" s="13"/>
      <c r="AK149" s="13"/>
      <c r="AL149" s="13"/>
    </row>
    <row r="150" spans="7:38" x14ac:dyDescent="0.2">
      <c r="G150" s="13"/>
      <c r="H150" s="13"/>
      <c r="I150" s="13"/>
      <c r="AH150" s="13"/>
      <c r="AI150" s="13"/>
      <c r="AJ150" s="13"/>
      <c r="AK150" s="13"/>
      <c r="AL150" s="13"/>
    </row>
    <row r="151" spans="7:38" x14ac:dyDescent="0.2">
      <c r="G151" s="13"/>
      <c r="H151" s="13"/>
      <c r="I151" s="13"/>
      <c r="AH151" s="13"/>
      <c r="AI151" s="13"/>
      <c r="AJ151" s="13"/>
      <c r="AK151" s="13"/>
      <c r="AL151" s="13"/>
    </row>
    <row r="152" spans="7:38" x14ac:dyDescent="0.2">
      <c r="G152" s="13"/>
      <c r="H152" s="13"/>
      <c r="I152" s="13"/>
      <c r="AH152" s="13"/>
      <c r="AI152" s="13"/>
      <c r="AJ152" s="13"/>
      <c r="AK152" s="13"/>
      <c r="AL152" s="13"/>
    </row>
    <row r="153" spans="7:38" x14ac:dyDescent="0.2">
      <c r="G153" s="13"/>
      <c r="H153" s="13"/>
      <c r="I153" s="13"/>
      <c r="AH153" s="13"/>
      <c r="AI153" s="13"/>
      <c r="AJ153" s="13"/>
      <c r="AK153" s="13"/>
      <c r="AL153" s="13"/>
    </row>
    <row r="154" spans="7:38" x14ac:dyDescent="0.2">
      <c r="G154" s="13"/>
      <c r="I154" s="13"/>
      <c r="AH154" s="13"/>
      <c r="AI154" s="13"/>
      <c r="AJ154" s="13"/>
      <c r="AK154" s="13"/>
      <c r="AL154" s="13"/>
    </row>
    <row r="155" spans="7:38" x14ac:dyDescent="0.2">
      <c r="G155" s="13"/>
      <c r="I155" s="13"/>
      <c r="AH155" s="13"/>
      <c r="AI155" s="13"/>
      <c r="AJ155" s="13"/>
      <c r="AK155" s="13"/>
      <c r="AL155" s="13"/>
    </row>
    <row r="156" spans="7:38" x14ac:dyDescent="0.2">
      <c r="G156" s="13"/>
      <c r="I156" s="13"/>
      <c r="AH156" s="13"/>
      <c r="AI156" s="13"/>
      <c r="AJ156" s="13"/>
      <c r="AK156" s="13"/>
      <c r="AL156" s="13"/>
    </row>
    <row r="157" spans="7:38" x14ac:dyDescent="0.2">
      <c r="G157" s="13"/>
      <c r="AH157" s="13"/>
      <c r="AI157" s="13"/>
      <c r="AJ157" s="13"/>
      <c r="AK157" s="13"/>
      <c r="AL157" s="13"/>
    </row>
    <row r="158" spans="7:38" x14ac:dyDescent="0.2">
      <c r="G158" s="13"/>
      <c r="AH158" s="13"/>
      <c r="AI158" s="13"/>
      <c r="AJ158" s="13"/>
      <c r="AK158" s="13"/>
      <c r="AL158" s="13"/>
    </row>
    <row r="159" spans="7:38" x14ac:dyDescent="0.2">
      <c r="G159" s="13"/>
      <c r="AH159" s="13"/>
      <c r="AI159" s="13"/>
      <c r="AJ159" s="13"/>
      <c r="AK159" s="13"/>
      <c r="AL159" s="13"/>
    </row>
    <row r="160" spans="7:38" x14ac:dyDescent="0.2">
      <c r="G160" s="13"/>
      <c r="AH160" s="13"/>
      <c r="AI160" s="13"/>
      <c r="AJ160" s="13"/>
      <c r="AK160" s="13"/>
      <c r="AL160" s="13"/>
    </row>
    <row r="161" spans="7:38" x14ac:dyDescent="0.2">
      <c r="G161" s="13"/>
      <c r="AH161" s="13"/>
      <c r="AI161" s="13"/>
      <c r="AJ161" s="13"/>
      <c r="AK161" s="13"/>
      <c r="AL161" s="13"/>
    </row>
    <row r="162" spans="7:38" x14ac:dyDescent="0.2">
      <c r="G162" s="13"/>
      <c r="AH162" s="13"/>
      <c r="AI162" s="13"/>
      <c r="AJ162" s="13"/>
      <c r="AK162" s="13"/>
      <c r="AL162" s="13"/>
    </row>
    <row r="163" spans="7:38" x14ac:dyDescent="0.2">
      <c r="G163" s="13"/>
      <c r="AH163" s="13"/>
      <c r="AI163" s="13"/>
      <c r="AJ163" s="13"/>
      <c r="AK163" s="13"/>
      <c r="AL163" s="13"/>
    </row>
    <row r="164" spans="7:38" x14ac:dyDescent="0.2">
      <c r="G164" s="13"/>
      <c r="AH164" s="13"/>
      <c r="AI164" s="13"/>
      <c r="AJ164" s="13"/>
      <c r="AK164" s="13"/>
      <c r="AL164" s="13"/>
    </row>
    <row r="165" spans="7:38" x14ac:dyDescent="0.2">
      <c r="G165" s="13"/>
      <c r="AH165" s="13"/>
      <c r="AI165" s="13"/>
      <c r="AJ165" s="13"/>
      <c r="AK165" s="13"/>
      <c r="AL165" s="13"/>
    </row>
    <row r="166" spans="7:38" x14ac:dyDescent="0.2">
      <c r="G166" s="13"/>
      <c r="AH166" s="13"/>
      <c r="AI166" s="13"/>
      <c r="AJ166" s="13"/>
      <c r="AK166" s="13"/>
      <c r="AL166" s="13"/>
    </row>
    <row r="167" spans="7:38" x14ac:dyDescent="0.2">
      <c r="G167" s="13"/>
      <c r="AH167" s="13"/>
      <c r="AI167" s="13"/>
      <c r="AJ167" s="13"/>
      <c r="AK167" s="13"/>
      <c r="AL167" s="13"/>
    </row>
    <row r="168" spans="7:38" x14ac:dyDescent="0.2">
      <c r="G168" s="13"/>
      <c r="AH168" s="13"/>
      <c r="AI168" s="13"/>
      <c r="AJ168" s="13"/>
      <c r="AK168" s="13"/>
      <c r="AL168" s="13"/>
    </row>
    <row r="169" spans="7:38" x14ac:dyDescent="0.2">
      <c r="G169" s="13"/>
      <c r="AH169" s="13"/>
      <c r="AI169" s="13"/>
      <c r="AJ169" s="13"/>
      <c r="AK169" s="13"/>
      <c r="AL169" s="13"/>
    </row>
    <row r="170" spans="7:38" x14ac:dyDescent="0.2">
      <c r="G170" s="13"/>
      <c r="AH170" s="13"/>
      <c r="AI170" s="13"/>
      <c r="AJ170" s="13"/>
      <c r="AK170" s="13"/>
      <c r="AL170" s="13"/>
    </row>
    <row r="171" spans="7:38" x14ac:dyDescent="0.2">
      <c r="G171" s="13"/>
      <c r="AH171" s="13"/>
      <c r="AI171" s="13"/>
      <c r="AJ171" s="13"/>
      <c r="AK171" s="13"/>
      <c r="AL171" s="13"/>
    </row>
    <row r="172" spans="7:38" x14ac:dyDescent="0.2">
      <c r="G172" s="13"/>
      <c r="AH172" s="13"/>
      <c r="AI172" s="13"/>
      <c r="AJ172" s="13"/>
      <c r="AK172" s="13"/>
      <c r="AL172" s="13"/>
    </row>
    <row r="173" spans="7:38" x14ac:dyDescent="0.2">
      <c r="G173" s="13"/>
      <c r="AH173" s="13"/>
      <c r="AI173" s="13"/>
      <c r="AJ173" s="13"/>
      <c r="AK173" s="13"/>
      <c r="AL173" s="13"/>
    </row>
    <row r="174" spans="7:38" x14ac:dyDescent="0.2">
      <c r="G174" s="13"/>
      <c r="AH174" s="13"/>
      <c r="AI174" s="13"/>
      <c r="AJ174" s="13"/>
      <c r="AK174" s="13"/>
      <c r="AL174" s="13"/>
    </row>
    <row r="175" spans="7:38" x14ac:dyDescent="0.2">
      <c r="G175" s="13"/>
      <c r="AH175" s="13"/>
      <c r="AI175" s="13"/>
      <c r="AJ175" s="13"/>
      <c r="AK175" s="13"/>
      <c r="AL175" s="13"/>
    </row>
    <row r="176" spans="7:38" x14ac:dyDescent="0.2">
      <c r="G176" s="13"/>
      <c r="AH176" s="13"/>
      <c r="AI176" s="13"/>
      <c r="AJ176" s="13"/>
      <c r="AK176" s="13"/>
      <c r="AL176" s="13"/>
    </row>
    <row r="177" spans="7:38" x14ac:dyDescent="0.2">
      <c r="G177" s="13"/>
      <c r="AH177" s="13"/>
      <c r="AI177" s="13"/>
      <c r="AJ177" s="13"/>
      <c r="AK177" s="13"/>
      <c r="AL177" s="13"/>
    </row>
    <row r="178" spans="7:38" x14ac:dyDescent="0.2">
      <c r="G178" s="13"/>
      <c r="AH178" s="13"/>
      <c r="AI178" s="13"/>
      <c r="AJ178" s="13"/>
      <c r="AK178" s="13"/>
      <c r="AL178" s="13"/>
    </row>
    <row r="179" spans="7:38" x14ac:dyDescent="0.2">
      <c r="G179" s="13"/>
      <c r="AH179" s="13"/>
      <c r="AI179" s="13"/>
      <c r="AJ179" s="13"/>
      <c r="AK179" s="13"/>
      <c r="AL179" s="13"/>
    </row>
    <row r="180" spans="7:38" x14ac:dyDescent="0.2">
      <c r="G180" s="13"/>
      <c r="AH180" s="13"/>
      <c r="AI180" s="13"/>
      <c r="AJ180" s="13"/>
      <c r="AK180" s="13"/>
      <c r="AL180" s="13"/>
    </row>
    <row r="181" spans="7:38" x14ac:dyDescent="0.2">
      <c r="G181" s="13"/>
      <c r="AH181" s="13"/>
      <c r="AI181" s="13"/>
      <c r="AJ181" s="13"/>
      <c r="AK181" s="13"/>
      <c r="AL181" s="13"/>
    </row>
    <row r="182" spans="7:38" x14ac:dyDescent="0.2">
      <c r="G182" s="13"/>
      <c r="AH182" s="13"/>
      <c r="AI182" s="13"/>
      <c r="AJ182" s="13"/>
      <c r="AK182" s="13"/>
      <c r="AL182" s="13"/>
    </row>
    <row r="183" spans="7:38" x14ac:dyDescent="0.2">
      <c r="G183" s="13"/>
      <c r="AH183" s="13"/>
      <c r="AI183" s="13"/>
      <c r="AJ183" s="13"/>
      <c r="AK183" s="13"/>
      <c r="AL183" s="13"/>
    </row>
    <row r="184" spans="7:38" x14ac:dyDescent="0.2">
      <c r="G184" s="13"/>
      <c r="AH184" s="13"/>
      <c r="AI184" s="13"/>
      <c r="AJ184" s="13"/>
      <c r="AK184" s="13"/>
      <c r="AL184" s="13"/>
    </row>
    <row r="185" spans="7:38" x14ac:dyDescent="0.2">
      <c r="G185" s="13"/>
      <c r="AH185" s="13"/>
      <c r="AI185" s="13"/>
      <c r="AJ185" s="13"/>
      <c r="AK185" s="13"/>
      <c r="AL185" s="13"/>
    </row>
    <row r="186" spans="7:38" x14ac:dyDescent="0.2">
      <c r="G186" s="13"/>
      <c r="AH186" s="13"/>
      <c r="AI186" s="13"/>
      <c r="AJ186" s="13"/>
      <c r="AK186" s="13"/>
      <c r="AL186" s="13"/>
    </row>
    <row r="187" spans="7:38" x14ac:dyDescent="0.2">
      <c r="G187" s="13"/>
      <c r="AH187" s="13"/>
      <c r="AI187" s="13"/>
      <c r="AJ187" s="13"/>
      <c r="AK187" s="13"/>
      <c r="AL187" s="13"/>
    </row>
    <row r="188" spans="7:38" x14ac:dyDescent="0.2">
      <c r="G188" s="13"/>
      <c r="AH188" s="13"/>
      <c r="AI188" s="13"/>
      <c r="AJ188" s="13"/>
      <c r="AK188" s="13"/>
      <c r="AL188" s="13"/>
    </row>
    <row r="189" spans="7:38" x14ac:dyDescent="0.2">
      <c r="G189" s="13"/>
      <c r="AH189" s="13"/>
      <c r="AI189" s="13"/>
      <c r="AJ189" s="13"/>
      <c r="AK189" s="13"/>
      <c r="AL189" s="13"/>
    </row>
    <row r="190" spans="7:38" x14ac:dyDescent="0.2">
      <c r="G190" s="13"/>
      <c r="AH190" s="13"/>
      <c r="AI190" s="13"/>
      <c r="AJ190" s="13"/>
      <c r="AK190" s="13"/>
      <c r="AL190" s="13"/>
    </row>
    <row r="191" spans="7:38" x14ac:dyDescent="0.2">
      <c r="G191" s="13"/>
      <c r="AH191" s="13"/>
      <c r="AI191" s="13"/>
      <c r="AJ191" s="13"/>
      <c r="AK191" s="13"/>
      <c r="AL191" s="13"/>
    </row>
    <row r="192" spans="7:38" x14ac:dyDescent="0.2">
      <c r="G192" s="13"/>
      <c r="AH192" s="13"/>
      <c r="AI192" s="13"/>
      <c r="AJ192" s="13"/>
      <c r="AK192" s="13"/>
      <c r="AL192" s="13"/>
    </row>
    <row r="193" spans="7:38" x14ac:dyDescent="0.2">
      <c r="G193" s="13"/>
      <c r="AH193" s="13"/>
      <c r="AI193" s="13"/>
      <c r="AJ193" s="13"/>
      <c r="AK193" s="13"/>
      <c r="AL193" s="13"/>
    </row>
    <row r="194" spans="7:38" x14ac:dyDescent="0.2">
      <c r="G194" s="13"/>
      <c r="AH194" s="13"/>
      <c r="AI194" s="13"/>
      <c r="AJ194" s="13"/>
      <c r="AK194" s="13"/>
      <c r="AL194" s="13"/>
    </row>
    <row r="195" spans="7:38" x14ac:dyDescent="0.2">
      <c r="G195" s="13"/>
      <c r="AH195" s="13"/>
      <c r="AI195" s="13"/>
      <c r="AJ195" s="13"/>
      <c r="AK195" s="13"/>
      <c r="AL195" s="13"/>
    </row>
    <row r="196" spans="7:38" x14ac:dyDescent="0.2">
      <c r="G196" s="13"/>
      <c r="AH196" s="13"/>
      <c r="AI196" s="13"/>
      <c r="AJ196" s="13"/>
      <c r="AK196" s="13"/>
      <c r="AL196" s="13"/>
    </row>
    <row r="197" spans="7:38" x14ac:dyDescent="0.2">
      <c r="G197" s="13"/>
      <c r="AH197" s="13"/>
      <c r="AI197" s="13"/>
      <c r="AJ197" s="13"/>
      <c r="AK197" s="13"/>
      <c r="AL197" s="13"/>
    </row>
    <row r="198" spans="7:38" x14ac:dyDescent="0.2">
      <c r="G198" s="13"/>
      <c r="AH198" s="13"/>
      <c r="AI198" s="13"/>
      <c r="AJ198" s="13"/>
      <c r="AK198" s="13"/>
      <c r="AL198" s="13"/>
    </row>
    <row r="199" spans="7:38" x14ac:dyDescent="0.2">
      <c r="G199" s="13"/>
      <c r="AH199" s="13"/>
      <c r="AI199" s="13"/>
      <c r="AJ199" s="13"/>
      <c r="AK199" s="13"/>
      <c r="AL199" s="13"/>
    </row>
    <row r="200" spans="7:38" x14ac:dyDescent="0.2">
      <c r="G200" s="13"/>
      <c r="AH200" s="13"/>
      <c r="AI200" s="13"/>
      <c r="AJ200" s="13"/>
      <c r="AK200" s="13"/>
      <c r="AL200" s="13"/>
    </row>
    <row r="201" spans="7:38" x14ac:dyDescent="0.2">
      <c r="G201" s="13"/>
      <c r="AH201" s="13"/>
      <c r="AI201" s="13"/>
      <c r="AJ201" s="13"/>
      <c r="AK201" s="13"/>
      <c r="AL201" s="13"/>
    </row>
    <row r="202" spans="7:38" x14ac:dyDescent="0.2">
      <c r="G202" s="13"/>
      <c r="AH202" s="13"/>
      <c r="AI202" s="13"/>
      <c r="AJ202" s="13"/>
      <c r="AK202" s="13"/>
      <c r="AL202" s="13"/>
    </row>
    <row r="203" spans="7:38" x14ac:dyDescent="0.2">
      <c r="G203" s="13"/>
      <c r="AH203" s="13"/>
      <c r="AI203" s="13"/>
      <c r="AJ203" s="13"/>
      <c r="AK203" s="13"/>
      <c r="AL203" s="13"/>
    </row>
    <row r="204" spans="7:38" x14ac:dyDescent="0.2">
      <c r="G204" s="13"/>
      <c r="AH204" s="13"/>
      <c r="AI204" s="13"/>
      <c r="AJ204" s="13"/>
      <c r="AK204" s="13"/>
      <c r="AL204" s="13"/>
    </row>
    <row r="205" spans="7:38" x14ac:dyDescent="0.2">
      <c r="G205" s="13"/>
      <c r="AH205" s="13"/>
      <c r="AI205" s="13"/>
      <c r="AJ205" s="13"/>
      <c r="AK205" s="13"/>
      <c r="AL205" s="13"/>
    </row>
    <row r="206" spans="7:38" x14ac:dyDescent="0.2">
      <c r="G206" s="13"/>
      <c r="AH206" s="13"/>
      <c r="AI206" s="13"/>
      <c r="AJ206" s="13"/>
      <c r="AK206" s="13"/>
      <c r="AL206" s="13"/>
    </row>
    <row r="207" spans="7:38" x14ac:dyDescent="0.2">
      <c r="G207" s="13"/>
      <c r="AH207" s="13"/>
      <c r="AI207" s="13"/>
      <c r="AJ207" s="13"/>
      <c r="AK207" s="13"/>
      <c r="AL207" s="13"/>
    </row>
    <row r="208" spans="7:38" x14ac:dyDescent="0.2">
      <c r="G208" s="13"/>
      <c r="AH208" s="13"/>
      <c r="AI208" s="13"/>
      <c r="AJ208" s="13"/>
      <c r="AK208" s="13"/>
      <c r="AL208" s="13"/>
    </row>
    <row r="209" spans="7:38" x14ac:dyDescent="0.2">
      <c r="G209" s="13"/>
      <c r="AH209" s="13"/>
      <c r="AI209" s="13"/>
      <c r="AJ209" s="13"/>
      <c r="AK209" s="13"/>
      <c r="AL209" s="13"/>
    </row>
    <row r="210" spans="7:38" x14ac:dyDescent="0.2">
      <c r="G210" s="13"/>
      <c r="AH210" s="13"/>
      <c r="AI210" s="13"/>
      <c r="AJ210" s="13"/>
      <c r="AK210" s="13"/>
    </row>
    <row r="211" spans="7:38" x14ac:dyDescent="0.2">
      <c r="G211" s="13"/>
      <c r="AH211" s="13"/>
      <c r="AI211" s="13"/>
      <c r="AJ211" s="13"/>
      <c r="AK211" s="13"/>
    </row>
    <row r="212" spans="7:38" x14ac:dyDescent="0.2">
      <c r="G212" s="13"/>
      <c r="AH212" s="13"/>
      <c r="AI212" s="13"/>
      <c r="AJ212" s="13"/>
      <c r="AK212" s="13"/>
    </row>
    <row r="213" spans="7:38" x14ac:dyDescent="0.2">
      <c r="G213" s="13"/>
      <c r="AH213" s="13"/>
      <c r="AI213" s="13"/>
      <c r="AJ213" s="13"/>
      <c r="AK213" s="13"/>
    </row>
    <row r="214" spans="7:38" x14ac:dyDescent="0.2">
      <c r="G214" s="13"/>
      <c r="AH214" s="13"/>
      <c r="AI214" s="13"/>
      <c r="AJ214" s="13"/>
      <c r="AK214" s="13"/>
    </row>
    <row r="215" spans="7:38" x14ac:dyDescent="0.2">
      <c r="G215" s="13"/>
      <c r="AH215" s="13"/>
      <c r="AI215" s="13"/>
      <c r="AJ215" s="13"/>
      <c r="AK215" s="13"/>
    </row>
    <row r="216" spans="7:38" x14ac:dyDescent="0.2">
      <c r="G216" s="13"/>
      <c r="AH216" s="13"/>
      <c r="AI216" s="13"/>
      <c r="AJ216" s="13"/>
      <c r="AK216" s="13"/>
    </row>
    <row r="217" spans="7:38" x14ac:dyDescent="0.2">
      <c r="G217" s="13"/>
      <c r="AH217" s="13"/>
      <c r="AI217" s="13"/>
      <c r="AJ217" s="13"/>
      <c r="AK217" s="13"/>
    </row>
    <row r="218" spans="7:38" x14ac:dyDescent="0.2">
      <c r="G218" s="13"/>
      <c r="AH218" s="13"/>
      <c r="AI218" s="13"/>
      <c r="AJ218" s="13"/>
      <c r="AK218" s="13"/>
    </row>
    <row r="219" spans="7:38" x14ac:dyDescent="0.2">
      <c r="G219" s="13"/>
      <c r="AH219" s="13"/>
      <c r="AI219" s="13"/>
      <c r="AJ219" s="13"/>
      <c r="AK219" s="13"/>
    </row>
    <row r="220" spans="7:38" x14ac:dyDescent="0.2">
      <c r="G220" s="13"/>
      <c r="AH220" s="13"/>
      <c r="AI220" s="13"/>
      <c r="AJ220" s="13"/>
      <c r="AK220" s="13"/>
    </row>
    <row r="221" spans="7:38" x14ac:dyDescent="0.2">
      <c r="G221" s="13"/>
      <c r="AH221" s="13"/>
      <c r="AI221" s="13"/>
      <c r="AJ221" s="13"/>
      <c r="AK221" s="13"/>
    </row>
    <row r="222" spans="7:38" x14ac:dyDescent="0.2">
      <c r="G222" s="13"/>
      <c r="AH222" s="13"/>
      <c r="AI222" s="13"/>
      <c r="AJ222" s="13"/>
      <c r="AK222" s="13"/>
    </row>
    <row r="223" spans="7:38" x14ac:dyDescent="0.2">
      <c r="G223" s="13"/>
      <c r="AH223" s="13"/>
      <c r="AI223" s="13"/>
      <c r="AJ223" s="13"/>
      <c r="AK223" s="13"/>
    </row>
    <row r="224" spans="7:38" x14ac:dyDescent="0.2">
      <c r="G224" s="13"/>
      <c r="AH224" s="13"/>
      <c r="AI224" s="13"/>
      <c r="AJ224" s="13"/>
      <c r="AK224" s="13"/>
    </row>
    <row r="225" spans="7:37" x14ac:dyDescent="0.2">
      <c r="G225" s="13"/>
      <c r="AH225" s="13"/>
      <c r="AI225" s="13"/>
      <c r="AJ225" s="13"/>
      <c r="AK225" s="13"/>
    </row>
    <row r="226" spans="7:37" x14ac:dyDescent="0.2">
      <c r="G226" s="13"/>
      <c r="AH226" s="13"/>
      <c r="AI226" s="13"/>
      <c r="AJ226" s="13"/>
      <c r="AK226" s="13"/>
    </row>
    <row r="227" spans="7:37" x14ac:dyDescent="0.2">
      <c r="G227" s="13"/>
      <c r="AH227" s="13"/>
      <c r="AI227" s="13"/>
      <c r="AJ227" s="13"/>
      <c r="AK227" s="13"/>
    </row>
    <row r="228" spans="7:37" x14ac:dyDescent="0.2">
      <c r="G228" s="13"/>
      <c r="AH228" s="13"/>
      <c r="AI228" s="13"/>
      <c r="AJ228" s="13"/>
      <c r="AK228" s="13"/>
    </row>
    <row r="229" spans="7:37" x14ac:dyDescent="0.2">
      <c r="G229" s="13"/>
      <c r="AH229" s="13"/>
      <c r="AI229" s="13"/>
      <c r="AJ229" s="13"/>
      <c r="AK229" s="13"/>
    </row>
    <row r="230" spans="7:37" x14ac:dyDescent="0.2">
      <c r="G230" s="13"/>
      <c r="AH230" s="13"/>
      <c r="AI230" s="13"/>
      <c r="AJ230" s="13"/>
      <c r="AK230" s="13"/>
    </row>
    <row r="231" spans="7:37" x14ac:dyDescent="0.2">
      <c r="G231" s="13"/>
      <c r="AH231" s="13"/>
      <c r="AI231" s="13"/>
      <c r="AJ231" s="13"/>
      <c r="AK231" s="13"/>
    </row>
    <row r="232" spans="7:37" x14ac:dyDescent="0.2">
      <c r="G232" s="13"/>
      <c r="AH232" s="13"/>
      <c r="AI232" s="13"/>
      <c r="AJ232" s="13"/>
      <c r="AK232" s="13"/>
    </row>
    <row r="233" spans="7:37" x14ac:dyDescent="0.2">
      <c r="G233" s="13"/>
      <c r="AH233" s="13"/>
      <c r="AI233" s="13"/>
      <c r="AJ233" s="13"/>
      <c r="AK233" s="13"/>
    </row>
    <row r="234" spans="7:37" x14ac:dyDescent="0.2">
      <c r="G234" s="13"/>
      <c r="AH234" s="13"/>
      <c r="AI234" s="13"/>
      <c r="AJ234" s="13"/>
      <c r="AK234" s="13"/>
    </row>
    <row r="235" spans="7:37" x14ac:dyDescent="0.2">
      <c r="G235" s="13"/>
      <c r="AH235" s="13"/>
      <c r="AI235" s="13"/>
      <c r="AJ235" s="13"/>
      <c r="AK235" s="13"/>
    </row>
    <row r="236" spans="7:37" x14ac:dyDescent="0.2">
      <c r="G236" s="13"/>
      <c r="AH236" s="13"/>
      <c r="AI236" s="13"/>
      <c r="AJ236" s="13"/>
      <c r="AK236" s="13"/>
    </row>
    <row r="237" spans="7:37" x14ac:dyDescent="0.2">
      <c r="G237" s="13"/>
      <c r="AH237" s="13"/>
      <c r="AI237" s="13"/>
      <c r="AJ237" s="13"/>
      <c r="AK237" s="13"/>
    </row>
    <row r="238" spans="7:37" x14ac:dyDescent="0.2">
      <c r="G238" s="13"/>
      <c r="AH238" s="13"/>
      <c r="AI238" s="13"/>
      <c r="AJ238" s="13"/>
      <c r="AK238" s="13"/>
    </row>
    <row r="239" spans="7:37" x14ac:dyDescent="0.2">
      <c r="G239" s="13"/>
      <c r="AH239" s="13"/>
      <c r="AI239" s="13"/>
      <c r="AJ239" s="13"/>
      <c r="AK239" s="13"/>
    </row>
    <row r="240" spans="7:37" x14ac:dyDescent="0.2">
      <c r="G240" s="13"/>
      <c r="AH240" s="13"/>
      <c r="AI240" s="13"/>
      <c r="AJ240" s="13"/>
      <c r="AK240" s="13"/>
    </row>
    <row r="241" spans="7:37" x14ac:dyDescent="0.2">
      <c r="G241" s="13"/>
      <c r="AH241" s="13"/>
      <c r="AI241" s="13"/>
      <c r="AJ241" s="13"/>
      <c r="AK241" s="13"/>
    </row>
    <row r="242" spans="7:37" x14ac:dyDescent="0.2">
      <c r="G242" s="13"/>
      <c r="AH242" s="13"/>
      <c r="AI242" s="13"/>
      <c r="AJ242" s="13"/>
      <c r="AK242" s="13"/>
    </row>
    <row r="243" spans="7:37" x14ac:dyDescent="0.2">
      <c r="G243" s="13"/>
      <c r="AH243" s="13"/>
      <c r="AI243" s="13"/>
      <c r="AJ243" s="13"/>
      <c r="AK243" s="13"/>
    </row>
    <row r="244" spans="7:37" x14ac:dyDescent="0.2">
      <c r="G244" s="13"/>
      <c r="AH244" s="13"/>
      <c r="AI244" s="13"/>
      <c r="AJ244" s="13"/>
      <c r="AK244" s="13"/>
    </row>
    <row r="245" spans="7:37" x14ac:dyDescent="0.2">
      <c r="G245" s="13"/>
      <c r="AH245" s="13"/>
      <c r="AI245" s="13"/>
      <c r="AJ245" s="13"/>
      <c r="AK245" s="13"/>
    </row>
    <row r="246" spans="7:37" x14ac:dyDescent="0.2">
      <c r="G246" s="13"/>
      <c r="AH246" s="13"/>
      <c r="AI246" s="13"/>
      <c r="AJ246" s="13"/>
      <c r="AK246" s="13"/>
    </row>
    <row r="247" spans="7:37" x14ac:dyDescent="0.2">
      <c r="G247" s="13"/>
      <c r="AH247" s="13"/>
      <c r="AI247" s="13"/>
      <c r="AJ247" s="13"/>
      <c r="AK247" s="13"/>
    </row>
    <row r="248" spans="7:37" x14ac:dyDescent="0.2">
      <c r="G248" s="13"/>
      <c r="AH248" s="13"/>
      <c r="AI248" s="13"/>
      <c r="AJ248" s="13"/>
      <c r="AK248" s="13"/>
    </row>
    <row r="249" spans="7:37" x14ac:dyDescent="0.2">
      <c r="G249" s="13"/>
      <c r="AH249" s="13"/>
      <c r="AI249" s="13"/>
      <c r="AJ249" s="13"/>
      <c r="AK249" s="13"/>
    </row>
    <row r="250" spans="7:37" x14ac:dyDescent="0.2">
      <c r="G250" s="13"/>
      <c r="AH250" s="13"/>
      <c r="AI250" s="13"/>
      <c r="AJ250" s="13"/>
      <c r="AK250" s="13"/>
    </row>
    <row r="251" spans="7:37" x14ac:dyDescent="0.2">
      <c r="G251" s="13"/>
      <c r="AH251" s="13"/>
      <c r="AI251" s="13"/>
      <c r="AJ251" s="13"/>
      <c r="AK251" s="13"/>
    </row>
    <row r="252" spans="7:37" x14ac:dyDescent="0.2">
      <c r="G252" s="13"/>
      <c r="AH252" s="13"/>
      <c r="AI252" s="13"/>
      <c r="AJ252" s="13"/>
      <c r="AK252" s="13"/>
    </row>
    <row r="253" spans="7:37" x14ac:dyDescent="0.2">
      <c r="G253" s="13"/>
      <c r="AH253" s="13"/>
      <c r="AI253" s="13"/>
      <c r="AJ253" s="13"/>
      <c r="AK253" s="13"/>
    </row>
    <row r="254" spans="7:37" x14ac:dyDescent="0.2">
      <c r="G254" s="13"/>
      <c r="AH254" s="13"/>
      <c r="AI254" s="13"/>
      <c r="AJ254" s="13"/>
      <c r="AK254" s="13"/>
    </row>
    <row r="255" spans="7:37" x14ac:dyDescent="0.2">
      <c r="G255" s="13"/>
      <c r="AH255" s="13"/>
      <c r="AI255" s="13"/>
      <c r="AJ255" s="13"/>
      <c r="AK255" s="13"/>
    </row>
    <row r="256" spans="7:37" x14ac:dyDescent="0.2">
      <c r="G256" s="13"/>
      <c r="AH256" s="13"/>
      <c r="AI256" s="13"/>
      <c r="AJ256" s="13"/>
      <c r="AK256" s="13"/>
    </row>
    <row r="257" spans="7:37" x14ac:dyDescent="0.2">
      <c r="G257" s="13"/>
      <c r="AH257" s="13"/>
      <c r="AI257" s="13"/>
      <c r="AJ257" s="13"/>
      <c r="AK257" s="13"/>
    </row>
    <row r="258" spans="7:37" x14ac:dyDescent="0.2">
      <c r="G258" s="13"/>
      <c r="AH258" s="13"/>
      <c r="AI258" s="13"/>
      <c r="AJ258" s="13"/>
      <c r="AK258" s="13"/>
    </row>
    <row r="259" spans="7:37" x14ac:dyDescent="0.2">
      <c r="G259" s="13"/>
      <c r="AH259" s="13"/>
      <c r="AI259" s="13"/>
      <c r="AJ259" s="13"/>
      <c r="AK259" s="13"/>
    </row>
    <row r="260" spans="7:37" x14ac:dyDescent="0.2">
      <c r="G260" s="13"/>
      <c r="AH260" s="13"/>
      <c r="AI260" s="13"/>
      <c r="AJ260" s="13"/>
      <c r="AK260" s="13"/>
    </row>
    <row r="261" spans="7:37" x14ac:dyDescent="0.2">
      <c r="G261" s="13"/>
      <c r="AH261" s="13"/>
      <c r="AI261" s="13"/>
      <c r="AJ261" s="13"/>
      <c r="AK261" s="13"/>
    </row>
    <row r="262" spans="7:37" x14ac:dyDescent="0.2">
      <c r="G262" s="13"/>
      <c r="AH262" s="13"/>
      <c r="AI262" s="13"/>
      <c r="AJ262" s="13"/>
      <c r="AK262" s="13"/>
    </row>
    <row r="263" spans="7:37" x14ac:dyDescent="0.2">
      <c r="G263" s="13"/>
      <c r="AH263" s="13"/>
      <c r="AI263" s="13"/>
      <c r="AJ263" s="13"/>
      <c r="AK263" s="13"/>
    </row>
    <row r="264" spans="7:37" x14ac:dyDescent="0.2">
      <c r="G264" s="13"/>
      <c r="AH264" s="13"/>
      <c r="AI264" s="13"/>
      <c r="AJ264" s="13"/>
      <c r="AK264" s="13"/>
    </row>
    <row r="265" spans="7:37" x14ac:dyDescent="0.2">
      <c r="G265" s="13"/>
      <c r="AH265" s="13"/>
      <c r="AI265" s="13"/>
      <c r="AJ265" s="13"/>
      <c r="AK265" s="13"/>
    </row>
    <row r="266" spans="7:37" x14ac:dyDescent="0.2">
      <c r="G266" s="13"/>
      <c r="AH266" s="13"/>
      <c r="AI266" s="13"/>
      <c r="AJ266" s="13"/>
      <c r="AK266" s="13"/>
    </row>
    <row r="267" spans="7:37" x14ac:dyDescent="0.2">
      <c r="G267" s="13"/>
      <c r="AH267" s="13"/>
      <c r="AI267" s="13"/>
      <c r="AJ267" s="13"/>
      <c r="AK267" s="13"/>
    </row>
    <row r="268" spans="7:37" x14ac:dyDescent="0.2">
      <c r="G268" s="13"/>
      <c r="AH268" s="13"/>
      <c r="AI268" s="13"/>
      <c r="AJ268" s="13"/>
      <c r="AK268" s="13"/>
    </row>
    <row r="269" spans="7:37" x14ac:dyDescent="0.2">
      <c r="G269" s="13"/>
      <c r="AH269" s="13"/>
      <c r="AI269" s="13"/>
      <c r="AJ269" s="13"/>
      <c r="AK269" s="13"/>
    </row>
    <row r="270" spans="7:37" x14ac:dyDescent="0.2">
      <c r="G270" s="13"/>
      <c r="AH270" s="13"/>
      <c r="AI270" s="13"/>
      <c r="AJ270" s="13"/>
      <c r="AK270" s="13"/>
    </row>
    <row r="271" spans="7:37" x14ac:dyDescent="0.2">
      <c r="G271" s="13"/>
      <c r="AH271" s="13"/>
      <c r="AI271" s="13"/>
      <c r="AJ271" s="13"/>
      <c r="AK271" s="13"/>
    </row>
    <row r="272" spans="7:37" x14ac:dyDescent="0.2">
      <c r="G272" s="13"/>
      <c r="AH272" s="13"/>
      <c r="AI272" s="13"/>
      <c r="AJ272" s="13"/>
      <c r="AK272" s="13"/>
    </row>
    <row r="273" spans="7:37" x14ac:dyDescent="0.2">
      <c r="G273" s="13"/>
      <c r="AH273" s="13"/>
      <c r="AI273" s="13"/>
      <c r="AJ273" s="13"/>
      <c r="AK273" s="13"/>
    </row>
    <row r="274" spans="7:37" x14ac:dyDescent="0.2">
      <c r="G274" s="13"/>
      <c r="AH274" s="13"/>
      <c r="AI274" s="13"/>
      <c r="AJ274" s="13"/>
      <c r="AK274" s="13"/>
    </row>
    <row r="275" spans="7:37" x14ac:dyDescent="0.2">
      <c r="G275" s="13"/>
      <c r="AH275" s="13"/>
      <c r="AI275" s="13"/>
      <c r="AJ275" s="13"/>
      <c r="AK275" s="13"/>
    </row>
    <row r="276" spans="7:37" x14ac:dyDescent="0.2">
      <c r="G276" s="13"/>
      <c r="AH276" s="13"/>
      <c r="AI276" s="13"/>
      <c r="AJ276" s="13"/>
      <c r="AK276" s="13"/>
    </row>
    <row r="277" spans="7:37" x14ac:dyDescent="0.2">
      <c r="G277" s="13"/>
      <c r="AH277" s="13"/>
      <c r="AI277" s="13"/>
      <c r="AJ277" s="13"/>
      <c r="AK277" s="13"/>
    </row>
    <row r="278" spans="7:37" x14ac:dyDescent="0.2">
      <c r="G278" s="13"/>
      <c r="AH278" s="13"/>
      <c r="AI278" s="13"/>
      <c r="AJ278" s="13"/>
      <c r="AK278" s="13"/>
    </row>
    <row r="279" spans="7:37" x14ac:dyDescent="0.2">
      <c r="G279" s="13"/>
      <c r="AH279" s="13"/>
      <c r="AI279" s="13"/>
      <c r="AJ279" s="13"/>
      <c r="AK279" s="13"/>
    </row>
    <row r="280" spans="7:37" x14ac:dyDescent="0.2">
      <c r="G280" s="13"/>
      <c r="AH280" s="13"/>
      <c r="AI280" s="13"/>
      <c r="AJ280" s="13"/>
      <c r="AK280" s="13"/>
    </row>
    <row r="281" spans="7:37" x14ac:dyDescent="0.2">
      <c r="G281" s="13"/>
      <c r="AH281" s="13"/>
      <c r="AI281" s="13"/>
      <c r="AJ281" s="13"/>
      <c r="AK281" s="13"/>
    </row>
    <row r="282" spans="7:37" x14ac:dyDescent="0.2">
      <c r="G282" s="13"/>
      <c r="AH282" s="13"/>
      <c r="AI282" s="13"/>
      <c r="AJ282" s="13"/>
      <c r="AK282" s="13"/>
    </row>
    <row r="283" spans="7:37" x14ac:dyDescent="0.2">
      <c r="G283" s="13"/>
      <c r="AH283" s="13"/>
      <c r="AI283" s="13"/>
      <c r="AJ283" s="13"/>
      <c r="AK283" s="13"/>
    </row>
    <row r="284" spans="7:37" x14ac:dyDescent="0.2">
      <c r="G284" s="13"/>
      <c r="AH284" s="13"/>
      <c r="AI284" s="13"/>
      <c r="AJ284" s="13"/>
      <c r="AK284" s="13"/>
    </row>
    <row r="285" spans="7:37" x14ac:dyDescent="0.2">
      <c r="G285" s="13"/>
      <c r="AH285" s="13"/>
      <c r="AI285" s="13"/>
      <c r="AJ285" s="13"/>
      <c r="AK285" s="13"/>
    </row>
    <row r="286" spans="7:37" x14ac:dyDescent="0.2">
      <c r="G286" s="13"/>
      <c r="AH286" s="13"/>
      <c r="AI286" s="13"/>
      <c r="AJ286" s="13"/>
      <c r="AK286" s="13"/>
    </row>
    <row r="287" spans="7:37" x14ac:dyDescent="0.2">
      <c r="G287" s="13"/>
      <c r="AH287" s="13"/>
      <c r="AI287" s="13"/>
      <c r="AJ287" s="13"/>
      <c r="AK287" s="13"/>
    </row>
    <row r="288" spans="7:37" x14ac:dyDescent="0.2">
      <c r="G288" s="13"/>
      <c r="AH288" s="13"/>
      <c r="AI288" s="13"/>
      <c r="AJ288" s="13"/>
      <c r="AK288" s="13"/>
    </row>
    <row r="289" spans="7:37" x14ac:dyDescent="0.2">
      <c r="G289" s="13"/>
      <c r="AH289" s="13"/>
      <c r="AI289" s="13"/>
      <c r="AJ289" s="13"/>
      <c r="AK289" s="13"/>
    </row>
    <row r="290" spans="7:37" x14ac:dyDescent="0.2">
      <c r="G290" s="13"/>
      <c r="AH290" s="13"/>
      <c r="AI290" s="13"/>
      <c r="AJ290" s="13"/>
      <c r="AK290" s="13"/>
    </row>
    <row r="291" spans="7:37" x14ac:dyDescent="0.2">
      <c r="G291" s="13"/>
      <c r="AH291" s="13"/>
      <c r="AI291" s="13"/>
      <c r="AJ291" s="13"/>
      <c r="AK291" s="13"/>
    </row>
    <row r="292" spans="7:37" x14ac:dyDescent="0.2">
      <c r="G292" s="13"/>
      <c r="AH292" s="13"/>
      <c r="AI292" s="13"/>
      <c r="AJ292" s="13"/>
      <c r="AK292" s="13"/>
    </row>
    <row r="293" spans="7:37" x14ac:dyDescent="0.2">
      <c r="G293" s="13"/>
      <c r="AH293" s="13"/>
      <c r="AI293" s="13"/>
      <c r="AJ293" s="13"/>
      <c r="AK293" s="13"/>
    </row>
    <row r="294" spans="7:37" x14ac:dyDescent="0.2">
      <c r="G294" s="13"/>
      <c r="AH294" s="13"/>
      <c r="AI294" s="13"/>
      <c r="AJ294" s="13"/>
      <c r="AK294" s="13"/>
    </row>
    <row r="295" spans="7:37" x14ac:dyDescent="0.2">
      <c r="G295" s="13"/>
      <c r="AH295" s="13"/>
      <c r="AI295" s="13"/>
      <c r="AJ295" s="13"/>
      <c r="AK295" s="13"/>
    </row>
    <row r="296" spans="7:37" x14ac:dyDescent="0.2">
      <c r="G296" s="13"/>
      <c r="AH296" s="13"/>
      <c r="AI296" s="13"/>
      <c r="AJ296" s="13"/>
      <c r="AK296" s="13"/>
    </row>
    <row r="297" spans="7:37" x14ac:dyDescent="0.2">
      <c r="G297" s="13"/>
      <c r="AH297" s="13"/>
      <c r="AI297" s="13"/>
      <c r="AJ297" s="13"/>
      <c r="AK297" s="13"/>
    </row>
    <row r="298" spans="7:37" x14ac:dyDescent="0.2">
      <c r="G298" s="13"/>
      <c r="AH298" s="13"/>
      <c r="AI298" s="13"/>
      <c r="AJ298" s="13"/>
      <c r="AK298" s="13"/>
    </row>
    <row r="299" spans="7:37" x14ac:dyDescent="0.2">
      <c r="G299" s="13"/>
      <c r="AH299" s="13"/>
      <c r="AI299" s="13"/>
      <c r="AJ299" s="13"/>
      <c r="AK299" s="13"/>
    </row>
    <row r="300" spans="7:37" x14ac:dyDescent="0.2">
      <c r="G300" s="13"/>
      <c r="AH300" s="13"/>
      <c r="AI300" s="13"/>
      <c r="AJ300" s="13"/>
      <c r="AK300" s="13"/>
    </row>
    <row r="301" spans="7:37" x14ac:dyDescent="0.2">
      <c r="G301" s="13"/>
      <c r="AH301" s="13"/>
      <c r="AI301" s="13"/>
      <c r="AJ301" s="13"/>
      <c r="AK301" s="13"/>
    </row>
    <row r="302" spans="7:37" x14ac:dyDescent="0.2">
      <c r="G302" s="13"/>
      <c r="AH302" s="13"/>
      <c r="AI302" s="13"/>
      <c r="AJ302" s="13"/>
      <c r="AK302" s="13"/>
    </row>
    <row r="303" spans="7:37" x14ac:dyDescent="0.2">
      <c r="G303" s="13"/>
      <c r="AH303" s="13"/>
      <c r="AI303" s="13"/>
      <c r="AJ303" s="13"/>
      <c r="AK303" s="13"/>
    </row>
    <row r="304" spans="7:37" x14ac:dyDescent="0.2">
      <c r="G304" s="13"/>
      <c r="AH304" s="13"/>
      <c r="AI304" s="13"/>
      <c r="AJ304" s="13"/>
      <c r="AK304" s="13"/>
    </row>
    <row r="305" spans="7:37" x14ac:dyDescent="0.2">
      <c r="G305" s="13"/>
      <c r="AH305" s="13"/>
      <c r="AI305" s="13"/>
      <c r="AJ305" s="13"/>
      <c r="AK305" s="13"/>
    </row>
    <row r="306" spans="7:37" x14ac:dyDescent="0.2">
      <c r="G306" s="13"/>
      <c r="AH306" s="13"/>
      <c r="AI306" s="13"/>
      <c r="AJ306" s="13"/>
      <c r="AK306" s="13"/>
    </row>
    <row r="307" spans="7:37" x14ac:dyDescent="0.2">
      <c r="G307" s="13"/>
      <c r="AH307" s="13"/>
      <c r="AI307" s="13"/>
      <c r="AJ307" s="13"/>
      <c r="AK307" s="13"/>
    </row>
    <row r="308" spans="7:37" x14ac:dyDescent="0.2">
      <c r="G308" s="13"/>
      <c r="AH308" s="13"/>
      <c r="AI308" s="13"/>
      <c r="AJ308" s="13"/>
      <c r="AK308" s="13"/>
    </row>
    <row r="309" spans="7:37" x14ac:dyDescent="0.2">
      <c r="G309" s="13"/>
      <c r="AH309" s="13"/>
      <c r="AI309" s="13"/>
      <c r="AJ309" s="13"/>
      <c r="AK309" s="13"/>
    </row>
    <row r="310" spans="7:37" x14ac:dyDescent="0.2">
      <c r="G310" s="13"/>
      <c r="AH310" s="13"/>
      <c r="AI310" s="13"/>
      <c r="AJ310" s="13"/>
      <c r="AK310" s="13"/>
    </row>
    <row r="311" spans="7:37" x14ac:dyDescent="0.2">
      <c r="G311" s="13"/>
      <c r="AH311" s="13"/>
      <c r="AI311" s="13"/>
      <c r="AJ311" s="13"/>
      <c r="AK311" s="13"/>
    </row>
    <row r="312" spans="7:37" x14ac:dyDescent="0.2">
      <c r="G312" s="13"/>
      <c r="AH312" s="13"/>
      <c r="AI312" s="13"/>
      <c r="AJ312" s="13"/>
      <c r="AK312" s="13"/>
    </row>
    <row r="313" spans="7:37" x14ac:dyDescent="0.2">
      <c r="G313" s="13"/>
      <c r="AH313" s="13"/>
      <c r="AI313" s="13"/>
      <c r="AJ313" s="13"/>
      <c r="AK313" s="13"/>
    </row>
    <row r="314" spans="7:37" x14ac:dyDescent="0.2">
      <c r="G314" s="13"/>
      <c r="AH314" s="13"/>
      <c r="AI314" s="13"/>
      <c r="AJ314" s="13"/>
      <c r="AK314" s="13"/>
    </row>
    <row r="315" spans="7:37" x14ac:dyDescent="0.2">
      <c r="G315" s="13"/>
      <c r="AH315" s="13"/>
      <c r="AI315" s="13"/>
      <c r="AJ315" s="13"/>
      <c r="AK315" s="13"/>
    </row>
    <row r="316" spans="7:37" x14ac:dyDescent="0.2">
      <c r="G316" s="13"/>
      <c r="AH316" s="13"/>
      <c r="AI316" s="13"/>
      <c r="AJ316" s="13"/>
      <c r="AK316" s="13"/>
    </row>
    <row r="317" spans="7:37" x14ac:dyDescent="0.2">
      <c r="G317" s="13"/>
      <c r="AH317" s="13"/>
      <c r="AI317" s="13"/>
      <c r="AJ317" s="13"/>
      <c r="AK317" s="13"/>
    </row>
    <row r="318" spans="7:37" x14ac:dyDescent="0.2">
      <c r="G318" s="13"/>
      <c r="AH318" s="13"/>
      <c r="AI318" s="13"/>
      <c r="AJ318" s="13"/>
      <c r="AK318" s="13"/>
    </row>
    <row r="319" spans="7:37" x14ac:dyDescent="0.2">
      <c r="G319" s="13"/>
      <c r="AH319" s="13"/>
      <c r="AI319" s="13"/>
      <c r="AJ319" s="13"/>
      <c r="AK319" s="13"/>
    </row>
    <row r="320" spans="7:37" x14ac:dyDescent="0.2">
      <c r="G320" s="13"/>
      <c r="AH320" s="13"/>
      <c r="AI320" s="13"/>
      <c r="AJ320" s="13"/>
      <c r="AK320" s="13"/>
    </row>
    <row r="321" spans="7:37" x14ac:dyDescent="0.2">
      <c r="G321" s="13"/>
      <c r="AH321" s="13"/>
      <c r="AI321" s="13"/>
      <c r="AJ321" s="13"/>
      <c r="AK321" s="13"/>
    </row>
    <row r="322" spans="7:37" x14ac:dyDescent="0.2">
      <c r="G322" s="13"/>
      <c r="AH322" s="13"/>
      <c r="AI322" s="13"/>
      <c r="AJ322" s="13"/>
      <c r="AK322" s="13"/>
    </row>
    <row r="323" spans="7:37" x14ac:dyDescent="0.2">
      <c r="G323" s="13"/>
      <c r="AH323" s="13"/>
      <c r="AI323" s="13"/>
      <c r="AJ323" s="13"/>
      <c r="AK323" s="13"/>
    </row>
    <row r="324" spans="7:37" x14ac:dyDescent="0.2">
      <c r="G324" s="13"/>
      <c r="AH324" s="13"/>
      <c r="AI324" s="13"/>
      <c r="AJ324" s="13"/>
      <c r="AK324" s="13"/>
    </row>
    <row r="325" spans="7:37" x14ac:dyDescent="0.2">
      <c r="G325" s="13"/>
      <c r="AH325" s="13"/>
      <c r="AI325" s="13"/>
      <c r="AJ325" s="13"/>
      <c r="AK325" s="13"/>
    </row>
    <row r="326" spans="7:37" x14ac:dyDescent="0.2">
      <c r="G326" s="13"/>
      <c r="AH326" s="13"/>
      <c r="AI326" s="13"/>
      <c r="AJ326" s="13"/>
      <c r="AK326" s="13"/>
    </row>
    <row r="327" spans="7:37" x14ac:dyDescent="0.2">
      <c r="G327" s="13"/>
      <c r="AH327" s="13"/>
      <c r="AI327" s="13"/>
      <c r="AJ327" s="13"/>
      <c r="AK327" s="13"/>
    </row>
    <row r="328" spans="7:37" x14ac:dyDescent="0.2">
      <c r="G328" s="13"/>
      <c r="AH328" s="13"/>
      <c r="AI328" s="13"/>
      <c r="AJ328" s="13"/>
      <c r="AK328" s="13"/>
    </row>
    <row r="329" spans="7:37" x14ac:dyDescent="0.2">
      <c r="G329" s="13"/>
      <c r="AH329" s="13"/>
      <c r="AI329" s="13"/>
      <c r="AJ329" s="13"/>
      <c r="AK329" s="13"/>
    </row>
    <row r="330" spans="7:37" x14ac:dyDescent="0.2">
      <c r="G330" s="13"/>
      <c r="AH330" s="13"/>
      <c r="AI330" s="13"/>
      <c r="AJ330" s="13"/>
      <c r="AK330" s="13"/>
    </row>
    <row r="331" spans="7:37" x14ac:dyDescent="0.2">
      <c r="G331" s="13"/>
      <c r="AH331" s="13"/>
      <c r="AI331" s="13"/>
      <c r="AJ331" s="13"/>
      <c r="AK331" s="13"/>
    </row>
    <row r="332" spans="7:37" x14ac:dyDescent="0.2">
      <c r="G332" s="13"/>
      <c r="AH332" s="13"/>
      <c r="AI332" s="13"/>
      <c r="AJ332" s="13"/>
      <c r="AK332" s="13"/>
    </row>
    <row r="333" spans="7:37" x14ac:dyDescent="0.2">
      <c r="G333" s="13"/>
      <c r="AH333" s="13"/>
      <c r="AI333" s="13"/>
      <c r="AJ333" s="13"/>
      <c r="AK333" s="13"/>
    </row>
    <row r="334" spans="7:37" x14ac:dyDescent="0.2">
      <c r="G334" s="13"/>
      <c r="AH334" s="13"/>
      <c r="AI334" s="13"/>
      <c r="AJ334" s="13"/>
      <c r="AK334" s="13"/>
    </row>
    <row r="335" spans="7:37" x14ac:dyDescent="0.2">
      <c r="G335" s="13"/>
      <c r="AH335" s="13"/>
      <c r="AI335" s="13"/>
      <c r="AJ335" s="13"/>
      <c r="AK335" s="13"/>
    </row>
    <row r="336" spans="7:37" x14ac:dyDescent="0.2">
      <c r="G336" s="13"/>
      <c r="AH336" s="13"/>
      <c r="AI336" s="13"/>
      <c r="AJ336" s="13"/>
      <c r="AK336" s="13"/>
    </row>
    <row r="337" spans="7:37" x14ac:dyDescent="0.2">
      <c r="G337" s="13"/>
      <c r="AH337" s="13"/>
      <c r="AI337" s="13"/>
      <c r="AJ337" s="13"/>
      <c r="AK337" s="13"/>
    </row>
    <row r="338" spans="7:37" x14ac:dyDescent="0.2">
      <c r="G338" s="13"/>
      <c r="AH338" s="13"/>
      <c r="AI338" s="13"/>
      <c r="AJ338" s="13"/>
      <c r="AK338" s="13"/>
    </row>
    <row r="339" spans="7:37" x14ac:dyDescent="0.2">
      <c r="G339" s="13"/>
      <c r="AH339" s="13"/>
      <c r="AI339" s="13"/>
      <c r="AJ339" s="13"/>
      <c r="AK339" s="13"/>
    </row>
    <row r="340" spans="7:37" x14ac:dyDescent="0.2">
      <c r="G340" s="13"/>
      <c r="AH340" s="13"/>
      <c r="AI340" s="13"/>
      <c r="AJ340" s="13"/>
      <c r="AK340" s="13"/>
    </row>
    <row r="341" spans="7:37" x14ac:dyDescent="0.2">
      <c r="G341" s="13"/>
      <c r="AH341" s="13"/>
      <c r="AI341" s="13"/>
      <c r="AJ341" s="13"/>
      <c r="AK341" s="13"/>
    </row>
    <row r="342" spans="7:37" x14ac:dyDescent="0.2">
      <c r="G342" s="13"/>
      <c r="AH342" s="13"/>
      <c r="AI342" s="13"/>
      <c r="AJ342" s="13"/>
      <c r="AK342" s="13"/>
    </row>
    <row r="343" spans="7:37" x14ac:dyDescent="0.2">
      <c r="G343" s="13"/>
      <c r="AH343" s="13"/>
      <c r="AI343" s="13"/>
      <c r="AJ343" s="13"/>
      <c r="AK343" s="13"/>
    </row>
    <row r="344" spans="7:37" x14ac:dyDescent="0.2">
      <c r="G344" s="13"/>
      <c r="AH344" s="13"/>
      <c r="AI344" s="13"/>
      <c r="AJ344" s="13"/>
      <c r="AK344" s="13"/>
    </row>
    <row r="345" spans="7:37" x14ac:dyDescent="0.2">
      <c r="G345" s="13"/>
      <c r="AH345" s="13"/>
      <c r="AI345" s="13"/>
      <c r="AJ345" s="13"/>
      <c r="AK345" s="13"/>
    </row>
    <row r="346" spans="7:37" x14ac:dyDescent="0.2">
      <c r="G346" s="13"/>
      <c r="AH346" s="13"/>
      <c r="AI346" s="13"/>
      <c r="AJ346" s="13"/>
      <c r="AK346" s="13"/>
    </row>
    <row r="347" spans="7:37" x14ac:dyDescent="0.2">
      <c r="G347" s="13"/>
      <c r="AH347" s="13"/>
      <c r="AI347" s="13"/>
      <c r="AJ347" s="13"/>
      <c r="AK347" s="13"/>
    </row>
    <row r="348" spans="7:37" x14ac:dyDescent="0.2">
      <c r="G348" s="13"/>
      <c r="AH348" s="13"/>
      <c r="AI348" s="13"/>
      <c r="AJ348" s="13"/>
      <c r="AK348" s="13"/>
    </row>
    <row r="349" spans="7:37" x14ac:dyDescent="0.2">
      <c r="G349" s="13"/>
      <c r="AH349" s="13"/>
      <c r="AI349" s="13"/>
      <c r="AJ349" s="13"/>
      <c r="AK349" s="13"/>
    </row>
    <row r="350" spans="7:37" x14ac:dyDescent="0.2">
      <c r="G350" s="13"/>
      <c r="AH350" s="13"/>
      <c r="AI350" s="13"/>
      <c r="AJ350" s="13"/>
      <c r="AK350" s="13"/>
    </row>
    <row r="351" spans="7:37" x14ac:dyDescent="0.2">
      <c r="G351" s="13"/>
      <c r="AH351" s="13"/>
      <c r="AI351" s="13"/>
      <c r="AJ351" s="13"/>
      <c r="AK351" s="13"/>
    </row>
    <row r="352" spans="7:37" x14ac:dyDescent="0.2">
      <c r="G352" s="13"/>
      <c r="AH352" s="13"/>
      <c r="AI352" s="13"/>
      <c r="AJ352" s="13"/>
      <c r="AK352" s="13"/>
    </row>
    <row r="353" spans="7:37" x14ac:dyDescent="0.2">
      <c r="G353" s="13"/>
      <c r="AH353" s="13"/>
      <c r="AI353" s="13"/>
      <c r="AJ353" s="13"/>
      <c r="AK353" s="13"/>
    </row>
    <row r="354" spans="7:37" x14ac:dyDescent="0.2">
      <c r="G354" s="13"/>
      <c r="AH354" s="13"/>
      <c r="AI354" s="13"/>
      <c r="AJ354" s="13"/>
      <c r="AK354" s="13"/>
    </row>
    <row r="355" spans="7:37" x14ac:dyDescent="0.2">
      <c r="G355" s="13"/>
      <c r="AH355" s="13"/>
      <c r="AI355" s="13"/>
      <c r="AJ355" s="13"/>
      <c r="AK355" s="13"/>
    </row>
    <row r="356" spans="7:37" x14ac:dyDescent="0.2">
      <c r="G356" s="13"/>
      <c r="AH356" s="13"/>
      <c r="AI356" s="13"/>
      <c r="AJ356" s="13"/>
      <c r="AK356" s="13"/>
    </row>
    <row r="357" spans="7:37" x14ac:dyDescent="0.2">
      <c r="G357" s="13"/>
      <c r="AH357" s="13"/>
      <c r="AI357" s="13"/>
      <c r="AJ357" s="13"/>
      <c r="AK357" s="13"/>
    </row>
    <row r="358" spans="7:37" x14ac:dyDescent="0.2">
      <c r="G358" s="13"/>
      <c r="AH358" s="13"/>
      <c r="AI358" s="13"/>
      <c r="AJ358" s="13"/>
      <c r="AK358" s="13"/>
    </row>
    <row r="359" spans="7:37" x14ac:dyDescent="0.2">
      <c r="G359" s="13"/>
      <c r="AH359" s="13"/>
      <c r="AI359" s="13"/>
      <c r="AJ359" s="13"/>
      <c r="AK359" s="13"/>
    </row>
    <row r="360" spans="7:37" x14ac:dyDescent="0.2">
      <c r="G360" s="13"/>
      <c r="AH360" s="13"/>
      <c r="AI360" s="13"/>
      <c r="AJ360" s="13"/>
      <c r="AK360" s="13"/>
    </row>
    <row r="361" spans="7:37" x14ac:dyDescent="0.2">
      <c r="G361" s="13"/>
      <c r="AH361" s="13"/>
      <c r="AI361" s="13"/>
      <c r="AJ361" s="13"/>
      <c r="AK361" s="13"/>
    </row>
    <row r="362" spans="7:37" x14ac:dyDescent="0.2">
      <c r="G362" s="13"/>
      <c r="AH362" s="13"/>
      <c r="AI362" s="13"/>
      <c r="AJ362" s="13"/>
      <c r="AK362" s="13"/>
    </row>
    <row r="363" spans="7:37" x14ac:dyDescent="0.2">
      <c r="G363" s="13"/>
      <c r="AH363" s="13"/>
      <c r="AI363" s="13"/>
      <c r="AJ363" s="13"/>
      <c r="AK363" s="13"/>
    </row>
    <row r="364" spans="7:37" x14ac:dyDescent="0.2">
      <c r="G364" s="13"/>
      <c r="AH364" s="13"/>
      <c r="AI364" s="13"/>
      <c r="AJ364" s="13"/>
      <c r="AK364" s="13"/>
    </row>
    <row r="365" spans="7:37" x14ac:dyDescent="0.2">
      <c r="G365" s="13"/>
      <c r="AH365" s="13"/>
      <c r="AI365" s="13"/>
      <c r="AJ365" s="13"/>
      <c r="AK365" s="13"/>
    </row>
    <row r="366" spans="7:37" x14ac:dyDescent="0.2">
      <c r="G366" s="13"/>
      <c r="AH366" s="13"/>
      <c r="AI366" s="13"/>
      <c r="AJ366" s="13"/>
      <c r="AK366" s="13"/>
    </row>
    <row r="367" spans="7:37" x14ac:dyDescent="0.2">
      <c r="G367" s="13"/>
      <c r="AH367" s="13"/>
      <c r="AI367" s="13"/>
      <c r="AJ367" s="13"/>
      <c r="AK367" s="13"/>
    </row>
    <row r="368" spans="7:37" x14ac:dyDescent="0.2">
      <c r="AH368" s="13"/>
      <c r="AI368" s="13"/>
      <c r="AJ368" s="13"/>
      <c r="AK368" s="13"/>
    </row>
    <row r="369" spans="34:37" x14ac:dyDescent="0.2">
      <c r="AH369" s="13"/>
      <c r="AI369" s="13"/>
      <c r="AJ369" s="13"/>
      <c r="AK369" s="13"/>
    </row>
    <row r="370" spans="34:37" x14ac:dyDescent="0.2">
      <c r="AH370" s="13"/>
      <c r="AI370" s="13"/>
      <c r="AJ370" s="13"/>
      <c r="AK370" s="13"/>
    </row>
    <row r="371" spans="34:37" x14ac:dyDescent="0.2">
      <c r="AH371" s="13"/>
      <c r="AI371" s="13"/>
      <c r="AJ371" s="13"/>
      <c r="AK371" s="13"/>
    </row>
    <row r="372" spans="34:37" x14ac:dyDescent="0.2">
      <c r="AH372" s="13"/>
      <c r="AI372" s="13"/>
      <c r="AJ372" s="13"/>
      <c r="AK372" s="13"/>
    </row>
    <row r="373" spans="34:37" x14ac:dyDescent="0.2">
      <c r="AH373" s="13"/>
      <c r="AI373" s="13"/>
      <c r="AJ373" s="13"/>
      <c r="AK373" s="13"/>
    </row>
    <row r="374" spans="34:37" x14ac:dyDescent="0.2">
      <c r="AH374" s="13"/>
      <c r="AI374" s="13"/>
      <c r="AJ374" s="13"/>
      <c r="AK374" s="13"/>
    </row>
    <row r="375" spans="34:37" x14ac:dyDescent="0.2">
      <c r="AH375" s="13"/>
      <c r="AI375" s="13"/>
      <c r="AJ375" s="13"/>
      <c r="AK375" s="13"/>
    </row>
    <row r="376" spans="34:37" x14ac:dyDescent="0.2">
      <c r="AH376" s="13"/>
      <c r="AI376" s="13"/>
      <c r="AJ376" s="13"/>
      <c r="AK376" s="13"/>
    </row>
    <row r="377" spans="34:37" x14ac:dyDescent="0.2">
      <c r="AH377" s="13"/>
      <c r="AI377" s="13"/>
      <c r="AJ377" s="13"/>
      <c r="AK377" s="13"/>
    </row>
    <row r="378" spans="34:37" x14ac:dyDescent="0.2">
      <c r="AH378" s="13"/>
      <c r="AI378" s="13"/>
      <c r="AJ378" s="13"/>
      <c r="AK378" s="13"/>
    </row>
    <row r="379" spans="34:37" x14ac:dyDescent="0.2">
      <c r="AH379" s="13"/>
      <c r="AI379" s="13"/>
      <c r="AJ379" s="13"/>
      <c r="AK379" s="13"/>
    </row>
    <row r="380" spans="34:37" x14ac:dyDescent="0.2">
      <c r="AH380" s="13"/>
      <c r="AI380" s="13"/>
      <c r="AJ380" s="13"/>
      <c r="AK380" s="13"/>
    </row>
    <row r="381" spans="34:37" x14ac:dyDescent="0.2">
      <c r="AH381" s="13"/>
      <c r="AI381" s="13"/>
      <c r="AJ381" s="13"/>
      <c r="AK381" s="13"/>
    </row>
    <row r="382" spans="34:37" x14ac:dyDescent="0.2">
      <c r="AH382" s="13"/>
      <c r="AI382" s="13"/>
      <c r="AJ382" s="13"/>
      <c r="AK382" s="13"/>
    </row>
    <row r="383" spans="34:37" x14ac:dyDescent="0.2">
      <c r="AH383" s="13"/>
      <c r="AI383" s="13"/>
      <c r="AJ383" s="13"/>
      <c r="AK383" s="13"/>
    </row>
    <row r="384" spans="34:37" x14ac:dyDescent="0.2">
      <c r="AH384" s="13"/>
      <c r="AI384" s="13"/>
      <c r="AJ384" s="13"/>
      <c r="AK384" s="13"/>
    </row>
    <row r="385" spans="34:37" x14ac:dyDescent="0.2">
      <c r="AH385" s="13"/>
      <c r="AI385" s="13"/>
      <c r="AJ385" s="13"/>
      <c r="AK385" s="13"/>
    </row>
    <row r="386" spans="34:37" x14ac:dyDescent="0.2">
      <c r="AH386" s="13"/>
      <c r="AI386" s="13"/>
      <c r="AJ386" s="13"/>
      <c r="AK386" s="13"/>
    </row>
    <row r="387" spans="34:37" x14ac:dyDescent="0.2">
      <c r="AH387" s="13"/>
      <c r="AI387" s="13"/>
      <c r="AJ387" s="13"/>
      <c r="AK387" s="13"/>
    </row>
    <row r="388" spans="34:37" x14ac:dyDescent="0.2">
      <c r="AH388" s="13"/>
      <c r="AI388" s="13"/>
      <c r="AJ388" s="13"/>
      <c r="AK388" s="13"/>
    </row>
    <row r="389" spans="34:37" x14ac:dyDescent="0.2">
      <c r="AH389" s="13"/>
      <c r="AI389" s="13"/>
      <c r="AJ389" s="13"/>
      <c r="AK389" s="13"/>
    </row>
    <row r="390" spans="34:37" x14ac:dyDescent="0.2">
      <c r="AH390" s="13"/>
      <c r="AI390" s="13"/>
      <c r="AJ390" s="13"/>
      <c r="AK390" s="13"/>
    </row>
    <row r="391" spans="34:37" x14ac:dyDescent="0.2">
      <c r="AH391" s="13"/>
      <c r="AI391" s="13"/>
      <c r="AJ391" s="13"/>
      <c r="AK391" s="13"/>
    </row>
    <row r="392" spans="34:37" x14ac:dyDescent="0.2">
      <c r="AH392" s="13"/>
      <c r="AI392" s="13"/>
      <c r="AJ392" s="13"/>
      <c r="AK392" s="13"/>
    </row>
    <row r="393" spans="34:37" x14ac:dyDescent="0.2">
      <c r="AH393" s="13"/>
      <c r="AI393" s="13"/>
      <c r="AJ393" s="13"/>
      <c r="AK393" s="13"/>
    </row>
    <row r="394" spans="34:37" x14ac:dyDescent="0.2">
      <c r="AH394" s="13"/>
      <c r="AI394" s="13"/>
      <c r="AJ394" s="13"/>
      <c r="AK394" s="13"/>
    </row>
    <row r="395" spans="34:37" x14ac:dyDescent="0.2">
      <c r="AH395" s="13"/>
      <c r="AI395" s="13"/>
      <c r="AJ395" s="13"/>
      <c r="AK395" s="13"/>
    </row>
    <row r="396" spans="34:37" x14ac:dyDescent="0.2">
      <c r="AH396" s="13"/>
      <c r="AI396" s="13"/>
      <c r="AJ396" s="13"/>
      <c r="AK396" s="13"/>
    </row>
    <row r="397" spans="34:37" x14ac:dyDescent="0.2">
      <c r="AH397" s="13"/>
      <c r="AI397" s="13"/>
      <c r="AJ397" s="13"/>
      <c r="AK397" s="13"/>
    </row>
    <row r="398" spans="34:37" x14ac:dyDescent="0.2">
      <c r="AH398" s="13"/>
      <c r="AI398" s="13"/>
      <c r="AJ398" s="13"/>
      <c r="AK398" s="13"/>
    </row>
    <row r="399" spans="34:37" x14ac:dyDescent="0.2">
      <c r="AH399" s="13"/>
      <c r="AI399" s="13"/>
      <c r="AJ399" s="13"/>
      <c r="AK399" s="13"/>
    </row>
    <row r="400" spans="34:37" x14ac:dyDescent="0.2">
      <c r="AH400" s="13"/>
      <c r="AI400" s="13"/>
      <c r="AJ400" s="13"/>
      <c r="AK400" s="13"/>
    </row>
    <row r="401" spans="34:37" x14ac:dyDescent="0.2">
      <c r="AH401" s="13"/>
      <c r="AI401" s="13"/>
      <c r="AJ401" s="13"/>
      <c r="AK401" s="13"/>
    </row>
    <row r="402" spans="34:37" x14ac:dyDescent="0.2">
      <c r="AH402" s="13"/>
      <c r="AI402" s="13"/>
      <c r="AJ402" s="13"/>
      <c r="AK402" s="13"/>
    </row>
    <row r="403" spans="34:37" x14ac:dyDescent="0.2">
      <c r="AH403" s="13"/>
      <c r="AI403" s="13"/>
      <c r="AJ403" s="13"/>
      <c r="AK403" s="13"/>
    </row>
    <row r="404" spans="34:37" x14ac:dyDescent="0.2">
      <c r="AH404" s="13"/>
      <c r="AI404" s="13"/>
      <c r="AJ404" s="13"/>
      <c r="AK404" s="13"/>
    </row>
    <row r="405" spans="34:37" x14ac:dyDescent="0.2">
      <c r="AH405" s="13"/>
      <c r="AI405" s="13"/>
      <c r="AJ405" s="13"/>
      <c r="AK405" s="13"/>
    </row>
    <row r="406" spans="34:37" x14ac:dyDescent="0.2">
      <c r="AH406" s="13"/>
      <c r="AI406" s="13"/>
      <c r="AJ406" s="13"/>
      <c r="AK406" s="13"/>
    </row>
    <row r="407" spans="34:37" x14ac:dyDescent="0.2">
      <c r="AH407" s="13"/>
      <c r="AI407" s="13"/>
      <c r="AJ407" s="13"/>
      <c r="AK407" s="13"/>
    </row>
    <row r="408" spans="34:37" x14ac:dyDescent="0.2">
      <c r="AH408" s="13"/>
      <c r="AI408" s="13"/>
      <c r="AJ408" s="13"/>
      <c r="AK408" s="13"/>
    </row>
    <row r="409" spans="34:37" x14ac:dyDescent="0.2">
      <c r="AH409" s="13"/>
      <c r="AI409" s="13"/>
      <c r="AJ409" s="13"/>
      <c r="AK409" s="13"/>
    </row>
    <row r="410" spans="34:37" x14ac:dyDescent="0.2">
      <c r="AH410" s="13"/>
      <c r="AI410" s="13"/>
      <c r="AJ410" s="13"/>
      <c r="AK410" s="13"/>
    </row>
    <row r="411" spans="34:37" x14ac:dyDescent="0.2">
      <c r="AH411" s="13"/>
      <c r="AI411" s="13"/>
      <c r="AJ411" s="13"/>
      <c r="AK411" s="13"/>
    </row>
    <row r="412" spans="34:37" x14ac:dyDescent="0.2">
      <c r="AH412" s="13"/>
      <c r="AI412" s="13"/>
      <c r="AJ412" s="13"/>
      <c r="AK412" s="13"/>
    </row>
    <row r="413" spans="34:37" x14ac:dyDescent="0.2">
      <c r="AH413" s="13"/>
      <c r="AI413" s="13"/>
      <c r="AJ413" s="13"/>
      <c r="AK413" s="13"/>
    </row>
    <row r="414" spans="34:37" x14ac:dyDescent="0.2">
      <c r="AH414" s="13"/>
      <c r="AI414" s="13"/>
      <c r="AJ414" s="13"/>
      <c r="AK414" s="13"/>
    </row>
    <row r="415" spans="34:37" x14ac:dyDescent="0.2">
      <c r="AH415" s="13"/>
      <c r="AI415" s="13"/>
      <c r="AJ415" s="13"/>
      <c r="AK415" s="13"/>
    </row>
    <row r="416" spans="34:37" x14ac:dyDescent="0.2">
      <c r="AH416" s="13"/>
      <c r="AI416" s="13"/>
      <c r="AJ416" s="13"/>
      <c r="AK416" s="13"/>
    </row>
    <row r="417" spans="34:37" x14ac:dyDescent="0.2">
      <c r="AH417" s="13"/>
      <c r="AI417" s="13"/>
      <c r="AJ417" s="13"/>
      <c r="AK417" s="13"/>
    </row>
    <row r="418" spans="34:37" x14ac:dyDescent="0.2">
      <c r="AH418" s="13"/>
      <c r="AI418" s="13"/>
      <c r="AJ418" s="13"/>
      <c r="AK418" s="13"/>
    </row>
    <row r="419" spans="34:37" x14ac:dyDescent="0.2">
      <c r="AH419" s="13"/>
      <c r="AI419" s="13"/>
      <c r="AJ419" s="13"/>
      <c r="AK419" s="13"/>
    </row>
    <row r="420" spans="34:37" x14ac:dyDescent="0.2">
      <c r="AH420" s="13"/>
      <c r="AI420" s="13"/>
      <c r="AJ420" s="13"/>
      <c r="AK420" s="13"/>
    </row>
    <row r="421" spans="34:37" x14ac:dyDescent="0.2">
      <c r="AH421" s="13"/>
      <c r="AI421" s="13"/>
      <c r="AJ421" s="13"/>
      <c r="AK421" s="13"/>
    </row>
    <row r="422" spans="34:37" x14ac:dyDescent="0.2">
      <c r="AH422" s="13"/>
      <c r="AI422" s="13"/>
      <c r="AJ422" s="13"/>
      <c r="AK422" s="13"/>
    </row>
    <row r="423" spans="34:37" x14ac:dyDescent="0.2">
      <c r="AH423" s="13"/>
      <c r="AI423" s="13"/>
      <c r="AJ423" s="13"/>
    </row>
    <row r="424" spans="34:37" x14ac:dyDescent="0.2">
      <c r="AH424" s="13"/>
      <c r="AI424" s="13"/>
      <c r="AJ424" s="13"/>
    </row>
    <row r="425" spans="34:37" x14ac:dyDescent="0.2">
      <c r="AH425" s="13"/>
      <c r="AI425" s="13"/>
      <c r="AJ425" s="13"/>
    </row>
    <row r="426" spans="34:37" x14ac:dyDescent="0.2">
      <c r="AH426" s="13"/>
      <c r="AI426" s="13"/>
      <c r="AJ426" s="13"/>
    </row>
    <row r="427" spans="34:37" x14ac:dyDescent="0.2">
      <c r="AH427" s="13"/>
      <c r="AI427" s="13"/>
      <c r="AJ427" s="13"/>
    </row>
    <row r="428" spans="34:37" x14ac:dyDescent="0.2">
      <c r="AH428" s="13"/>
      <c r="AI428" s="13"/>
      <c r="AJ428" s="13"/>
    </row>
    <row r="429" spans="34:37" x14ac:dyDescent="0.2">
      <c r="AH429" s="13"/>
      <c r="AI429" s="13"/>
      <c r="AJ429" s="13"/>
    </row>
    <row r="430" spans="34:37" x14ac:dyDescent="0.2">
      <c r="AH430" s="13"/>
      <c r="AI430" s="13"/>
      <c r="AJ430" s="13"/>
    </row>
    <row r="431" spans="34:37" x14ac:dyDescent="0.2">
      <c r="AH431" s="13"/>
      <c r="AI431" s="13"/>
      <c r="AJ431" s="13"/>
    </row>
    <row r="432" spans="34:37" x14ac:dyDescent="0.2">
      <c r="AH432" s="13"/>
      <c r="AI432" s="13"/>
      <c r="AJ432" s="13"/>
    </row>
    <row r="433" spans="34:36" x14ac:dyDescent="0.2">
      <c r="AH433" s="13"/>
      <c r="AI433" s="13"/>
      <c r="AJ433" s="13"/>
    </row>
    <row r="434" spans="34:36" x14ac:dyDescent="0.2">
      <c r="AH434" s="13"/>
      <c r="AI434" s="13"/>
      <c r="AJ434" s="13"/>
    </row>
    <row r="435" spans="34:36" x14ac:dyDescent="0.2">
      <c r="AH435" s="13"/>
      <c r="AI435" s="13"/>
      <c r="AJ435" s="13"/>
    </row>
    <row r="436" spans="34:36" x14ac:dyDescent="0.2">
      <c r="AH436" s="13"/>
      <c r="AI436" s="13"/>
      <c r="AJ436" s="13"/>
    </row>
    <row r="437" spans="34:36" x14ac:dyDescent="0.2">
      <c r="AH437" s="13"/>
      <c r="AI437" s="13"/>
      <c r="AJ437" s="13"/>
    </row>
    <row r="438" spans="34:36" x14ac:dyDescent="0.2">
      <c r="AH438" s="13"/>
      <c r="AI438" s="13"/>
      <c r="AJ438" s="13"/>
    </row>
    <row r="439" spans="34:36" x14ac:dyDescent="0.2">
      <c r="AH439" s="13"/>
      <c r="AI439" s="13"/>
      <c r="AJ439" s="13"/>
    </row>
    <row r="440" spans="34:36" x14ac:dyDescent="0.2">
      <c r="AH440" s="13"/>
      <c r="AI440" s="13"/>
      <c r="AJ440" s="13"/>
    </row>
    <row r="441" spans="34:36" x14ac:dyDescent="0.2">
      <c r="AH441" s="13"/>
      <c r="AI441" s="13"/>
      <c r="AJ441" s="13"/>
    </row>
    <row r="442" spans="34:36" x14ac:dyDescent="0.2">
      <c r="AH442" s="13"/>
      <c r="AI442" s="13"/>
      <c r="AJ442" s="13"/>
    </row>
    <row r="443" spans="34:36" x14ac:dyDescent="0.2">
      <c r="AH443" s="13"/>
      <c r="AI443" s="13"/>
      <c r="AJ443" s="13"/>
    </row>
    <row r="444" spans="34:36" x14ac:dyDescent="0.2">
      <c r="AH444" s="13"/>
      <c r="AI444" s="13"/>
      <c r="AJ444" s="13"/>
    </row>
    <row r="445" spans="34:36" x14ac:dyDescent="0.2">
      <c r="AH445" s="13"/>
      <c r="AI445" s="13"/>
      <c r="AJ445" s="13"/>
    </row>
    <row r="446" spans="34:36" x14ac:dyDescent="0.2">
      <c r="AH446" s="13"/>
      <c r="AI446" s="13"/>
      <c r="AJ446" s="13"/>
    </row>
    <row r="447" spans="34:36" x14ac:dyDescent="0.2">
      <c r="AH447" s="13"/>
      <c r="AI447" s="13"/>
      <c r="AJ447" s="13"/>
    </row>
    <row r="448" spans="34:36" x14ac:dyDescent="0.2">
      <c r="AH448" s="13"/>
      <c r="AI448" s="13"/>
      <c r="AJ448" s="13"/>
    </row>
    <row r="449" spans="34:36" x14ac:dyDescent="0.2">
      <c r="AH449" s="13"/>
      <c r="AI449" s="13"/>
      <c r="AJ449" s="13"/>
    </row>
    <row r="450" spans="34:36" x14ac:dyDescent="0.2">
      <c r="AH450" s="13"/>
      <c r="AI450" s="13"/>
      <c r="AJ450" s="13"/>
    </row>
    <row r="451" spans="34:36" x14ac:dyDescent="0.2">
      <c r="AH451" s="13"/>
      <c r="AI451" s="13"/>
      <c r="AJ451" s="13"/>
    </row>
    <row r="452" spans="34:36" x14ac:dyDescent="0.2">
      <c r="AH452" s="13"/>
      <c r="AI452" s="13"/>
      <c r="AJ452" s="13"/>
    </row>
    <row r="453" spans="34:36" x14ac:dyDescent="0.2">
      <c r="AH453" s="13"/>
      <c r="AI453" s="13"/>
      <c r="AJ453" s="13"/>
    </row>
    <row r="454" spans="34:36" x14ac:dyDescent="0.2">
      <c r="AH454" s="13"/>
      <c r="AI454" s="13"/>
      <c r="AJ454" s="13"/>
    </row>
    <row r="455" spans="34:36" x14ac:dyDescent="0.2">
      <c r="AH455" s="13"/>
      <c r="AI455" s="13"/>
      <c r="AJ455" s="13"/>
    </row>
    <row r="456" spans="34:36" x14ac:dyDescent="0.2">
      <c r="AH456" s="13"/>
      <c r="AI456" s="13"/>
      <c r="AJ456" s="13"/>
    </row>
    <row r="457" spans="34:36" x14ac:dyDescent="0.2">
      <c r="AH457" s="13"/>
      <c r="AI457" s="13"/>
      <c r="AJ457" s="13"/>
    </row>
    <row r="458" spans="34:36" x14ac:dyDescent="0.2">
      <c r="AH458" s="13"/>
      <c r="AI458" s="13"/>
      <c r="AJ458" s="13"/>
    </row>
    <row r="459" spans="34:36" x14ac:dyDescent="0.2">
      <c r="AH459" s="13"/>
      <c r="AI459" s="13"/>
      <c r="AJ459" s="13"/>
    </row>
    <row r="460" spans="34:36" x14ac:dyDescent="0.2">
      <c r="AH460" s="13"/>
      <c r="AI460" s="13"/>
      <c r="AJ460" s="13"/>
    </row>
    <row r="461" spans="34:36" x14ac:dyDescent="0.2">
      <c r="AH461" s="13"/>
      <c r="AI461" s="13"/>
      <c r="AJ461" s="13"/>
    </row>
    <row r="462" spans="34:36" x14ac:dyDescent="0.2">
      <c r="AH462" s="13"/>
      <c r="AI462" s="13"/>
      <c r="AJ462" s="13"/>
    </row>
    <row r="463" spans="34:36" x14ac:dyDescent="0.2">
      <c r="AH463" s="13"/>
      <c r="AI463" s="13"/>
      <c r="AJ463" s="13"/>
    </row>
    <row r="464" spans="34:36" x14ac:dyDescent="0.2">
      <c r="AH464" s="13"/>
      <c r="AI464" s="13"/>
      <c r="AJ464" s="13"/>
    </row>
    <row r="465" spans="34:36" x14ac:dyDescent="0.2">
      <c r="AH465" s="13"/>
      <c r="AI465" s="13"/>
      <c r="AJ465" s="13"/>
    </row>
    <row r="466" spans="34:36" x14ac:dyDescent="0.2">
      <c r="AH466" s="13"/>
      <c r="AI466" s="13"/>
      <c r="AJ466" s="13"/>
    </row>
    <row r="467" spans="34:36" x14ac:dyDescent="0.2">
      <c r="AH467" s="13"/>
      <c r="AI467" s="13"/>
      <c r="AJ467" s="13"/>
    </row>
    <row r="468" spans="34:36" x14ac:dyDescent="0.2">
      <c r="AH468" s="13"/>
      <c r="AI468" s="13"/>
      <c r="AJ468" s="13"/>
    </row>
    <row r="469" spans="34:36" x14ac:dyDescent="0.2">
      <c r="AH469" s="13"/>
      <c r="AI469" s="13"/>
      <c r="AJ469" s="13"/>
    </row>
    <row r="470" spans="34:36" x14ac:dyDescent="0.2">
      <c r="AH470" s="13"/>
      <c r="AI470" s="13"/>
      <c r="AJ470" s="13"/>
    </row>
    <row r="471" spans="34:36" x14ac:dyDescent="0.2">
      <c r="AH471" s="13"/>
      <c r="AI471" s="13"/>
      <c r="AJ471" s="13"/>
    </row>
    <row r="472" spans="34:36" x14ac:dyDescent="0.2">
      <c r="AH472" s="13"/>
      <c r="AI472" s="13"/>
      <c r="AJ472" s="13"/>
    </row>
    <row r="473" spans="34:36" x14ac:dyDescent="0.2">
      <c r="AH473" s="13"/>
      <c r="AI473" s="13"/>
      <c r="AJ473" s="13"/>
    </row>
    <row r="474" spans="34:36" x14ac:dyDescent="0.2">
      <c r="AH474" s="13"/>
      <c r="AI474" s="13"/>
      <c r="AJ474" s="13"/>
    </row>
    <row r="475" spans="34:36" x14ac:dyDescent="0.2">
      <c r="AH475" s="13"/>
      <c r="AI475" s="13"/>
      <c r="AJ475" s="13"/>
    </row>
    <row r="476" spans="34:36" x14ac:dyDescent="0.2">
      <c r="AH476" s="13"/>
      <c r="AI476" s="13"/>
      <c r="AJ476" s="13"/>
    </row>
    <row r="477" spans="34:36" x14ac:dyDescent="0.2">
      <c r="AH477" s="13"/>
      <c r="AI477" s="13"/>
      <c r="AJ477" s="13"/>
    </row>
    <row r="478" spans="34:36" x14ac:dyDescent="0.2">
      <c r="AH478" s="13"/>
      <c r="AI478" s="13"/>
      <c r="AJ478" s="13"/>
    </row>
    <row r="479" spans="34:36" x14ac:dyDescent="0.2">
      <c r="AH479" s="13"/>
      <c r="AI479" s="13"/>
      <c r="AJ479" s="13"/>
    </row>
    <row r="480" spans="34:36" x14ac:dyDescent="0.2">
      <c r="AH480" s="13"/>
      <c r="AI480" s="13"/>
      <c r="AJ480" s="13"/>
    </row>
    <row r="481" spans="34:36" x14ac:dyDescent="0.2">
      <c r="AH481" s="13"/>
      <c r="AI481" s="13"/>
      <c r="AJ481" s="13"/>
    </row>
    <row r="482" spans="34:36" x14ac:dyDescent="0.2">
      <c r="AH482" s="13"/>
      <c r="AI482" s="13"/>
      <c r="AJ482" s="13"/>
    </row>
    <row r="483" spans="34:36" x14ac:dyDescent="0.2">
      <c r="AH483" s="13"/>
      <c r="AI483" s="13"/>
      <c r="AJ483" s="13"/>
    </row>
    <row r="484" spans="34:36" x14ac:dyDescent="0.2">
      <c r="AH484" s="13"/>
      <c r="AI484" s="13"/>
      <c r="AJ484" s="13"/>
    </row>
    <row r="485" spans="34:36" x14ac:dyDescent="0.2">
      <c r="AH485" s="13"/>
      <c r="AI485" s="13"/>
      <c r="AJ485" s="13"/>
    </row>
    <row r="486" spans="34:36" x14ac:dyDescent="0.2">
      <c r="AH486" s="13"/>
      <c r="AI486" s="13"/>
      <c r="AJ486" s="13"/>
    </row>
    <row r="487" spans="34:36" x14ac:dyDescent="0.2">
      <c r="AH487" s="13"/>
      <c r="AI487" s="13"/>
      <c r="AJ487" s="13"/>
    </row>
    <row r="488" spans="34:36" x14ac:dyDescent="0.2">
      <c r="AH488" s="13"/>
      <c r="AI488" s="13"/>
      <c r="AJ488" s="13"/>
    </row>
    <row r="489" spans="34:36" x14ac:dyDescent="0.2">
      <c r="AH489" s="13"/>
      <c r="AI489" s="13"/>
      <c r="AJ489" s="13"/>
    </row>
    <row r="490" spans="34:36" x14ac:dyDescent="0.2">
      <c r="AH490" s="13"/>
      <c r="AI490" s="13"/>
    </row>
    <row r="491" spans="34:36" x14ac:dyDescent="0.2">
      <c r="AH491" s="13"/>
      <c r="AI491" s="13"/>
    </row>
    <row r="492" spans="34:36" x14ac:dyDescent="0.2">
      <c r="AH492" s="13"/>
      <c r="AI492" s="13"/>
    </row>
    <row r="493" spans="34:36" x14ac:dyDescent="0.2">
      <c r="AH493" s="13"/>
      <c r="AI493" s="13"/>
    </row>
    <row r="494" spans="34:36" x14ac:dyDescent="0.2">
      <c r="AH494" s="13"/>
      <c r="AI494" s="13"/>
    </row>
    <row r="495" spans="34:36" x14ac:dyDescent="0.2">
      <c r="AH495" s="13"/>
      <c r="AI495" s="13"/>
    </row>
    <row r="496" spans="34:36" x14ac:dyDescent="0.2">
      <c r="AH496" s="13"/>
      <c r="AI496" s="13"/>
    </row>
    <row r="497" spans="34:35" x14ac:dyDescent="0.2">
      <c r="AH497" s="13"/>
      <c r="AI497" s="13"/>
    </row>
    <row r="498" spans="34:35" x14ac:dyDescent="0.2">
      <c r="AH498" s="13"/>
      <c r="AI498" s="13"/>
    </row>
    <row r="499" spans="34:35" x14ac:dyDescent="0.2">
      <c r="AH499" s="13"/>
      <c r="AI499" s="13"/>
    </row>
    <row r="500" spans="34:35" x14ac:dyDescent="0.2">
      <c r="AH500" s="13"/>
      <c r="AI500" s="13"/>
    </row>
    <row r="501" spans="34:35" x14ac:dyDescent="0.2">
      <c r="AH501" s="13"/>
      <c r="AI501" s="13"/>
    </row>
    <row r="502" spans="34:35" x14ac:dyDescent="0.2">
      <c r="AH502" s="13"/>
      <c r="AI502" s="13"/>
    </row>
    <row r="503" spans="34:35" x14ac:dyDescent="0.2">
      <c r="AH503" s="13"/>
      <c r="AI503" s="13"/>
    </row>
    <row r="504" spans="34:35" x14ac:dyDescent="0.2">
      <c r="AH504" s="13"/>
      <c r="AI504" s="13"/>
    </row>
    <row r="505" spans="34:35" x14ac:dyDescent="0.2">
      <c r="AH505" s="13"/>
      <c r="AI505" s="13"/>
    </row>
    <row r="506" spans="34:35" x14ac:dyDescent="0.2">
      <c r="AH506" s="13"/>
      <c r="AI506" s="13"/>
    </row>
    <row r="507" spans="34:35" x14ac:dyDescent="0.2">
      <c r="AH507" s="13"/>
      <c r="AI507" s="13"/>
    </row>
    <row r="508" spans="34:35" x14ac:dyDescent="0.2">
      <c r="AH508" s="13"/>
      <c r="AI508" s="13"/>
    </row>
    <row r="509" spans="34:35" x14ac:dyDescent="0.2">
      <c r="AH509" s="13"/>
      <c r="AI509" s="13"/>
    </row>
    <row r="510" spans="34:35" x14ac:dyDescent="0.2">
      <c r="AH510" s="13"/>
      <c r="AI510" s="13"/>
    </row>
    <row r="511" spans="34:35" x14ac:dyDescent="0.2">
      <c r="AH511" s="13"/>
      <c r="AI511" s="13"/>
    </row>
    <row r="512" spans="34:35" x14ac:dyDescent="0.2">
      <c r="AH512" s="13"/>
      <c r="AI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row r="525" spans="34:35" x14ac:dyDescent="0.2">
      <c r="AH525" s="13"/>
      <c r="AI525" s="13"/>
    </row>
    <row r="526" spans="34:35" x14ac:dyDescent="0.2">
      <c r="AH526" s="13"/>
      <c r="AI526" s="13"/>
    </row>
    <row r="527" spans="34:35" x14ac:dyDescent="0.2">
      <c r="AH527" s="13"/>
      <c r="AI527" s="13"/>
    </row>
    <row r="528" spans="34:35" x14ac:dyDescent="0.2">
      <c r="AH528" s="13"/>
      <c r="AI528" s="13"/>
    </row>
    <row r="529" spans="34:35" x14ac:dyDescent="0.2">
      <c r="AH529" s="13"/>
      <c r="AI529" s="13"/>
    </row>
    <row r="530" spans="34:35" x14ac:dyDescent="0.2">
      <c r="AH530" s="13"/>
      <c r="AI530" s="13"/>
    </row>
    <row r="531" spans="34:35" x14ac:dyDescent="0.2">
      <c r="AH531" s="13"/>
      <c r="AI531" s="13"/>
    </row>
    <row r="532" spans="34:35" x14ac:dyDescent="0.2">
      <c r="AH532" s="13"/>
      <c r="AI532" s="13"/>
    </row>
    <row r="533" spans="34:35" x14ac:dyDescent="0.2">
      <c r="AH533" s="13"/>
      <c r="AI533" s="13"/>
    </row>
    <row r="534" spans="34:35" x14ac:dyDescent="0.2">
      <c r="AH534" s="13"/>
      <c r="AI534" s="13"/>
    </row>
    <row r="535" spans="34:35" x14ac:dyDescent="0.2">
      <c r="AH535" s="13"/>
      <c r="AI535" s="13"/>
    </row>
    <row r="536" spans="34:35" x14ac:dyDescent="0.2">
      <c r="AH536" s="13"/>
      <c r="AI536" s="13"/>
    </row>
    <row r="537" spans="34:35" x14ac:dyDescent="0.2">
      <c r="AH537" s="13"/>
      <c r="AI537" s="13"/>
    </row>
    <row r="538" spans="34:35" x14ac:dyDescent="0.2">
      <c r="AH538" s="13"/>
      <c r="AI538" s="13"/>
    </row>
    <row r="539" spans="34:35" x14ac:dyDescent="0.2">
      <c r="AH539" s="13"/>
      <c r="AI539" s="13"/>
    </row>
    <row r="540" spans="34:35" x14ac:dyDescent="0.2">
      <c r="AH540" s="13"/>
      <c r="AI540" s="13"/>
    </row>
    <row r="541" spans="34:35" x14ac:dyDescent="0.2">
      <c r="AH541" s="13"/>
      <c r="AI541" s="13"/>
    </row>
    <row r="542" spans="34:35" x14ac:dyDescent="0.2">
      <c r="AH542" s="13"/>
      <c r="AI542" s="13"/>
    </row>
    <row r="543" spans="34:35" x14ac:dyDescent="0.2">
      <c r="AH543" s="13"/>
      <c r="AI543" s="13"/>
    </row>
    <row r="544" spans="34:35" x14ac:dyDescent="0.2">
      <c r="AH544" s="13"/>
      <c r="AI544" s="13"/>
    </row>
    <row r="545" spans="34:35" x14ac:dyDescent="0.2">
      <c r="AH545" s="13"/>
      <c r="AI545" s="13"/>
    </row>
    <row r="546" spans="34:35" x14ac:dyDescent="0.2">
      <c r="AH546" s="13"/>
      <c r="AI546" s="13"/>
    </row>
    <row r="547" spans="34:35" x14ac:dyDescent="0.2">
      <c r="AH547" s="13"/>
      <c r="AI547" s="13"/>
    </row>
    <row r="548" spans="34:35" x14ac:dyDescent="0.2">
      <c r="AH548" s="13"/>
      <c r="AI548" s="13"/>
    </row>
    <row r="549" spans="34:35" x14ac:dyDescent="0.2">
      <c r="AH549" s="13"/>
      <c r="AI549" s="13"/>
    </row>
    <row r="550" spans="34:35" x14ac:dyDescent="0.2">
      <c r="AH550" s="13"/>
      <c r="AI550" s="13"/>
    </row>
    <row r="551" spans="34:35" x14ac:dyDescent="0.2">
      <c r="AH551" s="13"/>
      <c r="AI551" s="13"/>
    </row>
    <row r="552" spans="34:35" x14ac:dyDescent="0.2">
      <c r="AH552" s="13"/>
      <c r="AI552" s="13"/>
    </row>
    <row r="553" spans="34:35" x14ac:dyDescent="0.2">
      <c r="AH553" s="13"/>
    </row>
    <row r="554" spans="34:35" x14ac:dyDescent="0.2">
      <c r="AH554" s="13"/>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524"/>
  <sheetViews>
    <sheetView zoomScale="86" zoomScaleNormal="86" workbookViewId="0">
      <selection activeCell="D12" sqref="D12:R413"/>
    </sheetView>
  </sheetViews>
  <sheetFormatPr defaultColWidth="11.42578125" defaultRowHeight="14.25" x14ac:dyDescent="0.2"/>
  <cols>
    <col min="1" max="1" width="3.42578125" style="12" customWidth="1"/>
    <col min="2" max="2" width="31.28515625" style="10" customWidth="1"/>
    <col min="3" max="3" width="11.42578125" style="12"/>
    <col min="4" max="17" width="10.7109375" style="12" customWidth="1"/>
    <col min="18" max="18" width="11.42578125" style="12" customWidth="1"/>
    <col min="19" max="19" width="7" style="12" customWidth="1"/>
    <col min="20" max="30" width="6.42578125" style="12" customWidth="1"/>
    <col min="31" max="31" width="7.5703125" style="12" bestFit="1" customWidth="1"/>
    <col min="32" max="32" width="6.42578125" style="12" customWidth="1"/>
    <col min="33" max="33" width="7.5703125" style="12" bestFit="1" customWidth="1"/>
    <col min="34" max="45" width="5.7109375" style="12" customWidth="1"/>
    <col min="46" max="46" width="6.28515625" style="12" bestFit="1" customWidth="1"/>
    <col min="47" max="47" width="5.42578125" style="12" bestFit="1" customWidth="1"/>
    <col min="48" max="48" width="6.28515625" style="12" bestFit="1" customWidth="1"/>
    <col min="49" max="16384" width="11.42578125" style="12"/>
  </cols>
  <sheetData>
    <row r="1" spans="1:48" ht="15" x14ac:dyDescent="0.25">
      <c r="A1" s="511" t="s">
        <v>247</v>
      </c>
      <c r="C1" s="11"/>
      <c r="D1" s="11"/>
      <c r="F1" s="11"/>
      <c r="G1" s="11"/>
      <c r="H1" s="11"/>
      <c r="I1" s="26"/>
      <c r="J1" s="11"/>
      <c r="K1" s="11"/>
      <c r="L1" s="11"/>
      <c r="M1" s="11"/>
      <c r="N1" s="11"/>
      <c r="O1" s="11"/>
      <c r="P1" s="11"/>
      <c r="Q1" s="11"/>
      <c r="R1" s="11"/>
    </row>
    <row r="2" spans="1:48" x14ac:dyDescent="0.2">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0.25" x14ac:dyDescent="0.2">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ht="15" x14ac:dyDescent="0.25">
      <c r="B4" s="10" t="s">
        <v>311</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
      <c r="B5" s="10" t="s">
        <v>246</v>
      </c>
      <c r="C5" s="11"/>
      <c r="E5" s="15"/>
      <c r="F5" s="490" t="s">
        <v>86</v>
      </c>
      <c r="H5" s="11"/>
      <c r="I5" s="26"/>
      <c r="J5" s="11"/>
      <c r="K5" s="11"/>
      <c r="L5" s="11"/>
      <c r="M5" s="11"/>
      <c r="N5" s="11"/>
      <c r="O5" s="11"/>
      <c r="P5" s="11"/>
      <c r="Q5" s="11"/>
      <c r="R5" s="11"/>
      <c r="S5" s="495"/>
      <c r="T5" s="496"/>
      <c r="U5" s="906" t="s">
        <v>235</v>
      </c>
      <c r="V5" s="906"/>
      <c r="W5" s="906"/>
      <c r="X5" s="497"/>
      <c r="Y5" s="498"/>
      <c r="Z5" s="906" t="s">
        <v>185</v>
      </c>
      <c r="AA5" s="906"/>
      <c r="AB5" s="906"/>
      <c r="AC5" s="26"/>
      <c r="AD5" s="26"/>
      <c r="AE5" s="26"/>
      <c r="AF5" s="11"/>
      <c r="AG5" s="11"/>
      <c r="AH5" s="910" t="s">
        <v>85</v>
      </c>
      <c r="AI5" s="910"/>
      <c r="AJ5" s="910"/>
      <c r="AK5" s="910"/>
      <c r="AQ5" s="484"/>
      <c r="AR5" s="484"/>
      <c r="AS5" s="484"/>
      <c r="AT5" s="484"/>
    </row>
    <row r="6" spans="1:48" x14ac:dyDescent="0.2">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26"/>
      <c r="AD6" s="26"/>
      <c r="AE6" s="26"/>
      <c r="AF6" s="11"/>
      <c r="AG6" s="11"/>
      <c r="AH6" s="911" t="s">
        <v>186</v>
      </c>
      <c r="AI6" s="912"/>
      <c r="AJ6" s="912"/>
      <c r="AK6" s="912"/>
      <c r="AL6" s="907"/>
      <c r="AM6" s="907" t="s">
        <v>188</v>
      </c>
      <c r="AN6" s="907"/>
      <c r="AO6" s="907"/>
      <c r="AP6" s="908"/>
      <c r="AQ6" s="484"/>
      <c r="AR6" s="484"/>
      <c r="AS6" s="484"/>
      <c r="AT6" s="484"/>
    </row>
    <row r="7" spans="1:48" x14ac:dyDescent="0.2">
      <c r="C7" s="11"/>
      <c r="E7" s="17"/>
      <c r="F7" s="490" t="s">
        <v>290</v>
      </c>
      <c r="H7" s="11"/>
      <c r="I7" s="26"/>
      <c r="J7" s="26"/>
      <c r="K7" s="11"/>
      <c r="L7" s="11"/>
      <c r="M7" s="11"/>
      <c r="N7" s="26"/>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75" x14ac:dyDescent="0.2">
      <c r="B8" s="18"/>
      <c r="C8" s="19"/>
      <c r="D8" s="19"/>
      <c r="E8" s="20"/>
      <c r="F8" s="19"/>
      <c r="G8" s="19"/>
      <c r="H8" s="19"/>
      <c r="I8" s="20"/>
      <c r="J8" s="20"/>
      <c r="K8" s="19"/>
      <c r="L8" s="19"/>
      <c r="M8" s="19"/>
      <c r="N8" s="20"/>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5" thickBot="1" x14ac:dyDescent="0.25">
      <c r="B9" s="18"/>
      <c r="C9" s="19"/>
      <c r="D9" s="19"/>
      <c r="E9" s="19"/>
      <c r="F9" s="19"/>
      <c r="G9" s="19"/>
      <c r="H9" s="19"/>
      <c r="I9" s="20"/>
      <c r="J9" s="20"/>
      <c r="K9" s="19"/>
      <c r="L9" s="19"/>
      <c r="M9" s="19"/>
      <c r="N9" s="20"/>
      <c r="O9" s="19"/>
      <c r="P9" s="19"/>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 thickTop="1" x14ac:dyDescent="0.2">
      <c r="B11" s="30"/>
      <c r="C11" s="31"/>
      <c r="D11" s="32"/>
      <c r="E11" s="31"/>
      <c r="F11" s="31"/>
      <c r="G11" s="31"/>
      <c r="H11" s="31"/>
      <c r="I11" s="31"/>
      <c r="J11" s="31"/>
      <c r="K11" s="31"/>
      <c r="L11" s="31"/>
      <c r="M11" s="31"/>
      <c r="N11" s="31"/>
      <c r="O11" s="31"/>
      <c r="P11" s="31"/>
      <c r="Q11" s="31"/>
      <c r="R11" s="33"/>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48" ht="16.5" customHeight="1" x14ac:dyDescent="0.25">
      <c r="B12" s="902" t="s">
        <v>19</v>
      </c>
      <c r="C12" s="1" t="s">
        <v>2</v>
      </c>
      <c r="D12" s="756">
        <v>128.42795000000001</v>
      </c>
      <c r="E12" s="756">
        <v>0</v>
      </c>
      <c r="F12" s="756">
        <v>5.3912127999999999</v>
      </c>
      <c r="G12" s="755">
        <v>0</v>
      </c>
      <c r="H12" s="755">
        <v>0</v>
      </c>
      <c r="I12" s="756">
        <v>0</v>
      </c>
      <c r="J12" s="755">
        <v>0</v>
      </c>
      <c r="K12" s="755">
        <v>0</v>
      </c>
      <c r="L12" s="755">
        <v>0.1</v>
      </c>
      <c r="M12" s="755">
        <v>0</v>
      </c>
      <c r="N12" s="755">
        <v>0</v>
      </c>
      <c r="O12" s="755">
        <v>0</v>
      </c>
      <c r="P12" s="756">
        <v>0</v>
      </c>
      <c r="Q12" s="756">
        <v>0</v>
      </c>
      <c r="R12" s="756">
        <v>0</v>
      </c>
      <c r="S12" s="143">
        <f>100</f>
        <v>100</v>
      </c>
      <c r="T12" s="328">
        <f>E12*100/$D12</f>
        <v>0</v>
      </c>
      <c r="U12" s="328">
        <f t="shared" ref="U12:AD27" si="0">F12*100/$D12</f>
        <v>4.197850078584918</v>
      </c>
      <c r="V12" s="328">
        <f t="shared" si="0"/>
        <v>0</v>
      </c>
      <c r="W12" s="328">
        <f t="shared" si="0"/>
        <v>0</v>
      </c>
      <c r="X12" s="328">
        <f t="shared" si="0"/>
        <v>0</v>
      </c>
      <c r="Y12" s="328">
        <f t="shared" si="0"/>
        <v>0</v>
      </c>
      <c r="Z12" s="328">
        <f t="shared" si="0"/>
        <v>0</v>
      </c>
      <c r="AA12" s="328">
        <f t="shared" si="0"/>
        <v>7.786467042415611E-2</v>
      </c>
      <c r="AB12" s="328">
        <f t="shared" si="0"/>
        <v>0</v>
      </c>
      <c r="AC12" s="328">
        <f t="shared" si="0"/>
        <v>0</v>
      </c>
      <c r="AD12" s="328">
        <f t="shared" si="0"/>
        <v>0</v>
      </c>
      <c r="AE12" s="328">
        <f t="shared" ref="AE12:AE24" si="1">P12*100/$D12</f>
        <v>0</v>
      </c>
      <c r="AF12" s="328">
        <f t="shared" ref="AF12:AG24" si="2">Q12*100/$D12</f>
        <v>0</v>
      </c>
      <c r="AG12" s="329">
        <f t="shared" si="2"/>
        <v>0</v>
      </c>
      <c r="AH12" s="766">
        <v>4</v>
      </c>
      <c r="AI12" s="767">
        <v>4</v>
      </c>
      <c r="AJ12" s="767">
        <v>4</v>
      </c>
      <c r="AK12" s="767">
        <v>1</v>
      </c>
      <c r="AL12" s="767">
        <v>1</v>
      </c>
      <c r="AM12" s="767">
        <v>4</v>
      </c>
      <c r="AN12" s="767">
        <v>1</v>
      </c>
      <c r="AO12" s="767">
        <v>1</v>
      </c>
      <c r="AP12" s="767">
        <v>1</v>
      </c>
      <c r="AQ12" s="767">
        <v>1</v>
      </c>
      <c r="AR12" s="767">
        <v>1</v>
      </c>
      <c r="AS12" s="767">
        <v>1</v>
      </c>
      <c r="AT12" s="767">
        <v>4</v>
      </c>
      <c r="AU12" s="767">
        <v>6</v>
      </c>
      <c r="AV12" s="769">
        <v>7</v>
      </c>
    </row>
    <row r="13" spans="1:48" ht="15" x14ac:dyDescent="0.25">
      <c r="B13" s="902"/>
      <c r="C13" s="1" t="s">
        <v>3</v>
      </c>
      <c r="D13" s="756">
        <v>0</v>
      </c>
      <c r="E13" s="756">
        <v>0</v>
      </c>
      <c r="F13" s="756">
        <v>115.54770000000001</v>
      </c>
      <c r="G13" s="755">
        <v>0</v>
      </c>
      <c r="H13" s="755">
        <v>0</v>
      </c>
      <c r="I13" s="755">
        <v>0</v>
      </c>
      <c r="J13" s="755">
        <v>0</v>
      </c>
      <c r="K13" s="755">
        <v>0</v>
      </c>
      <c r="L13" s="755">
        <v>0</v>
      </c>
      <c r="M13" s="755">
        <v>0</v>
      </c>
      <c r="N13" s="755">
        <v>0</v>
      </c>
      <c r="O13" s="755">
        <v>0</v>
      </c>
      <c r="P13" s="756">
        <v>0</v>
      </c>
      <c r="Q13" s="756">
        <v>0</v>
      </c>
      <c r="R13" s="756">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6">
        <v>4</v>
      </c>
      <c r="AI13" s="767">
        <v>4</v>
      </c>
      <c r="AJ13" s="767">
        <v>4</v>
      </c>
      <c r="AK13" s="767">
        <v>1</v>
      </c>
      <c r="AL13" s="767">
        <v>1</v>
      </c>
      <c r="AM13" s="767">
        <v>1</v>
      </c>
      <c r="AN13" s="767">
        <v>1</v>
      </c>
      <c r="AO13" s="767">
        <v>1</v>
      </c>
      <c r="AP13" s="767">
        <v>1</v>
      </c>
      <c r="AQ13" s="767">
        <v>1</v>
      </c>
      <c r="AR13" s="767">
        <v>1</v>
      </c>
      <c r="AS13" s="767">
        <v>1</v>
      </c>
      <c r="AT13" s="767">
        <v>4</v>
      </c>
      <c r="AU13" s="767">
        <v>6</v>
      </c>
      <c r="AV13" s="769">
        <v>7</v>
      </c>
    </row>
    <row r="14" spans="1:48" ht="15" x14ac:dyDescent="0.25">
      <c r="B14" s="902"/>
      <c r="C14" s="1" t="s">
        <v>4</v>
      </c>
      <c r="D14" s="755">
        <v>0</v>
      </c>
      <c r="E14" s="755">
        <v>0</v>
      </c>
      <c r="F14" s="755">
        <v>0</v>
      </c>
      <c r="G14" s="755">
        <v>0</v>
      </c>
      <c r="H14" s="755">
        <v>0</v>
      </c>
      <c r="I14" s="755">
        <v>0</v>
      </c>
      <c r="J14" s="755">
        <v>0</v>
      </c>
      <c r="K14" s="755">
        <v>0</v>
      </c>
      <c r="L14" s="755">
        <v>0</v>
      </c>
      <c r="M14" s="755">
        <v>0</v>
      </c>
      <c r="N14" s="755">
        <v>0</v>
      </c>
      <c r="O14" s="755">
        <v>0</v>
      </c>
      <c r="P14" s="756">
        <v>0</v>
      </c>
      <c r="Q14" s="756">
        <v>0</v>
      </c>
      <c r="R14" s="756">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6">
        <v>1</v>
      </c>
      <c r="AI14" s="767">
        <v>1</v>
      </c>
      <c r="AJ14" s="767">
        <v>1</v>
      </c>
      <c r="AK14" s="767">
        <v>1</v>
      </c>
      <c r="AL14" s="767">
        <v>1</v>
      </c>
      <c r="AM14" s="767">
        <v>1</v>
      </c>
      <c r="AN14" s="767">
        <v>1</v>
      </c>
      <c r="AO14" s="767">
        <v>1</v>
      </c>
      <c r="AP14" s="767">
        <v>1</v>
      </c>
      <c r="AQ14" s="767">
        <v>1</v>
      </c>
      <c r="AR14" s="767">
        <v>1</v>
      </c>
      <c r="AS14" s="767">
        <v>1</v>
      </c>
      <c r="AT14" s="767">
        <v>4</v>
      </c>
      <c r="AU14" s="767">
        <v>6</v>
      </c>
      <c r="AV14" s="769">
        <v>7</v>
      </c>
    </row>
    <row r="15" spans="1:48" ht="15" x14ac:dyDescent="0.25">
      <c r="B15" s="902"/>
      <c r="C15" s="1" t="s">
        <v>5</v>
      </c>
      <c r="D15" s="756">
        <v>0</v>
      </c>
      <c r="E15" s="755">
        <v>0</v>
      </c>
      <c r="F15" s="755">
        <v>0</v>
      </c>
      <c r="G15" s="755">
        <v>0</v>
      </c>
      <c r="H15" s="755">
        <v>0</v>
      </c>
      <c r="I15" s="755">
        <v>0</v>
      </c>
      <c r="J15" s="755">
        <v>0</v>
      </c>
      <c r="K15" s="755">
        <v>0</v>
      </c>
      <c r="L15" s="755">
        <v>0</v>
      </c>
      <c r="M15" s="755">
        <v>0</v>
      </c>
      <c r="N15" s="755">
        <v>0</v>
      </c>
      <c r="O15" s="755">
        <v>0</v>
      </c>
      <c r="P15" s="756">
        <v>0</v>
      </c>
      <c r="Q15" s="756">
        <v>0</v>
      </c>
      <c r="R15" s="756">
        <v>0</v>
      </c>
      <c r="S15" s="143">
        <f>100</f>
        <v>100</v>
      </c>
      <c r="T15" s="328" t="e">
        <f t="shared" si="3"/>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66">
        <v>4</v>
      </c>
      <c r="AI15" s="767">
        <v>1</v>
      </c>
      <c r="AJ15" s="767">
        <v>1</v>
      </c>
      <c r="AK15" s="767">
        <v>1</v>
      </c>
      <c r="AL15" s="767">
        <v>1</v>
      </c>
      <c r="AM15" s="767">
        <v>1</v>
      </c>
      <c r="AN15" s="767">
        <v>1</v>
      </c>
      <c r="AO15" s="767">
        <v>1</v>
      </c>
      <c r="AP15" s="767">
        <v>1</v>
      </c>
      <c r="AQ15" s="767">
        <v>1</v>
      </c>
      <c r="AR15" s="767">
        <v>1</v>
      </c>
      <c r="AS15" s="767">
        <v>1</v>
      </c>
      <c r="AT15" s="767">
        <v>4</v>
      </c>
      <c r="AU15" s="767">
        <v>6</v>
      </c>
      <c r="AV15" s="769">
        <v>7</v>
      </c>
    </row>
    <row r="16" spans="1:48" ht="15" x14ac:dyDescent="0.25">
      <c r="B16" s="902"/>
      <c r="C16" s="1" t="s">
        <v>6</v>
      </c>
      <c r="D16" s="755">
        <v>128.42795000000001</v>
      </c>
      <c r="E16" s="755">
        <v>0</v>
      </c>
      <c r="F16" s="756">
        <v>120.93891280000001</v>
      </c>
      <c r="G16" s="755">
        <v>0</v>
      </c>
      <c r="H16" s="755">
        <v>0</v>
      </c>
      <c r="I16" s="756">
        <v>0</v>
      </c>
      <c r="J16" s="755">
        <v>0</v>
      </c>
      <c r="K16" s="755">
        <v>0</v>
      </c>
      <c r="L16" s="755">
        <v>0.1</v>
      </c>
      <c r="M16" s="755">
        <v>0</v>
      </c>
      <c r="N16" s="755">
        <v>0</v>
      </c>
      <c r="O16" s="755">
        <v>0</v>
      </c>
      <c r="P16" s="756">
        <v>0</v>
      </c>
      <c r="Q16" s="756">
        <v>0</v>
      </c>
      <c r="R16" s="756">
        <v>0</v>
      </c>
      <c r="S16" s="143">
        <f>100</f>
        <v>100</v>
      </c>
      <c r="T16" s="328">
        <f t="shared" si="3"/>
        <v>0</v>
      </c>
      <c r="U16" s="328">
        <f t="shared" si="0"/>
        <v>94.168685866277556</v>
      </c>
      <c r="V16" s="328">
        <f t="shared" si="0"/>
        <v>0</v>
      </c>
      <c r="W16" s="328">
        <f t="shared" si="0"/>
        <v>0</v>
      </c>
      <c r="X16" s="328">
        <f t="shared" si="0"/>
        <v>0</v>
      </c>
      <c r="Y16" s="328">
        <f t="shared" si="0"/>
        <v>0</v>
      </c>
      <c r="Z16" s="328">
        <f t="shared" si="0"/>
        <v>0</v>
      </c>
      <c r="AA16" s="328">
        <f t="shared" si="0"/>
        <v>7.786467042415611E-2</v>
      </c>
      <c r="AB16" s="328">
        <f t="shared" si="0"/>
        <v>0</v>
      </c>
      <c r="AC16" s="328">
        <f t="shared" si="0"/>
        <v>0</v>
      </c>
      <c r="AD16" s="328">
        <f t="shared" si="0"/>
        <v>0</v>
      </c>
      <c r="AE16" s="328">
        <f t="shared" si="1"/>
        <v>0</v>
      </c>
      <c r="AF16" s="328">
        <f t="shared" si="2"/>
        <v>0</v>
      </c>
      <c r="AG16" s="329">
        <f t="shared" si="2"/>
        <v>0</v>
      </c>
      <c r="AH16" s="766">
        <v>1</v>
      </c>
      <c r="AI16" s="767">
        <v>1</v>
      </c>
      <c r="AJ16" s="767">
        <v>4</v>
      </c>
      <c r="AK16" s="767">
        <v>1</v>
      </c>
      <c r="AL16" s="767">
        <v>1</v>
      </c>
      <c r="AM16" s="767">
        <v>4</v>
      </c>
      <c r="AN16" s="767">
        <v>1</v>
      </c>
      <c r="AO16" s="767">
        <v>1</v>
      </c>
      <c r="AP16" s="767">
        <v>1</v>
      </c>
      <c r="AQ16" s="767">
        <v>1</v>
      </c>
      <c r="AR16" s="767">
        <v>1</v>
      </c>
      <c r="AS16" s="767">
        <v>1</v>
      </c>
      <c r="AT16" s="767">
        <v>4</v>
      </c>
      <c r="AU16" s="767">
        <v>6</v>
      </c>
      <c r="AV16" s="769">
        <v>7</v>
      </c>
    </row>
    <row r="17" spans="2:48" ht="15" x14ac:dyDescent="0.25">
      <c r="B17" s="903"/>
      <c r="C17" s="8" t="s">
        <v>7</v>
      </c>
      <c r="D17" s="565">
        <v>128.42795000000001</v>
      </c>
      <c r="E17" s="565">
        <v>0</v>
      </c>
      <c r="F17" s="565">
        <v>120.93891280000001</v>
      </c>
      <c r="G17" s="565">
        <v>0</v>
      </c>
      <c r="H17" s="565">
        <v>0</v>
      </c>
      <c r="I17" s="565">
        <v>0</v>
      </c>
      <c r="J17" s="565">
        <v>0</v>
      </c>
      <c r="K17" s="565">
        <v>0</v>
      </c>
      <c r="L17" s="565">
        <v>0.1</v>
      </c>
      <c r="M17" s="565">
        <v>0</v>
      </c>
      <c r="N17" s="565">
        <v>0</v>
      </c>
      <c r="O17" s="565">
        <v>0</v>
      </c>
      <c r="P17" s="565">
        <v>0</v>
      </c>
      <c r="Q17" s="565">
        <v>0</v>
      </c>
      <c r="R17" s="565">
        <v>0</v>
      </c>
      <c r="S17" s="143">
        <f>100</f>
        <v>100</v>
      </c>
      <c r="T17" s="328">
        <f t="shared" si="3"/>
        <v>0</v>
      </c>
      <c r="U17" s="328">
        <f t="shared" si="0"/>
        <v>94.168685866277556</v>
      </c>
      <c r="V17" s="328">
        <f t="shared" si="0"/>
        <v>0</v>
      </c>
      <c r="W17" s="328">
        <f t="shared" si="0"/>
        <v>0</v>
      </c>
      <c r="X17" s="328">
        <f t="shared" si="0"/>
        <v>0</v>
      </c>
      <c r="Y17" s="328">
        <f t="shared" si="0"/>
        <v>0</v>
      </c>
      <c r="Z17" s="328">
        <f t="shared" si="0"/>
        <v>0</v>
      </c>
      <c r="AA17" s="328">
        <f t="shared" si="0"/>
        <v>7.786467042415611E-2</v>
      </c>
      <c r="AB17" s="328">
        <f t="shared" si="0"/>
        <v>0</v>
      </c>
      <c r="AC17" s="328">
        <f t="shared" si="0"/>
        <v>0</v>
      </c>
      <c r="AD17" s="328">
        <f t="shared" si="0"/>
        <v>0</v>
      </c>
      <c r="AE17" s="328">
        <f t="shared" si="1"/>
        <v>0</v>
      </c>
      <c r="AF17" s="328">
        <f t="shared" si="2"/>
        <v>0</v>
      </c>
      <c r="AG17" s="329">
        <f t="shared" si="2"/>
        <v>0</v>
      </c>
      <c r="AH17" s="770"/>
      <c r="AI17" s="771"/>
      <c r="AJ17" s="771"/>
      <c r="AK17" s="771"/>
      <c r="AL17" s="771"/>
      <c r="AM17" s="771"/>
      <c r="AN17" s="771"/>
      <c r="AO17" s="771"/>
      <c r="AP17" s="771"/>
      <c r="AQ17" s="771"/>
      <c r="AR17" s="771"/>
      <c r="AS17" s="771"/>
      <c r="AT17" s="771"/>
      <c r="AU17" s="771"/>
      <c r="AV17" s="772"/>
    </row>
    <row r="18" spans="2:48" ht="15" customHeight="1" x14ac:dyDescent="0.25">
      <c r="B18" s="902" t="s">
        <v>20</v>
      </c>
      <c r="C18" s="1" t="s">
        <v>2</v>
      </c>
      <c r="D18" s="756">
        <v>31.784828999999998</v>
      </c>
      <c r="E18" s="755">
        <v>25.3</v>
      </c>
      <c r="F18" s="756">
        <v>18.563458000000001</v>
      </c>
      <c r="G18" s="756">
        <v>22.63289</v>
      </c>
      <c r="H18" s="756">
        <v>11.505547999999999</v>
      </c>
      <c r="I18" s="755">
        <v>5.8</v>
      </c>
      <c r="J18" s="755">
        <v>46.8</v>
      </c>
      <c r="K18" s="756">
        <v>31.349982000000001</v>
      </c>
      <c r="L18" s="756">
        <v>0</v>
      </c>
      <c r="M18" s="755">
        <v>13.1</v>
      </c>
      <c r="N18" s="756">
        <v>0.76217135999999996</v>
      </c>
      <c r="O18" s="755">
        <v>0.2</v>
      </c>
      <c r="P18" s="756">
        <v>5.12649E-3</v>
      </c>
      <c r="Q18" s="756">
        <v>0</v>
      </c>
      <c r="R18" s="756">
        <v>0</v>
      </c>
      <c r="S18" s="143">
        <f>100</f>
        <v>100</v>
      </c>
      <c r="T18" s="328">
        <f t="shared" si="3"/>
        <v>79.597722548703985</v>
      </c>
      <c r="U18" s="328">
        <f t="shared" si="0"/>
        <v>58.403516973459261</v>
      </c>
      <c r="V18" s="328">
        <f t="shared" si="0"/>
        <v>71.206580976100255</v>
      </c>
      <c r="W18" s="328">
        <f t="shared" si="0"/>
        <v>36.198237844853594</v>
      </c>
      <c r="X18" s="328">
        <f t="shared" si="0"/>
        <v>18.247699240414352</v>
      </c>
      <c r="Y18" s="328">
        <f t="shared" si="0"/>
        <v>147.24005593989511</v>
      </c>
      <c r="Z18" s="328">
        <f t="shared" si="0"/>
        <v>98.63190391869027</v>
      </c>
      <c r="AA18" s="328">
        <f t="shared" si="0"/>
        <v>0</v>
      </c>
      <c r="AB18" s="328">
        <f t="shared" si="0"/>
        <v>41.214631043004829</v>
      </c>
      <c r="AC18" s="328">
        <f t="shared" si="0"/>
        <v>2.3979092667133743</v>
      </c>
      <c r="AD18" s="328">
        <f t="shared" si="0"/>
        <v>0.62923100829015</v>
      </c>
      <c r="AE18" s="328">
        <f t="shared" si="1"/>
        <v>1.6128732358446855E-2</v>
      </c>
      <c r="AF18" s="328">
        <f t="shared" si="2"/>
        <v>0</v>
      </c>
      <c r="AG18" s="329">
        <f t="shared" si="2"/>
        <v>0</v>
      </c>
      <c r="AH18" s="766">
        <v>4</v>
      </c>
      <c r="AI18" s="767">
        <v>1</v>
      </c>
      <c r="AJ18" s="767">
        <v>4</v>
      </c>
      <c r="AK18" s="767">
        <v>4</v>
      </c>
      <c r="AL18" s="767">
        <v>4</v>
      </c>
      <c r="AM18" s="767">
        <v>1</v>
      </c>
      <c r="AN18" s="767">
        <v>1</v>
      </c>
      <c r="AO18" s="767">
        <v>4</v>
      </c>
      <c r="AP18" s="767">
        <v>4</v>
      </c>
      <c r="AQ18" s="767">
        <v>1</v>
      </c>
      <c r="AR18" s="767">
        <v>4</v>
      </c>
      <c r="AS18" s="767">
        <v>1</v>
      </c>
      <c r="AT18" s="767">
        <v>4</v>
      </c>
      <c r="AU18" s="767">
        <v>6</v>
      </c>
      <c r="AV18" s="769">
        <v>7</v>
      </c>
    </row>
    <row r="19" spans="2:48" ht="15" x14ac:dyDescent="0.25">
      <c r="B19" s="902"/>
      <c r="C19" s="1" t="s">
        <v>3</v>
      </c>
      <c r="D19" s="756">
        <v>20.424674</v>
      </c>
      <c r="E19" s="755">
        <v>14.5</v>
      </c>
      <c r="F19" s="756">
        <v>35.753568999999999</v>
      </c>
      <c r="G19" s="756">
        <v>70.361048999999994</v>
      </c>
      <c r="H19" s="756">
        <v>69.090734999999995</v>
      </c>
      <c r="I19" s="755">
        <v>83.1</v>
      </c>
      <c r="J19" s="756">
        <v>61.655414999999998</v>
      </c>
      <c r="K19" s="756">
        <v>57.840778999999998</v>
      </c>
      <c r="L19" s="756">
        <v>0</v>
      </c>
      <c r="M19" s="756">
        <v>2.6495358000000002</v>
      </c>
      <c r="N19" s="756">
        <v>0</v>
      </c>
      <c r="O19" s="756">
        <v>0</v>
      </c>
      <c r="P19" s="756">
        <v>30.483481999999999</v>
      </c>
      <c r="Q19" s="756">
        <v>43.378571000000001</v>
      </c>
      <c r="R19" s="756">
        <v>46.379612000000002</v>
      </c>
      <c r="S19" s="143">
        <f>100</f>
        <v>100</v>
      </c>
      <c r="T19" s="328">
        <f t="shared" si="3"/>
        <v>70.992565168971609</v>
      </c>
      <c r="U19" s="328">
        <f t="shared" si="0"/>
        <v>175.05086739695329</v>
      </c>
      <c r="V19" s="328">
        <f t="shared" si="0"/>
        <v>344.49043837860029</v>
      </c>
      <c r="W19" s="328">
        <f t="shared" si="0"/>
        <v>338.27093152135501</v>
      </c>
      <c r="X19" s="328">
        <f t="shared" si="0"/>
        <v>406.86083900286485</v>
      </c>
      <c r="Y19" s="328">
        <f t="shared" si="0"/>
        <v>301.86731499361997</v>
      </c>
      <c r="Z19" s="328">
        <f t="shared" si="0"/>
        <v>283.1907084539024</v>
      </c>
      <c r="AA19" s="328">
        <f t="shared" si="0"/>
        <v>0</v>
      </c>
      <c r="AB19" s="328">
        <f t="shared" si="0"/>
        <v>12.972230548208508</v>
      </c>
      <c r="AC19" s="328">
        <f t="shared" si="0"/>
        <v>0</v>
      </c>
      <c r="AD19" s="328">
        <f t="shared" si="0"/>
        <v>0</v>
      </c>
      <c r="AE19" s="328">
        <f t="shared" si="1"/>
        <v>149.248316031874</v>
      </c>
      <c r="AF19" s="328">
        <f t="shared" si="2"/>
        <v>212.383174389956</v>
      </c>
      <c r="AG19" s="329">
        <f t="shared" si="2"/>
        <v>227.07638809804257</v>
      </c>
      <c r="AH19" s="766">
        <v>4</v>
      </c>
      <c r="AI19" s="767">
        <v>1</v>
      </c>
      <c r="AJ19" s="767">
        <v>4</v>
      </c>
      <c r="AK19" s="767">
        <v>4</v>
      </c>
      <c r="AL19" s="767">
        <v>4</v>
      </c>
      <c r="AM19" s="767">
        <v>1</v>
      </c>
      <c r="AN19" s="767">
        <v>4</v>
      </c>
      <c r="AO19" s="767">
        <v>4</v>
      </c>
      <c r="AP19" s="767">
        <v>4</v>
      </c>
      <c r="AQ19" s="767">
        <v>4</v>
      </c>
      <c r="AR19" s="767">
        <v>4</v>
      </c>
      <c r="AS19" s="767">
        <v>4</v>
      </c>
      <c r="AT19" s="767">
        <v>4</v>
      </c>
      <c r="AU19" s="767">
        <v>6</v>
      </c>
      <c r="AV19" s="769">
        <v>7</v>
      </c>
    </row>
    <row r="20" spans="2:48" ht="15" x14ac:dyDescent="0.25">
      <c r="B20" s="902"/>
      <c r="C20" s="1" t="s">
        <v>4</v>
      </c>
      <c r="D20" s="756">
        <v>397.4905</v>
      </c>
      <c r="E20" s="756">
        <v>284.30000999999999</v>
      </c>
      <c r="F20" s="756">
        <v>313.08296000000001</v>
      </c>
      <c r="G20" s="756">
        <v>420.44994000000003</v>
      </c>
      <c r="H20" s="756">
        <v>327.70371999999998</v>
      </c>
      <c r="I20" s="756">
        <v>190.99999</v>
      </c>
      <c r="J20" s="756">
        <v>142.74458999999999</v>
      </c>
      <c r="K20" s="756">
        <v>133.75740999999999</v>
      </c>
      <c r="L20" s="756">
        <v>0</v>
      </c>
      <c r="M20" s="756">
        <v>11.997107</v>
      </c>
      <c r="N20" s="756">
        <v>69.756182999999993</v>
      </c>
      <c r="O20" s="756">
        <v>0</v>
      </c>
      <c r="P20" s="756">
        <v>87.815152999999995</v>
      </c>
      <c r="Q20" s="756">
        <v>112.24566</v>
      </c>
      <c r="R20" s="756">
        <v>114.77981</v>
      </c>
      <c r="S20" s="143">
        <f>100</f>
        <v>100</v>
      </c>
      <c r="T20" s="328">
        <f t="shared" si="3"/>
        <v>71.523724466370894</v>
      </c>
      <c r="U20" s="328">
        <f t="shared" si="0"/>
        <v>78.764891236394334</v>
      </c>
      <c r="V20" s="328">
        <f t="shared" si="0"/>
        <v>105.77609779353219</v>
      </c>
      <c r="W20" s="328">
        <f t="shared" si="0"/>
        <v>82.443157761003079</v>
      </c>
      <c r="X20" s="328">
        <f t="shared" si="0"/>
        <v>48.051460349366842</v>
      </c>
      <c r="Y20" s="328">
        <f t="shared" si="0"/>
        <v>35.911446940241333</v>
      </c>
      <c r="Z20" s="328">
        <f t="shared" si="0"/>
        <v>33.650467118082069</v>
      </c>
      <c r="AA20" s="328">
        <f t="shared" si="0"/>
        <v>0</v>
      </c>
      <c r="AB20" s="328">
        <f t="shared" si="0"/>
        <v>3.0182122591609111</v>
      </c>
      <c r="AC20" s="328">
        <f t="shared" si="0"/>
        <v>17.549144696539916</v>
      </c>
      <c r="AD20" s="328">
        <f t="shared" si="0"/>
        <v>0</v>
      </c>
      <c r="AE20" s="328">
        <f t="shared" si="1"/>
        <v>22.092390384172703</v>
      </c>
      <c r="AF20" s="328">
        <f t="shared" si="2"/>
        <v>28.238576771017172</v>
      </c>
      <c r="AG20" s="329">
        <f t="shared" si="2"/>
        <v>28.876114020335077</v>
      </c>
      <c r="AH20" s="766">
        <v>4</v>
      </c>
      <c r="AI20" s="767">
        <v>4</v>
      </c>
      <c r="AJ20" s="767">
        <v>4</v>
      </c>
      <c r="AK20" s="767">
        <v>4</v>
      </c>
      <c r="AL20" s="767">
        <v>4</v>
      </c>
      <c r="AM20" s="767">
        <v>4</v>
      </c>
      <c r="AN20" s="767">
        <v>4</v>
      </c>
      <c r="AO20" s="767">
        <v>4</v>
      </c>
      <c r="AP20" s="767">
        <v>4</v>
      </c>
      <c r="AQ20" s="767">
        <v>4</v>
      </c>
      <c r="AR20" s="767">
        <v>4</v>
      </c>
      <c r="AS20" s="767">
        <v>4</v>
      </c>
      <c r="AT20" s="767">
        <v>4</v>
      </c>
      <c r="AU20" s="767">
        <v>6</v>
      </c>
      <c r="AV20" s="769">
        <v>7</v>
      </c>
    </row>
    <row r="21" spans="2:48" ht="15" x14ac:dyDescent="0.25">
      <c r="B21" s="902"/>
      <c r="C21" s="1" t="s">
        <v>5</v>
      </c>
      <c r="D21" s="756">
        <v>0</v>
      </c>
      <c r="E21" s="756">
        <v>0</v>
      </c>
      <c r="F21" s="756">
        <v>0</v>
      </c>
      <c r="G21" s="756">
        <v>0</v>
      </c>
      <c r="H21" s="756">
        <v>0</v>
      </c>
      <c r="I21" s="756">
        <v>0</v>
      </c>
      <c r="J21" s="755">
        <v>0</v>
      </c>
      <c r="K21" s="755">
        <v>0</v>
      </c>
      <c r="L21" s="755">
        <v>0</v>
      </c>
      <c r="M21" s="755">
        <v>0</v>
      </c>
      <c r="N21" s="755">
        <v>0</v>
      </c>
      <c r="O21" s="755">
        <v>0</v>
      </c>
      <c r="P21" s="756">
        <v>0</v>
      </c>
      <c r="Q21" s="756">
        <v>0</v>
      </c>
      <c r="R21" s="756">
        <v>0</v>
      </c>
      <c r="S21" s="143">
        <f>100</f>
        <v>100</v>
      </c>
      <c r="T21" s="328" t="e">
        <f t="shared" si="3"/>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6">
        <v>4</v>
      </c>
      <c r="AI21" s="767">
        <v>4</v>
      </c>
      <c r="AJ21" s="767">
        <v>4</v>
      </c>
      <c r="AK21" s="767">
        <v>4</v>
      </c>
      <c r="AL21" s="767">
        <v>4</v>
      </c>
      <c r="AM21" s="767">
        <v>4</v>
      </c>
      <c r="AN21" s="767">
        <v>1</v>
      </c>
      <c r="AO21" s="767">
        <v>1</v>
      </c>
      <c r="AP21" s="767">
        <v>1</v>
      </c>
      <c r="AQ21" s="767">
        <v>1</v>
      </c>
      <c r="AR21" s="767">
        <v>1</v>
      </c>
      <c r="AS21" s="767">
        <v>1</v>
      </c>
      <c r="AT21" s="767">
        <v>4</v>
      </c>
      <c r="AU21" s="767">
        <v>6</v>
      </c>
      <c r="AV21" s="769">
        <v>7</v>
      </c>
    </row>
    <row r="22" spans="2:48" ht="15" x14ac:dyDescent="0.25">
      <c r="B22" s="902"/>
      <c r="C22" s="1" t="s">
        <v>6</v>
      </c>
      <c r="D22" s="755">
        <v>449.70000299999998</v>
      </c>
      <c r="E22" s="755">
        <v>324.10001</v>
      </c>
      <c r="F22" s="755">
        <v>367.39998700000001</v>
      </c>
      <c r="G22" s="756">
        <v>513.44387900000004</v>
      </c>
      <c r="H22" s="755">
        <v>408.30000299999995</v>
      </c>
      <c r="I22" s="755">
        <v>279.89999</v>
      </c>
      <c r="J22" s="755">
        <v>251.20000499999998</v>
      </c>
      <c r="K22" s="756">
        <v>222.948171</v>
      </c>
      <c r="L22" s="756">
        <v>0</v>
      </c>
      <c r="M22" s="756">
        <v>27.7466428</v>
      </c>
      <c r="N22" s="756">
        <v>70.518354359999989</v>
      </c>
      <c r="O22" s="756">
        <v>0.2</v>
      </c>
      <c r="P22" s="756">
        <v>118.30376149</v>
      </c>
      <c r="Q22" s="756">
        <v>155.62423100000001</v>
      </c>
      <c r="R22" s="756">
        <v>161.15942200000001</v>
      </c>
      <c r="S22" s="143">
        <f>100</f>
        <v>100</v>
      </c>
      <c r="T22" s="328">
        <f t="shared" si="3"/>
        <v>72.070270811183434</v>
      </c>
      <c r="U22" s="328">
        <f t="shared" si="0"/>
        <v>81.698906948862103</v>
      </c>
      <c r="V22" s="328">
        <f t="shared" si="0"/>
        <v>114.17475552029295</v>
      </c>
      <c r="W22" s="328">
        <f t="shared" si="0"/>
        <v>90.793862636465207</v>
      </c>
      <c r="X22" s="328">
        <f t="shared" si="0"/>
        <v>62.241491690628251</v>
      </c>
      <c r="Y22" s="328">
        <f t="shared" si="0"/>
        <v>55.859462602672032</v>
      </c>
      <c r="Z22" s="328">
        <f t="shared" si="0"/>
        <v>49.577089062194204</v>
      </c>
      <c r="AA22" s="328">
        <f t="shared" si="0"/>
        <v>0</v>
      </c>
      <c r="AB22" s="328">
        <f t="shared" si="0"/>
        <v>6.1700339370466937</v>
      </c>
      <c r="AC22" s="328">
        <f t="shared" si="0"/>
        <v>15.681199441753172</v>
      </c>
      <c r="AD22" s="328">
        <f t="shared" si="0"/>
        <v>4.4474093543646252E-2</v>
      </c>
      <c r="AE22" s="328">
        <f t="shared" si="1"/>
        <v>26.307262775357376</v>
      </c>
      <c r="AF22" s="328">
        <f t="shared" si="2"/>
        <v>34.606233035760063</v>
      </c>
      <c r="AG22" s="329">
        <f t="shared" si="2"/>
        <v>35.837096047339813</v>
      </c>
      <c r="AH22" s="766">
        <v>1</v>
      </c>
      <c r="AI22" s="767">
        <v>1</v>
      </c>
      <c r="AJ22" s="767">
        <v>1</v>
      </c>
      <c r="AK22" s="767">
        <v>4</v>
      </c>
      <c r="AL22" s="767">
        <v>1</v>
      </c>
      <c r="AM22" s="767">
        <v>1</v>
      </c>
      <c r="AN22" s="767">
        <v>1</v>
      </c>
      <c r="AO22" s="767">
        <v>4</v>
      </c>
      <c r="AP22" s="767">
        <v>4</v>
      </c>
      <c r="AQ22" s="767">
        <v>4</v>
      </c>
      <c r="AR22" s="767">
        <v>4</v>
      </c>
      <c r="AS22" s="767">
        <v>4</v>
      </c>
      <c r="AT22" s="767">
        <v>4</v>
      </c>
      <c r="AU22" s="767">
        <v>6</v>
      </c>
      <c r="AV22" s="769">
        <v>7</v>
      </c>
    </row>
    <row r="23" spans="2:48" ht="15" x14ac:dyDescent="0.25">
      <c r="B23" s="903"/>
      <c r="C23" s="8" t="s">
        <v>7</v>
      </c>
      <c r="D23" s="565">
        <v>449.70000299999998</v>
      </c>
      <c r="E23" s="565">
        <v>324.10001</v>
      </c>
      <c r="F23" s="565">
        <v>367.39998700000001</v>
      </c>
      <c r="G23" s="565">
        <v>513.44387900000004</v>
      </c>
      <c r="H23" s="565">
        <v>408.30000299999995</v>
      </c>
      <c r="I23" s="565">
        <v>279.89999</v>
      </c>
      <c r="J23" s="565">
        <v>251.20000499999998</v>
      </c>
      <c r="K23" s="565">
        <v>222.948171</v>
      </c>
      <c r="L23" s="565">
        <v>0</v>
      </c>
      <c r="M23" s="565">
        <v>27.7466428</v>
      </c>
      <c r="N23" s="565">
        <v>70.518354359999989</v>
      </c>
      <c r="O23" s="565">
        <v>0.2</v>
      </c>
      <c r="P23" s="565">
        <v>118.30376149</v>
      </c>
      <c r="Q23" s="565">
        <v>155.62423100000001</v>
      </c>
      <c r="R23" s="565">
        <v>161.15942200000001</v>
      </c>
      <c r="S23" s="143">
        <f>100</f>
        <v>100</v>
      </c>
      <c r="T23" s="328">
        <f t="shared" si="3"/>
        <v>72.070270811183434</v>
      </c>
      <c r="U23" s="328">
        <f t="shared" si="0"/>
        <v>81.698906948862103</v>
      </c>
      <c r="V23" s="328">
        <f t="shared" si="0"/>
        <v>114.17475552029295</v>
      </c>
      <c r="W23" s="328">
        <f t="shared" si="0"/>
        <v>90.793862636465207</v>
      </c>
      <c r="X23" s="328">
        <f t="shared" si="0"/>
        <v>62.241491690628251</v>
      </c>
      <c r="Y23" s="328">
        <f t="shared" si="0"/>
        <v>55.859462602672032</v>
      </c>
      <c r="Z23" s="328">
        <f t="shared" si="0"/>
        <v>49.577089062194204</v>
      </c>
      <c r="AA23" s="328">
        <f t="shared" si="0"/>
        <v>0</v>
      </c>
      <c r="AB23" s="328">
        <f t="shared" si="0"/>
        <v>6.1700339370466937</v>
      </c>
      <c r="AC23" s="328">
        <f t="shared" si="0"/>
        <v>15.681199441753172</v>
      </c>
      <c r="AD23" s="328">
        <f t="shared" si="0"/>
        <v>4.4474093543646252E-2</v>
      </c>
      <c r="AE23" s="328">
        <f t="shared" si="1"/>
        <v>26.307262775357376</v>
      </c>
      <c r="AF23" s="328">
        <f t="shared" si="2"/>
        <v>34.606233035760063</v>
      </c>
      <c r="AG23" s="329">
        <f t="shared" si="2"/>
        <v>35.837096047339813</v>
      </c>
      <c r="AH23" s="770"/>
      <c r="AI23" s="771"/>
      <c r="AJ23" s="771"/>
      <c r="AK23" s="771"/>
      <c r="AL23" s="771"/>
      <c r="AM23" s="771"/>
      <c r="AN23" s="771"/>
      <c r="AO23" s="771"/>
      <c r="AP23" s="771"/>
      <c r="AQ23" s="771"/>
      <c r="AR23" s="771"/>
      <c r="AS23" s="771"/>
      <c r="AT23" s="771"/>
      <c r="AU23" s="771"/>
      <c r="AV23" s="772"/>
    </row>
    <row r="24" spans="2:48" ht="15" customHeight="1" x14ac:dyDescent="0.25">
      <c r="B24" s="904" t="s">
        <v>21</v>
      </c>
      <c r="C24" s="7" t="s">
        <v>2</v>
      </c>
      <c r="D24" s="755">
        <v>1.9</v>
      </c>
      <c r="E24" s="756">
        <v>2.0367999999999999</v>
      </c>
      <c r="F24" s="756">
        <v>0</v>
      </c>
      <c r="G24" s="756">
        <v>0</v>
      </c>
      <c r="H24" s="756">
        <v>492.35480000000001</v>
      </c>
      <c r="I24" s="756">
        <v>33.292005000000003</v>
      </c>
      <c r="J24" s="755">
        <v>0</v>
      </c>
      <c r="K24" s="756">
        <v>0</v>
      </c>
      <c r="L24" s="756">
        <v>9.1866138999999993</v>
      </c>
      <c r="M24" s="756">
        <v>0</v>
      </c>
      <c r="N24" s="756">
        <v>1.8896500000000001E-3</v>
      </c>
      <c r="O24" s="756">
        <v>5.8532948999999999</v>
      </c>
      <c r="P24" s="756">
        <v>4.3002500000000001</v>
      </c>
      <c r="Q24" s="756">
        <v>0</v>
      </c>
      <c r="R24" s="756">
        <v>0</v>
      </c>
      <c r="S24" s="143">
        <f>100</f>
        <v>100</v>
      </c>
      <c r="T24" s="328">
        <f t="shared" si="3"/>
        <v>107.2</v>
      </c>
      <c r="U24" s="328">
        <f t="shared" si="0"/>
        <v>0</v>
      </c>
      <c r="V24" s="328">
        <f t="shared" si="0"/>
        <v>0</v>
      </c>
      <c r="W24" s="328">
        <f t="shared" si="0"/>
        <v>25913.410526315791</v>
      </c>
      <c r="X24" s="328">
        <f t="shared" si="0"/>
        <v>1752.2107894736846</v>
      </c>
      <c r="Y24" s="328">
        <f t="shared" si="0"/>
        <v>0</v>
      </c>
      <c r="Z24" s="328">
        <f t="shared" si="0"/>
        <v>0</v>
      </c>
      <c r="AA24" s="328">
        <f t="shared" si="0"/>
        <v>483.50599473684213</v>
      </c>
      <c r="AB24" s="328">
        <f t="shared" si="0"/>
        <v>0</v>
      </c>
      <c r="AC24" s="328">
        <f t="shared" si="0"/>
        <v>9.9455263157894755E-2</v>
      </c>
      <c r="AD24" s="328">
        <f t="shared" si="0"/>
        <v>308.06815263157893</v>
      </c>
      <c r="AE24" s="328">
        <f t="shared" si="1"/>
        <v>226.32894736842107</v>
      </c>
      <c r="AF24" s="328">
        <f t="shared" si="2"/>
        <v>0</v>
      </c>
      <c r="AG24" s="329">
        <f t="shared" si="2"/>
        <v>0</v>
      </c>
      <c r="AH24" s="766">
        <v>1</v>
      </c>
      <c r="AI24" s="767">
        <v>4</v>
      </c>
      <c r="AJ24" s="767">
        <v>4</v>
      </c>
      <c r="AK24" s="767">
        <v>4</v>
      </c>
      <c r="AL24" s="767">
        <v>4</v>
      </c>
      <c r="AM24" s="767">
        <v>4</v>
      </c>
      <c r="AN24" s="767">
        <v>1</v>
      </c>
      <c r="AO24" s="767">
        <v>4</v>
      </c>
      <c r="AP24" s="767">
        <v>4</v>
      </c>
      <c r="AQ24" s="767">
        <v>4</v>
      </c>
      <c r="AR24" s="767">
        <v>4</v>
      </c>
      <c r="AS24" s="767">
        <v>4</v>
      </c>
      <c r="AT24" s="767">
        <v>4</v>
      </c>
      <c r="AU24" s="767">
        <v>6</v>
      </c>
      <c r="AV24" s="769">
        <v>7</v>
      </c>
    </row>
    <row r="25" spans="2:48" ht="15" x14ac:dyDescent="0.25">
      <c r="B25" s="902"/>
      <c r="C25" s="1" t="s">
        <v>3</v>
      </c>
      <c r="D25" s="755">
        <v>9</v>
      </c>
      <c r="E25" s="756">
        <v>11.363200000000001</v>
      </c>
      <c r="F25" s="756">
        <v>0</v>
      </c>
      <c r="G25" s="756">
        <v>11.822820999999999</v>
      </c>
      <c r="H25" s="755">
        <v>16.399999999999999</v>
      </c>
      <c r="I25" s="756">
        <v>0</v>
      </c>
      <c r="J25" s="756">
        <v>10.9</v>
      </c>
      <c r="K25" s="756">
        <v>0</v>
      </c>
      <c r="L25" s="756">
        <v>2.1914623999999998</v>
      </c>
      <c r="M25" s="756">
        <v>0</v>
      </c>
      <c r="N25" s="756">
        <v>0</v>
      </c>
      <c r="O25" s="756">
        <v>0</v>
      </c>
      <c r="P25" s="756">
        <v>0.23329997</v>
      </c>
      <c r="Q25" s="756">
        <v>0.33199023999999999</v>
      </c>
      <c r="R25" s="756">
        <v>0.35365584</v>
      </c>
      <c r="S25" s="143">
        <f>100</f>
        <v>100</v>
      </c>
      <c r="T25" s="328">
        <f t="shared" si="3"/>
        <v>126.25777777777779</v>
      </c>
      <c r="U25" s="328">
        <f t="shared" si="0"/>
        <v>0</v>
      </c>
      <c r="V25" s="328">
        <f t="shared" si="0"/>
        <v>131.36467777777776</v>
      </c>
      <c r="W25" s="328">
        <f t="shared" si="0"/>
        <v>182.2222222222222</v>
      </c>
      <c r="X25" s="328">
        <f t="shared" si="0"/>
        <v>0</v>
      </c>
      <c r="Y25" s="328">
        <f t="shared" si="0"/>
        <v>121.11111111111111</v>
      </c>
      <c r="Z25" s="328">
        <f t="shared" si="0"/>
        <v>0</v>
      </c>
      <c r="AA25" s="328">
        <f t="shared" si="0"/>
        <v>24.349582222222221</v>
      </c>
      <c r="AB25" s="328">
        <f t="shared" si="0"/>
        <v>0</v>
      </c>
      <c r="AC25" s="328">
        <f t="shared" si="0"/>
        <v>0</v>
      </c>
      <c r="AD25" s="328">
        <f t="shared" si="0"/>
        <v>0</v>
      </c>
      <c r="AE25" s="328">
        <f t="shared" ref="AE25:AE28" si="4">P25*100/$D25</f>
        <v>2.5922218888888886</v>
      </c>
      <c r="AF25" s="328">
        <f t="shared" ref="AF25:AG28" si="5">Q25*100/$D25</f>
        <v>3.6887804444444448</v>
      </c>
      <c r="AG25" s="329">
        <f t="shared" si="5"/>
        <v>3.9295093333333333</v>
      </c>
      <c r="AH25" s="766">
        <v>1</v>
      </c>
      <c r="AI25" s="767">
        <v>4</v>
      </c>
      <c r="AJ25" s="767">
        <v>4</v>
      </c>
      <c r="AK25" s="767">
        <v>4</v>
      </c>
      <c r="AL25" s="767">
        <v>1</v>
      </c>
      <c r="AM25" s="767">
        <v>4</v>
      </c>
      <c r="AN25" s="767">
        <v>4</v>
      </c>
      <c r="AO25" s="767">
        <v>4</v>
      </c>
      <c r="AP25" s="767">
        <v>4</v>
      </c>
      <c r="AQ25" s="767">
        <v>4</v>
      </c>
      <c r="AR25" s="767">
        <v>4</v>
      </c>
      <c r="AS25" s="767">
        <v>4</v>
      </c>
      <c r="AT25" s="767">
        <v>4</v>
      </c>
      <c r="AU25" s="767">
        <v>6</v>
      </c>
      <c r="AV25" s="769">
        <v>7</v>
      </c>
    </row>
    <row r="26" spans="2:48" ht="15" x14ac:dyDescent="0.25">
      <c r="B26" s="902"/>
      <c r="C26" s="1" t="s">
        <v>4</v>
      </c>
      <c r="D26" s="755">
        <v>0</v>
      </c>
      <c r="E26" s="755">
        <v>0</v>
      </c>
      <c r="F26" s="755">
        <v>0</v>
      </c>
      <c r="G26" s="755">
        <v>7.8</v>
      </c>
      <c r="H26" s="756">
        <v>18.081095999999999</v>
      </c>
      <c r="I26" s="755">
        <v>1.3</v>
      </c>
      <c r="J26" s="755">
        <v>0</v>
      </c>
      <c r="K26" s="755">
        <v>0</v>
      </c>
      <c r="L26" s="755">
        <v>0</v>
      </c>
      <c r="M26" s="756">
        <v>0</v>
      </c>
      <c r="N26" s="756">
        <v>0</v>
      </c>
      <c r="O26" s="756">
        <v>0</v>
      </c>
      <c r="P26" s="756">
        <v>0</v>
      </c>
      <c r="Q26" s="756">
        <v>0</v>
      </c>
      <c r="R26" s="756">
        <v>0</v>
      </c>
      <c r="S26" s="143">
        <f>100</f>
        <v>100</v>
      </c>
      <c r="T26" s="328" t="e">
        <f t="shared" si="3"/>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4"/>
        <v>#DIV/0!</v>
      </c>
      <c r="AF26" s="328" t="e">
        <f t="shared" si="5"/>
        <v>#DIV/0!</v>
      </c>
      <c r="AG26" s="329" t="e">
        <f t="shared" si="5"/>
        <v>#DIV/0!</v>
      </c>
      <c r="AH26" s="766">
        <v>1</v>
      </c>
      <c r="AI26" s="767">
        <v>1</v>
      </c>
      <c r="AJ26" s="767">
        <v>1</v>
      </c>
      <c r="AK26" s="767">
        <v>1</v>
      </c>
      <c r="AL26" s="767">
        <v>4</v>
      </c>
      <c r="AM26" s="767">
        <v>1</v>
      </c>
      <c r="AN26" s="767">
        <v>1</v>
      </c>
      <c r="AO26" s="767">
        <v>1</v>
      </c>
      <c r="AP26" s="767">
        <v>1</v>
      </c>
      <c r="AQ26" s="767">
        <v>4</v>
      </c>
      <c r="AR26" s="767">
        <v>4</v>
      </c>
      <c r="AS26" s="767">
        <v>4</v>
      </c>
      <c r="AT26" s="767">
        <v>4</v>
      </c>
      <c r="AU26" s="767">
        <v>6</v>
      </c>
      <c r="AV26" s="769">
        <v>7</v>
      </c>
    </row>
    <row r="27" spans="2:48" ht="15" x14ac:dyDescent="0.25">
      <c r="B27" s="902"/>
      <c r="C27" s="1" t="s">
        <v>5</v>
      </c>
      <c r="D27" s="755">
        <v>0</v>
      </c>
      <c r="E27" s="755">
        <v>0</v>
      </c>
      <c r="F27" s="755">
        <v>0</v>
      </c>
      <c r="G27" s="755">
        <v>0</v>
      </c>
      <c r="H27" s="755">
        <v>0</v>
      </c>
      <c r="I27" s="755">
        <v>0</v>
      </c>
      <c r="J27" s="755">
        <v>0</v>
      </c>
      <c r="K27" s="755">
        <v>0</v>
      </c>
      <c r="L27" s="755">
        <v>0</v>
      </c>
      <c r="M27" s="755">
        <v>0</v>
      </c>
      <c r="N27" s="755">
        <v>0</v>
      </c>
      <c r="O27" s="755">
        <v>0</v>
      </c>
      <c r="P27" s="756">
        <v>0</v>
      </c>
      <c r="Q27" s="756">
        <v>0</v>
      </c>
      <c r="R27" s="756">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5" x14ac:dyDescent="0.25">
      <c r="B28" s="902"/>
      <c r="C28" s="1" t="s">
        <v>6</v>
      </c>
      <c r="D28" s="755">
        <v>10.9</v>
      </c>
      <c r="E28" s="755">
        <v>13.4</v>
      </c>
      <c r="F28" s="756">
        <v>0</v>
      </c>
      <c r="G28" s="756">
        <v>19.622820999999998</v>
      </c>
      <c r="H28" s="756">
        <v>526.83589599999993</v>
      </c>
      <c r="I28" s="756">
        <v>34.592005</v>
      </c>
      <c r="J28" s="755">
        <v>10.9</v>
      </c>
      <c r="K28" s="756">
        <v>0</v>
      </c>
      <c r="L28" s="756">
        <v>11.3780763</v>
      </c>
      <c r="M28" s="756">
        <v>0</v>
      </c>
      <c r="N28" s="756">
        <v>1.8896500000000001E-3</v>
      </c>
      <c r="O28" s="756">
        <v>5.8532948999999999</v>
      </c>
      <c r="P28" s="756">
        <v>4.5335499700000002</v>
      </c>
      <c r="Q28" s="756">
        <v>0.33199023999999999</v>
      </c>
      <c r="R28" s="756">
        <v>0.35365584</v>
      </c>
      <c r="S28" s="143">
        <f>100</f>
        <v>100</v>
      </c>
      <c r="T28" s="328">
        <f t="shared" si="3"/>
        <v>122.93577981651376</v>
      </c>
      <c r="U28" s="328">
        <f t="shared" si="3"/>
        <v>0</v>
      </c>
      <c r="V28" s="328">
        <f t="shared" si="3"/>
        <v>180.02588073394494</v>
      </c>
      <c r="W28" s="328">
        <f t="shared" si="3"/>
        <v>4833.3568440366962</v>
      </c>
      <c r="X28" s="328">
        <f t="shared" si="3"/>
        <v>317.3578440366972</v>
      </c>
      <c r="Y28" s="328">
        <f t="shared" si="3"/>
        <v>100</v>
      </c>
      <c r="Z28" s="328">
        <f t="shared" si="3"/>
        <v>0</v>
      </c>
      <c r="AA28" s="328">
        <f t="shared" si="3"/>
        <v>104.38602110091743</v>
      </c>
      <c r="AB28" s="328">
        <f t="shared" ref="AB28:AD88" si="6">M28*100/$D28</f>
        <v>0</v>
      </c>
      <c r="AC28" s="328">
        <f t="shared" si="6"/>
        <v>1.7336238532110092E-2</v>
      </c>
      <c r="AD28" s="328">
        <f t="shared" si="6"/>
        <v>53.699953211009166</v>
      </c>
      <c r="AE28" s="328">
        <f t="shared" si="4"/>
        <v>41.592201559633025</v>
      </c>
      <c r="AF28" s="328">
        <f t="shared" si="5"/>
        <v>3.0457820183486239</v>
      </c>
      <c r="AG28" s="329">
        <f t="shared" si="5"/>
        <v>3.2445489908256877</v>
      </c>
      <c r="AH28" s="766">
        <v>1</v>
      </c>
      <c r="AI28" s="767">
        <v>1</v>
      </c>
      <c r="AJ28" s="767">
        <v>4</v>
      </c>
      <c r="AK28" s="767">
        <v>4</v>
      </c>
      <c r="AL28" s="767">
        <v>4</v>
      </c>
      <c r="AM28" s="767">
        <v>4</v>
      </c>
      <c r="AN28" s="767">
        <v>1</v>
      </c>
      <c r="AO28" s="767">
        <v>4</v>
      </c>
      <c r="AP28" s="767">
        <v>4</v>
      </c>
      <c r="AQ28" s="767">
        <v>4</v>
      </c>
      <c r="AR28" s="767">
        <v>4</v>
      </c>
      <c r="AS28" s="767">
        <v>4</v>
      </c>
      <c r="AT28" s="767">
        <v>4</v>
      </c>
      <c r="AU28" s="767">
        <v>6</v>
      </c>
      <c r="AV28" s="769">
        <v>7</v>
      </c>
    </row>
    <row r="29" spans="2:48" ht="15" x14ac:dyDescent="0.25">
      <c r="B29" s="903"/>
      <c r="C29" s="8" t="s">
        <v>7</v>
      </c>
      <c r="D29" s="565">
        <v>10.9</v>
      </c>
      <c r="E29" s="565">
        <v>13.4</v>
      </c>
      <c r="F29" s="565">
        <v>0</v>
      </c>
      <c r="G29" s="565">
        <v>19.622820999999998</v>
      </c>
      <c r="H29" s="565">
        <v>526.83589599999993</v>
      </c>
      <c r="I29" s="565">
        <v>34.592005</v>
      </c>
      <c r="J29" s="565">
        <v>10.9</v>
      </c>
      <c r="K29" s="565">
        <v>0</v>
      </c>
      <c r="L29" s="565">
        <v>11.3780763</v>
      </c>
      <c r="M29" s="565">
        <v>0</v>
      </c>
      <c r="N29" s="565">
        <v>1.8896500000000001E-3</v>
      </c>
      <c r="O29" s="565">
        <v>5.8532948999999999</v>
      </c>
      <c r="P29" s="565">
        <v>4.5335499700000002</v>
      </c>
      <c r="Q29" s="565">
        <v>0.33199023999999999</v>
      </c>
      <c r="R29" s="565">
        <v>0.35365584</v>
      </c>
      <c r="S29" s="143">
        <f>100</f>
        <v>100</v>
      </c>
      <c r="T29" s="328">
        <f t="shared" si="3"/>
        <v>122.93577981651376</v>
      </c>
      <c r="U29" s="328">
        <f t="shared" si="3"/>
        <v>0</v>
      </c>
      <c r="V29" s="328">
        <f t="shared" si="3"/>
        <v>180.02588073394494</v>
      </c>
      <c r="W29" s="328">
        <f t="shared" si="3"/>
        <v>4833.3568440366962</v>
      </c>
      <c r="X29" s="328">
        <f t="shared" si="3"/>
        <v>317.3578440366972</v>
      </c>
      <c r="Y29" s="328">
        <f t="shared" si="3"/>
        <v>100</v>
      </c>
      <c r="Z29" s="328">
        <f t="shared" si="3"/>
        <v>0</v>
      </c>
      <c r="AA29" s="328">
        <f t="shared" si="3"/>
        <v>104.38602110091743</v>
      </c>
      <c r="AB29" s="328">
        <f t="shared" si="6"/>
        <v>0</v>
      </c>
      <c r="AC29" s="328">
        <f t="shared" si="6"/>
        <v>1.7336238532110092E-2</v>
      </c>
      <c r="AD29" s="328">
        <f t="shared" si="6"/>
        <v>53.699953211009166</v>
      </c>
      <c r="AE29" s="328">
        <f t="shared" ref="AE29:AE32" si="7">P29*100/$D29</f>
        <v>41.592201559633025</v>
      </c>
      <c r="AF29" s="328">
        <f t="shared" ref="AF29:AG32" si="8">Q29*100/$D29</f>
        <v>3.0457820183486239</v>
      </c>
      <c r="AG29" s="329">
        <f t="shared" si="8"/>
        <v>3.2445489908256877</v>
      </c>
      <c r="AH29" s="770"/>
      <c r="AI29" s="771"/>
      <c r="AJ29" s="771"/>
      <c r="AK29" s="771"/>
      <c r="AL29" s="771"/>
      <c r="AM29" s="771"/>
      <c r="AN29" s="771"/>
      <c r="AO29" s="771"/>
      <c r="AP29" s="771"/>
      <c r="AQ29" s="771"/>
      <c r="AR29" s="771"/>
      <c r="AS29" s="771"/>
      <c r="AT29" s="771"/>
      <c r="AU29" s="771"/>
      <c r="AV29" s="772"/>
    </row>
    <row r="30" spans="2:48" ht="15" customHeight="1" x14ac:dyDescent="0.25">
      <c r="B30" s="902" t="s">
        <v>22</v>
      </c>
      <c r="C30" s="1" t="s">
        <v>2</v>
      </c>
      <c r="D30" s="755">
        <v>348.1</v>
      </c>
      <c r="E30" s="755">
        <v>317.10000000000002</v>
      </c>
      <c r="F30" s="756">
        <v>313.46703000000002</v>
      </c>
      <c r="G30" s="756">
        <v>250.38441</v>
      </c>
      <c r="H30" s="756">
        <v>264.85045000000002</v>
      </c>
      <c r="I30" s="755">
        <v>195.6</v>
      </c>
      <c r="J30" s="755">
        <v>142.30000000000001</v>
      </c>
      <c r="K30" s="755">
        <v>187.7</v>
      </c>
      <c r="L30" s="756">
        <v>163.8193</v>
      </c>
      <c r="M30" s="756">
        <v>99.959661999999994</v>
      </c>
      <c r="N30" s="756">
        <v>70.779478999999995</v>
      </c>
      <c r="O30" s="756">
        <v>0</v>
      </c>
      <c r="P30" s="756">
        <v>22.710885000000001</v>
      </c>
      <c r="Q30" s="756">
        <v>0</v>
      </c>
      <c r="R30" s="756">
        <v>0</v>
      </c>
      <c r="S30" s="143">
        <f>100</f>
        <v>100</v>
      </c>
      <c r="T30" s="328">
        <f t="shared" si="3"/>
        <v>91.094513070956623</v>
      </c>
      <c r="U30" s="328">
        <f t="shared" si="3"/>
        <v>90.050856075840272</v>
      </c>
      <c r="V30" s="328">
        <f t="shared" si="3"/>
        <v>71.928873886814131</v>
      </c>
      <c r="W30" s="328">
        <f t="shared" si="3"/>
        <v>76.084587762137318</v>
      </c>
      <c r="X30" s="328">
        <f t="shared" si="3"/>
        <v>56.190749784544664</v>
      </c>
      <c r="Y30" s="328">
        <f t="shared" si="3"/>
        <v>40.879057742028152</v>
      </c>
      <c r="Z30" s="328">
        <f t="shared" si="3"/>
        <v>53.921286986498131</v>
      </c>
      <c r="AA30" s="328">
        <f t="shared" si="3"/>
        <v>47.060988221775347</v>
      </c>
      <c r="AB30" s="328">
        <f t="shared" si="6"/>
        <v>28.715789141051417</v>
      </c>
      <c r="AC30" s="328">
        <f t="shared" si="6"/>
        <v>20.3330879057742</v>
      </c>
      <c r="AD30" s="328">
        <f t="shared" si="6"/>
        <v>0</v>
      </c>
      <c r="AE30" s="328">
        <f t="shared" si="7"/>
        <v>6.5242415972421721</v>
      </c>
      <c r="AF30" s="328">
        <f t="shared" si="8"/>
        <v>0</v>
      </c>
      <c r="AG30" s="329">
        <f t="shared" si="8"/>
        <v>0</v>
      </c>
      <c r="AH30" s="766">
        <v>1</v>
      </c>
      <c r="AI30" s="767">
        <v>1</v>
      </c>
      <c r="AJ30" s="767">
        <v>4</v>
      </c>
      <c r="AK30" s="767">
        <v>4</v>
      </c>
      <c r="AL30" s="767">
        <v>4</v>
      </c>
      <c r="AM30" s="767">
        <v>1</v>
      </c>
      <c r="AN30" s="767">
        <v>1</v>
      </c>
      <c r="AO30" s="767">
        <v>1</v>
      </c>
      <c r="AP30" s="767">
        <v>4</v>
      </c>
      <c r="AQ30" s="767">
        <v>4</v>
      </c>
      <c r="AR30" s="767">
        <v>4</v>
      </c>
      <c r="AS30" s="767">
        <v>4</v>
      </c>
      <c r="AT30" s="767">
        <v>4</v>
      </c>
      <c r="AU30" s="767">
        <v>6</v>
      </c>
      <c r="AV30" s="769">
        <v>7</v>
      </c>
    </row>
    <row r="31" spans="2:48" ht="15" x14ac:dyDescent="0.25">
      <c r="B31" s="902"/>
      <c r="C31" s="1" t="s">
        <v>3</v>
      </c>
      <c r="D31" s="756">
        <v>821.33705999999995</v>
      </c>
      <c r="E31" s="756">
        <v>729.49987999999996</v>
      </c>
      <c r="F31" s="756">
        <v>890.60190999999998</v>
      </c>
      <c r="G31" s="756">
        <v>939.75684000000001</v>
      </c>
      <c r="H31" s="756">
        <v>707.84960000000001</v>
      </c>
      <c r="I31" s="756">
        <v>880.19117000000006</v>
      </c>
      <c r="J31" s="756">
        <v>605.81871999999998</v>
      </c>
      <c r="K31" s="755">
        <v>555.4</v>
      </c>
      <c r="L31" s="756">
        <v>494.18905000000001</v>
      </c>
      <c r="M31" s="756">
        <v>266.35797000000002</v>
      </c>
      <c r="N31" s="755">
        <v>274.5</v>
      </c>
      <c r="O31" s="756">
        <v>169.99495999999999</v>
      </c>
      <c r="P31" s="756">
        <v>129.34099000000001</v>
      </c>
      <c r="Q31" s="756">
        <v>184.05464000000001</v>
      </c>
      <c r="R31" s="756">
        <v>196.23149000000001</v>
      </c>
      <c r="S31" s="143">
        <f>100</f>
        <v>100</v>
      </c>
      <c r="T31" s="328">
        <f t="shared" si="3"/>
        <v>88.818575896234364</v>
      </c>
      <c r="U31" s="328">
        <f t="shared" si="3"/>
        <v>108.43318210918183</v>
      </c>
      <c r="V31" s="328">
        <f t="shared" si="3"/>
        <v>114.41792727580076</v>
      </c>
      <c r="W31" s="328">
        <f t="shared" si="3"/>
        <v>86.182595973448471</v>
      </c>
      <c r="X31" s="328">
        <f t="shared" si="3"/>
        <v>107.16564646431516</v>
      </c>
      <c r="Y31" s="328">
        <f t="shared" si="3"/>
        <v>73.760061429591403</v>
      </c>
      <c r="Z31" s="328">
        <f t="shared" si="3"/>
        <v>67.621446425417602</v>
      </c>
      <c r="AA31" s="328">
        <f t="shared" si="3"/>
        <v>60.168848341020926</v>
      </c>
      <c r="AB31" s="328">
        <f t="shared" si="6"/>
        <v>32.429800501148705</v>
      </c>
      <c r="AC31" s="328">
        <f t="shared" si="6"/>
        <v>33.421114590884287</v>
      </c>
      <c r="AD31" s="328">
        <f t="shared" si="6"/>
        <v>20.697344400848053</v>
      </c>
      <c r="AE31" s="328">
        <f t="shared" si="7"/>
        <v>15.747614018537044</v>
      </c>
      <c r="AF31" s="328">
        <f t="shared" si="8"/>
        <v>22.40914832212734</v>
      </c>
      <c r="AG31" s="329">
        <f t="shared" si="8"/>
        <v>23.891712617959797</v>
      </c>
      <c r="AH31" s="766">
        <v>4</v>
      </c>
      <c r="AI31" s="767">
        <v>4</v>
      </c>
      <c r="AJ31" s="767">
        <v>4</v>
      </c>
      <c r="AK31" s="767">
        <v>4</v>
      </c>
      <c r="AL31" s="767">
        <v>4</v>
      </c>
      <c r="AM31" s="767">
        <v>4</v>
      </c>
      <c r="AN31" s="767">
        <v>4</v>
      </c>
      <c r="AO31" s="767">
        <v>1</v>
      </c>
      <c r="AP31" s="767">
        <v>4</v>
      </c>
      <c r="AQ31" s="767">
        <v>4</v>
      </c>
      <c r="AR31" s="767">
        <v>1</v>
      </c>
      <c r="AS31" s="767">
        <v>4</v>
      </c>
      <c r="AT31" s="767">
        <v>4</v>
      </c>
      <c r="AU31" s="767">
        <v>6</v>
      </c>
      <c r="AV31" s="769">
        <v>7</v>
      </c>
    </row>
    <row r="32" spans="2:48" ht="15" x14ac:dyDescent="0.25">
      <c r="B32" s="902"/>
      <c r="C32" s="1" t="s">
        <v>4</v>
      </c>
      <c r="D32" s="756">
        <v>675</v>
      </c>
      <c r="E32" s="756">
        <v>616.02601000000004</v>
      </c>
      <c r="F32" s="756">
        <v>621.69830000000002</v>
      </c>
      <c r="G32" s="756">
        <v>498.51728000000003</v>
      </c>
      <c r="H32" s="755">
        <v>487.2</v>
      </c>
      <c r="I32" s="756">
        <v>440.50878999999998</v>
      </c>
      <c r="J32" s="756">
        <v>324.48124000000001</v>
      </c>
      <c r="K32" s="755">
        <v>341.4</v>
      </c>
      <c r="L32" s="756">
        <v>335.09174000000002</v>
      </c>
      <c r="M32" s="755">
        <v>260.8</v>
      </c>
      <c r="N32" s="755">
        <v>243.9</v>
      </c>
      <c r="O32" s="755">
        <v>296.5</v>
      </c>
      <c r="P32" s="756">
        <v>327.6533</v>
      </c>
      <c r="Q32" s="756">
        <v>418.80770999999999</v>
      </c>
      <c r="R32" s="756">
        <v>428.53989000000001</v>
      </c>
      <c r="S32" s="143">
        <f>100</f>
        <v>100</v>
      </c>
      <c r="T32" s="328">
        <f t="shared" si="3"/>
        <v>91.263112592592591</v>
      </c>
      <c r="U32" s="328">
        <f t="shared" si="3"/>
        <v>92.103451851851858</v>
      </c>
      <c r="V32" s="328">
        <f t="shared" si="3"/>
        <v>73.85441185185185</v>
      </c>
      <c r="W32" s="328">
        <f t="shared" si="3"/>
        <v>72.177777777777777</v>
      </c>
      <c r="X32" s="328">
        <f t="shared" si="3"/>
        <v>65.260561481481488</v>
      </c>
      <c r="Y32" s="328">
        <f t="shared" si="3"/>
        <v>48.071294814814813</v>
      </c>
      <c r="Z32" s="328">
        <f t="shared" si="3"/>
        <v>50.577777777777776</v>
      </c>
      <c r="AA32" s="328">
        <f t="shared" si="3"/>
        <v>49.643220740740738</v>
      </c>
      <c r="AB32" s="328">
        <f t="shared" si="6"/>
        <v>38.63703703703704</v>
      </c>
      <c r="AC32" s="328">
        <f t="shared" si="6"/>
        <v>36.133333333333333</v>
      </c>
      <c r="AD32" s="328">
        <f t="shared" si="6"/>
        <v>43.925925925925924</v>
      </c>
      <c r="AE32" s="328">
        <f t="shared" si="7"/>
        <v>48.541229629629633</v>
      </c>
      <c r="AF32" s="328">
        <f t="shared" si="8"/>
        <v>62.045586666666665</v>
      </c>
      <c r="AG32" s="329">
        <f t="shared" si="8"/>
        <v>63.487391111111116</v>
      </c>
      <c r="AH32" s="766">
        <v>4</v>
      </c>
      <c r="AI32" s="767">
        <v>4</v>
      </c>
      <c r="AJ32" s="767">
        <v>4</v>
      </c>
      <c r="AK32" s="767">
        <v>4</v>
      </c>
      <c r="AL32" s="767">
        <v>1</v>
      </c>
      <c r="AM32" s="767">
        <v>4</v>
      </c>
      <c r="AN32" s="767">
        <v>4</v>
      </c>
      <c r="AO32" s="767">
        <v>1</v>
      </c>
      <c r="AP32" s="767">
        <v>4</v>
      </c>
      <c r="AQ32" s="767">
        <v>1</v>
      </c>
      <c r="AR32" s="767">
        <v>1</v>
      </c>
      <c r="AS32" s="767">
        <v>1</v>
      </c>
      <c r="AT32" s="767">
        <v>4</v>
      </c>
      <c r="AU32" s="767">
        <v>6</v>
      </c>
      <c r="AV32" s="769">
        <v>7</v>
      </c>
    </row>
    <row r="33" spans="2:48" ht="15" x14ac:dyDescent="0.25">
      <c r="B33" s="902"/>
      <c r="C33" s="1" t="s">
        <v>5</v>
      </c>
      <c r="D33" s="756">
        <v>412.66293000000002</v>
      </c>
      <c r="E33" s="756">
        <v>397.27386000000001</v>
      </c>
      <c r="F33" s="756">
        <v>210.53276</v>
      </c>
      <c r="G33" s="756">
        <v>327.96035000000001</v>
      </c>
      <c r="H33" s="755">
        <v>453.1</v>
      </c>
      <c r="I33" s="755">
        <v>440.9</v>
      </c>
      <c r="J33" s="755">
        <v>432.4</v>
      </c>
      <c r="K33" s="755">
        <v>423.5</v>
      </c>
      <c r="L33" s="755">
        <v>422.3</v>
      </c>
      <c r="M33" s="756">
        <v>324.88238000000001</v>
      </c>
      <c r="N33" s="756">
        <v>308.12051000000002</v>
      </c>
      <c r="O33" s="756">
        <v>817.09793000000002</v>
      </c>
      <c r="P33" s="756">
        <v>627.38593000000003</v>
      </c>
      <c r="Q33" s="756">
        <v>868.55480999999997</v>
      </c>
      <c r="R33" s="756">
        <v>927.68573000000004</v>
      </c>
      <c r="S33" s="143">
        <f>100</f>
        <v>100</v>
      </c>
      <c r="T33" s="328">
        <f t="shared" si="3"/>
        <v>96.270789334045574</v>
      </c>
      <c r="U33" s="328">
        <f t="shared" si="3"/>
        <v>51.018093629103049</v>
      </c>
      <c r="V33" s="328">
        <f t="shared" si="3"/>
        <v>79.474148550246568</v>
      </c>
      <c r="W33" s="328">
        <f t="shared" si="3"/>
        <v>109.79905561180404</v>
      </c>
      <c r="X33" s="328">
        <f t="shared" si="3"/>
        <v>106.84264758164733</v>
      </c>
      <c r="Y33" s="328">
        <f t="shared" si="3"/>
        <v>104.7828551016201</v>
      </c>
      <c r="Z33" s="328">
        <f t="shared" si="3"/>
        <v>102.62613121076807</v>
      </c>
      <c r="AA33" s="328">
        <f t="shared" si="3"/>
        <v>102.33533697829364</v>
      </c>
      <c r="AB33" s="328">
        <f t="shared" si="6"/>
        <v>78.728268613805454</v>
      </c>
      <c r="AC33" s="328">
        <f t="shared" si="6"/>
        <v>74.666389345900299</v>
      </c>
      <c r="AD33" s="328">
        <f t="shared" si="6"/>
        <v>198.00613784233056</v>
      </c>
      <c r="AE33" s="328">
        <f t="shared" ref="AE33:AE36" si="9">P33*100/$D33</f>
        <v>152.03350831633944</v>
      </c>
      <c r="AF33" s="328">
        <f t="shared" ref="AF33:AG36" si="10">Q33*100/$D33</f>
        <v>210.47560777993797</v>
      </c>
      <c r="AG33" s="329">
        <f t="shared" si="10"/>
        <v>224.80471652736048</v>
      </c>
      <c r="AH33" s="766">
        <v>4</v>
      </c>
      <c r="AI33" s="767">
        <v>4</v>
      </c>
      <c r="AJ33" s="767">
        <v>4</v>
      </c>
      <c r="AK33" s="767">
        <v>4</v>
      </c>
      <c r="AL33" s="767">
        <v>1</v>
      </c>
      <c r="AM33" s="767">
        <v>1</v>
      </c>
      <c r="AN33" s="767">
        <v>1</v>
      </c>
      <c r="AO33" s="767">
        <v>1</v>
      </c>
      <c r="AP33" s="767">
        <v>1</v>
      </c>
      <c r="AQ33" s="767">
        <v>4</v>
      </c>
      <c r="AR33" s="767">
        <v>4</v>
      </c>
      <c r="AS33" s="767">
        <v>4</v>
      </c>
      <c r="AT33" s="767">
        <v>4</v>
      </c>
      <c r="AU33" s="767">
        <v>6</v>
      </c>
      <c r="AV33" s="769">
        <v>7</v>
      </c>
    </row>
    <row r="34" spans="2:48" ht="15" x14ac:dyDescent="0.25">
      <c r="B34" s="902"/>
      <c r="C34" s="1" t="s">
        <v>6</v>
      </c>
      <c r="D34" s="755">
        <v>2257.0999900000002</v>
      </c>
      <c r="E34" s="755">
        <v>2059.89975</v>
      </c>
      <c r="F34" s="755">
        <v>2036.3000000000002</v>
      </c>
      <c r="G34" s="756">
        <v>2016.6188800000002</v>
      </c>
      <c r="H34" s="755">
        <v>1913.0000500000001</v>
      </c>
      <c r="I34" s="755">
        <v>1957.1999599999999</v>
      </c>
      <c r="J34" s="755">
        <v>1504.9999600000001</v>
      </c>
      <c r="K34" s="755">
        <v>1508</v>
      </c>
      <c r="L34" s="755">
        <v>1415.4000900000001</v>
      </c>
      <c r="M34" s="755">
        <v>952.00001199999997</v>
      </c>
      <c r="N34" s="755">
        <v>897.2999890000001</v>
      </c>
      <c r="O34" s="755">
        <v>1283.5928899999999</v>
      </c>
      <c r="P34" s="756">
        <v>1107.091105</v>
      </c>
      <c r="Q34" s="756">
        <v>1471.41716</v>
      </c>
      <c r="R34" s="756">
        <v>1552.4571100000001</v>
      </c>
      <c r="S34" s="143">
        <f>100</f>
        <v>100</v>
      </c>
      <c r="T34" s="328">
        <f t="shared" si="3"/>
        <v>91.263114577391846</v>
      </c>
      <c r="U34" s="328">
        <f t="shared" si="3"/>
        <v>90.217536175701284</v>
      </c>
      <c r="V34" s="328">
        <f t="shared" si="3"/>
        <v>89.345571261111928</v>
      </c>
      <c r="W34" s="328">
        <f t="shared" si="3"/>
        <v>84.75477641555436</v>
      </c>
      <c r="X34" s="328">
        <f t="shared" si="3"/>
        <v>86.713037467161556</v>
      </c>
      <c r="Y34" s="328">
        <f t="shared" si="3"/>
        <v>66.678479760216561</v>
      </c>
      <c r="Z34" s="328">
        <f t="shared" si="3"/>
        <v>66.811395449077992</v>
      </c>
      <c r="AA34" s="328">
        <f t="shared" si="3"/>
        <v>62.708789875099868</v>
      </c>
      <c r="AB34" s="328">
        <f t="shared" si="6"/>
        <v>42.178016756803046</v>
      </c>
      <c r="AC34" s="328">
        <f t="shared" si="6"/>
        <v>39.754551990406064</v>
      </c>
      <c r="AD34" s="328">
        <f t="shared" si="6"/>
        <v>56.869119475739303</v>
      </c>
      <c r="AE34" s="328">
        <f t="shared" si="9"/>
        <v>49.049271627527666</v>
      </c>
      <c r="AF34" s="328">
        <f t="shared" si="10"/>
        <v>65.190605933235588</v>
      </c>
      <c r="AG34" s="329">
        <f t="shared" si="10"/>
        <v>68.781051653808206</v>
      </c>
      <c r="AH34" s="766">
        <v>1</v>
      </c>
      <c r="AI34" s="767">
        <v>1</v>
      </c>
      <c r="AJ34" s="767">
        <v>1</v>
      </c>
      <c r="AK34" s="767">
        <v>4</v>
      </c>
      <c r="AL34" s="767">
        <v>1</v>
      </c>
      <c r="AM34" s="767">
        <v>1</v>
      </c>
      <c r="AN34" s="767">
        <v>1</v>
      </c>
      <c r="AO34" s="767">
        <v>1</v>
      </c>
      <c r="AP34" s="767">
        <v>1</v>
      </c>
      <c r="AQ34" s="767">
        <v>1</v>
      </c>
      <c r="AR34" s="767">
        <v>1</v>
      </c>
      <c r="AS34" s="767">
        <v>1</v>
      </c>
      <c r="AT34" s="767">
        <v>4</v>
      </c>
      <c r="AU34" s="767">
        <v>6</v>
      </c>
      <c r="AV34" s="769">
        <v>7</v>
      </c>
    </row>
    <row r="35" spans="2:48" ht="15" x14ac:dyDescent="0.25">
      <c r="B35" s="903"/>
      <c r="C35" s="8" t="s">
        <v>7</v>
      </c>
      <c r="D35" s="565">
        <v>1844.43706</v>
      </c>
      <c r="E35" s="565">
        <v>1662.62589</v>
      </c>
      <c r="F35" s="565">
        <v>1825.7672400000001</v>
      </c>
      <c r="G35" s="565">
        <v>1688.6585300000002</v>
      </c>
      <c r="H35" s="565">
        <v>1459.90005</v>
      </c>
      <c r="I35" s="565">
        <v>1516.2999599999998</v>
      </c>
      <c r="J35" s="565">
        <v>1072.59996</v>
      </c>
      <c r="K35" s="565">
        <v>1084.5</v>
      </c>
      <c r="L35" s="565">
        <v>993.10009000000014</v>
      </c>
      <c r="M35" s="565">
        <v>627.11763199999996</v>
      </c>
      <c r="N35" s="565">
        <v>589.17947900000001</v>
      </c>
      <c r="O35" s="565">
        <v>466.49495999999999</v>
      </c>
      <c r="P35" s="565">
        <v>479.705175</v>
      </c>
      <c r="Q35" s="565">
        <v>602.86234999999999</v>
      </c>
      <c r="R35" s="565">
        <v>624.77138000000002</v>
      </c>
      <c r="S35" s="143">
        <f>100</f>
        <v>100</v>
      </c>
      <c r="T35" s="328">
        <f t="shared" si="3"/>
        <v>90.142728426851292</v>
      </c>
      <c r="U35" s="328">
        <f t="shared" si="3"/>
        <v>98.987776790822025</v>
      </c>
      <c r="V35" s="328">
        <f t="shared" si="3"/>
        <v>91.554142270379231</v>
      </c>
      <c r="W35" s="328">
        <f t="shared" si="3"/>
        <v>79.151524422308029</v>
      </c>
      <c r="X35" s="328">
        <f t="shared" si="3"/>
        <v>82.20936311049833</v>
      </c>
      <c r="Y35" s="328">
        <f t="shared" si="3"/>
        <v>58.153242702681325</v>
      </c>
      <c r="Z35" s="328">
        <f t="shared" si="3"/>
        <v>58.798428177321483</v>
      </c>
      <c r="AA35" s="328">
        <f t="shared" si="3"/>
        <v>53.84299153043478</v>
      </c>
      <c r="AB35" s="328">
        <f t="shared" si="6"/>
        <v>34.000489667020673</v>
      </c>
      <c r="AC35" s="328">
        <f t="shared" si="6"/>
        <v>31.94359361874891</v>
      </c>
      <c r="AD35" s="328">
        <f t="shared" si="6"/>
        <v>25.291996681090328</v>
      </c>
      <c r="AE35" s="328">
        <f t="shared" si="9"/>
        <v>26.008216024460062</v>
      </c>
      <c r="AF35" s="328">
        <f t="shared" si="10"/>
        <v>32.685438992426235</v>
      </c>
      <c r="AG35" s="329">
        <f t="shared" si="10"/>
        <v>33.87328272399818</v>
      </c>
      <c r="AH35" s="770"/>
      <c r="AI35" s="771"/>
      <c r="AJ35" s="771"/>
      <c r="AK35" s="771"/>
      <c r="AL35" s="771"/>
      <c r="AM35" s="771"/>
      <c r="AN35" s="771"/>
      <c r="AO35" s="771"/>
      <c r="AP35" s="771"/>
      <c r="AQ35" s="771"/>
      <c r="AR35" s="771"/>
      <c r="AS35" s="771"/>
      <c r="AT35" s="771"/>
      <c r="AU35" s="771"/>
      <c r="AV35" s="772"/>
    </row>
    <row r="36" spans="2:48" ht="16.5" customHeight="1" x14ac:dyDescent="0.25">
      <c r="B36" s="904" t="s">
        <v>23</v>
      </c>
      <c r="C36" s="7" t="s">
        <v>2</v>
      </c>
      <c r="D36" s="756">
        <v>7.7477472000000001</v>
      </c>
      <c r="E36" s="755">
        <v>0</v>
      </c>
      <c r="F36" s="756">
        <v>11.126125999999999</v>
      </c>
      <c r="G36" s="756">
        <v>0</v>
      </c>
      <c r="H36" s="756">
        <v>0</v>
      </c>
      <c r="I36" s="756">
        <v>17.791270000000001</v>
      </c>
      <c r="J36" s="755">
        <v>0</v>
      </c>
      <c r="K36" s="755">
        <v>2.1</v>
      </c>
      <c r="L36" s="755">
        <v>0.8</v>
      </c>
      <c r="M36" s="756">
        <v>2.8912420000000001E-2</v>
      </c>
      <c r="N36" s="755">
        <v>5.0999999999999996</v>
      </c>
      <c r="O36" s="756">
        <v>0</v>
      </c>
      <c r="P36" s="756">
        <v>8.8987100000000006E-3</v>
      </c>
      <c r="Q36" s="756">
        <v>0</v>
      </c>
      <c r="R36" s="756">
        <v>0</v>
      </c>
      <c r="S36" s="143">
        <f>100</f>
        <v>100</v>
      </c>
      <c r="T36" s="328">
        <f t="shared" si="3"/>
        <v>0</v>
      </c>
      <c r="U36" s="328">
        <f t="shared" si="3"/>
        <v>143.60465968739919</v>
      </c>
      <c r="V36" s="328">
        <f t="shared" si="3"/>
        <v>0</v>
      </c>
      <c r="W36" s="328">
        <f t="shared" si="3"/>
        <v>0</v>
      </c>
      <c r="X36" s="328">
        <f t="shared" si="3"/>
        <v>229.63152437394965</v>
      </c>
      <c r="Y36" s="328">
        <f t="shared" si="3"/>
        <v>0</v>
      </c>
      <c r="Z36" s="328">
        <f t="shared" si="3"/>
        <v>27.104653079026637</v>
      </c>
      <c r="AA36" s="328">
        <f t="shared" si="3"/>
        <v>10.32558212534348</v>
      </c>
      <c r="AB36" s="328">
        <f t="shared" si="6"/>
        <v>0.37317195894052918</v>
      </c>
      <c r="AC36" s="328">
        <f t="shared" si="6"/>
        <v>65.825586049064682</v>
      </c>
      <c r="AD36" s="328">
        <f t="shared" si="6"/>
        <v>0</v>
      </c>
      <c r="AE36" s="328">
        <f t="shared" si="9"/>
        <v>0.11485545114326912</v>
      </c>
      <c r="AF36" s="328">
        <f t="shared" si="10"/>
        <v>0</v>
      </c>
      <c r="AG36" s="329">
        <f t="shared" si="10"/>
        <v>0</v>
      </c>
      <c r="AH36" s="766">
        <v>4</v>
      </c>
      <c r="AI36" s="767">
        <v>1</v>
      </c>
      <c r="AJ36" s="767">
        <v>4</v>
      </c>
      <c r="AK36" s="767">
        <v>4</v>
      </c>
      <c r="AL36" s="767">
        <v>4</v>
      </c>
      <c r="AM36" s="767">
        <v>4</v>
      </c>
      <c r="AN36" s="767">
        <v>1</v>
      </c>
      <c r="AO36" s="767">
        <v>1</v>
      </c>
      <c r="AP36" s="767">
        <v>1</v>
      </c>
      <c r="AQ36" s="767">
        <v>4</v>
      </c>
      <c r="AR36" s="767">
        <v>1</v>
      </c>
      <c r="AS36" s="767">
        <v>4</v>
      </c>
      <c r="AT36" s="767">
        <v>4</v>
      </c>
      <c r="AU36" s="767">
        <v>6</v>
      </c>
      <c r="AV36" s="769">
        <v>7</v>
      </c>
    </row>
    <row r="37" spans="2:48" ht="15" x14ac:dyDescent="0.25">
      <c r="B37" s="902"/>
      <c r="C37" s="1" t="s">
        <v>3</v>
      </c>
      <c r="D37" s="756">
        <v>43.852249</v>
      </c>
      <c r="E37" s="756">
        <v>0</v>
      </c>
      <c r="F37" s="756">
        <v>62.973874000000002</v>
      </c>
      <c r="G37" s="756">
        <v>40.553310000000003</v>
      </c>
      <c r="H37" s="756">
        <v>1.3135417</v>
      </c>
      <c r="I37" s="756">
        <v>0</v>
      </c>
      <c r="J37" s="756">
        <v>139</v>
      </c>
      <c r="K37" s="756">
        <v>106.3</v>
      </c>
      <c r="L37" s="756">
        <v>131.59998999999999</v>
      </c>
      <c r="M37" s="756">
        <v>174.87108000000001</v>
      </c>
      <c r="N37" s="756">
        <v>177.49999</v>
      </c>
      <c r="O37" s="756">
        <v>233.40825000000001</v>
      </c>
      <c r="P37" s="756">
        <v>83.635788000000005</v>
      </c>
      <c r="Q37" s="756">
        <v>119.0153</v>
      </c>
      <c r="R37" s="756">
        <v>126.78221000000001</v>
      </c>
      <c r="S37" s="143">
        <f>100</f>
        <v>100</v>
      </c>
      <c r="T37" s="328">
        <f t="shared" si="3"/>
        <v>0</v>
      </c>
      <c r="U37" s="328">
        <f t="shared" si="3"/>
        <v>143.6046621006827</v>
      </c>
      <c r="V37" s="328">
        <f t="shared" si="3"/>
        <v>92.477149803650889</v>
      </c>
      <c r="W37" s="328">
        <f t="shared" si="3"/>
        <v>2.9953804649791169</v>
      </c>
      <c r="X37" s="328">
        <f t="shared" si="3"/>
        <v>0</v>
      </c>
      <c r="Y37" s="328">
        <f t="shared" si="3"/>
        <v>316.97348065318153</v>
      </c>
      <c r="Z37" s="328">
        <f t="shared" si="3"/>
        <v>242.40489923333237</v>
      </c>
      <c r="AA37" s="328">
        <f t="shared" si="3"/>
        <v>300.09861067786966</v>
      </c>
      <c r="AB37" s="328">
        <f t="shared" si="6"/>
        <v>398.77334455525875</v>
      </c>
      <c r="AC37" s="328">
        <f t="shared" si="6"/>
        <v>404.76827083600659</v>
      </c>
      <c r="AD37" s="328">
        <f t="shared" si="6"/>
        <v>532.26061450120835</v>
      </c>
      <c r="AE37" s="328">
        <f t="shared" ref="AE37:AE40" si="11">P37*100/$D37</f>
        <v>190.72177575202588</v>
      </c>
      <c r="AF37" s="328">
        <f t="shared" ref="AF37:AG40" si="12">Q37*100/$D37</f>
        <v>271.40067548188915</v>
      </c>
      <c r="AG37" s="329">
        <f t="shared" si="12"/>
        <v>289.11221862304029</v>
      </c>
      <c r="AH37" s="766">
        <v>4</v>
      </c>
      <c r="AI37" s="767">
        <v>4</v>
      </c>
      <c r="AJ37" s="767">
        <v>4</v>
      </c>
      <c r="AK37" s="767">
        <v>4</v>
      </c>
      <c r="AL37" s="767">
        <v>4</v>
      </c>
      <c r="AM37" s="767">
        <v>4</v>
      </c>
      <c r="AN37" s="767">
        <v>4</v>
      </c>
      <c r="AO37" s="767">
        <v>4</v>
      </c>
      <c r="AP37" s="767">
        <v>4</v>
      </c>
      <c r="AQ37" s="767">
        <v>4</v>
      </c>
      <c r="AR37" s="767">
        <v>4</v>
      </c>
      <c r="AS37" s="767">
        <v>4</v>
      </c>
      <c r="AT37" s="767">
        <v>4</v>
      </c>
      <c r="AU37" s="767">
        <v>6</v>
      </c>
      <c r="AV37" s="769">
        <v>7</v>
      </c>
    </row>
    <row r="38" spans="2:48" ht="15" x14ac:dyDescent="0.25">
      <c r="B38" s="902"/>
      <c r="C38" s="1" t="s">
        <v>4</v>
      </c>
      <c r="D38" s="755">
        <v>0</v>
      </c>
      <c r="E38" s="755">
        <v>0</v>
      </c>
      <c r="F38" s="755">
        <v>0</v>
      </c>
      <c r="G38" s="755">
        <v>0</v>
      </c>
      <c r="H38" s="755">
        <v>0</v>
      </c>
      <c r="I38" s="755">
        <v>0</v>
      </c>
      <c r="J38" s="756">
        <v>0</v>
      </c>
      <c r="K38" s="756">
        <v>0</v>
      </c>
      <c r="L38" s="756">
        <v>0</v>
      </c>
      <c r="M38" s="756">
        <v>0</v>
      </c>
      <c r="N38" s="756">
        <v>0</v>
      </c>
      <c r="O38" s="756">
        <v>0</v>
      </c>
      <c r="P38" s="756">
        <v>0</v>
      </c>
      <c r="Q38" s="756">
        <v>0</v>
      </c>
      <c r="R38" s="756">
        <v>0</v>
      </c>
      <c r="S38" s="143">
        <f>100</f>
        <v>100</v>
      </c>
      <c r="T38" s="328" t="e">
        <f t="shared" si="3"/>
        <v>#DIV/0!</v>
      </c>
      <c r="U38" s="328" t="e">
        <f t="shared" si="3"/>
        <v>#DIV/0!</v>
      </c>
      <c r="V38" s="328" t="e">
        <f t="shared" si="3"/>
        <v>#DIV/0!</v>
      </c>
      <c r="W38" s="328" t="e">
        <f t="shared" si="3"/>
        <v>#DIV/0!</v>
      </c>
      <c r="X38" s="328" t="e">
        <f t="shared" si="3"/>
        <v>#DIV/0!</v>
      </c>
      <c r="Y38" s="328" t="e">
        <f t="shared" si="3"/>
        <v>#DIV/0!</v>
      </c>
      <c r="Z38" s="328" t="e">
        <f t="shared" si="3"/>
        <v>#DIV/0!</v>
      </c>
      <c r="AA38" s="328" t="e">
        <f t="shared" si="3"/>
        <v>#DIV/0!</v>
      </c>
      <c r="AB38" s="328" t="e">
        <f t="shared" si="6"/>
        <v>#DIV/0!</v>
      </c>
      <c r="AC38" s="328" t="e">
        <f t="shared" si="6"/>
        <v>#DIV/0!</v>
      </c>
      <c r="AD38" s="328" t="e">
        <f t="shared" si="6"/>
        <v>#DIV/0!</v>
      </c>
      <c r="AE38" s="328" t="e">
        <f t="shared" si="11"/>
        <v>#DIV/0!</v>
      </c>
      <c r="AF38" s="328" t="e">
        <f t="shared" si="12"/>
        <v>#DIV/0!</v>
      </c>
      <c r="AG38" s="329" t="e">
        <f t="shared" si="12"/>
        <v>#DIV/0!</v>
      </c>
      <c r="AH38" s="766">
        <v>1</v>
      </c>
      <c r="AI38" s="767">
        <v>1</v>
      </c>
      <c r="AJ38" s="767">
        <v>1</v>
      </c>
      <c r="AK38" s="767">
        <v>1</v>
      </c>
      <c r="AL38" s="767">
        <v>1</v>
      </c>
      <c r="AM38" s="767">
        <v>1</v>
      </c>
      <c r="AN38" s="767">
        <v>4</v>
      </c>
      <c r="AO38" s="767">
        <v>4</v>
      </c>
      <c r="AP38" s="767">
        <v>4</v>
      </c>
      <c r="AQ38" s="767">
        <v>4</v>
      </c>
      <c r="AR38" s="767">
        <v>4</v>
      </c>
      <c r="AS38" s="767">
        <v>4</v>
      </c>
      <c r="AT38" s="767">
        <v>4</v>
      </c>
      <c r="AU38" s="767">
        <v>6</v>
      </c>
      <c r="AV38" s="769">
        <v>7</v>
      </c>
    </row>
    <row r="39" spans="2:48" ht="15" x14ac:dyDescent="0.25">
      <c r="B39" s="902"/>
      <c r="C39" s="1" t="s">
        <v>5</v>
      </c>
      <c r="D39" s="755">
        <v>0</v>
      </c>
      <c r="E39" s="755">
        <v>0</v>
      </c>
      <c r="F39" s="755">
        <v>0</v>
      </c>
      <c r="G39" s="755">
        <v>0</v>
      </c>
      <c r="H39" s="755">
        <v>0</v>
      </c>
      <c r="I39" s="755">
        <v>0</v>
      </c>
      <c r="J39" s="755">
        <v>0</v>
      </c>
      <c r="K39" s="755">
        <v>0</v>
      </c>
      <c r="L39" s="755">
        <v>0</v>
      </c>
      <c r="M39" s="756">
        <v>0</v>
      </c>
      <c r="N39" s="756">
        <v>0</v>
      </c>
      <c r="O39" s="756">
        <v>0</v>
      </c>
      <c r="P39" s="756">
        <v>0</v>
      </c>
      <c r="Q39" s="756">
        <v>0</v>
      </c>
      <c r="R39" s="756">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66">
        <v>1</v>
      </c>
      <c r="AI39" s="767">
        <v>1</v>
      </c>
      <c r="AJ39" s="767">
        <v>1</v>
      </c>
      <c r="AK39" s="767">
        <v>1</v>
      </c>
      <c r="AL39" s="767">
        <v>1</v>
      </c>
      <c r="AM39" s="767">
        <v>1</v>
      </c>
      <c r="AN39" s="767">
        <v>1</v>
      </c>
      <c r="AO39" s="767">
        <v>1</v>
      </c>
      <c r="AP39" s="767">
        <v>1</v>
      </c>
      <c r="AQ39" s="767">
        <v>4</v>
      </c>
      <c r="AR39" s="767">
        <v>4</v>
      </c>
      <c r="AS39" s="767">
        <v>4</v>
      </c>
      <c r="AT39" s="767">
        <v>4</v>
      </c>
      <c r="AU39" s="767">
        <v>6</v>
      </c>
      <c r="AV39" s="769">
        <v>7</v>
      </c>
    </row>
    <row r="40" spans="2:48" ht="15" x14ac:dyDescent="0.25">
      <c r="B40" s="902"/>
      <c r="C40" s="1" t="s">
        <v>6</v>
      </c>
      <c r="D40" s="755">
        <v>51.5999962</v>
      </c>
      <c r="E40" s="755">
        <v>0</v>
      </c>
      <c r="F40" s="755">
        <v>74.099999999999994</v>
      </c>
      <c r="G40" s="756">
        <v>40.553310000000003</v>
      </c>
      <c r="H40" s="756">
        <v>1.3135417</v>
      </c>
      <c r="I40" s="755">
        <v>17.791270000000001</v>
      </c>
      <c r="J40" s="755">
        <v>139</v>
      </c>
      <c r="K40" s="755">
        <v>108.39999999999999</v>
      </c>
      <c r="L40" s="755">
        <v>132.39999</v>
      </c>
      <c r="M40" s="755">
        <v>174.89999242000002</v>
      </c>
      <c r="N40" s="755">
        <v>182.59998999999999</v>
      </c>
      <c r="O40" s="755">
        <v>233.40825000000001</v>
      </c>
      <c r="P40" s="756">
        <v>83.644686710000002</v>
      </c>
      <c r="Q40" s="756">
        <v>119.0153</v>
      </c>
      <c r="R40" s="756">
        <v>126.78221000000001</v>
      </c>
      <c r="S40" s="143">
        <f>100</f>
        <v>100</v>
      </c>
      <c r="T40" s="328">
        <f t="shared" si="3"/>
        <v>0</v>
      </c>
      <c r="U40" s="328">
        <f t="shared" si="3"/>
        <v>143.60466173832779</v>
      </c>
      <c r="V40" s="328">
        <f t="shared" si="3"/>
        <v>78.591691834271884</v>
      </c>
      <c r="W40" s="328">
        <f t="shared" si="3"/>
        <v>2.5456236370808107</v>
      </c>
      <c r="X40" s="328">
        <f t="shared" si="3"/>
        <v>34.479207965523074</v>
      </c>
      <c r="Y40" s="328">
        <f t="shared" si="3"/>
        <v>269.37986479929236</v>
      </c>
      <c r="Z40" s="328">
        <f t="shared" si="3"/>
        <v>210.07753485067119</v>
      </c>
      <c r="AA40" s="328">
        <f t="shared" si="3"/>
        <v>256.58914680307669</v>
      </c>
      <c r="AB40" s="328">
        <f t="shared" si="6"/>
        <v>338.95349864386236</v>
      </c>
      <c r="AC40" s="328">
        <f t="shared" si="6"/>
        <v>353.87597567303698</v>
      </c>
      <c r="AD40" s="328">
        <f t="shared" si="6"/>
        <v>452.34160307942039</v>
      </c>
      <c r="AE40" s="328">
        <f t="shared" si="11"/>
        <v>162.10211796488466</v>
      </c>
      <c r="AF40" s="328">
        <f t="shared" si="12"/>
        <v>230.64982318739007</v>
      </c>
      <c r="AG40" s="329">
        <f t="shared" si="12"/>
        <v>245.70197545867265</v>
      </c>
      <c r="AH40" s="766">
        <v>1</v>
      </c>
      <c r="AI40" s="767">
        <v>1</v>
      </c>
      <c r="AJ40" s="767">
        <v>1</v>
      </c>
      <c r="AK40" s="767">
        <v>4</v>
      </c>
      <c r="AL40" s="767">
        <v>4</v>
      </c>
      <c r="AM40" s="767">
        <v>1</v>
      </c>
      <c r="AN40" s="767">
        <v>1</v>
      </c>
      <c r="AO40" s="767">
        <v>1</v>
      </c>
      <c r="AP40" s="767">
        <v>1</v>
      </c>
      <c r="AQ40" s="767">
        <v>1</v>
      </c>
      <c r="AR40" s="767">
        <v>1</v>
      </c>
      <c r="AS40" s="767">
        <v>1</v>
      </c>
      <c r="AT40" s="767">
        <v>4</v>
      </c>
      <c r="AU40" s="767">
        <v>6</v>
      </c>
      <c r="AV40" s="769">
        <v>7</v>
      </c>
    </row>
    <row r="41" spans="2:48" ht="15" x14ac:dyDescent="0.25">
      <c r="B41" s="903"/>
      <c r="C41" s="8" t="s">
        <v>7</v>
      </c>
      <c r="D41" s="565">
        <v>51.5999962</v>
      </c>
      <c r="E41" s="565">
        <v>0</v>
      </c>
      <c r="F41" s="565">
        <v>74.099999999999994</v>
      </c>
      <c r="G41" s="565">
        <v>40.553310000000003</v>
      </c>
      <c r="H41" s="565">
        <v>1.3135417</v>
      </c>
      <c r="I41" s="565">
        <v>17.791270000000001</v>
      </c>
      <c r="J41" s="565">
        <v>139</v>
      </c>
      <c r="K41" s="565">
        <v>108.39999999999999</v>
      </c>
      <c r="L41" s="565">
        <v>132.39999</v>
      </c>
      <c r="M41" s="565">
        <v>174.89999242000002</v>
      </c>
      <c r="N41" s="565">
        <v>182.59998999999999</v>
      </c>
      <c r="O41" s="565">
        <v>233.40825000000001</v>
      </c>
      <c r="P41" s="565">
        <v>83.644686710000002</v>
      </c>
      <c r="Q41" s="565">
        <v>119.0153</v>
      </c>
      <c r="R41" s="565">
        <v>126.78221000000001</v>
      </c>
      <c r="S41" s="143">
        <f>100</f>
        <v>100</v>
      </c>
      <c r="T41" s="328">
        <f t="shared" si="3"/>
        <v>0</v>
      </c>
      <c r="U41" s="328">
        <f t="shared" si="3"/>
        <v>143.60466173832779</v>
      </c>
      <c r="V41" s="328">
        <f t="shared" si="3"/>
        <v>78.591691834271884</v>
      </c>
      <c r="W41" s="328">
        <f t="shared" si="3"/>
        <v>2.5456236370808107</v>
      </c>
      <c r="X41" s="328">
        <f t="shared" si="3"/>
        <v>34.479207965523074</v>
      </c>
      <c r="Y41" s="328">
        <f t="shared" si="3"/>
        <v>269.37986479929236</v>
      </c>
      <c r="Z41" s="328">
        <f t="shared" si="3"/>
        <v>210.07753485067119</v>
      </c>
      <c r="AA41" s="328">
        <f t="shared" si="3"/>
        <v>256.58914680307669</v>
      </c>
      <c r="AB41" s="328">
        <f t="shared" si="6"/>
        <v>338.95349864386236</v>
      </c>
      <c r="AC41" s="328">
        <f t="shared" si="6"/>
        <v>353.87597567303698</v>
      </c>
      <c r="AD41" s="328">
        <f t="shared" si="6"/>
        <v>452.34160307942039</v>
      </c>
      <c r="AE41" s="328">
        <f t="shared" ref="AE41:AE44" si="13">P41*100/$D41</f>
        <v>162.10211796488466</v>
      </c>
      <c r="AF41" s="328">
        <f t="shared" ref="AF41:AG44" si="14">Q41*100/$D41</f>
        <v>230.64982318739007</v>
      </c>
      <c r="AG41" s="329">
        <f t="shared" si="14"/>
        <v>245.70197545867265</v>
      </c>
      <c r="AH41" s="770"/>
      <c r="AI41" s="771"/>
      <c r="AJ41" s="771"/>
      <c r="AK41" s="771"/>
      <c r="AL41" s="771"/>
      <c r="AM41" s="771"/>
      <c r="AN41" s="771"/>
      <c r="AO41" s="771"/>
      <c r="AP41" s="771"/>
      <c r="AQ41" s="771"/>
      <c r="AR41" s="771"/>
      <c r="AS41" s="771"/>
      <c r="AT41" s="771"/>
      <c r="AU41" s="771"/>
      <c r="AV41" s="772"/>
    </row>
    <row r="42" spans="2:48" ht="16.5" customHeight="1" x14ac:dyDescent="0.25">
      <c r="B42" s="902" t="s">
        <v>24</v>
      </c>
      <c r="C42" s="1" t="s">
        <v>2</v>
      </c>
      <c r="D42" s="755">
        <v>6132.7</v>
      </c>
      <c r="E42" s="755">
        <v>5527.6</v>
      </c>
      <c r="F42" s="755">
        <v>6242</v>
      </c>
      <c r="G42" s="755">
        <v>8283.6</v>
      </c>
      <c r="H42" s="755">
        <v>5543.4</v>
      </c>
      <c r="I42" s="755">
        <v>5419.6</v>
      </c>
      <c r="J42" s="755">
        <v>4662.2</v>
      </c>
      <c r="K42" s="755">
        <v>4811.3999999999996</v>
      </c>
      <c r="L42" s="755">
        <v>4547.6000000000004</v>
      </c>
      <c r="M42" s="756">
        <v>4683.4386999999997</v>
      </c>
      <c r="N42" s="756">
        <v>4375.2421000000004</v>
      </c>
      <c r="O42" s="755">
        <v>4382.3</v>
      </c>
      <c r="P42" s="756">
        <v>4381.7842000000001</v>
      </c>
      <c r="Q42" s="756">
        <v>4750.8364000000001</v>
      </c>
      <c r="R42" s="756">
        <v>5070.4291999999996</v>
      </c>
      <c r="S42" s="143">
        <f>100</f>
        <v>100</v>
      </c>
      <c r="T42" s="328">
        <f t="shared" si="3"/>
        <v>90.1332202781809</v>
      </c>
      <c r="U42" s="328">
        <f t="shared" si="3"/>
        <v>101.78224925399905</v>
      </c>
      <c r="V42" s="328">
        <f t="shared" si="3"/>
        <v>135.07264337078286</v>
      </c>
      <c r="W42" s="328">
        <f t="shared" si="3"/>
        <v>90.390855577478106</v>
      </c>
      <c r="X42" s="328">
        <f t="shared" si="3"/>
        <v>88.372168865263262</v>
      </c>
      <c r="Y42" s="328">
        <f t="shared" si="3"/>
        <v>76.02198053059827</v>
      </c>
      <c r="Z42" s="328">
        <f t="shared" si="3"/>
        <v>78.45484044548077</v>
      </c>
      <c r="AA42" s="328">
        <f t="shared" si="3"/>
        <v>74.153309309113453</v>
      </c>
      <c r="AB42" s="328">
        <f t="shared" si="6"/>
        <v>76.368299443964318</v>
      </c>
      <c r="AC42" s="328">
        <f t="shared" si="6"/>
        <v>71.342835945016063</v>
      </c>
      <c r="AD42" s="328">
        <f t="shared" si="6"/>
        <v>71.457922285453392</v>
      </c>
      <c r="AE42" s="328">
        <f t="shared" si="13"/>
        <v>71.449511634353541</v>
      </c>
      <c r="AF42" s="328">
        <f t="shared" si="14"/>
        <v>77.467288470005059</v>
      </c>
      <c r="AG42" s="329">
        <f t="shared" si="14"/>
        <v>82.678578766285654</v>
      </c>
      <c r="AH42" s="766">
        <v>1</v>
      </c>
      <c r="AI42" s="767">
        <v>1</v>
      </c>
      <c r="AJ42" s="767">
        <v>1</v>
      </c>
      <c r="AK42" s="767">
        <v>1</v>
      </c>
      <c r="AL42" s="767">
        <v>1</v>
      </c>
      <c r="AM42" s="767">
        <v>1</v>
      </c>
      <c r="AN42" s="767">
        <v>1</v>
      </c>
      <c r="AO42" s="767">
        <v>1</v>
      </c>
      <c r="AP42" s="767">
        <v>1</v>
      </c>
      <c r="AQ42" s="767">
        <v>4</v>
      </c>
      <c r="AR42" s="767">
        <v>4</v>
      </c>
      <c r="AS42" s="767">
        <v>1</v>
      </c>
      <c r="AT42" s="767">
        <v>4</v>
      </c>
      <c r="AU42" s="767">
        <v>6</v>
      </c>
      <c r="AV42" s="769">
        <v>7</v>
      </c>
    </row>
    <row r="43" spans="2:48" ht="15" x14ac:dyDescent="0.25">
      <c r="B43" s="902"/>
      <c r="C43" s="1" t="s">
        <v>3</v>
      </c>
      <c r="D43" s="755">
        <v>3913.9</v>
      </c>
      <c r="E43" s="755">
        <v>4133.8</v>
      </c>
      <c r="F43" s="755">
        <v>3692.4</v>
      </c>
      <c r="G43" s="755">
        <v>3637.9</v>
      </c>
      <c r="H43" s="755">
        <v>4440.6000000000004</v>
      </c>
      <c r="I43" s="755">
        <v>4501.3999999999996</v>
      </c>
      <c r="J43" s="755">
        <v>4299.1000000000004</v>
      </c>
      <c r="K43" s="755">
        <v>4468.5</v>
      </c>
      <c r="L43" s="755">
        <v>4556.3</v>
      </c>
      <c r="M43" s="756">
        <v>4057.7624000000001</v>
      </c>
      <c r="N43" s="756">
        <v>3434.1115</v>
      </c>
      <c r="O43" s="755">
        <v>4265.1000000000004</v>
      </c>
      <c r="P43" s="756">
        <v>3410.4258</v>
      </c>
      <c r="Q43" s="756">
        <v>3738.9688000000001</v>
      </c>
      <c r="R43" s="756">
        <v>3930.2782999999999</v>
      </c>
      <c r="S43" s="143">
        <f>100</f>
        <v>100</v>
      </c>
      <c r="T43" s="328">
        <f t="shared" si="3"/>
        <v>105.61843685326656</v>
      </c>
      <c r="U43" s="328">
        <f t="shared" si="3"/>
        <v>94.340683206009345</v>
      </c>
      <c r="V43" s="328">
        <f t="shared" si="3"/>
        <v>92.948210225095167</v>
      </c>
      <c r="W43" s="328">
        <f t="shared" si="3"/>
        <v>113.45716548711006</v>
      </c>
      <c r="X43" s="328">
        <f t="shared" si="3"/>
        <v>115.01060323462529</v>
      </c>
      <c r="Y43" s="328">
        <f t="shared" si="3"/>
        <v>109.84184572932371</v>
      </c>
      <c r="Z43" s="328">
        <f t="shared" si="3"/>
        <v>114.17000945348629</v>
      </c>
      <c r="AA43" s="328">
        <f t="shared" si="3"/>
        <v>116.41329620072051</v>
      </c>
      <c r="AB43" s="328">
        <f t="shared" si="6"/>
        <v>103.67567899026545</v>
      </c>
      <c r="AC43" s="328">
        <f t="shared" si="6"/>
        <v>87.74142159993869</v>
      </c>
      <c r="AD43" s="328">
        <f t="shared" si="6"/>
        <v>108.97314698893688</v>
      </c>
      <c r="AE43" s="328">
        <f t="shared" si="13"/>
        <v>87.136252842433379</v>
      </c>
      <c r="AF43" s="328">
        <f t="shared" si="14"/>
        <v>95.530514320754236</v>
      </c>
      <c r="AG43" s="329">
        <f t="shared" si="14"/>
        <v>100.41846495822581</v>
      </c>
      <c r="AH43" s="766">
        <v>1</v>
      </c>
      <c r="AI43" s="767">
        <v>1</v>
      </c>
      <c r="AJ43" s="767">
        <v>1</v>
      </c>
      <c r="AK43" s="767">
        <v>1</v>
      </c>
      <c r="AL43" s="767">
        <v>1</v>
      </c>
      <c r="AM43" s="767">
        <v>1</v>
      </c>
      <c r="AN43" s="767">
        <v>1</v>
      </c>
      <c r="AO43" s="767">
        <v>1</v>
      </c>
      <c r="AP43" s="767">
        <v>1</v>
      </c>
      <c r="AQ43" s="767">
        <v>4</v>
      </c>
      <c r="AR43" s="767">
        <v>4</v>
      </c>
      <c r="AS43" s="767">
        <v>1</v>
      </c>
      <c r="AT43" s="767">
        <v>4</v>
      </c>
      <c r="AU43" s="767">
        <v>6</v>
      </c>
      <c r="AV43" s="769">
        <v>7</v>
      </c>
    </row>
    <row r="44" spans="2:48" ht="15" x14ac:dyDescent="0.25">
      <c r="B44" s="902"/>
      <c r="C44" s="1" t="s">
        <v>4</v>
      </c>
      <c r="D44" s="755">
        <v>5787.6</v>
      </c>
      <c r="E44" s="755">
        <v>5803.9</v>
      </c>
      <c r="F44" s="755">
        <v>5936.1</v>
      </c>
      <c r="G44" s="755">
        <v>5651</v>
      </c>
      <c r="H44" s="755">
        <v>6044.2</v>
      </c>
      <c r="I44" s="755">
        <v>6213.8</v>
      </c>
      <c r="J44" s="755">
        <v>6584</v>
      </c>
      <c r="K44" s="755">
        <v>6469.9</v>
      </c>
      <c r="L44" s="755">
        <v>6477.2</v>
      </c>
      <c r="M44" s="755">
        <v>4465.3999999999996</v>
      </c>
      <c r="N44" s="756">
        <v>3869.1408000000001</v>
      </c>
      <c r="O44" s="755">
        <v>4159.6000000000004</v>
      </c>
      <c r="P44" s="756">
        <v>3711.1619000000001</v>
      </c>
      <c r="Q44" s="756">
        <v>3805.1145000000001</v>
      </c>
      <c r="R44" s="756">
        <v>3924.6851000000001</v>
      </c>
      <c r="S44" s="143">
        <f>100</f>
        <v>100</v>
      </c>
      <c r="T44" s="328">
        <f t="shared" si="3"/>
        <v>100.28163660239132</v>
      </c>
      <c r="U44" s="328">
        <f t="shared" si="3"/>
        <v>102.56583039601907</v>
      </c>
      <c r="V44" s="328">
        <f t="shared" si="3"/>
        <v>97.639781602045744</v>
      </c>
      <c r="W44" s="328">
        <f t="shared" si="3"/>
        <v>104.43361669776763</v>
      </c>
      <c r="X44" s="328">
        <f t="shared" si="3"/>
        <v>107.36401962817057</v>
      </c>
      <c r="Y44" s="328">
        <f t="shared" si="3"/>
        <v>113.76045338309488</v>
      </c>
      <c r="Z44" s="328">
        <f t="shared" si="3"/>
        <v>111.78899716635566</v>
      </c>
      <c r="AA44" s="328">
        <f t="shared" si="3"/>
        <v>111.91512889626097</v>
      </c>
      <c r="AB44" s="328">
        <f t="shared" si="6"/>
        <v>77.154606399889403</v>
      </c>
      <c r="AC44" s="328">
        <f t="shared" si="6"/>
        <v>66.852249637155296</v>
      </c>
      <c r="AD44" s="328">
        <f t="shared" si="6"/>
        <v>71.870896399198287</v>
      </c>
      <c r="AE44" s="328">
        <f t="shared" si="13"/>
        <v>64.122639781602047</v>
      </c>
      <c r="AF44" s="328">
        <f t="shared" si="14"/>
        <v>65.745982790794116</v>
      </c>
      <c r="AG44" s="329">
        <f t="shared" si="14"/>
        <v>67.811961780358004</v>
      </c>
      <c r="AH44" s="766">
        <v>1</v>
      </c>
      <c r="AI44" s="767">
        <v>1</v>
      </c>
      <c r="AJ44" s="767">
        <v>1</v>
      </c>
      <c r="AK44" s="767">
        <v>1</v>
      </c>
      <c r="AL44" s="767">
        <v>1</v>
      </c>
      <c r="AM44" s="767">
        <v>1</v>
      </c>
      <c r="AN44" s="767">
        <v>1</v>
      </c>
      <c r="AO44" s="767">
        <v>1</v>
      </c>
      <c r="AP44" s="767">
        <v>1</v>
      </c>
      <c r="AQ44" s="767">
        <v>1</v>
      </c>
      <c r="AR44" s="767">
        <v>4</v>
      </c>
      <c r="AS44" s="767">
        <v>1</v>
      </c>
      <c r="AT44" s="767">
        <v>4</v>
      </c>
      <c r="AU44" s="767">
        <v>6</v>
      </c>
      <c r="AV44" s="769">
        <v>7</v>
      </c>
    </row>
    <row r="45" spans="2:48" ht="15" x14ac:dyDescent="0.25">
      <c r="B45" s="902"/>
      <c r="C45" s="1" t="s">
        <v>5</v>
      </c>
      <c r="D45" s="755">
        <v>10170.1</v>
      </c>
      <c r="E45" s="755">
        <v>11294.6</v>
      </c>
      <c r="F45" s="755">
        <v>11699.1</v>
      </c>
      <c r="G45" s="755">
        <v>10228.1</v>
      </c>
      <c r="H45" s="755">
        <v>12586</v>
      </c>
      <c r="I45" s="755">
        <v>12416.3</v>
      </c>
      <c r="J45" s="755">
        <v>14601.8</v>
      </c>
      <c r="K45" s="755">
        <v>14491.2</v>
      </c>
      <c r="L45" s="755">
        <v>14854.3</v>
      </c>
      <c r="M45" s="755">
        <v>21179.7</v>
      </c>
      <c r="N45" s="756">
        <v>20808.825000000001</v>
      </c>
      <c r="O45" s="755">
        <v>23424.3</v>
      </c>
      <c r="P45" s="756">
        <v>20689.93</v>
      </c>
      <c r="Q45" s="756">
        <v>22899.809000000001</v>
      </c>
      <c r="R45" s="756">
        <v>24116.307000000001</v>
      </c>
      <c r="S45" s="143">
        <f>100</f>
        <v>100</v>
      </c>
      <c r="T45" s="328">
        <f t="shared" si="3"/>
        <v>111.05692176084797</v>
      </c>
      <c r="U45" s="328">
        <f t="shared" si="3"/>
        <v>115.03426711635086</v>
      </c>
      <c r="V45" s="328">
        <f t="shared" si="3"/>
        <v>100.57029921043058</v>
      </c>
      <c r="W45" s="328">
        <f t="shared" si="3"/>
        <v>123.75492866343497</v>
      </c>
      <c r="X45" s="328">
        <f t="shared" si="3"/>
        <v>122.08631183567516</v>
      </c>
      <c r="Y45" s="328">
        <f t="shared" si="3"/>
        <v>143.57577604939971</v>
      </c>
      <c r="Z45" s="328">
        <f t="shared" si="3"/>
        <v>142.48827445157863</v>
      </c>
      <c r="AA45" s="328">
        <f t="shared" si="3"/>
        <v>146.0585441637742</v>
      </c>
      <c r="AB45" s="328">
        <f t="shared" si="6"/>
        <v>208.25458943373221</v>
      </c>
      <c r="AC45" s="328">
        <f t="shared" si="6"/>
        <v>204.60787012910393</v>
      </c>
      <c r="AD45" s="328">
        <f t="shared" si="6"/>
        <v>230.3251688773955</v>
      </c>
      <c r="AE45" s="328">
        <f t="shared" ref="AE45:AE48" si="15">P45*100/$D45</f>
        <v>203.43880591144628</v>
      </c>
      <c r="AF45" s="328">
        <f t="shared" ref="AF45:AG48" si="16">Q45*100/$D45</f>
        <v>225.16798261570682</v>
      </c>
      <c r="AG45" s="329">
        <f t="shared" si="16"/>
        <v>237.12949725174778</v>
      </c>
      <c r="AH45" s="766">
        <v>1</v>
      </c>
      <c r="AI45" s="767">
        <v>1</v>
      </c>
      <c r="AJ45" s="767">
        <v>1</v>
      </c>
      <c r="AK45" s="767">
        <v>1</v>
      </c>
      <c r="AL45" s="767">
        <v>1</v>
      </c>
      <c r="AM45" s="767">
        <v>1</v>
      </c>
      <c r="AN45" s="767">
        <v>1</v>
      </c>
      <c r="AO45" s="767">
        <v>1</v>
      </c>
      <c r="AP45" s="767">
        <v>1</v>
      </c>
      <c r="AQ45" s="767">
        <v>1</v>
      </c>
      <c r="AR45" s="767">
        <v>4</v>
      </c>
      <c r="AS45" s="767">
        <v>1</v>
      </c>
      <c r="AT45" s="767">
        <v>4</v>
      </c>
      <c r="AU45" s="767">
        <v>6</v>
      </c>
      <c r="AV45" s="769">
        <v>7</v>
      </c>
    </row>
    <row r="46" spans="2:48" ht="15" x14ac:dyDescent="0.25">
      <c r="B46" s="902"/>
      <c r="C46" s="1" t="s">
        <v>6</v>
      </c>
      <c r="D46" s="755">
        <v>26004.300000000003</v>
      </c>
      <c r="E46" s="755">
        <v>26759.9</v>
      </c>
      <c r="F46" s="755">
        <v>27569.599999999999</v>
      </c>
      <c r="G46" s="755">
        <v>27800.6</v>
      </c>
      <c r="H46" s="755">
        <v>28614.2</v>
      </c>
      <c r="I46" s="755">
        <v>28551.1</v>
      </c>
      <c r="J46" s="755">
        <v>30147.1</v>
      </c>
      <c r="K46" s="755">
        <v>30241</v>
      </c>
      <c r="L46" s="755">
        <v>30435.4</v>
      </c>
      <c r="M46" s="755">
        <v>34386.301099999997</v>
      </c>
      <c r="N46" s="756">
        <v>32487.3194</v>
      </c>
      <c r="O46" s="755">
        <v>36231.300000000003</v>
      </c>
      <c r="P46" s="756">
        <v>32193.301899999999</v>
      </c>
      <c r="Q46" s="756">
        <v>35194.7287</v>
      </c>
      <c r="R46" s="756">
        <v>37041.6996</v>
      </c>
      <c r="S46" s="143">
        <f>100</f>
        <v>100</v>
      </c>
      <c r="T46" s="328">
        <f t="shared" si="3"/>
        <v>102.90567329249392</v>
      </c>
      <c r="U46" s="328">
        <f t="shared" si="3"/>
        <v>106.01938910103328</v>
      </c>
      <c r="V46" s="328">
        <f t="shared" si="3"/>
        <v>106.90770372592223</v>
      </c>
      <c r="W46" s="328">
        <f t="shared" si="3"/>
        <v>110.03641705410257</v>
      </c>
      <c r="X46" s="328">
        <f t="shared" si="3"/>
        <v>109.7937648773472</v>
      </c>
      <c r="Y46" s="328">
        <f t="shared" si="3"/>
        <v>115.93121137658001</v>
      </c>
      <c r="Z46" s="328">
        <f t="shared" si="3"/>
        <v>116.29230550332059</v>
      </c>
      <c r="AA46" s="328">
        <f t="shared" si="3"/>
        <v>117.03987417465572</v>
      </c>
      <c r="AB46" s="328">
        <f t="shared" si="6"/>
        <v>132.23313490461192</v>
      </c>
      <c r="AC46" s="328">
        <f t="shared" si="6"/>
        <v>124.93056686778723</v>
      </c>
      <c r="AD46" s="328">
        <f t="shared" si="6"/>
        <v>139.32811112008397</v>
      </c>
      <c r="AE46" s="328">
        <f t="shared" si="15"/>
        <v>123.79991732136607</v>
      </c>
      <c r="AF46" s="328">
        <f t="shared" si="16"/>
        <v>135.34195767623046</v>
      </c>
      <c r="AG46" s="329">
        <f t="shared" si="16"/>
        <v>142.44451725291586</v>
      </c>
      <c r="AH46" s="766">
        <v>1</v>
      </c>
      <c r="AI46" s="767">
        <v>1</v>
      </c>
      <c r="AJ46" s="767">
        <v>1</v>
      </c>
      <c r="AK46" s="767">
        <v>1</v>
      </c>
      <c r="AL46" s="767">
        <v>1</v>
      </c>
      <c r="AM46" s="767">
        <v>1</v>
      </c>
      <c r="AN46" s="767">
        <v>1</v>
      </c>
      <c r="AO46" s="767">
        <v>1</v>
      </c>
      <c r="AP46" s="767">
        <v>1</v>
      </c>
      <c r="AQ46" s="767">
        <v>1</v>
      </c>
      <c r="AR46" s="767">
        <v>4</v>
      </c>
      <c r="AS46" s="767">
        <v>1</v>
      </c>
      <c r="AT46" s="767">
        <v>4</v>
      </c>
      <c r="AU46" s="767">
        <v>6</v>
      </c>
      <c r="AV46" s="769">
        <v>7</v>
      </c>
    </row>
    <row r="47" spans="2:48" ht="15" x14ac:dyDescent="0.25">
      <c r="B47" s="903"/>
      <c r="C47" s="8" t="s">
        <v>7</v>
      </c>
      <c r="D47" s="565">
        <v>15834.2</v>
      </c>
      <c r="E47" s="565">
        <v>15465.300000000001</v>
      </c>
      <c r="F47" s="565">
        <v>15870.5</v>
      </c>
      <c r="G47" s="565">
        <v>17572.5</v>
      </c>
      <c r="H47" s="565">
        <v>16028.2</v>
      </c>
      <c r="I47" s="565">
        <v>16134.8</v>
      </c>
      <c r="J47" s="565">
        <v>15545.3</v>
      </c>
      <c r="K47" s="565">
        <v>15749.8</v>
      </c>
      <c r="L47" s="565">
        <v>15581.100000000002</v>
      </c>
      <c r="M47" s="565">
        <v>13206.6011</v>
      </c>
      <c r="N47" s="565">
        <v>11678.4944</v>
      </c>
      <c r="O47" s="565">
        <v>12807.000000000002</v>
      </c>
      <c r="P47" s="565">
        <v>11503.3719</v>
      </c>
      <c r="Q47" s="565">
        <v>12294.9197</v>
      </c>
      <c r="R47" s="565">
        <v>12925.392600000001</v>
      </c>
      <c r="S47" s="143">
        <f>100</f>
        <v>100</v>
      </c>
      <c r="T47" s="328">
        <f t="shared" si="3"/>
        <v>97.670232787257959</v>
      </c>
      <c r="U47" s="328">
        <f t="shared" si="3"/>
        <v>100.22925060944031</v>
      </c>
      <c r="V47" s="328">
        <f t="shared" si="3"/>
        <v>110.97813593361205</v>
      </c>
      <c r="W47" s="328">
        <f t="shared" si="3"/>
        <v>101.22519609452957</v>
      </c>
      <c r="X47" s="328">
        <f t="shared" si="3"/>
        <v>101.89842240214219</v>
      </c>
      <c r="Y47" s="328">
        <f t="shared" si="3"/>
        <v>98.175468290156743</v>
      </c>
      <c r="Z47" s="328">
        <f t="shared" si="3"/>
        <v>99.466976544441778</v>
      </c>
      <c r="AA47" s="328">
        <f t="shared" si="3"/>
        <v>98.401561177703968</v>
      </c>
      <c r="AB47" s="328">
        <f t="shared" si="6"/>
        <v>83.405546854277432</v>
      </c>
      <c r="AC47" s="328">
        <f t="shared" si="6"/>
        <v>73.754874891058591</v>
      </c>
      <c r="AD47" s="328">
        <f t="shared" si="6"/>
        <v>80.88188857030984</v>
      </c>
      <c r="AE47" s="328">
        <f t="shared" si="15"/>
        <v>72.648898586603678</v>
      </c>
      <c r="AF47" s="328">
        <f t="shared" si="16"/>
        <v>77.647874221621549</v>
      </c>
      <c r="AG47" s="329">
        <f t="shared" si="16"/>
        <v>81.629590380316017</v>
      </c>
      <c r="AH47" s="770"/>
      <c r="AI47" s="771"/>
      <c r="AJ47" s="771"/>
      <c r="AK47" s="771"/>
      <c r="AL47" s="771"/>
      <c r="AM47" s="771"/>
      <c r="AN47" s="771"/>
      <c r="AO47" s="771"/>
      <c r="AP47" s="771"/>
      <c r="AQ47" s="771"/>
      <c r="AR47" s="771"/>
      <c r="AS47" s="771"/>
      <c r="AT47" s="771"/>
      <c r="AU47" s="771"/>
      <c r="AV47" s="772"/>
    </row>
    <row r="48" spans="2:48" ht="16.5" customHeight="1" x14ac:dyDescent="0.25">
      <c r="B48" s="904" t="s">
        <v>25</v>
      </c>
      <c r="C48" s="7" t="s">
        <v>2</v>
      </c>
      <c r="D48" s="755">
        <v>750.4</v>
      </c>
      <c r="E48" s="755">
        <v>342.7</v>
      </c>
      <c r="F48" s="755">
        <v>355.7</v>
      </c>
      <c r="G48" s="755">
        <v>508</v>
      </c>
      <c r="H48" s="755">
        <v>664.1</v>
      </c>
      <c r="I48" s="755">
        <v>468.2</v>
      </c>
      <c r="J48" s="755">
        <v>378.1</v>
      </c>
      <c r="K48" s="755">
        <v>339.8</v>
      </c>
      <c r="L48" s="755">
        <v>413</v>
      </c>
      <c r="M48" s="755">
        <v>438.3</v>
      </c>
      <c r="N48" s="756">
        <v>410.02282000000002</v>
      </c>
      <c r="O48" s="755">
        <v>354</v>
      </c>
      <c r="P48" s="756">
        <v>353.95830999999998</v>
      </c>
      <c r="Q48" s="756">
        <v>383.77017000000001</v>
      </c>
      <c r="R48" s="756">
        <v>409.58965999999998</v>
      </c>
      <c r="S48" s="143">
        <f>100</f>
        <v>100</v>
      </c>
      <c r="T48" s="328">
        <f t="shared" si="3"/>
        <v>45.66897654584222</v>
      </c>
      <c r="U48" s="328">
        <f t="shared" si="3"/>
        <v>47.401385927505331</v>
      </c>
      <c r="V48" s="328">
        <f t="shared" si="3"/>
        <v>67.697228144989339</v>
      </c>
      <c r="W48" s="328">
        <f t="shared" si="3"/>
        <v>88.499466950959487</v>
      </c>
      <c r="X48" s="328">
        <f t="shared" si="3"/>
        <v>62.393390191897659</v>
      </c>
      <c r="Y48" s="328">
        <f t="shared" si="3"/>
        <v>50.386460554371006</v>
      </c>
      <c r="Z48" s="328">
        <f t="shared" si="3"/>
        <v>45.282515991471215</v>
      </c>
      <c r="AA48" s="328">
        <f t="shared" si="3"/>
        <v>55.037313432835823</v>
      </c>
      <c r="AB48" s="328">
        <f t="shared" si="6"/>
        <v>58.408848614072497</v>
      </c>
      <c r="AC48" s="328">
        <f t="shared" si="6"/>
        <v>54.640567697228143</v>
      </c>
      <c r="AD48" s="328">
        <f t="shared" si="6"/>
        <v>47.174840085287848</v>
      </c>
      <c r="AE48" s="328">
        <f t="shared" si="15"/>
        <v>47.169284381663111</v>
      </c>
      <c r="AF48" s="328">
        <f t="shared" si="16"/>
        <v>51.142080223880598</v>
      </c>
      <c r="AG48" s="329">
        <f t="shared" si="16"/>
        <v>54.582843816631133</v>
      </c>
      <c r="AH48" s="766">
        <v>1</v>
      </c>
      <c r="AI48" s="767">
        <v>1</v>
      </c>
      <c r="AJ48" s="767">
        <v>1</v>
      </c>
      <c r="AK48" s="767">
        <v>1</v>
      </c>
      <c r="AL48" s="767">
        <v>1</v>
      </c>
      <c r="AM48" s="767">
        <v>1</v>
      </c>
      <c r="AN48" s="767">
        <v>1</v>
      </c>
      <c r="AO48" s="767">
        <v>1</v>
      </c>
      <c r="AP48" s="767">
        <v>1</v>
      </c>
      <c r="AQ48" s="767">
        <v>1</v>
      </c>
      <c r="AR48" s="767">
        <v>4</v>
      </c>
      <c r="AS48" s="767">
        <v>1</v>
      </c>
      <c r="AT48" s="767">
        <v>4</v>
      </c>
      <c r="AU48" s="767">
        <v>6</v>
      </c>
      <c r="AV48" s="769">
        <v>7</v>
      </c>
    </row>
    <row r="49" spans="2:48" ht="15" x14ac:dyDescent="0.25">
      <c r="B49" s="902"/>
      <c r="C49" s="1" t="s">
        <v>3</v>
      </c>
      <c r="D49" s="755">
        <v>764.7</v>
      </c>
      <c r="E49" s="755">
        <v>778.9</v>
      </c>
      <c r="F49" s="755">
        <v>716.1</v>
      </c>
      <c r="G49" s="755">
        <v>641.20000000000005</v>
      </c>
      <c r="H49" s="755">
        <v>730.9</v>
      </c>
      <c r="I49" s="755">
        <v>887.9</v>
      </c>
      <c r="J49" s="755">
        <v>790.3</v>
      </c>
      <c r="K49" s="755">
        <v>811.6</v>
      </c>
      <c r="L49" s="755">
        <v>865.4</v>
      </c>
      <c r="M49" s="755">
        <v>635</v>
      </c>
      <c r="N49" s="756">
        <v>661.81417999999996</v>
      </c>
      <c r="O49" s="755">
        <v>572.4</v>
      </c>
      <c r="P49" s="756">
        <v>457.69799999999998</v>
      </c>
      <c r="Q49" s="756">
        <v>501.79030999999998</v>
      </c>
      <c r="R49" s="756">
        <v>527.44359999999995</v>
      </c>
      <c r="S49" s="143">
        <f>100</f>
        <v>100</v>
      </c>
      <c r="T49" s="328">
        <f t="shared" si="3"/>
        <v>101.85693736105662</v>
      </c>
      <c r="U49" s="328">
        <f t="shared" si="3"/>
        <v>93.644566496665348</v>
      </c>
      <c r="V49" s="328">
        <f t="shared" si="3"/>
        <v>83.84987576827514</v>
      </c>
      <c r="W49" s="328">
        <f t="shared" si="3"/>
        <v>95.579965999738448</v>
      </c>
      <c r="X49" s="328">
        <f t="shared" si="3"/>
        <v>116.11089316071661</v>
      </c>
      <c r="Y49" s="328">
        <f t="shared" si="3"/>
        <v>103.34771805936968</v>
      </c>
      <c r="Z49" s="328">
        <f t="shared" si="3"/>
        <v>106.13312410095462</v>
      </c>
      <c r="AA49" s="328">
        <f t="shared" si="3"/>
        <v>113.16856283509873</v>
      </c>
      <c r="AB49" s="328">
        <f t="shared" si="6"/>
        <v>83.039100300771537</v>
      </c>
      <c r="AC49" s="328">
        <f t="shared" si="6"/>
        <v>86.545596966130489</v>
      </c>
      <c r="AD49" s="328">
        <f t="shared" si="6"/>
        <v>74.852883483719097</v>
      </c>
      <c r="AE49" s="328">
        <f t="shared" ref="AE49:AE52" si="17">P49*100/$D49</f>
        <v>59.85327579442918</v>
      </c>
      <c r="AF49" s="328">
        <f t="shared" ref="AF49:AG52" si="18">Q49*100/$D49</f>
        <v>65.61923760952007</v>
      </c>
      <c r="AG49" s="329">
        <f t="shared" si="18"/>
        <v>68.973924414803179</v>
      </c>
      <c r="AH49" s="766">
        <v>1</v>
      </c>
      <c r="AI49" s="767">
        <v>1</v>
      </c>
      <c r="AJ49" s="767">
        <v>1</v>
      </c>
      <c r="AK49" s="767">
        <v>1</v>
      </c>
      <c r="AL49" s="767">
        <v>1</v>
      </c>
      <c r="AM49" s="767">
        <v>1</v>
      </c>
      <c r="AN49" s="767">
        <v>1</v>
      </c>
      <c r="AO49" s="767">
        <v>1</v>
      </c>
      <c r="AP49" s="767">
        <v>1</v>
      </c>
      <c r="AQ49" s="767">
        <v>1</v>
      </c>
      <c r="AR49" s="767">
        <v>4</v>
      </c>
      <c r="AS49" s="767">
        <v>1</v>
      </c>
      <c r="AT49" s="767">
        <v>4</v>
      </c>
      <c r="AU49" s="767">
        <v>6</v>
      </c>
      <c r="AV49" s="769">
        <v>7</v>
      </c>
    </row>
    <row r="50" spans="2:48" ht="15" x14ac:dyDescent="0.25">
      <c r="B50" s="902"/>
      <c r="C50" s="1" t="s">
        <v>4</v>
      </c>
      <c r="D50" s="755">
        <v>1154.5</v>
      </c>
      <c r="E50" s="755">
        <v>998.5</v>
      </c>
      <c r="F50" s="755">
        <v>1143.2</v>
      </c>
      <c r="G50" s="755">
        <v>1481.6</v>
      </c>
      <c r="H50" s="755">
        <v>1358.6</v>
      </c>
      <c r="I50" s="755">
        <v>1411.7</v>
      </c>
      <c r="J50" s="755">
        <v>1249.0999999999999</v>
      </c>
      <c r="K50" s="755">
        <v>1194.9000000000001</v>
      </c>
      <c r="L50" s="755">
        <v>1371.7</v>
      </c>
      <c r="M50" s="755">
        <v>815.9</v>
      </c>
      <c r="N50" s="756">
        <v>867.72605999999996</v>
      </c>
      <c r="O50" s="755">
        <v>849.7</v>
      </c>
      <c r="P50" s="756">
        <v>758.09551999999996</v>
      </c>
      <c r="Q50" s="756">
        <v>777.28765999999996</v>
      </c>
      <c r="R50" s="756">
        <v>801.71996999999999</v>
      </c>
      <c r="S50" s="143">
        <f>100</f>
        <v>100</v>
      </c>
      <c r="T50" s="328">
        <f t="shared" si="3"/>
        <v>86.487656994369857</v>
      </c>
      <c r="U50" s="328">
        <f t="shared" si="3"/>
        <v>99.021221307925515</v>
      </c>
      <c r="V50" s="328">
        <f t="shared" si="3"/>
        <v>128.33261152013858</v>
      </c>
      <c r="W50" s="328">
        <f t="shared" si="3"/>
        <v>117.67864876569944</v>
      </c>
      <c r="X50" s="328">
        <f t="shared" si="3"/>
        <v>122.27804244261586</v>
      </c>
      <c r="Y50" s="328">
        <f t="shared" si="3"/>
        <v>108.1940233867475</v>
      </c>
      <c r="Z50" s="328">
        <f t="shared" si="3"/>
        <v>103.49935036812474</v>
      </c>
      <c r="AA50" s="328">
        <f t="shared" si="3"/>
        <v>118.81333910783889</v>
      </c>
      <c r="AB50" s="328">
        <f t="shared" si="6"/>
        <v>70.671286271113033</v>
      </c>
      <c r="AC50" s="328">
        <f t="shared" si="6"/>
        <v>75.16033434387181</v>
      </c>
      <c r="AD50" s="328">
        <f t="shared" si="6"/>
        <v>73.59896058899956</v>
      </c>
      <c r="AE50" s="328">
        <f t="shared" si="17"/>
        <v>65.664401905586828</v>
      </c>
      <c r="AF50" s="328">
        <f t="shared" si="18"/>
        <v>67.326778692074498</v>
      </c>
      <c r="AG50" s="329">
        <f t="shared" si="18"/>
        <v>69.443046340407108</v>
      </c>
      <c r="AH50" s="766">
        <v>1</v>
      </c>
      <c r="AI50" s="767">
        <v>1</v>
      </c>
      <c r="AJ50" s="767">
        <v>1</v>
      </c>
      <c r="AK50" s="767">
        <v>1</v>
      </c>
      <c r="AL50" s="767">
        <v>1</v>
      </c>
      <c r="AM50" s="767">
        <v>1</v>
      </c>
      <c r="AN50" s="767">
        <v>1</v>
      </c>
      <c r="AO50" s="767">
        <v>1</v>
      </c>
      <c r="AP50" s="767">
        <v>1</v>
      </c>
      <c r="AQ50" s="767">
        <v>1</v>
      </c>
      <c r="AR50" s="767">
        <v>4</v>
      </c>
      <c r="AS50" s="767">
        <v>1</v>
      </c>
      <c r="AT50" s="767">
        <v>4</v>
      </c>
      <c r="AU50" s="767">
        <v>6</v>
      </c>
      <c r="AV50" s="769">
        <v>7</v>
      </c>
    </row>
    <row r="51" spans="2:48" ht="15" x14ac:dyDescent="0.25">
      <c r="B51" s="902"/>
      <c r="C51" s="1" t="s">
        <v>5</v>
      </c>
      <c r="D51" s="755">
        <v>2597.6999999999998</v>
      </c>
      <c r="E51" s="755">
        <v>2887</v>
      </c>
      <c r="F51" s="755">
        <v>3125.1</v>
      </c>
      <c r="G51" s="755">
        <v>3090.4</v>
      </c>
      <c r="H51" s="755">
        <v>3416.9</v>
      </c>
      <c r="I51" s="755">
        <v>3553.5</v>
      </c>
      <c r="J51" s="755">
        <v>3610.5</v>
      </c>
      <c r="K51" s="755">
        <v>4024.7</v>
      </c>
      <c r="L51" s="755">
        <v>3906</v>
      </c>
      <c r="M51" s="755">
        <v>10200.700000000001</v>
      </c>
      <c r="N51" s="756">
        <v>5309.2368999999999</v>
      </c>
      <c r="O51" s="755">
        <v>5719.9</v>
      </c>
      <c r="P51" s="756">
        <v>5052.2030999999997</v>
      </c>
      <c r="Q51" s="756">
        <v>5591.8252000000002</v>
      </c>
      <c r="R51" s="756">
        <v>5888.8125</v>
      </c>
      <c r="S51" s="143">
        <f>100</f>
        <v>100</v>
      </c>
      <c r="T51" s="328">
        <f t="shared" si="3"/>
        <v>111.1367748392809</v>
      </c>
      <c r="U51" s="328">
        <f t="shared" si="3"/>
        <v>120.30257535512185</v>
      </c>
      <c r="V51" s="328">
        <f t="shared" si="3"/>
        <v>118.96677830388421</v>
      </c>
      <c r="W51" s="328">
        <f t="shared" si="3"/>
        <v>131.53558917503946</v>
      </c>
      <c r="X51" s="328">
        <f t="shared" si="3"/>
        <v>136.7940870770297</v>
      </c>
      <c r="Y51" s="328">
        <f t="shared" si="3"/>
        <v>138.98833583554685</v>
      </c>
      <c r="Z51" s="328">
        <f t="shared" si="3"/>
        <v>154.93321014743813</v>
      </c>
      <c r="AA51" s="328">
        <f t="shared" si="3"/>
        <v>150.3637833468068</v>
      </c>
      <c r="AB51" s="328">
        <f t="shared" si="6"/>
        <v>392.6819879123841</v>
      </c>
      <c r="AC51" s="328">
        <f t="shared" si="6"/>
        <v>204.38221888593756</v>
      </c>
      <c r="AD51" s="328">
        <f t="shared" si="6"/>
        <v>220.19093813758326</v>
      </c>
      <c r="AE51" s="328">
        <f t="shared" si="17"/>
        <v>194.48755052546485</v>
      </c>
      <c r="AF51" s="328">
        <f t="shared" si="18"/>
        <v>215.26062285868269</v>
      </c>
      <c r="AG51" s="329">
        <f t="shared" si="18"/>
        <v>226.69332486430307</v>
      </c>
      <c r="AH51" s="766">
        <v>1</v>
      </c>
      <c r="AI51" s="767">
        <v>1</v>
      </c>
      <c r="AJ51" s="767">
        <v>1</v>
      </c>
      <c r="AK51" s="767">
        <v>1</v>
      </c>
      <c r="AL51" s="767">
        <v>1</v>
      </c>
      <c r="AM51" s="767">
        <v>1</v>
      </c>
      <c r="AN51" s="767">
        <v>1</v>
      </c>
      <c r="AO51" s="767">
        <v>1</v>
      </c>
      <c r="AP51" s="767">
        <v>1</v>
      </c>
      <c r="AQ51" s="767">
        <v>1</v>
      </c>
      <c r="AR51" s="767">
        <v>4</v>
      </c>
      <c r="AS51" s="767">
        <v>1</v>
      </c>
      <c r="AT51" s="767">
        <v>4</v>
      </c>
      <c r="AU51" s="767">
        <v>6</v>
      </c>
      <c r="AV51" s="769">
        <v>7</v>
      </c>
    </row>
    <row r="52" spans="2:48" ht="15" x14ac:dyDescent="0.25">
      <c r="B52" s="902"/>
      <c r="C52" s="1" t="s">
        <v>6</v>
      </c>
      <c r="D52" s="755">
        <v>5267.2999999999993</v>
      </c>
      <c r="E52" s="755">
        <v>5007.1000000000004</v>
      </c>
      <c r="F52" s="755">
        <v>5340.1</v>
      </c>
      <c r="G52" s="755">
        <v>5721.2000000000007</v>
      </c>
      <c r="H52" s="755">
        <v>6170.5</v>
      </c>
      <c r="I52" s="755">
        <v>6321.3</v>
      </c>
      <c r="J52" s="755">
        <v>6028</v>
      </c>
      <c r="K52" s="755">
        <v>6371</v>
      </c>
      <c r="L52" s="755">
        <v>6556.1</v>
      </c>
      <c r="M52" s="755">
        <v>12089.900000000001</v>
      </c>
      <c r="N52" s="755">
        <v>7248.7999600000003</v>
      </c>
      <c r="O52" s="755">
        <v>7496</v>
      </c>
      <c r="P52" s="756">
        <v>6621.9549299999999</v>
      </c>
      <c r="Q52" s="756">
        <v>7254.6733400000003</v>
      </c>
      <c r="R52" s="756">
        <v>7627.5657300000003</v>
      </c>
      <c r="S52" s="143">
        <f>100</f>
        <v>100</v>
      </c>
      <c r="T52" s="328">
        <f t="shared" si="3"/>
        <v>95.060087710971487</v>
      </c>
      <c r="U52" s="328">
        <f t="shared" si="3"/>
        <v>101.38211227763752</v>
      </c>
      <c r="V52" s="328">
        <f t="shared" si="3"/>
        <v>108.61731817059977</v>
      </c>
      <c r="W52" s="328">
        <f t="shared" si="3"/>
        <v>117.14730507090921</v>
      </c>
      <c r="X52" s="328">
        <f t="shared" si="3"/>
        <v>120.01025193172974</v>
      </c>
      <c r="Y52" s="328">
        <f t="shared" si="3"/>
        <v>114.44193419778635</v>
      </c>
      <c r="Z52" s="328">
        <f t="shared" si="3"/>
        <v>120.95380935203995</v>
      </c>
      <c r="AA52" s="328">
        <f t="shared" si="3"/>
        <v>124.46794372828586</v>
      </c>
      <c r="AB52" s="328">
        <f t="shared" si="6"/>
        <v>229.52746188749461</v>
      </c>
      <c r="AC52" s="328">
        <f t="shared" si="6"/>
        <v>137.6188931710744</v>
      </c>
      <c r="AD52" s="328">
        <f t="shared" si="6"/>
        <v>142.31200045564142</v>
      </c>
      <c r="AE52" s="328">
        <f t="shared" si="17"/>
        <v>125.71820344388968</v>
      </c>
      <c r="AF52" s="328">
        <f t="shared" si="18"/>
        <v>137.73039963548689</v>
      </c>
      <c r="AG52" s="329">
        <f t="shared" si="18"/>
        <v>144.80978357033015</v>
      </c>
      <c r="AH52" s="766">
        <v>1</v>
      </c>
      <c r="AI52" s="767">
        <v>1</v>
      </c>
      <c r="AJ52" s="767">
        <v>1</v>
      </c>
      <c r="AK52" s="767">
        <v>1</v>
      </c>
      <c r="AL52" s="767">
        <v>1</v>
      </c>
      <c r="AM52" s="767">
        <v>1</v>
      </c>
      <c r="AN52" s="767">
        <v>1</v>
      </c>
      <c r="AO52" s="767">
        <v>1</v>
      </c>
      <c r="AP52" s="767">
        <v>1</v>
      </c>
      <c r="AQ52" s="767">
        <v>1</v>
      </c>
      <c r="AR52" s="767">
        <v>1</v>
      </c>
      <c r="AS52" s="767">
        <v>1</v>
      </c>
      <c r="AT52" s="767">
        <v>4</v>
      </c>
      <c r="AU52" s="767">
        <v>6</v>
      </c>
      <c r="AV52" s="769">
        <v>7</v>
      </c>
    </row>
    <row r="53" spans="2:48" ht="15" x14ac:dyDescent="0.25">
      <c r="B53" s="903"/>
      <c r="C53" s="8" t="s">
        <v>7</v>
      </c>
      <c r="D53" s="565">
        <v>2669.6</v>
      </c>
      <c r="E53" s="565">
        <v>2120.1</v>
      </c>
      <c r="F53" s="565">
        <v>2215</v>
      </c>
      <c r="G53" s="565">
        <v>2630.8</v>
      </c>
      <c r="H53" s="565">
        <v>2753.6</v>
      </c>
      <c r="I53" s="565">
        <v>2767.8</v>
      </c>
      <c r="J53" s="565">
        <v>2417.5</v>
      </c>
      <c r="K53" s="565">
        <v>2346.3000000000002</v>
      </c>
      <c r="L53" s="565">
        <v>2650.1000000000004</v>
      </c>
      <c r="M53" s="565">
        <v>1889.1999999999998</v>
      </c>
      <c r="N53" s="565">
        <v>1939.56306</v>
      </c>
      <c r="O53" s="565">
        <v>1776.1</v>
      </c>
      <c r="P53" s="565">
        <v>1569.7518299999999</v>
      </c>
      <c r="Q53" s="565">
        <v>1662.8481400000001</v>
      </c>
      <c r="R53" s="565">
        <v>1738.7532299999998</v>
      </c>
      <c r="S53" s="143">
        <f>100</f>
        <v>100</v>
      </c>
      <c r="T53" s="328">
        <f t="shared" si="3"/>
        <v>79.41639196883429</v>
      </c>
      <c r="U53" s="328">
        <f t="shared" si="3"/>
        <v>82.971231645190286</v>
      </c>
      <c r="V53" s="328">
        <f t="shared" si="3"/>
        <v>98.546598741384486</v>
      </c>
      <c r="W53" s="328">
        <f t="shared" si="3"/>
        <v>103.14653880731196</v>
      </c>
      <c r="X53" s="328">
        <f t="shared" si="3"/>
        <v>103.67845370092898</v>
      </c>
      <c r="Y53" s="328">
        <f t="shared" si="3"/>
        <v>90.556637698531617</v>
      </c>
      <c r="Z53" s="328">
        <f t="shared" si="3"/>
        <v>87.889571471381501</v>
      </c>
      <c r="AA53" s="328">
        <f t="shared" si="3"/>
        <v>99.269553491159755</v>
      </c>
      <c r="AB53" s="328">
        <f t="shared" si="6"/>
        <v>70.767156128258904</v>
      </c>
      <c r="AC53" s="328">
        <f t="shared" si="6"/>
        <v>72.653695684746779</v>
      </c>
      <c r="AD53" s="328">
        <f t="shared" si="6"/>
        <v>66.53056637698532</v>
      </c>
      <c r="AE53" s="328">
        <f t="shared" ref="AE53:AE56" si="19">P53*100/$D53</f>
        <v>58.801012511237637</v>
      </c>
      <c r="AF53" s="328">
        <f t="shared" ref="AF53:AG56" si="20">Q53*100/$D53</f>
        <v>62.288288133053648</v>
      </c>
      <c r="AG53" s="329">
        <f t="shared" si="20"/>
        <v>65.131601363500138</v>
      </c>
      <c r="AH53" s="770"/>
      <c r="AI53" s="771"/>
      <c r="AJ53" s="771"/>
      <c r="AK53" s="771"/>
      <c r="AL53" s="771"/>
      <c r="AM53" s="771"/>
      <c r="AN53" s="771"/>
      <c r="AO53" s="771"/>
      <c r="AP53" s="771"/>
      <c r="AQ53" s="771"/>
      <c r="AR53" s="771"/>
      <c r="AS53" s="771"/>
      <c r="AT53" s="771"/>
      <c r="AU53" s="771"/>
      <c r="AV53" s="772"/>
    </row>
    <row r="54" spans="2:48" ht="16.5" customHeight="1" x14ac:dyDescent="0.25">
      <c r="B54" s="902" t="s">
        <v>26</v>
      </c>
      <c r="C54" s="1" t="s">
        <v>2</v>
      </c>
      <c r="D54" s="755">
        <v>0</v>
      </c>
      <c r="E54" s="756">
        <v>0</v>
      </c>
      <c r="F54" s="756">
        <v>0</v>
      </c>
      <c r="G54" s="756">
        <v>0</v>
      </c>
      <c r="H54" s="756">
        <v>0</v>
      </c>
      <c r="I54" s="756">
        <v>0</v>
      </c>
      <c r="J54" s="756">
        <v>0</v>
      </c>
      <c r="K54" s="756">
        <v>0</v>
      </c>
      <c r="L54" s="756">
        <v>0</v>
      </c>
      <c r="M54" s="756">
        <v>0</v>
      </c>
      <c r="N54" s="755">
        <v>0</v>
      </c>
      <c r="O54" s="756">
        <v>0</v>
      </c>
      <c r="P54" s="756">
        <v>0</v>
      </c>
      <c r="Q54" s="756">
        <v>0</v>
      </c>
      <c r="R54" s="756">
        <v>0</v>
      </c>
      <c r="S54" s="143">
        <f>100</f>
        <v>100</v>
      </c>
      <c r="T54" s="328" t="e">
        <f t="shared" si="3"/>
        <v>#DIV/0!</v>
      </c>
      <c r="U54" s="328" t="e">
        <f t="shared" si="3"/>
        <v>#DIV/0!</v>
      </c>
      <c r="V54" s="328" t="e">
        <f t="shared" si="3"/>
        <v>#DIV/0!</v>
      </c>
      <c r="W54" s="328" t="e">
        <f t="shared" si="3"/>
        <v>#DIV/0!</v>
      </c>
      <c r="X54" s="328" t="e">
        <f t="shared" si="3"/>
        <v>#DIV/0!</v>
      </c>
      <c r="Y54" s="328" t="e">
        <f t="shared" si="3"/>
        <v>#DIV/0!</v>
      </c>
      <c r="Z54" s="328" t="e">
        <f t="shared" si="3"/>
        <v>#DIV/0!</v>
      </c>
      <c r="AA54" s="328" t="e">
        <f t="shared" si="3"/>
        <v>#DIV/0!</v>
      </c>
      <c r="AB54" s="328" t="e">
        <f t="shared" si="6"/>
        <v>#DIV/0!</v>
      </c>
      <c r="AC54" s="328" t="e">
        <f t="shared" si="6"/>
        <v>#DIV/0!</v>
      </c>
      <c r="AD54" s="328" t="e">
        <f t="shared" si="6"/>
        <v>#DIV/0!</v>
      </c>
      <c r="AE54" s="328" t="e">
        <f t="shared" si="19"/>
        <v>#DIV/0!</v>
      </c>
      <c r="AF54" s="328" t="e">
        <f t="shared" si="20"/>
        <v>#DIV/0!</v>
      </c>
      <c r="AG54" s="329" t="e">
        <f t="shared" si="20"/>
        <v>#DIV/0!</v>
      </c>
      <c r="AH54" s="766">
        <v>1</v>
      </c>
      <c r="AI54" s="767">
        <v>4</v>
      </c>
      <c r="AJ54" s="767">
        <v>4</v>
      </c>
      <c r="AK54" s="767">
        <v>4</v>
      </c>
      <c r="AL54" s="767">
        <v>4</v>
      </c>
      <c r="AM54" s="767">
        <v>4</v>
      </c>
      <c r="AN54" s="767">
        <v>4</v>
      </c>
      <c r="AO54" s="767">
        <v>4</v>
      </c>
      <c r="AP54" s="767">
        <v>4</v>
      </c>
      <c r="AQ54" s="767">
        <v>4</v>
      </c>
      <c r="AR54" s="767">
        <v>1</v>
      </c>
      <c r="AS54" s="767">
        <v>4</v>
      </c>
      <c r="AT54" s="767">
        <v>4</v>
      </c>
      <c r="AU54" s="767">
        <v>6</v>
      </c>
      <c r="AV54" s="769">
        <v>7</v>
      </c>
    </row>
    <row r="55" spans="2:48" ht="15" x14ac:dyDescent="0.25">
      <c r="B55" s="902"/>
      <c r="C55" s="1" t="s">
        <v>3</v>
      </c>
      <c r="D55" s="756">
        <v>576</v>
      </c>
      <c r="E55" s="756">
        <v>595.70001999999999</v>
      </c>
      <c r="F55" s="756">
        <v>538.29997000000003</v>
      </c>
      <c r="G55" s="756">
        <v>631.23050999999998</v>
      </c>
      <c r="H55" s="756">
        <v>696.90003000000002</v>
      </c>
      <c r="I55" s="756">
        <v>561.70639000000006</v>
      </c>
      <c r="J55" s="756">
        <v>0</v>
      </c>
      <c r="K55" s="756">
        <v>0</v>
      </c>
      <c r="L55" s="756">
        <v>0</v>
      </c>
      <c r="M55" s="756">
        <v>0</v>
      </c>
      <c r="N55" s="756">
        <v>830.39480000000003</v>
      </c>
      <c r="O55" s="756">
        <v>1.0995003000000001</v>
      </c>
      <c r="P55" s="756">
        <v>746.20996000000002</v>
      </c>
      <c r="Q55" s="756">
        <v>818.09607000000005</v>
      </c>
      <c r="R55" s="756">
        <v>859.92516999999998</v>
      </c>
      <c r="S55" s="143">
        <f>100</f>
        <v>100</v>
      </c>
      <c r="T55" s="328">
        <f t="shared" si="3"/>
        <v>103.42014236111112</v>
      </c>
      <c r="U55" s="328">
        <f t="shared" si="3"/>
        <v>93.45485590277778</v>
      </c>
      <c r="V55" s="328">
        <f t="shared" si="3"/>
        <v>109.58863020833333</v>
      </c>
      <c r="W55" s="328">
        <f t="shared" si="3"/>
        <v>120.98958854166666</v>
      </c>
      <c r="X55" s="328">
        <f t="shared" si="3"/>
        <v>97.518470486111113</v>
      </c>
      <c r="Y55" s="328">
        <f t="shared" si="3"/>
        <v>0</v>
      </c>
      <c r="Z55" s="328">
        <f t="shared" si="3"/>
        <v>0</v>
      </c>
      <c r="AA55" s="328">
        <f t="shared" si="3"/>
        <v>0</v>
      </c>
      <c r="AB55" s="328">
        <f t="shared" si="6"/>
        <v>0</v>
      </c>
      <c r="AC55" s="328">
        <f t="shared" si="6"/>
        <v>144.1657638888889</v>
      </c>
      <c r="AD55" s="328">
        <f t="shared" si="6"/>
        <v>0.19088546875000001</v>
      </c>
      <c r="AE55" s="328">
        <f t="shared" si="19"/>
        <v>129.55034027777776</v>
      </c>
      <c r="AF55" s="328">
        <f t="shared" si="20"/>
        <v>142.03056770833334</v>
      </c>
      <c r="AG55" s="329">
        <f t="shared" si="20"/>
        <v>149.2925642361111</v>
      </c>
      <c r="AH55" s="766">
        <v>4</v>
      </c>
      <c r="AI55" s="767">
        <v>4</v>
      </c>
      <c r="AJ55" s="767">
        <v>4</v>
      </c>
      <c r="AK55" s="767">
        <v>4</v>
      </c>
      <c r="AL55" s="767">
        <v>4</v>
      </c>
      <c r="AM55" s="767">
        <v>4</v>
      </c>
      <c r="AN55" s="767">
        <v>4</v>
      </c>
      <c r="AO55" s="767">
        <v>4</v>
      </c>
      <c r="AP55" s="767">
        <v>4</v>
      </c>
      <c r="AQ55" s="767">
        <v>4</v>
      </c>
      <c r="AR55" s="767">
        <v>4</v>
      </c>
      <c r="AS55" s="767">
        <v>4</v>
      </c>
      <c r="AT55" s="767">
        <v>4</v>
      </c>
      <c r="AU55" s="767">
        <v>6</v>
      </c>
      <c r="AV55" s="769">
        <v>7</v>
      </c>
    </row>
    <row r="56" spans="2:48" ht="15" x14ac:dyDescent="0.25">
      <c r="B56" s="902"/>
      <c r="C56" s="1" t="s">
        <v>4</v>
      </c>
      <c r="D56" s="755">
        <v>0</v>
      </c>
      <c r="E56" s="755">
        <v>0</v>
      </c>
      <c r="F56" s="755">
        <v>0</v>
      </c>
      <c r="G56" s="755">
        <v>0</v>
      </c>
      <c r="H56" s="755">
        <v>0</v>
      </c>
      <c r="I56" s="755">
        <v>0</v>
      </c>
      <c r="J56" s="755">
        <v>0</v>
      </c>
      <c r="K56" s="755">
        <v>0</v>
      </c>
      <c r="L56" s="755">
        <v>0</v>
      </c>
      <c r="M56" s="755">
        <v>0</v>
      </c>
      <c r="N56" s="755">
        <v>0</v>
      </c>
      <c r="O56" s="755">
        <v>0</v>
      </c>
      <c r="P56" s="756">
        <v>0</v>
      </c>
      <c r="Q56" s="756">
        <v>0</v>
      </c>
      <c r="R56" s="756">
        <v>0</v>
      </c>
      <c r="S56" s="143">
        <f>100</f>
        <v>100</v>
      </c>
      <c r="T56" s="328" t="e">
        <f t="shared" si="3"/>
        <v>#DIV/0!</v>
      </c>
      <c r="U56" s="328" t="e">
        <f t="shared" si="3"/>
        <v>#DIV/0!</v>
      </c>
      <c r="V56" s="328" t="e">
        <f t="shared" si="3"/>
        <v>#DIV/0!</v>
      </c>
      <c r="W56" s="328" t="e">
        <f t="shared" si="3"/>
        <v>#DIV/0!</v>
      </c>
      <c r="X56" s="328" t="e">
        <f t="shared" si="3"/>
        <v>#DIV/0!</v>
      </c>
      <c r="Y56" s="328" t="e">
        <f t="shared" si="3"/>
        <v>#DIV/0!</v>
      </c>
      <c r="Z56" s="328" t="e">
        <f t="shared" si="3"/>
        <v>#DIV/0!</v>
      </c>
      <c r="AA56" s="328" t="e">
        <f t="shared" si="3"/>
        <v>#DIV/0!</v>
      </c>
      <c r="AB56" s="328" t="e">
        <f t="shared" si="6"/>
        <v>#DIV/0!</v>
      </c>
      <c r="AC56" s="328" t="e">
        <f t="shared" si="6"/>
        <v>#DIV/0!</v>
      </c>
      <c r="AD56" s="328" t="e">
        <f t="shared" si="6"/>
        <v>#DIV/0!</v>
      </c>
      <c r="AE56" s="328" t="e">
        <f t="shared" si="19"/>
        <v>#DIV/0!</v>
      </c>
      <c r="AF56" s="328" t="e">
        <f t="shared" si="20"/>
        <v>#DIV/0!</v>
      </c>
      <c r="AG56" s="329" t="e">
        <f t="shared" si="20"/>
        <v>#DIV/0!</v>
      </c>
      <c r="AH56" s="766">
        <v>1</v>
      </c>
      <c r="AI56" s="767">
        <v>1</v>
      </c>
      <c r="AJ56" s="767">
        <v>1</v>
      </c>
      <c r="AK56" s="767">
        <v>1</v>
      </c>
      <c r="AL56" s="767">
        <v>1</v>
      </c>
      <c r="AM56" s="767">
        <v>1</v>
      </c>
      <c r="AN56" s="767">
        <v>1</v>
      </c>
      <c r="AO56" s="767">
        <v>1</v>
      </c>
      <c r="AP56" s="767">
        <v>1</v>
      </c>
      <c r="AQ56" s="767">
        <v>1</v>
      </c>
      <c r="AR56" s="767">
        <v>1</v>
      </c>
      <c r="AS56" s="767">
        <v>1</v>
      </c>
      <c r="AT56" s="767">
        <v>4</v>
      </c>
      <c r="AU56" s="767">
        <v>6</v>
      </c>
      <c r="AV56" s="769">
        <v>7</v>
      </c>
    </row>
    <row r="57" spans="2:48" ht="15" x14ac:dyDescent="0.25">
      <c r="B57" s="902"/>
      <c r="C57" s="1" t="s">
        <v>5</v>
      </c>
      <c r="D57" s="756">
        <v>0</v>
      </c>
      <c r="E57" s="756">
        <v>0</v>
      </c>
      <c r="F57" s="756">
        <v>0</v>
      </c>
      <c r="G57" s="756">
        <v>0</v>
      </c>
      <c r="H57" s="756">
        <v>0</v>
      </c>
      <c r="I57" s="756">
        <v>0</v>
      </c>
      <c r="J57" s="756">
        <v>0</v>
      </c>
      <c r="K57" s="756">
        <v>0</v>
      </c>
      <c r="L57" s="756">
        <v>0</v>
      </c>
      <c r="M57" s="755">
        <v>0</v>
      </c>
      <c r="N57" s="755">
        <v>0</v>
      </c>
      <c r="O57" s="755">
        <v>0</v>
      </c>
      <c r="P57" s="756">
        <v>0</v>
      </c>
      <c r="Q57" s="756">
        <v>0</v>
      </c>
      <c r="R57" s="756">
        <v>0</v>
      </c>
      <c r="S57" s="143">
        <f>100</f>
        <v>100</v>
      </c>
      <c r="T57" s="328" t="e">
        <f t="shared" si="3"/>
        <v>#DIV/0!</v>
      </c>
      <c r="U57" s="328" t="e">
        <f t="shared" si="3"/>
        <v>#DIV/0!</v>
      </c>
      <c r="V57" s="328" t="e">
        <f t="shared" si="3"/>
        <v>#DIV/0!</v>
      </c>
      <c r="W57" s="328" t="e">
        <f t="shared" si="3"/>
        <v>#DIV/0!</v>
      </c>
      <c r="X57" s="328" t="e">
        <f t="shared" si="3"/>
        <v>#DIV/0!</v>
      </c>
      <c r="Y57" s="328" t="e">
        <f t="shared" si="3"/>
        <v>#DIV/0!</v>
      </c>
      <c r="Z57" s="328" t="e">
        <f t="shared" si="3"/>
        <v>#DIV/0!</v>
      </c>
      <c r="AA57" s="328" t="e">
        <f t="shared" si="3"/>
        <v>#DIV/0!</v>
      </c>
      <c r="AB57" s="328" t="e">
        <f t="shared" si="6"/>
        <v>#DIV/0!</v>
      </c>
      <c r="AC57" s="328" t="e">
        <f t="shared" si="6"/>
        <v>#DIV/0!</v>
      </c>
      <c r="AD57" s="328" t="e">
        <f t="shared" si="6"/>
        <v>#DIV/0!</v>
      </c>
      <c r="AE57" s="328" t="e">
        <f t="shared" ref="AE57:AE60" si="21">P57*100/$D57</f>
        <v>#DIV/0!</v>
      </c>
      <c r="AF57" s="328" t="e">
        <f t="shared" ref="AF57:AG60" si="22">Q57*100/$D57</f>
        <v>#DIV/0!</v>
      </c>
      <c r="AG57" s="329" t="e">
        <f t="shared" si="22"/>
        <v>#DIV/0!</v>
      </c>
      <c r="AH57" s="766">
        <v>4</v>
      </c>
      <c r="AI57" s="767">
        <v>4</v>
      </c>
      <c r="AJ57" s="767">
        <v>4</v>
      </c>
      <c r="AK57" s="767">
        <v>4</v>
      </c>
      <c r="AL57" s="767">
        <v>4</v>
      </c>
      <c r="AM57" s="767">
        <v>4</v>
      </c>
      <c r="AN57" s="767">
        <v>4</v>
      </c>
      <c r="AO57" s="767">
        <v>4</v>
      </c>
      <c r="AP57" s="767">
        <v>4</v>
      </c>
      <c r="AQ57" s="767">
        <v>1</v>
      </c>
      <c r="AR57" s="767">
        <v>1</v>
      </c>
      <c r="AS57" s="767">
        <v>1</v>
      </c>
      <c r="AT57" s="767">
        <v>4</v>
      </c>
      <c r="AU57" s="767">
        <v>6</v>
      </c>
      <c r="AV57" s="769">
        <v>7</v>
      </c>
    </row>
    <row r="58" spans="2:48" ht="15" x14ac:dyDescent="0.25">
      <c r="B58" s="902"/>
      <c r="C58" s="1" t="s">
        <v>6</v>
      </c>
      <c r="D58" s="755">
        <v>576</v>
      </c>
      <c r="E58" s="755">
        <v>595.70001999999999</v>
      </c>
      <c r="F58" s="755">
        <v>538.29997000000003</v>
      </c>
      <c r="G58" s="756">
        <v>631.23050999999998</v>
      </c>
      <c r="H58" s="755">
        <v>696.90003000000002</v>
      </c>
      <c r="I58" s="756">
        <v>561.70639000000006</v>
      </c>
      <c r="J58" s="755">
        <v>0</v>
      </c>
      <c r="K58" s="755">
        <v>0</v>
      </c>
      <c r="L58" s="755">
        <v>0</v>
      </c>
      <c r="M58" s="756">
        <v>0</v>
      </c>
      <c r="N58" s="756">
        <v>830.39480000000003</v>
      </c>
      <c r="O58" s="755">
        <v>1.0995003000000001</v>
      </c>
      <c r="P58" s="756">
        <v>746.20996000000002</v>
      </c>
      <c r="Q58" s="756">
        <v>818.09607000000005</v>
      </c>
      <c r="R58" s="756">
        <v>859.92516999999998</v>
      </c>
      <c r="S58" s="143">
        <f>100</f>
        <v>100</v>
      </c>
      <c r="T58" s="328">
        <f t="shared" ref="T58:AA89" si="23">E58*100/$D58</f>
        <v>103.42014236111112</v>
      </c>
      <c r="U58" s="328">
        <f t="shared" si="23"/>
        <v>93.45485590277778</v>
      </c>
      <c r="V58" s="328">
        <f t="shared" si="23"/>
        <v>109.58863020833333</v>
      </c>
      <c r="W58" s="328">
        <f t="shared" si="23"/>
        <v>120.98958854166666</v>
      </c>
      <c r="X58" s="328">
        <f t="shared" si="23"/>
        <v>97.518470486111113</v>
      </c>
      <c r="Y58" s="328">
        <f t="shared" si="23"/>
        <v>0</v>
      </c>
      <c r="Z58" s="328">
        <f t="shared" si="23"/>
        <v>0</v>
      </c>
      <c r="AA58" s="328">
        <f t="shared" si="23"/>
        <v>0</v>
      </c>
      <c r="AB58" s="328">
        <f t="shared" si="6"/>
        <v>0</v>
      </c>
      <c r="AC58" s="328">
        <f t="shared" si="6"/>
        <v>144.1657638888889</v>
      </c>
      <c r="AD58" s="328">
        <f t="shared" si="6"/>
        <v>0.19088546875000001</v>
      </c>
      <c r="AE58" s="328">
        <f t="shared" si="21"/>
        <v>129.55034027777776</v>
      </c>
      <c r="AF58" s="328">
        <f t="shared" si="22"/>
        <v>142.03056770833334</v>
      </c>
      <c r="AG58" s="329">
        <f t="shared" si="22"/>
        <v>149.2925642361111</v>
      </c>
      <c r="AH58" s="766">
        <v>1</v>
      </c>
      <c r="AI58" s="767">
        <v>1</v>
      </c>
      <c r="AJ58" s="767">
        <v>1</v>
      </c>
      <c r="AK58" s="767">
        <v>4</v>
      </c>
      <c r="AL58" s="767">
        <v>1</v>
      </c>
      <c r="AM58" s="767">
        <v>4</v>
      </c>
      <c r="AN58" s="767">
        <v>1</v>
      </c>
      <c r="AO58" s="767">
        <v>1</v>
      </c>
      <c r="AP58" s="767">
        <v>1</v>
      </c>
      <c r="AQ58" s="767">
        <v>4</v>
      </c>
      <c r="AR58" s="767">
        <v>4</v>
      </c>
      <c r="AS58" s="767">
        <v>1</v>
      </c>
      <c r="AT58" s="767">
        <v>4</v>
      </c>
      <c r="AU58" s="767">
        <v>6</v>
      </c>
      <c r="AV58" s="769">
        <v>7</v>
      </c>
    </row>
    <row r="59" spans="2:48" ht="15" x14ac:dyDescent="0.25">
      <c r="B59" s="903"/>
      <c r="C59" s="8" t="s">
        <v>7</v>
      </c>
      <c r="D59" s="565">
        <v>576</v>
      </c>
      <c r="E59" s="565">
        <v>595.70001999999999</v>
      </c>
      <c r="F59" s="565">
        <v>538.29997000000003</v>
      </c>
      <c r="G59" s="565">
        <v>631.23050999999998</v>
      </c>
      <c r="H59" s="565">
        <v>696.90003000000002</v>
      </c>
      <c r="I59" s="565">
        <v>561.70639000000006</v>
      </c>
      <c r="J59" s="565">
        <v>0</v>
      </c>
      <c r="K59" s="565">
        <v>0</v>
      </c>
      <c r="L59" s="565">
        <v>0</v>
      </c>
      <c r="M59" s="565">
        <v>0</v>
      </c>
      <c r="N59" s="565">
        <v>830.39480000000003</v>
      </c>
      <c r="O59" s="565">
        <v>1.0995003000000001</v>
      </c>
      <c r="P59" s="565">
        <v>746.20996000000002</v>
      </c>
      <c r="Q59" s="565">
        <v>818.09607000000005</v>
      </c>
      <c r="R59" s="565">
        <v>859.92516999999998</v>
      </c>
      <c r="S59" s="143">
        <f>100</f>
        <v>100</v>
      </c>
      <c r="T59" s="328">
        <f t="shared" si="23"/>
        <v>103.42014236111112</v>
      </c>
      <c r="U59" s="328">
        <f t="shared" si="23"/>
        <v>93.45485590277778</v>
      </c>
      <c r="V59" s="328">
        <f t="shared" si="23"/>
        <v>109.58863020833333</v>
      </c>
      <c r="W59" s="328">
        <f t="shared" si="23"/>
        <v>120.98958854166666</v>
      </c>
      <c r="X59" s="328">
        <f t="shared" si="23"/>
        <v>97.518470486111113</v>
      </c>
      <c r="Y59" s="328">
        <f t="shared" si="23"/>
        <v>0</v>
      </c>
      <c r="Z59" s="328">
        <f t="shared" si="23"/>
        <v>0</v>
      </c>
      <c r="AA59" s="328">
        <f t="shared" si="23"/>
        <v>0</v>
      </c>
      <c r="AB59" s="328">
        <f t="shared" si="6"/>
        <v>0</v>
      </c>
      <c r="AC59" s="328">
        <f t="shared" si="6"/>
        <v>144.1657638888889</v>
      </c>
      <c r="AD59" s="328">
        <f t="shared" si="6"/>
        <v>0.19088546875000001</v>
      </c>
      <c r="AE59" s="328">
        <f t="shared" si="21"/>
        <v>129.55034027777776</v>
      </c>
      <c r="AF59" s="328">
        <f t="shared" si="22"/>
        <v>142.03056770833334</v>
      </c>
      <c r="AG59" s="329">
        <f t="shared" si="22"/>
        <v>149.2925642361111</v>
      </c>
      <c r="AH59" s="770"/>
      <c r="AI59" s="771"/>
      <c r="AJ59" s="771"/>
      <c r="AK59" s="771"/>
      <c r="AL59" s="771"/>
      <c r="AM59" s="771"/>
      <c r="AN59" s="771"/>
      <c r="AO59" s="771"/>
      <c r="AP59" s="771"/>
      <c r="AQ59" s="771"/>
      <c r="AR59" s="771"/>
      <c r="AS59" s="771"/>
      <c r="AT59" s="771"/>
      <c r="AU59" s="771"/>
      <c r="AV59" s="772"/>
    </row>
    <row r="60" spans="2:48" ht="16.5" customHeight="1" x14ac:dyDescent="0.25">
      <c r="B60" s="904" t="s">
        <v>27</v>
      </c>
      <c r="C60" s="7" t="s">
        <v>2</v>
      </c>
      <c r="D60" s="755">
        <v>292.7</v>
      </c>
      <c r="E60" s="756">
        <v>265.30151000000001</v>
      </c>
      <c r="F60" s="755">
        <v>329.4</v>
      </c>
      <c r="G60" s="755">
        <v>308.10000000000002</v>
      </c>
      <c r="H60" s="755">
        <v>306.7</v>
      </c>
      <c r="I60" s="755">
        <v>246.1</v>
      </c>
      <c r="J60" s="755">
        <v>197.1</v>
      </c>
      <c r="K60" s="756">
        <v>205.49073000000001</v>
      </c>
      <c r="L60" s="755">
        <v>232.5</v>
      </c>
      <c r="M60" s="756">
        <v>216.30336</v>
      </c>
      <c r="N60" s="756">
        <v>244.37551999999999</v>
      </c>
      <c r="O60" s="755">
        <v>206.5</v>
      </c>
      <c r="P60" s="756">
        <v>206.47568999999999</v>
      </c>
      <c r="Q60" s="756">
        <v>223.86593999999999</v>
      </c>
      <c r="R60" s="756">
        <v>238.93472</v>
      </c>
      <c r="S60" s="143">
        <f>100</f>
        <v>100</v>
      </c>
      <c r="T60" s="328">
        <f t="shared" si="23"/>
        <v>90.639395285275029</v>
      </c>
      <c r="U60" s="328">
        <f t="shared" si="23"/>
        <v>112.53843525794329</v>
      </c>
      <c r="V60" s="328">
        <f t="shared" si="23"/>
        <v>105.26135975401436</v>
      </c>
      <c r="W60" s="328">
        <f t="shared" si="23"/>
        <v>104.78305432183123</v>
      </c>
      <c r="X60" s="328">
        <f t="shared" si="23"/>
        <v>84.079262043047493</v>
      </c>
      <c r="Y60" s="328">
        <f t="shared" si="23"/>
        <v>67.338571916638202</v>
      </c>
      <c r="Z60" s="328">
        <f t="shared" si="23"/>
        <v>70.205237444482407</v>
      </c>
      <c r="AA60" s="328">
        <f t="shared" si="23"/>
        <v>79.432866416125734</v>
      </c>
      <c r="AB60" s="328">
        <f t="shared" si="6"/>
        <v>73.899337205329687</v>
      </c>
      <c r="AC60" s="328">
        <f t="shared" si="6"/>
        <v>83.490099077553808</v>
      </c>
      <c r="AD60" s="328">
        <f t="shared" si="6"/>
        <v>70.5500512470106</v>
      </c>
      <c r="AE60" s="328">
        <f t="shared" si="21"/>
        <v>70.541745814827465</v>
      </c>
      <c r="AF60" s="328">
        <f t="shared" si="22"/>
        <v>76.483067987700721</v>
      </c>
      <c r="AG60" s="329">
        <f t="shared" si="22"/>
        <v>81.6312675093953</v>
      </c>
      <c r="AH60" s="766">
        <v>1</v>
      </c>
      <c r="AI60" s="767">
        <v>4</v>
      </c>
      <c r="AJ60" s="767">
        <v>1</v>
      </c>
      <c r="AK60" s="767">
        <v>1</v>
      </c>
      <c r="AL60" s="767">
        <v>1</v>
      </c>
      <c r="AM60" s="767">
        <v>1</v>
      </c>
      <c r="AN60" s="767">
        <v>1</v>
      </c>
      <c r="AO60" s="767">
        <v>4</v>
      </c>
      <c r="AP60" s="767">
        <v>1</v>
      </c>
      <c r="AQ60" s="767">
        <v>4</v>
      </c>
      <c r="AR60" s="767">
        <v>4</v>
      </c>
      <c r="AS60" s="767">
        <v>1</v>
      </c>
      <c r="AT60" s="767">
        <v>4</v>
      </c>
      <c r="AU60" s="767">
        <v>6</v>
      </c>
      <c r="AV60" s="769">
        <v>7</v>
      </c>
    </row>
    <row r="61" spans="2:48" ht="15" x14ac:dyDescent="0.25">
      <c r="B61" s="902"/>
      <c r="C61" s="1" t="s">
        <v>3</v>
      </c>
      <c r="D61" s="755">
        <v>744.7</v>
      </c>
      <c r="E61" s="755">
        <v>565</v>
      </c>
      <c r="F61" s="755">
        <v>628.9</v>
      </c>
      <c r="G61" s="755">
        <v>660</v>
      </c>
      <c r="H61" s="756">
        <v>538.54836</v>
      </c>
      <c r="I61" s="755">
        <v>625</v>
      </c>
      <c r="J61" s="755">
        <v>575.5</v>
      </c>
      <c r="K61" s="756">
        <v>669.56011000000001</v>
      </c>
      <c r="L61" s="755">
        <v>653.79999999999995</v>
      </c>
      <c r="M61" s="756">
        <v>448.59654999999998</v>
      </c>
      <c r="N61" s="756">
        <v>477.44233000000003</v>
      </c>
      <c r="O61" s="755">
        <v>506.8</v>
      </c>
      <c r="P61" s="756">
        <v>405.24344000000002</v>
      </c>
      <c r="Q61" s="756">
        <v>444.28241000000003</v>
      </c>
      <c r="R61" s="756">
        <v>466.99923999999999</v>
      </c>
      <c r="S61" s="143">
        <f>100</f>
        <v>100</v>
      </c>
      <c r="T61" s="328">
        <f t="shared" si="23"/>
        <v>75.869477642003488</v>
      </c>
      <c r="U61" s="328">
        <f t="shared" si="23"/>
        <v>84.450114139922107</v>
      </c>
      <c r="V61" s="328">
        <f t="shared" si="23"/>
        <v>88.626292466765136</v>
      </c>
      <c r="W61" s="328">
        <f t="shared" si="23"/>
        <v>72.317491607358662</v>
      </c>
      <c r="X61" s="328">
        <f t="shared" si="23"/>
        <v>83.926413320800322</v>
      </c>
      <c r="Y61" s="328">
        <f t="shared" si="23"/>
        <v>77.279441385792936</v>
      </c>
      <c r="Z61" s="328">
        <f t="shared" si="23"/>
        <v>89.910045655968844</v>
      </c>
      <c r="AA61" s="328">
        <f t="shared" si="23"/>
        <v>87.793742446622787</v>
      </c>
      <c r="AB61" s="328">
        <f t="shared" si="6"/>
        <v>60.238559151336105</v>
      </c>
      <c r="AC61" s="328">
        <f t="shared" si="6"/>
        <v>64.112035719081504</v>
      </c>
      <c r="AD61" s="328">
        <f t="shared" si="6"/>
        <v>68.054250033570568</v>
      </c>
      <c r="AE61" s="328">
        <f t="shared" ref="AE61:AE64" si="24">P61*100/$D61</f>
        <v>54.417005505572718</v>
      </c>
      <c r="AF61" s="328">
        <f t="shared" ref="AF61:AG64" si="25">Q61*100/$D61</f>
        <v>59.65924667651403</v>
      </c>
      <c r="AG61" s="329">
        <f t="shared" si="25"/>
        <v>62.709713978783398</v>
      </c>
      <c r="AH61" s="766">
        <v>1</v>
      </c>
      <c r="AI61" s="767">
        <v>1</v>
      </c>
      <c r="AJ61" s="767">
        <v>1</v>
      </c>
      <c r="AK61" s="767">
        <v>1</v>
      </c>
      <c r="AL61" s="767">
        <v>4</v>
      </c>
      <c r="AM61" s="767">
        <v>1</v>
      </c>
      <c r="AN61" s="767">
        <v>1</v>
      </c>
      <c r="AO61" s="767">
        <v>4</v>
      </c>
      <c r="AP61" s="767">
        <v>1</v>
      </c>
      <c r="AQ61" s="767">
        <v>4</v>
      </c>
      <c r="AR61" s="767">
        <v>4</v>
      </c>
      <c r="AS61" s="767">
        <v>1</v>
      </c>
      <c r="AT61" s="767">
        <v>4</v>
      </c>
      <c r="AU61" s="767">
        <v>6</v>
      </c>
      <c r="AV61" s="769">
        <v>7</v>
      </c>
    </row>
    <row r="62" spans="2:48" ht="15" x14ac:dyDescent="0.25">
      <c r="B62" s="902"/>
      <c r="C62" s="1" t="s">
        <v>4</v>
      </c>
      <c r="D62" s="755">
        <v>1008.5</v>
      </c>
      <c r="E62" s="755">
        <v>817.5</v>
      </c>
      <c r="F62" s="755">
        <v>854</v>
      </c>
      <c r="G62" s="755">
        <v>783.7</v>
      </c>
      <c r="H62" s="755">
        <v>800.5</v>
      </c>
      <c r="I62" s="755">
        <v>744.8</v>
      </c>
      <c r="J62" s="755">
        <v>679.4</v>
      </c>
      <c r="K62" s="755">
        <v>740.3</v>
      </c>
      <c r="L62" s="755">
        <v>720.8</v>
      </c>
      <c r="M62" s="755">
        <v>690.5</v>
      </c>
      <c r="N62" s="756">
        <v>662.03862000000004</v>
      </c>
      <c r="O62" s="755">
        <v>726.9</v>
      </c>
      <c r="P62" s="756">
        <v>648.53435999999999</v>
      </c>
      <c r="Q62" s="756">
        <v>664.95281999999997</v>
      </c>
      <c r="R62" s="756">
        <v>685.83136000000002</v>
      </c>
      <c r="S62" s="143">
        <f>100</f>
        <v>100</v>
      </c>
      <c r="T62" s="328">
        <f t="shared" si="23"/>
        <v>81.060981655924635</v>
      </c>
      <c r="U62" s="328">
        <f t="shared" si="23"/>
        <v>84.680218145761032</v>
      </c>
      <c r="V62" s="328">
        <f t="shared" si="23"/>
        <v>77.709469509172038</v>
      </c>
      <c r="W62" s="328">
        <f t="shared" si="23"/>
        <v>79.375309866137826</v>
      </c>
      <c r="X62" s="328">
        <f t="shared" si="23"/>
        <v>73.852255825483397</v>
      </c>
      <c r="Y62" s="328">
        <f t="shared" si="23"/>
        <v>67.367377293009426</v>
      </c>
      <c r="Z62" s="328">
        <f t="shared" si="23"/>
        <v>73.406048587010417</v>
      </c>
      <c r="AA62" s="328">
        <f t="shared" si="23"/>
        <v>71.472483886960831</v>
      </c>
      <c r="AB62" s="328">
        <f t="shared" si="6"/>
        <v>68.468021814576105</v>
      </c>
      <c r="AC62" s="328">
        <f t="shared" si="6"/>
        <v>65.645872087258311</v>
      </c>
      <c r="AD62" s="328">
        <f t="shared" si="6"/>
        <v>72.077342588001983</v>
      </c>
      <c r="AE62" s="328">
        <f t="shared" si="24"/>
        <v>64.306827962320284</v>
      </c>
      <c r="AF62" s="328">
        <f t="shared" si="25"/>
        <v>65.934835894893396</v>
      </c>
      <c r="AG62" s="329">
        <f t="shared" si="25"/>
        <v>68.005092711948436</v>
      </c>
      <c r="AH62" s="766">
        <v>1</v>
      </c>
      <c r="AI62" s="767">
        <v>1</v>
      </c>
      <c r="AJ62" s="767">
        <v>1</v>
      </c>
      <c r="AK62" s="767">
        <v>1</v>
      </c>
      <c r="AL62" s="767">
        <v>1</v>
      </c>
      <c r="AM62" s="767">
        <v>1</v>
      </c>
      <c r="AN62" s="767">
        <v>1</v>
      </c>
      <c r="AO62" s="767">
        <v>1</v>
      </c>
      <c r="AP62" s="767">
        <v>1</v>
      </c>
      <c r="AQ62" s="767">
        <v>1</v>
      </c>
      <c r="AR62" s="767">
        <v>4</v>
      </c>
      <c r="AS62" s="767">
        <v>1</v>
      </c>
      <c r="AT62" s="767">
        <v>4</v>
      </c>
      <c r="AU62" s="767">
        <v>6</v>
      </c>
      <c r="AV62" s="769">
        <v>7</v>
      </c>
    </row>
    <row r="63" spans="2:48" ht="15" x14ac:dyDescent="0.25">
      <c r="B63" s="902"/>
      <c r="C63" s="1" t="s">
        <v>5</v>
      </c>
      <c r="D63" s="755">
        <v>421.1</v>
      </c>
      <c r="E63" s="756">
        <v>343.69848999999999</v>
      </c>
      <c r="F63" s="755">
        <v>416.5</v>
      </c>
      <c r="G63" s="755">
        <v>374</v>
      </c>
      <c r="H63" s="756">
        <v>302.15159</v>
      </c>
      <c r="I63" s="755">
        <v>338.2</v>
      </c>
      <c r="J63" s="755">
        <v>357.6</v>
      </c>
      <c r="K63" s="756">
        <v>367.44920000000002</v>
      </c>
      <c r="L63" s="755">
        <v>363.5</v>
      </c>
      <c r="M63" s="755">
        <v>598.79999999999995</v>
      </c>
      <c r="N63" s="756">
        <v>532.04350999999997</v>
      </c>
      <c r="O63" s="755">
        <v>600.9</v>
      </c>
      <c r="P63" s="756">
        <v>530.75562000000002</v>
      </c>
      <c r="Q63" s="756">
        <v>587.44524999999999</v>
      </c>
      <c r="R63" s="756">
        <v>618.66931</v>
      </c>
      <c r="S63" s="143">
        <f>100</f>
        <v>100</v>
      </c>
      <c r="T63" s="328">
        <f t="shared" si="23"/>
        <v>81.61920921396343</v>
      </c>
      <c r="U63" s="328">
        <f t="shared" si="23"/>
        <v>98.907622892424598</v>
      </c>
      <c r="V63" s="328">
        <f t="shared" si="23"/>
        <v>88.815008311564938</v>
      </c>
      <c r="W63" s="328">
        <f t="shared" si="23"/>
        <v>71.752930420327715</v>
      </c>
      <c r="X63" s="328">
        <f t="shared" si="23"/>
        <v>80.313464735217281</v>
      </c>
      <c r="Y63" s="328">
        <f t="shared" si="23"/>
        <v>84.920446449774403</v>
      </c>
      <c r="Z63" s="328">
        <f t="shared" si="23"/>
        <v>87.259368321063874</v>
      </c>
      <c r="AA63" s="328">
        <f t="shared" si="23"/>
        <v>86.321538826881977</v>
      </c>
      <c r="AB63" s="328">
        <f t="shared" si="6"/>
        <v>142.1990026122061</v>
      </c>
      <c r="AC63" s="328">
        <f t="shared" si="6"/>
        <v>126.34611968653525</v>
      </c>
      <c r="AD63" s="328">
        <f t="shared" si="6"/>
        <v>142.6976965091427</v>
      </c>
      <c r="AE63" s="328">
        <f t="shared" si="24"/>
        <v>126.04028021847543</v>
      </c>
      <c r="AF63" s="328">
        <f t="shared" si="25"/>
        <v>139.50255283780575</v>
      </c>
      <c r="AG63" s="329">
        <f t="shared" si="25"/>
        <v>146.91743291379717</v>
      </c>
      <c r="AH63" s="766">
        <v>1</v>
      </c>
      <c r="AI63" s="767">
        <v>4</v>
      </c>
      <c r="AJ63" s="767">
        <v>1</v>
      </c>
      <c r="AK63" s="767">
        <v>1</v>
      </c>
      <c r="AL63" s="767">
        <v>4</v>
      </c>
      <c r="AM63" s="767">
        <v>1</v>
      </c>
      <c r="AN63" s="767">
        <v>1</v>
      </c>
      <c r="AO63" s="767">
        <v>4</v>
      </c>
      <c r="AP63" s="767">
        <v>1</v>
      </c>
      <c r="AQ63" s="767">
        <v>1</v>
      </c>
      <c r="AR63" s="767">
        <v>4</v>
      </c>
      <c r="AS63" s="767">
        <v>1</v>
      </c>
      <c r="AT63" s="767">
        <v>4</v>
      </c>
      <c r="AU63" s="767">
        <v>6</v>
      </c>
      <c r="AV63" s="769">
        <v>7</v>
      </c>
    </row>
    <row r="64" spans="2:48" ht="15" x14ac:dyDescent="0.25">
      <c r="B64" s="902"/>
      <c r="C64" s="1" t="s">
        <v>6</v>
      </c>
      <c r="D64" s="755">
        <v>2467</v>
      </c>
      <c r="E64" s="755">
        <v>1991.5</v>
      </c>
      <c r="F64" s="755">
        <v>2228.8000000000002</v>
      </c>
      <c r="G64" s="755">
        <v>2125.8000000000002</v>
      </c>
      <c r="H64" s="755">
        <v>1947.89995</v>
      </c>
      <c r="I64" s="755">
        <v>1954.1000000000001</v>
      </c>
      <c r="J64" s="755">
        <v>1809.6</v>
      </c>
      <c r="K64" s="755">
        <v>1982.8000400000001</v>
      </c>
      <c r="L64" s="755">
        <v>1970.6</v>
      </c>
      <c r="M64" s="755">
        <v>1954.19991</v>
      </c>
      <c r="N64" s="755">
        <v>1915.8999800000001</v>
      </c>
      <c r="O64" s="755">
        <v>2041.1</v>
      </c>
      <c r="P64" s="756">
        <v>1791.00911</v>
      </c>
      <c r="Q64" s="756">
        <v>1920.5464199999999</v>
      </c>
      <c r="R64" s="756">
        <v>2010.43463</v>
      </c>
      <c r="S64" s="143">
        <f>100</f>
        <v>100</v>
      </c>
      <c r="T64" s="328">
        <f t="shared" si="23"/>
        <v>80.725577624645325</v>
      </c>
      <c r="U64" s="328">
        <f t="shared" si="23"/>
        <v>90.344548034049467</v>
      </c>
      <c r="V64" s="328">
        <f t="shared" si="23"/>
        <v>86.169436562626686</v>
      </c>
      <c r="W64" s="328">
        <f t="shared" si="23"/>
        <v>78.958246858532632</v>
      </c>
      <c r="X64" s="328">
        <f t="shared" si="23"/>
        <v>79.209566274827722</v>
      </c>
      <c r="Y64" s="328">
        <f t="shared" si="23"/>
        <v>73.352249695987027</v>
      </c>
      <c r="Z64" s="328">
        <f t="shared" si="23"/>
        <v>80.372924199432518</v>
      </c>
      <c r="AA64" s="328">
        <f t="shared" si="23"/>
        <v>79.878394811511953</v>
      </c>
      <c r="AB64" s="328">
        <f t="shared" si="6"/>
        <v>79.213616132955011</v>
      </c>
      <c r="AC64" s="328">
        <f t="shared" si="6"/>
        <v>77.661126064045405</v>
      </c>
      <c r="AD64" s="328">
        <f t="shared" si="6"/>
        <v>82.736116740980947</v>
      </c>
      <c r="AE64" s="328">
        <f t="shared" si="24"/>
        <v>72.598666801783537</v>
      </c>
      <c r="AF64" s="328">
        <f t="shared" si="25"/>
        <v>77.849469801378191</v>
      </c>
      <c r="AG64" s="329">
        <f t="shared" si="25"/>
        <v>81.493094041345756</v>
      </c>
      <c r="AH64" s="766">
        <v>1</v>
      </c>
      <c r="AI64" s="767">
        <v>1</v>
      </c>
      <c r="AJ64" s="767">
        <v>1</v>
      </c>
      <c r="AK64" s="767">
        <v>1</v>
      </c>
      <c r="AL64" s="767">
        <v>1</v>
      </c>
      <c r="AM64" s="767">
        <v>1</v>
      </c>
      <c r="AN64" s="767">
        <v>1</v>
      </c>
      <c r="AO64" s="767">
        <v>1</v>
      </c>
      <c r="AP64" s="767">
        <v>1</v>
      </c>
      <c r="AQ64" s="767">
        <v>1</v>
      </c>
      <c r="AR64" s="767">
        <v>1</v>
      </c>
      <c r="AS64" s="767">
        <v>1</v>
      </c>
      <c r="AT64" s="767">
        <v>4</v>
      </c>
      <c r="AU64" s="767">
        <v>6</v>
      </c>
      <c r="AV64" s="769">
        <v>7</v>
      </c>
    </row>
    <row r="65" spans="2:48" ht="15" x14ac:dyDescent="0.25">
      <c r="B65" s="903"/>
      <c r="C65" s="8" t="s">
        <v>7</v>
      </c>
      <c r="D65" s="565">
        <v>2045.9</v>
      </c>
      <c r="E65" s="565">
        <v>1647.80151</v>
      </c>
      <c r="F65" s="565">
        <v>1812.3</v>
      </c>
      <c r="G65" s="565">
        <v>1751.8000000000002</v>
      </c>
      <c r="H65" s="565">
        <v>1645.74836</v>
      </c>
      <c r="I65" s="565">
        <v>1615.9</v>
      </c>
      <c r="J65" s="565">
        <v>1452</v>
      </c>
      <c r="K65" s="565">
        <v>1615.3508400000001</v>
      </c>
      <c r="L65" s="565">
        <v>1607.1</v>
      </c>
      <c r="M65" s="565">
        <v>1355.3999100000001</v>
      </c>
      <c r="N65" s="565">
        <v>1383.8564700000002</v>
      </c>
      <c r="O65" s="565">
        <v>1440.1999999999998</v>
      </c>
      <c r="P65" s="565">
        <v>1260.2534900000001</v>
      </c>
      <c r="Q65" s="565">
        <v>1333.1011699999999</v>
      </c>
      <c r="R65" s="565">
        <v>1391.76532</v>
      </c>
      <c r="S65" s="143">
        <f>100</f>
        <v>100</v>
      </c>
      <c r="T65" s="328">
        <f t="shared" si="23"/>
        <v>80.541644752920476</v>
      </c>
      <c r="U65" s="328">
        <f t="shared" si="23"/>
        <v>88.582042133046571</v>
      </c>
      <c r="V65" s="328">
        <f t="shared" si="23"/>
        <v>85.624908353291957</v>
      </c>
      <c r="W65" s="328">
        <f t="shared" si="23"/>
        <v>80.441290385649353</v>
      </c>
      <c r="X65" s="328">
        <f t="shared" si="23"/>
        <v>78.982354953810059</v>
      </c>
      <c r="Y65" s="328">
        <f t="shared" si="23"/>
        <v>70.971210714111152</v>
      </c>
      <c r="Z65" s="328">
        <f t="shared" si="23"/>
        <v>78.955512977173854</v>
      </c>
      <c r="AA65" s="328">
        <f t="shared" si="23"/>
        <v>78.552226404027564</v>
      </c>
      <c r="AB65" s="328">
        <f t="shared" si="6"/>
        <v>66.249567916320444</v>
      </c>
      <c r="AC65" s="328">
        <f t="shared" si="6"/>
        <v>67.640474607752097</v>
      </c>
      <c r="AD65" s="328">
        <f t="shared" si="6"/>
        <v>70.394447431448242</v>
      </c>
      <c r="AE65" s="328">
        <f t="shared" ref="AE65:AE68" si="26">P65*100/$D65</f>
        <v>61.59897795591182</v>
      </c>
      <c r="AF65" s="328">
        <f t="shared" ref="AF65:AG68" si="27">Q65*100/$D65</f>
        <v>65.159644655163987</v>
      </c>
      <c r="AG65" s="329">
        <f t="shared" si="27"/>
        <v>68.027045310132465</v>
      </c>
      <c r="AH65" s="770"/>
      <c r="AI65" s="771"/>
      <c r="AJ65" s="771"/>
      <c r="AK65" s="771"/>
      <c r="AL65" s="771"/>
      <c r="AM65" s="771"/>
      <c r="AN65" s="771"/>
      <c r="AO65" s="771"/>
      <c r="AP65" s="771"/>
      <c r="AQ65" s="771"/>
      <c r="AR65" s="771"/>
      <c r="AS65" s="771"/>
      <c r="AT65" s="771"/>
      <c r="AU65" s="771"/>
      <c r="AV65" s="772"/>
    </row>
    <row r="66" spans="2:48" ht="16.5" customHeight="1" x14ac:dyDescent="0.25">
      <c r="B66" s="902" t="s">
        <v>28</v>
      </c>
      <c r="C66" s="1" t="s">
        <v>2</v>
      </c>
      <c r="D66" s="755">
        <v>360</v>
      </c>
      <c r="E66" s="755">
        <v>294.10000000000002</v>
      </c>
      <c r="F66" s="755">
        <v>265.5</v>
      </c>
      <c r="G66" s="755">
        <v>262.7</v>
      </c>
      <c r="H66" s="755">
        <v>128.80000000000001</v>
      </c>
      <c r="I66" s="755">
        <v>254.3</v>
      </c>
      <c r="J66" s="755">
        <v>270.3</v>
      </c>
      <c r="K66" s="755">
        <v>229.7</v>
      </c>
      <c r="L66" s="755">
        <v>200.7</v>
      </c>
      <c r="M66" s="755">
        <v>178.6</v>
      </c>
      <c r="N66" s="755">
        <v>181.7</v>
      </c>
      <c r="O66" s="755">
        <v>232</v>
      </c>
      <c r="P66" s="756">
        <v>231.97269</v>
      </c>
      <c r="Q66" s="756">
        <v>251.51039</v>
      </c>
      <c r="R66" s="756">
        <v>268.42385999999999</v>
      </c>
      <c r="S66" s="143">
        <f>100</f>
        <v>100</v>
      </c>
      <c r="T66" s="328">
        <f t="shared" si="23"/>
        <v>81.694444444444457</v>
      </c>
      <c r="U66" s="328">
        <f t="shared" si="23"/>
        <v>73.75</v>
      </c>
      <c r="V66" s="328">
        <f t="shared" si="23"/>
        <v>72.972222222222229</v>
      </c>
      <c r="W66" s="328">
        <f t="shared" si="23"/>
        <v>35.777777777777786</v>
      </c>
      <c r="X66" s="328">
        <f t="shared" si="23"/>
        <v>70.638888888888886</v>
      </c>
      <c r="Y66" s="328">
        <f t="shared" si="23"/>
        <v>75.083333333333329</v>
      </c>
      <c r="Z66" s="328">
        <f t="shared" si="23"/>
        <v>63.805555555555557</v>
      </c>
      <c r="AA66" s="328">
        <f t="shared" si="23"/>
        <v>55.75</v>
      </c>
      <c r="AB66" s="328">
        <f t="shared" si="6"/>
        <v>49.611111111111114</v>
      </c>
      <c r="AC66" s="328">
        <f t="shared" si="6"/>
        <v>50.472222222222221</v>
      </c>
      <c r="AD66" s="328">
        <f t="shared" si="6"/>
        <v>64.444444444444443</v>
      </c>
      <c r="AE66" s="328">
        <f t="shared" si="26"/>
        <v>64.436858333333333</v>
      </c>
      <c r="AF66" s="328">
        <f t="shared" si="27"/>
        <v>69.863997222222224</v>
      </c>
      <c r="AG66" s="329">
        <f t="shared" si="27"/>
        <v>74.562183333333323</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5" x14ac:dyDescent="0.25">
      <c r="B67" s="902"/>
      <c r="C67" s="1" t="s">
        <v>3</v>
      </c>
      <c r="D67" s="755">
        <v>771.7</v>
      </c>
      <c r="E67" s="755">
        <v>583.20000000000005</v>
      </c>
      <c r="F67" s="755">
        <v>641.9</v>
      </c>
      <c r="G67" s="755">
        <v>667</v>
      </c>
      <c r="H67" s="755">
        <v>515.6</v>
      </c>
      <c r="I67" s="755">
        <v>445</v>
      </c>
      <c r="J67" s="755">
        <v>521.6</v>
      </c>
      <c r="K67" s="755">
        <v>466.5</v>
      </c>
      <c r="L67" s="755">
        <v>407</v>
      </c>
      <c r="M67" s="755">
        <v>296.39999999999998</v>
      </c>
      <c r="N67" s="755">
        <v>288.3</v>
      </c>
      <c r="O67" s="755">
        <v>405.1</v>
      </c>
      <c r="P67" s="756">
        <v>323.92288000000002</v>
      </c>
      <c r="Q67" s="756">
        <v>355.12777999999997</v>
      </c>
      <c r="R67" s="756">
        <v>373.26978000000003</v>
      </c>
      <c r="S67" s="143">
        <f>100</f>
        <v>100</v>
      </c>
      <c r="T67" s="328">
        <f t="shared" si="23"/>
        <v>75.573409355967357</v>
      </c>
      <c r="U67" s="328">
        <f t="shared" si="23"/>
        <v>83.179992224957886</v>
      </c>
      <c r="V67" s="328">
        <f t="shared" si="23"/>
        <v>86.432551509654004</v>
      </c>
      <c r="W67" s="328">
        <f t="shared" si="23"/>
        <v>66.813528573279768</v>
      </c>
      <c r="X67" s="328">
        <f t="shared" si="23"/>
        <v>57.664895684851622</v>
      </c>
      <c r="Y67" s="328">
        <f t="shared" si="23"/>
        <v>67.591032784760912</v>
      </c>
      <c r="Z67" s="328">
        <f t="shared" si="23"/>
        <v>60.450952442659059</v>
      </c>
      <c r="AA67" s="328">
        <f t="shared" si="23"/>
        <v>52.740702345471036</v>
      </c>
      <c r="AB67" s="328">
        <f t="shared" si="6"/>
        <v>38.408708047168581</v>
      </c>
      <c r="AC67" s="328">
        <f t="shared" si="6"/>
        <v>37.359077361669037</v>
      </c>
      <c r="AD67" s="328">
        <f t="shared" si="6"/>
        <v>52.494492678502006</v>
      </c>
      <c r="AE67" s="328">
        <f t="shared" si="26"/>
        <v>41.975233899183621</v>
      </c>
      <c r="AF67" s="328">
        <f t="shared" si="27"/>
        <v>46.01889076065828</v>
      </c>
      <c r="AG67" s="329">
        <f t="shared" si="27"/>
        <v>48.369804328106781</v>
      </c>
      <c r="AH67" s="766">
        <v>1</v>
      </c>
      <c r="AI67" s="767">
        <v>1</v>
      </c>
      <c r="AJ67" s="767">
        <v>1</v>
      </c>
      <c r="AK67" s="767">
        <v>1</v>
      </c>
      <c r="AL67" s="767">
        <v>1</v>
      </c>
      <c r="AM67" s="767">
        <v>1</v>
      </c>
      <c r="AN67" s="767">
        <v>1</v>
      </c>
      <c r="AO67" s="767">
        <v>1</v>
      </c>
      <c r="AP67" s="767">
        <v>1</v>
      </c>
      <c r="AQ67" s="767">
        <v>1</v>
      </c>
      <c r="AR67" s="767">
        <v>1</v>
      </c>
      <c r="AS67" s="767">
        <v>1</v>
      </c>
      <c r="AT67" s="767">
        <v>4</v>
      </c>
      <c r="AU67" s="767">
        <v>6</v>
      </c>
      <c r="AV67" s="769">
        <v>7</v>
      </c>
    </row>
    <row r="68" spans="2:48" ht="15" x14ac:dyDescent="0.25">
      <c r="B68" s="902"/>
      <c r="C68" s="1" t="s">
        <v>4</v>
      </c>
      <c r="D68" s="755">
        <v>794.8</v>
      </c>
      <c r="E68" s="755">
        <v>697.3</v>
      </c>
      <c r="F68" s="755">
        <v>657.6</v>
      </c>
      <c r="G68" s="755">
        <v>660.9</v>
      </c>
      <c r="H68" s="755">
        <v>697.1</v>
      </c>
      <c r="I68" s="755">
        <v>664.4</v>
      </c>
      <c r="J68" s="755">
        <v>738.3</v>
      </c>
      <c r="K68" s="755">
        <v>576.29999999999995</v>
      </c>
      <c r="L68" s="755">
        <v>481.2</v>
      </c>
      <c r="M68" s="755">
        <v>454.8</v>
      </c>
      <c r="N68" s="755">
        <v>463.9</v>
      </c>
      <c r="O68" s="755">
        <v>533.1</v>
      </c>
      <c r="P68" s="756">
        <v>475.62752999999998</v>
      </c>
      <c r="Q68" s="756">
        <v>487.66863999999998</v>
      </c>
      <c r="R68" s="756">
        <v>503.01816000000002</v>
      </c>
      <c r="S68" s="143">
        <f>100</f>
        <v>100</v>
      </c>
      <c r="T68" s="328">
        <f t="shared" si="23"/>
        <v>87.732762959235032</v>
      </c>
      <c r="U68" s="328">
        <f t="shared" si="23"/>
        <v>82.737795671867147</v>
      </c>
      <c r="V68" s="328">
        <f t="shared" si="23"/>
        <v>83.152994464016103</v>
      </c>
      <c r="W68" s="328">
        <f t="shared" si="23"/>
        <v>87.707599396074485</v>
      </c>
      <c r="X68" s="328">
        <f t="shared" si="23"/>
        <v>83.593356819325621</v>
      </c>
      <c r="Y68" s="328">
        <f t="shared" si="23"/>
        <v>92.891293407146463</v>
      </c>
      <c r="Z68" s="328">
        <f t="shared" si="23"/>
        <v>72.508807247106191</v>
      </c>
      <c r="AA68" s="328">
        <f t="shared" si="23"/>
        <v>60.54353296426774</v>
      </c>
      <c r="AB68" s="328">
        <f t="shared" si="6"/>
        <v>57.221942627075997</v>
      </c>
      <c r="AC68" s="328">
        <f t="shared" si="6"/>
        <v>58.366884750880729</v>
      </c>
      <c r="AD68" s="328">
        <f t="shared" si="6"/>
        <v>67.073477604428788</v>
      </c>
      <c r="AE68" s="328">
        <f t="shared" si="26"/>
        <v>59.842416960241572</v>
      </c>
      <c r="AF68" s="328">
        <f t="shared" si="27"/>
        <v>61.357403120281838</v>
      </c>
      <c r="AG68" s="329">
        <f t="shared" si="27"/>
        <v>63.288646200301962</v>
      </c>
      <c r="AH68" s="766">
        <v>1</v>
      </c>
      <c r="AI68" s="767">
        <v>1</v>
      </c>
      <c r="AJ68" s="767">
        <v>1</v>
      </c>
      <c r="AK68" s="767">
        <v>1</v>
      </c>
      <c r="AL68" s="767">
        <v>1</v>
      </c>
      <c r="AM68" s="767">
        <v>1</v>
      </c>
      <c r="AN68" s="767">
        <v>1</v>
      </c>
      <c r="AO68" s="767">
        <v>1</v>
      </c>
      <c r="AP68" s="767">
        <v>1</v>
      </c>
      <c r="AQ68" s="767">
        <v>1</v>
      </c>
      <c r="AR68" s="767">
        <v>1</v>
      </c>
      <c r="AS68" s="767">
        <v>1</v>
      </c>
      <c r="AT68" s="767">
        <v>4</v>
      </c>
      <c r="AU68" s="767">
        <v>6</v>
      </c>
      <c r="AV68" s="769">
        <v>7</v>
      </c>
    </row>
    <row r="69" spans="2:48" ht="15" x14ac:dyDescent="0.25">
      <c r="B69" s="902"/>
      <c r="C69" s="1" t="s">
        <v>5</v>
      </c>
      <c r="D69" s="755">
        <v>1029.4000000000001</v>
      </c>
      <c r="E69" s="755">
        <v>675.3</v>
      </c>
      <c r="F69" s="755">
        <v>492.3</v>
      </c>
      <c r="G69" s="755">
        <v>521.1</v>
      </c>
      <c r="H69" s="755">
        <v>582.1</v>
      </c>
      <c r="I69" s="755">
        <v>605.29999999999995</v>
      </c>
      <c r="J69" s="755">
        <v>675.7</v>
      </c>
      <c r="K69" s="755">
        <v>761.7</v>
      </c>
      <c r="L69" s="755">
        <v>640.4</v>
      </c>
      <c r="M69" s="755">
        <v>819.8</v>
      </c>
      <c r="N69" s="755">
        <v>1152.8</v>
      </c>
      <c r="O69" s="755">
        <v>1240.9000000000001</v>
      </c>
      <c r="P69" s="756">
        <v>1096.047</v>
      </c>
      <c r="Q69" s="756">
        <v>1213.115</v>
      </c>
      <c r="R69" s="756">
        <v>1277.5297</v>
      </c>
      <c r="S69" s="143">
        <f>100</f>
        <v>100</v>
      </c>
      <c r="T69" s="328">
        <f t="shared" si="23"/>
        <v>65.601321157956079</v>
      </c>
      <c r="U69" s="328">
        <f t="shared" si="23"/>
        <v>47.823975131144351</v>
      </c>
      <c r="V69" s="328">
        <f t="shared" si="23"/>
        <v>50.621721391101609</v>
      </c>
      <c r="W69" s="328">
        <f t="shared" si="23"/>
        <v>56.547503400038856</v>
      </c>
      <c r="X69" s="328">
        <f t="shared" si="23"/>
        <v>58.801243442782194</v>
      </c>
      <c r="Y69" s="328">
        <f t="shared" si="23"/>
        <v>65.640178744899941</v>
      </c>
      <c r="Z69" s="328">
        <f t="shared" si="23"/>
        <v>73.994559937827859</v>
      </c>
      <c r="AA69" s="328">
        <f t="shared" si="23"/>
        <v>62.210996697105102</v>
      </c>
      <c r="AB69" s="328">
        <f t="shared" si="6"/>
        <v>79.638624441422181</v>
      </c>
      <c r="AC69" s="328">
        <f t="shared" si="6"/>
        <v>111.98756557217796</v>
      </c>
      <c r="AD69" s="328">
        <f t="shared" si="6"/>
        <v>120.5459490965611</v>
      </c>
      <c r="AE69" s="328">
        <f t="shared" ref="AE69:AE72" si="28">P69*100/$D69</f>
        <v>106.47435399261704</v>
      </c>
      <c r="AF69" s="328">
        <f t="shared" ref="AF69:AG72" si="29">Q69*100/$D69</f>
        <v>117.84680396347386</v>
      </c>
      <c r="AG69" s="329">
        <f t="shared" si="29"/>
        <v>124.10430347775402</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5" x14ac:dyDescent="0.25">
      <c r="B70" s="902"/>
      <c r="C70" s="1" t="s">
        <v>6</v>
      </c>
      <c r="D70" s="755">
        <v>2955.9</v>
      </c>
      <c r="E70" s="755">
        <v>2249.8999999999996</v>
      </c>
      <c r="F70" s="755">
        <v>2057.3000000000002</v>
      </c>
      <c r="G70" s="755">
        <v>2111.6999999999998</v>
      </c>
      <c r="H70" s="755">
        <v>1923.6</v>
      </c>
      <c r="I70" s="755">
        <v>1968.9999999999998</v>
      </c>
      <c r="J70" s="755">
        <v>2205.9</v>
      </c>
      <c r="K70" s="755">
        <v>2034.2</v>
      </c>
      <c r="L70" s="755">
        <v>1729.3000000000002</v>
      </c>
      <c r="M70" s="755">
        <v>1749.6</v>
      </c>
      <c r="N70" s="755">
        <v>2086.6999999999998</v>
      </c>
      <c r="O70" s="755">
        <v>2411.1000000000004</v>
      </c>
      <c r="P70" s="756">
        <v>2127.5700999999999</v>
      </c>
      <c r="Q70" s="756">
        <v>2307.4218099999998</v>
      </c>
      <c r="R70" s="756">
        <v>2422.2415000000001</v>
      </c>
      <c r="S70" s="143">
        <f>100</f>
        <v>100</v>
      </c>
      <c r="T70" s="328">
        <f t="shared" si="23"/>
        <v>76.115565479211057</v>
      </c>
      <c r="U70" s="328">
        <f t="shared" si="23"/>
        <v>69.599783483879705</v>
      </c>
      <c r="V70" s="328">
        <f t="shared" si="23"/>
        <v>71.44017050644473</v>
      </c>
      <c r="W70" s="328">
        <f t="shared" si="23"/>
        <v>65.076626408200539</v>
      </c>
      <c r="X70" s="328">
        <f t="shared" si="23"/>
        <v>66.612537636591213</v>
      </c>
      <c r="Y70" s="328">
        <f t="shared" si="23"/>
        <v>74.627017152136403</v>
      </c>
      <c r="Z70" s="328">
        <f t="shared" si="23"/>
        <v>68.8182956121655</v>
      </c>
      <c r="AA70" s="328">
        <f t="shared" si="23"/>
        <v>58.503332318414024</v>
      </c>
      <c r="AB70" s="328">
        <f t="shared" si="6"/>
        <v>59.190094387496195</v>
      </c>
      <c r="AC70" s="328">
        <f t="shared" si="6"/>
        <v>70.594404411515939</v>
      </c>
      <c r="AD70" s="328">
        <f t="shared" si="6"/>
        <v>81.569065259311898</v>
      </c>
      <c r="AE70" s="328">
        <f t="shared" si="28"/>
        <v>71.977066206569901</v>
      </c>
      <c r="AF70" s="328">
        <f t="shared" si="29"/>
        <v>78.061565343888489</v>
      </c>
      <c r="AG70" s="329">
        <f t="shared" si="29"/>
        <v>81.945989377177852</v>
      </c>
      <c r="AH70" s="766">
        <v>1</v>
      </c>
      <c r="AI70" s="767">
        <v>1</v>
      </c>
      <c r="AJ70" s="767">
        <v>1</v>
      </c>
      <c r="AK70" s="767">
        <v>1</v>
      </c>
      <c r="AL70" s="767">
        <v>1</v>
      </c>
      <c r="AM70" s="767">
        <v>1</v>
      </c>
      <c r="AN70" s="767">
        <v>1</v>
      </c>
      <c r="AO70" s="767">
        <v>1</v>
      </c>
      <c r="AP70" s="767">
        <v>1</v>
      </c>
      <c r="AQ70" s="767">
        <v>1</v>
      </c>
      <c r="AR70" s="767">
        <v>1</v>
      </c>
      <c r="AS70" s="767">
        <v>1</v>
      </c>
      <c r="AT70" s="767">
        <v>4</v>
      </c>
      <c r="AU70" s="767">
        <v>6</v>
      </c>
      <c r="AV70" s="769">
        <v>7</v>
      </c>
    </row>
    <row r="71" spans="2:48" ht="15" x14ac:dyDescent="0.25">
      <c r="B71" s="903"/>
      <c r="C71" s="8" t="s">
        <v>7</v>
      </c>
      <c r="D71" s="565">
        <v>1926.5</v>
      </c>
      <c r="E71" s="565">
        <v>1574.6</v>
      </c>
      <c r="F71" s="565">
        <v>1565</v>
      </c>
      <c r="G71" s="565">
        <v>1590.6</v>
      </c>
      <c r="H71" s="565">
        <v>1341.5</v>
      </c>
      <c r="I71" s="565">
        <v>1363.6999999999998</v>
      </c>
      <c r="J71" s="565">
        <v>1530.2</v>
      </c>
      <c r="K71" s="565">
        <v>1272.5</v>
      </c>
      <c r="L71" s="565">
        <v>1088.9000000000001</v>
      </c>
      <c r="M71" s="565">
        <v>929.8</v>
      </c>
      <c r="N71" s="565">
        <v>933.9</v>
      </c>
      <c r="O71" s="565">
        <v>1170.2</v>
      </c>
      <c r="P71" s="565">
        <v>1031.5230999999999</v>
      </c>
      <c r="Q71" s="565">
        <v>1094.30681</v>
      </c>
      <c r="R71" s="565">
        <v>1144.7118</v>
      </c>
      <c r="S71" s="143">
        <f>100</f>
        <v>100</v>
      </c>
      <c r="T71" s="328">
        <f t="shared" si="23"/>
        <v>81.7337139890994</v>
      </c>
      <c r="U71" s="328">
        <f t="shared" si="23"/>
        <v>81.235400986244485</v>
      </c>
      <c r="V71" s="328">
        <f t="shared" si="23"/>
        <v>82.564235660524261</v>
      </c>
      <c r="W71" s="328">
        <f t="shared" si="23"/>
        <v>69.63405138852842</v>
      </c>
      <c r="X71" s="328">
        <f t="shared" si="23"/>
        <v>70.786400207630408</v>
      </c>
      <c r="Y71" s="328">
        <f t="shared" si="23"/>
        <v>79.429016350895409</v>
      </c>
      <c r="Z71" s="328">
        <f t="shared" si="23"/>
        <v>66.052426680508688</v>
      </c>
      <c r="AA71" s="328">
        <f t="shared" si="23"/>
        <v>56.522190500908394</v>
      </c>
      <c r="AB71" s="328">
        <f t="shared" si="6"/>
        <v>48.263690630677395</v>
      </c>
      <c r="AC71" s="328">
        <f t="shared" si="6"/>
        <v>48.476511808980014</v>
      </c>
      <c r="AD71" s="328">
        <f t="shared" si="6"/>
        <v>60.742278743835975</v>
      </c>
      <c r="AE71" s="328">
        <f t="shared" si="28"/>
        <v>53.543893070334796</v>
      </c>
      <c r="AF71" s="328">
        <f t="shared" si="29"/>
        <v>56.802845055800681</v>
      </c>
      <c r="AG71" s="329">
        <f t="shared" si="29"/>
        <v>59.419247339735279</v>
      </c>
      <c r="AH71" s="770"/>
      <c r="AI71" s="771"/>
      <c r="AJ71" s="771"/>
      <c r="AK71" s="771"/>
      <c r="AL71" s="771"/>
      <c r="AM71" s="771"/>
      <c r="AN71" s="771"/>
      <c r="AO71" s="771"/>
      <c r="AP71" s="771"/>
      <c r="AQ71" s="771"/>
      <c r="AR71" s="771"/>
      <c r="AS71" s="771"/>
      <c r="AT71" s="771"/>
      <c r="AU71" s="771"/>
      <c r="AV71" s="772"/>
    </row>
    <row r="72" spans="2:48" ht="16.5" customHeight="1" x14ac:dyDescent="0.25">
      <c r="B72" s="904" t="s">
        <v>29</v>
      </c>
      <c r="C72" s="7" t="s">
        <v>2</v>
      </c>
      <c r="D72" s="756">
        <v>118.40000999999999</v>
      </c>
      <c r="E72" s="755">
        <v>99.1</v>
      </c>
      <c r="F72" s="756">
        <v>117.90544</v>
      </c>
      <c r="G72" s="756">
        <v>95.235519999999994</v>
      </c>
      <c r="H72" s="756">
        <v>79.886527999999998</v>
      </c>
      <c r="I72" s="756">
        <v>125.36425</v>
      </c>
      <c r="J72" s="755">
        <v>79</v>
      </c>
      <c r="K72" s="756">
        <v>60.331771000000003</v>
      </c>
      <c r="L72" s="755">
        <v>85.5</v>
      </c>
      <c r="M72" s="755">
        <v>70.8</v>
      </c>
      <c r="N72" s="755">
        <v>71</v>
      </c>
      <c r="O72" s="755">
        <v>73</v>
      </c>
      <c r="P72" s="756">
        <v>72.991401999999994</v>
      </c>
      <c r="Q72" s="756">
        <v>79.139045999999993</v>
      </c>
      <c r="R72" s="756">
        <v>84.472954000000001</v>
      </c>
      <c r="S72" s="143">
        <f>100</f>
        <v>100</v>
      </c>
      <c r="T72" s="328">
        <f t="shared" si="23"/>
        <v>83.699317255125237</v>
      </c>
      <c r="U72" s="328">
        <f t="shared" si="23"/>
        <v>99.582288886631005</v>
      </c>
      <c r="V72" s="328">
        <f t="shared" si="23"/>
        <v>80.435398611875115</v>
      </c>
      <c r="W72" s="328">
        <f t="shared" si="23"/>
        <v>67.471724031104387</v>
      </c>
      <c r="X72" s="328">
        <f t="shared" si="23"/>
        <v>105.88195896267239</v>
      </c>
      <c r="Y72" s="328">
        <f t="shared" si="23"/>
        <v>66.722967337587221</v>
      </c>
      <c r="Z72" s="328">
        <f t="shared" si="23"/>
        <v>50.955883365212564</v>
      </c>
      <c r="AA72" s="328">
        <f t="shared" si="23"/>
        <v>72.212831738781105</v>
      </c>
      <c r="AB72" s="328">
        <f t="shared" si="6"/>
        <v>59.797292246850319</v>
      </c>
      <c r="AC72" s="328">
        <f t="shared" si="6"/>
        <v>59.966211151502442</v>
      </c>
      <c r="AD72" s="328">
        <f t="shared" si="6"/>
        <v>61.655400198023635</v>
      </c>
      <c r="AE72" s="328">
        <f t="shared" si="28"/>
        <v>61.648138374312637</v>
      </c>
      <c r="AF72" s="328">
        <f t="shared" si="29"/>
        <v>66.840404827668507</v>
      </c>
      <c r="AG72" s="329">
        <f t="shared" si="29"/>
        <v>71.345394312044405</v>
      </c>
      <c r="AH72" s="766">
        <v>4</v>
      </c>
      <c r="AI72" s="767">
        <v>1</v>
      </c>
      <c r="AJ72" s="767">
        <v>4</v>
      </c>
      <c r="AK72" s="767">
        <v>4</v>
      </c>
      <c r="AL72" s="767">
        <v>4</v>
      </c>
      <c r="AM72" s="767">
        <v>4</v>
      </c>
      <c r="AN72" s="767">
        <v>1</v>
      </c>
      <c r="AO72" s="767">
        <v>4</v>
      </c>
      <c r="AP72" s="767">
        <v>1</v>
      </c>
      <c r="AQ72" s="767">
        <v>1</v>
      </c>
      <c r="AR72" s="767">
        <v>1</v>
      </c>
      <c r="AS72" s="767">
        <v>1</v>
      </c>
      <c r="AT72" s="767">
        <v>4</v>
      </c>
      <c r="AU72" s="767">
        <v>6</v>
      </c>
      <c r="AV72" s="769">
        <v>7</v>
      </c>
    </row>
    <row r="73" spans="2:48" ht="15" x14ac:dyDescent="0.25">
      <c r="B73" s="902"/>
      <c r="C73" s="1" t="s">
        <v>3</v>
      </c>
      <c r="D73" s="755">
        <v>209.9</v>
      </c>
      <c r="E73" s="755">
        <v>163.69999999999999</v>
      </c>
      <c r="F73" s="756">
        <v>176.09210999999999</v>
      </c>
      <c r="G73" s="756">
        <v>194.68562</v>
      </c>
      <c r="H73" s="756">
        <v>242.31354999999999</v>
      </c>
      <c r="I73" s="756">
        <v>275.72687999999999</v>
      </c>
      <c r="J73" s="756">
        <v>205.45437999999999</v>
      </c>
      <c r="K73" s="756">
        <v>185.97922</v>
      </c>
      <c r="L73" s="755">
        <v>214.6</v>
      </c>
      <c r="M73" s="755">
        <v>132.69999999999999</v>
      </c>
      <c r="N73" s="755">
        <v>144.19999999999999</v>
      </c>
      <c r="O73" s="755">
        <v>120.6</v>
      </c>
      <c r="P73" s="756">
        <v>96.433228</v>
      </c>
      <c r="Q73" s="756">
        <v>105.72306</v>
      </c>
      <c r="R73" s="756">
        <v>111.13728</v>
      </c>
      <c r="S73" s="143">
        <f>100</f>
        <v>100</v>
      </c>
      <c r="T73" s="328">
        <f t="shared" si="23"/>
        <v>77.989518818484981</v>
      </c>
      <c r="U73" s="328">
        <f t="shared" si="23"/>
        <v>83.89333492139113</v>
      </c>
      <c r="V73" s="328">
        <f t="shared" si="23"/>
        <v>92.751605526441168</v>
      </c>
      <c r="W73" s="328">
        <f t="shared" si="23"/>
        <v>115.44237732253454</v>
      </c>
      <c r="X73" s="328">
        <f t="shared" si="23"/>
        <v>131.36106717484515</v>
      </c>
      <c r="Y73" s="328">
        <f t="shared" si="23"/>
        <v>97.882029537875169</v>
      </c>
      <c r="Z73" s="328">
        <f t="shared" si="23"/>
        <v>88.603725583611237</v>
      </c>
      <c r="AA73" s="328">
        <f t="shared" si="23"/>
        <v>102.23916150547879</v>
      </c>
      <c r="AB73" s="328">
        <f t="shared" si="6"/>
        <v>63.220581229156728</v>
      </c>
      <c r="AC73" s="328">
        <f t="shared" si="6"/>
        <v>68.699380657455919</v>
      </c>
      <c r="AD73" s="328">
        <f t="shared" si="6"/>
        <v>57.455931395902809</v>
      </c>
      <c r="AE73" s="328">
        <f t="shared" ref="AE73:AE76" si="30">P73*100/$D73</f>
        <v>45.94246212482134</v>
      </c>
      <c r="AF73" s="328">
        <f t="shared" ref="AF73:AG76" si="31">Q73*100/$D73</f>
        <v>50.368299190090518</v>
      </c>
      <c r="AG73" s="329">
        <f t="shared" si="31"/>
        <v>52.947727489280616</v>
      </c>
      <c r="AH73" s="766">
        <v>1</v>
      </c>
      <c r="AI73" s="767">
        <v>1</v>
      </c>
      <c r="AJ73" s="767">
        <v>4</v>
      </c>
      <c r="AK73" s="767">
        <v>4</v>
      </c>
      <c r="AL73" s="767">
        <v>4</v>
      </c>
      <c r="AM73" s="767">
        <v>4</v>
      </c>
      <c r="AN73" s="767">
        <v>4</v>
      </c>
      <c r="AO73" s="767">
        <v>4</v>
      </c>
      <c r="AP73" s="767">
        <v>1</v>
      </c>
      <c r="AQ73" s="767">
        <v>1</v>
      </c>
      <c r="AR73" s="767">
        <v>1</v>
      </c>
      <c r="AS73" s="767">
        <v>1</v>
      </c>
      <c r="AT73" s="767">
        <v>4</v>
      </c>
      <c r="AU73" s="767">
        <v>6</v>
      </c>
      <c r="AV73" s="769">
        <v>7</v>
      </c>
    </row>
    <row r="74" spans="2:48" ht="15" x14ac:dyDescent="0.25">
      <c r="B74" s="902"/>
      <c r="C74" s="1" t="s">
        <v>4</v>
      </c>
      <c r="D74" s="756">
        <v>382</v>
      </c>
      <c r="E74" s="755">
        <v>372.2</v>
      </c>
      <c r="F74" s="755">
        <v>357.4</v>
      </c>
      <c r="G74" s="755">
        <v>404.4</v>
      </c>
      <c r="H74" s="755">
        <v>410.6</v>
      </c>
      <c r="I74" s="755">
        <v>409.7</v>
      </c>
      <c r="J74" s="755">
        <v>389</v>
      </c>
      <c r="K74" s="755">
        <v>350.9</v>
      </c>
      <c r="L74" s="755">
        <v>362.3</v>
      </c>
      <c r="M74" s="755">
        <v>212</v>
      </c>
      <c r="N74" s="755">
        <v>199.1</v>
      </c>
      <c r="O74" s="755">
        <v>223</v>
      </c>
      <c r="P74" s="756">
        <v>198.95882</v>
      </c>
      <c r="Q74" s="756">
        <v>203.99571</v>
      </c>
      <c r="R74" s="756">
        <v>210.38675000000001</v>
      </c>
      <c r="S74" s="143">
        <f>100</f>
        <v>100</v>
      </c>
      <c r="T74" s="328">
        <f t="shared" si="23"/>
        <v>97.434554973821989</v>
      </c>
      <c r="U74" s="328">
        <f t="shared" si="23"/>
        <v>93.560209424083766</v>
      </c>
      <c r="V74" s="328">
        <f t="shared" si="23"/>
        <v>105.86387434554973</v>
      </c>
      <c r="W74" s="328">
        <f t="shared" si="23"/>
        <v>107.4869109947644</v>
      </c>
      <c r="X74" s="328">
        <f t="shared" si="23"/>
        <v>107.25130890052355</v>
      </c>
      <c r="Y74" s="328">
        <f t="shared" si="23"/>
        <v>101.83246073298429</v>
      </c>
      <c r="Z74" s="328">
        <f t="shared" si="23"/>
        <v>91.858638743455501</v>
      </c>
      <c r="AA74" s="328">
        <f t="shared" si="23"/>
        <v>94.842931937172779</v>
      </c>
      <c r="AB74" s="328">
        <f t="shared" si="6"/>
        <v>55.497382198952877</v>
      </c>
      <c r="AC74" s="328">
        <f t="shared" si="6"/>
        <v>52.120418848167539</v>
      </c>
      <c r="AD74" s="328">
        <f t="shared" si="6"/>
        <v>58.376963350785338</v>
      </c>
      <c r="AE74" s="328">
        <f t="shared" si="30"/>
        <v>52.0834607329843</v>
      </c>
      <c r="AF74" s="328">
        <f t="shared" si="31"/>
        <v>53.402018324607333</v>
      </c>
      <c r="AG74" s="329">
        <f t="shared" si="31"/>
        <v>55.075065445026176</v>
      </c>
      <c r="AH74" s="766">
        <v>4</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5" x14ac:dyDescent="0.25">
      <c r="B75" s="902"/>
      <c r="C75" s="1" t="s">
        <v>5</v>
      </c>
      <c r="D75" s="755">
        <v>671.3</v>
      </c>
      <c r="E75" s="755">
        <v>728.2</v>
      </c>
      <c r="F75" s="756">
        <v>839.70237999999995</v>
      </c>
      <c r="G75" s="756">
        <v>1009.8788</v>
      </c>
      <c r="H75" s="755">
        <v>1124.2</v>
      </c>
      <c r="I75" s="755">
        <v>1167.4000000000001</v>
      </c>
      <c r="J75" s="756">
        <v>1312.1456000000001</v>
      </c>
      <c r="K75" s="756">
        <v>1479.8891000000001</v>
      </c>
      <c r="L75" s="755">
        <v>1520.6</v>
      </c>
      <c r="M75" s="755">
        <v>1817.4</v>
      </c>
      <c r="N75" s="755">
        <v>2066.4</v>
      </c>
      <c r="O75" s="755">
        <v>2396</v>
      </c>
      <c r="P75" s="756">
        <v>2116.3096</v>
      </c>
      <c r="Q75" s="756">
        <v>2342.3512999999998</v>
      </c>
      <c r="R75" s="756">
        <v>2466.7411999999999</v>
      </c>
      <c r="S75" s="143">
        <f>100</f>
        <v>100</v>
      </c>
      <c r="T75" s="328">
        <f t="shared" si="23"/>
        <v>108.47609116639357</v>
      </c>
      <c r="U75" s="328">
        <f t="shared" si="23"/>
        <v>125.08600923581112</v>
      </c>
      <c r="V75" s="328">
        <f t="shared" si="23"/>
        <v>150.43628779979144</v>
      </c>
      <c r="W75" s="328">
        <f t="shared" si="23"/>
        <v>167.46611053180396</v>
      </c>
      <c r="X75" s="328">
        <f t="shared" si="23"/>
        <v>173.90138537166695</v>
      </c>
      <c r="Y75" s="328">
        <f t="shared" si="23"/>
        <v>195.46336958140921</v>
      </c>
      <c r="Z75" s="328">
        <f t="shared" si="23"/>
        <v>220.45122895873681</v>
      </c>
      <c r="AA75" s="328">
        <f t="shared" si="23"/>
        <v>226.51571577536126</v>
      </c>
      <c r="AB75" s="328">
        <f t="shared" si="6"/>
        <v>270.72843736034559</v>
      </c>
      <c r="AC75" s="328">
        <f t="shared" si="6"/>
        <v>307.8206465067779</v>
      </c>
      <c r="AD75" s="328">
        <f t="shared" si="6"/>
        <v>356.91941009980638</v>
      </c>
      <c r="AE75" s="328">
        <f t="shared" si="30"/>
        <v>315.25541486667663</v>
      </c>
      <c r="AF75" s="328">
        <f t="shared" si="31"/>
        <v>348.92764784746015</v>
      </c>
      <c r="AG75" s="329">
        <f t="shared" si="31"/>
        <v>367.45735140771637</v>
      </c>
      <c r="AH75" s="766">
        <v>1</v>
      </c>
      <c r="AI75" s="767">
        <v>1</v>
      </c>
      <c r="AJ75" s="767">
        <v>4</v>
      </c>
      <c r="AK75" s="767">
        <v>4</v>
      </c>
      <c r="AL75" s="767">
        <v>1</v>
      </c>
      <c r="AM75" s="767">
        <v>1</v>
      </c>
      <c r="AN75" s="767">
        <v>4</v>
      </c>
      <c r="AO75" s="767">
        <v>4</v>
      </c>
      <c r="AP75" s="767">
        <v>1</v>
      </c>
      <c r="AQ75" s="767">
        <v>1</v>
      </c>
      <c r="AR75" s="767">
        <v>1</v>
      </c>
      <c r="AS75" s="767">
        <v>1</v>
      </c>
      <c r="AT75" s="767">
        <v>4</v>
      </c>
      <c r="AU75" s="767">
        <v>6</v>
      </c>
      <c r="AV75" s="769">
        <v>7</v>
      </c>
    </row>
    <row r="76" spans="2:48" ht="15" x14ac:dyDescent="0.25">
      <c r="B76" s="902"/>
      <c r="C76" s="1" t="s">
        <v>6</v>
      </c>
      <c r="D76" s="755">
        <v>1381.6000099999999</v>
      </c>
      <c r="E76" s="755">
        <v>1363.2</v>
      </c>
      <c r="F76" s="755">
        <v>1491.0999299999999</v>
      </c>
      <c r="G76" s="755">
        <v>1704.19994</v>
      </c>
      <c r="H76" s="755">
        <v>1857.000078</v>
      </c>
      <c r="I76" s="756">
        <v>1978.1911300000002</v>
      </c>
      <c r="J76" s="755">
        <v>1985.59998</v>
      </c>
      <c r="K76" s="755">
        <v>2077.1000910000002</v>
      </c>
      <c r="L76" s="755">
        <v>2183</v>
      </c>
      <c r="M76" s="755">
        <v>2232.9</v>
      </c>
      <c r="N76" s="755">
        <v>2480.6999999999998</v>
      </c>
      <c r="O76" s="755">
        <v>2812.6</v>
      </c>
      <c r="P76" s="756">
        <v>2484.6930499999999</v>
      </c>
      <c r="Q76" s="756">
        <v>2731.209116</v>
      </c>
      <c r="R76" s="756">
        <v>2872.7381839999998</v>
      </c>
      <c r="S76" s="143">
        <f>100</f>
        <v>100</v>
      </c>
      <c r="T76" s="328">
        <f t="shared" si="23"/>
        <v>98.668210055962589</v>
      </c>
      <c r="U76" s="328">
        <f t="shared" si="23"/>
        <v>107.92558766701225</v>
      </c>
      <c r="V76" s="328">
        <f t="shared" si="23"/>
        <v>123.34973419694751</v>
      </c>
      <c r="W76" s="328">
        <f t="shared" si="23"/>
        <v>134.40938510126387</v>
      </c>
      <c r="X76" s="328">
        <f t="shared" si="23"/>
        <v>143.18117513621038</v>
      </c>
      <c r="Y76" s="328">
        <f t="shared" si="23"/>
        <v>143.71742657992598</v>
      </c>
      <c r="Z76" s="328">
        <f t="shared" si="23"/>
        <v>150.34019079082088</v>
      </c>
      <c r="AA76" s="328">
        <f t="shared" si="23"/>
        <v>158.00521020552108</v>
      </c>
      <c r="AB76" s="328">
        <f t="shared" si="6"/>
        <v>161.6169646669299</v>
      </c>
      <c r="AC76" s="328">
        <f t="shared" si="6"/>
        <v>179.55269123079987</v>
      </c>
      <c r="AD76" s="328">
        <f t="shared" si="6"/>
        <v>203.57556308934886</v>
      </c>
      <c r="AE76" s="328">
        <f t="shared" si="30"/>
        <v>179.84170758655395</v>
      </c>
      <c r="AF76" s="328">
        <f t="shared" si="31"/>
        <v>197.68450320147292</v>
      </c>
      <c r="AG76" s="329">
        <f t="shared" si="31"/>
        <v>207.92835576195458</v>
      </c>
      <c r="AH76" s="766">
        <v>1</v>
      </c>
      <c r="AI76" s="767">
        <v>1</v>
      </c>
      <c r="AJ76" s="767">
        <v>1</v>
      </c>
      <c r="AK76" s="767">
        <v>1</v>
      </c>
      <c r="AL76" s="767">
        <v>1</v>
      </c>
      <c r="AM76" s="767">
        <v>4</v>
      </c>
      <c r="AN76" s="767">
        <v>1</v>
      </c>
      <c r="AO76" s="767">
        <v>1</v>
      </c>
      <c r="AP76" s="767">
        <v>1</v>
      </c>
      <c r="AQ76" s="767">
        <v>1</v>
      </c>
      <c r="AR76" s="767">
        <v>1</v>
      </c>
      <c r="AS76" s="767">
        <v>1</v>
      </c>
      <c r="AT76" s="767">
        <v>4</v>
      </c>
      <c r="AU76" s="767">
        <v>6</v>
      </c>
      <c r="AV76" s="769">
        <v>7</v>
      </c>
    </row>
    <row r="77" spans="2:48" ht="15" x14ac:dyDescent="0.25">
      <c r="B77" s="903"/>
      <c r="C77" s="8" t="s">
        <v>7</v>
      </c>
      <c r="D77" s="565">
        <v>710.30000999999993</v>
      </c>
      <c r="E77" s="565">
        <v>635</v>
      </c>
      <c r="F77" s="565">
        <v>651.39754999999991</v>
      </c>
      <c r="G77" s="565">
        <v>694.32114000000001</v>
      </c>
      <c r="H77" s="565">
        <v>732.80007799999998</v>
      </c>
      <c r="I77" s="565">
        <v>810.79113000000007</v>
      </c>
      <c r="J77" s="565">
        <v>673.45438000000001</v>
      </c>
      <c r="K77" s="565">
        <v>597.21099099999992</v>
      </c>
      <c r="L77" s="565">
        <v>662.40000000000009</v>
      </c>
      <c r="M77" s="565">
        <v>415.5</v>
      </c>
      <c r="N77" s="565">
        <v>414.29999999999995</v>
      </c>
      <c r="O77" s="565">
        <v>416.6</v>
      </c>
      <c r="P77" s="565">
        <v>368.38344999999998</v>
      </c>
      <c r="Q77" s="565">
        <v>388.85781599999996</v>
      </c>
      <c r="R77" s="565">
        <v>405.996984</v>
      </c>
      <c r="S77" s="143">
        <f>100</f>
        <v>100</v>
      </c>
      <c r="T77" s="328">
        <f t="shared" si="23"/>
        <v>89.398844299608001</v>
      </c>
      <c r="U77" s="328">
        <f t="shared" si="23"/>
        <v>91.707382912749779</v>
      </c>
      <c r="V77" s="328">
        <f t="shared" si="23"/>
        <v>97.750405494151707</v>
      </c>
      <c r="W77" s="328">
        <f t="shared" si="23"/>
        <v>103.16768515883872</v>
      </c>
      <c r="X77" s="328">
        <f t="shared" si="23"/>
        <v>114.14770077224132</v>
      </c>
      <c r="Y77" s="328">
        <f t="shared" si="23"/>
        <v>94.81266655198273</v>
      </c>
      <c r="Z77" s="328">
        <f t="shared" si="23"/>
        <v>84.078696690430846</v>
      </c>
      <c r="AA77" s="328">
        <f t="shared" si="23"/>
        <v>93.256369234740717</v>
      </c>
      <c r="AB77" s="328">
        <f t="shared" si="6"/>
        <v>58.496409144074214</v>
      </c>
      <c r="AC77" s="328">
        <f t="shared" si="6"/>
        <v>58.327466446185177</v>
      </c>
      <c r="AD77" s="328">
        <f t="shared" si="6"/>
        <v>58.651273283805814</v>
      </c>
      <c r="AE77" s="328">
        <f t="shared" ref="AE77:AE80" si="32">P77*100/$D77</f>
        <v>51.863078250555006</v>
      </c>
      <c r="AF77" s="328">
        <f t="shared" ref="AF77:AG80" si="33">Q77*100/$D77</f>
        <v>54.745573775227733</v>
      </c>
      <c r="AG77" s="329">
        <f t="shared" si="33"/>
        <v>57.158521509805418</v>
      </c>
      <c r="AH77" s="770"/>
      <c r="AI77" s="771"/>
      <c r="AJ77" s="771"/>
      <c r="AK77" s="771"/>
      <c r="AL77" s="771"/>
      <c r="AM77" s="771"/>
      <c r="AN77" s="771"/>
      <c r="AO77" s="771"/>
      <c r="AP77" s="771"/>
      <c r="AQ77" s="771"/>
      <c r="AR77" s="771"/>
      <c r="AS77" s="771"/>
      <c r="AT77" s="771"/>
      <c r="AU77" s="771"/>
      <c r="AV77" s="772"/>
    </row>
    <row r="78" spans="2:48" ht="16.5" customHeight="1" x14ac:dyDescent="0.25">
      <c r="B78" s="902" t="s">
        <v>30</v>
      </c>
      <c r="C78" s="1" t="s">
        <v>2</v>
      </c>
      <c r="D78" s="755">
        <v>794.6</v>
      </c>
      <c r="E78" s="755">
        <v>692.6</v>
      </c>
      <c r="F78" s="755">
        <v>702.6</v>
      </c>
      <c r="G78" s="755">
        <v>653.70000000000005</v>
      </c>
      <c r="H78" s="755">
        <v>643.4</v>
      </c>
      <c r="I78" s="755">
        <v>595.20000000000005</v>
      </c>
      <c r="J78" s="755">
        <v>639.1</v>
      </c>
      <c r="K78" s="755">
        <v>587.6</v>
      </c>
      <c r="L78" s="755">
        <v>659.1</v>
      </c>
      <c r="M78" s="755">
        <v>595.70000000000005</v>
      </c>
      <c r="N78" s="755">
        <v>572.20000000000005</v>
      </c>
      <c r="O78" s="755">
        <v>492.2</v>
      </c>
      <c r="P78" s="756">
        <v>492.14202999999998</v>
      </c>
      <c r="Q78" s="756">
        <v>533.59229000000005</v>
      </c>
      <c r="R78" s="756">
        <v>569.50769000000003</v>
      </c>
      <c r="S78" s="143">
        <f>100</f>
        <v>100</v>
      </c>
      <c r="T78" s="328">
        <f t="shared" si="23"/>
        <v>87.163352630254209</v>
      </c>
      <c r="U78" s="328">
        <f t="shared" si="23"/>
        <v>88.421847470425362</v>
      </c>
      <c r="V78" s="328">
        <f t="shared" si="23"/>
        <v>82.267807701988431</v>
      </c>
      <c r="W78" s="328">
        <f t="shared" si="23"/>
        <v>80.971558016612136</v>
      </c>
      <c r="X78" s="328">
        <f t="shared" si="23"/>
        <v>74.905612886987171</v>
      </c>
      <c r="Y78" s="328">
        <f t="shared" si="23"/>
        <v>80.430405235338526</v>
      </c>
      <c r="Z78" s="328">
        <f t="shared" si="23"/>
        <v>73.94915680845709</v>
      </c>
      <c r="AA78" s="328">
        <f t="shared" si="23"/>
        <v>82.947394915680846</v>
      </c>
      <c r="AB78" s="328">
        <f t="shared" si="6"/>
        <v>74.968537628995733</v>
      </c>
      <c r="AC78" s="328">
        <f t="shared" si="6"/>
        <v>72.011074754593508</v>
      </c>
      <c r="AD78" s="328">
        <f t="shared" si="6"/>
        <v>61.943116033224264</v>
      </c>
      <c r="AE78" s="328">
        <f t="shared" si="32"/>
        <v>61.935820538635781</v>
      </c>
      <c r="AF78" s="328">
        <f t="shared" si="33"/>
        <v>67.152314372011077</v>
      </c>
      <c r="AG78" s="329">
        <f t="shared" si="33"/>
        <v>71.67224893027938</v>
      </c>
      <c r="AH78" s="766">
        <v>1</v>
      </c>
      <c r="AI78" s="767">
        <v>1</v>
      </c>
      <c r="AJ78" s="767">
        <v>1</v>
      </c>
      <c r="AK78" s="767">
        <v>1</v>
      </c>
      <c r="AL78" s="767">
        <v>1</v>
      </c>
      <c r="AM78" s="767">
        <v>1</v>
      </c>
      <c r="AN78" s="767">
        <v>1</v>
      </c>
      <c r="AO78" s="767">
        <v>1</v>
      </c>
      <c r="AP78" s="767">
        <v>1</v>
      </c>
      <c r="AQ78" s="767">
        <v>1</v>
      </c>
      <c r="AR78" s="767">
        <v>1</v>
      </c>
      <c r="AS78" s="767">
        <v>1</v>
      </c>
      <c r="AT78" s="767">
        <v>4</v>
      </c>
      <c r="AU78" s="767">
        <v>6</v>
      </c>
      <c r="AV78" s="769">
        <v>7</v>
      </c>
    </row>
    <row r="79" spans="2:48" ht="15" x14ac:dyDescent="0.25">
      <c r="B79" s="902"/>
      <c r="C79" s="1" t="s">
        <v>3</v>
      </c>
      <c r="D79" s="755">
        <v>1432.1</v>
      </c>
      <c r="E79" s="755">
        <v>1144.0999999999999</v>
      </c>
      <c r="F79" s="755">
        <v>1126.4000000000001</v>
      </c>
      <c r="G79" s="755">
        <v>1199.8</v>
      </c>
      <c r="H79" s="755">
        <v>1128.3</v>
      </c>
      <c r="I79" s="755">
        <v>1151.8</v>
      </c>
      <c r="J79" s="755">
        <v>1232.3</v>
      </c>
      <c r="K79" s="755">
        <v>1164.3</v>
      </c>
      <c r="L79" s="755">
        <v>1170.0999999999999</v>
      </c>
      <c r="M79" s="756">
        <v>1006.8918</v>
      </c>
      <c r="N79" s="756">
        <v>979.25136999999995</v>
      </c>
      <c r="O79" s="755">
        <v>1005.7</v>
      </c>
      <c r="P79" s="756">
        <v>804.16992000000005</v>
      </c>
      <c r="Q79" s="756">
        <v>881.63909999999998</v>
      </c>
      <c r="R79" s="756">
        <v>926.72735999999998</v>
      </c>
      <c r="S79" s="143">
        <f>100</f>
        <v>100</v>
      </c>
      <c r="T79" s="328">
        <f t="shared" si="23"/>
        <v>79.889672508903004</v>
      </c>
      <c r="U79" s="328">
        <f t="shared" si="23"/>
        <v>78.653725298512683</v>
      </c>
      <c r="V79" s="328">
        <f t="shared" si="23"/>
        <v>83.779065707701974</v>
      </c>
      <c r="W79" s="328">
        <f t="shared" si="23"/>
        <v>78.786397597933117</v>
      </c>
      <c r="X79" s="328">
        <f t="shared" si="23"/>
        <v>80.427344459185818</v>
      </c>
      <c r="Y79" s="328">
        <f t="shared" si="23"/>
        <v>86.048460303051471</v>
      </c>
      <c r="Z79" s="328">
        <f t="shared" si="23"/>
        <v>81.300188534320228</v>
      </c>
      <c r="AA79" s="328">
        <f t="shared" si="23"/>
        <v>81.705188185182593</v>
      </c>
      <c r="AB79" s="328">
        <f t="shared" si="6"/>
        <v>70.308763354514355</v>
      </c>
      <c r="AC79" s="328">
        <f t="shared" si="6"/>
        <v>68.378700509740938</v>
      </c>
      <c r="AD79" s="328">
        <f t="shared" si="6"/>
        <v>70.225542909014735</v>
      </c>
      <c r="AE79" s="328">
        <f t="shared" si="32"/>
        <v>56.153196005865517</v>
      </c>
      <c r="AF79" s="328">
        <f t="shared" si="33"/>
        <v>61.562677187347262</v>
      </c>
      <c r="AG79" s="329">
        <f t="shared" si="33"/>
        <v>64.711078835276879</v>
      </c>
      <c r="AH79" s="766">
        <v>1</v>
      </c>
      <c r="AI79" s="767">
        <v>1</v>
      </c>
      <c r="AJ79" s="767">
        <v>1</v>
      </c>
      <c r="AK79" s="767">
        <v>1</v>
      </c>
      <c r="AL79" s="767">
        <v>1</v>
      </c>
      <c r="AM79" s="767">
        <v>1</v>
      </c>
      <c r="AN79" s="767">
        <v>1</v>
      </c>
      <c r="AO79" s="767">
        <v>1</v>
      </c>
      <c r="AP79" s="767">
        <v>1</v>
      </c>
      <c r="AQ79" s="767">
        <v>4</v>
      </c>
      <c r="AR79" s="767">
        <v>4</v>
      </c>
      <c r="AS79" s="767">
        <v>1</v>
      </c>
      <c r="AT79" s="767">
        <v>4</v>
      </c>
      <c r="AU79" s="767">
        <v>6</v>
      </c>
      <c r="AV79" s="769">
        <v>7</v>
      </c>
    </row>
    <row r="80" spans="2:48" ht="15" x14ac:dyDescent="0.25">
      <c r="B80" s="902"/>
      <c r="C80" s="1" t="s">
        <v>4</v>
      </c>
      <c r="D80" s="755">
        <v>938.7</v>
      </c>
      <c r="E80" s="755">
        <v>882.8</v>
      </c>
      <c r="F80" s="755">
        <v>890.5</v>
      </c>
      <c r="G80" s="755">
        <v>965.9</v>
      </c>
      <c r="H80" s="755">
        <v>841.9</v>
      </c>
      <c r="I80" s="755">
        <v>763.7</v>
      </c>
      <c r="J80" s="755">
        <v>760.6</v>
      </c>
      <c r="K80" s="755">
        <v>776.5</v>
      </c>
      <c r="L80" s="755">
        <v>765.2</v>
      </c>
      <c r="M80" s="756">
        <v>1034.0082</v>
      </c>
      <c r="N80" s="756">
        <v>878.54849999999999</v>
      </c>
      <c r="O80" s="755">
        <v>957.5</v>
      </c>
      <c r="P80" s="756">
        <v>854.27380000000005</v>
      </c>
      <c r="Q80" s="756">
        <v>875.90075999999999</v>
      </c>
      <c r="R80" s="756">
        <v>903.38788</v>
      </c>
      <c r="S80" s="143">
        <f>100</f>
        <v>100</v>
      </c>
      <c r="T80" s="328">
        <f t="shared" si="23"/>
        <v>94.044955789922227</v>
      </c>
      <c r="U80" s="328">
        <f t="shared" si="23"/>
        <v>94.865239160541165</v>
      </c>
      <c r="V80" s="328">
        <f t="shared" si="23"/>
        <v>102.89762437413444</v>
      </c>
      <c r="W80" s="328">
        <f t="shared" si="23"/>
        <v>89.687866197933303</v>
      </c>
      <c r="X80" s="328">
        <f t="shared" si="23"/>
        <v>81.357196122296784</v>
      </c>
      <c r="Y80" s="328">
        <f t="shared" si="23"/>
        <v>81.026952167891764</v>
      </c>
      <c r="Z80" s="328">
        <f t="shared" si="23"/>
        <v>82.720784063065935</v>
      </c>
      <c r="AA80" s="328">
        <f t="shared" si="23"/>
        <v>81.516991584105668</v>
      </c>
      <c r="AB80" s="328">
        <f t="shared" si="6"/>
        <v>110.15321188878235</v>
      </c>
      <c r="AC80" s="328">
        <f t="shared" si="6"/>
        <v>93.592042186001919</v>
      </c>
      <c r="AD80" s="328">
        <f t="shared" si="6"/>
        <v>102.00276978800468</v>
      </c>
      <c r="AE80" s="328">
        <f t="shared" si="32"/>
        <v>91.006050921487159</v>
      </c>
      <c r="AF80" s="328">
        <f t="shared" si="33"/>
        <v>93.309977628635338</v>
      </c>
      <c r="AG80" s="329">
        <f t="shared" si="33"/>
        <v>96.238188984766168</v>
      </c>
      <c r="AH80" s="766">
        <v>1</v>
      </c>
      <c r="AI80" s="767">
        <v>1</v>
      </c>
      <c r="AJ80" s="767">
        <v>1</v>
      </c>
      <c r="AK80" s="767">
        <v>1</v>
      </c>
      <c r="AL80" s="767">
        <v>1</v>
      </c>
      <c r="AM80" s="767">
        <v>1</v>
      </c>
      <c r="AN80" s="767">
        <v>1</v>
      </c>
      <c r="AO80" s="767">
        <v>1</v>
      </c>
      <c r="AP80" s="767">
        <v>1</v>
      </c>
      <c r="AQ80" s="767">
        <v>4</v>
      </c>
      <c r="AR80" s="767">
        <v>4</v>
      </c>
      <c r="AS80" s="767">
        <v>1</v>
      </c>
      <c r="AT80" s="767">
        <v>4</v>
      </c>
      <c r="AU80" s="767">
        <v>6</v>
      </c>
      <c r="AV80" s="769">
        <v>7</v>
      </c>
    </row>
    <row r="81" spans="2:48" ht="15" x14ac:dyDescent="0.25">
      <c r="B81" s="902"/>
      <c r="C81" s="1" t="s">
        <v>5</v>
      </c>
      <c r="D81" s="755">
        <v>408</v>
      </c>
      <c r="E81" s="755">
        <v>301.10000000000002</v>
      </c>
      <c r="F81" s="755">
        <v>367.1</v>
      </c>
      <c r="G81" s="755">
        <v>375.8</v>
      </c>
      <c r="H81" s="755">
        <v>432.9</v>
      </c>
      <c r="I81" s="755">
        <v>413</v>
      </c>
      <c r="J81" s="755">
        <v>380.7</v>
      </c>
      <c r="K81" s="755">
        <v>344.6</v>
      </c>
      <c r="L81" s="755">
        <v>338</v>
      </c>
      <c r="M81" s="755">
        <v>727.2</v>
      </c>
      <c r="N81" s="755">
        <v>789.2</v>
      </c>
      <c r="O81" s="755">
        <v>867.5</v>
      </c>
      <c r="P81" s="756">
        <v>766.23479999999995</v>
      </c>
      <c r="Q81" s="756">
        <v>848.07587000000001</v>
      </c>
      <c r="R81" s="756">
        <v>893.15868999999998</v>
      </c>
      <c r="S81" s="143">
        <f>100</f>
        <v>100</v>
      </c>
      <c r="T81" s="328">
        <f t="shared" si="23"/>
        <v>73.79901960784315</v>
      </c>
      <c r="U81" s="328">
        <f t="shared" si="23"/>
        <v>89.975490196078425</v>
      </c>
      <c r="V81" s="328">
        <f t="shared" si="23"/>
        <v>92.107843137254903</v>
      </c>
      <c r="W81" s="328">
        <f t="shared" si="23"/>
        <v>106.10294117647059</v>
      </c>
      <c r="X81" s="328">
        <f t="shared" si="23"/>
        <v>101.22549019607843</v>
      </c>
      <c r="Y81" s="328">
        <f t="shared" si="23"/>
        <v>93.308823529411768</v>
      </c>
      <c r="Z81" s="328">
        <f t="shared" si="23"/>
        <v>84.460784313725483</v>
      </c>
      <c r="AA81" s="328">
        <f t="shared" si="23"/>
        <v>82.843137254901961</v>
      </c>
      <c r="AB81" s="328">
        <f t="shared" si="6"/>
        <v>178.23529411764707</v>
      </c>
      <c r="AC81" s="328">
        <f t="shared" si="6"/>
        <v>193.43137254901961</v>
      </c>
      <c r="AD81" s="328">
        <f t="shared" si="6"/>
        <v>212.62254901960785</v>
      </c>
      <c r="AE81" s="328">
        <f t="shared" ref="AE81:AE84" si="34">P81*100/$D81</f>
        <v>187.80264705882351</v>
      </c>
      <c r="AF81" s="328">
        <f t="shared" ref="AF81:AG84" si="35">Q81*100/$D81</f>
        <v>207.86173284313725</v>
      </c>
      <c r="AG81" s="329">
        <f t="shared" si="35"/>
        <v>218.91144362745095</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5" x14ac:dyDescent="0.25">
      <c r="B82" s="902"/>
      <c r="C82" s="1" t="s">
        <v>6</v>
      </c>
      <c r="D82" s="755">
        <v>3573.3999999999996</v>
      </c>
      <c r="E82" s="755">
        <v>3020.6</v>
      </c>
      <c r="F82" s="755">
        <v>3086.6</v>
      </c>
      <c r="G82" s="755">
        <v>3195.2000000000003</v>
      </c>
      <c r="H82" s="755">
        <v>3046.5</v>
      </c>
      <c r="I82" s="755">
        <v>2923.7</v>
      </c>
      <c r="J82" s="755">
        <v>3012.7</v>
      </c>
      <c r="K82" s="755">
        <v>2873</v>
      </c>
      <c r="L82" s="755">
        <v>2932.3999999999996</v>
      </c>
      <c r="M82" s="755">
        <v>3363.8</v>
      </c>
      <c r="N82" s="755">
        <v>3219.1998700000004</v>
      </c>
      <c r="O82" s="755">
        <v>3322.9</v>
      </c>
      <c r="P82" s="756">
        <v>2916.8205500000004</v>
      </c>
      <c r="Q82" s="756">
        <v>3139.20802</v>
      </c>
      <c r="R82" s="756">
        <v>3292.7816199999997</v>
      </c>
      <c r="S82" s="143">
        <f>100</f>
        <v>100</v>
      </c>
      <c r="T82" s="328">
        <f t="shared" si="23"/>
        <v>84.530139363071598</v>
      </c>
      <c r="U82" s="328">
        <f t="shared" si="23"/>
        <v>86.377119829853925</v>
      </c>
      <c r="V82" s="328">
        <f t="shared" si="23"/>
        <v>89.416242234286685</v>
      </c>
      <c r="W82" s="328">
        <f t="shared" si="23"/>
        <v>85.254939273521032</v>
      </c>
      <c r="X82" s="328">
        <f t="shared" si="23"/>
        <v>81.818436223204799</v>
      </c>
      <c r="Y82" s="328">
        <f t="shared" si="23"/>
        <v>84.309061398108256</v>
      </c>
      <c r="Z82" s="328">
        <f t="shared" si="23"/>
        <v>80.399619410085634</v>
      </c>
      <c r="AA82" s="328">
        <f t="shared" si="23"/>
        <v>82.061901830189726</v>
      </c>
      <c r="AB82" s="328">
        <f t="shared" si="6"/>
        <v>94.134437790339746</v>
      </c>
      <c r="AC82" s="328">
        <f t="shared" si="6"/>
        <v>90.087867856942978</v>
      </c>
      <c r="AD82" s="328">
        <f t="shared" si="6"/>
        <v>92.98986959198524</v>
      </c>
      <c r="AE82" s="328">
        <f t="shared" si="34"/>
        <v>81.625917893322907</v>
      </c>
      <c r="AF82" s="328">
        <f t="shared" si="35"/>
        <v>87.849331728885673</v>
      </c>
      <c r="AG82" s="329">
        <f t="shared" si="35"/>
        <v>92.147020204846925</v>
      </c>
      <c r="AH82" s="766">
        <v>1</v>
      </c>
      <c r="AI82" s="767">
        <v>1</v>
      </c>
      <c r="AJ82" s="767">
        <v>1</v>
      </c>
      <c r="AK82" s="767">
        <v>1</v>
      </c>
      <c r="AL82" s="767">
        <v>1</v>
      </c>
      <c r="AM82" s="767">
        <v>1</v>
      </c>
      <c r="AN82" s="767">
        <v>1</v>
      </c>
      <c r="AO82" s="767">
        <v>1</v>
      </c>
      <c r="AP82" s="767">
        <v>1</v>
      </c>
      <c r="AQ82" s="767">
        <v>1</v>
      </c>
      <c r="AR82" s="767">
        <v>1</v>
      </c>
      <c r="AS82" s="767">
        <v>1</v>
      </c>
      <c r="AT82" s="767">
        <v>4</v>
      </c>
      <c r="AU82" s="767">
        <v>6</v>
      </c>
      <c r="AV82" s="769">
        <v>7</v>
      </c>
    </row>
    <row r="83" spans="2:48" ht="15" x14ac:dyDescent="0.25">
      <c r="B83" s="903"/>
      <c r="C83" s="8" t="s">
        <v>7</v>
      </c>
      <c r="D83" s="565">
        <v>3165.3999999999996</v>
      </c>
      <c r="E83" s="565">
        <v>2719.5</v>
      </c>
      <c r="F83" s="565">
        <v>2719.5</v>
      </c>
      <c r="G83" s="565">
        <v>2819.4</v>
      </c>
      <c r="H83" s="565">
        <v>2613.6</v>
      </c>
      <c r="I83" s="565">
        <v>2510.6999999999998</v>
      </c>
      <c r="J83" s="565">
        <v>2632</v>
      </c>
      <c r="K83" s="565">
        <v>2528.4</v>
      </c>
      <c r="L83" s="565">
        <v>2594.3999999999996</v>
      </c>
      <c r="M83" s="565">
        <v>2636.6000000000004</v>
      </c>
      <c r="N83" s="565">
        <v>2429.9998700000001</v>
      </c>
      <c r="O83" s="565">
        <v>2455.4</v>
      </c>
      <c r="P83" s="565">
        <v>2150.5857500000002</v>
      </c>
      <c r="Q83" s="565">
        <v>2291.1321499999999</v>
      </c>
      <c r="R83" s="565">
        <v>2399.62293</v>
      </c>
      <c r="S83" s="143">
        <f>100</f>
        <v>100</v>
      </c>
      <c r="T83" s="328">
        <f t="shared" si="23"/>
        <v>85.913312693498469</v>
      </c>
      <c r="U83" s="328">
        <f t="shared" si="23"/>
        <v>85.913312693498469</v>
      </c>
      <c r="V83" s="328">
        <f t="shared" si="23"/>
        <v>89.069311935300448</v>
      </c>
      <c r="W83" s="328">
        <f t="shared" si="23"/>
        <v>82.567763947684341</v>
      </c>
      <c r="X83" s="328">
        <f t="shared" si="23"/>
        <v>79.316989953876288</v>
      </c>
      <c r="Y83" s="328">
        <f t="shared" si="23"/>
        <v>83.149049093321551</v>
      </c>
      <c r="Z83" s="328">
        <f t="shared" si="23"/>
        <v>79.87616099071208</v>
      </c>
      <c r="AA83" s="328">
        <f t="shared" si="23"/>
        <v>81.961205534845519</v>
      </c>
      <c r="AB83" s="328">
        <f t="shared" si="6"/>
        <v>83.294370379730864</v>
      </c>
      <c r="AC83" s="328">
        <f t="shared" si="6"/>
        <v>76.767545018007212</v>
      </c>
      <c r="AD83" s="328">
        <f t="shared" si="6"/>
        <v>77.569975358564491</v>
      </c>
      <c r="AE83" s="328">
        <f t="shared" si="34"/>
        <v>67.940410374676205</v>
      </c>
      <c r="AF83" s="328">
        <f t="shared" si="35"/>
        <v>72.380493776457953</v>
      </c>
      <c r="AG83" s="329">
        <f t="shared" si="35"/>
        <v>75.807889366272832</v>
      </c>
      <c r="AH83" s="770"/>
      <c r="AI83" s="771"/>
      <c r="AJ83" s="771"/>
      <c r="AK83" s="771"/>
      <c r="AL83" s="771"/>
      <c r="AM83" s="771"/>
      <c r="AN83" s="771"/>
      <c r="AO83" s="771"/>
      <c r="AP83" s="771"/>
      <c r="AQ83" s="771"/>
      <c r="AR83" s="771"/>
      <c r="AS83" s="771"/>
      <c r="AT83" s="771"/>
      <c r="AU83" s="771"/>
      <c r="AV83" s="772"/>
    </row>
    <row r="84" spans="2:48" ht="16.5" customHeight="1" x14ac:dyDescent="0.25">
      <c r="B84" s="902" t="s">
        <v>31</v>
      </c>
      <c r="C84" s="7" t="s">
        <v>2</v>
      </c>
      <c r="D84" s="755">
        <v>237</v>
      </c>
      <c r="E84" s="755">
        <v>150.6</v>
      </c>
      <c r="F84" s="755">
        <v>167.6</v>
      </c>
      <c r="G84" s="755">
        <v>125.6</v>
      </c>
      <c r="H84" s="755">
        <v>123.5</v>
      </c>
      <c r="I84" s="755">
        <v>136.5</v>
      </c>
      <c r="J84" s="755">
        <v>112.1</v>
      </c>
      <c r="K84" s="755">
        <v>99.7</v>
      </c>
      <c r="L84" s="755">
        <v>107.7</v>
      </c>
      <c r="M84" s="755">
        <v>91.1</v>
      </c>
      <c r="N84" s="755">
        <v>93.2</v>
      </c>
      <c r="O84" s="755">
        <v>75</v>
      </c>
      <c r="P84" s="756">
        <v>74.991173000000003</v>
      </c>
      <c r="Q84" s="756">
        <v>81.307243</v>
      </c>
      <c r="R84" s="756">
        <v>86.771857999999995</v>
      </c>
      <c r="S84" s="143">
        <f>100</f>
        <v>100</v>
      </c>
      <c r="T84" s="328">
        <f t="shared" si="23"/>
        <v>63.544303797468352</v>
      </c>
      <c r="U84" s="328">
        <f t="shared" si="23"/>
        <v>70.71729957805907</v>
      </c>
      <c r="V84" s="328">
        <f t="shared" si="23"/>
        <v>52.995780590717303</v>
      </c>
      <c r="W84" s="328">
        <f t="shared" si="23"/>
        <v>52.109704641350213</v>
      </c>
      <c r="X84" s="328">
        <f t="shared" si="23"/>
        <v>57.594936708860757</v>
      </c>
      <c r="Y84" s="328">
        <f t="shared" si="23"/>
        <v>47.299578059071727</v>
      </c>
      <c r="Z84" s="328">
        <f t="shared" si="23"/>
        <v>42.067510548523209</v>
      </c>
      <c r="AA84" s="328">
        <f t="shared" si="23"/>
        <v>45.443037974683541</v>
      </c>
      <c r="AB84" s="328">
        <f t="shared" si="6"/>
        <v>38.438818565400844</v>
      </c>
      <c r="AC84" s="328">
        <f t="shared" si="6"/>
        <v>39.324894514767934</v>
      </c>
      <c r="AD84" s="328">
        <f t="shared" si="6"/>
        <v>31.645569620253166</v>
      </c>
      <c r="AE84" s="328">
        <f t="shared" si="34"/>
        <v>31.641845147679323</v>
      </c>
      <c r="AF84" s="328">
        <f t="shared" si="35"/>
        <v>34.306853586497887</v>
      </c>
      <c r="AG84" s="329">
        <f t="shared" si="35"/>
        <v>36.612598312236287</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5" x14ac:dyDescent="0.25">
      <c r="B85" s="902"/>
      <c r="C85" s="1" t="s">
        <v>3</v>
      </c>
      <c r="D85" s="755">
        <v>602.20000000000005</v>
      </c>
      <c r="E85" s="755">
        <v>569.70000000000005</v>
      </c>
      <c r="F85" s="755">
        <v>640.5</v>
      </c>
      <c r="G85" s="755">
        <v>564.5</v>
      </c>
      <c r="H85" s="755">
        <v>677.5</v>
      </c>
      <c r="I85" s="755">
        <v>604.1</v>
      </c>
      <c r="J85" s="755">
        <v>621.4</v>
      </c>
      <c r="K85" s="755">
        <v>627.4</v>
      </c>
      <c r="L85" s="755">
        <v>638.6</v>
      </c>
      <c r="M85" s="755">
        <v>376.6</v>
      </c>
      <c r="N85" s="755">
        <v>370.2</v>
      </c>
      <c r="O85" s="755">
        <v>368.8</v>
      </c>
      <c r="P85" s="756">
        <v>294.89697000000001</v>
      </c>
      <c r="Q85" s="756">
        <v>323.30572999999998</v>
      </c>
      <c r="R85" s="756">
        <v>339.82918999999998</v>
      </c>
      <c r="S85" s="143">
        <f>100</f>
        <v>100</v>
      </c>
      <c r="T85" s="328">
        <f t="shared" si="23"/>
        <v>94.603121886416474</v>
      </c>
      <c r="U85" s="328">
        <f t="shared" si="23"/>
        <v>106.36001328462304</v>
      </c>
      <c r="V85" s="328">
        <f t="shared" si="23"/>
        <v>93.739621388243108</v>
      </c>
      <c r="W85" s="328">
        <f t="shared" si="23"/>
        <v>112.50415144470274</v>
      </c>
      <c r="X85" s="328">
        <f t="shared" si="23"/>
        <v>100.31550979740949</v>
      </c>
      <c r="Y85" s="328">
        <f t="shared" si="23"/>
        <v>103.18830953171702</v>
      </c>
      <c r="Z85" s="328">
        <f t="shared" si="23"/>
        <v>104.1846562603786</v>
      </c>
      <c r="AA85" s="328">
        <f t="shared" si="23"/>
        <v>106.04450348721355</v>
      </c>
      <c r="AB85" s="328">
        <f t="shared" si="6"/>
        <v>62.537363002324803</v>
      </c>
      <c r="AC85" s="328">
        <f t="shared" si="6"/>
        <v>61.474593158419125</v>
      </c>
      <c r="AD85" s="328">
        <f t="shared" si="6"/>
        <v>61.242112255064761</v>
      </c>
      <c r="AE85" s="328">
        <f t="shared" ref="AE85:AE88" si="36">P85*100/$D85</f>
        <v>48.969938558618395</v>
      </c>
      <c r="AF85" s="328">
        <f t="shared" ref="AF85:AG88" si="37">Q85*100/$D85</f>
        <v>53.68743440717369</v>
      </c>
      <c r="AG85" s="329">
        <f t="shared" si="37"/>
        <v>56.43128362670209</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5" x14ac:dyDescent="0.25">
      <c r="B86" s="902"/>
      <c r="C86" s="1" t="s">
        <v>4</v>
      </c>
      <c r="D86" s="755">
        <v>1210.3</v>
      </c>
      <c r="E86" s="755">
        <v>1198.7</v>
      </c>
      <c r="F86" s="755">
        <v>1267.3</v>
      </c>
      <c r="G86" s="755">
        <v>1302.8</v>
      </c>
      <c r="H86" s="755">
        <v>1290.9000000000001</v>
      </c>
      <c r="I86" s="755">
        <v>1284.9000000000001</v>
      </c>
      <c r="J86" s="755">
        <v>1312.8</v>
      </c>
      <c r="K86" s="755">
        <v>1535</v>
      </c>
      <c r="L86" s="755">
        <v>1601.1</v>
      </c>
      <c r="M86" s="755">
        <v>900.7</v>
      </c>
      <c r="N86" s="755">
        <v>992</v>
      </c>
      <c r="O86" s="755">
        <v>873.7</v>
      </c>
      <c r="P86" s="756">
        <v>779.50811999999996</v>
      </c>
      <c r="Q86" s="756">
        <v>799.24230999999997</v>
      </c>
      <c r="R86" s="756">
        <v>824.31719999999996</v>
      </c>
      <c r="S86" s="143">
        <f>100</f>
        <v>100</v>
      </c>
      <c r="T86" s="328">
        <f t="shared" si="23"/>
        <v>99.041559943815585</v>
      </c>
      <c r="U86" s="328">
        <f t="shared" si="23"/>
        <v>104.70957613814757</v>
      </c>
      <c r="V86" s="328">
        <f t="shared" si="23"/>
        <v>107.64273320664299</v>
      </c>
      <c r="W86" s="328">
        <f t="shared" si="23"/>
        <v>106.65950590762623</v>
      </c>
      <c r="X86" s="328">
        <f t="shared" si="23"/>
        <v>106.16376105097912</v>
      </c>
      <c r="Y86" s="328">
        <f t="shared" si="23"/>
        <v>108.46897463438818</v>
      </c>
      <c r="Z86" s="328">
        <f t="shared" si="23"/>
        <v>126.82805915888623</v>
      </c>
      <c r="AA86" s="328">
        <f t="shared" si="23"/>
        <v>132.28951499628192</v>
      </c>
      <c r="AB86" s="328">
        <f t="shared" si="6"/>
        <v>74.419565397009009</v>
      </c>
      <c r="AC86" s="328">
        <f t="shared" si="6"/>
        <v>81.963149632322569</v>
      </c>
      <c r="AD86" s="328">
        <f t="shared" si="6"/>
        <v>72.188713542097005</v>
      </c>
      <c r="AE86" s="328">
        <f t="shared" si="36"/>
        <v>64.406190200776663</v>
      </c>
      <c r="AF86" s="328">
        <f t="shared" si="37"/>
        <v>66.036710732876145</v>
      </c>
      <c r="AG86" s="329">
        <f t="shared" si="37"/>
        <v>68.108502024291496</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5" x14ac:dyDescent="0.25">
      <c r="B87" s="902"/>
      <c r="C87" s="1" t="s">
        <v>5</v>
      </c>
      <c r="D87" s="755">
        <v>2258.8000000000002</v>
      </c>
      <c r="E87" s="755">
        <v>2082.3000000000002</v>
      </c>
      <c r="F87" s="755">
        <v>2021.2</v>
      </c>
      <c r="G87" s="755">
        <v>2033.2</v>
      </c>
      <c r="H87" s="755">
        <v>2009</v>
      </c>
      <c r="I87" s="755">
        <v>1913.6</v>
      </c>
      <c r="J87" s="755">
        <v>1990.8</v>
      </c>
      <c r="K87" s="755">
        <v>1839.3</v>
      </c>
      <c r="L87" s="755">
        <v>1918.5</v>
      </c>
      <c r="M87" s="755">
        <v>3425.9</v>
      </c>
      <c r="N87" s="755">
        <v>3518.3</v>
      </c>
      <c r="O87" s="755">
        <v>3607.6</v>
      </c>
      <c r="P87" s="756">
        <v>3186.4771000000001</v>
      </c>
      <c r="Q87" s="756">
        <v>3526.8225000000002</v>
      </c>
      <c r="R87" s="756">
        <v>3714.2143999999998</v>
      </c>
      <c r="S87" s="143">
        <f>100</f>
        <v>100</v>
      </c>
      <c r="T87" s="328">
        <f t="shared" si="23"/>
        <v>92.186116522047115</v>
      </c>
      <c r="U87" s="328">
        <f t="shared" si="23"/>
        <v>89.481140428546126</v>
      </c>
      <c r="V87" s="328">
        <f t="shared" si="23"/>
        <v>90.01239596245793</v>
      </c>
      <c r="W87" s="328">
        <f t="shared" si="23"/>
        <v>88.941030635735785</v>
      </c>
      <c r="X87" s="328">
        <f t="shared" si="23"/>
        <v>84.717549141136885</v>
      </c>
      <c r="Y87" s="328">
        <f t="shared" si="23"/>
        <v>88.135293075969528</v>
      </c>
      <c r="Z87" s="328">
        <f t="shared" si="23"/>
        <v>81.42819196033291</v>
      </c>
      <c r="AA87" s="328">
        <f t="shared" si="23"/>
        <v>84.934478484150873</v>
      </c>
      <c r="AB87" s="328">
        <f t="shared" si="6"/>
        <v>151.66902780237294</v>
      </c>
      <c r="AC87" s="328">
        <f t="shared" si="6"/>
        <v>155.75969541349389</v>
      </c>
      <c r="AD87" s="328">
        <f t="shared" si="6"/>
        <v>159.7131220116876</v>
      </c>
      <c r="AE87" s="328">
        <f t="shared" si="36"/>
        <v>141.06946608818842</v>
      </c>
      <c r="AF87" s="328">
        <f t="shared" si="37"/>
        <v>156.13699752080748</v>
      </c>
      <c r="AG87" s="329">
        <f t="shared" si="37"/>
        <v>164.4330795112449</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5" x14ac:dyDescent="0.25">
      <c r="B88" s="902"/>
      <c r="C88" s="1" t="s">
        <v>6</v>
      </c>
      <c r="D88" s="755">
        <v>4308.3</v>
      </c>
      <c r="E88" s="755">
        <v>4001.3</v>
      </c>
      <c r="F88" s="755">
        <v>4096.6000000000004</v>
      </c>
      <c r="G88" s="755">
        <v>4026.1000000000004</v>
      </c>
      <c r="H88" s="755">
        <v>4100.8999999999996</v>
      </c>
      <c r="I88" s="755">
        <v>3939.1</v>
      </c>
      <c r="J88" s="755">
        <v>4037.1</v>
      </c>
      <c r="K88" s="755">
        <v>4101.3999999999996</v>
      </c>
      <c r="L88" s="755">
        <v>4265.8999999999996</v>
      </c>
      <c r="M88" s="755">
        <v>4794.3</v>
      </c>
      <c r="N88" s="755">
        <v>4973.7000000000007</v>
      </c>
      <c r="O88" s="755">
        <v>4925.1000000000004</v>
      </c>
      <c r="P88" s="756">
        <v>4335.8733630000006</v>
      </c>
      <c r="Q88" s="756">
        <v>4730.6777830000001</v>
      </c>
      <c r="R88" s="756">
        <v>4965.1326479999998</v>
      </c>
      <c r="S88" s="143">
        <f>100</f>
        <v>100</v>
      </c>
      <c r="T88" s="328">
        <f t="shared" si="23"/>
        <v>92.874219529744906</v>
      </c>
      <c r="U88" s="328">
        <f t="shared" si="23"/>
        <v>95.086228906993483</v>
      </c>
      <c r="V88" s="328">
        <f t="shared" si="23"/>
        <v>93.449852610078224</v>
      </c>
      <c r="W88" s="328">
        <f t="shared" si="23"/>
        <v>95.186036255599646</v>
      </c>
      <c r="X88" s="328">
        <f t="shared" si="23"/>
        <v>91.430494626650884</v>
      </c>
      <c r="Y88" s="328">
        <f t="shared" si="23"/>
        <v>93.705173734419603</v>
      </c>
      <c r="Z88" s="328">
        <f t="shared" si="23"/>
        <v>95.197641761251518</v>
      </c>
      <c r="AA88" s="328">
        <f t="shared" si="23"/>
        <v>99.01585312072045</v>
      </c>
      <c r="AB88" s="328">
        <f t="shared" si="6"/>
        <v>111.28055149362858</v>
      </c>
      <c r="AC88" s="328">
        <f t="shared" si="6"/>
        <v>115.44460692152357</v>
      </c>
      <c r="AD88" s="328">
        <f t="shared" si="6"/>
        <v>114.31655177216072</v>
      </c>
      <c r="AE88" s="328">
        <f t="shared" si="36"/>
        <v>100.64000564027576</v>
      </c>
      <c r="AF88" s="328">
        <f t="shared" si="37"/>
        <v>109.80381549567115</v>
      </c>
      <c r="AG88" s="329">
        <f t="shared" si="37"/>
        <v>115.24575001740826</v>
      </c>
      <c r="AH88" s="766">
        <v>1</v>
      </c>
      <c r="AI88" s="767">
        <v>1</v>
      </c>
      <c r="AJ88" s="767">
        <v>1</v>
      </c>
      <c r="AK88" s="767">
        <v>1</v>
      </c>
      <c r="AL88" s="767">
        <v>1</v>
      </c>
      <c r="AM88" s="767">
        <v>1</v>
      </c>
      <c r="AN88" s="767">
        <v>1</v>
      </c>
      <c r="AO88" s="767">
        <v>1</v>
      </c>
      <c r="AP88" s="767">
        <v>1</v>
      </c>
      <c r="AQ88" s="767">
        <v>1</v>
      </c>
      <c r="AR88" s="767">
        <v>1</v>
      </c>
      <c r="AS88" s="767">
        <v>1</v>
      </c>
      <c r="AT88" s="767">
        <v>4</v>
      </c>
      <c r="AU88" s="767">
        <v>6</v>
      </c>
      <c r="AV88" s="769">
        <v>7</v>
      </c>
    </row>
    <row r="89" spans="2:48" ht="15" x14ac:dyDescent="0.25">
      <c r="B89" s="903"/>
      <c r="C89" s="8" t="s">
        <v>7</v>
      </c>
      <c r="D89" s="565">
        <v>2049.5</v>
      </c>
      <c r="E89" s="565">
        <v>1919</v>
      </c>
      <c r="F89" s="565">
        <v>2075.4</v>
      </c>
      <c r="G89" s="565">
        <v>1992.9</v>
      </c>
      <c r="H89" s="565">
        <v>2091.9</v>
      </c>
      <c r="I89" s="565">
        <v>2025.5</v>
      </c>
      <c r="J89" s="565">
        <v>2046.3</v>
      </c>
      <c r="K89" s="565">
        <v>2262.1</v>
      </c>
      <c r="L89" s="565">
        <v>2347.4</v>
      </c>
      <c r="M89" s="565">
        <v>1368.4</v>
      </c>
      <c r="N89" s="565">
        <v>1455.4</v>
      </c>
      <c r="O89" s="565">
        <v>1317.5</v>
      </c>
      <c r="P89" s="565">
        <v>1149.3962630000001</v>
      </c>
      <c r="Q89" s="565">
        <v>1203.8552829999999</v>
      </c>
      <c r="R89" s="565">
        <v>1250.9182479999999</v>
      </c>
      <c r="S89" s="143">
        <f>100</f>
        <v>100</v>
      </c>
      <c r="T89" s="328">
        <f t="shared" si="23"/>
        <v>93.63259331544279</v>
      </c>
      <c r="U89" s="328">
        <f t="shared" si="23"/>
        <v>101.26372285923397</v>
      </c>
      <c r="V89" s="328">
        <f t="shared" si="23"/>
        <v>97.238350817272504</v>
      </c>
      <c r="W89" s="328">
        <f t="shared" si="23"/>
        <v>102.06879726762625</v>
      </c>
      <c r="X89" s="328">
        <f t="shared" si="23"/>
        <v>98.828982678702118</v>
      </c>
      <c r="Y89" s="328">
        <f t="shared" si="23"/>
        <v>99.843864357160285</v>
      </c>
      <c r="Z89" s="328">
        <f t="shared" si="23"/>
        <v>110.3732617711637</v>
      </c>
      <c r="AA89" s="328">
        <f t="shared" ref="AA89:AD152" si="38">L89*100/$D89</f>
        <v>114.5352525006099</v>
      </c>
      <c r="AB89" s="328">
        <f t="shared" si="38"/>
        <v>66.767504269333983</v>
      </c>
      <c r="AC89" s="328">
        <f t="shared" si="38"/>
        <v>71.01244205903879</v>
      </c>
      <c r="AD89" s="328">
        <f t="shared" si="38"/>
        <v>64.283971700414739</v>
      </c>
      <c r="AE89" s="328">
        <f t="shared" ref="AE89:AG89" si="39">P89*100/$D89</f>
        <v>56.081788875335448</v>
      </c>
      <c r="AF89" s="328">
        <f t="shared" si="39"/>
        <v>58.738974530373255</v>
      </c>
      <c r="AG89" s="329">
        <f t="shared" si="39"/>
        <v>61.035288997316421</v>
      </c>
      <c r="AH89" s="770"/>
      <c r="AI89" s="771"/>
      <c r="AJ89" s="771"/>
      <c r="AK89" s="771"/>
      <c r="AL89" s="771"/>
      <c r="AM89" s="771"/>
      <c r="AN89" s="771"/>
      <c r="AO89" s="771"/>
      <c r="AP89" s="771"/>
      <c r="AQ89" s="771"/>
      <c r="AR89" s="771"/>
      <c r="AS89" s="771"/>
      <c r="AT89" s="771"/>
      <c r="AU89" s="771"/>
      <c r="AV89" s="772"/>
    </row>
    <row r="90" spans="2:48" ht="16.5" customHeight="1" x14ac:dyDescent="0.25">
      <c r="B90" s="902" t="s">
        <v>32</v>
      </c>
      <c r="C90" s="1" t="s">
        <v>2</v>
      </c>
      <c r="D90" s="755">
        <v>1269</v>
      </c>
      <c r="E90" s="755">
        <v>1106</v>
      </c>
      <c r="F90" s="755">
        <v>1092.9000000000001</v>
      </c>
      <c r="G90" s="755">
        <v>1059</v>
      </c>
      <c r="H90" s="755">
        <v>1020.7</v>
      </c>
      <c r="I90" s="755">
        <v>1017.4</v>
      </c>
      <c r="J90" s="755">
        <v>942.6</v>
      </c>
      <c r="K90" s="755">
        <v>923.9</v>
      </c>
      <c r="L90" s="755">
        <v>958.8</v>
      </c>
      <c r="M90" s="755">
        <v>807.6</v>
      </c>
      <c r="N90" s="755">
        <v>885.5</v>
      </c>
      <c r="O90" s="755">
        <v>718.6</v>
      </c>
      <c r="P90" s="756">
        <v>718.51538000000005</v>
      </c>
      <c r="Q90" s="756">
        <v>779.03174000000001</v>
      </c>
      <c r="R90" s="756">
        <v>831.45203000000004</v>
      </c>
      <c r="S90" s="143">
        <f>100</f>
        <v>100</v>
      </c>
      <c r="T90" s="328">
        <f t="shared" ref="T90:Z126" si="40">E90*100/$D90</f>
        <v>87.155240346729713</v>
      </c>
      <c r="U90" s="328">
        <f t="shared" si="40"/>
        <v>86.122931442080386</v>
      </c>
      <c r="V90" s="328">
        <f t="shared" si="40"/>
        <v>83.451536643026003</v>
      </c>
      <c r="W90" s="328">
        <f t="shared" si="40"/>
        <v>80.433412135539797</v>
      </c>
      <c r="X90" s="328">
        <f t="shared" si="40"/>
        <v>80.173364854215919</v>
      </c>
      <c r="Y90" s="328">
        <f t="shared" si="40"/>
        <v>74.27895981087471</v>
      </c>
      <c r="Z90" s="328">
        <f t="shared" si="40"/>
        <v>72.805358550039401</v>
      </c>
      <c r="AA90" s="328">
        <f t="shared" si="38"/>
        <v>75.555555555555557</v>
      </c>
      <c r="AB90" s="328">
        <f t="shared" si="38"/>
        <v>63.640661938534279</v>
      </c>
      <c r="AC90" s="328">
        <f t="shared" si="38"/>
        <v>69.779353821907009</v>
      </c>
      <c r="AD90" s="328">
        <f t="shared" si="38"/>
        <v>56.627265563435778</v>
      </c>
      <c r="AE90" s="328">
        <f t="shared" ref="AE90:AG90" si="41">P90*100/$D90</f>
        <v>56.620597320724983</v>
      </c>
      <c r="AF90" s="328">
        <f t="shared" si="41"/>
        <v>61.389420015760443</v>
      </c>
      <c r="AG90" s="329">
        <f t="shared" si="41"/>
        <v>65.520254531126881</v>
      </c>
      <c r="AH90" s="766">
        <v>1</v>
      </c>
      <c r="AI90" s="767">
        <v>1</v>
      </c>
      <c r="AJ90" s="767">
        <v>1</v>
      </c>
      <c r="AK90" s="767">
        <v>1</v>
      </c>
      <c r="AL90" s="767">
        <v>1</v>
      </c>
      <c r="AM90" s="767">
        <v>1</v>
      </c>
      <c r="AN90" s="767">
        <v>1</v>
      </c>
      <c r="AO90" s="767">
        <v>1</v>
      </c>
      <c r="AP90" s="767">
        <v>1</v>
      </c>
      <c r="AQ90" s="767">
        <v>1</v>
      </c>
      <c r="AR90" s="767">
        <v>1</v>
      </c>
      <c r="AS90" s="767">
        <v>1</v>
      </c>
      <c r="AT90" s="767">
        <v>4</v>
      </c>
      <c r="AU90" s="767">
        <v>6</v>
      </c>
      <c r="AV90" s="769">
        <v>7</v>
      </c>
    </row>
    <row r="91" spans="2:48" ht="15" x14ac:dyDescent="0.25">
      <c r="B91" s="902"/>
      <c r="C91" s="1" t="s">
        <v>3</v>
      </c>
      <c r="D91" s="755">
        <v>1530.8</v>
      </c>
      <c r="E91" s="755">
        <v>1352.8</v>
      </c>
      <c r="F91" s="756">
        <v>1362.1729</v>
      </c>
      <c r="G91" s="756">
        <v>1344.164</v>
      </c>
      <c r="H91" s="755">
        <v>1209.2</v>
      </c>
      <c r="I91" s="756">
        <v>1165.8005000000001</v>
      </c>
      <c r="J91" s="755">
        <v>1152</v>
      </c>
      <c r="K91" s="755">
        <v>1112.9000000000001</v>
      </c>
      <c r="L91" s="755">
        <v>1165.7</v>
      </c>
      <c r="M91" s="756">
        <v>898.71452999999997</v>
      </c>
      <c r="N91" s="756">
        <v>1007.9743</v>
      </c>
      <c r="O91" s="755">
        <v>797.3</v>
      </c>
      <c r="P91" s="756">
        <v>637.53075999999999</v>
      </c>
      <c r="Q91" s="756">
        <v>698.94690000000003</v>
      </c>
      <c r="R91" s="756">
        <v>734.68817000000001</v>
      </c>
      <c r="S91" s="143">
        <f>100</f>
        <v>100</v>
      </c>
      <c r="T91" s="328">
        <f t="shared" si="40"/>
        <v>88.372093023255815</v>
      </c>
      <c r="U91" s="328">
        <f t="shared" si="40"/>
        <v>88.984380715965514</v>
      </c>
      <c r="V91" s="328">
        <f t="shared" si="40"/>
        <v>87.807943558923441</v>
      </c>
      <c r="W91" s="328">
        <f t="shared" si="40"/>
        <v>78.991377057747584</v>
      </c>
      <c r="X91" s="328">
        <f t="shared" si="40"/>
        <v>76.156290828325069</v>
      </c>
      <c r="Y91" s="328">
        <f t="shared" si="40"/>
        <v>75.254768748366871</v>
      </c>
      <c r="Z91" s="328">
        <f t="shared" si="40"/>
        <v>72.700548732688802</v>
      </c>
      <c r="AA91" s="328">
        <f t="shared" si="38"/>
        <v>76.149725633655606</v>
      </c>
      <c r="AB91" s="328">
        <f t="shared" si="38"/>
        <v>58.708814345440288</v>
      </c>
      <c r="AC91" s="328">
        <f t="shared" si="38"/>
        <v>65.84624379409459</v>
      </c>
      <c r="AD91" s="328">
        <f t="shared" si="38"/>
        <v>52.083877711000788</v>
      </c>
      <c r="AE91" s="328">
        <f t="shared" ref="AE91:AG91" si="42">P91*100/$D91</f>
        <v>41.646900966814741</v>
      </c>
      <c r="AF91" s="328">
        <f t="shared" si="42"/>
        <v>45.65892997125686</v>
      </c>
      <c r="AG91" s="329">
        <f t="shared" si="42"/>
        <v>47.993739874575382</v>
      </c>
      <c r="AH91" s="766">
        <v>1</v>
      </c>
      <c r="AI91" s="767">
        <v>1</v>
      </c>
      <c r="AJ91" s="767">
        <v>4</v>
      </c>
      <c r="AK91" s="767">
        <v>4</v>
      </c>
      <c r="AL91" s="767">
        <v>1</v>
      </c>
      <c r="AM91" s="767">
        <v>4</v>
      </c>
      <c r="AN91" s="767">
        <v>1</v>
      </c>
      <c r="AO91" s="767">
        <v>1</v>
      </c>
      <c r="AP91" s="767">
        <v>1</v>
      </c>
      <c r="AQ91" s="767">
        <v>4</v>
      </c>
      <c r="AR91" s="767">
        <v>4</v>
      </c>
      <c r="AS91" s="767">
        <v>1</v>
      </c>
      <c r="AT91" s="767">
        <v>4</v>
      </c>
      <c r="AU91" s="767">
        <v>6</v>
      </c>
      <c r="AV91" s="769">
        <v>7</v>
      </c>
    </row>
    <row r="92" spans="2:48" ht="15" x14ac:dyDescent="0.25">
      <c r="B92" s="902"/>
      <c r="C92" s="1" t="s">
        <v>4</v>
      </c>
      <c r="D92" s="755">
        <v>1065</v>
      </c>
      <c r="E92" s="755">
        <v>1047.8</v>
      </c>
      <c r="F92" s="755">
        <v>1033.0999999999999</v>
      </c>
      <c r="G92" s="755">
        <v>1018.4</v>
      </c>
      <c r="H92" s="755">
        <v>934</v>
      </c>
      <c r="I92" s="755">
        <v>802.6</v>
      </c>
      <c r="J92" s="755">
        <v>846.5</v>
      </c>
      <c r="K92" s="755">
        <v>798.9</v>
      </c>
      <c r="L92" s="755">
        <v>770.2</v>
      </c>
      <c r="M92" s="756">
        <v>655.78557999999998</v>
      </c>
      <c r="N92" s="756">
        <v>713.12549000000001</v>
      </c>
      <c r="O92" s="755">
        <v>666.8</v>
      </c>
      <c r="P92" s="756">
        <v>594.91363999999999</v>
      </c>
      <c r="Q92" s="756">
        <v>609.97460999999998</v>
      </c>
      <c r="R92" s="756">
        <v>629.11841000000004</v>
      </c>
      <c r="S92" s="143">
        <f>100</f>
        <v>100</v>
      </c>
      <c r="T92" s="328">
        <f t="shared" si="40"/>
        <v>98.3849765258216</v>
      </c>
      <c r="U92" s="328">
        <f t="shared" si="40"/>
        <v>97.004694835680738</v>
      </c>
      <c r="V92" s="328">
        <f t="shared" si="40"/>
        <v>95.624413145539904</v>
      </c>
      <c r="W92" s="328">
        <f t="shared" si="40"/>
        <v>87.699530516431921</v>
      </c>
      <c r="X92" s="328">
        <f t="shared" si="40"/>
        <v>75.36150234741784</v>
      </c>
      <c r="Y92" s="328">
        <f t="shared" si="40"/>
        <v>79.483568075117375</v>
      </c>
      <c r="Z92" s="328">
        <f t="shared" si="40"/>
        <v>75.014084507042256</v>
      </c>
      <c r="AA92" s="328">
        <f t="shared" si="38"/>
        <v>72.319248826291073</v>
      </c>
      <c r="AB92" s="328">
        <f t="shared" si="38"/>
        <v>61.576110798122073</v>
      </c>
      <c r="AC92" s="328">
        <f t="shared" si="38"/>
        <v>66.960139906103279</v>
      </c>
      <c r="AD92" s="328">
        <f t="shared" si="38"/>
        <v>62.610328638497656</v>
      </c>
      <c r="AE92" s="328">
        <f t="shared" ref="AE92:AG92" si="43">P92*100/$D92</f>
        <v>55.860435680751173</v>
      </c>
      <c r="AF92" s="328">
        <f t="shared" si="43"/>
        <v>57.274611267605628</v>
      </c>
      <c r="AG92" s="329">
        <f t="shared" si="43"/>
        <v>59.072151173708917</v>
      </c>
      <c r="AH92" s="766">
        <v>1</v>
      </c>
      <c r="AI92" s="767">
        <v>1</v>
      </c>
      <c r="AJ92" s="767">
        <v>1</v>
      </c>
      <c r="AK92" s="767">
        <v>1</v>
      </c>
      <c r="AL92" s="767">
        <v>1</v>
      </c>
      <c r="AM92" s="767">
        <v>1</v>
      </c>
      <c r="AN92" s="767">
        <v>1</v>
      </c>
      <c r="AO92" s="767">
        <v>1</v>
      </c>
      <c r="AP92" s="767">
        <v>1</v>
      </c>
      <c r="AQ92" s="767">
        <v>4</v>
      </c>
      <c r="AR92" s="767">
        <v>4</v>
      </c>
      <c r="AS92" s="767">
        <v>1</v>
      </c>
      <c r="AT92" s="767">
        <v>4</v>
      </c>
      <c r="AU92" s="767">
        <v>6</v>
      </c>
      <c r="AV92" s="769">
        <v>7</v>
      </c>
    </row>
    <row r="93" spans="2:48" ht="15" x14ac:dyDescent="0.25">
      <c r="B93" s="902"/>
      <c r="C93" s="1" t="s">
        <v>5</v>
      </c>
      <c r="D93" s="755">
        <v>485</v>
      </c>
      <c r="E93" s="755">
        <v>293.2</v>
      </c>
      <c r="F93" s="756">
        <v>305.92707000000001</v>
      </c>
      <c r="G93" s="756">
        <v>302.43588</v>
      </c>
      <c r="H93" s="755">
        <v>244.2</v>
      </c>
      <c r="I93" s="756">
        <v>226.49951999999999</v>
      </c>
      <c r="J93" s="755">
        <v>225.3</v>
      </c>
      <c r="K93" s="755">
        <v>262.3</v>
      </c>
      <c r="L93" s="755">
        <v>208</v>
      </c>
      <c r="M93" s="755">
        <v>767.1</v>
      </c>
      <c r="N93" s="755">
        <v>914.9</v>
      </c>
      <c r="O93" s="755">
        <v>794.4</v>
      </c>
      <c r="P93" s="756">
        <v>701.66796999999997</v>
      </c>
      <c r="Q93" s="756">
        <v>776.61266999999998</v>
      </c>
      <c r="R93" s="756">
        <v>817.84418000000005</v>
      </c>
      <c r="S93" s="143">
        <f>100</f>
        <v>100</v>
      </c>
      <c r="T93" s="328">
        <f t="shared" si="40"/>
        <v>60.453608247422679</v>
      </c>
      <c r="U93" s="328">
        <f t="shared" si="40"/>
        <v>63.077746391752584</v>
      </c>
      <c r="V93" s="328">
        <f t="shared" si="40"/>
        <v>62.357913402061854</v>
      </c>
      <c r="W93" s="328">
        <f t="shared" si="40"/>
        <v>50.350515463917525</v>
      </c>
      <c r="X93" s="328">
        <f t="shared" si="40"/>
        <v>46.70093195876288</v>
      </c>
      <c r="Y93" s="328">
        <f t="shared" si="40"/>
        <v>46.453608247422679</v>
      </c>
      <c r="Z93" s="328">
        <f t="shared" si="40"/>
        <v>54.082474226804123</v>
      </c>
      <c r="AA93" s="328">
        <f t="shared" si="38"/>
        <v>42.886597938144327</v>
      </c>
      <c r="AB93" s="328">
        <f t="shared" si="38"/>
        <v>158.16494845360825</v>
      </c>
      <c r="AC93" s="328">
        <f t="shared" si="38"/>
        <v>188.63917525773195</v>
      </c>
      <c r="AD93" s="328">
        <f t="shared" si="38"/>
        <v>163.79381443298968</v>
      </c>
      <c r="AE93" s="328">
        <f t="shared" ref="AE93:AG93" si="44">P93*100/$D93</f>
        <v>144.67380824742267</v>
      </c>
      <c r="AF93" s="328">
        <f t="shared" si="44"/>
        <v>160.12632371134018</v>
      </c>
      <c r="AG93" s="329">
        <f t="shared" si="44"/>
        <v>168.62766597938145</v>
      </c>
      <c r="AH93" s="766">
        <v>1</v>
      </c>
      <c r="AI93" s="767">
        <v>1</v>
      </c>
      <c r="AJ93" s="767">
        <v>4</v>
      </c>
      <c r="AK93" s="767">
        <v>4</v>
      </c>
      <c r="AL93" s="767">
        <v>1</v>
      </c>
      <c r="AM93" s="767">
        <v>4</v>
      </c>
      <c r="AN93" s="767">
        <v>1</v>
      </c>
      <c r="AO93" s="767">
        <v>1</v>
      </c>
      <c r="AP93" s="767">
        <v>1</v>
      </c>
      <c r="AQ93" s="767">
        <v>1</v>
      </c>
      <c r="AR93" s="767">
        <v>1</v>
      </c>
      <c r="AS93" s="767">
        <v>1</v>
      </c>
      <c r="AT93" s="767">
        <v>4</v>
      </c>
      <c r="AU93" s="767">
        <v>6</v>
      </c>
      <c r="AV93" s="769">
        <v>7</v>
      </c>
    </row>
    <row r="94" spans="2:48" ht="15" x14ac:dyDescent="0.25">
      <c r="B94" s="902"/>
      <c r="C94" s="1" t="s">
        <v>6</v>
      </c>
      <c r="D94" s="755">
        <v>4349.8</v>
      </c>
      <c r="E94" s="755">
        <v>3799.8</v>
      </c>
      <c r="F94" s="755">
        <v>3794.0999700000002</v>
      </c>
      <c r="G94" s="755">
        <v>3723.9998799999998</v>
      </c>
      <c r="H94" s="755">
        <v>3408.1</v>
      </c>
      <c r="I94" s="755">
        <v>3212.3000199999997</v>
      </c>
      <c r="J94" s="755">
        <v>3166.4</v>
      </c>
      <c r="K94" s="755">
        <v>3098.0000000000005</v>
      </c>
      <c r="L94" s="755">
        <v>3102.7</v>
      </c>
      <c r="M94" s="755">
        <v>3129.2001100000002</v>
      </c>
      <c r="N94" s="755">
        <v>3521.4997899999998</v>
      </c>
      <c r="O94" s="755">
        <v>2977.1</v>
      </c>
      <c r="P94" s="756">
        <v>2652.6277499999997</v>
      </c>
      <c r="Q94" s="756">
        <v>2864.56592</v>
      </c>
      <c r="R94" s="756">
        <v>3013.1027899999999</v>
      </c>
      <c r="S94" s="143">
        <f>100</f>
        <v>100</v>
      </c>
      <c r="T94" s="328">
        <f t="shared" si="40"/>
        <v>87.355740493815802</v>
      </c>
      <c r="U94" s="328">
        <f t="shared" si="40"/>
        <v>87.22469929651939</v>
      </c>
      <c r="V94" s="328">
        <f t="shared" si="40"/>
        <v>85.613128879488713</v>
      </c>
      <c r="W94" s="328">
        <f t="shared" si="40"/>
        <v>78.350728769138811</v>
      </c>
      <c r="X94" s="328">
        <f t="shared" si="40"/>
        <v>73.849372844728492</v>
      </c>
      <c r="Y94" s="328">
        <f t="shared" si="40"/>
        <v>72.794151455239316</v>
      </c>
      <c r="Z94" s="328">
        <f t="shared" si="40"/>
        <v>71.221665363924785</v>
      </c>
      <c r="AA94" s="328">
        <f t="shared" si="38"/>
        <v>71.32971630879581</v>
      </c>
      <c r="AB94" s="328">
        <f t="shared" si="38"/>
        <v>71.938942250218403</v>
      </c>
      <c r="AC94" s="328">
        <f t="shared" si="38"/>
        <v>80.957740355878428</v>
      </c>
      <c r="AD94" s="328">
        <f t="shared" si="38"/>
        <v>68.442227228838107</v>
      </c>
      <c r="AE94" s="328">
        <f t="shared" ref="AE94:AG94" si="45">P94*100/$D94</f>
        <v>60.982752080555414</v>
      </c>
      <c r="AF94" s="328">
        <f t="shared" si="45"/>
        <v>65.85511793645685</v>
      </c>
      <c r="AG94" s="329">
        <f t="shared" si="45"/>
        <v>69.269915628304744</v>
      </c>
      <c r="AH94" s="766">
        <v>1</v>
      </c>
      <c r="AI94" s="767">
        <v>1</v>
      </c>
      <c r="AJ94" s="767">
        <v>1</v>
      </c>
      <c r="AK94" s="767">
        <v>1</v>
      </c>
      <c r="AL94" s="767">
        <v>1</v>
      </c>
      <c r="AM94" s="767">
        <v>1</v>
      </c>
      <c r="AN94" s="767">
        <v>1</v>
      </c>
      <c r="AO94" s="767">
        <v>1</v>
      </c>
      <c r="AP94" s="767">
        <v>1</v>
      </c>
      <c r="AQ94" s="767">
        <v>1</v>
      </c>
      <c r="AR94" s="767">
        <v>1</v>
      </c>
      <c r="AS94" s="767">
        <v>1</v>
      </c>
      <c r="AT94" s="767">
        <v>4</v>
      </c>
      <c r="AU94" s="767">
        <v>6</v>
      </c>
      <c r="AV94" s="769">
        <v>7</v>
      </c>
    </row>
    <row r="95" spans="2:48" ht="15" x14ac:dyDescent="0.25">
      <c r="B95" s="903"/>
      <c r="C95" s="8" t="s">
        <v>7</v>
      </c>
      <c r="D95" s="565">
        <v>3864.8</v>
      </c>
      <c r="E95" s="565">
        <v>3506.6000000000004</v>
      </c>
      <c r="F95" s="565">
        <v>3488.1729</v>
      </c>
      <c r="G95" s="565">
        <v>3421.5639999999999</v>
      </c>
      <c r="H95" s="565">
        <v>3163.9</v>
      </c>
      <c r="I95" s="565">
        <v>2985.8004999999998</v>
      </c>
      <c r="J95" s="565">
        <v>2941.1</v>
      </c>
      <c r="K95" s="565">
        <v>2835.7000000000003</v>
      </c>
      <c r="L95" s="565">
        <v>2894.7</v>
      </c>
      <c r="M95" s="565">
        <v>2362.1001100000003</v>
      </c>
      <c r="N95" s="565">
        <v>2606.5997899999998</v>
      </c>
      <c r="O95" s="565">
        <v>2182.6999999999998</v>
      </c>
      <c r="P95" s="565">
        <v>1950.9597799999999</v>
      </c>
      <c r="Q95" s="565">
        <v>2087.95325</v>
      </c>
      <c r="R95" s="565">
        <v>2195.2586099999999</v>
      </c>
      <c r="S95" s="143">
        <f>100</f>
        <v>100</v>
      </c>
      <c r="T95" s="328">
        <f t="shared" si="40"/>
        <v>90.731732560546476</v>
      </c>
      <c r="U95" s="328">
        <f t="shared" si="40"/>
        <v>90.254939453529275</v>
      </c>
      <c r="V95" s="328">
        <f t="shared" si="40"/>
        <v>88.531463465121078</v>
      </c>
      <c r="W95" s="328">
        <f t="shared" si="40"/>
        <v>81.864520803146348</v>
      </c>
      <c r="X95" s="328">
        <f t="shared" si="40"/>
        <v>77.256274580832113</v>
      </c>
      <c r="Y95" s="328">
        <f t="shared" si="40"/>
        <v>76.099668805630301</v>
      </c>
      <c r="Z95" s="328">
        <f t="shared" si="40"/>
        <v>73.372490167667152</v>
      </c>
      <c r="AA95" s="328">
        <f t="shared" si="38"/>
        <v>74.899089215483329</v>
      </c>
      <c r="AB95" s="328">
        <f t="shared" si="38"/>
        <v>61.118301335127306</v>
      </c>
      <c r="AC95" s="328">
        <f t="shared" si="38"/>
        <v>67.444623007658862</v>
      </c>
      <c r="AD95" s="328">
        <f t="shared" si="38"/>
        <v>56.47640240115917</v>
      </c>
      <c r="AE95" s="328">
        <f t="shared" ref="AE95:AG95" si="46">P95*100/$D95</f>
        <v>50.480226143655557</v>
      </c>
      <c r="AF95" s="328">
        <f t="shared" si="46"/>
        <v>54.024871920927346</v>
      </c>
      <c r="AG95" s="329">
        <f t="shared" si="46"/>
        <v>56.801350910784507</v>
      </c>
      <c r="AH95" s="770"/>
      <c r="AI95" s="771"/>
      <c r="AJ95" s="771"/>
      <c r="AK95" s="771"/>
      <c r="AL95" s="771"/>
      <c r="AM95" s="771"/>
      <c r="AN95" s="771"/>
      <c r="AO95" s="771"/>
      <c r="AP95" s="771"/>
      <c r="AQ95" s="771"/>
      <c r="AR95" s="771"/>
      <c r="AS95" s="771"/>
      <c r="AT95" s="771"/>
      <c r="AU95" s="771"/>
      <c r="AV95" s="772"/>
    </row>
    <row r="96" spans="2:48" ht="16.5" customHeight="1" x14ac:dyDescent="0.25">
      <c r="B96" s="902" t="s">
        <v>33</v>
      </c>
      <c r="C96" s="7" t="s">
        <v>2</v>
      </c>
      <c r="D96" s="756">
        <v>302.84550000000002</v>
      </c>
      <c r="E96" s="756">
        <v>70.288818000000006</v>
      </c>
      <c r="F96" s="756">
        <v>79.151098000000005</v>
      </c>
      <c r="G96" s="756">
        <v>34.274340000000002</v>
      </c>
      <c r="H96" s="756">
        <v>0</v>
      </c>
      <c r="I96" s="756">
        <v>20</v>
      </c>
      <c r="J96" s="756">
        <v>60.398350000000001</v>
      </c>
      <c r="K96" s="756">
        <v>0</v>
      </c>
      <c r="L96" s="756">
        <v>0</v>
      </c>
      <c r="M96" s="756">
        <v>1.3697684999999999</v>
      </c>
      <c r="N96" s="756">
        <v>2.5582633000000001</v>
      </c>
      <c r="O96" s="756">
        <v>0</v>
      </c>
      <c r="P96" s="756">
        <v>2.3967418999999999</v>
      </c>
      <c r="Q96" s="756">
        <v>2.5986056</v>
      </c>
      <c r="R96" s="756">
        <v>2.7722753999999998</v>
      </c>
      <c r="S96" s="143">
        <f>100</f>
        <v>100</v>
      </c>
      <c r="T96" s="328">
        <f t="shared" si="40"/>
        <v>23.209464231761743</v>
      </c>
      <c r="U96" s="328">
        <f t="shared" si="40"/>
        <v>26.135801258397432</v>
      </c>
      <c r="V96" s="328">
        <f t="shared" si="40"/>
        <v>11.317434137208577</v>
      </c>
      <c r="W96" s="328">
        <f t="shared" si="40"/>
        <v>0</v>
      </c>
      <c r="X96" s="328">
        <f t="shared" si="40"/>
        <v>6.6040274661502316</v>
      </c>
      <c r="Y96" s="328">
        <f t="shared" si="40"/>
        <v>19.943618115507743</v>
      </c>
      <c r="Z96" s="328">
        <f t="shared" si="40"/>
        <v>0</v>
      </c>
      <c r="AA96" s="328">
        <f t="shared" si="38"/>
        <v>0</v>
      </c>
      <c r="AB96" s="328">
        <f t="shared" si="38"/>
        <v>0.45229943981337012</v>
      </c>
      <c r="AC96" s="328">
        <f t="shared" si="38"/>
        <v>0.84474205494220655</v>
      </c>
      <c r="AD96" s="328">
        <f t="shared" si="38"/>
        <v>0</v>
      </c>
      <c r="AE96" s="328">
        <f t="shared" ref="AE96:AG96" si="47">P96*100/$D96</f>
        <v>0.79140746684365448</v>
      </c>
      <c r="AF96" s="328">
        <f t="shared" si="47"/>
        <v>0.8580631378045902</v>
      </c>
      <c r="AG96" s="329">
        <f t="shared" si="47"/>
        <v>0.91540914426663089</v>
      </c>
      <c r="AH96" s="766">
        <v>4</v>
      </c>
      <c r="AI96" s="767">
        <v>4</v>
      </c>
      <c r="AJ96" s="767">
        <v>4</v>
      </c>
      <c r="AK96" s="767">
        <v>4</v>
      </c>
      <c r="AL96" s="767">
        <v>4</v>
      </c>
      <c r="AM96" s="767">
        <v>4</v>
      </c>
      <c r="AN96" s="767">
        <v>4</v>
      </c>
      <c r="AO96" s="767">
        <v>4</v>
      </c>
      <c r="AP96" s="767">
        <v>4</v>
      </c>
      <c r="AQ96" s="767">
        <v>4</v>
      </c>
      <c r="AR96" s="767">
        <v>4</v>
      </c>
      <c r="AS96" s="767">
        <v>4</v>
      </c>
      <c r="AT96" s="767">
        <v>4</v>
      </c>
      <c r="AU96" s="767">
        <v>6</v>
      </c>
      <c r="AV96" s="769">
        <v>7</v>
      </c>
    </row>
    <row r="97" spans="2:48" ht="15" x14ac:dyDescent="0.25">
      <c r="B97" s="902"/>
      <c r="C97" s="1" t="s">
        <v>3</v>
      </c>
      <c r="D97" s="756">
        <v>13</v>
      </c>
      <c r="E97" s="756">
        <v>19.711182000000001</v>
      </c>
      <c r="F97" s="756">
        <v>29.349022999999999</v>
      </c>
      <c r="G97" s="756">
        <v>12.386424</v>
      </c>
      <c r="H97" s="756">
        <v>0</v>
      </c>
      <c r="I97" s="756">
        <v>7</v>
      </c>
      <c r="J97" s="756">
        <v>6.8016510999999999</v>
      </c>
      <c r="K97" s="756">
        <v>0</v>
      </c>
      <c r="L97" s="756">
        <v>0</v>
      </c>
      <c r="M97" s="756">
        <v>3.8001632999999999</v>
      </c>
      <c r="N97" s="755">
        <v>14.3</v>
      </c>
      <c r="O97" s="756">
        <v>31.670836000000001</v>
      </c>
      <c r="P97" s="756">
        <v>11.545742000000001</v>
      </c>
      <c r="Q97" s="756">
        <v>12.657992999999999</v>
      </c>
      <c r="R97" s="756">
        <v>13.290111</v>
      </c>
      <c r="S97" s="143">
        <f>100</f>
        <v>100</v>
      </c>
      <c r="T97" s="328">
        <f t="shared" si="40"/>
        <v>151.62447692307694</v>
      </c>
      <c r="U97" s="328">
        <f t="shared" si="40"/>
        <v>225.76171538461537</v>
      </c>
      <c r="V97" s="328">
        <f t="shared" si="40"/>
        <v>95.280184615384613</v>
      </c>
      <c r="W97" s="328">
        <f t="shared" si="40"/>
        <v>0</v>
      </c>
      <c r="X97" s="328">
        <f t="shared" si="40"/>
        <v>53.846153846153847</v>
      </c>
      <c r="Y97" s="328">
        <f t="shared" si="40"/>
        <v>52.320393076923082</v>
      </c>
      <c r="Z97" s="328">
        <f t="shared" si="40"/>
        <v>0</v>
      </c>
      <c r="AA97" s="328">
        <f t="shared" si="38"/>
        <v>0</v>
      </c>
      <c r="AB97" s="328">
        <f t="shared" si="38"/>
        <v>29.232025384615383</v>
      </c>
      <c r="AC97" s="328">
        <f t="shared" si="38"/>
        <v>110</v>
      </c>
      <c r="AD97" s="328">
        <f t="shared" si="38"/>
        <v>243.62181538461539</v>
      </c>
      <c r="AE97" s="328">
        <f t="shared" ref="AE97:AG97" si="48">P97*100/$D97</f>
        <v>88.813400000000001</v>
      </c>
      <c r="AF97" s="328">
        <f t="shared" si="48"/>
        <v>97.369176923076921</v>
      </c>
      <c r="AG97" s="329">
        <f t="shared" si="48"/>
        <v>102.23162307692307</v>
      </c>
      <c r="AH97" s="766">
        <v>4</v>
      </c>
      <c r="AI97" s="767">
        <v>4</v>
      </c>
      <c r="AJ97" s="767">
        <v>4</v>
      </c>
      <c r="AK97" s="767">
        <v>4</v>
      </c>
      <c r="AL97" s="767">
        <v>4</v>
      </c>
      <c r="AM97" s="767">
        <v>4</v>
      </c>
      <c r="AN97" s="767">
        <v>4</v>
      </c>
      <c r="AO97" s="767">
        <v>4</v>
      </c>
      <c r="AP97" s="767">
        <v>4</v>
      </c>
      <c r="AQ97" s="767">
        <v>4</v>
      </c>
      <c r="AR97" s="767">
        <v>1</v>
      </c>
      <c r="AS97" s="767">
        <v>4</v>
      </c>
      <c r="AT97" s="767">
        <v>4</v>
      </c>
      <c r="AU97" s="767">
        <v>6</v>
      </c>
      <c r="AV97" s="769">
        <v>7</v>
      </c>
    </row>
    <row r="98" spans="2:48" ht="15" x14ac:dyDescent="0.25">
      <c r="B98" s="902"/>
      <c r="C98" s="1" t="s">
        <v>4</v>
      </c>
      <c r="D98" s="756">
        <v>319.5</v>
      </c>
      <c r="E98" s="755">
        <v>119.3</v>
      </c>
      <c r="F98" s="755">
        <v>220.9</v>
      </c>
      <c r="G98" s="755">
        <v>44.2</v>
      </c>
      <c r="H98" s="755">
        <v>145.19999999999999</v>
      </c>
      <c r="I98" s="755">
        <v>180.8</v>
      </c>
      <c r="J98" s="755">
        <v>119.5</v>
      </c>
      <c r="K98" s="756">
        <v>0</v>
      </c>
      <c r="L98" s="755">
        <v>83.5</v>
      </c>
      <c r="M98" s="755">
        <v>22.9</v>
      </c>
      <c r="N98" s="755">
        <v>0</v>
      </c>
      <c r="O98" s="755">
        <v>24.4</v>
      </c>
      <c r="P98" s="756">
        <v>21.769483999999999</v>
      </c>
      <c r="Q98" s="756">
        <v>22.320603999999999</v>
      </c>
      <c r="R98" s="756">
        <v>23.040130999999999</v>
      </c>
      <c r="S98" s="143">
        <f>100</f>
        <v>100</v>
      </c>
      <c r="T98" s="328">
        <f t="shared" si="40"/>
        <v>37.339593114241005</v>
      </c>
      <c r="U98" s="328">
        <f t="shared" si="40"/>
        <v>69.139280125195612</v>
      </c>
      <c r="V98" s="328">
        <f t="shared" si="40"/>
        <v>13.834115805946793</v>
      </c>
      <c r="W98" s="328">
        <f t="shared" si="40"/>
        <v>45.446009389671353</v>
      </c>
      <c r="X98" s="328">
        <f t="shared" si="40"/>
        <v>56.588419405320813</v>
      </c>
      <c r="Y98" s="328">
        <f t="shared" si="40"/>
        <v>37.402190923317683</v>
      </c>
      <c r="Z98" s="328">
        <f t="shared" si="40"/>
        <v>0</v>
      </c>
      <c r="AA98" s="328">
        <f t="shared" si="38"/>
        <v>26.134585289514867</v>
      </c>
      <c r="AB98" s="328">
        <f t="shared" si="38"/>
        <v>7.1674491392801256</v>
      </c>
      <c r="AC98" s="328">
        <f t="shared" si="38"/>
        <v>0</v>
      </c>
      <c r="AD98" s="328">
        <f t="shared" si="38"/>
        <v>7.6369327073552427</v>
      </c>
      <c r="AE98" s="328">
        <f t="shared" ref="AE98:AG98" si="49">P98*100/$D98</f>
        <v>6.8136100156494512</v>
      </c>
      <c r="AF98" s="328">
        <f t="shared" si="49"/>
        <v>6.9861045383411575</v>
      </c>
      <c r="AG98" s="329">
        <f t="shared" si="49"/>
        <v>7.2113086071987471</v>
      </c>
      <c r="AH98" s="766">
        <v>4</v>
      </c>
      <c r="AI98" s="767">
        <v>1</v>
      </c>
      <c r="AJ98" s="767">
        <v>1</v>
      </c>
      <c r="AK98" s="767">
        <v>1</v>
      </c>
      <c r="AL98" s="767">
        <v>1</v>
      </c>
      <c r="AM98" s="767">
        <v>1</v>
      </c>
      <c r="AN98" s="767">
        <v>1</v>
      </c>
      <c r="AO98" s="767">
        <v>4</v>
      </c>
      <c r="AP98" s="767">
        <v>1</v>
      </c>
      <c r="AQ98" s="767">
        <v>1</v>
      </c>
      <c r="AR98" s="767">
        <v>1</v>
      </c>
      <c r="AS98" s="767">
        <v>1</v>
      </c>
      <c r="AT98" s="767">
        <v>4</v>
      </c>
      <c r="AU98" s="767">
        <v>6</v>
      </c>
      <c r="AV98" s="769">
        <v>7</v>
      </c>
    </row>
    <row r="99" spans="2:48" ht="15" x14ac:dyDescent="0.25">
      <c r="B99" s="902"/>
      <c r="C99" s="1" t="s">
        <v>5</v>
      </c>
      <c r="D99" s="756">
        <v>996.65449999999998</v>
      </c>
      <c r="E99" s="755">
        <v>2095.1999999999998</v>
      </c>
      <c r="F99" s="755">
        <v>2627.4</v>
      </c>
      <c r="G99" s="755">
        <v>2351.9</v>
      </c>
      <c r="H99" s="755">
        <v>1345.6</v>
      </c>
      <c r="I99" s="755">
        <v>326.7</v>
      </c>
      <c r="J99" s="755">
        <v>0</v>
      </c>
      <c r="K99" s="756">
        <v>2497.0248999999999</v>
      </c>
      <c r="L99" s="756">
        <v>3327.9238999999998</v>
      </c>
      <c r="M99" s="756">
        <v>2934.4938000000002</v>
      </c>
      <c r="N99" s="756">
        <v>5076.5228999999999</v>
      </c>
      <c r="O99" s="755">
        <v>2310.1999999999998</v>
      </c>
      <c r="P99" s="756">
        <v>2040.5253</v>
      </c>
      <c r="Q99" s="756">
        <v>2258.4724000000001</v>
      </c>
      <c r="R99" s="756">
        <v>2378.5146</v>
      </c>
      <c r="S99" s="143">
        <f>100</f>
        <v>100</v>
      </c>
      <c r="T99" s="328">
        <f t="shared" si="40"/>
        <v>210.22330205703179</v>
      </c>
      <c r="U99" s="328">
        <f t="shared" si="40"/>
        <v>263.62194722443934</v>
      </c>
      <c r="V99" s="328">
        <f t="shared" si="40"/>
        <v>235.97946931459197</v>
      </c>
      <c r="W99" s="328">
        <f t="shared" si="40"/>
        <v>135.01168158072832</v>
      </c>
      <c r="X99" s="328">
        <f t="shared" si="40"/>
        <v>32.779664367140271</v>
      </c>
      <c r="Y99" s="328">
        <f t="shared" si="40"/>
        <v>0</v>
      </c>
      <c r="Z99" s="328">
        <f t="shared" si="40"/>
        <v>250.54067382427911</v>
      </c>
      <c r="AA99" s="328">
        <f t="shared" si="38"/>
        <v>333.90948417932191</v>
      </c>
      <c r="AB99" s="328">
        <f t="shared" si="38"/>
        <v>294.43441031972463</v>
      </c>
      <c r="AC99" s="328">
        <f t="shared" si="38"/>
        <v>509.35634164095984</v>
      </c>
      <c r="AD99" s="328">
        <f t="shared" si="38"/>
        <v>231.79547175074208</v>
      </c>
      <c r="AE99" s="328">
        <f t="shared" ref="AE99:AG99" si="50">P99*100/$D99</f>
        <v>204.73747923678667</v>
      </c>
      <c r="AF99" s="328">
        <f t="shared" si="50"/>
        <v>226.60534819237762</v>
      </c>
      <c r="AG99" s="329">
        <f t="shared" si="50"/>
        <v>238.64986311705812</v>
      </c>
      <c r="AH99" s="766">
        <v>4</v>
      </c>
      <c r="AI99" s="767">
        <v>1</v>
      </c>
      <c r="AJ99" s="767">
        <v>1</v>
      </c>
      <c r="AK99" s="767">
        <v>1</v>
      </c>
      <c r="AL99" s="767">
        <v>1</v>
      </c>
      <c r="AM99" s="767">
        <v>1</v>
      </c>
      <c r="AN99" s="767">
        <v>1</v>
      </c>
      <c r="AO99" s="767">
        <v>4</v>
      </c>
      <c r="AP99" s="767">
        <v>4</v>
      </c>
      <c r="AQ99" s="767">
        <v>4</v>
      </c>
      <c r="AR99" s="767">
        <v>4</v>
      </c>
      <c r="AS99" s="767">
        <v>1</v>
      </c>
      <c r="AT99" s="767">
        <v>4</v>
      </c>
      <c r="AU99" s="767">
        <v>6</v>
      </c>
      <c r="AV99" s="769">
        <v>7</v>
      </c>
    </row>
    <row r="100" spans="2:48" ht="15" x14ac:dyDescent="0.25">
      <c r="B100" s="902"/>
      <c r="C100" s="1" t="s">
        <v>6</v>
      </c>
      <c r="D100" s="755">
        <v>1632</v>
      </c>
      <c r="E100" s="755">
        <v>2304.5</v>
      </c>
      <c r="F100" s="755">
        <v>2956.8001210000002</v>
      </c>
      <c r="G100" s="756">
        <v>2442.7607640000001</v>
      </c>
      <c r="H100" s="755">
        <v>1490.8</v>
      </c>
      <c r="I100" s="755">
        <v>534.5</v>
      </c>
      <c r="J100" s="755">
        <v>186.70000110000001</v>
      </c>
      <c r="K100" s="755">
        <v>2497.0248999999999</v>
      </c>
      <c r="L100" s="755">
        <v>3411.4238999999998</v>
      </c>
      <c r="M100" s="756">
        <v>2962.5637318000004</v>
      </c>
      <c r="N100" s="756">
        <v>5093.3811632999996</v>
      </c>
      <c r="O100" s="755">
        <v>2366.2708359999997</v>
      </c>
      <c r="P100" s="756">
        <v>2076.2372679</v>
      </c>
      <c r="Q100" s="756">
        <v>2296.0496026000001</v>
      </c>
      <c r="R100" s="756">
        <v>2417.6171174000001</v>
      </c>
      <c r="S100" s="143">
        <f>100</f>
        <v>100</v>
      </c>
      <c r="T100" s="328">
        <f t="shared" si="40"/>
        <v>141.20710784313727</v>
      </c>
      <c r="U100" s="328">
        <f t="shared" si="40"/>
        <v>181.17647800245101</v>
      </c>
      <c r="V100" s="328">
        <f t="shared" si="40"/>
        <v>149.67896838235296</v>
      </c>
      <c r="W100" s="328">
        <f t="shared" si="40"/>
        <v>91.348039215686271</v>
      </c>
      <c r="X100" s="328">
        <f t="shared" si="40"/>
        <v>32.751225490196077</v>
      </c>
      <c r="Y100" s="328">
        <f t="shared" si="40"/>
        <v>11.439951047794118</v>
      </c>
      <c r="Z100" s="328">
        <f t="shared" si="40"/>
        <v>153.00397671568626</v>
      </c>
      <c r="AA100" s="328">
        <f t="shared" si="38"/>
        <v>209.03332720588233</v>
      </c>
      <c r="AB100" s="328">
        <f t="shared" si="38"/>
        <v>181.5296404289216</v>
      </c>
      <c r="AC100" s="328">
        <f t="shared" si="38"/>
        <v>312.09443402573527</v>
      </c>
      <c r="AD100" s="328">
        <f t="shared" si="38"/>
        <v>144.99208553921565</v>
      </c>
      <c r="AE100" s="328">
        <f t="shared" ref="AE100:AG100" si="51">P100*100/$D100</f>
        <v>127.22042082720587</v>
      </c>
      <c r="AF100" s="328">
        <f t="shared" si="51"/>
        <v>140.68931388480394</v>
      </c>
      <c r="AG100" s="329">
        <f t="shared" si="51"/>
        <v>148.13830376225491</v>
      </c>
      <c r="AH100" s="766">
        <v>1</v>
      </c>
      <c r="AI100" s="767">
        <v>1</v>
      </c>
      <c r="AJ100" s="767">
        <v>1</v>
      </c>
      <c r="AK100" s="767">
        <v>4</v>
      </c>
      <c r="AL100" s="767">
        <v>1</v>
      </c>
      <c r="AM100" s="767">
        <v>1</v>
      </c>
      <c r="AN100" s="767">
        <v>1</v>
      </c>
      <c r="AO100" s="767">
        <v>1</v>
      </c>
      <c r="AP100" s="767">
        <v>1</v>
      </c>
      <c r="AQ100" s="767">
        <v>4</v>
      </c>
      <c r="AR100" s="767">
        <v>4</v>
      </c>
      <c r="AS100" s="767">
        <v>1</v>
      </c>
      <c r="AT100" s="767">
        <v>4</v>
      </c>
      <c r="AU100" s="767">
        <v>6</v>
      </c>
      <c r="AV100" s="769">
        <v>7</v>
      </c>
    </row>
    <row r="101" spans="2:48" ht="15" x14ac:dyDescent="0.25">
      <c r="B101" s="903"/>
      <c r="C101" s="8" t="s">
        <v>7</v>
      </c>
      <c r="D101" s="565">
        <v>635.34550000000002</v>
      </c>
      <c r="E101" s="565">
        <v>209.3</v>
      </c>
      <c r="F101" s="565">
        <v>329.40012100000001</v>
      </c>
      <c r="G101" s="565">
        <v>90.860764000000003</v>
      </c>
      <c r="H101" s="565">
        <v>145.19999999999999</v>
      </c>
      <c r="I101" s="565">
        <v>207.8</v>
      </c>
      <c r="J101" s="565">
        <v>186.70000110000001</v>
      </c>
      <c r="K101" s="565">
        <v>0</v>
      </c>
      <c r="L101" s="565">
        <v>83.5</v>
      </c>
      <c r="M101" s="565">
        <v>28.069931799999999</v>
      </c>
      <c r="N101" s="565">
        <v>16.858263300000001</v>
      </c>
      <c r="O101" s="565">
        <v>56.070836</v>
      </c>
      <c r="P101" s="565">
        <v>35.711967899999998</v>
      </c>
      <c r="Q101" s="565">
        <v>37.5772026</v>
      </c>
      <c r="R101" s="565">
        <v>39.102517399999996</v>
      </c>
      <c r="S101" s="143">
        <f>100</f>
        <v>100</v>
      </c>
      <c r="T101" s="328">
        <f t="shared" si="40"/>
        <v>32.942705976511995</v>
      </c>
      <c r="U101" s="328">
        <f t="shared" si="40"/>
        <v>51.845825775109759</v>
      </c>
      <c r="V101" s="328">
        <f t="shared" si="40"/>
        <v>14.30100063666147</v>
      </c>
      <c r="W101" s="328">
        <f t="shared" si="40"/>
        <v>22.853707156185095</v>
      </c>
      <c r="X101" s="328">
        <f t="shared" si="40"/>
        <v>32.706613960435696</v>
      </c>
      <c r="Y101" s="328">
        <f t="shared" si="40"/>
        <v>29.385586440763333</v>
      </c>
      <c r="Z101" s="328">
        <f t="shared" si="40"/>
        <v>0</v>
      </c>
      <c r="AA101" s="328">
        <f t="shared" si="38"/>
        <v>13.142455561580274</v>
      </c>
      <c r="AB101" s="328">
        <f t="shared" si="38"/>
        <v>4.4180578598573534</v>
      </c>
      <c r="AC101" s="328">
        <f t="shared" si="38"/>
        <v>2.6534009133613128</v>
      </c>
      <c r="AD101" s="328">
        <f t="shared" si="38"/>
        <v>8.8252511428821006</v>
      </c>
      <c r="AE101" s="328">
        <f t="shared" ref="AE101:AG101" si="52">P101*100/$D101</f>
        <v>5.6208736663752239</v>
      </c>
      <c r="AF101" s="328">
        <f t="shared" si="52"/>
        <v>5.91445168022753</v>
      </c>
      <c r="AG101" s="329">
        <f t="shared" si="52"/>
        <v>6.1545281110828665</v>
      </c>
      <c r="AH101" s="770"/>
      <c r="AI101" s="771"/>
      <c r="AJ101" s="771"/>
      <c r="AK101" s="771"/>
      <c r="AL101" s="771"/>
      <c r="AM101" s="771"/>
      <c r="AN101" s="771"/>
      <c r="AO101" s="771"/>
      <c r="AP101" s="771"/>
      <c r="AQ101" s="771"/>
      <c r="AR101" s="771"/>
      <c r="AS101" s="771"/>
      <c r="AT101" s="771"/>
      <c r="AU101" s="771"/>
      <c r="AV101" s="772"/>
    </row>
    <row r="102" spans="2:48" ht="16.5" customHeight="1" x14ac:dyDescent="0.25">
      <c r="B102" s="902" t="s">
        <v>88</v>
      </c>
      <c r="C102" s="1" t="s">
        <v>2</v>
      </c>
      <c r="D102" s="755">
        <v>690.4</v>
      </c>
      <c r="E102" s="755">
        <v>487.8</v>
      </c>
      <c r="F102" s="755">
        <v>654.20000000000005</v>
      </c>
      <c r="G102" s="755">
        <v>545.4</v>
      </c>
      <c r="H102" s="755">
        <v>406.3</v>
      </c>
      <c r="I102" s="755">
        <v>396.4</v>
      </c>
      <c r="J102" s="755">
        <v>456.7</v>
      </c>
      <c r="K102" s="755">
        <v>404.2</v>
      </c>
      <c r="L102" s="755">
        <v>486.1</v>
      </c>
      <c r="M102" s="755">
        <v>261.2</v>
      </c>
      <c r="N102" s="756">
        <v>234.62975</v>
      </c>
      <c r="O102" s="755">
        <v>193.2</v>
      </c>
      <c r="P102" s="756">
        <v>193.17724999999999</v>
      </c>
      <c r="Q102" s="756">
        <v>209.44743</v>
      </c>
      <c r="R102" s="756">
        <v>223.55573000000001</v>
      </c>
      <c r="S102" s="143">
        <f>100</f>
        <v>100</v>
      </c>
      <c r="T102" s="328">
        <f t="shared" si="40"/>
        <v>70.654692931633832</v>
      </c>
      <c r="U102" s="328">
        <f t="shared" si="40"/>
        <v>94.756662804171512</v>
      </c>
      <c r="V102" s="328">
        <f t="shared" si="40"/>
        <v>78.997682502896879</v>
      </c>
      <c r="W102" s="328">
        <f t="shared" si="40"/>
        <v>58.849942062572424</v>
      </c>
      <c r="X102" s="328">
        <f t="shared" si="40"/>
        <v>57.415990730011586</v>
      </c>
      <c r="Y102" s="328">
        <f t="shared" si="40"/>
        <v>66.150057937427576</v>
      </c>
      <c r="Z102" s="328">
        <f t="shared" si="40"/>
        <v>58.545770567786789</v>
      </c>
      <c r="AA102" s="328">
        <f t="shared" si="38"/>
        <v>70.408458864426422</v>
      </c>
      <c r="AB102" s="328">
        <f t="shared" si="38"/>
        <v>37.83314020857474</v>
      </c>
      <c r="AC102" s="328">
        <f t="shared" si="38"/>
        <v>33.984610370799537</v>
      </c>
      <c r="AD102" s="328">
        <f t="shared" si="38"/>
        <v>27.9837775202781</v>
      </c>
      <c r="AE102" s="328">
        <f t="shared" ref="AE102:AG102" si="53">P102*100/$D102</f>
        <v>27.980482329084587</v>
      </c>
      <c r="AF102" s="328">
        <f t="shared" si="53"/>
        <v>30.337113267670915</v>
      </c>
      <c r="AG102" s="329">
        <f t="shared" si="53"/>
        <v>32.380609791425265</v>
      </c>
      <c r="AH102" s="766">
        <v>1</v>
      </c>
      <c r="AI102" s="767">
        <v>1</v>
      </c>
      <c r="AJ102" s="767">
        <v>1</v>
      </c>
      <c r="AK102" s="767">
        <v>1</v>
      </c>
      <c r="AL102" s="767">
        <v>1</v>
      </c>
      <c r="AM102" s="767">
        <v>1</v>
      </c>
      <c r="AN102" s="767">
        <v>1</v>
      </c>
      <c r="AO102" s="767">
        <v>1</v>
      </c>
      <c r="AP102" s="767">
        <v>1</v>
      </c>
      <c r="AQ102" s="767">
        <v>1</v>
      </c>
      <c r="AR102" s="767">
        <v>4</v>
      </c>
      <c r="AS102" s="767">
        <v>1</v>
      </c>
      <c r="AT102" s="767">
        <v>4</v>
      </c>
      <c r="AU102" s="767">
        <v>6</v>
      </c>
      <c r="AV102" s="769">
        <v>7</v>
      </c>
    </row>
    <row r="103" spans="2:48" ht="15" x14ac:dyDescent="0.25">
      <c r="B103" s="902"/>
      <c r="C103" s="1" t="s">
        <v>3</v>
      </c>
      <c r="D103" s="755">
        <v>1641.4</v>
      </c>
      <c r="E103" s="755">
        <v>1225.9000000000001</v>
      </c>
      <c r="F103" s="755">
        <v>1415.6</v>
      </c>
      <c r="G103" s="755">
        <v>1142.0999999999999</v>
      </c>
      <c r="H103" s="755">
        <v>1021.4</v>
      </c>
      <c r="I103" s="755">
        <v>1137.9000000000001</v>
      </c>
      <c r="J103" s="755">
        <v>1208.0999999999999</v>
      </c>
      <c r="K103" s="755">
        <v>1367.5</v>
      </c>
      <c r="L103" s="755">
        <v>1444.4</v>
      </c>
      <c r="M103" s="756">
        <v>852.10718999999995</v>
      </c>
      <c r="N103" s="756">
        <v>730.39155000000005</v>
      </c>
      <c r="O103" s="755">
        <v>732.5</v>
      </c>
      <c r="P103" s="756">
        <v>585.71594000000005</v>
      </c>
      <c r="Q103" s="756">
        <v>642.14080999999999</v>
      </c>
      <c r="R103" s="756">
        <v>674.97484999999995</v>
      </c>
      <c r="S103" s="143">
        <f>100</f>
        <v>100</v>
      </c>
      <c r="T103" s="328">
        <f t="shared" si="40"/>
        <v>74.686243450712809</v>
      </c>
      <c r="U103" s="328">
        <f t="shared" si="40"/>
        <v>86.243450712806137</v>
      </c>
      <c r="V103" s="328">
        <f t="shared" si="40"/>
        <v>69.580845619593021</v>
      </c>
      <c r="W103" s="328">
        <f t="shared" si="40"/>
        <v>62.22736688193006</v>
      </c>
      <c r="X103" s="328">
        <f t="shared" si="40"/>
        <v>69.324966492019016</v>
      </c>
      <c r="Y103" s="328">
        <f t="shared" si="40"/>
        <v>73.601803338613365</v>
      </c>
      <c r="Z103" s="328">
        <f t="shared" si="40"/>
        <v>83.313025466065554</v>
      </c>
      <c r="AA103" s="328">
        <f t="shared" si="38"/>
        <v>87.99805044474229</v>
      </c>
      <c r="AB103" s="328">
        <f t="shared" si="38"/>
        <v>51.913439137321795</v>
      </c>
      <c r="AC103" s="328">
        <f t="shared" si="38"/>
        <v>44.498083952723285</v>
      </c>
      <c r="AD103" s="328">
        <f t="shared" si="38"/>
        <v>44.626538320945535</v>
      </c>
      <c r="AE103" s="328">
        <f t="shared" ref="AE103:AG103" si="54">P103*100/$D103</f>
        <v>35.683924698428171</v>
      </c>
      <c r="AF103" s="328">
        <f t="shared" si="54"/>
        <v>39.121531010113316</v>
      </c>
      <c r="AG103" s="329">
        <f t="shared" si="54"/>
        <v>41.121898988668207</v>
      </c>
      <c r="AH103" s="766">
        <v>1</v>
      </c>
      <c r="AI103" s="767">
        <v>1</v>
      </c>
      <c r="AJ103" s="767">
        <v>1</v>
      </c>
      <c r="AK103" s="767">
        <v>1</v>
      </c>
      <c r="AL103" s="767">
        <v>1</v>
      </c>
      <c r="AM103" s="767">
        <v>1</v>
      </c>
      <c r="AN103" s="767">
        <v>1</v>
      </c>
      <c r="AO103" s="767">
        <v>1</v>
      </c>
      <c r="AP103" s="767">
        <v>1</v>
      </c>
      <c r="AQ103" s="767">
        <v>4</v>
      </c>
      <c r="AR103" s="767">
        <v>4</v>
      </c>
      <c r="AS103" s="767">
        <v>1</v>
      </c>
      <c r="AT103" s="767">
        <v>4</v>
      </c>
      <c r="AU103" s="767">
        <v>6</v>
      </c>
      <c r="AV103" s="769">
        <v>7</v>
      </c>
    </row>
    <row r="104" spans="2:48" ht="15" x14ac:dyDescent="0.25">
      <c r="B104" s="902"/>
      <c r="C104" s="1" t="s">
        <v>4</v>
      </c>
      <c r="D104" s="755">
        <v>2861.2</v>
      </c>
      <c r="E104" s="755">
        <v>2605.1999999999998</v>
      </c>
      <c r="F104" s="755">
        <v>3180</v>
      </c>
      <c r="G104" s="755">
        <v>3110.6</v>
      </c>
      <c r="H104" s="755">
        <v>3273.4</v>
      </c>
      <c r="I104" s="755">
        <v>3125.8</v>
      </c>
      <c r="J104" s="755">
        <v>3209.3</v>
      </c>
      <c r="K104" s="755">
        <v>3263.5</v>
      </c>
      <c r="L104" s="755">
        <v>3361</v>
      </c>
      <c r="M104" s="755">
        <v>2555</v>
      </c>
      <c r="N104" s="756">
        <v>2579.8600999999999</v>
      </c>
      <c r="O104" s="755">
        <v>2427.8000000000002</v>
      </c>
      <c r="P104" s="756">
        <v>2166.0635000000002</v>
      </c>
      <c r="Q104" s="756">
        <v>2220.8998999999999</v>
      </c>
      <c r="R104" s="756">
        <v>2290.6599000000001</v>
      </c>
      <c r="S104" s="143">
        <f>100</f>
        <v>100</v>
      </c>
      <c r="T104" s="328">
        <f t="shared" si="40"/>
        <v>91.052705158674684</v>
      </c>
      <c r="U104" s="328">
        <f t="shared" si="40"/>
        <v>111.14217810708794</v>
      </c>
      <c r="V104" s="328">
        <f t="shared" si="40"/>
        <v>108.71662239619741</v>
      </c>
      <c r="W104" s="328">
        <f t="shared" si="40"/>
        <v>114.40654270935272</v>
      </c>
      <c r="X104" s="328">
        <f t="shared" si="40"/>
        <v>109.2478680274011</v>
      </c>
      <c r="Y104" s="328">
        <f t="shared" si="40"/>
        <v>112.166223961974</v>
      </c>
      <c r="Z104" s="328">
        <f t="shared" si="40"/>
        <v>114.06053404166084</v>
      </c>
      <c r="AA104" s="328">
        <f t="shared" si="38"/>
        <v>117.46819516286874</v>
      </c>
      <c r="AB104" s="328">
        <f t="shared" si="38"/>
        <v>89.298196560883554</v>
      </c>
      <c r="AC104" s="328">
        <f t="shared" si="38"/>
        <v>90.16706626590242</v>
      </c>
      <c r="AD104" s="328">
        <f t="shared" si="38"/>
        <v>84.852509436600045</v>
      </c>
      <c r="AE104" s="328">
        <f t="shared" ref="AE104:AG104" si="55">P104*100/$D104</f>
        <v>75.704721795051043</v>
      </c>
      <c r="AF104" s="328">
        <f t="shared" si="55"/>
        <v>77.621274290507486</v>
      </c>
      <c r="AG104" s="329">
        <f t="shared" si="55"/>
        <v>80.059412134768635</v>
      </c>
      <c r="AH104" s="766">
        <v>1</v>
      </c>
      <c r="AI104" s="767">
        <v>1</v>
      </c>
      <c r="AJ104" s="767">
        <v>1</v>
      </c>
      <c r="AK104" s="767">
        <v>1</v>
      </c>
      <c r="AL104" s="767">
        <v>1</v>
      </c>
      <c r="AM104" s="767">
        <v>1</v>
      </c>
      <c r="AN104" s="767">
        <v>1</v>
      </c>
      <c r="AO104" s="767">
        <v>1</v>
      </c>
      <c r="AP104" s="767">
        <v>1</v>
      </c>
      <c r="AQ104" s="767">
        <v>1</v>
      </c>
      <c r="AR104" s="767">
        <v>4</v>
      </c>
      <c r="AS104" s="767">
        <v>1</v>
      </c>
      <c r="AT104" s="767">
        <v>4</v>
      </c>
      <c r="AU104" s="767">
        <v>6</v>
      </c>
      <c r="AV104" s="769">
        <v>7</v>
      </c>
    </row>
    <row r="105" spans="2:48" ht="15" x14ac:dyDescent="0.25">
      <c r="B105" s="902"/>
      <c r="C105" s="1" t="s">
        <v>5</v>
      </c>
      <c r="D105" s="755">
        <v>10247.700000000001</v>
      </c>
      <c r="E105" s="755">
        <v>8334</v>
      </c>
      <c r="F105" s="755">
        <v>9950.9</v>
      </c>
      <c r="G105" s="755">
        <v>10455.200000000001</v>
      </c>
      <c r="H105" s="755">
        <v>9498.2999999999993</v>
      </c>
      <c r="I105" s="755">
        <v>9659.5</v>
      </c>
      <c r="J105" s="755">
        <v>10676.7</v>
      </c>
      <c r="K105" s="755">
        <v>11767.4</v>
      </c>
      <c r="L105" s="755">
        <v>11937.7</v>
      </c>
      <c r="M105" s="756">
        <v>15363.391</v>
      </c>
      <c r="N105" s="756">
        <v>17484.317999999999</v>
      </c>
      <c r="O105" s="755">
        <v>21590.5</v>
      </c>
      <c r="P105" s="756">
        <v>19070.192999999999</v>
      </c>
      <c r="Q105" s="756">
        <v>21107.067999999999</v>
      </c>
      <c r="R105" s="756">
        <v>22228.366999999998</v>
      </c>
      <c r="S105" s="143">
        <f>100</f>
        <v>100</v>
      </c>
      <c r="T105" s="328">
        <f t="shared" si="40"/>
        <v>81.32556573670189</v>
      </c>
      <c r="U105" s="328">
        <f t="shared" si="40"/>
        <v>97.103740351493499</v>
      </c>
      <c r="V105" s="328">
        <f t="shared" si="40"/>
        <v>102.02484459927594</v>
      </c>
      <c r="W105" s="328">
        <f t="shared" si="40"/>
        <v>92.687139553265595</v>
      </c>
      <c r="X105" s="328">
        <f t="shared" si="40"/>
        <v>94.260175454004312</v>
      </c>
      <c r="Y105" s="328">
        <f t="shared" si="40"/>
        <v>104.18630521970783</v>
      </c>
      <c r="Z105" s="328">
        <f t="shared" si="40"/>
        <v>114.82966909648017</v>
      </c>
      <c r="AA105" s="328">
        <f t="shared" si="38"/>
        <v>116.49150541097026</v>
      </c>
      <c r="AB105" s="328">
        <f t="shared" si="38"/>
        <v>149.92038213452773</v>
      </c>
      <c r="AC105" s="328">
        <f t="shared" si="38"/>
        <v>170.61699698468922</v>
      </c>
      <c r="AD105" s="328">
        <f t="shared" si="38"/>
        <v>210.6863003405642</v>
      </c>
      <c r="AE105" s="328">
        <f t="shared" ref="AE105:AG105" si="56">P105*100/$D105</f>
        <v>186.09242073831197</v>
      </c>
      <c r="AF105" s="328">
        <f t="shared" si="56"/>
        <v>205.96883203060196</v>
      </c>
      <c r="AG105" s="329">
        <f t="shared" si="56"/>
        <v>216.91078973818512</v>
      </c>
      <c r="AH105" s="766">
        <v>1</v>
      </c>
      <c r="AI105" s="767">
        <v>1</v>
      </c>
      <c r="AJ105" s="767">
        <v>1</v>
      </c>
      <c r="AK105" s="767">
        <v>1</v>
      </c>
      <c r="AL105" s="767">
        <v>1</v>
      </c>
      <c r="AM105" s="767">
        <v>1</v>
      </c>
      <c r="AN105" s="767">
        <v>1</v>
      </c>
      <c r="AO105" s="767">
        <v>1</v>
      </c>
      <c r="AP105" s="767">
        <v>1</v>
      </c>
      <c r="AQ105" s="767">
        <v>4</v>
      </c>
      <c r="AR105" s="767">
        <v>4</v>
      </c>
      <c r="AS105" s="767">
        <v>1</v>
      </c>
      <c r="AT105" s="767">
        <v>4</v>
      </c>
      <c r="AU105" s="767">
        <v>6</v>
      </c>
      <c r="AV105" s="769">
        <v>7</v>
      </c>
    </row>
    <row r="106" spans="2:48" ht="15" x14ac:dyDescent="0.25">
      <c r="B106" s="902"/>
      <c r="C106" s="1" t="s">
        <v>6</v>
      </c>
      <c r="D106" s="755">
        <v>15440.7</v>
      </c>
      <c r="E106" s="755">
        <v>12652.9</v>
      </c>
      <c r="F106" s="755">
        <v>15200.7</v>
      </c>
      <c r="G106" s="755">
        <v>15253.300000000001</v>
      </c>
      <c r="H106" s="755">
        <v>14199.4</v>
      </c>
      <c r="I106" s="755">
        <v>14319.6</v>
      </c>
      <c r="J106" s="755">
        <v>15550.800000000001</v>
      </c>
      <c r="K106" s="755">
        <v>16802.599999999999</v>
      </c>
      <c r="L106" s="755">
        <v>17229.2</v>
      </c>
      <c r="M106" s="755">
        <v>19031.698189999999</v>
      </c>
      <c r="N106" s="755">
        <v>21029.199399999998</v>
      </c>
      <c r="O106" s="755">
        <v>24944</v>
      </c>
      <c r="P106" s="756">
        <v>22015.149689999998</v>
      </c>
      <c r="Q106" s="756">
        <v>24179.556140000001</v>
      </c>
      <c r="R106" s="756">
        <v>25417.557479999999</v>
      </c>
      <c r="S106" s="143">
        <f>100</f>
        <v>100</v>
      </c>
      <c r="T106" s="328">
        <f t="shared" si="40"/>
        <v>81.945119068436014</v>
      </c>
      <c r="U106" s="328">
        <f t="shared" si="40"/>
        <v>98.445666323417981</v>
      </c>
      <c r="V106" s="328">
        <f t="shared" si="40"/>
        <v>98.786324454202202</v>
      </c>
      <c r="W106" s="328">
        <f t="shared" si="40"/>
        <v>91.960856696911407</v>
      </c>
      <c r="X106" s="328">
        <f t="shared" si="40"/>
        <v>92.739318813266237</v>
      </c>
      <c r="Y106" s="328">
        <f t="shared" si="40"/>
        <v>100.713050574132</v>
      </c>
      <c r="Z106" s="328">
        <f t="shared" si="40"/>
        <v>108.82019597557104</v>
      </c>
      <c r="AA106" s="328">
        <f t="shared" si="38"/>
        <v>111.5830240856956</v>
      </c>
      <c r="AB106" s="328">
        <f t="shared" si="38"/>
        <v>123.25670591359199</v>
      </c>
      <c r="AC106" s="328">
        <f t="shared" si="38"/>
        <v>136.19330341241005</v>
      </c>
      <c r="AD106" s="328">
        <f t="shared" si="38"/>
        <v>161.54708011942463</v>
      </c>
      <c r="AE106" s="328">
        <f t="shared" ref="AE106:AG106" si="57">P106*100/$D106</f>
        <v>142.57870232567177</v>
      </c>
      <c r="AF106" s="328">
        <f t="shared" si="57"/>
        <v>156.59624330503149</v>
      </c>
      <c r="AG106" s="329">
        <f t="shared" si="57"/>
        <v>164.61402319843012</v>
      </c>
      <c r="AH106" s="766">
        <v>1</v>
      </c>
      <c r="AI106" s="767">
        <v>1</v>
      </c>
      <c r="AJ106" s="767">
        <v>1</v>
      </c>
      <c r="AK106" s="767">
        <v>1</v>
      </c>
      <c r="AL106" s="767">
        <v>1</v>
      </c>
      <c r="AM106" s="767">
        <v>1</v>
      </c>
      <c r="AN106" s="767">
        <v>1</v>
      </c>
      <c r="AO106" s="767">
        <v>1</v>
      </c>
      <c r="AP106" s="767">
        <v>1</v>
      </c>
      <c r="AQ106" s="767">
        <v>1</v>
      </c>
      <c r="AR106" s="767">
        <v>1</v>
      </c>
      <c r="AS106" s="767">
        <v>1</v>
      </c>
      <c r="AT106" s="767">
        <v>4</v>
      </c>
      <c r="AU106" s="767">
        <v>6</v>
      </c>
      <c r="AV106" s="769">
        <v>7</v>
      </c>
    </row>
    <row r="107" spans="2:48" ht="15" x14ac:dyDescent="0.25">
      <c r="B107" s="903"/>
      <c r="C107" s="8" t="s">
        <v>7</v>
      </c>
      <c r="D107" s="565">
        <v>5193</v>
      </c>
      <c r="E107" s="565">
        <v>4318.8999999999996</v>
      </c>
      <c r="F107" s="565">
        <v>5249.8</v>
      </c>
      <c r="G107" s="565">
        <v>4798.1000000000004</v>
      </c>
      <c r="H107" s="565">
        <v>4701.1000000000004</v>
      </c>
      <c r="I107" s="565">
        <v>4660.1000000000004</v>
      </c>
      <c r="J107" s="565">
        <v>4874.1000000000004</v>
      </c>
      <c r="K107" s="565">
        <v>5035.2</v>
      </c>
      <c r="L107" s="565">
        <v>5291.5</v>
      </c>
      <c r="M107" s="565">
        <v>3668.30719</v>
      </c>
      <c r="N107" s="565">
        <v>3544.8814000000002</v>
      </c>
      <c r="O107" s="565">
        <v>3353.5</v>
      </c>
      <c r="P107" s="565">
        <v>2944.95669</v>
      </c>
      <c r="Q107" s="565">
        <v>3072.4881399999999</v>
      </c>
      <c r="R107" s="565">
        <v>3189.1904800000002</v>
      </c>
      <c r="S107" s="143">
        <f>100</f>
        <v>100</v>
      </c>
      <c r="T107" s="328">
        <f t="shared" si="40"/>
        <v>83.167725784710171</v>
      </c>
      <c r="U107" s="328">
        <f t="shared" si="40"/>
        <v>101.09378008858079</v>
      </c>
      <c r="V107" s="328">
        <f t="shared" si="40"/>
        <v>92.395532447525525</v>
      </c>
      <c r="W107" s="328">
        <f t="shared" si="40"/>
        <v>90.52763335259003</v>
      </c>
      <c r="X107" s="328">
        <f t="shared" si="40"/>
        <v>89.738108992875041</v>
      </c>
      <c r="Y107" s="328">
        <f t="shared" si="40"/>
        <v>93.859041016753338</v>
      </c>
      <c r="Z107" s="328">
        <f t="shared" si="40"/>
        <v>96.961294049682266</v>
      </c>
      <c r="AA107" s="328">
        <f t="shared" si="38"/>
        <v>101.89678413248603</v>
      </c>
      <c r="AB107" s="328">
        <f t="shared" si="38"/>
        <v>70.639460620065464</v>
      </c>
      <c r="AC107" s="328">
        <f t="shared" si="38"/>
        <v>68.262688234161374</v>
      </c>
      <c r="AD107" s="328">
        <f t="shared" si="38"/>
        <v>64.577315617176964</v>
      </c>
      <c r="AE107" s="328">
        <f t="shared" ref="AE107:AG107" si="58">P107*100/$D107</f>
        <v>56.710123050259966</v>
      </c>
      <c r="AF107" s="328">
        <f t="shared" si="58"/>
        <v>59.165956865010592</v>
      </c>
      <c r="AG107" s="329">
        <f t="shared" si="58"/>
        <v>61.413257847101868</v>
      </c>
      <c r="AH107" s="770"/>
      <c r="AI107" s="771"/>
      <c r="AJ107" s="771"/>
      <c r="AK107" s="771"/>
      <c r="AL107" s="771"/>
      <c r="AM107" s="771"/>
      <c r="AN107" s="771"/>
      <c r="AO107" s="771"/>
      <c r="AP107" s="771"/>
      <c r="AQ107" s="771"/>
      <c r="AR107" s="771"/>
      <c r="AS107" s="771"/>
      <c r="AT107" s="771"/>
      <c r="AU107" s="771"/>
      <c r="AV107" s="772"/>
    </row>
    <row r="108" spans="2:48" ht="16.5" customHeight="1" x14ac:dyDescent="0.25">
      <c r="B108" s="902" t="s">
        <v>34</v>
      </c>
      <c r="C108" s="7" t="s">
        <v>2</v>
      </c>
      <c r="D108" s="755">
        <v>105.2</v>
      </c>
      <c r="E108" s="755">
        <v>73.099999999999994</v>
      </c>
      <c r="F108" s="755">
        <v>94</v>
      </c>
      <c r="G108" s="755">
        <v>37.4</v>
      </c>
      <c r="H108" s="755">
        <v>43.1</v>
      </c>
      <c r="I108" s="755">
        <v>37.6</v>
      </c>
      <c r="J108" s="756">
        <v>43.843018000000001</v>
      </c>
      <c r="K108" s="756">
        <v>65.050647999999995</v>
      </c>
      <c r="L108" s="755">
        <v>57.7</v>
      </c>
      <c r="M108" s="755">
        <v>33.9</v>
      </c>
      <c r="N108" s="755">
        <v>38.700000000000003</v>
      </c>
      <c r="O108" s="755">
        <v>11.6</v>
      </c>
      <c r="P108" s="756">
        <v>11.598634000000001</v>
      </c>
      <c r="Q108" s="756">
        <v>12.575519</v>
      </c>
      <c r="R108" s="756">
        <v>13.429923</v>
      </c>
      <c r="S108" s="143">
        <f>100</f>
        <v>100</v>
      </c>
      <c r="T108" s="328">
        <f t="shared" si="40"/>
        <v>69.486692015209115</v>
      </c>
      <c r="U108" s="328">
        <f t="shared" si="40"/>
        <v>89.353612167300383</v>
      </c>
      <c r="V108" s="328">
        <f t="shared" si="40"/>
        <v>35.551330798479086</v>
      </c>
      <c r="W108" s="328">
        <f t="shared" si="40"/>
        <v>40.969581749049432</v>
      </c>
      <c r="X108" s="328">
        <f t="shared" si="40"/>
        <v>35.741444866920148</v>
      </c>
      <c r="Y108" s="328">
        <f t="shared" si="40"/>
        <v>41.675872623574143</v>
      </c>
      <c r="Z108" s="328">
        <f t="shared" si="40"/>
        <v>61.835216730038013</v>
      </c>
      <c r="AA108" s="328">
        <f t="shared" si="38"/>
        <v>54.847908745247146</v>
      </c>
      <c r="AB108" s="328">
        <f t="shared" si="38"/>
        <v>32.224334600760457</v>
      </c>
      <c r="AC108" s="328">
        <f t="shared" si="38"/>
        <v>36.78707224334601</v>
      </c>
      <c r="AD108" s="328">
        <f t="shared" si="38"/>
        <v>11.02661596958175</v>
      </c>
      <c r="AE108" s="328">
        <f t="shared" ref="AE108:AG108" si="59">P108*100/$D108</f>
        <v>11.025317490494295</v>
      </c>
      <c r="AF108" s="328">
        <f t="shared" si="59"/>
        <v>11.953915399239543</v>
      </c>
      <c r="AG108" s="329">
        <f t="shared" si="59"/>
        <v>12.766086501901141</v>
      </c>
      <c r="AH108" s="766">
        <v>1</v>
      </c>
      <c r="AI108" s="767">
        <v>1</v>
      </c>
      <c r="AJ108" s="767">
        <v>1</v>
      </c>
      <c r="AK108" s="767">
        <v>1</v>
      </c>
      <c r="AL108" s="767">
        <v>1</v>
      </c>
      <c r="AM108" s="767">
        <v>1</v>
      </c>
      <c r="AN108" s="767">
        <v>4</v>
      </c>
      <c r="AO108" s="767">
        <v>4</v>
      </c>
      <c r="AP108" s="767">
        <v>1</v>
      </c>
      <c r="AQ108" s="767">
        <v>1</v>
      </c>
      <c r="AR108" s="767">
        <v>1</v>
      </c>
      <c r="AS108" s="767">
        <v>1</v>
      </c>
      <c r="AT108" s="767">
        <v>4</v>
      </c>
      <c r="AU108" s="767">
        <v>6</v>
      </c>
      <c r="AV108" s="769">
        <v>7</v>
      </c>
    </row>
    <row r="109" spans="2:48" ht="15" x14ac:dyDescent="0.25">
      <c r="B109" s="902"/>
      <c r="C109" s="1" t="s">
        <v>3</v>
      </c>
      <c r="D109" s="755">
        <v>285.10000000000002</v>
      </c>
      <c r="E109" s="755">
        <v>274.60000000000002</v>
      </c>
      <c r="F109" s="755">
        <v>270.8</v>
      </c>
      <c r="G109" s="755">
        <v>193.9</v>
      </c>
      <c r="H109" s="755">
        <v>249.9</v>
      </c>
      <c r="I109" s="755">
        <v>258.60000000000002</v>
      </c>
      <c r="J109" s="756">
        <v>237.35603</v>
      </c>
      <c r="K109" s="756">
        <v>281.09431000000001</v>
      </c>
      <c r="L109" s="755">
        <v>303.2</v>
      </c>
      <c r="M109" s="755">
        <v>154.69999999999999</v>
      </c>
      <c r="N109" s="755">
        <v>96.7</v>
      </c>
      <c r="O109" s="756">
        <v>66.900363999999996</v>
      </c>
      <c r="P109" s="756">
        <v>78.075057999999999</v>
      </c>
      <c r="Q109" s="756">
        <v>85.596359000000007</v>
      </c>
      <c r="R109" s="756">
        <v>89.940207999999998</v>
      </c>
      <c r="S109" s="143">
        <f>100</f>
        <v>100</v>
      </c>
      <c r="T109" s="328">
        <f t="shared" si="40"/>
        <v>96.317081725710281</v>
      </c>
      <c r="U109" s="328">
        <f t="shared" si="40"/>
        <v>94.984216064538757</v>
      </c>
      <c r="V109" s="328">
        <f t="shared" si="40"/>
        <v>68.011224131883537</v>
      </c>
      <c r="W109" s="328">
        <f t="shared" si="40"/>
        <v>87.6534549280954</v>
      </c>
      <c r="X109" s="328">
        <f t="shared" si="40"/>
        <v>90.705015783935465</v>
      </c>
      <c r="Y109" s="328">
        <f t="shared" si="40"/>
        <v>83.253605752367577</v>
      </c>
      <c r="Z109" s="328">
        <f t="shared" si="40"/>
        <v>98.59498772360574</v>
      </c>
      <c r="AA109" s="328">
        <f t="shared" si="38"/>
        <v>106.34864959663275</v>
      </c>
      <c r="AB109" s="328">
        <f t="shared" si="38"/>
        <v>54.261662574535237</v>
      </c>
      <c r="AC109" s="328">
        <f t="shared" si="38"/>
        <v>33.917923535601538</v>
      </c>
      <c r="AD109" s="328">
        <f t="shared" si="38"/>
        <v>23.465578393546121</v>
      </c>
      <c r="AE109" s="328">
        <f t="shared" ref="AE109:AG109" si="60">P109*100/$D109</f>
        <v>27.385148368993335</v>
      </c>
      <c r="AF109" s="328">
        <f t="shared" si="60"/>
        <v>30.023275692739393</v>
      </c>
      <c r="AG109" s="329">
        <f t="shared" si="60"/>
        <v>31.546898632058927</v>
      </c>
      <c r="AH109" s="766">
        <v>1</v>
      </c>
      <c r="AI109" s="767">
        <v>1</v>
      </c>
      <c r="AJ109" s="767">
        <v>1</v>
      </c>
      <c r="AK109" s="767">
        <v>1</v>
      </c>
      <c r="AL109" s="767">
        <v>1</v>
      </c>
      <c r="AM109" s="767">
        <v>1</v>
      </c>
      <c r="AN109" s="767">
        <v>4</v>
      </c>
      <c r="AO109" s="767">
        <v>4</v>
      </c>
      <c r="AP109" s="767">
        <v>1</v>
      </c>
      <c r="AQ109" s="767">
        <v>1</v>
      </c>
      <c r="AR109" s="767">
        <v>1</v>
      </c>
      <c r="AS109" s="767">
        <v>4</v>
      </c>
      <c r="AT109" s="767">
        <v>4</v>
      </c>
      <c r="AU109" s="767">
        <v>6</v>
      </c>
      <c r="AV109" s="769">
        <v>7</v>
      </c>
    </row>
    <row r="110" spans="2:48" ht="15" x14ac:dyDescent="0.25">
      <c r="B110" s="902"/>
      <c r="C110" s="1" t="s">
        <v>4</v>
      </c>
      <c r="D110" s="755">
        <v>1098.3</v>
      </c>
      <c r="E110" s="755">
        <v>1160.4000000000001</v>
      </c>
      <c r="F110" s="755">
        <v>1122.9000000000001</v>
      </c>
      <c r="G110" s="755">
        <v>1359.9</v>
      </c>
      <c r="H110" s="755">
        <v>1169.9000000000001</v>
      </c>
      <c r="I110" s="755">
        <v>1045.4000000000001</v>
      </c>
      <c r="J110" s="755">
        <v>1133.8</v>
      </c>
      <c r="K110" s="756">
        <v>1220.1552999999999</v>
      </c>
      <c r="L110" s="755">
        <v>1244.0999999999999</v>
      </c>
      <c r="M110" s="755">
        <v>734.4</v>
      </c>
      <c r="N110" s="755">
        <v>666.3</v>
      </c>
      <c r="O110" s="755">
        <v>603.79999999999995</v>
      </c>
      <c r="P110" s="756">
        <v>538.70551</v>
      </c>
      <c r="Q110" s="756">
        <v>552.34351000000004</v>
      </c>
      <c r="R110" s="756">
        <v>569.69574</v>
      </c>
      <c r="S110" s="143">
        <f>100</f>
        <v>100</v>
      </c>
      <c r="T110" s="328">
        <f t="shared" si="40"/>
        <v>105.6541928434854</v>
      </c>
      <c r="U110" s="328">
        <f t="shared" si="40"/>
        <v>102.23982518437587</v>
      </c>
      <c r="V110" s="328">
        <f t="shared" si="40"/>
        <v>123.81862878994811</v>
      </c>
      <c r="W110" s="328">
        <f t="shared" si="40"/>
        <v>106.51916598379316</v>
      </c>
      <c r="X110" s="328">
        <f t="shared" si="40"/>
        <v>95.183465355549501</v>
      </c>
      <c r="Y110" s="328">
        <f t="shared" si="40"/>
        <v>103.2322680506237</v>
      </c>
      <c r="Z110" s="328">
        <f t="shared" si="40"/>
        <v>111.09490121096239</v>
      </c>
      <c r="AA110" s="328">
        <f t="shared" si="38"/>
        <v>113.27506145861786</v>
      </c>
      <c r="AB110" s="328">
        <f t="shared" si="38"/>
        <v>66.866976236001094</v>
      </c>
      <c r="AC110" s="328">
        <f t="shared" si="38"/>
        <v>60.666484567058184</v>
      </c>
      <c r="AD110" s="328">
        <f t="shared" si="38"/>
        <v>54.97587180187562</v>
      </c>
      <c r="AE110" s="328">
        <f t="shared" ref="AE110:AG110" si="61">P110*100/$D110</f>
        <v>49.049031230082853</v>
      </c>
      <c r="AF110" s="328">
        <f t="shared" si="61"/>
        <v>50.290768460347813</v>
      </c>
      <c r="AG110" s="329">
        <f t="shared" si="61"/>
        <v>51.870685605025955</v>
      </c>
      <c r="AH110" s="766">
        <v>1</v>
      </c>
      <c r="AI110" s="767">
        <v>1</v>
      </c>
      <c r="AJ110" s="767">
        <v>1</v>
      </c>
      <c r="AK110" s="767">
        <v>1</v>
      </c>
      <c r="AL110" s="767">
        <v>1</v>
      </c>
      <c r="AM110" s="767">
        <v>1</v>
      </c>
      <c r="AN110" s="767">
        <v>1</v>
      </c>
      <c r="AO110" s="767">
        <v>4</v>
      </c>
      <c r="AP110" s="767">
        <v>1</v>
      </c>
      <c r="AQ110" s="767">
        <v>1</v>
      </c>
      <c r="AR110" s="767">
        <v>1</v>
      </c>
      <c r="AS110" s="767">
        <v>1</v>
      </c>
      <c r="AT110" s="767">
        <v>4</v>
      </c>
      <c r="AU110" s="767">
        <v>6</v>
      </c>
      <c r="AV110" s="769">
        <v>7</v>
      </c>
    </row>
    <row r="111" spans="2:48" ht="15" x14ac:dyDescent="0.25">
      <c r="B111" s="902"/>
      <c r="C111" s="1" t="s">
        <v>5</v>
      </c>
      <c r="D111" s="755">
        <v>7970.6</v>
      </c>
      <c r="E111" s="755">
        <v>7220.1</v>
      </c>
      <c r="F111" s="755">
        <v>7937.8</v>
      </c>
      <c r="G111" s="755">
        <v>7694.5</v>
      </c>
      <c r="H111" s="755">
        <v>7962.3</v>
      </c>
      <c r="I111" s="755">
        <v>8176.9</v>
      </c>
      <c r="J111" s="755">
        <v>8023.6</v>
      </c>
      <c r="K111" s="755">
        <v>8541</v>
      </c>
      <c r="L111" s="755">
        <v>9655.1</v>
      </c>
      <c r="M111" s="755">
        <v>11397.9</v>
      </c>
      <c r="N111" s="755">
        <v>11378.6</v>
      </c>
      <c r="O111" s="755">
        <v>11928.4</v>
      </c>
      <c r="P111" s="756">
        <v>10535.972</v>
      </c>
      <c r="Q111" s="756">
        <v>11661.313</v>
      </c>
      <c r="R111" s="756">
        <v>12280.771000000001</v>
      </c>
      <c r="S111" s="143">
        <f>100</f>
        <v>100</v>
      </c>
      <c r="T111" s="328">
        <f t="shared" si="40"/>
        <v>90.584146739266799</v>
      </c>
      <c r="U111" s="328">
        <f t="shared" si="40"/>
        <v>99.588487692269084</v>
      </c>
      <c r="V111" s="328">
        <f t="shared" si="40"/>
        <v>96.536019873033396</v>
      </c>
      <c r="W111" s="328">
        <f t="shared" si="40"/>
        <v>99.895867312372971</v>
      </c>
      <c r="X111" s="328">
        <f t="shared" si="40"/>
        <v>102.58826186234411</v>
      </c>
      <c r="Y111" s="328">
        <f t="shared" si="40"/>
        <v>100.66494366797983</v>
      </c>
      <c r="Z111" s="328">
        <f t="shared" si="40"/>
        <v>107.15629940029608</v>
      </c>
      <c r="AA111" s="328">
        <f t="shared" si="38"/>
        <v>121.13391714550974</v>
      </c>
      <c r="AB111" s="328">
        <f t="shared" si="38"/>
        <v>142.99927232579731</v>
      </c>
      <c r="AC111" s="328">
        <f t="shared" si="38"/>
        <v>142.75713246179708</v>
      </c>
      <c r="AD111" s="328">
        <f t="shared" si="38"/>
        <v>149.65498205906707</v>
      </c>
      <c r="AE111" s="328">
        <f t="shared" ref="AE111:AG111" si="62">P111*100/$D111</f>
        <v>132.18543146061776</v>
      </c>
      <c r="AF111" s="328">
        <f t="shared" si="62"/>
        <v>146.30407999397787</v>
      </c>
      <c r="AG111" s="329">
        <f t="shared" si="62"/>
        <v>154.07586630868443</v>
      </c>
      <c r="AH111" s="766">
        <v>1</v>
      </c>
      <c r="AI111" s="767">
        <v>1</v>
      </c>
      <c r="AJ111" s="767">
        <v>1</v>
      </c>
      <c r="AK111" s="767">
        <v>1</v>
      </c>
      <c r="AL111" s="767">
        <v>1</v>
      </c>
      <c r="AM111" s="767">
        <v>1</v>
      </c>
      <c r="AN111" s="767">
        <v>1</v>
      </c>
      <c r="AO111" s="767">
        <v>1</v>
      </c>
      <c r="AP111" s="767">
        <v>1</v>
      </c>
      <c r="AQ111" s="767">
        <v>1</v>
      </c>
      <c r="AR111" s="767">
        <v>1</v>
      </c>
      <c r="AS111" s="767">
        <v>1</v>
      </c>
      <c r="AT111" s="767">
        <v>4</v>
      </c>
      <c r="AU111" s="767">
        <v>6</v>
      </c>
      <c r="AV111" s="769">
        <v>7</v>
      </c>
    </row>
    <row r="112" spans="2:48" ht="15" x14ac:dyDescent="0.25">
      <c r="B112" s="902"/>
      <c r="C112" s="1" t="s">
        <v>6</v>
      </c>
      <c r="D112" s="755">
        <v>9459.2000000000007</v>
      </c>
      <c r="E112" s="755">
        <v>8728.2000000000007</v>
      </c>
      <c r="F112" s="755">
        <v>9425.5</v>
      </c>
      <c r="G112" s="755">
        <v>9285.7000000000007</v>
      </c>
      <c r="H112" s="755">
        <v>9425.2000000000007</v>
      </c>
      <c r="I112" s="755">
        <v>9518.5</v>
      </c>
      <c r="J112" s="755">
        <v>9438.599048</v>
      </c>
      <c r="K112" s="755">
        <v>10107.300257999999</v>
      </c>
      <c r="L112" s="755">
        <v>11260.1</v>
      </c>
      <c r="M112" s="755">
        <v>12320.9</v>
      </c>
      <c r="N112" s="755">
        <v>12180.300000000001</v>
      </c>
      <c r="O112" s="755">
        <v>12610.700364</v>
      </c>
      <c r="P112" s="756">
        <v>11164.351202</v>
      </c>
      <c r="Q112" s="756">
        <v>12311.828388</v>
      </c>
      <c r="R112" s="756">
        <v>12953.836871000001</v>
      </c>
      <c r="S112" s="143">
        <f>100</f>
        <v>100</v>
      </c>
      <c r="T112" s="328">
        <f t="shared" si="40"/>
        <v>92.272073748308529</v>
      </c>
      <c r="U112" s="328">
        <f t="shared" si="40"/>
        <v>99.643733085250332</v>
      </c>
      <c r="V112" s="328">
        <f t="shared" si="40"/>
        <v>98.165806833558875</v>
      </c>
      <c r="W112" s="328">
        <f t="shared" si="40"/>
        <v>99.640561569688771</v>
      </c>
      <c r="X112" s="328">
        <f t="shared" si="40"/>
        <v>100.62690290933693</v>
      </c>
      <c r="Y112" s="328">
        <f t="shared" si="40"/>
        <v>99.782212533829494</v>
      </c>
      <c r="Z112" s="328">
        <f t="shared" si="40"/>
        <v>106.85153351234776</v>
      </c>
      <c r="AA112" s="328">
        <f t="shared" si="38"/>
        <v>119.03860791610283</v>
      </c>
      <c r="AB112" s="328">
        <f t="shared" si="38"/>
        <v>130.25308694181325</v>
      </c>
      <c r="AC112" s="328">
        <f t="shared" si="38"/>
        <v>128.76670331529093</v>
      </c>
      <c r="AD112" s="328">
        <f t="shared" si="38"/>
        <v>133.31677482239513</v>
      </c>
      <c r="AE112" s="328">
        <f t="shared" ref="AE112:AG112" si="63">P112*100/$D112</f>
        <v>118.02637857324086</v>
      </c>
      <c r="AF112" s="328">
        <f t="shared" si="63"/>
        <v>130.15718441305819</v>
      </c>
      <c r="AG112" s="329">
        <f t="shared" si="63"/>
        <v>136.94431739470571</v>
      </c>
      <c r="AH112" s="766">
        <v>1</v>
      </c>
      <c r="AI112" s="767">
        <v>1</v>
      </c>
      <c r="AJ112" s="767">
        <v>1</v>
      </c>
      <c r="AK112" s="767">
        <v>1</v>
      </c>
      <c r="AL112" s="767">
        <v>1</v>
      </c>
      <c r="AM112" s="767">
        <v>1</v>
      </c>
      <c r="AN112" s="767">
        <v>1</v>
      </c>
      <c r="AO112" s="767">
        <v>1</v>
      </c>
      <c r="AP112" s="767">
        <v>1</v>
      </c>
      <c r="AQ112" s="767">
        <v>1</v>
      </c>
      <c r="AR112" s="767">
        <v>1</v>
      </c>
      <c r="AS112" s="767">
        <v>1</v>
      </c>
      <c r="AT112" s="767">
        <v>4</v>
      </c>
      <c r="AU112" s="767">
        <v>6</v>
      </c>
      <c r="AV112" s="769">
        <v>7</v>
      </c>
    </row>
    <row r="113" spans="2:48" ht="15" x14ac:dyDescent="0.25">
      <c r="B113" s="903"/>
      <c r="C113" s="8" t="s">
        <v>7</v>
      </c>
      <c r="D113" s="565">
        <v>1488.6</v>
      </c>
      <c r="E113" s="565">
        <v>1508.1000000000001</v>
      </c>
      <c r="F113" s="565">
        <v>1487.7</v>
      </c>
      <c r="G113" s="565">
        <v>1591.2</v>
      </c>
      <c r="H113" s="565">
        <v>1462.9</v>
      </c>
      <c r="I113" s="565">
        <v>1341.6000000000001</v>
      </c>
      <c r="J113" s="565">
        <v>1414.9990479999999</v>
      </c>
      <c r="K113" s="565">
        <v>1566.3002579999998</v>
      </c>
      <c r="L113" s="565">
        <v>1605</v>
      </c>
      <c r="M113" s="565">
        <v>923</v>
      </c>
      <c r="N113" s="565">
        <v>801.69999999999993</v>
      </c>
      <c r="O113" s="565">
        <v>682.30036399999995</v>
      </c>
      <c r="P113" s="565">
        <v>628.37920199999996</v>
      </c>
      <c r="Q113" s="565">
        <v>650.51538800000003</v>
      </c>
      <c r="R113" s="565">
        <v>673.06587100000002</v>
      </c>
      <c r="S113" s="143">
        <f>100</f>
        <v>100</v>
      </c>
      <c r="T113" s="328">
        <f t="shared" si="40"/>
        <v>101.3099556630391</v>
      </c>
      <c r="U113" s="328">
        <f t="shared" si="40"/>
        <v>99.939540507859746</v>
      </c>
      <c r="V113" s="328">
        <f t="shared" si="40"/>
        <v>106.89238210399033</v>
      </c>
      <c r="W113" s="328">
        <f t="shared" si="40"/>
        <v>98.273545613327968</v>
      </c>
      <c r="X113" s="328">
        <f t="shared" si="40"/>
        <v>90.124949617089882</v>
      </c>
      <c r="Y113" s="328">
        <f t="shared" si="40"/>
        <v>95.055693134488777</v>
      </c>
      <c r="Z113" s="328">
        <f t="shared" si="40"/>
        <v>105.2196868198307</v>
      </c>
      <c r="AA113" s="328">
        <f t="shared" si="38"/>
        <v>107.81942765014108</v>
      </c>
      <c r="AB113" s="328">
        <f t="shared" si="38"/>
        <v>62.004568050517271</v>
      </c>
      <c r="AC113" s="328">
        <f t="shared" si="38"/>
        <v>53.855972054279192</v>
      </c>
      <c r="AD113" s="328">
        <f t="shared" si="38"/>
        <v>45.835037216176275</v>
      </c>
      <c r="AE113" s="328">
        <f t="shared" ref="AE113:AG113" si="64">P113*100/$D113</f>
        <v>42.212763804917373</v>
      </c>
      <c r="AF113" s="328">
        <f t="shared" si="64"/>
        <v>43.699811097675671</v>
      </c>
      <c r="AG113" s="329">
        <f t="shared" si="64"/>
        <v>45.214689708450898</v>
      </c>
      <c r="AH113" s="770"/>
      <c r="AI113" s="771"/>
      <c r="AJ113" s="771"/>
      <c r="AK113" s="771"/>
      <c r="AL113" s="771"/>
      <c r="AM113" s="771"/>
      <c r="AN113" s="771"/>
      <c r="AO113" s="771"/>
      <c r="AP113" s="771"/>
      <c r="AQ113" s="771"/>
      <c r="AR113" s="771"/>
      <c r="AS113" s="771"/>
      <c r="AT113" s="771"/>
      <c r="AU113" s="771"/>
      <c r="AV113" s="772"/>
    </row>
    <row r="114" spans="2:48" ht="16.5" customHeight="1" x14ac:dyDescent="0.25">
      <c r="B114" s="902" t="s">
        <v>35</v>
      </c>
      <c r="C114" s="1" t="s">
        <v>2</v>
      </c>
      <c r="D114" s="755">
        <v>622.6</v>
      </c>
      <c r="E114" s="755">
        <v>510.3</v>
      </c>
      <c r="F114" s="755">
        <v>524.29999999999995</v>
      </c>
      <c r="G114" s="755">
        <v>485.9</v>
      </c>
      <c r="H114" s="755">
        <v>419.4</v>
      </c>
      <c r="I114" s="755">
        <v>398.7</v>
      </c>
      <c r="J114" s="755">
        <v>418.8</v>
      </c>
      <c r="K114" s="755">
        <v>444.8</v>
      </c>
      <c r="L114" s="755">
        <v>417.3</v>
      </c>
      <c r="M114" s="755">
        <v>371.2</v>
      </c>
      <c r="N114" s="755">
        <v>359.3</v>
      </c>
      <c r="O114" s="755">
        <v>290.89999999999998</v>
      </c>
      <c r="P114" s="756">
        <v>290.86572000000001</v>
      </c>
      <c r="Q114" s="756">
        <v>315.36365000000001</v>
      </c>
      <c r="R114" s="756">
        <v>336.54700000000003</v>
      </c>
      <c r="S114" s="143">
        <f>100</f>
        <v>100</v>
      </c>
      <c r="T114" s="328">
        <f t="shared" si="40"/>
        <v>81.96273690973338</v>
      </c>
      <c r="U114" s="328">
        <f t="shared" si="40"/>
        <v>84.211371667202044</v>
      </c>
      <c r="V114" s="328">
        <f t="shared" si="40"/>
        <v>78.043687761002246</v>
      </c>
      <c r="W114" s="328">
        <f t="shared" si="40"/>
        <v>67.362672663026018</v>
      </c>
      <c r="X114" s="328">
        <f t="shared" si="40"/>
        <v>64.037905557340181</v>
      </c>
      <c r="Y114" s="328">
        <f t="shared" si="40"/>
        <v>67.26630260199164</v>
      </c>
      <c r="Z114" s="328">
        <f t="shared" si="40"/>
        <v>71.442338580147762</v>
      </c>
      <c r="AA114" s="328">
        <f t="shared" si="38"/>
        <v>67.02537744940571</v>
      </c>
      <c r="AB114" s="328">
        <f t="shared" si="38"/>
        <v>59.620944426598136</v>
      </c>
      <c r="AC114" s="328">
        <f t="shared" si="38"/>
        <v>57.709604882749758</v>
      </c>
      <c r="AD114" s="328">
        <f t="shared" si="38"/>
        <v>46.723417924831345</v>
      </c>
      <c r="AE114" s="328">
        <f t="shared" ref="AE114:AG114" si="65">P114*100/$D114</f>
        <v>46.717911982010918</v>
      </c>
      <c r="AF114" s="328">
        <f t="shared" si="65"/>
        <v>50.652690330870541</v>
      </c>
      <c r="AG114" s="329">
        <f t="shared" si="65"/>
        <v>54.055091551557986</v>
      </c>
      <c r="AH114" s="766">
        <v>1</v>
      </c>
      <c r="AI114" s="767">
        <v>1</v>
      </c>
      <c r="AJ114" s="767">
        <v>1</v>
      </c>
      <c r="AK114" s="767">
        <v>1</v>
      </c>
      <c r="AL114" s="767">
        <v>1</v>
      </c>
      <c r="AM114" s="767">
        <v>1</v>
      </c>
      <c r="AN114" s="767">
        <v>1</v>
      </c>
      <c r="AO114" s="767">
        <v>1</v>
      </c>
      <c r="AP114" s="767">
        <v>1</v>
      </c>
      <c r="AQ114" s="767">
        <v>1</v>
      </c>
      <c r="AR114" s="767">
        <v>1</v>
      </c>
      <c r="AS114" s="767">
        <v>1</v>
      </c>
      <c r="AT114" s="767">
        <v>4</v>
      </c>
      <c r="AU114" s="767">
        <v>6</v>
      </c>
      <c r="AV114" s="769">
        <v>7</v>
      </c>
    </row>
    <row r="115" spans="2:48" ht="15" x14ac:dyDescent="0.25">
      <c r="B115" s="902"/>
      <c r="C115" s="1" t="s">
        <v>3</v>
      </c>
      <c r="D115" s="755">
        <v>1932.1</v>
      </c>
      <c r="E115" s="755">
        <v>1701</v>
      </c>
      <c r="F115" s="755">
        <v>1658.8</v>
      </c>
      <c r="G115" s="755">
        <v>1610.2</v>
      </c>
      <c r="H115" s="755">
        <v>1545.6</v>
      </c>
      <c r="I115" s="755">
        <v>1571.9</v>
      </c>
      <c r="J115" s="755">
        <v>1594.8</v>
      </c>
      <c r="K115" s="755">
        <v>1678.5</v>
      </c>
      <c r="L115" s="755">
        <v>1710.1</v>
      </c>
      <c r="M115" s="755">
        <v>1280</v>
      </c>
      <c r="N115" s="755">
        <v>1228.5</v>
      </c>
      <c r="O115" s="755">
        <v>1125.5999999999999</v>
      </c>
      <c r="P115" s="756">
        <v>900.04345999999998</v>
      </c>
      <c r="Q115" s="756">
        <v>986.74914999999999</v>
      </c>
      <c r="R115" s="756">
        <v>1037.2503999999999</v>
      </c>
      <c r="S115" s="143">
        <f>100</f>
        <v>100</v>
      </c>
      <c r="T115" s="328">
        <f t="shared" si="40"/>
        <v>88.038921380880907</v>
      </c>
      <c r="U115" s="328">
        <f t="shared" si="40"/>
        <v>85.854769421872575</v>
      </c>
      <c r="V115" s="328">
        <f t="shared" si="40"/>
        <v>83.339371668133126</v>
      </c>
      <c r="W115" s="328">
        <f t="shared" si="40"/>
        <v>79.995859427565861</v>
      </c>
      <c r="X115" s="328">
        <f t="shared" si="40"/>
        <v>81.35707261528907</v>
      </c>
      <c r="Y115" s="328">
        <f t="shared" si="40"/>
        <v>82.542311474561359</v>
      </c>
      <c r="Z115" s="328">
        <f t="shared" si="40"/>
        <v>86.874385383779313</v>
      </c>
      <c r="AA115" s="328">
        <f t="shared" si="38"/>
        <v>88.50991149526422</v>
      </c>
      <c r="AB115" s="328">
        <f t="shared" si="38"/>
        <v>66.249158946224313</v>
      </c>
      <c r="AC115" s="328">
        <f t="shared" si="38"/>
        <v>63.583665441747321</v>
      </c>
      <c r="AD115" s="328">
        <f t="shared" si="38"/>
        <v>58.257854148336001</v>
      </c>
      <c r="AE115" s="328">
        <f t="shared" ref="AE115:AG115" si="66">P115*100/$D115</f>
        <v>46.583689250038823</v>
      </c>
      <c r="AF115" s="328">
        <f t="shared" si="66"/>
        <v>51.071329123751354</v>
      </c>
      <c r="AG115" s="329">
        <f t="shared" si="66"/>
        <v>53.685130169245895</v>
      </c>
      <c r="AH115" s="766">
        <v>1</v>
      </c>
      <c r="AI115" s="767">
        <v>1</v>
      </c>
      <c r="AJ115" s="767">
        <v>1</v>
      </c>
      <c r="AK115" s="767">
        <v>1</v>
      </c>
      <c r="AL115" s="767">
        <v>1</v>
      </c>
      <c r="AM115" s="767">
        <v>1</v>
      </c>
      <c r="AN115" s="767">
        <v>1</v>
      </c>
      <c r="AO115" s="767">
        <v>1</v>
      </c>
      <c r="AP115" s="767">
        <v>1</v>
      </c>
      <c r="AQ115" s="767">
        <v>1</v>
      </c>
      <c r="AR115" s="767">
        <v>1</v>
      </c>
      <c r="AS115" s="767">
        <v>1</v>
      </c>
      <c r="AT115" s="767">
        <v>4</v>
      </c>
      <c r="AU115" s="767">
        <v>6</v>
      </c>
      <c r="AV115" s="769">
        <v>7</v>
      </c>
    </row>
    <row r="116" spans="2:48" ht="15" x14ac:dyDescent="0.25">
      <c r="B116" s="902"/>
      <c r="C116" s="1" t="s">
        <v>4</v>
      </c>
      <c r="D116" s="755">
        <v>3409.9</v>
      </c>
      <c r="E116" s="755">
        <v>3135.6</v>
      </c>
      <c r="F116" s="755">
        <v>3327.1</v>
      </c>
      <c r="G116" s="755">
        <v>3521.7</v>
      </c>
      <c r="H116" s="755">
        <v>3017.1</v>
      </c>
      <c r="I116" s="755">
        <v>2965.3</v>
      </c>
      <c r="J116" s="755">
        <v>2947.9</v>
      </c>
      <c r="K116" s="755">
        <v>2950.4</v>
      </c>
      <c r="L116" s="755">
        <v>3089.1</v>
      </c>
      <c r="M116" s="755">
        <v>2419.6</v>
      </c>
      <c r="N116" s="755">
        <v>2466.4</v>
      </c>
      <c r="O116" s="755">
        <v>2612.3000000000002</v>
      </c>
      <c r="P116" s="756">
        <v>2330.6729</v>
      </c>
      <c r="Q116" s="756">
        <v>2389.6768000000002</v>
      </c>
      <c r="R116" s="756">
        <v>2464.7649000000001</v>
      </c>
      <c r="S116" s="143">
        <f>100</f>
        <v>100</v>
      </c>
      <c r="T116" s="328">
        <f t="shared" si="40"/>
        <v>91.955775829203205</v>
      </c>
      <c r="U116" s="328">
        <f t="shared" si="40"/>
        <v>97.571776298425178</v>
      </c>
      <c r="V116" s="328">
        <f t="shared" si="40"/>
        <v>103.27868852459017</v>
      </c>
      <c r="W116" s="328">
        <f t="shared" si="40"/>
        <v>88.480600604123282</v>
      </c>
      <c r="X116" s="328">
        <f t="shared" si="40"/>
        <v>86.961494471978654</v>
      </c>
      <c r="Y116" s="328">
        <f t="shared" si="40"/>
        <v>86.451215578169439</v>
      </c>
      <c r="Z116" s="328">
        <f t="shared" si="40"/>
        <v>86.524531511188016</v>
      </c>
      <c r="AA116" s="328">
        <f t="shared" si="38"/>
        <v>90.592099475057921</v>
      </c>
      <c r="AB116" s="328">
        <f t="shared" si="38"/>
        <v>70.958092612686585</v>
      </c>
      <c r="AC116" s="328">
        <f t="shared" si="38"/>
        <v>72.330566878794102</v>
      </c>
      <c r="AD116" s="328">
        <f t="shared" si="38"/>
        <v>76.609284729757476</v>
      </c>
      <c r="AE116" s="328">
        <f t="shared" ref="AE116:AG116" si="67">P116*100/$D116</f>
        <v>68.350183289832543</v>
      </c>
      <c r="AF116" s="328">
        <f t="shared" si="67"/>
        <v>70.080553681926162</v>
      </c>
      <c r="AG116" s="329">
        <f t="shared" si="67"/>
        <v>72.282615325962638</v>
      </c>
      <c r="AH116" s="766">
        <v>1</v>
      </c>
      <c r="AI116" s="767">
        <v>1</v>
      </c>
      <c r="AJ116" s="767">
        <v>1</v>
      </c>
      <c r="AK116" s="767">
        <v>1</v>
      </c>
      <c r="AL116" s="767">
        <v>1</v>
      </c>
      <c r="AM116" s="767">
        <v>1</v>
      </c>
      <c r="AN116" s="767">
        <v>1</v>
      </c>
      <c r="AO116" s="767">
        <v>1</v>
      </c>
      <c r="AP116" s="767">
        <v>1</v>
      </c>
      <c r="AQ116" s="767">
        <v>1</v>
      </c>
      <c r="AR116" s="767">
        <v>1</v>
      </c>
      <c r="AS116" s="767">
        <v>1</v>
      </c>
      <c r="AT116" s="767">
        <v>4</v>
      </c>
      <c r="AU116" s="767">
        <v>6</v>
      </c>
      <c r="AV116" s="769">
        <v>7</v>
      </c>
    </row>
    <row r="117" spans="2:48" ht="15" x14ac:dyDescent="0.25">
      <c r="B117" s="902"/>
      <c r="C117" s="1" t="s">
        <v>5</v>
      </c>
      <c r="D117" s="755">
        <v>5462.7</v>
      </c>
      <c r="E117" s="755">
        <v>5000.8999999999996</v>
      </c>
      <c r="F117" s="755">
        <v>5368.7</v>
      </c>
      <c r="G117" s="755">
        <v>5599.3</v>
      </c>
      <c r="H117" s="755">
        <v>5118.6000000000004</v>
      </c>
      <c r="I117" s="755">
        <v>5012</v>
      </c>
      <c r="J117" s="755">
        <v>4789.3</v>
      </c>
      <c r="K117" s="755">
        <v>4545.5</v>
      </c>
      <c r="L117" s="755">
        <v>4592.3</v>
      </c>
      <c r="M117" s="755">
        <v>7269.5</v>
      </c>
      <c r="N117" s="755">
        <v>7215</v>
      </c>
      <c r="O117" s="755">
        <v>7981.5</v>
      </c>
      <c r="P117" s="756">
        <v>7049.8018000000002</v>
      </c>
      <c r="Q117" s="756">
        <v>7802.7861000000003</v>
      </c>
      <c r="R117" s="756">
        <v>8217.3271000000004</v>
      </c>
      <c r="S117" s="143">
        <f>100</f>
        <v>100</v>
      </c>
      <c r="T117" s="328">
        <f t="shared" si="40"/>
        <v>91.546304940780189</v>
      </c>
      <c r="U117" s="328">
        <f t="shared" si="40"/>
        <v>98.279239204056609</v>
      </c>
      <c r="V117" s="328">
        <f t="shared" si="40"/>
        <v>102.50059494389222</v>
      </c>
      <c r="W117" s="328">
        <f t="shared" si="40"/>
        <v>93.700917128892314</v>
      </c>
      <c r="X117" s="328">
        <f t="shared" si="40"/>
        <v>91.749501162428842</v>
      </c>
      <c r="Y117" s="328">
        <f t="shared" si="40"/>
        <v>87.672762553316133</v>
      </c>
      <c r="Z117" s="328">
        <f t="shared" si="40"/>
        <v>83.209768063411872</v>
      </c>
      <c r="AA117" s="328">
        <f t="shared" si="38"/>
        <v>84.066487268200703</v>
      </c>
      <c r="AB117" s="328">
        <f t="shared" si="38"/>
        <v>133.07521921394184</v>
      </c>
      <c r="AC117" s="328">
        <f t="shared" si="38"/>
        <v>132.07754407161295</v>
      </c>
      <c r="AD117" s="328">
        <f t="shared" si="38"/>
        <v>146.10906694491734</v>
      </c>
      <c r="AE117" s="328">
        <f t="shared" ref="AE117:AG117" si="68">P117*100/$D117</f>
        <v>129.05343145331065</v>
      </c>
      <c r="AF117" s="328">
        <f t="shared" si="68"/>
        <v>142.83753638310725</v>
      </c>
      <c r="AG117" s="329">
        <f t="shared" si="68"/>
        <v>150.42610979918356</v>
      </c>
      <c r="AH117" s="766">
        <v>1</v>
      </c>
      <c r="AI117" s="767">
        <v>1</v>
      </c>
      <c r="AJ117" s="767">
        <v>1</v>
      </c>
      <c r="AK117" s="767">
        <v>1</v>
      </c>
      <c r="AL117" s="767">
        <v>1</v>
      </c>
      <c r="AM117" s="767">
        <v>1</v>
      </c>
      <c r="AN117" s="767">
        <v>1</v>
      </c>
      <c r="AO117" s="767">
        <v>1</v>
      </c>
      <c r="AP117" s="767">
        <v>1</v>
      </c>
      <c r="AQ117" s="767">
        <v>1</v>
      </c>
      <c r="AR117" s="767">
        <v>1</v>
      </c>
      <c r="AS117" s="767">
        <v>1</v>
      </c>
      <c r="AT117" s="767">
        <v>4</v>
      </c>
      <c r="AU117" s="767">
        <v>6</v>
      </c>
      <c r="AV117" s="769">
        <v>7</v>
      </c>
    </row>
    <row r="118" spans="2:48" ht="15" x14ac:dyDescent="0.25">
      <c r="B118" s="902"/>
      <c r="C118" s="1" t="s">
        <v>6</v>
      </c>
      <c r="D118" s="755">
        <v>11427.3</v>
      </c>
      <c r="E118" s="755">
        <v>10347.799999999999</v>
      </c>
      <c r="F118" s="755">
        <v>10878.9</v>
      </c>
      <c r="G118" s="755">
        <v>11217.099999999999</v>
      </c>
      <c r="H118" s="755">
        <v>10100.700000000001</v>
      </c>
      <c r="I118" s="755">
        <v>9947.9000000000015</v>
      </c>
      <c r="J118" s="755">
        <v>9750.7999999999993</v>
      </c>
      <c r="K118" s="755">
        <v>9619.2000000000007</v>
      </c>
      <c r="L118" s="755">
        <v>9808.7999999999993</v>
      </c>
      <c r="M118" s="755">
        <v>11340.3</v>
      </c>
      <c r="N118" s="755">
        <v>11269.2</v>
      </c>
      <c r="O118" s="755">
        <v>12010.3</v>
      </c>
      <c r="P118" s="756">
        <v>10571.383880000001</v>
      </c>
      <c r="Q118" s="756">
        <v>11494.575700000001</v>
      </c>
      <c r="R118" s="756">
        <v>12055.8894</v>
      </c>
      <c r="S118" s="143">
        <f>100</f>
        <v>100</v>
      </c>
      <c r="T118" s="328">
        <f t="shared" si="40"/>
        <v>90.553324057301367</v>
      </c>
      <c r="U118" s="328">
        <f t="shared" si="40"/>
        <v>95.200966107479459</v>
      </c>
      <c r="V118" s="328">
        <f t="shared" si="40"/>
        <v>98.160545360671364</v>
      </c>
      <c r="W118" s="328">
        <f t="shared" si="40"/>
        <v>88.390958494132491</v>
      </c>
      <c r="X118" s="328">
        <f t="shared" si="40"/>
        <v>87.053809736333179</v>
      </c>
      <c r="Y118" s="328">
        <f t="shared" si="40"/>
        <v>85.328992850454611</v>
      </c>
      <c r="Z118" s="328">
        <f t="shared" si="40"/>
        <v>84.17736473182643</v>
      </c>
      <c r="AA118" s="328">
        <f t="shared" si="38"/>
        <v>85.836549316111416</v>
      </c>
      <c r="AB118" s="328">
        <f t="shared" si="38"/>
        <v>99.2386653015148</v>
      </c>
      <c r="AC118" s="328">
        <f t="shared" si="38"/>
        <v>98.616471082407926</v>
      </c>
      <c r="AD118" s="328">
        <f t="shared" si="38"/>
        <v>105.10181757720547</v>
      </c>
      <c r="AE118" s="328">
        <f t="shared" ref="AE118:AG118" si="69">P118*100/$D118</f>
        <v>92.509900676450258</v>
      </c>
      <c r="AF118" s="328">
        <f t="shared" si="69"/>
        <v>100.58872787097566</v>
      </c>
      <c r="AG118" s="329">
        <f t="shared" si="69"/>
        <v>105.50076921057467</v>
      </c>
      <c r="AH118" s="766">
        <v>1</v>
      </c>
      <c r="AI118" s="767">
        <v>1</v>
      </c>
      <c r="AJ118" s="767">
        <v>1</v>
      </c>
      <c r="AK118" s="767">
        <v>1</v>
      </c>
      <c r="AL118" s="767">
        <v>1</v>
      </c>
      <c r="AM118" s="767">
        <v>1</v>
      </c>
      <c r="AN118" s="767">
        <v>1</v>
      </c>
      <c r="AO118" s="767">
        <v>1</v>
      </c>
      <c r="AP118" s="767">
        <v>1</v>
      </c>
      <c r="AQ118" s="767">
        <v>1</v>
      </c>
      <c r="AR118" s="767">
        <v>1</v>
      </c>
      <c r="AS118" s="767">
        <v>1</v>
      </c>
      <c r="AT118" s="767">
        <v>4</v>
      </c>
      <c r="AU118" s="767">
        <v>6</v>
      </c>
      <c r="AV118" s="769">
        <v>7</v>
      </c>
    </row>
    <row r="119" spans="2:48" ht="15" x14ac:dyDescent="0.25">
      <c r="B119" s="903"/>
      <c r="C119" s="8" t="s">
        <v>7</v>
      </c>
      <c r="D119" s="565">
        <v>5964.6</v>
      </c>
      <c r="E119" s="565">
        <v>5346.9</v>
      </c>
      <c r="F119" s="565">
        <v>5510.2</v>
      </c>
      <c r="G119" s="565">
        <v>5617.7999999999993</v>
      </c>
      <c r="H119" s="565">
        <v>4982.1000000000004</v>
      </c>
      <c r="I119" s="565">
        <v>4935.9000000000005</v>
      </c>
      <c r="J119" s="565">
        <v>4961.5</v>
      </c>
      <c r="K119" s="565">
        <v>5073.7000000000007</v>
      </c>
      <c r="L119" s="565">
        <v>5216.5</v>
      </c>
      <c r="M119" s="565">
        <v>4070.8</v>
      </c>
      <c r="N119" s="565">
        <v>4054.2</v>
      </c>
      <c r="O119" s="565">
        <v>4028.8</v>
      </c>
      <c r="P119" s="565">
        <v>3521.5820800000001</v>
      </c>
      <c r="Q119" s="565">
        <v>3691.7896000000001</v>
      </c>
      <c r="R119" s="565">
        <v>3838.5623000000001</v>
      </c>
      <c r="S119" s="143">
        <f>100</f>
        <v>100</v>
      </c>
      <c r="T119" s="328">
        <f t="shared" si="40"/>
        <v>89.643899004124322</v>
      </c>
      <c r="U119" s="328">
        <f t="shared" si="40"/>
        <v>92.381718807631685</v>
      </c>
      <c r="V119" s="328">
        <f t="shared" si="40"/>
        <v>94.185695604063952</v>
      </c>
      <c r="W119" s="328">
        <f t="shared" si="40"/>
        <v>83.527814103208939</v>
      </c>
      <c r="X119" s="328">
        <f t="shared" si="40"/>
        <v>82.753244140428535</v>
      </c>
      <c r="Y119" s="328">
        <f t="shared" si="40"/>
        <v>83.18244308084364</v>
      </c>
      <c r="Z119" s="328">
        <f t="shared" si="40"/>
        <v>85.063541561881777</v>
      </c>
      <c r="AA119" s="328">
        <f t="shared" si="38"/>
        <v>87.457666901384826</v>
      </c>
      <c r="AB119" s="328">
        <f t="shared" si="38"/>
        <v>68.2493377594474</v>
      </c>
      <c r="AC119" s="328">
        <f t="shared" si="38"/>
        <v>67.971029071521968</v>
      </c>
      <c r="AD119" s="328">
        <f t="shared" si="38"/>
        <v>67.545183247828859</v>
      </c>
      <c r="AE119" s="328">
        <f t="shared" ref="AE119:AG119" si="70">P119*100/$D119</f>
        <v>59.041378801596075</v>
      </c>
      <c r="AF119" s="328">
        <f t="shared" si="70"/>
        <v>61.895007209200955</v>
      </c>
      <c r="AG119" s="329">
        <f t="shared" si="70"/>
        <v>64.355737182711323</v>
      </c>
      <c r="AH119" s="770"/>
      <c r="AI119" s="771"/>
      <c r="AJ119" s="771"/>
      <c r="AK119" s="771"/>
      <c r="AL119" s="771"/>
      <c r="AM119" s="771"/>
      <c r="AN119" s="771"/>
      <c r="AO119" s="771"/>
      <c r="AP119" s="771"/>
      <c r="AQ119" s="771"/>
      <c r="AR119" s="771"/>
      <c r="AS119" s="771"/>
      <c r="AT119" s="771"/>
      <c r="AU119" s="771"/>
      <c r="AV119" s="772"/>
    </row>
    <row r="120" spans="2:48" ht="16.5" customHeight="1" x14ac:dyDescent="0.25">
      <c r="B120" s="902" t="s">
        <v>36</v>
      </c>
      <c r="C120" s="7" t="s">
        <v>2</v>
      </c>
      <c r="D120" s="755">
        <v>520</v>
      </c>
      <c r="E120" s="755">
        <v>878.7</v>
      </c>
      <c r="F120" s="755">
        <v>600.5</v>
      </c>
      <c r="G120" s="755">
        <v>538.6</v>
      </c>
      <c r="H120" s="755">
        <v>467.1</v>
      </c>
      <c r="I120" s="755">
        <v>446.6</v>
      </c>
      <c r="J120" s="755">
        <v>532.6</v>
      </c>
      <c r="K120" s="755">
        <v>486.3</v>
      </c>
      <c r="L120" s="755">
        <v>547.70000000000005</v>
      </c>
      <c r="M120" s="755">
        <v>376.1</v>
      </c>
      <c r="N120" s="755">
        <v>447.8</v>
      </c>
      <c r="O120" s="755">
        <v>406.6</v>
      </c>
      <c r="P120" s="756">
        <v>406.55212</v>
      </c>
      <c r="Q120" s="756">
        <v>440.79363999999998</v>
      </c>
      <c r="R120" s="756">
        <v>470.44977</v>
      </c>
      <c r="S120" s="143">
        <f>100</f>
        <v>100</v>
      </c>
      <c r="T120" s="328">
        <f t="shared" si="40"/>
        <v>168.98076923076923</v>
      </c>
      <c r="U120" s="328">
        <f t="shared" si="40"/>
        <v>115.48076923076923</v>
      </c>
      <c r="V120" s="328">
        <f t="shared" si="40"/>
        <v>103.57692307692308</v>
      </c>
      <c r="W120" s="328">
        <f t="shared" si="40"/>
        <v>89.82692307692308</v>
      </c>
      <c r="X120" s="328">
        <f t="shared" si="40"/>
        <v>85.884615384615387</v>
      </c>
      <c r="Y120" s="328">
        <f t="shared" si="40"/>
        <v>102.42307692307692</v>
      </c>
      <c r="Z120" s="328">
        <f t="shared" si="40"/>
        <v>93.519230769230774</v>
      </c>
      <c r="AA120" s="328">
        <f t="shared" si="38"/>
        <v>105.32692307692309</v>
      </c>
      <c r="AB120" s="328">
        <f t="shared" si="38"/>
        <v>72.32692307692308</v>
      </c>
      <c r="AC120" s="328">
        <f t="shared" si="38"/>
        <v>86.115384615384613</v>
      </c>
      <c r="AD120" s="328">
        <f t="shared" si="38"/>
        <v>78.192307692307693</v>
      </c>
      <c r="AE120" s="328">
        <f t="shared" ref="AE120:AG120" si="71">P120*100/$D120</f>
        <v>78.183099999999996</v>
      </c>
      <c r="AF120" s="328">
        <f t="shared" si="71"/>
        <v>84.768007692307691</v>
      </c>
      <c r="AG120" s="329">
        <f t="shared" si="71"/>
        <v>90.47110961538462</v>
      </c>
      <c r="AH120" s="766">
        <v>1</v>
      </c>
      <c r="AI120" s="767">
        <v>1</v>
      </c>
      <c r="AJ120" s="767">
        <v>1</v>
      </c>
      <c r="AK120" s="767">
        <v>1</v>
      </c>
      <c r="AL120" s="767">
        <v>1</v>
      </c>
      <c r="AM120" s="767">
        <v>1</v>
      </c>
      <c r="AN120" s="767">
        <v>1</v>
      </c>
      <c r="AO120" s="767">
        <v>1</v>
      </c>
      <c r="AP120" s="767">
        <v>1</v>
      </c>
      <c r="AQ120" s="767">
        <v>1</v>
      </c>
      <c r="AR120" s="767">
        <v>1</v>
      </c>
      <c r="AS120" s="767">
        <v>1</v>
      </c>
      <c r="AT120" s="767">
        <v>4</v>
      </c>
      <c r="AU120" s="767">
        <v>6</v>
      </c>
      <c r="AV120" s="769">
        <v>7</v>
      </c>
    </row>
    <row r="121" spans="2:48" ht="15" x14ac:dyDescent="0.25">
      <c r="B121" s="902"/>
      <c r="C121" s="1" t="s">
        <v>3</v>
      </c>
      <c r="D121" s="755">
        <v>1362.5</v>
      </c>
      <c r="E121" s="755">
        <v>1185.2</v>
      </c>
      <c r="F121" s="755">
        <v>1067.0999999999999</v>
      </c>
      <c r="G121" s="755">
        <v>1142.9000000000001</v>
      </c>
      <c r="H121" s="755">
        <v>1186.0999999999999</v>
      </c>
      <c r="I121" s="755">
        <v>1084.4000000000001</v>
      </c>
      <c r="J121" s="755">
        <v>1066.2</v>
      </c>
      <c r="K121" s="755">
        <v>977.1</v>
      </c>
      <c r="L121" s="755">
        <v>1019.4</v>
      </c>
      <c r="M121" s="755">
        <v>740.6</v>
      </c>
      <c r="N121" s="755">
        <v>696.9</v>
      </c>
      <c r="O121" s="755">
        <v>740.6</v>
      </c>
      <c r="P121" s="756">
        <v>592.19275000000005</v>
      </c>
      <c r="Q121" s="756">
        <v>649.24139000000002</v>
      </c>
      <c r="R121" s="756">
        <v>682.44135000000006</v>
      </c>
      <c r="S121" s="143">
        <f>100</f>
        <v>100</v>
      </c>
      <c r="T121" s="328">
        <f t="shared" si="40"/>
        <v>86.987155963302754</v>
      </c>
      <c r="U121" s="328">
        <f t="shared" si="40"/>
        <v>78.319266055045858</v>
      </c>
      <c r="V121" s="328">
        <f t="shared" si="40"/>
        <v>83.882568807339467</v>
      </c>
      <c r="W121" s="328">
        <f t="shared" si="40"/>
        <v>87.053211009174305</v>
      </c>
      <c r="X121" s="328">
        <f t="shared" si="40"/>
        <v>79.588990825688086</v>
      </c>
      <c r="Y121" s="328">
        <f t="shared" si="40"/>
        <v>78.253211009174308</v>
      </c>
      <c r="Z121" s="328">
        <f t="shared" si="40"/>
        <v>71.71376146788991</v>
      </c>
      <c r="AA121" s="328">
        <f t="shared" si="38"/>
        <v>74.818348623853211</v>
      </c>
      <c r="AB121" s="328">
        <f t="shared" si="38"/>
        <v>54.355963302752293</v>
      </c>
      <c r="AC121" s="328">
        <f t="shared" si="38"/>
        <v>51.148623853211006</v>
      </c>
      <c r="AD121" s="328">
        <f t="shared" si="38"/>
        <v>54.355963302752293</v>
      </c>
      <c r="AE121" s="328">
        <f t="shared" ref="AE121:AG121" si="72">P121*100/$D121</f>
        <v>43.463688073394493</v>
      </c>
      <c r="AF121" s="328">
        <f t="shared" si="72"/>
        <v>47.650744220183491</v>
      </c>
      <c r="AG121" s="329">
        <f t="shared" si="72"/>
        <v>50.087438532110099</v>
      </c>
      <c r="AH121" s="766">
        <v>1</v>
      </c>
      <c r="AI121" s="767">
        <v>1</v>
      </c>
      <c r="AJ121" s="767">
        <v>1</v>
      </c>
      <c r="AK121" s="767">
        <v>1</v>
      </c>
      <c r="AL121" s="767">
        <v>1</v>
      </c>
      <c r="AM121" s="767">
        <v>1</v>
      </c>
      <c r="AN121" s="767">
        <v>1</v>
      </c>
      <c r="AO121" s="767">
        <v>1</v>
      </c>
      <c r="AP121" s="767">
        <v>1</v>
      </c>
      <c r="AQ121" s="767">
        <v>1</v>
      </c>
      <c r="AR121" s="767">
        <v>1</v>
      </c>
      <c r="AS121" s="767">
        <v>1</v>
      </c>
      <c r="AT121" s="767">
        <v>4</v>
      </c>
      <c r="AU121" s="767">
        <v>6</v>
      </c>
      <c r="AV121" s="769">
        <v>7</v>
      </c>
    </row>
    <row r="122" spans="2:48" ht="15" x14ac:dyDescent="0.25">
      <c r="B122" s="902"/>
      <c r="C122" s="1" t="s">
        <v>4</v>
      </c>
      <c r="D122" s="755">
        <v>2008</v>
      </c>
      <c r="E122" s="755">
        <v>1644.5</v>
      </c>
      <c r="F122" s="755">
        <v>1598.8</v>
      </c>
      <c r="G122" s="755">
        <v>1625</v>
      </c>
      <c r="H122" s="755">
        <v>1472.8</v>
      </c>
      <c r="I122" s="755">
        <v>1531.3</v>
      </c>
      <c r="J122" s="755">
        <v>1473.9</v>
      </c>
      <c r="K122" s="755">
        <v>1451.7</v>
      </c>
      <c r="L122" s="755">
        <v>1474.9</v>
      </c>
      <c r="M122" s="755">
        <v>1073.5999999999999</v>
      </c>
      <c r="N122" s="755">
        <v>1201.8</v>
      </c>
      <c r="O122" s="755">
        <v>1145.5999999999999</v>
      </c>
      <c r="P122" s="756">
        <v>1022.0952</v>
      </c>
      <c r="Q122" s="756">
        <v>1047.9707000000001</v>
      </c>
      <c r="R122" s="756">
        <v>1080.8877</v>
      </c>
      <c r="S122" s="143">
        <f>100</f>
        <v>100</v>
      </c>
      <c r="T122" s="328">
        <f t="shared" si="40"/>
        <v>81.897410358565736</v>
      </c>
      <c r="U122" s="328">
        <f t="shared" si="40"/>
        <v>79.621513944223111</v>
      </c>
      <c r="V122" s="328">
        <f t="shared" si="40"/>
        <v>80.926294820717132</v>
      </c>
      <c r="W122" s="328">
        <f t="shared" si="40"/>
        <v>73.346613545816737</v>
      </c>
      <c r="X122" s="328">
        <f t="shared" si="40"/>
        <v>76.259960159362549</v>
      </c>
      <c r="Y122" s="328">
        <f t="shared" si="40"/>
        <v>73.401394422310759</v>
      </c>
      <c r="Z122" s="328">
        <f t="shared" si="40"/>
        <v>72.295816733067724</v>
      </c>
      <c r="AA122" s="328">
        <f t="shared" si="38"/>
        <v>73.451195219123505</v>
      </c>
      <c r="AB122" s="328">
        <f t="shared" si="38"/>
        <v>53.466135458167322</v>
      </c>
      <c r="AC122" s="328">
        <f t="shared" si="38"/>
        <v>59.850597609561753</v>
      </c>
      <c r="AD122" s="328">
        <f t="shared" si="38"/>
        <v>57.051792828685251</v>
      </c>
      <c r="AE122" s="328">
        <f t="shared" ref="AE122:AG122" si="73">P122*100/$D122</f>
        <v>50.90115537848606</v>
      </c>
      <c r="AF122" s="328">
        <f t="shared" si="73"/>
        <v>52.189775896414346</v>
      </c>
      <c r="AG122" s="329">
        <f t="shared" si="73"/>
        <v>53.829068725099603</v>
      </c>
      <c r="AH122" s="766">
        <v>1</v>
      </c>
      <c r="AI122" s="767">
        <v>1</v>
      </c>
      <c r="AJ122" s="767">
        <v>1</v>
      </c>
      <c r="AK122" s="767">
        <v>1</v>
      </c>
      <c r="AL122" s="767">
        <v>1</v>
      </c>
      <c r="AM122" s="767">
        <v>1</v>
      </c>
      <c r="AN122" s="767">
        <v>1</v>
      </c>
      <c r="AO122" s="767">
        <v>1</v>
      </c>
      <c r="AP122" s="767">
        <v>1</v>
      </c>
      <c r="AQ122" s="767">
        <v>1</v>
      </c>
      <c r="AR122" s="767">
        <v>1</v>
      </c>
      <c r="AS122" s="767">
        <v>1</v>
      </c>
      <c r="AT122" s="767">
        <v>4</v>
      </c>
      <c r="AU122" s="767">
        <v>6</v>
      </c>
      <c r="AV122" s="769">
        <v>7</v>
      </c>
    </row>
    <row r="123" spans="2:48" ht="15" x14ac:dyDescent="0.25">
      <c r="B123" s="902"/>
      <c r="C123" s="1" t="s">
        <v>5</v>
      </c>
      <c r="D123" s="755">
        <v>5110.7</v>
      </c>
      <c r="E123" s="755">
        <v>4386.7</v>
      </c>
      <c r="F123" s="755">
        <v>4642</v>
      </c>
      <c r="G123" s="755">
        <v>5400</v>
      </c>
      <c r="H123" s="755">
        <v>4886</v>
      </c>
      <c r="I123" s="755">
        <v>4827.2</v>
      </c>
      <c r="J123" s="755">
        <v>4869.8999999999996</v>
      </c>
      <c r="K123" s="755">
        <v>4511.2</v>
      </c>
      <c r="L123" s="755">
        <v>4454.2</v>
      </c>
      <c r="M123" s="755">
        <v>6239.9</v>
      </c>
      <c r="N123" s="755">
        <v>6393.8</v>
      </c>
      <c r="O123" s="755">
        <v>7112.8</v>
      </c>
      <c r="P123" s="756">
        <v>6282.5073000000002</v>
      </c>
      <c r="Q123" s="756">
        <v>6953.5375999999997</v>
      </c>
      <c r="R123" s="756">
        <v>7322.9638999999997</v>
      </c>
      <c r="S123" s="143">
        <f>100</f>
        <v>100</v>
      </c>
      <c r="T123" s="328">
        <f t="shared" si="40"/>
        <v>85.833643140861327</v>
      </c>
      <c r="U123" s="328">
        <f t="shared" si="40"/>
        <v>90.829044944919488</v>
      </c>
      <c r="V123" s="328">
        <f t="shared" si="40"/>
        <v>105.6606727062829</v>
      </c>
      <c r="W123" s="328">
        <f t="shared" si="40"/>
        <v>95.603342007944121</v>
      </c>
      <c r="X123" s="328">
        <f t="shared" si="40"/>
        <v>94.452814682920149</v>
      </c>
      <c r="Y123" s="328">
        <f t="shared" si="40"/>
        <v>95.288316668949449</v>
      </c>
      <c r="Z123" s="328">
        <f t="shared" si="40"/>
        <v>88.269708650478407</v>
      </c>
      <c r="AA123" s="328">
        <f t="shared" si="38"/>
        <v>87.154401549689865</v>
      </c>
      <c r="AB123" s="328">
        <f t="shared" si="38"/>
        <v>122.09482067035827</v>
      </c>
      <c r="AC123" s="328">
        <f t="shared" si="38"/>
        <v>125.10614984248734</v>
      </c>
      <c r="AD123" s="328">
        <f t="shared" si="38"/>
        <v>139.17467274541647</v>
      </c>
      <c r="AE123" s="328">
        <f t="shared" ref="AE123:AG123" si="74">P123*100/$D123</f>
        <v>122.92850881483946</v>
      </c>
      <c r="AF123" s="328">
        <f t="shared" si="74"/>
        <v>136.05841861193184</v>
      </c>
      <c r="AG123" s="329">
        <f t="shared" si="74"/>
        <v>143.28690590330092</v>
      </c>
      <c r="AH123" s="766">
        <v>1</v>
      </c>
      <c r="AI123" s="767">
        <v>1</v>
      </c>
      <c r="AJ123" s="767">
        <v>1</v>
      </c>
      <c r="AK123" s="767">
        <v>1</v>
      </c>
      <c r="AL123" s="767">
        <v>1</v>
      </c>
      <c r="AM123" s="767">
        <v>1</v>
      </c>
      <c r="AN123" s="767">
        <v>1</v>
      </c>
      <c r="AO123" s="767">
        <v>1</v>
      </c>
      <c r="AP123" s="767">
        <v>1</v>
      </c>
      <c r="AQ123" s="767">
        <v>1</v>
      </c>
      <c r="AR123" s="767">
        <v>1</v>
      </c>
      <c r="AS123" s="767">
        <v>1</v>
      </c>
      <c r="AT123" s="767">
        <v>4</v>
      </c>
      <c r="AU123" s="767">
        <v>6</v>
      </c>
      <c r="AV123" s="769">
        <v>7</v>
      </c>
    </row>
    <row r="124" spans="2:48" ht="15" x14ac:dyDescent="0.25">
      <c r="B124" s="902"/>
      <c r="C124" s="1" t="s">
        <v>6</v>
      </c>
      <c r="D124" s="755">
        <v>9001.2000000000007</v>
      </c>
      <c r="E124" s="755">
        <v>8095.1</v>
      </c>
      <c r="F124" s="755">
        <v>7908.4</v>
      </c>
      <c r="G124" s="755">
        <v>8706.5</v>
      </c>
      <c r="H124" s="755">
        <v>8012</v>
      </c>
      <c r="I124" s="755">
        <v>7889.5</v>
      </c>
      <c r="J124" s="755">
        <v>7942.6</v>
      </c>
      <c r="K124" s="755">
        <v>7426.3</v>
      </c>
      <c r="L124" s="755">
        <v>7496.2</v>
      </c>
      <c r="M124" s="755">
        <v>8430.2000000000007</v>
      </c>
      <c r="N124" s="755">
        <v>8740.2999999999993</v>
      </c>
      <c r="O124" s="755">
        <v>9405.6</v>
      </c>
      <c r="P124" s="756">
        <v>8303.3473699999995</v>
      </c>
      <c r="Q124" s="756">
        <v>9091.5433300000004</v>
      </c>
      <c r="R124" s="756">
        <v>9556.7427200000002</v>
      </c>
      <c r="S124" s="143">
        <f>100</f>
        <v>100</v>
      </c>
      <c r="T124" s="328">
        <f t="shared" si="40"/>
        <v>89.933564413633732</v>
      </c>
      <c r="U124" s="328">
        <f t="shared" si="40"/>
        <v>87.85939652490778</v>
      </c>
      <c r="V124" s="328">
        <f t="shared" si="40"/>
        <v>96.72599208994356</v>
      </c>
      <c r="W124" s="328">
        <f t="shared" si="40"/>
        <v>89.010354174998881</v>
      </c>
      <c r="X124" s="328">
        <f t="shared" si="40"/>
        <v>87.64942452117495</v>
      </c>
      <c r="Y124" s="328">
        <f t="shared" si="40"/>
        <v>88.239345864995769</v>
      </c>
      <c r="Z124" s="328">
        <f t="shared" si="40"/>
        <v>82.503443985246406</v>
      </c>
      <c r="AA124" s="328">
        <f t="shared" si="38"/>
        <v>83.280007110163083</v>
      </c>
      <c r="AB124" s="328">
        <f t="shared" si="38"/>
        <v>93.656401368706398</v>
      </c>
      <c r="AC124" s="328">
        <f t="shared" si="38"/>
        <v>97.101497578100677</v>
      </c>
      <c r="AD124" s="328">
        <f t="shared" si="38"/>
        <v>104.49273430209304</v>
      </c>
      <c r="AE124" s="328">
        <f t="shared" ref="AE124:AG124" si="75">P124*100/$D124</f>
        <v>92.247115606807967</v>
      </c>
      <c r="AF124" s="328">
        <f t="shared" si="75"/>
        <v>101.00368095365063</v>
      </c>
      <c r="AG124" s="329">
        <f t="shared" si="75"/>
        <v>106.17187397235924</v>
      </c>
      <c r="AH124" s="766">
        <v>1</v>
      </c>
      <c r="AI124" s="767">
        <v>1</v>
      </c>
      <c r="AJ124" s="767">
        <v>1</v>
      </c>
      <c r="AK124" s="767">
        <v>1</v>
      </c>
      <c r="AL124" s="767">
        <v>1</v>
      </c>
      <c r="AM124" s="767">
        <v>1</v>
      </c>
      <c r="AN124" s="767">
        <v>1</v>
      </c>
      <c r="AO124" s="767">
        <v>1</v>
      </c>
      <c r="AP124" s="767">
        <v>1</v>
      </c>
      <c r="AQ124" s="767">
        <v>1</v>
      </c>
      <c r="AR124" s="767">
        <v>1</v>
      </c>
      <c r="AS124" s="767">
        <v>1</v>
      </c>
      <c r="AT124" s="767">
        <v>4</v>
      </c>
      <c r="AU124" s="767">
        <v>6</v>
      </c>
      <c r="AV124" s="769">
        <v>7</v>
      </c>
    </row>
    <row r="125" spans="2:48" ht="15" x14ac:dyDescent="0.25">
      <c r="B125" s="903"/>
      <c r="C125" s="8" t="s">
        <v>7</v>
      </c>
      <c r="D125" s="565">
        <v>3890.5</v>
      </c>
      <c r="E125" s="565">
        <v>3708.4</v>
      </c>
      <c r="F125" s="565">
        <v>3266.3999999999996</v>
      </c>
      <c r="G125" s="565">
        <v>3306.5</v>
      </c>
      <c r="H125" s="565">
        <v>3126</v>
      </c>
      <c r="I125" s="565">
        <v>3062.3</v>
      </c>
      <c r="J125" s="565">
        <v>3072.7000000000003</v>
      </c>
      <c r="K125" s="565">
        <v>2915.1000000000004</v>
      </c>
      <c r="L125" s="565">
        <v>3042</v>
      </c>
      <c r="M125" s="565">
        <v>2190.3000000000002</v>
      </c>
      <c r="N125" s="565">
        <v>2346.5</v>
      </c>
      <c r="O125" s="565">
        <v>2292.8000000000002</v>
      </c>
      <c r="P125" s="565">
        <v>2020.84007</v>
      </c>
      <c r="Q125" s="565">
        <v>2138.0057299999999</v>
      </c>
      <c r="R125" s="565">
        <v>2233.77882</v>
      </c>
      <c r="S125" s="143">
        <f>100</f>
        <v>100</v>
      </c>
      <c r="T125" s="328">
        <f t="shared" si="40"/>
        <v>95.31936769052821</v>
      </c>
      <c r="U125" s="328">
        <f t="shared" si="40"/>
        <v>83.958360107955258</v>
      </c>
      <c r="V125" s="328">
        <f t="shared" si="40"/>
        <v>84.989075954247525</v>
      </c>
      <c r="W125" s="328">
        <f t="shared" si="40"/>
        <v>80.349569464079167</v>
      </c>
      <c r="X125" s="328">
        <f t="shared" si="40"/>
        <v>78.712247783061301</v>
      </c>
      <c r="Y125" s="328">
        <f t="shared" si="40"/>
        <v>78.979565608533605</v>
      </c>
      <c r="Z125" s="328">
        <f t="shared" si="40"/>
        <v>74.928672407145626</v>
      </c>
      <c r="AA125" s="328">
        <f t="shared" si="38"/>
        <v>78.190463950649018</v>
      </c>
      <c r="AB125" s="328">
        <f t="shared" si="38"/>
        <v>56.298676262691181</v>
      </c>
      <c r="AC125" s="328">
        <f t="shared" si="38"/>
        <v>60.313584372188664</v>
      </c>
      <c r="AD125" s="328">
        <f t="shared" si="38"/>
        <v>58.933299061817252</v>
      </c>
      <c r="AE125" s="328">
        <f t="shared" ref="AE125:AG125" si="76">P125*100/$D125</f>
        <v>51.942939724971076</v>
      </c>
      <c r="AF125" s="328">
        <f t="shared" si="76"/>
        <v>54.954523326050627</v>
      </c>
      <c r="AG125" s="329">
        <f t="shared" si="76"/>
        <v>57.416240071970186</v>
      </c>
      <c r="AH125" s="770"/>
      <c r="AI125" s="771"/>
      <c r="AJ125" s="771"/>
      <c r="AK125" s="771"/>
      <c r="AL125" s="771"/>
      <c r="AM125" s="771"/>
      <c r="AN125" s="771"/>
      <c r="AO125" s="771"/>
      <c r="AP125" s="771"/>
      <c r="AQ125" s="771"/>
      <c r="AR125" s="771"/>
      <c r="AS125" s="771"/>
      <c r="AT125" s="771"/>
      <c r="AU125" s="771"/>
      <c r="AV125" s="772"/>
    </row>
    <row r="126" spans="2:48" ht="16.5" customHeight="1" x14ac:dyDescent="0.25">
      <c r="B126" s="902" t="s">
        <v>37</v>
      </c>
      <c r="C126" s="1" t="s">
        <v>2</v>
      </c>
      <c r="D126" s="755">
        <v>387.3</v>
      </c>
      <c r="E126" s="755">
        <v>754.7</v>
      </c>
      <c r="F126" s="755">
        <v>548.1</v>
      </c>
      <c r="G126" s="755">
        <v>175.9</v>
      </c>
      <c r="H126" s="755">
        <v>120.3</v>
      </c>
      <c r="I126" s="755">
        <v>105.5</v>
      </c>
      <c r="J126" s="755">
        <v>158.69999999999999</v>
      </c>
      <c r="K126" s="755">
        <v>197.2</v>
      </c>
      <c r="L126" s="755">
        <v>155.19999999999999</v>
      </c>
      <c r="M126" s="755">
        <v>70.8</v>
      </c>
      <c r="N126" s="755">
        <v>75.099999999999994</v>
      </c>
      <c r="O126" s="755">
        <v>124.9</v>
      </c>
      <c r="P126" s="756">
        <v>124.8853</v>
      </c>
      <c r="Q126" s="756">
        <v>135.40366</v>
      </c>
      <c r="R126" s="756">
        <v>144.51091</v>
      </c>
      <c r="S126" s="143">
        <f>100</f>
        <v>100</v>
      </c>
      <c r="T126" s="328">
        <f t="shared" si="40"/>
        <v>194.86186418796797</v>
      </c>
      <c r="U126" s="328">
        <f t="shared" si="40"/>
        <v>141.5182029434547</v>
      </c>
      <c r="V126" s="328">
        <f t="shared" si="40"/>
        <v>45.416989413891038</v>
      </c>
      <c r="W126" s="328">
        <f t="shared" ref="W126:AA182" si="77">H126*100/$D126</f>
        <v>31.061192873741284</v>
      </c>
      <c r="X126" s="328">
        <f t="shared" si="77"/>
        <v>27.239865737154659</v>
      </c>
      <c r="Y126" s="328">
        <f t="shared" si="77"/>
        <v>40.975987606506578</v>
      </c>
      <c r="Z126" s="328">
        <f t="shared" si="77"/>
        <v>50.916602117221792</v>
      </c>
      <c r="AA126" s="328">
        <f t="shared" si="38"/>
        <v>40.072295378259739</v>
      </c>
      <c r="AB126" s="328">
        <f t="shared" si="38"/>
        <v>18.280402788536019</v>
      </c>
      <c r="AC126" s="328">
        <f t="shared" si="38"/>
        <v>19.390653240382129</v>
      </c>
      <c r="AD126" s="328">
        <f t="shared" si="38"/>
        <v>32.248902659437128</v>
      </c>
      <c r="AE126" s="328">
        <f t="shared" ref="AE126:AG126" si="78">P126*100/$D126</f>
        <v>32.245107152078489</v>
      </c>
      <c r="AF126" s="328">
        <f t="shared" si="78"/>
        <v>34.960924348050604</v>
      </c>
      <c r="AG126" s="329">
        <f t="shared" si="78"/>
        <v>37.31239607539375</v>
      </c>
      <c r="AH126" s="766">
        <v>1</v>
      </c>
      <c r="AI126" s="767">
        <v>1</v>
      </c>
      <c r="AJ126" s="767">
        <v>1</v>
      </c>
      <c r="AK126" s="767">
        <v>1</v>
      </c>
      <c r="AL126" s="767">
        <v>1</v>
      </c>
      <c r="AM126" s="767">
        <v>1</v>
      </c>
      <c r="AN126" s="767">
        <v>1</v>
      </c>
      <c r="AO126" s="767">
        <v>1</v>
      </c>
      <c r="AP126" s="767">
        <v>1</v>
      </c>
      <c r="AQ126" s="767">
        <v>1</v>
      </c>
      <c r="AR126" s="767">
        <v>1</v>
      </c>
      <c r="AS126" s="767">
        <v>1</v>
      </c>
      <c r="AT126" s="767">
        <v>4</v>
      </c>
      <c r="AU126" s="767">
        <v>6</v>
      </c>
      <c r="AV126" s="769">
        <v>7</v>
      </c>
    </row>
    <row r="127" spans="2:48" ht="15" x14ac:dyDescent="0.25">
      <c r="B127" s="902"/>
      <c r="C127" s="1" t="s">
        <v>3</v>
      </c>
      <c r="D127" s="755">
        <v>494.5</v>
      </c>
      <c r="E127" s="755">
        <v>282.39999999999998</v>
      </c>
      <c r="F127" s="755">
        <v>399.5</v>
      </c>
      <c r="G127" s="755">
        <v>385.6</v>
      </c>
      <c r="H127" s="755">
        <v>333.4</v>
      </c>
      <c r="I127" s="755">
        <v>340.5</v>
      </c>
      <c r="J127" s="755">
        <v>358.8</v>
      </c>
      <c r="K127" s="755">
        <v>351.8</v>
      </c>
      <c r="L127" s="755">
        <v>356.7</v>
      </c>
      <c r="M127" s="755">
        <v>248.4</v>
      </c>
      <c r="N127" s="755">
        <v>256.10000000000002</v>
      </c>
      <c r="O127" s="755">
        <v>205.1</v>
      </c>
      <c r="P127" s="756">
        <v>164.00046</v>
      </c>
      <c r="Q127" s="756">
        <v>179.79947999999999</v>
      </c>
      <c r="R127" s="756">
        <v>188.97665000000001</v>
      </c>
      <c r="S127" s="143">
        <f>100</f>
        <v>100</v>
      </c>
      <c r="T127" s="328">
        <f t="shared" ref="T127:X190" si="79">E127*100/$D127</f>
        <v>57.108190091001006</v>
      </c>
      <c r="U127" s="328">
        <f t="shared" si="79"/>
        <v>80.788675429726993</v>
      </c>
      <c r="V127" s="328">
        <f t="shared" si="79"/>
        <v>77.977755308392318</v>
      </c>
      <c r="W127" s="328">
        <f t="shared" si="77"/>
        <v>67.421638018200198</v>
      </c>
      <c r="X127" s="328">
        <f t="shared" si="77"/>
        <v>68.857431749241655</v>
      </c>
      <c r="Y127" s="328">
        <f t="shared" si="77"/>
        <v>72.558139534883722</v>
      </c>
      <c r="Z127" s="328">
        <f t="shared" si="77"/>
        <v>71.142568250758345</v>
      </c>
      <c r="AA127" s="328">
        <f t="shared" si="38"/>
        <v>72.133468149646106</v>
      </c>
      <c r="AB127" s="328">
        <f t="shared" si="38"/>
        <v>50.232558139534881</v>
      </c>
      <c r="AC127" s="328">
        <f t="shared" si="38"/>
        <v>51.789686552072808</v>
      </c>
      <c r="AD127" s="328">
        <f t="shared" si="38"/>
        <v>41.476238624873609</v>
      </c>
      <c r="AE127" s="328">
        <f t="shared" ref="AE127:AG127" si="80">P127*100/$D127</f>
        <v>33.164905965621841</v>
      </c>
      <c r="AF127" s="328">
        <f t="shared" si="80"/>
        <v>36.359854398382204</v>
      </c>
      <c r="AG127" s="329">
        <f t="shared" si="80"/>
        <v>38.215702730030337</v>
      </c>
      <c r="AH127" s="766">
        <v>1</v>
      </c>
      <c r="AI127" s="767">
        <v>1</v>
      </c>
      <c r="AJ127" s="767">
        <v>1</v>
      </c>
      <c r="AK127" s="767">
        <v>1</v>
      </c>
      <c r="AL127" s="767">
        <v>1</v>
      </c>
      <c r="AM127" s="767">
        <v>1</v>
      </c>
      <c r="AN127" s="767">
        <v>1</v>
      </c>
      <c r="AO127" s="767">
        <v>1</v>
      </c>
      <c r="AP127" s="767">
        <v>1</v>
      </c>
      <c r="AQ127" s="767">
        <v>1</v>
      </c>
      <c r="AR127" s="767">
        <v>1</v>
      </c>
      <c r="AS127" s="767">
        <v>1</v>
      </c>
      <c r="AT127" s="767">
        <v>4</v>
      </c>
      <c r="AU127" s="767">
        <v>6</v>
      </c>
      <c r="AV127" s="769">
        <v>7</v>
      </c>
    </row>
    <row r="128" spans="2:48" ht="15" x14ac:dyDescent="0.25">
      <c r="B128" s="902"/>
      <c r="C128" s="1" t="s">
        <v>4</v>
      </c>
      <c r="D128" s="755">
        <v>1309.7</v>
      </c>
      <c r="E128" s="755">
        <v>1012.3</v>
      </c>
      <c r="F128" s="755">
        <v>1164.4000000000001</v>
      </c>
      <c r="G128" s="755">
        <v>1225.5999999999999</v>
      </c>
      <c r="H128" s="755">
        <v>1147</v>
      </c>
      <c r="I128" s="755">
        <v>1047.8</v>
      </c>
      <c r="J128" s="755">
        <v>1087.0999999999999</v>
      </c>
      <c r="K128" s="755">
        <v>1036.3</v>
      </c>
      <c r="L128" s="755">
        <v>1085.0999999999999</v>
      </c>
      <c r="M128" s="755">
        <v>715.3</v>
      </c>
      <c r="N128" s="755">
        <v>634.20000000000005</v>
      </c>
      <c r="O128" s="755">
        <v>564.4</v>
      </c>
      <c r="P128" s="756">
        <v>503.55313000000001</v>
      </c>
      <c r="Q128" s="756">
        <v>516.30120999999997</v>
      </c>
      <c r="R128" s="756">
        <v>532.49689000000001</v>
      </c>
      <c r="S128" s="143">
        <f>100</f>
        <v>100</v>
      </c>
      <c r="T128" s="328">
        <f t="shared" si="79"/>
        <v>77.292509735053827</v>
      </c>
      <c r="U128" s="328">
        <f t="shared" si="79"/>
        <v>88.90585630297015</v>
      </c>
      <c r="V128" s="328">
        <f t="shared" si="79"/>
        <v>93.578682140948288</v>
      </c>
      <c r="W128" s="328">
        <f t="shared" si="77"/>
        <v>87.577307780407722</v>
      </c>
      <c r="X128" s="328">
        <f t="shared" si="77"/>
        <v>80.003054134534622</v>
      </c>
      <c r="Y128" s="328">
        <f t="shared" si="77"/>
        <v>83.003741314804898</v>
      </c>
      <c r="Z128" s="328">
        <f t="shared" si="77"/>
        <v>79.124990455829575</v>
      </c>
      <c r="AA128" s="328">
        <f t="shared" si="38"/>
        <v>82.851034588073588</v>
      </c>
      <c r="AB128" s="328">
        <f t="shared" si="38"/>
        <v>54.615560815453918</v>
      </c>
      <c r="AC128" s="328">
        <f t="shared" si="38"/>
        <v>48.4233030464992</v>
      </c>
      <c r="AD128" s="328">
        <f t="shared" si="38"/>
        <v>43.093838283576389</v>
      </c>
      <c r="AE128" s="328">
        <f t="shared" ref="AE128:AG128" si="81">P128*100/$D128</f>
        <v>38.44797510880354</v>
      </c>
      <c r="AF128" s="328">
        <f t="shared" si="81"/>
        <v>39.421333893257994</v>
      </c>
      <c r="AG128" s="329">
        <f t="shared" si="81"/>
        <v>40.657928533251891</v>
      </c>
      <c r="AH128" s="766">
        <v>1</v>
      </c>
      <c r="AI128" s="767">
        <v>1</v>
      </c>
      <c r="AJ128" s="767">
        <v>1</v>
      </c>
      <c r="AK128" s="767">
        <v>1</v>
      </c>
      <c r="AL128" s="767">
        <v>1</v>
      </c>
      <c r="AM128" s="767">
        <v>1</v>
      </c>
      <c r="AN128" s="767">
        <v>1</v>
      </c>
      <c r="AO128" s="767">
        <v>1</v>
      </c>
      <c r="AP128" s="767">
        <v>1</v>
      </c>
      <c r="AQ128" s="767">
        <v>1</v>
      </c>
      <c r="AR128" s="767">
        <v>1</v>
      </c>
      <c r="AS128" s="767">
        <v>1</v>
      </c>
      <c r="AT128" s="767">
        <v>4</v>
      </c>
      <c r="AU128" s="767">
        <v>6</v>
      </c>
      <c r="AV128" s="769">
        <v>7</v>
      </c>
    </row>
    <row r="129" spans="2:48" ht="15" x14ac:dyDescent="0.25">
      <c r="B129" s="902"/>
      <c r="C129" s="1" t="s">
        <v>5</v>
      </c>
      <c r="D129" s="755">
        <v>5524.8</v>
      </c>
      <c r="E129" s="755">
        <v>2873.4</v>
      </c>
      <c r="F129" s="755">
        <v>4074</v>
      </c>
      <c r="G129" s="755">
        <v>3476.4</v>
      </c>
      <c r="H129" s="755">
        <v>3179.2</v>
      </c>
      <c r="I129" s="755">
        <v>3453</v>
      </c>
      <c r="J129" s="755">
        <v>3921.4</v>
      </c>
      <c r="K129" s="755">
        <v>3924.4</v>
      </c>
      <c r="L129" s="755">
        <v>3873.1</v>
      </c>
      <c r="M129" s="755">
        <v>4550.8</v>
      </c>
      <c r="N129" s="755">
        <v>4617.8</v>
      </c>
      <c r="O129" s="755">
        <v>3734.5</v>
      </c>
      <c r="P129" s="756">
        <v>3298.5637000000002</v>
      </c>
      <c r="Q129" s="756">
        <v>3650.8811000000001</v>
      </c>
      <c r="R129" s="756">
        <v>3844.8132000000001</v>
      </c>
      <c r="S129" s="143">
        <f>100</f>
        <v>100</v>
      </c>
      <c r="T129" s="328">
        <f t="shared" si="79"/>
        <v>52.009122502172019</v>
      </c>
      <c r="U129" s="328">
        <f t="shared" si="79"/>
        <v>73.74022589052997</v>
      </c>
      <c r="V129" s="328">
        <f t="shared" si="79"/>
        <v>62.923544743701129</v>
      </c>
      <c r="W129" s="328">
        <f t="shared" si="77"/>
        <v>57.544164494642338</v>
      </c>
      <c r="X129" s="328">
        <f t="shared" si="77"/>
        <v>62.5</v>
      </c>
      <c r="Y129" s="328">
        <f t="shared" si="77"/>
        <v>70.9781349551115</v>
      </c>
      <c r="Z129" s="328">
        <f t="shared" si="77"/>
        <v>71.032435563278312</v>
      </c>
      <c r="AA129" s="328">
        <f t="shared" si="38"/>
        <v>70.103895163625836</v>
      </c>
      <c r="AB129" s="328">
        <f t="shared" si="38"/>
        <v>82.370402548508537</v>
      </c>
      <c r="AC129" s="328">
        <f t="shared" si="38"/>
        <v>83.583116130900663</v>
      </c>
      <c r="AD129" s="328">
        <f t="shared" si="38"/>
        <v>67.595207066319134</v>
      </c>
      <c r="AE129" s="328">
        <f t="shared" ref="AE129:AG129" si="82">P129*100/$D129</f>
        <v>59.704671662322617</v>
      </c>
      <c r="AF129" s="328">
        <f t="shared" si="82"/>
        <v>66.081688024905873</v>
      </c>
      <c r="AG129" s="329">
        <f t="shared" si="82"/>
        <v>69.591898349261513</v>
      </c>
      <c r="AH129" s="766">
        <v>1</v>
      </c>
      <c r="AI129" s="767">
        <v>1</v>
      </c>
      <c r="AJ129" s="767">
        <v>1</v>
      </c>
      <c r="AK129" s="767">
        <v>1</v>
      </c>
      <c r="AL129" s="767">
        <v>1</v>
      </c>
      <c r="AM129" s="767">
        <v>1</v>
      </c>
      <c r="AN129" s="767">
        <v>1</v>
      </c>
      <c r="AO129" s="767">
        <v>1</v>
      </c>
      <c r="AP129" s="767">
        <v>1</v>
      </c>
      <c r="AQ129" s="767">
        <v>1</v>
      </c>
      <c r="AR129" s="767">
        <v>1</v>
      </c>
      <c r="AS129" s="767">
        <v>1</v>
      </c>
      <c r="AT129" s="767">
        <v>4</v>
      </c>
      <c r="AU129" s="767">
        <v>6</v>
      </c>
      <c r="AV129" s="769">
        <v>7</v>
      </c>
    </row>
    <row r="130" spans="2:48" ht="15" x14ac:dyDescent="0.25">
      <c r="B130" s="902"/>
      <c r="C130" s="1" t="s">
        <v>6</v>
      </c>
      <c r="D130" s="755">
        <v>7716.3</v>
      </c>
      <c r="E130" s="755">
        <v>4922.7999999999993</v>
      </c>
      <c r="F130" s="755">
        <v>6186</v>
      </c>
      <c r="G130" s="755">
        <v>5263.5</v>
      </c>
      <c r="H130" s="755">
        <v>4779.8999999999996</v>
      </c>
      <c r="I130" s="755">
        <v>4946.8</v>
      </c>
      <c r="J130" s="755">
        <v>5526</v>
      </c>
      <c r="K130" s="755">
        <v>5509.7</v>
      </c>
      <c r="L130" s="755">
        <v>5470.1</v>
      </c>
      <c r="M130" s="755">
        <v>5585.3</v>
      </c>
      <c r="N130" s="755">
        <v>5583.2000000000007</v>
      </c>
      <c r="O130" s="755">
        <v>4628.8999999999996</v>
      </c>
      <c r="P130" s="756">
        <v>4091.0025900000001</v>
      </c>
      <c r="Q130" s="756">
        <v>4482.3854499999998</v>
      </c>
      <c r="R130" s="756">
        <v>4710.7976500000004</v>
      </c>
      <c r="S130" s="143">
        <f>100</f>
        <v>100</v>
      </c>
      <c r="T130" s="328">
        <f t="shared" si="79"/>
        <v>63.797415859932862</v>
      </c>
      <c r="U130" s="328">
        <f t="shared" si="79"/>
        <v>80.167956144784412</v>
      </c>
      <c r="V130" s="328">
        <f t="shared" si="79"/>
        <v>68.212744450060256</v>
      </c>
      <c r="W130" s="328">
        <f t="shared" si="77"/>
        <v>61.945492010419493</v>
      </c>
      <c r="X130" s="328">
        <f t="shared" si="77"/>
        <v>64.108445757681793</v>
      </c>
      <c r="Y130" s="328">
        <f t="shared" si="77"/>
        <v>71.61463395668909</v>
      </c>
      <c r="Z130" s="328">
        <f t="shared" si="77"/>
        <v>71.403392817801276</v>
      </c>
      <c r="AA130" s="328">
        <f t="shared" si="38"/>
        <v>70.890193486515557</v>
      </c>
      <c r="AB130" s="328">
        <f t="shared" si="38"/>
        <v>72.383136995710373</v>
      </c>
      <c r="AC130" s="328">
        <f t="shared" si="38"/>
        <v>72.355921879657359</v>
      </c>
      <c r="AD130" s="328">
        <f t="shared" si="38"/>
        <v>59.98859557041586</v>
      </c>
      <c r="AE130" s="328">
        <f t="shared" ref="AE130:AG130" si="83">P130*100/$D130</f>
        <v>53.017671552427977</v>
      </c>
      <c r="AF130" s="328">
        <f t="shared" si="83"/>
        <v>58.089828674364654</v>
      </c>
      <c r="AG130" s="329">
        <f t="shared" si="83"/>
        <v>61.049954641473242</v>
      </c>
      <c r="AH130" s="766">
        <v>1</v>
      </c>
      <c r="AI130" s="767">
        <v>1</v>
      </c>
      <c r="AJ130" s="767">
        <v>1</v>
      </c>
      <c r="AK130" s="767">
        <v>1</v>
      </c>
      <c r="AL130" s="767">
        <v>1</v>
      </c>
      <c r="AM130" s="767">
        <v>1</v>
      </c>
      <c r="AN130" s="767">
        <v>1</v>
      </c>
      <c r="AO130" s="767">
        <v>1</v>
      </c>
      <c r="AP130" s="767">
        <v>1</v>
      </c>
      <c r="AQ130" s="767">
        <v>1</v>
      </c>
      <c r="AR130" s="767">
        <v>1</v>
      </c>
      <c r="AS130" s="767">
        <v>1</v>
      </c>
      <c r="AT130" s="767">
        <v>4</v>
      </c>
      <c r="AU130" s="767">
        <v>6</v>
      </c>
      <c r="AV130" s="769">
        <v>7</v>
      </c>
    </row>
    <row r="131" spans="2:48" ht="15" x14ac:dyDescent="0.25">
      <c r="B131" s="903"/>
      <c r="C131" s="8" t="s">
        <v>7</v>
      </c>
      <c r="D131" s="565">
        <v>2191.5</v>
      </c>
      <c r="E131" s="565">
        <v>2049.3999999999996</v>
      </c>
      <c r="F131" s="565">
        <v>2112</v>
      </c>
      <c r="G131" s="565">
        <v>1787.1</v>
      </c>
      <c r="H131" s="565">
        <v>1600.7</v>
      </c>
      <c r="I131" s="565">
        <v>1493.8</v>
      </c>
      <c r="J131" s="565">
        <v>1604.6</v>
      </c>
      <c r="K131" s="565">
        <v>1585.3</v>
      </c>
      <c r="L131" s="565">
        <v>1597</v>
      </c>
      <c r="M131" s="565">
        <v>1034.5</v>
      </c>
      <c r="N131" s="565">
        <v>965.40000000000009</v>
      </c>
      <c r="O131" s="565">
        <v>894.4</v>
      </c>
      <c r="P131" s="565">
        <v>792.43889000000001</v>
      </c>
      <c r="Q131" s="565">
        <v>831.50434999999993</v>
      </c>
      <c r="R131" s="565">
        <v>865.98445000000004</v>
      </c>
      <c r="S131" s="143">
        <f>100</f>
        <v>100</v>
      </c>
      <c r="T131" s="328">
        <f t="shared" si="79"/>
        <v>93.515856719142121</v>
      </c>
      <c r="U131" s="328">
        <f t="shared" si="79"/>
        <v>96.372347707049968</v>
      </c>
      <c r="V131" s="328">
        <f t="shared" si="79"/>
        <v>81.546885694729639</v>
      </c>
      <c r="W131" s="328">
        <f t="shared" si="77"/>
        <v>73.041295916039246</v>
      </c>
      <c r="X131" s="328">
        <f t="shared" si="77"/>
        <v>68.163358430298885</v>
      </c>
      <c r="Y131" s="328">
        <f t="shared" si="77"/>
        <v>73.219256217202826</v>
      </c>
      <c r="Z131" s="328">
        <f t="shared" si="77"/>
        <v>72.338580880675337</v>
      </c>
      <c r="AA131" s="328">
        <f t="shared" si="38"/>
        <v>72.872461784166092</v>
      </c>
      <c r="AB131" s="328">
        <f t="shared" si="38"/>
        <v>47.205110654802645</v>
      </c>
      <c r="AC131" s="328">
        <f t="shared" si="38"/>
        <v>44.052019164955517</v>
      </c>
      <c r="AD131" s="328">
        <f t="shared" si="38"/>
        <v>40.812229066849191</v>
      </c>
      <c r="AE131" s="328">
        <f t="shared" ref="AE131:AG131" si="84">P131*100/$D131</f>
        <v>36.159657312343143</v>
      </c>
      <c r="AF131" s="328">
        <f t="shared" si="84"/>
        <v>37.942247319187771</v>
      </c>
      <c r="AG131" s="329">
        <f t="shared" si="84"/>
        <v>39.515603467944331</v>
      </c>
      <c r="AH131" s="770"/>
      <c r="AI131" s="771"/>
      <c r="AJ131" s="771"/>
      <c r="AK131" s="771"/>
      <c r="AL131" s="771"/>
      <c r="AM131" s="771"/>
      <c r="AN131" s="771"/>
      <c r="AO131" s="771"/>
      <c r="AP131" s="771"/>
      <c r="AQ131" s="771"/>
      <c r="AR131" s="771"/>
      <c r="AS131" s="771"/>
      <c r="AT131" s="771"/>
      <c r="AU131" s="771"/>
      <c r="AV131" s="772"/>
    </row>
    <row r="132" spans="2:48" ht="16.5" customHeight="1" x14ac:dyDescent="0.25">
      <c r="B132" s="902" t="s">
        <v>38</v>
      </c>
      <c r="C132" s="7" t="s">
        <v>2</v>
      </c>
      <c r="D132" s="755">
        <v>2394.9</v>
      </c>
      <c r="E132" s="756">
        <v>2406.6032</v>
      </c>
      <c r="F132" s="755">
        <v>2884</v>
      </c>
      <c r="G132" s="755">
        <v>2634.5</v>
      </c>
      <c r="H132" s="755">
        <v>2657.4</v>
      </c>
      <c r="I132" s="755">
        <v>2590</v>
      </c>
      <c r="J132" s="755">
        <v>2438.3000000000002</v>
      </c>
      <c r="K132" s="755">
        <v>2567.1</v>
      </c>
      <c r="L132" s="755">
        <v>2519.5</v>
      </c>
      <c r="M132" s="755">
        <v>2334.6</v>
      </c>
      <c r="N132" s="755">
        <v>2313.3000000000002</v>
      </c>
      <c r="O132" s="755">
        <v>2028.7</v>
      </c>
      <c r="P132" s="756">
        <v>2028.4612</v>
      </c>
      <c r="Q132" s="756">
        <v>2199.3065999999999</v>
      </c>
      <c r="R132" s="756">
        <v>2347.2633999999998</v>
      </c>
      <c r="S132" s="143">
        <f>100</f>
        <v>100</v>
      </c>
      <c r="T132" s="328">
        <f t="shared" si="79"/>
        <v>100.48867176082508</v>
      </c>
      <c r="U132" s="328">
        <f t="shared" si="79"/>
        <v>120.42256461647668</v>
      </c>
      <c r="V132" s="328">
        <f t="shared" si="79"/>
        <v>110.00459309365735</v>
      </c>
      <c r="W132" s="328">
        <f t="shared" si="77"/>
        <v>110.96079168232494</v>
      </c>
      <c r="X132" s="328">
        <f t="shared" si="77"/>
        <v>108.14647793227275</v>
      </c>
      <c r="Y132" s="328">
        <f t="shared" si="77"/>
        <v>101.81218422481106</v>
      </c>
      <c r="Z132" s="328">
        <f t="shared" si="77"/>
        <v>107.19027934360516</v>
      </c>
      <c r="AA132" s="328">
        <f t="shared" si="38"/>
        <v>105.20272245187689</v>
      </c>
      <c r="AB132" s="328">
        <f t="shared" si="38"/>
        <v>97.482149567831641</v>
      </c>
      <c r="AC132" s="328">
        <f t="shared" si="38"/>
        <v>96.592759614180139</v>
      </c>
      <c r="AD132" s="328">
        <f t="shared" si="38"/>
        <v>84.70917366069564</v>
      </c>
      <c r="AE132" s="328">
        <f t="shared" ref="AE132:AG132" si="85">P132*100/$D132</f>
        <v>84.699202471919492</v>
      </c>
      <c r="AF132" s="328">
        <f t="shared" si="85"/>
        <v>91.832919954904156</v>
      </c>
      <c r="AG132" s="329">
        <f t="shared" si="85"/>
        <v>98.010914860745729</v>
      </c>
      <c r="AH132" s="766">
        <v>1</v>
      </c>
      <c r="AI132" s="767">
        <v>4</v>
      </c>
      <c r="AJ132" s="767">
        <v>1</v>
      </c>
      <c r="AK132" s="767">
        <v>1</v>
      </c>
      <c r="AL132" s="767">
        <v>1</v>
      </c>
      <c r="AM132" s="767">
        <v>1</v>
      </c>
      <c r="AN132" s="767">
        <v>1</v>
      </c>
      <c r="AO132" s="767">
        <v>1</v>
      </c>
      <c r="AP132" s="767">
        <v>1</v>
      </c>
      <c r="AQ132" s="767">
        <v>1</v>
      </c>
      <c r="AR132" s="767">
        <v>1</v>
      </c>
      <c r="AS132" s="767">
        <v>1</v>
      </c>
      <c r="AT132" s="767">
        <v>4</v>
      </c>
      <c r="AU132" s="767">
        <v>6</v>
      </c>
      <c r="AV132" s="769">
        <v>7</v>
      </c>
    </row>
    <row r="133" spans="2:48" ht="15" x14ac:dyDescent="0.25">
      <c r="B133" s="902"/>
      <c r="C133" s="1" t="s">
        <v>3</v>
      </c>
      <c r="D133" s="755">
        <v>6516.6</v>
      </c>
      <c r="E133" s="756">
        <v>5394.9207999999999</v>
      </c>
      <c r="F133" s="755">
        <v>5721.4</v>
      </c>
      <c r="G133" s="755">
        <v>6083</v>
      </c>
      <c r="H133" s="755">
        <v>5992.6</v>
      </c>
      <c r="I133" s="755">
        <v>5930.4</v>
      </c>
      <c r="J133" s="755">
        <v>5931</v>
      </c>
      <c r="K133" s="755">
        <v>5863.5</v>
      </c>
      <c r="L133" s="755">
        <v>5947.4</v>
      </c>
      <c r="M133" s="755">
        <v>4834.8999999999996</v>
      </c>
      <c r="N133" s="755">
        <v>4781.6000000000004</v>
      </c>
      <c r="O133" s="755">
        <v>4959.2</v>
      </c>
      <c r="P133" s="756">
        <v>3965.4367999999999</v>
      </c>
      <c r="Q133" s="756">
        <v>4347.4453000000003</v>
      </c>
      <c r="R133" s="756">
        <v>4569.8915999999999</v>
      </c>
      <c r="S133" s="143">
        <f>100</f>
        <v>100</v>
      </c>
      <c r="T133" s="328">
        <f t="shared" si="79"/>
        <v>82.787355369364377</v>
      </c>
      <c r="U133" s="328">
        <f t="shared" si="79"/>
        <v>87.797317619617587</v>
      </c>
      <c r="V133" s="328">
        <f t="shared" si="79"/>
        <v>93.34622349077739</v>
      </c>
      <c r="W133" s="328">
        <f t="shared" si="77"/>
        <v>91.958997022987447</v>
      </c>
      <c r="X133" s="328">
        <f t="shared" si="77"/>
        <v>91.004511555105424</v>
      </c>
      <c r="Y133" s="328">
        <f t="shared" si="77"/>
        <v>91.013718810422603</v>
      </c>
      <c r="Z133" s="328">
        <f t="shared" si="77"/>
        <v>89.977902587238745</v>
      </c>
      <c r="AA133" s="328">
        <f t="shared" si="38"/>
        <v>91.265383789092468</v>
      </c>
      <c r="AB133" s="328">
        <f t="shared" si="38"/>
        <v>74.193597888469441</v>
      </c>
      <c r="AC133" s="328">
        <f t="shared" si="38"/>
        <v>73.375686707792411</v>
      </c>
      <c r="AD133" s="328">
        <f t="shared" si="38"/>
        <v>76.101034281680626</v>
      </c>
      <c r="AE133" s="328">
        <f t="shared" ref="AE133:AG133" si="86">P133*100/$D133</f>
        <v>60.851315102967803</v>
      </c>
      <c r="AF133" s="328">
        <f t="shared" si="86"/>
        <v>66.713398091029063</v>
      </c>
      <c r="AG133" s="329">
        <f t="shared" si="86"/>
        <v>70.126931221802778</v>
      </c>
      <c r="AH133" s="766">
        <v>1</v>
      </c>
      <c r="AI133" s="767">
        <v>4</v>
      </c>
      <c r="AJ133" s="767">
        <v>1</v>
      </c>
      <c r="AK133" s="767">
        <v>1</v>
      </c>
      <c r="AL133" s="767">
        <v>1</v>
      </c>
      <c r="AM133" s="767">
        <v>1</v>
      </c>
      <c r="AN133" s="767">
        <v>1</v>
      </c>
      <c r="AO133" s="767">
        <v>1</v>
      </c>
      <c r="AP133" s="767">
        <v>1</v>
      </c>
      <c r="AQ133" s="767">
        <v>1</v>
      </c>
      <c r="AR133" s="767">
        <v>1</v>
      </c>
      <c r="AS133" s="767">
        <v>1</v>
      </c>
      <c r="AT133" s="767">
        <v>4</v>
      </c>
      <c r="AU133" s="767">
        <v>6</v>
      </c>
      <c r="AV133" s="769">
        <v>7</v>
      </c>
    </row>
    <row r="134" spans="2:48" ht="15" x14ac:dyDescent="0.25">
      <c r="B134" s="902"/>
      <c r="C134" s="1" t="s">
        <v>4</v>
      </c>
      <c r="D134" s="755">
        <v>5420.9</v>
      </c>
      <c r="E134" s="756">
        <v>4538.1754000000001</v>
      </c>
      <c r="F134" s="755">
        <v>4850.5</v>
      </c>
      <c r="G134" s="755">
        <v>5025.2</v>
      </c>
      <c r="H134" s="755">
        <v>4981.6000000000004</v>
      </c>
      <c r="I134" s="755">
        <v>4923.6000000000004</v>
      </c>
      <c r="J134" s="755">
        <v>5004.1000000000004</v>
      </c>
      <c r="K134" s="755">
        <v>5095.8999999999996</v>
      </c>
      <c r="L134" s="755">
        <v>5053.6000000000004</v>
      </c>
      <c r="M134" s="755">
        <v>4728.3999999999996</v>
      </c>
      <c r="N134" s="755">
        <v>4530.8999999999996</v>
      </c>
      <c r="O134" s="755">
        <v>4523.8</v>
      </c>
      <c r="P134" s="756">
        <v>4036.0979000000002</v>
      </c>
      <c r="Q134" s="756">
        <v>4138.2768999999998</v>
      </c>
      <c r="R134" s="756">
        <v>4268.3076000000001</v>
      </c>
      <c r="S134" s="143">
        <f>100</f>
        <v>100</v>
      </c>
      <c r="T134" s="328">
        <f t="shared" si="79"/>
        <v>83.716272205722305</v>
      </c>
      <c r="U134" s="328">
        <f t="shared" si="79"/>
        <v>89.477761995240655</v>
      </c>
      <c r="V134" s="328">
        <f t="shared" si="79"/>
        <v>92.700474091018108</v>
      </c>
      <c r="W134" s="328">
        <f t="shared" si="77"/>
        <v>91.896179601173259</v>
      </c>
      <c r="X134" s="328">
        <f t="shared" si="77"/>
        <v>90.826246564223666</v>
      </c>
      <c r="Y134" s="328">
        <f t="shared" si="77"/>
        <v>92.31123983102438</v>
      </c>
      <c r="Z134" s="328">
        <f t="shared" si="77"/>
        <v>94.004685568816981</v>
      </c>
      <c r="AA134" s="328">
        <f t="shared" si="38"/>
        <v>93.224372336696874</v>
      </c>
      <c r="AB134" s="328">
        <f t="shared" si="38"/>
        <v>87.225368481248495</v>
      </c>
      <c r="AC134" s="328">
        <f t="shared" si="38"/>
        <v>83.582062019221894</v>
      </c>
      <c r="AD134" s="328">
        <f t="shared" si="38"/>
        <v>83.451087457802217</v>
      </c>
      <c r="AE134" s="328">
        <f t="shared" ref="AE134:AG134" si="87">P134*100/$D134</f>
        <v>74.454387647807565</v>
      </c>
      <c r="AF134" s="328">
        <f t="shared" si="87"/>
        <v>76.339296057850177</v>
      </c>
      <c r="AG134" s="329">
        <f t="shared" si="87"/>
        <v>78.73798815694812</v>
      </c>
      <c r="AH134" s="766">
        <v>1</v>
      </c>
      <c r="AI134" s="767">
        <v>4</v>
      </c>
      <c r="AJ134" s="767">
        <v>1</v>
      </c>
      <c r="AK134" s="767">
        <v>1</v>
      </c>
      <c r="AL134" s="767">
        <v>1</v>
      </c>
      <c r="AM134" s="767">
        <v>1</v>
      </c>
      <c r="AN134" s="767">
        <v>1</v>
      </c>
      <c r="AO134" s="767">
        <v>1</v>
      </c>
      <c r="AP134" s="767">
        <v>1</v>
      </c>
      <c r="AQ134" s="767">
        <v>1</v>
      </c>
      <c r="AR134" s="767">
        <v>1</v>
      </c>
      <c r="AS134" s="767">
        <v>1</v>
      </c>
      <c r="AT134" s="767">
        <v>4</v>
      </c>
      <c r="AU134" s="767">
        <v>6</v>
      </c>
      <c r="AV134" s="769">
        <v>7</v>
      </c>
    </row>
    <row r="135" spans="2:48" ht="15" x14ac:dyDescent="0.25">
      <c r="B135" s="902"/>
      <c r="C135" s="1" t="s">
        <v>5</v>
      </c>
      <c r="D135" s="755">
        <v>4182.2</v>
      </c>
      <c r="E135" s="755">
        <v>3981.5</v>
      </c>
      <c r="F135" s="755">
        <v>4650.8999999999996</v>
      </c>
      <c r="G135" s="755">
        <v>4517.3</v>
      </c>
      <c r="H135" s="755">
        <v>4707.7</v>
      </c>
      <c r="I135" s="755">
        <v>4826.5</v>
      </c>
      <c r="J135" s="755">
        <v>4879.3</v>
      </c>
      <c r="K135" s="755">
        <v>5054.3</v>
      </c>
      <c r="L135" s="755">
        <v>4968</v>
      </c>
      <c r="M135" s="755">
        <v>7783.3</v>
      </c>
      <c r="N135" s="755">
        <v>7789.2</v>
      </c>
      <c r="O135" s="755">
        <v>8481.1</v>
      </c>
      <c r="P135" s="756">
        <v>7491.0825000000004</v>
      </c>
      <c r="Q135" s="756">
        <v>8291.2001999999993</v>
      </c>
      <c r="R135" s="756">
        <v>8731.6162000000004</v>
      </c>
      <c r="S135" s="143">
        <f>100</f>
        <v>100</v>
      </c>
      <c r="T135" s="328">
        <f t="shared" si="79"/>
        <v>95.201090335230262</v>
      </c>
      <c r="U135" s="328">
        <f t="shared" si="79"/>
        <v>111.20702022858782</v>
      </c>
      <c r="V135" s="328">
        <f t="shared" si="79"/>
        <v>108.01252929080388</v>
      </c>
      <c r="W135" s="328">
        <f t="shared" si="77"/>
        <v>112.56515709435226</v>
      </c>
      <c r="X135" s="328">
        <f t="shared" si="77"/>
        <v>115.40576729950745</v>
      </c>
      <c r="Y135" s="328">
        <f t="shared" si="77"/>
        <v>116.66826072402085</v>
      </c>
      <c r="Z135" s="328">
        <f t="shared" si="77"/>
        <v>120.85266127875282</v>
      </c>
      <c r="AA135" s="328">
        <f t="shared" si="38"/>
        <v>118.78915403376214</v>
      </c>
      <c r="AB135" s="328">
        <f t="shared" si="38"/>
        <v>186.10539907225862</v>
      </c>
      <c r="AC135" s="328">
        <f t="shared" si="38"/>
        <v>186.24647314810389</v>
      </c>
      <c r="AD135" s="328">
        <f t="shared" si="38"/>
        <v>202.79039739849841</v>
      </c>
      <c r="AE135" s="328">
        <f t="shared" ref="AE135:AG135" si="88">P135*100/$D135</f>
        <v>179.11822724881642</v>
      </c>
      <c r="AF135" s="328">
        <f t="shared" si="88"/>
        <v>198.24972980727844</v>
      </c>
      <c r="AG135" s="329">
        <f t="shared" si="88"/>
        <v>208.78045526278035</v>
      </c>
      <c r="AH135" s="766">
        <v>1</v>
      </c>
      <c r="AI135" s="767">
        <v>1</v>
      </c>
      <c r="AJ135" s="767">
        <v>1</v>
      </c>
      <c r="AK135" s="767">
        <v>1</v>
      </c>
      <c r="AL135" s="767">
        <v>1</v>
      </c>
      <c r="AM135" s="767">
        <v>1</v>
      </c>
      <c r="AN135" s="767">
        <v>1</v>
      </c>
      <c r="AO135" s="767">
        <v>1</v>
      </c>
      <c r="AP135" s="767">
        <v>1</v>
      </c>
      <c r="AQ135" s="767">
        <v>1</v>
      </c>
      <c r="AR135" s="767">
        <v>1</v>
      </c>
      <c r="AS135" s="767">
        <v>1</v>
      </c>
      <c r="AT135" s="767">
        <v>4</v>
      </c>
      <c r="AU135" s="767">
        <v>6</v>
      </c>
      <c r="AV135" s="769">
        <v>7</v>
      </c>
    </row>
    <row r="136" spans="2:48" ht="15" x14ac:dyDescent="0.25">
      <c r="B136" s="902"/>
      <c r="C136" s="1" t="s">
        <v>6</v>
      </c>
      <c r="D136" s="755">
        <v>18514.599999999999</v>
      </c>
      <c r="E136" s="755">
        <v>16321.1994</v>
      </c>
      <c r="F136" s="755">
        <v>18106.8</v>
      </c>
      <c r="G136" s="755">
        <v>18260</v>
      </c>
      <c r="H136" s="755">
        <v>18339.3</v>
      </c>
      <c r="I136" s="755">
        <v>18270.5</v>
      </c>
      <c r="J136" s="755">
        <v>18252.7</v>
      </c>
      <c r="K136" s="755">
        <v>18580.8</v>
      </c>
      <c r="L136" s="755">
        <v>18488.5</v>
      </c>
      <c r="M136" s="755">
        <v>19681.2</v>
      </c>
      <c r="N136" s="755">
        <v>19415</v>
      </c>
      <c r="O136" s="755">
        <v>19992.800000000003</v>
      </c>
      <c r="P136" s="756">
        <v>17521.078399999999</v>
      </c>
      <c r="Q136" s="756">
        <v>18976.228999999999</v>
      </c>
      <c r="R136" s="756">
        <v>19917.078799999999</v>
      </c>
      <c r="S136" s="143">
        <f>100</f>
        <v>100</v>
      </c>
      <c r="T136" s="328">
        <f t="shared" si="79"/>
        <v>88.153129962300028</v>
      </c>
      <c r="U136" s="328">
        <f t="shared" si="79"/>
        <v>97.797413932788189</v>
      </c>
      <c r="V136" s="328">
        <f t="shared" si="79"/>
        <v>98.624869022285125</v>
      </c>
      <c r="W136" s="328">
        <f t="shared" si="77"/>
        <v>99.053179652814549</v>
      </c>
      <c r="X136" s="328">
        <f t="shared" si="77"/>
        <v>98.681581022544378</v>
      </c>
      <c r="Y136" s="328">
        <f t="shared" si="77"/>
        <v>98.585440679247739</v>
      </c>
      <c r="Z136" s="328">
        <f t="shared" si="77"/>
        <v>100.3575556587774</v>
      </c>
      <c r="AA136" s="328">
        <f t="shared" si="38"/>
        <v>99.859030170784152</v>
      </c>
      <c r="AB136" s="328">
        <f t="shared" si="38"/>
        <v>106.30097328594732</v>
      </c>
      <c r="AC136" s="328">
        <f t="shared" si="38"/>
        <v>104.86318905080316</v>
      </c>
      <c r="AD136" s="328">
        <f t="shared" si="38"/>
        <v>107.98396940792674</v>
      </c>
      <c r="AE136" s="328">
        <f t="shared" ref="AE136:AG136" si="89">P136*100/$D136</f>
        <v>94.633847882211882</v>
      </c>
      <c r="AF136" s="328">
        <f t="shared" si="89"/>
        <v>102.49332418739806</v>
      </c>
      <c r="AG136" s="329">
        <f t="shared" si="89"/>
        <v>107.5749883875428</v>
      </c>
      <c r="AH136" s="766">
        <v>1</v>
      </c>
      <c r="AI136" s="767">
        <v>1</v>
      </c>
      <c r="AJ136" s="767">
        <v>1</v>
      </c>
      <c r="AK136" s="767">
        <v>1</v>
      </c>
      <c r="AL136" s="767">
        <v>1</v>
      </c>
      <c r="AM136" s="767">
        <v>1</v>
      </c>
      <c r="AN136" s="767">
        <v>1</v>
      </c>
      <c r="AO136" s="767">
        <v>1</v>
      </c>
      <c r="AP136" s="767">
        <v>1</v>
      </c>
      <c r="AQ136" s="767">
        <v>1</v>
      </c>
      <c r="AR136" s="767">
        <v>1</v>
      </c>
      <c r="AS136" s="767">
        <v>1</v>
      </c>
      <c r="AT136" s="767">
        <v>4</v>
      </c>
      <c r="AU136" s="767">
        <v>6</v>
      </c>
      <c r="AV136" s="769">
        <v>7</v>
      </c>
    </row>
    <row r="137" spans="2:48" ht="15" x14ac:dyDescent="0.25">
      <c r="B137" s="903"/>
      <c r="C137" s="8" t="s">
        <v>7</v>
      </c>
      <c r="D137" s="565">
        <v>14332.4</v>
      </c>
      <c r="E137" s="565">
        <v>12339.6994</v>
      </c>
      <c r="F137" s="565">
        <v>13455.9</v>
      </c>
      <c r="G137" s="565">
        <v>13742.7</v>
      </c>
      <c r="H137" s="565">
        <v>13631.6</v>
      </c>
      <c r="I137" s="565">
        <v>13444</v>
      </c>
      <c r="J137" s="565">
        <v>13373.4</v>
      </c>
      <c r="K137" s="565">
        <v>13526.5</v>
      </c>
      <c r="L137" s="565">
        <v>13520.5</v>
      </c>
      <c r="M137" s="565">
        <v>11897.9</v>
      </c>
      <c r="N137" s="565">
        <v>11625.8</v>
      </c>
      <c r="O137" s="565">
        <v>11511.7</v>
      </c>
      <c r="P137" s="565">
        <v>10029.9959</v>
      </c>
      <c r="Q137" s="565">
        <v>10685.0288</v>
      </c>
      <c r="R137" s="565">
        <v>11185.462599999999</v>
      </c>
      <c r="S137" s="143">
        <f>100</f>
        <v>100</v>
      </c>
      <c r="T137" s="328">
        <f t="shared" si="79"/>
        <v>86.096532332337915</v>
      </c>
      <c r="U137" s="328">
        <f t="shared" si="79"/>
        <v>93.884485501381491</v>
      </c>
      <c r="V137" s="328">
        <f t="shared" si="79"/>
        <v>95.885546035555805</v>
      </c>
      <c r="W137" s="328">
        <f t="shared" si="77"/>
        <v>95.110379280511296</v>
      </c>
      <c r="X137" s="328">
        <f t="shared" si="77"/>
        <v>93.80145683904999</v>
      </c>
      <c r="Y137" s="328">
        <f t="shared" si="77"/>
        <v>93.308866623873186</v>
      </c>
      <c r="Z137" s="328">
        <f t="shared" si="77"/>
        <v>94.377075716558295</v>
      </c>
      <c r="AA137" s="328">
        <f t="shared" si="38"/>
        <v>94.335212525466773</v>
      </c>
      <c r="AB137" s="328">
        <f t="shared" si="38"/>
        <v>83.014010214618622</v>
      </c>
      <c r="AC137" s="328">
        <f t="shared" si="38"/>
        <v>81.115514498618523</v>
      </c>
      <c r="AD137" s="328">
        <f t="shared" si="38"/>
        <v>80.319416148028239</v>
      </c>
      <c r="AE137" s="328">
        <f t="shared" ref="AE137:AG137" si="90">P137*100/$D137</f>
        <v>69.981272501465213</v>
      </c>
      <c r="AF137" s="328">
        <f t="shared" si="90"/>
        <v>74.551567078786519</v>
      </c>
      <c r="AG137" s="329">
        <f t="shared" si="90"/>
        <v>78.043193045128504</v>
      </c>
      <c r="AH137" s="770"/>
      <c r="AI137" s="771"/>
      <c r="AJ137" s="771"/>
      <c r="AK137" s="771"/>
      <c r="AL137" s="771"/>
      <c r="AM137" s="771"/>
      <c r="AN137" s="771"/>
      <c r="AO137" s="771"/>
      <c r="AP137" s="771"/>
      <c r="AQ137" s="771"/>
      <c r="AR137" s="771"/>
      <c r="AS137" s="771"/>
      <c r="AT137" s="771"/>
      <c r="AU137" s="771"/>
      <c r="AV137" s="772"/>
    </row>
    <row r="138" spans="2:48" ht="16.5" customHeight="1" x14ac:dyDescent="0.25">
      <c r="B138" s="902" t="s">
        <v>39</v>
      </c>
      <c r="C138" s="1" t="s">
        <v>2</v>
      </c>
      <c r="D138" s="755">
        <v>520.70000000000005</v>
      </c>
      <c r="E138" s="755">
        <v>303.5</v>
      </c>
      <c r="F138" s="755">
        <v>334.1</v>
      </c>
      <c r="G138" s="755">
        <v>243.2</v>
      </c>
      <c r="H138" s="755">
        <v>174.7</v>
      </c>
      <c r="I138" s="755">
        <v>259.2</v>
      </c>
      <c r="J138" s="755">
        <v>277.5</v>
      </c>
      <c r="K138" s="755">
        <v>288.7</v>
      </c>
      <c r="L138" s="755">
        <v>287.7</v>
      </c>
      <c r="M138" s="755">
        <v>245.4</v>
      </c>
      <c r="N138" s="755">
        <v>230.8</v>
      </c>
      <c r="O138" s="755">
        <v>190.8</v>
      </c>
      <c r="P138" s="756">
        <v>190.77753000000001</v>
      </c>
      <c r="Q138" s="756">
        <v>206.84560999999999</v>
      </c>
      <c r="R138" s="756">
        <v>220.79088999999999</v>
      </c>
      <c r="S138" s="143">
        <f>100</f>
        <v>100</v>
      </c>
      <c r="T138" s="328">
        <f t="shared" si="79"/>
        <v>58.286921451891679</v>
      </c>
      <c r="U138" s="328">
        <f t="shared" si="79"/>
        <v>64.163625888227386</v>
      </c>
      <c r="V138" s="328">
        <f t="shared" si="79"/>
        <v>46.706356827347797</v>
      </c>
      <c r="W138" s="328">
        <f t="shared" si="77"/>
        <v>33.550989053197618</v>
      </c>
      <c r="X138" s="328">
        <f t="shared" si="77"/>
        <v>49.77914346072594</v>
      </c>
      <c r="Y138" s="328">
        <f t="shared" si="77"/>
        <v>53.293643172652196</v>
      </c>
      <c r="Z138" s="328">
        <f t="shared" si="77"/>
        <v>55.444593816016898</v>
      </c>
      <c r="AA138" s="328">
        <f t="shared" si="38"/>
        <v>55.25254465143076</v>
      </c>
      <c r="AB138" s="328">
        <f t="shared" si="38"/>
        <v>47.12886498943729</v>
      </c>
      <c r="AC138" s="328">
        <f t="shared" si="38"/>
        <v>44.324947186479733</v>
      </c>
      <c r="AD138" s="328">
        <f t="shared" si="38"/>
        <v>36.642980603034374</v>
      </c>
      <c r="AE138" s="328">
        <f t="shared" ref="AE138:AG138" si="91">P138*100/$D138</f>
        <v>36.638665258306126</v>
      </c>
      <c r="AF138" s="328">
        <f t="shared" si="91"/>
        <v>39.724526598809291</v>
      </c>
      <c r="AG138" s="329">
        <f t="shared" si="91"/>
        <v>42.402705972729017</v>
      </c>
      <c r="AH138" s="766">
        <v>1</v>
      </c>
      <c r="AI138" s="767">
        <v>1</v>
      </c>
      <c r="AJ138" s="767">
        <v>1</v>
      </c>
      <c r="AK138" s="767">
        <v>1</v>
      </c>
      <c r="AL138" s="767">
        <v>1</v>
      </c>
      <c r="AM138" s="767">
        <v>1</v>
      </c>
      <c r="AN138" s="767">
        <v>1</v>
      </c>
      <c r="AO138" s="767">
        <v>1</v>
      </c>
      <c r="AP138" s="767">
        <v>1</v>
      </c>
      <c r="AQ138" s="767">
        <v>1</v>
      </c>
      <c r="AR138" s="767">
        <v>1</v>
      </c>
      <c r="AS138" s="767">
        <v>1</v>
      </c>
      <c r="AT138" s="767">
        <v>4</v>
      </c>
      <c r="AU138" s="767">
        <v>6</v>
      </c>
      <c r="AV138" s="769">
        <v>7</v>
      </c>
    </row>
    <row r="139" spans="2:48" ht="15" x14ac:dyDescent="0.25">
      <c r="B139" s="902"/>
      <c r="C139" s="1" t="s">
        <v>3</v>
      </c>
      <c r="D139" s="755">
        <v>907.9</v>
      </c>
      <c r="E139" s="755">
        <v>722.7</v>
      </c>
      <c r="F139" s="755">
        <v>817.2</v>
      </c>
      <c r="G139" s="755">
        <v>850.2</v>
      </c>
      <c r="H139" s="755">
        <v>906.9</v>
      </c>
      <c r="I139" s="755">
        <v>816.8</v>
      </c>
      <c r="J139" s="755">
        <v>820.9</v>
      </c>
      <c r="K139" s="755">
        <v>893.6</v>
      </c>
      <c r="L139" s="755">
        <v>951.6</v>
      </c>
      <c r="M139" s="755">
        <v>653.5</v>
      </c>
      <c r="N139" s="755">
        <v>682.8</v>
      </c>
      <c r="O139" s="755">
        <v>633.9</v>
      </c>
      <c r="P139" s="756">
        <v>506.87414999999999</v>
      </c>
      <c r="Q139" s="756">
        <v>555.7038</v>
      </c>
      <c r="R139" s="756">
        <v>584.10315000000003</v>
      </c>
      <c r="S139" s="143">
        <f>100</f>
        <v>100</v>
      </c>
      <c r="T139" s="328">
        <f t="shared" si="79"/>
        <v>79.60127767375262</v>
      </c>
      <c r="U139" s="328">
        <f t="shared" si="79"/>
        <v>90.00991298601167</v>
      </c>
      <c r="V139" s="328">
        <f t="shared" si="79"/>
        <v>93.644674523625952</v>
      </c>
      <c r="W139" s="328">
        <f t="shared" si="77"/>
        <v>99.889855710981394</v>
      </c>
      <c r="X139" s="328">
        <f t="shared" si="77"/>
        <v>89.965855270404234</v>
      </c>
      <c r="Y139" s="328">
        <f t="shared" si="77"/>
        <v>90.417446855380547</v>
      </c>
      <c r="Z139" s="328">
        <f t="shared" si="77"/>
        <v>98.424936667033819</v>
      </c>
      <c r="AA139" s="328">
        <f t="shared" si="38"/>
        <v>104.81330543011345</v>
      </c>
      <c r="AB139" s="328">
        <f t="shared" si="38"/>
        <v>71.979292873664505</v>
      </c>
      <c r="AC139" s="328">
        <f t="shared" si="38"/>
        <v>75.20652054190991</v>
      </c>
      <c r="AD139" s="328">
        <f t="shared" si="38"/>
        <v>69.820464808899658</v>
      </c>
      <c r="AE139" s="328">
        <f t="shared" ref="AE139:AG139" si="92">P139*100/$D139</f>
        <v>55.8292928736645</v>
      </c>
      <c r="AF139" s="328">
        <f t="shared" si="92"/>
        <v>61.207599955942285</v>
      </c>
      <c r="AG139" s="329">
        <f t="shared" si="92"/>
        <v>64.335626170283078</v>
      </c>
      <c r="AH139" s="766">
        <v>1</v>
      </c>
      <c r="AI139" s="767">
        <v>1</v>
      </c>
      <c r="AJ139" s="767">
        <v>1</v>
      </c>
      <c r="AK139" s="767">
        <v>1</v>
      </c>
      <c r="AL139" s="767">
        <v>1</v>
      </c>
      <c r="AM139" s="767">
        <v>1</v>
      </c>
      <c r="AN139" s="767">
        <v>1</v>
      </c>
      <c r="AO139" s="767">
        <v>1</v>
      </c>
      <c r="AP139" s="767">
        <v>1</v>
      </c>
      <c r="AQ139" s="767">
        <v>1</v>
      </c>
      <c r="AR139" s="767">
        <v>1</v>
      </c>
      <c r="AS139" s="767">
        <v>1</v>
      </c>
      <c r="AT139" s="767">
        <v>4</v>
      </c>
      <c r="AU139" s="767">
        <v>6</v>
      </c>
      <c r="AV139" s="769">
        <v>7</v>
      </c>
    </row>
    <row r="140" spans="2:48" ht="15" x14ac:dyDescent="0.25">
      <c r="B140" s="902"/>
      <c r="C140" s="1" t="s">
        <v>4</v>
      </c>
      <c r="D140" s="755">
        <v>1648.2</v>
      </c>
      <c r="E140" s="755">
        <v>1407.5</v>
      </c>
      <c r="F140" s="755">
        <v>1574.1</v>
      </c>
      <c r="G140" s="755">
        <v>1677.9</v>
      </c>
      <c r="H140" s="755">
        <v>1632</v>
      </c>
      <c r="I140" s="755">
        <v>1679.7</v>
      </c>
      <c r="J140" s="755">
        <v>1721.7</v>
      </c>
      <c r="K140" s="755">
        <v>1926</v>
      </c>
      <c r="L140" s="755">
        <v>2007.3</v>
      </c>
      <c r="M140" s="755">
        <v>1694.4</v>
      </c>
      <c r="N140" s="755">
        <v>1450</v>
      </c>
      <c r="O140" s="755">
        <v>1438.5</v>
      </c>
      <c r="P140" s="756">
        <v>1283.4181000000001</v>
      </c>
      <c r="Q140" s="756">
        <v>1315.9094</v>
      </c>
      <c r="R140" s="756">
        <v>1357.2627</v>
      </c>
      <c r="S140" s="143">
        <f>100</f>
        <v>100</v>
      </c>
      <c r="T140" s="328">
        <f t="shared" si="79"/>
        <v>85.396189782793343</v>
      </c>
      <c r="U140" s="328">
        <f t="shared" si="79"/>
        <v>95.504186385147435</v>
      </c>
      <c r="V140" s="328">
        <f t="shared" si="79"/>
        <v>101.80196578085183</v>
      </c>
      <c r="W140" s="328">
        <f t="shared" si="77"/>
        <v>99.01710957408082</v>
      </c>
      <c r="X140" s="328">
        <f t="shared" si="77"/>
        <v>101.91117582817618</v>
      </c>
      <c r="Y140" s="328">
        <f t="shared" si="77"/>
        <v>104.45941026574445</v>
      </c>
      <c r="Z140" s="328">
        <f t="shared" si="77"/>
        <v>116.8547506370586</v>
      </c>
      <c r="AA140" s="328">
        <f t="shared" si="38"/>
        <v>121.78740444120859</v>
      </c>
      <c r="AB140" s="328">
        <f t="shared" si="38"/>
        <v>102.80305788132507</v>
      </c>
      <c r="AC140" s="328">
        <f t="shared" si="38"/>
        <v>87.974760344618375</v>
      </c>
      <c r="AD140" s="328">
        <f t="shared" si="38"/>
        <v>87.277029486712777</v>
      </c>
      <c r="AE140" s="328">
        <f t="shared" ref="AE140:AG140" si="93">P140*100/$D140</f>
        <v>77.867861909962386</v>
      </c>
      <c r="AF140" s="328">
        <f t="shared" si="93"/>
        <v>79.839182138090038</v>
      </c>
      <c r="AG140" s="329">
        <f t="shared" si="93"/>
        <v>82.348179832544588</v>
      </c>
      <c r="AH140" s="766">
        <v>1</v>
      </c>
      <c r="AI140" s="767">
        <v>1</v>
      </c>
      <c r="AJ140" s="767">
        <v>1</v>
      </c>
      <c r="AK140" s="767">
        <v>1</v>
      </c>
      <c r="AL140" s="767">
        <v>1</v>
      </c>
      <c r="AM140" s="767">
        <v>1</v>
      </c>
      <c r="AN140" s="767">
        <v>1</v>
      </c>
      <c r="AO140" s="767">
        <v>1</v>
      </c>
      <c r="AP140" s="767">
        <v>1</v>
      </c>
      <c r="AQ140" s="767">
        <v>1</v>
      </c>
      <c r="AR140" s="767">
        <v>1</v>
      </c>
      <c r="AS140" s="767">
        <v>1</v>
      </c>
      <c r="AT140" s="767">
        <v>4</v>
      </c>
      <c r="AU140" s="767">
        <v>6</v>
      </c>
      <c r="AV140" s="769">
        <v>7</v>
      </c>
    </row>
    <row r="141" spans="2:48" ht="15" x14ac:dyDescent="0.25">
      <c r="B141" s="902"/>
      <c r="C141" s="1" t="s">
        <v>5</v>
      </c>
      <c r="D141" s="755">
        <v>7808.5</v>
      </c>
      <c r="E141" s="755">
        <v>6545.8</v>
      </c>
      <c r="F141" s="755">
        <v>7049.7</v>
      </c>
      <c r="G141" s="755">
        <v>7481.4</v>
      </c>
      <c r="H141" s="755">
        <v>8017.3</v>
      </c>
      <c r="I141" s="755">
        <v>7015.1</v>
      </c>
      <c r="J141" s="755">
        <v>7355.7</v>
      </c>
      <c r="K141" s="755">
        <v>7480.6</v>
      </c>
      <c r="L141" s="755">
        <v>7981.9</v>
      </c>
      <c r="M141" s="755">
        <v>7604.4</v>
      </c>
      <c r="N141" s="755">
        <v>10050.9</v>
      </c>
      <c r="O141" s="755">
        <v>10904.5</v>
      </c>
      <c r="P141" s="756">
        <v>9631.5928000000004</v>
      </c>
      <c r="Q141" s="756">
        <v>10660.337</v>
      </c>
      <c r="R141" s="756">
        <v>11226.688</v>
      </c>
      <c r="S141" s="143">
        <f>100</f>
        <v>100</v>
      </c>
      <c r="T141" s="328">
        <f t="shared" si="79"/>
        <v>83.829160530191459</v>
      </c>
      <c r="U141" s="328">
        <f t="shared" si="79"/>
        <v>90.282384580905429</v>
      </c>
      <c r="V141" s="328">
        <f t="shared" si="79"/>
        <v>95.810975219312283</v>
      </c>
      <c r="W141" s="328">
        <f t="shared" si="77"/>
        <v>102.67400909265544</v>
      </c>
      <c r="X141" s="328">
        <f t="shared" si="77"/>
        <v>89.839277710187616</v>
      </c>
      <c r="Y141" s="328">
        <f t="shared" si="77"/>
        <v>94.201191009797014</v>
      </c>
      <c r="Z141" s="328">
        <f t="shared" si="77"/>
        <v>95.800729973746556</v>
      </c>
      <c r="AA141" s="328">
        <f t="shared" si="38"/>
        <v>102.2206569763719</v>
      </c>
      <c r="AB141" s="328">
        <f t="shared" si="38"/>
        <v>97.386181725043215</v>
      </c>
      <c r="AC141" s="328">
        <f t="shared" si="38"/>
        <v>128.71742332074021</v>
      </c>
      <c r="AD141" s="328">
        <f t="shared" si="38"/>
        <v>139.64910033937375</v>
      </c>
      <c r="AE141" s="328">
        <f t="shared" ref="AE141:AG141" si="94">P141*100/$D141</f>
        <v>123.34754178139208</v>
      </c>
      <c r="AF141" s="328">
        <f t="shared" si="94"/>
        <v>136.5222129730422</v>
      </c>
      <c r="AG141" s="329">
        <f t="shared" si="94"/>
        <v>143.7752193122879</v>
      </c>
      <c r="AH141" s="766">
        <v>1</v>
      </c>
      <c r="AI141" s="767">
        <v>1</v>
      </c>
      <c r="AJ141" s="767">
        <v>1</v>
      </c>
      <c r="AK141" s="767">
        <v>1</v>
      </c>
      <c r="AL141" s="767">
        <v>1</v>
      </c>
      <c r="AM141" s="767">
        <v>1</v>
      </c>
      <c r="AN141" s="767">
        <v>1</v>
      </c>
      <c r="AO141" s="767">
        <v>1</v>
      </c>
      <c r="AP141" s="767">
        <v>1</v>
      </c>
      <c r="AQ141" s="767">
        <v>1</v>
      </c>
      <c r="AR141" s="767">
        <v>1</v>
      </c>
      <c r="AS141" s="767">
        <v>1</v>
      </c>
      <c r="AT141" s="767">
        <v>4</v>
      </c>
      <c r="AU141" s="767">
        <v>6</v>
      </c>
      <c r="AV141" s="769">
        <v>7</v>
      </c>
    </row>
    <row r="142" spans="2:48" ht="15" x14ac:dyDescent="0.25">
      <c r="B142" s="902"/>
      <c r="C142" s="1" t="s">
        <v>6</v>
      </c>
      <c r="D142" s="755">
        <v>10885.3</v>
      </c>
      <c r="E142" s="755">
        <v>8979.5</v>
      </c>
      <c r="F142" s="755">
        <v>9775.1</v>
      </c>
      <c r="G142" s="755">
        <v>10252.700000000001</v>
      </c>
      <c r="H142" s="755">
        <v>10730.9</v>
      </c>
      <c r="I142" s="755">
        <v>9770.7999999999993</v>
      </c>
      <c r="J142" s="755">
        <v>10175.799999999999</v>
      </c>
      <c r="K142" s="755">
        <v>10588.900000000001</v>
      </c>
      <c r="L142" s="755">
        <v>11228.5</v>
      </c>
      <c r="M142" s="755">
        <v>10197.700000000001</v>
      </c>
      <c r="N142" s="755">
        <v>12414.5</v>
      </c>
      <c r="O142" s="755">
        <v>13167.7</v>
      </c>
      <c r="P142" s="756">
        <v>11612.66258</v>
      </c>
      <c r="Q142" s="756">
        <v>12738.79581</v>
      </c>
      <c r="R142" s="756">
        <v>13388.84474</v>
      </c>
      <c r="S142" s="143">
        <f>100</f>
        <v>100</v>
      </c>
      <c r="T142" s="328">
        <f t="shared" si="79"/>
        <v>82.491984603088568</v>
      </c>
      <c r="U142" s="328">
        <f t="shared" si="79"/>
        <v>89.800924182153921</v>
      </c>
      <c r="V142" s="328">
        <f t="shared" si="79"/>
        <v>94.188492737912611</v>
      </c>
      <c r="W142" s="328">
        <f t="shared" si="77"/>
        <v>98.581573314469978</v>
      </c>
      <c r="X142" s="328">
        <f t="shared" si="77"/>
        <v>89.761421366429957</v>
      </c>
      <c r="Y142" s="328">
        <f t="shared" si="77"/>
        <v>93.482035405546924</v>
      </c>
      <c r="Z142" s="328">
        <f t="shared" si="77"/>
        <v>97.277061725446273</v>
      </c>
      <c r="AA142" s="328">
        <f t="shared" si="38"/>
        <v>103.15287589685173</v>
      </c>
      <c r="AB142" s="328">
        <f t="shared" si="38"/>
        <v>93.683224164699197</v>
      </c>
      <c r="AC142" s="328">
        <f t="shared" si="38"/>
        <v>114.04830367559921</v>
      </c>
      <c r="AD142" s="328">
        <f t="shared" si="38"/>
        <v>120.96772711822366</v>
      </c>
      <c r="AE142" s="328">
        <f t="shared" ref="AE142:AG142" si="95">P142*100/$D142</f>
        <v>106.6820627819169</v>
      </c>
      <c r="AF142" s="328">
        <f t="shared" si="95"/>
        <v>117.02751242501355</v>
      </c>
      <c r="AG142" s="329">
        <f t="shared" si="95"/>
        <v>122.99931779555915</v>
      </c>
      <c r="AH142" s="766">
        <v>1</v>
      </c>
      <c r="AI142" s="767">
        <v>1</v>
      </c>
      <c r="AJ142" s="767">
        <v>1</v>
      </c>
      <c r="AK142" s="767">
        <v>1</v>
      </c>
      <c r="AL142" s="767">
        <v>1</v>
      </c>
      <c r="AM142" s="767">
        <v>1</v>
      </c>
      <c r="AN142" s="767">
        <v>1</v>
      </c>
      <c r="AO142" s="767">
        <v>1</v>
      </c>
      <c r="AP142" s="767">
        <v>1</v>
      </c>
      <c r="AQ142" s="767">
        <v>1</v>
      </c>
      <c r="AR142" s="767">
        <v>1</v>
      </c>
      <c r="AS142" s="767">
        <v>1</v>
      </c>
      <c r="AT142" s="767">
        <v>4</v>
      </c>
      <c r="AU142" s="767">
        <v>6</v>
      </c>
      <c r="AV142" s="769">
        <v>7</v>
      </c>
    </row>
    <row r="143" spans="2:48" ht="15" x14ac:dyDescent="0.25">
      <c r="B143" s="903"/>
      <c r="C143" s="8" t="s">
        <v>7</v>
      </c>
      <c r="D143" s="565">
        <v>3076.8</v>
      </c>
      <c r="E143" s="565">
        <v>2433.6999999999998</v>
      </c>
      <c r="F143" s="565">
        <v>2725.4</v>
      </c>
      <c r="G143" s="565">
        <v>2771.3</v>
      </c>
      <c r="H143" s="565">
        <v>2713.6</v>
      </c>
      <c r="I143" s="565">
        <v>2755.7</v>
      </c>
      <c r="J143" s="565">
        <v>2820.1000000000004</v>
      </c>
      <c r="K143" s="565">
        <v>3108.3</v>
      </c>
      <c r="L143" s="565">
        <v>3246.6</v>
      </c>
      <c r="M143" s="565">
        <v>2593.3000000000002</v>
      </c>
      <c r="N143" s="565">
        <v>2363.6</v>
      </c>
      <c r="O143" s="565">
        <v>2263.1999999999998</v>
      </c>
      <c r="P143" s="565">
        <v>1981.06978</v>
      </c>
      <c r="Q143" s="565">
        <v>2078.4588100000001</v>
      </c>
      <c r="R143" s="565">
        <v>2162.1567399999999</v>
      </c>
      <c r="S143" s="143">
        <f>100</f>
        <v>100</v>
      </c>
      <c r="T143" s="328">
        <f t="shared" si="79"/>
        <v>79.098413936557449</v>
      </c>
      <c r="U143" s="328">
        <f t="shared" si="79"/>
        <v>88.57904316172646</v>
      </c>
      <c r="V143" s="328">
        <f t="shared" si="79"/>
        <v>90.070852834113353</v>
      </c>
      <c r="W143" s="328">
        <f t="shared" si="77"/>
        <v>88.195527821112833</v>
      </c>
      <c r="X143" s="328">
        <f t="shared" si="77"/>
        <v>89.56383255330212</v>
      </c>
      <c r="Y143" s="328">
        <f t="shared" si="77"/>
        <v>91.656916276651074</v>
      </c>
      <c r="Z143" s="328">
        <f t="shared" si="77"/>
        <v>101.02379095163806</v>
      </c>
      <c r="AA143" s="328">
        <f t="shared" si="38"/>
        <v>105.51872074882995</v>
      </c>
      <c r="AB143" s="328">
        <f t="shared" si="38"/>
        <v>84.285621424856998</v>
      </c>
      <c r="AC143" s="328">
        <f t="shared" si="38"/>
        <v>76.820072802912108</v>
      </c>
      <c r="AD143" s="328">
        <f t="shared" si="38"/>
        <v>73.556942277691093</v>
      </c>
      <c r="AE143" s="328">
        <f t="shared" ref="AE143:AG143" si="96">P143*100/$D143</f>
        <v>64.387343343733747</v>
      </c>
      <c r="AF143" s="328">
        <f t="shared" si="96"/>
        <v>67.552613429537175</v>
      </c>
      <c r="AG143" s="329">
        <f t="shared" si="96"/>
        <v>70.272904966198638</v>
      </c>
      <c r="AH143" s="770"/>
      <c r="AI143" s="771"/>
      <c r="AJ143" s="771"/>
      <c r="AK143" s="771"/>
      <c r="AL143" s="771"/>
      <c r="AM143" s="771"/>
      <c r="AN143" s="771"/>
      <c r="AO143" s="771"/>
      <c r="AP143" s="771"/>
      <c r="AQ143" s="771"/>
      <c r="AR143" s="771"/>
      <c r="AS143" s="771"/>
      <c r="AT143" s="771"/>
      <c r="AU143" s="771"/>
      <c r="AV143" s="772"/>
    </row>
    <row r="144" spans="2:48" ht="16.5" customHeight="1" x14ac:dyDescent="0.25">
      <c r="B144" s="902" t="s">
        <v>40</v>
      </c>
      <c r="C144" s="7" t="s">
        <v>2</v>
      </c>
      <c r="D144" s="755">
        <v>327.7</v>
      </c>
      <c r="E144" s="755">
        <v>218.2</v>
      </c>
      <c r="F144" s="755">
        <v>302.10000000000002</v>
      </c>
      <c r="G144" s="755">
        <v>300.10000000000002</v>
      </c>
      <c r="H144" s="755">
        <v>215.5</v>
      </c>
      <c r="I144" s="755">
        <v>206.8</v>
      </c>
      <c r="J144" s="755">
        <v>249.2</v>
      </c>
      <c r="K144" s="755">
        <v>237.2</v>
      </c>
      <c r="L144" s="755">
        <v>214.6</v>
      </c>
      <c r="M144" s="755">
        <v>188.5</v>
      </c>
      <c r="N144" s="756">
        <v>0</v>
      </c>
      <c r="O144" s="755">
        <v>177.5</v>
      </c>
      <c r="P144" s="756">
        <v>177.47909999999999</v>
      </c>
      <c r="Q144" s="756">
        <v>192.42712</v>
      </c>
      <c r="R144" s="756">
        <v>205.39528000000001</v>
      </c>
      <c r="S144" s="143">
        <f>100</f>
        <v>100</v>
      </c>
      <c r="T144" s="328">
        <f t="shared" si="79"/>
        <v>66.585291425083923</v>
      </c>
      <c r="U144" s="328">
        <f t="shared" si="79"/>
        <v>92.187976808056163</v>
      </c>
      <c r="V144" s="328">
        <f t="shared" si="79"/>
        <v>91.577662496185553</v>
      </c>
      <c r="W144" s="328">
        <f t="shared" si="77"/>
        <v>65.761367104058593</v>
      </c>
      <c r="X144" s="328">
        <f t="shared" si="77"/>
        <v>63.106499847421425</v>
      </c>
      <c r="Y144" s="328">
        <f t="shared" si="77"/>
        <v>76.045163259078421</v>
      </c>
      <c r="Z144" s="328">
        <f t="shared" si="77"/>
        <v>72.383277387854747</v>
      </c>
      <c r="AA144" s="328">
        <f t="shared" si="38"/>
        <v>65.486725663716811</v>
      </c>
      <c r="AB144" s="328">
        <f t="shared" si="38"/>
        <v>57.522123893805315</v>
      </c>
      <c r="AC144" s="328">
        <f t="shared" si="38"/>
        <v>0</v>
      </c>
      <c r="AD144" s="328">
        <f t="shared" si="38"/>
        <v>54.165395178516938</v>
      </c>
      <c r="AE144" s="328">
        <f t="shared" ref="AE144:AG144" si="97">P144*100/$D144</f>
        <v>54.159017393957889</v>
      </c>
      <c r="AF144" s="328">
        <f t="shared" si="97"/>
        <v>58.720512664021975</v>
      </c>
      <c r="AG144" s="329">
        <f t="shared" si="97"/>
        <v>62.677839487335987</v>
      </c>
      <c r="AH144" s="766">
        <v>1</v>
      </c>
      <c r="AI144" s="767">
        <v>1</v>
      </c>
      <c r="AJ144" s="767">
        <v>1</v>
      </c>
      <c r="AK144" s="767">
        <v>1</v>
      </c>
      <c r="AL144" s="767">
        <v>1</v>
      </c>
      <c r="AM144" s="767">
        <v>1</v>
      </c>
      <c r="AN144" s="767">
        <v>1</v>
      </c>
      <c r="AO144" s="767">
        <v>1</v>
      </c>
      <c r="AP144" s="767">
        <v>1</v>
      </c>
      <c r="AQ144" s="767">
        <v>1</v>
      </c>
      <c r="AR144" s="767">
        <v>4</v>
      </c>
      <c r="AS144" s="767">
        <v>1</v>
      </c>
      <c r="AT144" s="767">
        <v>4</v>
      </c>
      <c r="AU144" s="767">
        <v>6</v>
      </c>
      <c r="AV144" s="769">
        <v>7</v>
      </c>
    </row>
    <row r="145" spans="2:48" ht="15" x14ac:dyDescent="0.25">
      <c r="B145" s="902"/>
      <c r="C145" s="1" t="s">
        <v>3</v>
      </c>
      <c r="D145" s="755">
        <v>719.5</v>
      </c>
      <c r="E145" s="756">
        <v>743.23595</v>
      </c>
      <c r="F145" s="755">
        <v>678.5</v>
      </c>
      <c r="G145" s="755">
        <v>776.3</v>
      </c>
      <c r="H145" s="755">
        <v>725</v>
      </c>
      <c r="I145" s="755">
        <v>685.3</v>
      </c>
      <c r="J145" s="755">
        <v>706.9</v>
      </c>
      <c r="K145" s="756">
        <v>730.09960999999998</v>
      </c>
      <c r="L145" s="755">
        <v>796.1</v>
      </c>
      <c r="M145" s="755">
        <v>604.6</v>
      </c>
      <c r="N145" s="755">
        <v>557</v>
      </c>
      <c r="O145" s="756">
        <v>534.39991999999995</v>
      </c>
      <c r="P145" s="756">
        <v>449.71877999999998</v>
      </c>
      <c r="Q145" s="756">
        <v>493.04223999999999</v>
      </c>
      <c r="R145" s="756">
        <v>518.28679999999997</v>
      </c>
      <c r="S145" s="143">
        <f>100</f>
        <v>100</v>
      </c>
      <c r="T145" s="328">
        <f t="shared" si="79"/>
        <v>103.29895066018068</v>
      </c>
      <c r="U145" s="328">
        <f t="shared" si="79"/>
        <v>94.301598332175118</v>
      </c>
      <c r="V145" s="328">
        <f t="shared" si="79"/>
        <v>107.89437109103544</v>
      </c>
      <c r="W145" s="328">
        <f t="shared" si="77"/>
        <v>100.76441973592773</v>
      </c>
      <c r="X145" s="328">
        <f t="shared" si="77"/>
        <v>95.246699096594853</v>
      </c>
      <c r="Y145" s="328">
        <f t="shared" si="77"/>
        <v>98.248783877692844</v>
      </c>
      <c r="Z145" s="328">
        <f t="shared" si="77"/>
        <v>101.47319110493397</v>
      </c>
      <c r="AA145" s="328">
        <f t="shared" si="38"/>
        <v>110.64628214037526</v>
      </c>
      <c r="AB145" s="328">
        <f t="shared" si="38"/>
        <v>84.030576789437106</v>
      </c>
      <c r="AC145" s="328">
        <f t="shared" si="38"/>
        <v>77.414871438498963</v>
      </c>
      <c r="AD145" s="328">
        <f t="shared" si="38"/>
        <v>74.27379013203614</v>
      </c>
      <c r="AE145" s="328">
        <f t="shared" ref="AE145:AE180" si="98">P145*100/$D145</f>
        <v>62.504347463516325</v>
      </c>
      <c r="AF145" s="328">
        <f t="shared" ref="AF145:AG180" si="99">Q145*100/$D145</f>
        <v>68.525676164002789</v>
      </c>
      <c r="AG145" s="329">
        <f t="shared" si="99"/>
        <v>72.034301598332178</v>
      </c>
      <c r="AH145" s="766">
        <v>1</v>
      </c>
      <c r="AI145" s="767">
        <v>4</v>
      </c>
      <c r="AJ145" s="767">
        <v>1</v>
      </c>
      <c r="AK145" s="767">
        <v>1</v>
      </c>
      <c r="AL145" s="767">
        <v>1</v>
      </c>
      <c r="AM145" s="767">
        <v>1</v>
      </c>
      <c r="AN145" s="767">
        <v>1</v>
      </c>
      <c r="AO145" s="767">
        <v>4</v>
      </c>
      <c r="AP145" s="767">
        <v>1</v>
      </c>
      <c r="AQ145" s="767">
        <v>1</v>
      </c>
      <c r="AR145" s="767">
        <v>1</v>
      </c>
      <c r="AS145" s="767">
        <v>4</v>
      </c>
      <c r="AT145" s="767">
        <v>4</v>
      </c>
      <c r="AU145" s="767">
        <v>6</v>
      </c>
      <c r="AV145" s="769">
        <v>7</v>
      </c>
    </row>
    <row r="146" spans="2:48" ht="15" x14ac:dyDescent="0.25">
      <c r="B146" s="902"/>
      <c r="C146" s="1" t="s">
        <v>4</v>
      </c>
      <c r="D146" s="755">
        <v>1671.3</v>
      </c>
      <c r="E146" s="756">
        <v>1515.7302</v>
      </c>
      <c r="F146" s="755">
        <v>1583.6</v>
      </c>
      <c r="G146" s="755">
        <v>1634.1</v>
      </c>
      <c r="H146" s="755">
        <v>1537.1</v>
      </c>
      <c r="I146" s="755">
        <v>1578.2</v>
      </c>
      <c r="J146" s="755">
        <v>1552.9</v>
      </c>
      <c r="K146" s="755">
        <v>1549.9</v>
      </c>
      <c r="L146" s="755">
        <v>1443.3</v>
      </c>
      <c r="M146" s="755">
        <v>1072.5</v>
      </c>
      <c r="N146" s="755">
        <v>1057.2</v>
      </c>
      <c r="O146" s="755">
        <v>1142.4000000000001</v>
      </c>
      <c r="P146" s="756">
        <v>1019.2401</v>
      </c>
      <c r="Q146" s="756">
        <v>1045.0433</v>
      </c>
      <c r="R146" s="756">
        <v>1077.8529000000001</v>
      </c>
      <c r="S146" s="143">
        <f>100</f>
        <v>100</v>
      </c>
      <c r="T146" s="328">
        <f t="shared" si="79"/>
        <v>90.691689104290063</v>
      </c>
      <c r="U146" s="328">
        <f t="shared" si="79"/>
        <v>94.752587805899608</v>
      </c>
      <c r="V146" s="328">
        <f t="shared" si="79"/>
        <v>97.774187758032667</v>
      </c>
      <c r="W146" s="328">
        <f t="shared" si="77"/>
        <v>91.970322503440443</v>
      </c>
      <c r="X146" s="328">
        <f t="shared" si="77"/>
        <v>94.429486028839833</v>
      </c>
      <c r="Y146" s="328">
        <f t="shared" si="77"/>
        <v>92.915694369652371</v>
      </c>
      <c r="Z146" s="328">
        <f t="shared" si="77"/>
        <v>92.736193382396934</v>
      </c>
      <c r="AA146" s="328">
        <f t="shared" si="38"/>
        <v>86.357924968587326</v>
      </c>
      <c r="AB146" s="328">
        <f t="shared" si="38"/>
        <v>64.171602943816197</v>
      </c>
      <c r="AC146" s="328">
        <f t="shared" si="38"/>
        <v>63.256147908813503</v>
      </c>
      <c r="AD146" s="328">
        <f t="shared" si="38"/>
        <v>68.35397594686772</v>
      </c>
      <c r="AE146" s="328">
        <f t="shared" si="98"/>
        <v>60.984868066774368</v>
      </c>
      <c r="AF146" s="328">
        <f t="shared" si="99"/>
        <v>62.528768024890809</v>
      </c>
      <c r="AG146" s="329">
        <f t="shared" si="99"/>
        <v>64.491886555376055</v>
      </c>
      <c r="AH146" s="766">
        <v>1</v>
      </c>
      <c r="AI146" s="767">
        <v>4</v>
      </c>
      <c r="AJ146" s="767">
        <v>1</v>
      </c>
      <c r="AK146" s="767">
        <v>1</v>
      </c>
      <c r="AL146" s="767">
        <v>1</v>
      </c>
      <c r="AM146" s="767">
        <v>1</v>
      </c>
      <c r="AN146" s="767">
        <v>1</v>
      </c>
      <c r="AO146" s="767">
        <v>1</v>
      </c>
      <c r="AP146" s="767">
        <v>1</v>
      </c>
      <c r="AQ146" s="767">
        <v>1</v>
      </c>
      <c r="AR146" s="767">
        <v>1</v>
      </c>
      <c r="AS146" s="767">
        <v>1</v>
      </c>
      <c r="AT146" s="767">
        <v>4</v>
      </c>
      <c r="AU146" s="767">
        <v>6</v>
      </c>
      <c r="AV146" s="769">
        <v>7</v>
      </c>
    </row>
    <row r="147" spans="2:48" ht="15" x14ac:dyDescent="0.25">
      <c r="B147" s="902"/>
      <c r="C147" s="1" t="s">
        <v>5</v>
      </c>
      <c r="D147" s="755">
        <v>6362</v>
      </c>
      <c r="E147" s="756">
        <v>5600.4341000000004</v>
      </c>
      <c r="F147" s="755">
        <v>5647.6</v>
      </c>
      <c r="G147" s="755">
        <v>5094.7</v>
      </c>
      <c r="H147" s="755">
        <v>5319.3</v>
      </c>
      <c r="I147" s="755">
        <v>5195</v>
      </c>
      <c r="J147" s="755">
        <v>5013</v>
      </c>
      <c r="K147" s="755">
        <v>5022.7</v>
      </c>
      <c r="L147" s="755">
        <v>5171.6000000000004</v>
      </c>
      <c r="M147" s="755">
        <v>7835.1</v>
      </c>
      <c r="N147" s="755">
        <v>7442.6</v>
      </c>
      <c r="O147" s="755">
        <v>7898.3</v>
      </c>
      <c r="P147" s="756">
        <v>6976.3135000000002</v>
      </c>
      <c r="Q147" s="756">
        <v>7721.4486999999999</v>
      </c>
      <c r="R147" s="756">
        <v>8131.6270000000004</v>
      </c>
      <c r="S147" s="143">
        <f>100</f>
        <v>100</v>
      </c>
      <c r="T147" s="328">
        <f t="shared" si="79"/>
        <v>88.029457717698847</v>
      </c>
      <c r="U147" s="328">
        <f t="shared" si="79"/>
        <v>88.770826784030177</v>
      </c>
      <c r="V147" s="328">
        <f t="shared" si="79"/>
        <v>80.08016347060672</v>
      </c>
      <c r="W147" s="328">
        <f t="shared" si="77"/>
        <v>83.610499842816722</v>
      </c>
      <c r="X147" s="328">
        <f t="shared" si="77"/>
        <v>81.65671172587237</v>
      </c>
      <c r="Y147" s="328">
        <f t="shared" si="77"/>
        <v>78.795976108142099</v>
      </c>
      <c r="Z147" s="328">
        <f t="shared" si="77"/>
        <v>78.948443885570569</v>
      </c>
      <c r="AA147" s="328">
        <f t="shared" si="38"/>
        <v>81.288902860735632</v>
      </c>
      <c r="AB147" s="328">
        <f t="shared" si="38"/>
        <v>123.15466834328828</v>
      </c>
      <c r="AC147" s="328">
        <f t="shared" si="38"/>
        <v>116.98522477208425</v>
      </c>
      <c r="AD147" s="328">
        <f t="shared" si="38"/>
        <v>124.14806664570889</v>
      </c>
      <c r="AE147" s="328">
        <f t="shared" si="98"/>
        <v>109.65598082364036</v>
      </c>
      <c r="AF147" s="328">
        <f t="shared" si="99"/>
        <v>121.36825998113801</v>
      </c>
      <c r="AG147" s="329">
        <f t="shared" si="99"/>
        <v>127.81557686262182</v>
      </c>
      <c r="AH147" s="766">
        <v>1</v>
      </c>
      <c r="AI147" s="767">
        <v>4</v>
      </c>
      <c r="AJ147" s="767">
        <v>1</v>
      </c>
      <c r="AK147" s="767">
        <v>1</v>
      </c>
      <c r="AL147" s="767">
        <v>1</v>
      </c>
      <c r="AM147" s="767">
        <v>1</v>
      </c>
      <c r="AN147" s="767">
        <v>1</v>
      </c>
      <c r="AO147" s="767">
        <v>1</v>
      </c>
      <c r="AP147" s="767">
        <v>1</v>
      </c>
      <c r="AQ147" s="767">
        <v>1</v>
      </c>
      <c r="AR147" s="767">
        <v>1</v>
      </c>
      <c r="AS147" s="767">
        <v>1</v>
      </c>
      <c r="AT147" s="767">
        <v>4</v>
      </c>
      <c r="AU147" s="767">
        <v>6</v>
      </c>
      <c r="AV147" s="769">
        <v>7</v>
      </c>
    </row>
    <row r="148" spans="2:48" ht="15" x14ac:dyDescent="0.25">
      <c r="B148" s="902"/>
      <c r="C148" s="1" t="s">
        <v>6</v>
      </c>
      <c r="D148" s="755">
        <v>9080.5</v>
      </c>
      <c r="E148" s="755">
        <v>8077.6002500000004</v>
      </c>
      <c r="F148" s="755">
        <v>8211.7999999999993</v>
      </c>
      <c r="G148" s="755">
        <v>7805.2</v>
      </c>
      <c r="H148" s="755">
        <v>7796.9</v>
      </c>
      <c r="I148" s="755">
        <v>7665.3</v>
      </c>
      <c r="J148" s="755">
        <v>7522</v>
      </c>
      <c r="K148" s="755">
        <v>7539.8996100000004</v>
      </c>
      <c r="L148" s="755">
        <v>7625.6</v>
      </c>
      <c r="M148" s="755">
        <v>9700.7000000000007</v>
      </c>
      <c r="N148" s="756">
        <v>9056.8000000000011</v>
      </c>
      <c r="O148" s="755">
        <v>9752.5999200000006</v>
      </c>
      <c r="P148" s="756">
        <v>8622.7514800000008</v>
      </c>
      <c r="Q148" s="756">
        <v>9451.9613599999993</v>
      </c>
      <c r="R148" s="756">
        <v>9933.1619800000008</v>
      </c>
      <c r="S148" s="143">
        <f>100</f>
        <v>100</v>
      </c>
      <c r="T148" s="328">
        <f t="shared" si="79"/>
        <v>88.955456747976442</v>
      </c>
      <c r="U148" s="328">
        <f t="shared" si="79"/>
        <v>90.433346181377658</v>
      </c>
      <c r="V148" s="328">
        <f t="shared" si="79"/>
        <v>85.955619183965638</v>
      </c>
      <c r="W148" s="328">
        <f t="shared" si="77"/>
        <v>85.864214525631851</v>
      </c>
      <c r="X148" s="328">
        <f t="shared" si="77"/>
        <v>84.414955123616537</v>
      </c>
      <c r="Y148" s="328">
        <f t="shared" si="77"/>
        <v>82.836848191178902</v>
      </c>
      <c r="Z148" s="328">
        <f t="shared" si="77"/>
        <v>83.033969605197953</v>
      </c>
      <c r="AA148" s="328">
        <f t="shared" si="38"/>
        <v>83.977754528935634</v>
      </c>
      <c r="AB148" s="328">
        <f t="shared" si="38"/>
        <v>106.83002037332747</v>
      </c>
      <c r="AC148" s="328">
        <f t="shared" si="38"/>
        <v>99.739001156324008</v>
      </c>
      <c r="AD148" s="328">
        <f t="shared" si="38"/>
        <v>107.40157392214086</v>
      </c>
      <c r="AE148" s="328">
        <f t="shared" si="98"/>
        <v>94.958994328506151</v>
      </c>
      <c r="AF148" s="328">
        <f t="shared" si="99"/>
        <v>104.09075887891635</v>
      </c>
      <c r="AG148" s="329">
        <f t="shared" si="99"/>
        <v>109.3900333682066</v>
      </c>
      <c r="AH148" s="766">
        <v>1</v>
      </c>
      <c r="AI148" s="767">
        <v>1</v>
      </c>
      <c r="AJ148" s="767">
        <v>1</v>
      </c>
      <c r="AK148" s="767">
        <v>1</v>
      </c>
      <c r="AL148" s="767">
        <v>1</v>
      </c>
      <c r="AM148" s="767">
        <v>1</v>
      </c>
      <c r="AN148" s="767">
        <v>1</v>
      </c>
      <c r="AO148" s="767">
        <v>1</v>
      </c>
      <c r="AP148" s="767">
        <v>1</v>
      </c>
      <c r="AQ148" s="767">
        <v>1</v>
      </c>
      <c r="AR148" s="767">
        <v>4</v>
      </c>
      <c r="AS148" s="767">
        <v>1</v>
      </c>
      <c r="AT148" s="767">
        <v>4</v>
      </c>
      <c r="AU148" s="767">
        <v>6</v>
      </c>
      <c r="AV148" s="769">
        <v>7</v>
      </c>
    </row>
    <row r="149" spans="2:48" ht="15" x14ac:dyDescent="0.25">
      <c r="B149" s="903"/>
      <c r="C149" s="8" t="s">
        <v>7</v>
      </c>
      <c r="D149" s="565">
        <v>2718.5</v>
      </c>
      <c r="E149" s="565">
        <v>2477.16615</v>
      </c>
      <c r="F149" s="565">
        <v>2564.1999999999998</v>
      </c>
      <c r="G149" s="565">
        <v>2710.5</v>
      </c>
      <c r="H149" s="565">
        <v>2477.6</v>
      </c>
      <c r="I149" s="565">
        <v>2470.3000000000002</v>
      </c>
      <c r="J149" s="565">
        <v>2509</v>
      </c>
      <c r="K149" s="565">
        <v>2517.1996100000001</v>
      </c>
      <c r="L149" s="565">
        <v>2454</v>
      </c>
      <c r="M149" s="565">
        <v>1865.6</v>
      </c>
      <c r="N149" s="565">
        <v>1614.2</v>
      </c>
      <c r="O149" s="565">
        <v>1854.2999199999999</v>
      </c>
      <c r="P149" s="565">
        <v>1646.4379799999999</v>
      </c>
      <c r="Q149" s="565">
        <v>1730.5126600000001</v>
      </c>
      <c r="R149" s="565">
        <v>1801.5349800000001</v>
      </c>
      <c r="S149" s="143">
        <f>100</f>
        <v>100</v>
      </c>
      <c r="T149" s="328">
        <f t="shared" si="79"/>
        <v>91.122536325179325</v>
      </c>
      <c r="U149" s="328">
        <f t="shared" si="79"/>
        <v>94.324075777082939</v>
      </c>
      <c r="V149" s="328">
        <f t="shared" si="79"/>
        <v>99.70572006621299</v>
      </c>
      <c r="W149" s="328">
        <f t="shared" si="77"/>
        <v>91.138495493838519</v>
      </c>
      <c r="X149" s="328">
        <f t="shared" si="77"/>
        <v>90.869965054257875</v>
      </c>
      <c r="Y149" s="328">
        <f t="shared" si="77"/>
        <v>92.293544233952545</v>
      </c>
      <c r="Z149" s="328">
        <f t="shared" si="77"/>
        <v>92.595166819937475</v>
      </c>
      <c r="AA149" s="328">
        <f t="shared" si="38"/>
        <v>90.270369689166813</v>
      </c>
      <c r="AB149" s="328">
        <f t="shared" si="38"/>
        <v>68.626080559131879</v>
      </c>
      <c r="AC149" s="328">
        <f t="shared" si="38"/>
        <v>59.378333639874931</v>
      </c>
      <c r="AD149" s="328">
        <f t="shared" si="38"/>
        <v>68.210407209858374</v>
      </c>
      <c r="AE149" s="328">
        <f t="shared" si="98"/>
        <v>60.564207467353313</v>
      </c>
      <c r="AF149" s="328">
        <f t="shared" si="99"/>
        <v>63.656893875298877</v>
      </c>
      <c r="AG149" s="329">
        <f t="shared" si="99"/>
        <v>66.269449328673915</v>
      </c>
      <c r="AH149" s="770"/>
      <c r="AI149" s="771"/>
      <c r="AJ149" s="771"/>
      <c r="AK149" s="771"/>
      <c r="AL149" s="771"/>
      <c r="AM149" s="771"/>
      <c r="AN149" s="771"/>
      <c r="AO149" s="771"/>
      <c r="AP149" s="771"/>
      <c r="AQ149" s="771"/>
      <c r="AR149" s="771"/>
      <c r="AS149" s="771"/>
      <c r="AT149" s="771"/>
      <c r="AU149" s="771"/>
      <c r="AV149" s="772"/>
    </row>
    <row r="150" spans="2:48" ht="16.5" customHeight="1" x14ac:dyDescent="0.25">
      <c r="B150" s="902" t="s">
        <v>41</v>
      </c>
      <c r="C150" s="1" t="s">
        <v>2</v>
      </c>
      <c r="D150" s="755">
        <v>965.7</v>
      </c>
      <c r="E150" s="755">
        <v>624.29999999999995</v>
      </c>
      <c r="F150" s="755">
        <v>619.70000000000005</v>
      </c>
      <c r="G150" s="755">
        <v>502.4</v>
      </c>
      <c r="H150" s="755">
        <v>454.4</v>
      </c>
      <c r="I150" s="755">
        <v>573.4</v>
      </c>
      <c r="J150" s="755">
        <v>590.70000000000005</v>
      </c>
      <c r="K150" s="755">
        <v>612.70000000000005</v>
      </c>
      <c r="L150" s="755">
        <v>664.2</v>
      </c>
      <c r="M150" s="755">
        <v>582.29999999999995</v>
      </c>
      <c r="N150" s="755">
        <v>550.79999999999995</v>
      </c>
      <c r="O150" s="755">
        <v>471.5</v>
      </c>
      <c r="P150" s="756">
        <v>471.44445999999999</v>
      </c>
      <c r="Q150" s="756">
        <v>511.15149000000002</v>
      </c>
      <c r="R150" s="756">
        <v>545.54016000000001</v>
      </c>
      <c r="S150" s="143">
        <f>100</f>
        <v>100</v>
      </c>
      <c r="T150" s="328">
        <f t="shared" si="79"/>
        <v>64.647406026716368</v>
      </c>
      <c r="U150" s="328">
        <f t="shared" si="79"/>
        <v>64.171067619343489</v>
      </c>
      <c r="V150" s="328">
        <f t="shared" si="79"/>
        <v>52.024438231334777</v>
      </c>
      <c r="W150" s="328">
        <f t="shared" si="77"/>
        <v>47.053950502226364</v>
      </c>
      <c r="X150" s="328">
        <f t="shared" si="77"/>
        <v>59.376617997307648</v>
      </c>
      <c r="Y150" s="328">
        <f t="shared" si="77"/>
        <v>61.16806461634048</v>
      </c>
      <c r="Z150" s="328">
        <f t="shared" si="77"/>
        <v>63.446204825515174</v>
      </c>
      <c r="AA150" s="328">
        <f t="shared" si="38"/>
        <v>68.779123951537741</v>
      </c>
      <c r="AB150" s="328">
        <f t="shared" si="38"/>
        <v>60.298229263746492</v>
      </c>
      <c r="AC150" s="328">
        <f t="shared" si="38"/>
        <v>57.036346691519093</v>
      </c>
      <c r="AD150" s="328">
        <f t="shared" si="38"/>
        <v>48.824686755721238</v>
      </c>
      <c r="AE150" s="328">
        <f t="shared" si="98"/>
        <v>48.818935487211341</v>
      </c>
      <c r="AF150" s="328">
        <f t="shared" si="99"/>
        <v>52.93067101584343</v>
      </c>
      <c r="AG150" s="329">
        <f t="shared" si="99"/>
        <v>56.491680646163402</v>
      </c>
      <c r="AH150" s="766">
        <v>1</v>
      </c>
      <c r="AI150" s="767">
        <v>1</v>
      </c>
      <c r="AJ150" s="767">
        <v>1</v>
      </c>
      <c r="AK150" s="767">
        <v>1</v>
      </c>
      <c r="AL150" s="767">
        <v>1</v>
      </c>
      <c r="AM150" s="767">
        <v>1</v>
      </c>
      <c r="AN150" s="767">
        <v>1</v>
      </c>
      <c r="AO150" s="767">
        <v>1</v>
      </c>
      <c r="AP150" s="767">
        <v>1</v>
      </c>
      <c r="AQ150" s="767">
        <v>1</v>
      </c>
      <c r="AR150" s="767">
        <v>1</v>
      </c>
      <c r="AS150" s="767">
        <v>1</v>
      </c>
      <c r="AT150" s="767">
        <v>4</v>
      </c>
      <c r="AU150" s="767">
        <v>6</v>
      </c>
      <c r="AV150" s="769">
        <v>7</v>
      </c>
    </row>
    <row r="151" spans="2:48" ht="15" x14ac:dyDescent="0.25">
      <c r="B151" s="902"/>
      <c r="C151" s="1" t="s">
        <v>3</v>
      </c>
      <c r="D151" s="755">
        <v>2343.5</v>
      </c>
      <c r="E151" s="755">
        <v>1874</v>
      </c>
      <c r="F151" s="755">
        <v>1892.1</v>
      </c>
      <c r="G151" s="755">
        <v>2126.4</v>
      </c>
      <c r="H151" s="755">
        <v>1903.7</v>
      </c>
      <c r="I151" s="755">
        <v>1997.5</v>
      </c>
      <c r="J151" s="755">
        <v>2015.5</v>
      </c>
      <c r="K151" s="755">
        <v>2048.5</v>
      </c>
      <c r="L151" s="755">
        <v>2131.5</v>
      </c>
      <c r="M151" s="755">
        <v>1550.4</v>
      </c>
      <c r="N151" s="755">
        <v>1609.9</v>
      </c>
      <c r="O151" s="755">
        <v>1575.4</v>
      </c>
      <c r="P151" s="756">
        <v>1259.7090000000001</v>
      </c>
      <c r="Q151" s="756">
        <v>1381.0625</v>
      </c>
      <c r="R151" s="756">
        <v>1451.7402</v>
      </c>
      <c r="S151" s="143">
        <f>100</f>
        <v>100</v>
      </c>
      <c r="T151" s="328">
        <f t="shared" si="79"/>
        <v>79.965863025389382</v>
      </c>
      <c r="U151" s="328">
        <f t="shared" si="79"/>
        <v>80.738212075954763</v>
      </c>
      <c r="V151" s="328">
        <f t="shared" si="79"/>
        <v>90.736078515041598</v>
      </c>
      <c r="W151" s="328">
        <f t="shared" si="77"/>
        <v>81.233198207808826</v>
      </c>
      <c r="X151" s="328">
        <f t="shared" si="77"/>
        <v>85.235758480904636</v>
      </c>
      <c r="Y151" s="328">
        <f t="shared" si="77"/>
        <v>86.003840409643701</v>
      </c>
      <c r="Z151" s="328">
        <f t="shared" si="77"/>
        <v>87.411990612331977</v>
      </c>
      <c r="AA151" s="328">
        <f t="shared" si="38"/>
        <v>90.953701728184342</v>
      </c>
      <c r="AB151" s="328">
        <f t="shared" si="38"/>
        <v>66.157456795391511</v>
      </c>
      <c r="AC151" s="328">
        <f t="shared" si="38"/>
        <v>68.696394282056758</v>
      </c>
      <c r="AD151" s="328">
        <f t="shared" si="38"/>
        <v>67.224237251973548</v>
      </c>
      <c r="AE151" s="328">
        <f t="shared" si="98"/>
        <v>53.753317687219976</v>
      </c>
      <c r="AF151" s="328">
        <f t="shared" si="99"/>
        <v>58.931619372733088</v>
      </c>
      <c r="AG151" s="329">
        <f t="shared" si="99"/>
        <v>61.947522935779809</v>
      </c>
      <c r="AH151" s="766">
        <v>1</v>
      </c>
      <c r="AI151" s="767">
        <v>1</v>
      </c>
      <c r="AJ151" s="767">
        <v>1</v>
      </c>
      <c r="AK151" s="767">
        <v>1</v>
      </c>
      <c r="AL151" s="767">
        <v>1</v>
      </c>
      <c r="AM151" s="767">
        <v>1</v>
      </c>
      <c r="AN151" s="767">
        <v>1</v>
      </c>
      <c r="AO151" s="767">
        <v>1</v>
      </c>
      <c r="AP151" s="767">
        <v>1</v>
      </c>
      <c r="AQ151" s="767">
        <v>1</v>
      </c>
      <c r="AR151" s="767">
        <v>1</v>
      </c>
      <c r="AS151" s="767">
        <v>1</v>
      </c>
      <c r="AT151" s="767">
        <v>4</v>
      </c>
      <c r="AU151" s="767">
        <v>6</v>
      </c>
      <c r="AV151" s="769">
        <v>7</v>
      </c>
    </row>
    <row r="152" spans="2:48" ht="15" x14ac:dyDescent="0.25">
      <c r="B152" s="902"/>
      <c r="C152" s="1" t="s">
        <v>4</v>
      </c>
      <c r="D152" s="755">
        <v>4232.5</v>
      </c>
      <c r="E152" s="755">
        <v>3208</v>
      </c>
      <c r="F152" s="755">
        <v>3339.1</v>
      </c>
      <c r="G152" s="755">
        <v>3952.3</v>
      </c>
      <c r="H152" s="755">
        <v>3751.5</v>
      </c>
      <c r="I152" s="755">
        <v>3654.9</v>
      </c>
      <c r="J152" s="755">
        <v>3688.5</v>
      </c>
      <c r="K152" s="755">
        <v>3641</v>
      </c>
      <c r="L152" s="755">
        <v>3655.4</v>
      </c>
      <c r="M152" s="755">
        <v>2604.4</v>
      </c>
      <c r="N152" s="755">
        <v>2806.8</v>
      </c>
      <c r="O152" s="755">
        <v>2674.3</v>
      </c>
      <c r="P152" s="756">
        <v>2385.9888000000001</v>
      </c>
      <c r="Q152" s="756">
        <v>2446.3930999999998</v>
      </c>
      <c r="R152" s="756">
        <v>2523.2721999999999</v>
      </c>
      <c r="S152" s="143">
        <f>100</f>
        <v>100</v>
      </c>
      <c r="T152" s="328">
        <f t="shared" si="79"/>
        <v>75.794447725930297</v>
      </c>
      <c r="U152" s="328">
        <f t="shared" si="79"/>
        <v>78.891907855877136</v>
      </c>
      <c r="V152" s="328">
        <f t="shared" si="79"/>
        <v>93.379799173065564</v>
      </c>
      <c r="W152" s="328">
        <f t="shared" si="77"/>
        <v>88.635558180744241</v>
      </c>
      <c r="X152" s="328">
        <f t="shared" si="77"/>
        <v>86.353219137625516</v>
      </c>
      <c r="Y152" s="328">
        <f t="shared" si="77"/>
        <v>87.147076196101594</v>
      </c>
      <c r="Z152" s="328">
        <f t="shared" si="77"/>
        <v>86.024808033077377</v>
      </c>
      <c r="AA152" s="328">
        <f t="shared" si="38"/>
        <v>86.365032486709978</v>
      </c>
      <c r="AB152" s="328">
        <f t="shared" si="38"/>
        <v>61.533372711163615</v>
      </c>
      <c r="AC152" s="328">
        <f t="shared" si="38"/>
        <v>66.315416420555223</v>
      </c>
      <c r="AD152" s="328">
        <f t="shared" ref="AD152" si="100">O152*100/$D152</f>
        <v>63.184878913171886</v>
      </c>
      <c r="AE152" s="328">
        <f t="shared" si="98"/>
        <v>56.373037212049617</v>
      </c>
      <c r="AF152" s="328">
        <f t="shared" si="99"/>
        <v>57.800191376255164</v>
      </c>
      <c r="AG152" s="329">
        <f t="shared" si="99"/>
        <v>59.616590667454226</v>
      </c>
      <c r="AH152" s="766">
        <v>1</v>
      </c>
      <c r="AI152" s="767">
        <v>1</v>
      </c>
      <c r="AJ152" s="767">
        <v>1</v>
      </c>
      <c r="AK152" s="767">
        <v>1</v>
      </c>
      <c r="AL152" s="767">
        <v>1</v>
      </c>
      <c r="AM152" s="767">
        <v>1</v>
      </c>
      <c r="AN152" s="767">
        <v>1</v>
      </c>
      <c r="AO152" s="767">
        <v>1</v>
      </c>
      <c r="AP152" s="767">
        <v>1</v>
      </c>
      <c r="AQ152" s="767">
        <v>1</v>
      </c>
      <c r="AR152" s="767">
        <v>1</v>
      </c>
      <c r="AS152" s="767">
        <v>1</v>
      </c>
      <c r="AT152" s="767">
        <v>4</v>
      </c>
      <c r="AU152" s="767">
        <v>6</v>
      </c>
      <c r="AV152" s="769">
        <v>7</v>
      </c>
    </row>
    <row r="153" spans="2:48" ht="15" x14ac:dyDescent="0.25">
      <c r="B153" s="902"/>
      <c r="C153" s="1" t="s">
        <v>5</v>
      </c>
      <c r="D153" s="755">
        <v>7073.9</v>
      </c>
      <c r="E153" s="755">
        <v>6173.4</v>
      </c>
      <c r="F153" s="755">
        <v>6265.7</v>
      </c>
      <c r="G153" s="755">
        <v>6619.1</v>
      </c>
      <c r="H153" s="755">
        <v>6646</v>
      </c>
      <c r="I153" s="755">
        <v>6341.2</v>
      </c>
      <c r="J153" s="755">
        <v>6616.7</v>
      </c>
      <c r="K153" s="755">
        <v>6741.8</v>
      </c>
      <c r="L153" s="755">
        <v>6406.3</v>
      </c>
      <c r="M153" s="755">
        <v>10848.4</v>
      </c>
      <c r="N153" s="755">
        <v>11058</v>
      </c>
      <c r="O153" s="755">
        <v>11277.5</v>
      </c>
      <c r="P153" s="756">
        <v>9961.0527000000002</v>
      </c>
      <c r="Q153" s="756">
        <v>11024.986000000001</v>
      </c>
      <c r="R153" s="756">
        <v>11610.656000000001</v>
      </c>
      <c r="S153" s="143">
        <f>100</f>
        <v>100</v>
      </c>
      <c r="T153" s="328">
        <f t="shared" si="79"/>
        <v>87.270105599457168</v>
      </c>
      <c r="U153" s="328">
        <f t="shared" si="79"/>
        <v>88.574902104920909</v>
      </c>
      <c r="V153" s="328">
        <f t="shared" si="79"/>
        <v>93.570731845233894</v>
      </c>
      <c r="W153" s="328">
        <f t="shared" si="77"/>
        <v>93.951002982795913</v>
      </c>
      <c r="X153" s="328">
        <f t="shared" si="77"/>
        <v>89.642205855327333</v>
      </c>
      <c r="Y153" s="328">
        <f t="shared" si="77"/>
        <v>93.53680430879713</v>
      </c>
      <c r="Z153" s="328">
        <f t="shared" si="77"/>
        <v>95.305277145563267</v>
      </c>
      <c r="AA153" s="328">
        <f t="shared" si="77"/>
        <v>90.562490281174462</v>
      </c>
      <c r="AB153" s="328">
        <f t="shared" ref="AB153:AD181" si="101">M153*100/$D153</f>
        <v>153.35811928356352</v>
      </c>
      <c r="AC153" s="328">
        <f t="shared" si="101"/>
        <v>156.32112413237394</v>
      </c>
      <c r="AD153" s="328">
        <f t="shared" si="101"/>
        <v>159.424080068986</v>
      </c>
      <c r="AE153" s="328">
        <f t="shared" si="98"/>
        <v>140.8141576782256</v>
      </c>
      <c r="AF153" s="328">
        <f t="shared" si="99"/>
        <v>155.85442259573929</v>
      </c>
      <c r="AG153" s="329">
        <f t="shared" si="99"/>
        <v>164.13373103945491</v>
      </c>
      <c r="AH153" s="766">
        <v>1</v>
      </c>
      <c r="AI153" s="767">
        <v>1</v>
      </c>
      <c r="AJ153" s="767">
        <v>1</v>
      </c>
      <c r="AK153" s="767">
        <v>1</v>
      </c>
      <c r="AL153" s="767">
        <v>1</v>
      </c>
      <c r="AM153" s="767">
        <v>1</v>
      </c>
      <c r="AN153" s="767">
        <v>1</v>
      </c>
      <c r="AO153" s="767">
        <v>1</v>
      </c>
      <c r="AP153" s="767">
        <v>1</v>
      </c>
      <c r="AQ153" s="767">
        <v>1</v>
      </c>
      <c r="AR153" s="767">
        <v>1</v>
      </c>
      <c r="AS153" s="767">
        <v>1</v>
      </c>
      <c r="AT153" s="767">
        <v>4</v>
      </c>
      <c r="AU153" s="767">
        <v>6</v>
      </c>
      <c r="AV153" s="769">
        <v>7</v>
      </c>
    </row>
    <row r="154" spans="2:48" ht="15" x14ac:dyDescent="0.25">
      <c r="B154" s="902"/>
      <c r="C154" s="1" t="s">
        <v>6</v>
      </c>
      <c r="D154" s="755">
        <v>14615.599999999999</v>
      </c>
      <c r="E154" s="755">
        <v>11879.7</v>
      </c>
      <c r="F154" s="755">
        <v>12116.599999999999</v>
      </c>
      <c r="G154" s="755">
        <v>13200.2</v>
      </c>
      <c r="H154" s="755">
        <v>12755.6</v>
      </c>
      <c r="I154" s="755">
        <v>12567</v>
      </c>
      <c r="J154" s="755">
        <v>12911.4</v>
      </c>
      <c r="K154" s="755">
        <v>13044</v>
      </c>
      <c r="L154" s="755">
        <v>12857.400000000001</v>
      </c>
      <c r="M154" s="755">
        <v>15585.5</v>
      </c>
      <c r="N154" s="755">
        <v>16025.5</v>
      </c>
      <c r="O154" s="755">
        <v>15998.7</v>
      </c>
      <c r="P154" s="756">
        <v>14078.194960000001</v>
      </c>
      <c r="Q154" s="756">
        <v>15363.59309</v>
      </c>
      <c r="R154" s="756">
        <v>16131.208560000001</v>
      </c>
      <c r="S154" s="143">
        <f>100</f>
        <v>100</v>
      </c>
      <c r="T154" s="328">
        <f t="shared" si="79"/>
        <v>81.280960070062136</v>
      </c>
      <c r="U154" s="328">
        <f t="shared" si="79"/>
        <v>82.901830920386431</v>
      </c>
      <c r="V154" s="328">
        <f t="shared" si="79"/>
        <v>90.315826924655852</v>
      </c>
      <c r="W154" s="328">
        <f t="shared" si="77"/>
        <v>87.27387175346891</v>
      </c>
      <c r="X154" s="328">
        <f t="shared" si="77"/>
        <v>85.983469717288386</v>
      </c>
      <c r="Y154" s="328">
        <f t="shared" si="77"/>
        <v>88.339856044226721</v>
      </c>
      <c r="Z154" s="328">
        <f t="shared" si="77"/>
        <v>89.247105832124589</v>
      </c>
      <c r="AA154" s="328">
        <f t="shared" si="77"/>
        <v>87.970387804811324</v>
      </c>
      <c r="AB154" s="328">
        <f t="shared" si="101"/>
        <v>106.63606010016696</v>
      </c>
      <c r="AC154" s="328">
        <f t="shared" si="101"/>
        <v>109.64654205095925</v>
      </c>
      <c r="AD154" s="328">
        <f t="shared" si="101"/>
        <v>109.46317633213827</v>
      </c>
      <c r="AE154" s="328">
        <f t="shared" si="98"/>
        <v>96.323072333670879</v>
      </c>
      <c r="AF154" s="328">
        <f t="shared" si="99"/>
        <v>105.11777203809631</v>
      </c>
      <c r="AG154" s="329">
        <f t="shared" si="99"/>
        <v>110.36980048715074</v>
      </c>
      <c r="AH154" s="766">
        <v>1</v>
      </c>
      <c r="AI154" s="767">
        <v>1</v>
      </c>
      <c r="AJ154" s="767">
        <v>1</v>
      </c>
      <c r="AK154" s="767">
        <v>1</v>
      </c>
      <c r="AL154" s="767">
        <v>1</v>
      </c>
      <c r="AM154" s="767">
        <v>1</v>
      </c>
      <c r="AN154" s="767">
        <v>1</v>
      </c>
      <c r="AO154" s="767">
        <v>1</v>
      </c>
      <c r="AP154" s="767">
        <v>1</v>
      </c>
      <c r="AQ154" s="767">
        <v>1</v>
      </c>
      <c r="AR154" s="767">
        <v>1</v>
      </c>
      <c r="AS154" s="767">
        <v>1</v>
      </c>
      <c r="AT154" s="767">
        <v>4</v>
      </c>
      <c r="AU154" s="767">
        <v>6</v>
      </c>
      <c r="AV154" s="769">
        <v>7</v>
      </c>
    </row>
    <row r="155" spans="2:48" ht="15" x14ac:dyDescent="0.25">
      <c r="B155" s="903"/>
      <c r="C155" s="8" t="s">
        <v>7</v>
      </c>
      <c r="D155" s="565">
        <v>7541.7</v>
      </c>
      <c r="E155" s="565">
        <v>5706.3</v>
      </c>
      <c r="F155" s="565">
        <v>5850.9</v>
      </c>
      <c r="G155" s="565">
        <v>6581.1</v>
      </c>
      <c r="H155" s="565">
        <v>6109.6</v>
      </c>
      <c r="I155" s="565">
        <v>6225.8</v>
      </c>
      <c r="J155" s="565">
        <v>6294.7</v>
      </c>
      <c r="K155" s="565">
        <v>6302.2</v>
      </c>
      <c r="L155" s="565">
        <v>6451.1</v>
      </c>
      <c r="M155" s="565">
        <v>4737.1000000000004</v>
      </c>
      <c r="N155" s="565">
        <v>4967.5</v>
      </c>
      <c r="O155" s="565">
        <v>4721.2000000000007</v>
      </c>
      <c r="P155" s="565">
        <v>4117.1422600000005</v>
      </c>
      <c r="Q155" s="565">
        <v>4338.6070899999995</v>
      </c>
      <c r="R155" s="565">
        <v>4520.5525600000001</v>
      </c>
      <c r="S155" s="143">
        <f>100</f>
        <v>100</v>
      </c>
      <c r="T155" s="328">
        <f t="shared" si="79"/>
        <v>75.663311985361389</v>
      </c>
      <c r="U155" s="328">
        <f t="shared" si="79"/>
        <v>77.580651577230597</v>
      </c>
      <c r="V155" s="328">
        <f t="shared" si="79"/>
        <v>87.262818727873025</v>
      </c>
      <c r="W155" s="328">
        <f t="shared" si="77"/>
        <v>81.010912658949579</v>
      </c>
      <c r="X155" s="328">
        <f t="shared" si="77"/>
        <v>82.551679329594123</v>
      </c>
      <c r="Y155" s="328">
        <f t="shared" si="77"/>
        <v>83.465266451860984</v>
      </c>
      <c r="Z155" s="328">
        <f t="shared" si="77"/>
        <v>83.56471352612806</v>
      </c>
      <c r="AA155" s="328">
        <f t="shared" si="77"/>
        <v>85.539069440577066</v>
      </c>
      <c r="AB155" s="328">
        <f t="shared" si="101"/>
        <v>62.812098068074846</v>
      </c>
      <c r="AC155" s="328">
        <f t="shared" si="101"/>
        <v>65.867112189559379</v>
      </c>
      <c r="AD155" s="328">
        <f t="shared" si="101"/>
        <v>62.601270270628646</v>
      </c>
      <c r="AE155" s="328">
        <f t="shared" si="98"/>
        <v>54.591700279777776</v>
      </c>
      <c r="AF155" s="328">
        <f t="shared" si="99"/>
        <v>57.528237532651787</v>
      </c>
      <c r="AG155" s="329">
        <f t="shared" si="99"/>
        <v>59.94076348833817</v>
      </c>
      <c r="AH155" s="770"/>
      <c r="AI155" s="771"/>
      <c r="AJ155" s="771"/>
      <c r="AK155" s="771"/>
      <c r="AL155" s="771"/>
      <c r="AM155" s="771"/>
      <c r="AN155" s="771"/>
      <c r="AO155" s="771"/>
      <c r="AP155" s="771"/>
      <c r="AQ155" s="771"/>
      <c r="AR155" s="771"/>
      <c r="AS155" s="771"/>
      <c r="AT155" s="771"/>
      <c r="AU155" s="771"/>
      <c r="AV155" s="772"/>
    </row>
    <row r="156" spans="2:48" ht="16.5" customHeight="1" x14ac:dyDescent="0.25">
      <c r="B156" s="902" t="s">
        <v>42</v>
      </c>
      <c r="C156" s="7" t="s">
        <v>2</v>
      </c>
      <c r="D156" s="755">
        <v>205.4</v>
      </c>
      <c r="E156" s="755">
        <v>152.30000000000001</v>
      </c>
      <c r="F156" s="755">
        <v>139.19999999999999</v>
      </c>
      <c r="G156" s="755">
        <v>167.3</v>
      </c>
      <c r="H156" s="755">
        <v>155.5</v>
      </c>
      <c r="I156" s="755">
        <v>150.80000000000001</v>
      </c>
      <c r="J156" s="755">
        <v>165.6</v>
      </c>
      <c r="K156" s="755">
        <v>168.7</v>
      </c>
      <c r="L156" s="755">
        <v>202.7</v>
      </c>
      <c r="M156" s="755">
        <v>131.9</v>
      </c>
      <c r="N156" s="755">
        <v>140.69999999999999</v>
      </c>
      <c r="O156" s="755">
        <v>135.80000000000001</v>
      </c>
      <c r="P156" s="756">
        <v>135.78400999999999</v>
      </c>
      <c r="Q156" s="756">
        <v>147.22031000000001</v>
      </c>
      <c r="R156" s="756">
        <v>157.13846000000001</v>
      </c>
      <c r="S156" s="143">
        <f>100</f>
        <v>100</v>
      </c>
      <c r="T156" s="328">
        <f t="shared" si="79"/>
        <v>74.148003894839349</v>
      </c>
      <c r="U156" s="328">
        <f t="shared" si="79"/>
        <v>67.770204479065228</v>
      </c>
      <c r="V156" s="328">
        <f t="shared" si="79"/>
        <v>81.450827653359298</v>
      </c>
      <c r="W156" s="328">
        <f t="shared" si="77"/>
        <v>75.705939629990255</v>
      </c>
      <c r="X156" s="328">
        <f t="shared" si="77"/>
        <v>73.417721518987349</v>
      </c>
      <c r="Y156" s="328">
        <f t="shared" si="77"/>
        <v>80.623174294060362</v>
      </c>
      <c r="Z156" s="328">
        <f t="shared" si="77"/>
        <v>82.132424537487822</v>
      </c>
      <c r="AA156" s="328">
        <f t="shared" si="77"/>
        <v>98.685491723466399</v>
      </c>
      <c r="AB156" s="328">
        <f t="shared" si="101"/>
        <v>64.216163583252182</v>
      </c>
      <c r="AC156" s="328">
        <f t="shared" si="101"/>
        <v>68.500486854917227</v>
      </c>
      <c r="AD156" s="328">
        <f t="shared" si="101"/>
        <v>66.114897760467386</v>
      </c>
      <c r="AE156" s="328">
        <f t="shared" si="98"/>
        <v>66.107112950340792</v>
      </c>
      <c r="AF156" s="328">
        <f t="shared" si="99"/>
        <v>71.674931840311586</v>
      </c>
      <c r="AG156" s="329">
        <f t="shared" si="99"/>
        <v>76.50363193768257</v>
      </c>
      <c r="AH156" s="766">
        <v>1</v>
      </c>
      <c r="AI156" s="767">
        <v>1</v>
      </c>
      <c r="AJ156" s="767">
        <v>1</v>
      </c>
      <c r="AK156" s="767">
        <v>1</v>
      </c>
      <c r="AL156" s="767">
        <v>1</v>
      </c>
      <c r="AM156" s="767">
        <v>1</v>
      </c>
      <c r="AN156" s="767">
        <v>1</v>
      </c>
      <c r="AO156" s="767">
        <v>1</v>
      </c>
      <c r="AP156" s="767">
        <v>1</v>
      </c>
      <c r="AQ156" s="767">
        <v>1</v>
      </c>
      <c r="AR156" s="767">
        <v>1</v>
      </c>
      <c r="AS156" s="767">
        <v>1</v>
      </c>
      <c r="AT156" s="767">
        <v>4</v>
      </c>
      <c r="AU156" s="767">
        <v>6</v>
      </c>
      <c r="AV156" s="769">
        <v>7</v>
      </c>
    </row>
    <row r="157" spans="2:48" ht="15" x14ac:dyDescent="0.25">
      <c r="B157" s="902"/>
      <c r="C157" s="1" t="s">
        <v>3</v>
      </c>
      <c r="D157" s="755">
        <v>612.79999999999995</v>
      </c>
      <c r="E157" s="755">
        <v>481.2</v>
      </c>
      <c r="F157" s="755">
        <v>511.2</v>
      </c>
      <c r="G157" s="755">
        <v>568.4</v>
      </c>
      <c r="H157" s="755">
        <v>564.1</v>
      </c>
      <c r="I157" s="755">
        <v>552.4</v>
      </c>
      <c r="J157" s="755">
        <v>550.79999999999995</v>
      </c>
      <c r="K157" s="755">
        <v>536.1</v>
      </c>
      <c r="L157" s="755">
        <v>521.6</v>
      </c>
      <c r="M157" s="755">
        <v>455.1</v>
      </c>
      <c r="N157" s="755">
        <v>472.5</v>
      </c>
      <c r="O157" s="755">
        <v>427.7</v>
      </c>
      <c r="P157" s="756">
        <v>341.99410999999998</v>
      </c>
      <c r="Q157" s="756">
        <v>374.94006000000002</v>
      </c>
      <c r="R157" s="756">
        <v>394.14046999999999</v>
      </c>
      <c r="S157" s="143">
        <f>100</f>
        <v>100</v>
      </c>
      <c r="T157" s="328">
        <f t="shared" si="79"/>
        <v>78.524804177545704</v>
      </c>
      <c r="U157" s="328">
        <f t="shared" si="79"/>
        <v>83.420365535248052</v>
      </c>
      <c r="V157" s="328">
        <f t="shared" si="79"/>
        <v>92.754569190600535</v>
      </c>
      <c r="W157" s="328">
        <f t="shared" si="77"/>
        <v>92.052872062663198</v>
      </c>
      <c r="X157" s="328">
        <f t="shared" si="77"/>
        <v>90.143603133159274</v>
      </c>
      <c r="Y157" s="328">
        <f t="shared" si="77"/>
        <v>89.882506527415131</v>
      </c>
      <c r="Z157" s="328">
        <f t="shared" si="77"/>
        <v>87.483681462140993</v>
      </c>
      <c r="AA157" s="328">
        <f t="shared" si="77"/>
        <v>85.117493472584869</v>
      </c>
      <c r="AB157" s="328">
        <f t="shared" si="101"/>
        <v>74.265665796344649</v>
      </c>
      <c r="AC157" s="328">
        <f t="shared" si="101"/>
        <v>77.10509138381201</v>
      </c>
      <c r="AD157" s="328">
        <f t="shared" si="101"/>
        <v>69.794386422976501</v>
      </c>
      <c r="AE157" s="328">
        <f t="shared" si="98"/>
        <v>55.8084383159269</v>
      </c>
      <c r="AF157" s="328">
        <f t="shared" si="99"/>
        <v>61.184735639686693</v>
      </c>
      <c r="AG157" s="329">
        <f t="shared" si="99"/>
        <v>64.317961814621412</v>
      </c>
      <c r="AH157" s="766">
        <v>1</v>
      </c>
      <c r="AI157" s="767">
        <v>1</v>
      </c>
      <c r="AJ157" s="767">
        <v>1</v>
      </c>
      <c r="AK157" s="767">
        <v>1</v>
      </c>
      <c r="AL157" s="767">
        <v>1</v>
      </c>
      <c r="AM157" s="767">
        <v>1</v>
      </c>
      <c r="AN157" s="767">
        <v>1</v>
      </c>
      <c r="AO157" s="767">
        <v>1</v>
      </c>
      <c r="AP157" s="767">
        <v>1</v>
      </c>
      <c r="AQ157" s="767">
        <v>1</v>
      </c>
      <c r="AR157" s="767">
        <v>1</v>
      </c>
      <c r="AS157" s="767">
        <v>1</v>
      </c>
      <c r="AT157" s="767">
        <v>4</v>
      </c>
      <c r="AU157" s="767">
        <v>6</v>
      </c>
      <c r="AV157" s="769">
        <v>7</v>
      </c>
    </row>
    <row r="158" spans="2:48" ht="15" x14ac:dyDescent="0.25">
      <c r="B158" s="902"/>
      <c r="C158" s="1" t="s">
        <v>4</v>
      </c>
      <c r="D158" s="755">
        <v>1113.3</v>
      </c>
      <c r="E158" s="755">
        <v>990.7</v>
      </c>
      <c r="F158" s="755">
        <v>1014.7</v>
      </c>
      <c r="G158" s="755">
        <v>941.2</v>
      </c>
      <c r="H158" s="755">
        <v>1370.6</v>
      </c>
      <c r="I158" s="755">
        <v>1366.2</v>
      </c>
      <c r="J158" s="755">
        <v>1500.4</v>
      </c>
      <c r="K158" s="755">
        <v>1561.6</v>
      </c>
      <c r="L158" s="755">
        <v>1655.5</v>
      </c>
      <c r="M158" s="755">
        <v>1298.5999999999999</v>
      </c>
      <c r="N158" s="755">
        <v>1178.8</v>
      </c>
      <c r="O158" s="755">
        <v>1032.5</v>
      </c>
      <c r="P158" s="756">
        <v>921.18822999999998</v>
      </c>
      <c r="Q158" s="756">
        <v>944.50927999999999</v>
      </c>
      <c r="R158" s="756">
        <v>974.19830000000002</v>
      </c>
      <c r="S158" s="143">
        <f>100</f>
        <v>100</v>
      </c>
      <c r="T158" s="328">
        <f t="shared" si="79"/>
        <v>88.987694242342585</v>
      </c>
      <c r="U158" s="328">
        <f t="shared" si="79"/>
        <v>91.143447408605056</v>
      </c>
      <c r="V158" s="328">
        <f t="shared" si="79"/>
        <v>84.541453336926253</v>
      </c>
      <c r="W158" s="328">
        <f t="shared" si="77"/>
        <v>123.11147040330549</v>
      </c>
      <c r="X158" s="328">
        <f t="shared" si="77"/>
        <v>122.71624898949071</v>
      </c>
      <c r="Y158" s="328">
        <f t="shared" si="77"/>
        <v>134.77050211084165</v>
      </c>
      <c r="Z158" s="328">
        <f t="shared" si="77"/>
        <v>140.26767268481092</v>
      </c>
      <c r="AA158" s="328">
        <f t="shared" si="77"/>
        <v>148.70205694781282</v>
      </c>
      <c r="AB158" s="328">
        <f t="shared" si="101"/>
        <v>116.64421090451809</v>
      </c>
      <c r="AC158" s="328">
        <f t="shared" si="101"/>
        <v>105.88340968292464</v>
      </c>
      <c r="AD158" s="328">
        <f t="shared" si="101"/>
        <v>92.742297673583039</v>
      </c>
      <c r="AE158" s="328">
        <f t="shared" si="98"/>
        <v>82.743935147758918</v>
      </c>
      <c r="AF158" s="328">
        <f t="shared" si="99"/>
        <v>84.838702955178306</v>
      </c>
      <c r="AG158" s="329">
        <f t="shared" si="99"/>
        <v>87.505461241354539</v>
      </c>
      <c r="AH158" s="766">
        <v>1</v>
      </c>
      <c r="AI158" s="767">
        <v>1</v>
      </c>
      <c r="AJ158" s="767">
        <v>1</v>
      </c>
      <c r="AK158" s="767">
        <v>1</v>
      </c>
      <c r="AL158" s="767">
        <v>1</v>
      </c>
      <c r="AM158" s="767">
        <v>1</v>
      </c>
      <c r="AN158" s="767">
        <v>1</v>
      </c>
      <c r="AO158" s="767">
        <v>1</v>
      </c>
      <c r="AP158" s="767">
        <v>1</v>
      </c>
      <c r="AQ158" s="767">
        <v>1</v>
      </c>
      <c r="AR158" s="767">
        <v>1</v>
      </c>
      <c r="AS158" s="767">
        <v>1</v>
      </c>
      <c r="AT158" s="767">
        <v>4</v>
      </c>
      <c r="AU158" s="767">
        <v>6</v>
      </c>
      <c r="AV158" s="769">
        <v>7</v>
      </c>
    </row>
    <row r="159" spans="2:48" ht="15" x14ac:dyDescent="0.25">
      <c r="B159" s="902"/>
      <c r="C159" s="1" t="s">
        <v>5</v>
      </c>
      <c r="D159" s="755">
        <v>13458.5</v>
      </c>
      <c r="E159" s="755">
        <v>9289.7999999999993</v>
      </c>
      <c r="F159" s="755">
        <v>12364.3</v>
      </c>
      <c r="G159" s="755">
        <v>11768</v>
      </c>
      <c r="H159" s="755">
        <v>10369.799999999999</v>
      </c>
      <c r="I159" s="755">
        <v>10944.9</v>
      </c>
      <c r="J159" s="755">
        <v>12758.6</v>
      </c>
      <c r="K159" s="755">
        <v>14774.4</v>
      </c>
      <c r="L159" s="755">
        <v>15648.5</v>
      </c>
      <c r="M159" s="755">
        <v>17979.7</v>
      </c>
      <c r="N159" s="755">
        <v>18488.2</v>
      </c>
      <c r="O159" s="755">
        <v>18424.599999999999</v>
      </c>
      <c r="P159" s="756">
        <v>16273.853999999999</v>
      </c>
      <c r="Q159" s="756">
        <v>18012.055</v>
      </c>
      <c r="R159" s="756">
        <v>18968.893</v>
      </c>
      <c r="S159" s="143">
        <f>100</f>
        <v>100</v>
      </c>
      <c r="T159" s="328">
        <f t="shared" si="79"/>
        <v>69.02552290374112</v>
      </c>
      <c r="U159" s="328">
        <f t="shared" si="79"/>
        <v>91.869822045547423</v>
      </c>
      <c r="V159" s="328">
        <f t="shared" si="79"/>
        <v>87.439164840063896</v>
      </c>
      <c r="W159" s="328">
        <f t="shared" si="77"/>
        <v>77.050191328899942</v>
      </c>
      <c r="X159" s="328">
        <f t="shared" si="77"/>
        <v>81.323327265297024</v>
      </c>
      <c r="Y159" s="328">
        <f t="shared" si="77"/>
        <v>94.799569045584576</v>
      </c>
      <c r="Z159" s="328">
        <f t="shared" si="77"/>
        <v>109.77746405617268</v>
      </c>
      <c r="AA159" s="328">
        <f t="shared" si="77"/>
        <v>116.27224430657205</v>
      </c>
      <c r="AB159" s="328">
        <f t="shared" si="101"/>
        <v>133.5936397072482</v>
      </c>
      <c r="AC159" s="328">
        <f t="shared" si="101"/>
        <v>137.37192109076048</v>
      </c>
      <c r="AD159" s="328">
        <f t="shared" si="101"/>
        <v>136.8993572835011</v>
      </c>
      <c r="AE159" s="328">
        <f t="shared" si="98"/>
        <v>120.91877995318943</v>
      </c>
      <c r="AF159" s="328">
        <f t="shared" si="99"/>
        <v>133.8340453988186</v>
      </c>
      <c r="AG159" s="329">
        <f t="shared" si="99"/>
        <v>140.94358955307055</v>
      </c>
      <c r="AH159" s="766">
        <v>1</v>
      </c>
      <c r="AI159" s="767">
        <v>1</v>
      </c>
      <c r="AJ159" s="767">
        <v>1</v>
      </c>
      <c r="AK159" s="767">
        <v>1</v>
      </c>
      <c r="AL159" s="767">
        <v>1</v>
      </c>
      <c r="AM159" s="767">
        <v>1</v>
      </c>
      <c r="AN159" s="767">
        <v>1</v>
      </c>
      <c r="AO159" s="767">
        <v>1</v>
      </c>
      <c r="AP159" s="767">
        <v>1</v>
      </c>
      <c r="AQ159" s="767">
        <v>1</v>
      </c>
      <c r="AR159" s="767">
        <v>1</v>
      </c>
      <c r="AS159" s="767">
        <v>1</v>
      </c>
      <c r="AT159" s="767">
        <v>4</v>
      </c>
      <c r="AU159" s="767">
        <v>6</v>
      </c>
      <c r="AV159" s="769">
        <v>7</v>
      </c>
    </row>
    <row r="160" spans="2:48" ht="15" x14ac:dyDescent="0.25">
      <c r="B160" s="902"/>
      <c r="C160" s="1" t="s">
        <v>6</v>
      </c>
      <c r="D160" s="755">
        <v>15390</v>
      </c>
      <c r="E160" s="755">
        <v>10914</v>
      </c>
      <c r="F160" s="755">
        <v>14029.4</v>
      </c>
      <c r="G160" s="755">
        <v>13444.9</v>
      </c>
      <c r="H160" s="755">
        <v>12460</v>
      </c>
      <c r="I160" s="755">
        <v>13014.3</v>
      </c>
      <c r="J160" s="755">
        <v>14975.400000000001</v>
      </c>
      <c r="K160" s="755">
        <v>17040.8</v>
      </c>
      <c r="L160" s="755">
        <v>18028.3</v>
      </c>
      <c r="M160" s="755">
        <v>19865.3</v>
      </c>
      <c r="N160" s="755">
        <v>20280.2</v>
      </c>
      <c r="O160" s="755">
        <v>20020.599999999999</v>
      </c>
      <c r="P160" s="756">
        <v>17672.820349999998</v>
      </c>
      <c r="Q160" s="756">
        <v>19478.72465</v>
      </c>
      <c r="R160" s="756">
        <v>20494.37023</v>
      </c>
      <c r="S160" s="143">
        <f>100</f>
        <v>100</v>
      </c>
      <c r="T160" s="328">
        <f t="shared" si="79"/>
        <v>70.916179337231966</v>
      </c>
      <c r="U160" s="328">
        <f t="shared" si="79"/>
        <v>91.159194282001295</v>
      </c>
      <c r="V160" s="328">
        <f t="shared" si="79"/>
        <v>87.361273554256016</v>
      </c>
      <c r="W160" s="328">
        <f t="shared" si="77"/>
        <v>80.961663417803763</v>
      </c>
      <c r="X160" s="328">
        <f t="shared" si="77"/>
        <v>84.563352826510723</v>
      </c>
      <c r="Y160" s="328">
        <f t="shared" si="77"/>
        <v>97.306042884990262</v>
      </c>
      <c r="Z160" s="328">
        <f t="shared" si="77"/>
        <v>110.7264457439896</v>
      </c>
      <c r="AA160" s="328">
        <f t="shared" si="77"/>
        <v>117.14294996751137</v>
      </c>
      <c r="AB160" s="328">
        <f t="shared" si="101"/>
        <v>129.07927225471084</v>
      </c>
      <c r="AC160" s="328">
        <f t="shared" si="101"/>
        <v>131.7751786874594</v>
      </c>
      <c r="AD160" s="328">
        <f t="shared" si="101"/>
        <v>130.08836907082519</v>
      </c>
      <c r="AE160" s="328">
        <f t="shared" si="98"/>
        <v>114.83314067576347</v>
      </c>
      <c r="AF160" s="328">
        <f t="shared" si="99"/>
        <v>126.56741163092919</v>
      </c>
      <c r="AG160" s="329">
        <f t="shared" si="99"/>
        <v>133.16679811565953</v>
      </c>
      <c r="AH160" s="766">
        <v>1</v>
      </c>
      <c r="AI160" s="767">
        <v>1</v>
      </c>
      <c r="AJ160" s="767">
        <v>1</v>
      </c>
      <c r="AK160" s="767">
        <v>1</v>
      </c>
      <c r="AL160" s="767">
        <v>1</v>
      </c>
      <c r="AM160" s="767">
        <v>1</v>
      </c>
      <c r="AN160" s="767">
        <v>1</v>
      </c>
      <c r="AO160" s="767">
        <v>1</v>
      </c>
      <c r="AP160" s="767">
        <v>1</v>
      </c>
      <c r="AQ160" s="767">
        <v>1</v>
      </c>
      <c r="AR160" s="767">
        <v>1</v>
      </c>
      <c r="AS160" s="767">
        <v>1</v>
      </c>
      <c r="AT160" s="767">
        <v>4</v>
      </c>
      <c r="AU160" s="767">
        <v>6</v>
      </c>
      <c r="AV160" s="769">
        <v>7</v>
      </c>
    </row>
    <row r="161" spans="2:48" ht="15" x14ac:dyDescent="0.25">
      <c r="B161" s="903"/>
      <c r="C161" s="8" t="s">
        <v>7</v>
      </c>
      <c r="D161" s="565">
        <v>1931.5</v>
      </c>
      <c r="E161" s="565">
        <v>1624.2</v>
      </c>
      <c r="F161" s="565">
        <v>1665.1</v>
      </c>
      <c r="G161" s="565">
        <v>1676.9</v>
      </c>
      <c r="H161" s="565">
        <v>2090.1999999999998</v>
      </c>
      <c r="I161" s="565">
        <v>2069.4</v>
      </c>
      <c r="J161" s="565">
        <v>2216.8000000000002</v>
      </c>
      <c r="K161" s="565">
        <v>2266.3999999999996</v>
      </c>
      <c r="L161" s="565">
        <v>2379.8000000000002</v>
      </c>
      <c r="M161" s="565">
        <v>1885.6</v>
      </c>
      <c r="N161" s="565">
        <v>1792</v>
      </c>
      <c r="O161" s="565">
        <v>1596</v>
      </c>
      <c r="P161" s="565">
        <v>1398.9663499999999</v>
      </c>
      <c r="Q161" s="565">
        <v>1466.66965</v>
      </c>
      <c r="R161" s="565">
        <v>1525.47723</v>
      </c>
      <c r="S161" s="143">
        <f>100</f>
        <v>100</v>
      </c>
      <c r="T161" s="328">
        <f t="shared" si="79"/>
        <v>84.090085425834843</v>
      </c>
      <c r="U161" s="328">
        <f t="shared" si="79"/>
        <v>86.20761066528604</v>
      </c>
      <c r="V161" s="328">
        <f t="shared" si="79"/>
        <v>86.818534817499355</v>
      </c>
      <c r="W161" s="328">
        <f t="shared" si="77"/>
        <v>108.21641211493656</v>
      </c>
      <c r="X161" s="328">
        <f t="shared" si="77"/>
        <v>107.13952886357752</v>
      </c>
      <c r="Y161" s="328">
        <f t="shared" si="77"/>
        <v>114.77090344292003</v>
      </c>
      <c r="Z161" s="328">
        <f t="shared" si="77"/>
        <v>117.33885581154541</v>
      </c>
      <c r="AA161" s="328">
        <f t="shared" si="77"/>
        <v>123.20994046078179</v>
      </c>
      <c r="AB161" s="328">
        <f t="shared" si="101"/>
        <v>97.623608594356725</v>
      </c>
      <c r="AC161" s="328">
        <f t="shared" si="101"/>
        <v>92.777633963241001</v>
      </c>
      <c r="AD161" s="328">
        <f t="shared" si="101"/>
        <v>82.630080248511518</v>
      </c>
      <c r="AE161" s="328">
        <f t="shared" si="98"/>
        <v>72.429011131245133</v>
      </c>
      <c r="AF161" s="328">
        <f t="shared" si="99"/>
        <v>75.934229873155573</v>
      </c>
      <c r="AG161" s="329">
        <f t="shared" si="99"/>
        <v>78.978888428682367</v>
      </c>
      <c r="AH161" s="770"/>
      <c r="AI161" s="771"/>
      <c r="AJ161" s="771"/>
      <c r="AK161" s="771"/>
      <c r="AL161" s="771"/>
      <c r="AM161" s="771"/>
      <c r="AN161" s="771"/>
      <c r="AO161" s="771"/>
      <c r="AP161" s="771"/>
      <c r="AQ161" s="771"/>
      <c r="AR161" s="771"/>
      <c r="AS161" s="771"/>
      <c r="AT161" s="771"/>
      <c r="AU161" s="771"/>
      <c r="AV161" s="772"/>
    </row>
    <row r="162" spans="2:48" ht="16.5" customHeight="1" x14ac:dyDescent="0.25">
      <c r="B162" s="902" t="s">
        <v>43</v>
      </c>
      <c r="C162" s="1" t="s">
        <v>2</v>
      </c>
      <c r="D162" s="755">
        <v>93.4</v>
      </c>
      <c r="E162" s="755">
        <v>512.79999999999995</v>
      </c>
      <c r="F162" s="756">
        <v>200.02507</v>
      </c>
      <c r="G162" s="756">
        <v>2320.5866999999998</v>
      </c>
      <c r="H162" s="755">
        <v>69.099999999999994</v>
      </c>
      <c r="I162" s="755">
        <v>69.099999999999994</v>
      </c>
      <c r="J162" s="755">
        <v>58</v>
      </c>
      <c r="K162" s="755">
        <v>86.9</v>
      </c>
      <c r="L162" s="755">
        <v>151.80000000000001</v>
      </c>
      <c r="M162" s="755">
        <v>76.5</v>
      </c>
      <c r="N162" s="755">
        <v>69</v>
      </c>
      <c r="O162" s="755">
        <v>63.3</v>
      </c>
      <c r="P162" s="756">
        <v>63.292544999999997</v>
      </c>
      <c r="Q162" s="756">
        <v>68.623313999999993</v>
      </c>
      <c r="R162" s="756">
        <v>73.263267999999997</v>
      </c>
      <c r="S162" s="143">
        <f>100</f>
        <v>100</v>
      </c>
      <c r="T162" s="328">
        <f t="shared" si="79"/>
        <v>549.03640256959306</v>
      </c>
      <c r="U162" s="328">
        <f t="shared" si="79"/>
        <v>214.15960385438973</v>
      </c>
      <c r="V162" s="328">
        <f t="shared" si="79"/>
        <v>2484.568201284796</v>
      </c>
      <c r="W162" s="328">
        <f t="shared" si="77"/>
        <v>73.982869379014971</v>
      </c>
      <c r="X162" s="328">
        <f t="shared" si="77"/>
        <v>73.982869379014971</v>
      </c>
      <c r="Y162" s="328">
        <f t="shared" si="77"/>
        <v>62.098501070663808</v>
      </c>
      <c r="Z162" s="328">
        <f t="shared" si="77"/>
        <v>93.040685224839393</v>
      </c>
      <c r="AA162" s="328">
        <f t="shared" si="77"/>
        <v>162.52676659528908</v>
      </c>
      <c r="AB162" s="328">
        <f t="shared" si="101"/>
        <v>81.905781584582442</v>
      </c>
      <c r="AC162" s="328">
        <f t="shared" si="101"/>
        <v>73.875802997858671</v>
      </c>
      <c r="AD162" s="328">
        <f t="shared" si="101"/>
        <v>67.773019271948598</v>
      </c>
      <c r="AE162" s="328">
        <f t="shared" si="98"/>
        <v>67.765037473233406</v>
      </c>
      <c r="AF162" s="328">
        <f t="shared" si="99"/>
        <v>73.472498929336169</v>
      </c>
      <c r="AG162" s="329">
        <f t="shared" si="99"/>
        <v>78.440329764453949</v>
      </c>
      <c r="AH162" s="766">
        <v>1</v>
      </c>
      <c r="AI162" s="767">
        <v>1</v>
      </c>
      <c r="AJ162" s="767">
        <v>4</v>
      </c>
      <c r="AK162" s="767">
        <v>4</v>
      </c>
      <c r="AL162" s="767">
        <v>1</v>
      </c>
      <c r="AM162" s="767">
        <v>1</v>
      </c>
      <c r="AN162" s="767">
        <v>1</v>
      </c>
      <c r="AO162" s="767">
        <v>1</v>
      </c>
      <c r="AP162" s="767">
        <v>1</v>
      </c>
      <c r="AQ162" s="767">
        <v>1</v>
      </c>
      <c r="AR162" s="767">
        <v>1</v>
      </c>
      <c r="AS162" s="767">
        <v>1</v>
      </c>
      <c r="AT162" s="767">
        <v>4</v>
      </c>
      <c r="AU162" s="767">
        <v>6</v>
      </c>
      <c r="AV162" s="769">
        <v>7</v>
      </c>
    </row>
    <row r="163" spans="2:48" ht="15" x14ac:dyDescent="0.25">
      <c r="B163" s="902"/>
      <c r="C163" s="1" t="s">
        <v>3</v>
      </c>
      <c r="D163" s="755">
        <v>195.8</v>
      </c>
      <c r="E163" s="755">
        <v>185.5</v>
      </c>
      <c r="F163" s="756">
        <v>84.675050999999996</v>
      </c>
      <c r="G163" s="756">
        <v>58.112988000000001</v>
      </c>
      <c r="H163" s="755">
        <v>229.2</v>
      </c>
      <c r="I163" s="755">
        <v>199.6</v>
      </c>
      <c r="J163" s="755">
        <v>190.5</v>
      </c>
      <c r="K163" s="755">
        <v>192.1</v>
      </c>
      <c r="L163" s="755">
        <v>201.5</v>
      </c>
      <c r="M163" s="755">
        <v>132.30000000000001</v>
      </c>
      <c r="N163" s="755">
        <v>128.9</v>
      </c>
      <c r="O163" s="755">
        <v>118.2</v>
      </c>
      <c r="P163" s="756">
        <v>94.514152999999993</v>
      </c>
      <c r="Q163" s="756">
        <v>103.61915999999999</v>
      </c>
      <c r="R163" s="756">
        <v>108.93843</v>
      </c>
      <c r="S163" s="143">
        <f>100</f>
        <v>100</v>
      </c>
      <c r="T163" s="328">
        <f t="shared" si="79"/>
        <v>94.739530132788559</v>
      </c>
      <c r="U163" s="328">
        <f t="shared" si="79"/>
        <v>43.245684882533197</v>
      </c>
      <c r="V163" s="328">
        <f t="shared" si="79"/>
        <v>29.679769152196119</v>
      </c>
      <c r="W163" s="328">
        <f t="shared" si="77"/>
        <v>117.0582226762002</v>
      </c>
      <c r="X163" s="328">
        <f t="shared" si="77"/>
        <v>101.94075587334014</v>
      </c>
      <c r="Y163" s="328">
        <f t="shared" si="77"/>
        <v>97.293156281920318</v>
      </c>
      <c r="Z163" s="328">
        <f t="shared" si="77"/>
        <v>98.110316649642485</v>
      </c>
      <c r="AA163" s="328">
        <f t="shared" si="77"/>
        <v>102.91113381001021</v>
      </c>
      <c r="AB163" s="328">
        <f t="shared" si="101"/>
        <v>67.568947906026565</v>
      </c>
      <c r="AC163" s="328">
        <f t="shared" si="101"/>
        <v>65.832482124616959</v>
      </c>
      <c r="AD163" s="328">
        <f t="shared" si="101"/>
        <v>60.367722165474973</v>
      </c>
      <c r="AE163" s="328">
        <f t="shared" si="98"/>
        <v>48.270762512768123</v>
      </c>
      <c r="AF163" s="328">
        <f t="shared" si="99"/>
        <v>52.920919305413683</v>
      </c>
      <c r="AG163" s="329">
        <f t="shared" si="99"/>
        <v>55.637604698672106</v>
      </c>
      <c r="AH163" s="766">
        <v>1</v>
      </c>
      <c r="AI163" s="767">
        <v>1</v>
      </c>
      <c r="AJ163" s="767">
        <v>4</v>
      </c>
      <c r="AK163" s="767">
        <v>4</v>
      </c>
      <c r="AL163" s="767">
        <v>1</v>
      </c>
      <c r="AM163" s="767">
        <v>1</v>
      </c>
      <c r="AN163" s="767">
        <v>1</v>
      </c>
      <c r="AO163" s="767">
        <v>1</v>
      </c>
      <c r="AP163" s="767">
        <v>1</v>
      </c>
      <c r="AQ163" s="767">
        <v>1</v>
      </c>
      <c r="AR163" s="767">
        <v>1</v>
      </c>
      <c r="AS163" s="767">
        <v>1</v>
      </c>
      <c r="AT163" s="767">
        <v>4</v>
      </c>
      <c r="AU163" s="767">
        <v>6</v>
      </c>
      <c r="AV163" s="769">
        <v>7</v>
      </c>
    </row>
    <row r="164" spans="2:48" ht="15" x14ac:dyDescent="0.25">
      <c r="B164" s="902"/>
      <c r="C164" s="1" t="s">
        <v>4</v>
      </c>
      <c r="D164" s="755">
        <v>608.29999999999995</v>
      </c>
      <c r="E164" s="755">
        <v>434.8</v>
      </c>
      <c r="F164" s="755">
        <v>464.1</v>
      </c>
      <c r="G164" s="755">
        <v>631.1</v>
      </c>
      <c r="H164" s="755">
        <v>631.9</v>
      </c>
      <c r="I164" s="755">
        <v>652.70000000000005</v>
      </c>
      <c r="J164" s="755">
        <v>631.4</v>
      </c>
      <c r="K164" s="755">
        <v>636.20000000000005</v>
      </c>
      <c r="L164" s="755">
        <v>702.7</v>
      </c>
      <c r="M164" s="755">
        <v>557.9</v>
      </c>
      <c r="N164" s="755">
        <v>547.4</v>
      </c>
      <c r="O164" s="755">
        <v>515.79999999999995</v>
      </c>
      <c r="P164" s="756">
        <v>460.19260000000003</v>
      </c>
      <c r="Q164" s="756">
        <v>471.84293000000002</v>
      </c>
      <c r="R164" s="756">
        <v>486.66451999999998</v>
      </c>
      <c r="S164" s="143">
        <f>100</f>
        <v>100</v>
      </c>
      <c r="T164" s="328">
        <f t="shared" si="79"/>
        <v>71.477889199408196</v>
      </c>
      <c r="U164" s="328">
        <f t="shared" si="79"/>
        <v>76.294591484464902</v>
      </c>
      <c r="V164" s="328">
        <f t="shared" si="79"/>
        <v>103.74815058359363</v>
      </c>
      <c r="W164" s="328">
        <f t="shared" si="77"/>
        <v>103.87966463915832</v>
      </c>
      <c r="X164" s="328">
        <f t="shared" si="77"/>
        <v>107.29903008384024</v>
      </c>
      <c r="Y164" s="328">
        <f t="shared" si="77"/>
        <v>103.79746835443039</v>
      </c>
      <c r="Z164" s="328">
        <f t="shared" si="77"/>
        <v>104.58655268781852</v>
      </c>
      <c r="AA164" s="328">
        <f t="shared" si="77"/>
        <v>115.51865855663326</v>
      </c>
      <c r="AB164" s="328">
        <f t="shared" si="101"/>
        <v>91.714614499424627</v>
      </c>
      <c r="AC164" s="328">
        <f t="shared" si="101"/>
        <v>89.988492520138095</v>
      </c>
      <c r="AD164" s="328">
        <f t="shared" si="101"/>
        <v>84.793687325332883</v>
      </c>
      <c r="AE164" s="328">
        <f t="shared" si="98"/>
        <v>75.652243958573081</v>
      </c>
      <c r="AF164" s="328">
        <f t="shared" si="99"/>
        <v>77.567471642281788</v>
      </c>
      <c r="AG164" s="329">
        <f t="shared" si="99"/>
        <v>80.004030905803063</v>
      </c>
      <c r="AH164" s="766">
        <v>1</v>
      </c>
      <c r="AI164" s="767">
        <v>1</v>
      </c>
      <c r="AJ164" s="767">
        <v>1</v>
      </c>
      <c r="AK164" s="767">
        <v>1</v>
      </c>
      <c r="AL164" s="767">
        <v>1</v>
      </c>
      <c r="AM164" s="767">
        <v>1</v>
      </c>
      <c r="AN164" s="767">
        <v>1</v>
      </c>
      <c r="AO164" s="767">
        <v>1</v>
      </c>
      <c r="AP164" s="767">
        <v>1</v>
      </c>
      <c r="AQ164" s="767">
        <v>1</v>
      </c>
      <c r="AR164" s="767">
        <v>1</v>
      </c>
      <c r="AS164" s="767">
        <v>1</v>
      </c>
      <c r="AT164" s="767">
        <v>4</v>
      </c>
      <c r="AU164" s="767">
        <v>6</v>
      </c>
      <c r="AV164" s="769">
        <v>7</v>
      </c>
    </row>
    <row r="165" spans="2:48" ht="15" x14ac:dyDescent="0.25">
      <c r="B165" s="902"/>
      <c r="C165" s="1" t="s">
        <v>5</v>
      </c>
      <c r="D165" s="755">
        <v>10485</v>
      </c>
      <c r="E165" s="755">
        <v>9396.9</v>
      </c>
      <c r="F165" s="755">
        <v>9778.7999999999993</v>
      </c>
      <c r="G165" s="755">
        <v>7445</v>
      </c>
      <c r="H165" s="755">
        <v>11817.3</v>
      </c>
      <c r="I165" s="755">
        <v>12251.3</v>
      </c>
      <c r="J165" s="755">
        <v>14381.9</v>
      </c>
      <c r="K165" s="755">
        <v>15401.6</v>
      </c>
      <c r="L165" s="755">
        <v>17382.7</v>
      </c>
      <c r="M165" s="755">
        <v>20543.400000000001</v>
      </c>
      <c r="N165" s="755">
        <v>20888.3</v>
      </c>
      <c r="O165" s="755">
        <v>23475.9</v>
      </c>
      <c r="P165" s="756">
        <v>20735.506000000001</v>
      </c>
      <c r="Q165" s="756">
        <v>22950.252</v>
      </c>
      <c r="R165" s="756">
        <v>24169.401999999998</v>
      </c>
      <c r="S165" s="143">
        <f>100</f>
        <v>100</v>
      </c>
      <c r="T165" s="328">
        <f t="shared" si="79"/>
        <v>89.622317596566518</v>
      </c>
      <c r="U165" s="328">
        <f t="shared" si="79"/>
        <v>93.264663805436328</v>
      </c>
      <c r="V165" s="328">
        <f t="shared" si="79"/>
        <v>71.006199332379595</v>
      </c>
      <c r="W165" s="328">
        <f t="shared" si="77"/>
        <v>112.70672389127324</v>
      </c>
      <c r="X165" s="328">
        <f t="shared" si="77"/>
        <v>116.84597043395327</v>
      </c>
      <c r="Y165" s="328">
        <f t="shared" si="77"/>
        <v>137.16642823080591</v>
      </c>
      <c r="Z165" s="328">
        <f t="shared" si="77"/>
        <v>146.89175011921793</v>
      </c>
      <c r="AA165" s="328">
        <f t="shared" si="77"/>
        <v>165.78636146876491</v>
      </c>
      <c r="AB165" s="328">
        <f t="shared" si="101"/>
        <v>195.93133047210301</v>
      </c>
      <c r="AC165" s="328">
        <f t="shared" si="101"/>
        <v>199.22079160705769</v>
      </c>
      <c r="AD165" s="328">
        <f t="shared" si="101"/>
        <v>223.89985693848354</v>
      </c>
      <c r="AE165" s="328">
        <f t="shared" si="98"/>
        <v>197.76352885073916</v>
      </c>
      <c r="AF165" s="328">
        <f t="shared" si="99"/>
        <v>218.88652360515024</v>
      </c>
      <c r="AG165" s="329">
        <f t="shared" si="99"/>
        <v>230.51408679065329</v>
      </c>
      <c r="AH165" s="766">
        <v>1</v>
      </c>
      <c r="AI165" s="767">
        <v>1</v>
      </c>
      <c r="AJ165" s="767">
        <v>1</v>
      </c>
      <c r="AK165" s="767">
        <v>1</v>
      </c>
      <c r="AL165" s="767">
        <v>1</v>
      </c>
      <c r="AM165" s="767">
        <v>1</v>
      </c>
      <c r="AN165" s="767">
        <v>1</v>
      </c>
      <c r="AO165" s="767">
        <v>1</v>
      </c>
      <c r="AP165" s="767">
        <v>1</v>
      </c>
      <c r="AQ165" s="767">
        <v>1</v>
      </c>
      <c r="AR165" s="767">
        <v>1</v>
      </c>
      <c r="AS165" s="767">
        <v>1</v>
      </c>
      <c r="AT165" s="767">
        <v>4</v>
      </c>
      <c r="AU165" s="767">
        <v>6</v>
      </c>
      <c r="AV165" s="769">
        <v>7</v>
      </c>
    </row>
    <row r="166" spans="2:48" ht="15" x14ac:dyDescent="0.25">
      <c r="B166" s="902"/>
      <c r="C166" s="1" t="s">
        <v>6</v>
      </c>
      <c r="D166" s="755">
        <v>11382.5</v>
      </c>
      <c r="E166" s="755">
        <v>10530</v>
      </c>
      <c r="F166" s="755">
        <v>10527.600120999999</v>
      </c>
      <c r="G166" s="755">
        <v>10454.799687999999</v>
      </c>
      <c r="H166" s="755">
        <v>12747.5</v>
      </c>
      <c r="I166" s="755">
        <v>13172.699999999999</v>
      </c>
      <c r="J166" s="755">
        <v>15261.8</v>
      </c>
      <c r="K166" s="755">
        <v>16316.800000000001</v>
      </c>
      <c r="L166" s="755">
        <v>18438.7</v>
      </c>
      <c r="M166" s="755">
        <v>21310.100000000002</v>
      </c>
      <c r="N166" s="755">
        <v>21633.599999999999</v>
      </c>
      <c r="O166" s="755">
        <v>24173.200000000001</v>
      </c>
      <c r="P166" s="756">
        <v>21353.505298</v>
      </c>
      <c r="Q166" s="756">
        <v>23594.337404000002</v>
      </c>
      <c r="R166" s="756">
        <v>24838.268217999997</v>
      </c>
      <c r="S166" s="143">
        <f>100</f>
        <v>100</v>
      </c>
      <c r="T166" s="328">
        <f t="shared" si="79"/>
        <v>92.510432681748298</v>
      </c>
      <c r="U166" s="328">
        <f t="shared" si="79"/>
        <v>92.489348745881827</v>
      </c>
      <c r="V166" s="328">
        <f t="shared" si="79"/>
        <v>91.84976664177465</v>
      </c>
      <c r="W166" s="328">
        <f t="shared" si="77"/>
        <v>111.99209312541181</v>
      </c>
      <c r="X166" s="328">
        <f t="shared" si="77"/>
        <v>115.72765209751812</v>
      </c>
      <c r="Y166" s="328">
        <f t="shared" si="77"/>
        <v>134.08126509993411</v>
      </c>
      <c r="Z166" s="328">
        <f t="shared" si="77"/>
        <v>143.34987920052711</v>
      </c>
      <c r="AA166" s="328">
        <f t="shared" si="77"/>
        <v>161.99165385460137</v>
      </c>
      <c r="AB166" s="328">
        <f t="shared" si="101"/>
        <v>187.21809795739074</v>
      </c>
      <c r="AC166" s="328">
        <f t="shared" si="101"/>
        <v>190.06018010103227</v>
      </c>
      <c r="AD166" s="328">
        <f t="shared" si="101"/>
        <v>212.37162310564463</v>
      </c>
      <c r="AE166" s="328">
        <f t="shared" si="98"/>
        <v>187.59943156600045</v>
      </c>
      <c r="AF166" s="328">
        <f t="shared" si="99"/>
        <v>207.28607427190863</v>
      </c>
      <c r="AG166" s="329">
        <f t="shared" si="99"/>
        <v>218.21452420821433</v>
      </c>
      <c r="AH166" s="766">
        <v>1</v>
      </c>
      <c r="AI166" s="767">
        <v>1</v>
      </c>
      <c r="AJ166" s="767">
        <v>1</v>
      </c>
      <c r="AK166" s="767">
        <v>1</v>
      </c>
      <c r="AL166" s="767">
        <v>1</v>
      </c>
      <c r="AM166" s="767">
        <v>1</v>
      </c>
      <c r="AN166" s="767">
        <v>1</v>
      </c>
      <c r="AO166" s="767">
        <v>1</v>
      </c>
      <c r="AP166" s="767">
        <v>1</v>
      </c>
      <c r="AQ166" s="767">
        <v>1</v>
      </c>
      <c r="AR166" s="767">
        <v>1</v>
      </c>
      <c r="AS166" s="767">
        <v>1</v>
      </c>
      <c r="AT166" s="767">
        <v>4</v>
      </c>
      <c r="AU166" s="767">
        <v>6</v>
      </c>
      <c r="AV166" s="769">
        <v>7</v>
      </c>
    </row>
    <row r="167" spans="2:48" ht="15" x14ac:dyDescent="0.25">
      <c r="B167" s="903"/>
      <c r="C167" s="8" t="s">
        <v>7</v>
      </c>
      <c r="D167" s="565">
        <v>897.5</v>
      </c>
      <c r="E167" s="565">
        <v>1133.0999999999999</v>
      </c>
      <c r="F167" s="565">
        <v>748.80012099999999</v>
      </c>
      <c r="G167" s="565">
        <v>3009.7996879999996</v>
      </c>
      <c r="H167" s="565">
        <v>930.19999999999993</v>
      </c>
      <c r="I167" s="565">
        <v>921.40000000000009</v>
      </c>
      <c r="J167" s="565">
        <v>879.9</v>
      </c>
      <c r="K167" s="565">
        <v>915.2</v>
      </c>
      <c r="L167" s="565">
        <v>1056</v>
      </c>
      <c r="M167" s="565">
        <v>766.7</v>
      </c>
      <c r="N167" s="565">
        <v>745.3</v>
      </c>
      <c r="O167" s="565">
        <v>697.3</v>
      </c>
      <c r="P167" s="565">
        <v>617.99929799999995</v>
      </c>
      <c r="Q167" s="565">
        <v>644.08540400000004</v>
      </c>
      <c r="R167" s="565">
        <v>668.866218</v>
      </c>
      <c r="S167" s="143">
        <f>100</f>
        <v>100</v>
      </c>
      <c r="T167" s="328">
        <f t="shared" si="79"/>
        <v>126.25069637883007</v>
      </c>
      <c r="U167" s="328">
        <f t="shared" si="79"/>
        <v>83.431768356545959</v>
      </c>
      <c r="V167" s="328">
        <f t="shared" si="79"/>
        <v>335.35372568245123</v>
      </c>
      <c r="W167" s="328">
        <f t="shared" si="77"/>
        <v>103.64345403899722</v>
      </c>
      <c r="X167" s="328">
        <f t="shared" si="77"/>
        <v>102.66295264623957</v>
      </c>
      <c r="Y167" s="328">
        <f t="shared" si="77"/>
        <v>98.038997214484681</v>
      </c>
      <c r="Z167" s="328">
        <f t="shared" si="77"/>
        <v>101.97214484679665</v>
      </c>
      <c r="AA167" s="328">
        <f t="shared" si="77"/>
        <v>117.66016713091922</v>
      </c>
      <c r="AB167" s="328">
        <f t="shared" si="101"/>
        <v>85.426183844011149</v>
      </c>
      <c r="AC167" s="328">
        <f t="shared" si="101"/>
        <v>83.041782729805007</v>
      </c>
      <c r="AD167" s="328">
        <f t="shared" si="101"/>
        <v>77.693593314763234</v>
      </c>
      <c r="AE167" s="328">
        <f t="shared" si="98"/>
        <v>68.85786050139275</v>
      </c>
      <c r="AF167" s="328">
        <f t="shared" si="99"/>
        <v>71.7643904178273</v>
      </c>
      <c r="AG167" s="329">
        <f t="shared" si="99"/>
        <v>74.525483899721436</v>
      </c>
      <c r="AH167" s="770"/>
      <c r="AI167" s="771"/>
      <c r="AJ167" s="771"/>
      <c r="AK167" s="771"/>
      <c r="AL167" s="771"/>
      <c r="AM167" s="771"/>
      <c r="AN167" s="771"/>
      <c r="AO167" s="771"/>
      <c r="AP167" s="771"/>
      <c r="AQ167" s="771"/>
      <c r="AR167" s="771"/>
      <c r="AS167" s="771"/>
      <c r="AT167" s="771"/>
      <c r="AU167" s="771"/>
      <c r="AV167" s="772"/>
    </row>
    <row r="168" spans="2:48" ht="16.5" customHeight="1" x14ac:dyDescent="0.25">
      <c r="B168" s="902" t="s">
        <v>44</v>
      </c>
      <c r="C168" s="7" t="s">
        <v>2</v>
      </c>
      <c r="D168" s="755">
        <v>669.2</v>
      </c>
      <c r="E168" s="755">
        <v>559.79999999999995</v>
      </c>
      <c r="F168" s="755">
        <v>495.5</v>
      </c>
      <c r="G168" s="755">
        <v>436.5</v>
      </c>
      <c r="H168" s="755">
        <v>511.8</v>
      </c>
      <c r="I168" s="755">
        <v>426.5</v>
      </c>
      <c r="J168" s="755">
        <v>443.7</v>
      </c>
      <c r="K168" s="755">
        <v>454.3</v>
      </c>
      <c r="L168" s="755">
        <v>410.6</v>
      </c>
      <c r="M168" s="755">
        <v>402.9</v>
      </c>
      <c r="N168" s="755">
        <v>401.5</v>
      </c>
      <c r="O168" s="755">
        <v>441.4</v>
      </c>
      <c r="P168" s="756">
        <v>441.34802000000002</v>
      </c>
      <c r="Q168" s="756">
        <v>478.52019999999999</v>
      </c>
      <c r="R168" s="756">
        <v>510.71316999999999</v>
      </c>
      <c r="S168" s="143">
        <f>100</f>
        <v>100</v>
      </c>
      <c r="T168" s="328">
        <f t="shared" si="79"/>
        <v>83.652121936640754</v>
      </c>
      <c r="U168" s="328">
        <f t="shared" si="79"/>
        <v>74.043634190077697</v>
      </c>
      <c r="V168" s="328">
        <f t="shared" si="79"/>
        <v>65.227136879856545</v>
      </c>
      <c r="W168" s="328">
        <f t="shared" si="77"/>
        <v>76.479378362223542</v>
      </c>
      <c r="X168" s="328">
        <f t="shared" si="77"/>
        <v>63.732815301852952</v>
      </c>
      <c r="Y168" s="328">
        <f t="shared" si="77"/>
        <v>66.303048416019124</v>
      </c>
      <c r="Z168" s="328">
        <f t="shared" si="77"/>
        <v>67.887029288702919</v>
      </c>
      <c r="AA168" s="328">
        <f t="shared" si="77"/>
        <v>61.356843992827251</v>
      </c>
      <c r="AB168" s="328">
        <f t="shared" si="101"/>
        <v>60.206216377764491</v>
      </c>
      <c r="AC168" s="328">
        <f t="shared" si="101"/>
        <v>59.997011356843991</v>
      </c>
      <c r="AD168" s="328">
        <f t="shared" si="101"/>
        <v>65.959354453078305</v>
      </c>
      <c r="AE168" s="328">
        <f t="shared" si="98"/>
        <v>65.951586969515844</v>
      </c>
      <c r="AF168" s="328">
        <f t="shared" si="99"/>
        <v>71.506306037059161</v>
      </c>
      <c r="AG168" s="329">
        <f t="shared" si="99"/>
        <v>76.316971010161382</v>
      </c>
      <c r="AH168" s="766">
        <v>1</v>
      </c>
      <c r="AI168" s="767">
        <v>1</v>
      </c>
      <c r="AJ168" s="767">
        <v>1</v>
      </c>
      <c r="AK168" s="767">
        <v>1</v>
      </c>
      <c r="AL168" s="767">
        <v>1</v>
      </c>
      <c r="AM168" s="767">
        <v>1</v>
      </c>
      <c r="AN168" s="767">
        <v>1</v>
      </c>
      <c r="AO168" s="767">
        <v>1</v>
      </c>
      <c r="AP168" s="767">
        <v>1</v>
      </c>
      <c r="AQ168" s="767">
        <v>1</v>
      </c>
      <c r="AR168" s="767">
        <v>1</v>
      </c>
      <c r="AS168" s="767">
        <v>1</v>
      </c>
      <c r="AT168" s="767">
        <v>4</v>
      </c>
      <c r="AU168" s="767">
        <v>6</v>
      </c>
      <c r="AV168" s="769">
        <v>7</v>
      </c>
    </row>
    <row r="169" spans="2:48" ht="15" x14ac:dyDescent="0.25">
      <c r="B169" s="902"/>
      <c r="C169" s="1" t="s">
        <v>3</v>
      </c>
      <c r="D169" s="755">
        <v>709.2</v>
      </c>
      <c r="E169" s="755">
        <v>609.5</v>
      </c>
      <c r="F169" s="755">
        <v>573.5</v>
      </c>
      <c r="G169" s="755">
        <v>549.20000000000005</v>
      </c>
      <c r="H169" s="755">
        <v>543.9</v>
      </c>
      <c r="I169" s="755">
        <v>496.5</v>
      </c>
      <c r="J169" s="755">
        <v>551</v>
      </c>
      <c r="K169" s="755">
        <v>536.6</v>
      </c>
      <c r="L169" s="755">
        <v>472.7</v>
      </c>
      <c r="M169" s="755">
        <v>429.5</v>
      </c>
      <c r="N169" s="755">
        <v>450.7</v>
      </c>
      <c r="O169" s="755">
        <v>508.4</v>
      </c>
      <c r="P169" s="756">
        <v>406.52283</v>
      </c>
      <c r="Q169" s="756">
        <v>445.68502999999998</v>
      </c>
      <c r="R169" s="756">
        <v>468.49856999999997</v>
      </c>
      <c r="S169" s="143">
        <f>100</f>
        <v>100</v>
      </c>
      <c r="T169" s="328">
        <f t="shared" si="79"/>
        <v>85.941906373378444</v>
      </c>
      <c r="U169" s="328">
        <f t="shared" si="79"/>
        <v>80.86576424139875</v>
      </c>
      <c r="V169" s="328">
        <f t="shared" si="79"/>
        <v>77.439368302312474</v>
      </c>
      <c r="W169" s="328">
        <f t="shared" si="77"/>
        <v>76.69204737732656</v>
      </c>
      <c r="X169" s="328">
        <f t="shared" si="77"/>
        <v>70.008460236886634</v>
      </c>
      <c r="Y169" s="328">
        <f t="shared" si="77"/>
        <v>77.693175408911443</v>
      </c>
      <c r="Z169" s="328">
        <f t="shared" si="77"/>
        <v>75.662718556119572</v>
      </c>
      <c r="AA169" s="328">
        <f t="shared" si="77"/>
        <v>66.652566271855605</v>
      </c>
      <c r="AB169" s="328">
        <f t="shared" si="101"/>
        <v>60.561195713479975</v>
      </c>
      <c r="AC169" s="328">
        <f t="shared" si="101"/>
        <v>63.550479413423574</v>
      </c>
      <c r="AD169" s="328">
        <f t="shared" si="101"/>
        <v>71.686407219402142</v>
      </c>
      <c r="AE169" s="328">
        <f t="shared" si="98"/>
        <v>57.321324027072755</v>
      </c>
      <c r="AF169" s="328">
        <f t="shared" si="99"/>
        <v>62.843348843767615</v>
      </c>
      <c r="AG169" s="329">
        <f t="shared" si="99"/>
        <v>66.0601480541455</v>
      </c>
      <c r="AH169" s="766">
        <v>1</v>
      </c>
      <c r="AI169" s="767">
        <v>1</v>
      </c>
      <c r="AJ169" s="767">
        <v>1</v>
      </c>
      <c r="AK169" s="767">
        <v>1</v>
      </c>
      <c r="AL169" s="767">
        <v>1</v>
      </c>
      <c r="AM169" s="767">
        <v>1</v>
      </c>
      <c r="AN169" s="767">
        <v>1</v>
      </c>
      <c r="AO169" s="767">
        <v>1</v>
      </c>
      <c r="AP169" s="767">
        <v>1</v>
      </c>
      <c r="AQ169" s="767">
        <v>1</v>
      </c>
      <c r="AR169" s="767">
        <v>1</v>
      </c>
      <c r="AS169" s="767">
        <v>1</v>
      </c>
      <c r="AT169" s="767">
        <v>4</v>
      </c>
      <c r="AU169" s="767">
        <v>6</v>
      </c>
      <c r="AV169" s="769">
        <v>7</v>
      </c>
    </row>
    <row r="170" spans="2:48" ht="15" x14ac:dyDescent="0.25">
      <c r="B170" s="902"/>
      <c r="C170" s="1" t="s">
        <v>4</v>
      </c>
      <c r="D170" s="755">
        <v>690.4</v>
      </c>
      <c r="E170" s="755">
        <v>656</v>
      </c>
      <c r="F170" s="755">
        <v>646.5</v>
      </c>
      <c r="G170" s="755">
        <v>640.79999999999995</v>
      </c>
      <c r="H170" s="755">
        <v>683.1</v>
      </c>
      <c r="I170" s="755">
        <v>602.6</v>
      </c>
      <c r="J170" s="755">
        <v>584.79999999999995</v>
      </c>
      <c r="K170" s="755">
        <v>574.6</v>
      </c>
      <c r="L170" s="755">
        <v>533.70000000000005</v>
      </c>
      <c r="M170" s="755">
        <v>525.29999999999995</v>
      </c>
      <c r="N170" s="755">
        <v>489.6</v>
      </c>
      <c r="O170" s="755">
        <v>521.1</v>
      </c>
      <c r="P170" s="756">
        <v>464.92122999999998</v>
      </c>
      <c r="Q170" s="756">
        <v>476.69128000000001</v>
      </c>
      <c r="R170" s="756">
        <v>491.68804999999998</v>
      </c>
      <c r="S170" s="143">
        <f>100</f>
        <v>100</v>
      </c>
      <c r="T170" s="328">
        <f t="shared" si="79"/>
        <v>95.017381228273464</v>
      </c>
      <c r="U170" s="328">
        <f t="shared" si="79"/>
        <v>93.641367323290851</v>
      </c>
      <c r="V170" s="328">
        <f t="shared" si="79"/>
        <v>92.815758980301268</v>
      </c>
      <c r="W170" s="328">
        <f t="shared" si="77"/>
        <v>98.942641946697563</v>
      </c>
      <c r="X170" s="328">
        <f t="shared" si="77"/>
        <v>87.282734646581702</v>
      </c>
      <c r="Y170" s="328">
        <f t="shared" si="77"/>
        <v>84.70451911935109</v>
      </c>
      <c r="Z170" s="328">
        <f t="shared" si="77"/>
        <v>83.227114716106612</v>
      </c>
      <c r="AA170" s="328">
        <f t="shared" si="77"/>
        <v>77.303012746234074</v>
      </c>
      <c r="AB170" s="328">
        <f t="shared" si="101"/>
        <v>76.086326767091535</v>
      </c>
      <c r="AC170" s="328">
        <f t="shared" si="101"/>
        <v>70.915411355735813</v>
      </c>
      <c r="AD170" s="328">
        <f t="shared" si="101"/>
        <v>75.477983777520279</v>
      </c>
      <c r="AE170" s="328">
        <f t="shared" si="98"/>
        <v>67.340850231749712</v>
      </c>
      <c r="AF170" s="328">
        <f t="shared" si="99"/>
        <v>69.045666280417151</v>
      </c>
      <c r="AG170" s="329">
        <f t="shared" si="99"/>
        <v>71.217851969872541</v>
      </c>
      <c r="AH170" s="766">
        <v>1</v>
      </c>
      <c r="AI170" s="767">
        <v>1</v>
      </c>
      <c r="AJ170" s="767">
        <v>1</v>
      </c>
      <c r="AK170" s="767">
        <v>1</v>
      </c>
      <c r="AL170" s="767">
        <v>1</v>
      </c>
      <c r="AM170" s="767">
        <v>1</v>
      </c>
      <c r="AN170" s="767">
        <v>1</v>
      </c>
      <c r="AO170" s="767">
        <v>1</v>
      </c>
      <c r="AP170" s="767">
        <v>1</v>
      </c>
      <c r="AQ170" s="767">
        <v>1</v>
      </c>
      <c r="AR170" s="767">
        <v>1</v>
      </c>
      <c r="AS170" s="767">
        <v>1</v>
      </c>
      <c r="AT170" s="767">
        <v>4</v>
      </c>
      <c r="AU170" s="767">
        <v>6</v>
      </c>
      <c r="AV170" s="769">
        <v>7</v>
      </c>
    </row>
    <row r="171" spans="2:48" ht="15" x14ac:dyDescent="0.25">
      <c r="B171" s="902"/>
      <c r="C171" s="1" t="s">
        <v>5</v>
      </c>
      <c r="D171" s="755">
        <v>630.29999999999995</v>
      </c>
      <c r="E171" s="755">
        <v>615.29999999999995</v>
      </c>
      <c r="F171" s="755">
        <v>699.4</v>
      </c>
      <c r="G171" s="755">
        <v>691.6</v>
      </c>
      <c r="H171" s="755">
        <v>521.70000000000005</v>
      </c>
      <c r="I171" s="755">
        <v>648.1</v>
      </c>
      <c r="J171" s="755">
        <v>553.79999999999995</v>
      </c>
      <c r="K171" s="755">
        <v>634.9</v>
      </c>
      <c r="L171" s="755">
        <v>637.29999999999995</v>
      </c>
      <c r="M171" s="755">
        <v>943.6</v>
      </c>
      <c r="N171" s="755">
        <v>872.2</v>
      </c>
      <c r="O171" s="755">
        <v>904.7</v>
      </c>
      <c r="P171" s="756">
        <v>799.09235000000001</v>
      </c>
      <c r="Q171" s="756">
        <v>884.44286999999997</v>
      </c>
      <c r="R171" s="756">
        <v>931.44708000000003</v>
      </c>
      <c r="S171" s="143">
        <f>100</f>
        <v>100</v>
      </c>
      <c r="T171" s="328">
        <f t="shared" si="79"/>
        <v>97.620180866254159</v>
      </c>
      <c r="U171" s="328">
        <f t="shared" si="79"/>
        <v>110.96303347612249</v>
      </c>
      <c r="V171" s="328">
        <f t="shared" si="79"/>
        <v>109.72552752657465</v>
      </c>
      <c r="W171" s="328">
        <f t="shared" si="77"/>
        <v>82.770109471680172</v>
      </c>
      <c r="X171" s="328">
        <f t="shared" si="77"/>
        <v>102.82405203871173</v>
      </c>
      <c r="Y171" s="328">
        <f t="shared" si="77"/>
        <v>87.862922417896229</v>
      </c>
      <c r="Z171" s="328">
        <f t="shared" si="77"/>
        <v>100.72981120101539</v>
      </c>
      <c r="AA171" s="328">
        <f t="shared" si="77"/>
        <v>101.11058226241472</v>
      </c>
      <c r="AB171" s="328">
        <f t="shared" si="101"/>
        <v>149.70648897350469</v>
      </c>
      <c r="AC171" s="328">
        <f t="shared" si="101"/>
        <v>138.37854989687452</v>
      </c>
      <c r="AD171" s="328">
        <f t="shared" si="101"/>
        <v>143.53482468665715</v>
      </c>
      <c r="AE171" s="328">
        <f t="shared" si="98"/>
        <v>126.77968427732827</v>
      </c>
      <c r="AF171" s="328">
        <f t="shared" si="99"/>
        <v>140.32093764873869</v>
      </c>
      <c r="AG171" s="329">
        <f t="shared" si="99"/>
        <v>147.77837220371254</v>
      </c>
      <c r="AH171" s="766">
        <v>1</v>
      </c>
      <c r="AI171" s="767">
        <v>1</v>
      </c>
      <c r="AJ171" s="767">
        <v>1</v>
      </c>
      <c r="AK171" s="767">
        <v>1</v>
      </c>
      <c r="AL171" s="767">
        <v>1</v>
      </c>
      <c r="AM171" s="767">
        <v>1</v>
      </c>
      <c r="AN171" s="767">
        <v>1</v>
      </c>
      <c r="AO171" s="767">
        <v>1</v>
      </c>
      <c r="AP171" s="767">
        <v>1</v>
      </c>
      <c r="AQ171" s="767">
        <v>1</v>
      </c>
      <c r="AR171" s="767">
        <v>1</v>
      </c>
      <c r="AS171" s="767">
        <v>1</v>
      </c>
      <c r="AT171" s="767">
        <v>4</v>
      </c>
      <c r="AU171" s="767">
        <v>6</v>
      </c>
      <c r="AV171" s="769">
        <v>7</v>
      </c>
    </row>
    <row r="172" spans="2:48" ht="15" x14ac:dyDescent="0.25">
      <c r="B172" s="902"/>
      <c r="C172" s="1" t="s">
        <v>6</v>
      </c>
      <c r="D172" s="755">
        <v>2699.1000000000004</v>
      </c>
      <c r="E172" s="755">
        <v>2440.6</v>
      </c>
      <c r="F172" s="755">
        <v>2414.9</v>
      </c>
      <c r="G172" s="755">
        <v>2318.1</v>
      </c>
      <c r="H172" s="755">
        <v>2260.5</v>
      </c>
      <c r="I172" s="755">
        <v>2173.6999999999998</v>
      </c>
      <c r="J172" s="755">
        <v>2133.3000000000002</v>
      </c>
      <c r="K172" s="755">
        <v>2200.4</v>
      </c>
      <c r="L172" s="755">
        <v>2054.3000000000002</v>
      </c>
      <c r="M172" s="755">
        <v>2301.2999999999997</v>
      </c>
      <c r="N172" s="755">
        <v>2214</v>
      </c>
      <c r="O172" s="755">
        <v>2375.6000000000004</v>
      </c>
      <c r="P172" s="756">
        <v>2111.8844300000001</v>
      </c>
      <c r="Q172" s="756">
        <v>2285.3393799999999</v>
      </c>
      <c r="R172" s="756">
        <v>2402.3468699999999</v>
      </c>
      <c r="S172" s="143">
        <f>100</f>
        <v>100</v>
      </c>
      <c r="T172" s="328">
        <f t="shared" si="79"/>
        <v>90.422733503760497</v>
      </c>
      <c r="U172" s="328">
        <f t="shared" si="79"/>
        <v>89.470564262161446</v>
      </c>
      <c r="V172" s="328">
        <f t="shared" si="79"/>
        <v>85.884183616761135</v>
      </c>
      <c r="W172" s="328">
        <f t="shared" si="77"/>
        <v>83.75013893520061</v>
      </c>
      <c r="X172" s="328">
        <f t="shared" si="77"/>
        <v>80.534252158126762</v>
      </c>
      <c r="Y172" s="328">
        <f t="shared" si="77"/>
        <v>79.037456930087814</v>
      </c>
      <c r="Z172" s="328">
        <f t="shared" si="77"/>
        <v>81.523470786558477</v>
      </c>
      <c r="AA172" s="328">
        <f t="shared" si="77"/>
        <v>76.110555370308617</v>
      </c>
      <c r="AB172" s="328">
        <f t="shared" si="101"/>
        <v>85.261753917972641</v>
      </c>
      <c r="AC172" s="328">
        <f t="shared" si="101"/>
        <v>82.027342447482482</v>
      </c>
      <c r="AD172" s="328">
        <f t="shared" si="101"/>
        <v>88.014523359638403</v>
      </c>
      <c r="AE172" s="328">
        <f t="shared" si="98"/>
        <v>78.244023192916146</v>
      </c>
      <c r="AF172" s="328">
        <f t="shared" si="99"/>
        <v>84.670422733503742</v>
      </c>
      <c r="AG172" s="329">
        <f t="shared" si="99"/>
        <v>89.005478492830918</v>
      </c>
      <c r="AH172" s="766">
        <v>1</v>
      </c>
      <c r="AI172" s="767">
        <v>1</v>
      </c>
      <c r="AJ172" s="767">
        <v>1</v>
      </c>
      <c r="AK172" s="767">
        <v>1</v>
      </c>
      <c r="AL172" s="767">
        <v>1</v>
      </c>
      <c r="AM172" s="767">
        <v>1</v>
      </c>
      <c r="AN172" s="767">
        <v>1</v>
      </c>
      <c r="AO172" s="767">
        <v>1</v>
      </c>
      <c r="AP172" s="767">
        <v>1</v>
      </c>
      <c r="AQ172" s="767">
        <v>1</v>
      </c>
      <c r="AR172" s="767">
        <v>1</v>
      </c>
      <c r="AS172" s="767">
        <v>1</v>
      </c>
      <c r="AT172" s="767">
        <v>4</v>
      </c>
      <c r="AU172" s="767">
        <v>6</v>
      </c>
      <c r="AV172" s="769">
        <v>7</v>
      </c>
    </row>
    <row r="173" spans="2:48" ht="15" x14ac:dyDescent="0.25">
      <c r="B173" s="903"/>
      <c r="C173" s="8" t="s">
        <v>7</v>
      </c>
      <c r="D173" s="565">
        <v>2068.8000000000002</v>
      </c>
      <c r="E173" s="565">
        <v>1825.3</v>
      </c>
      <c r="F173" s="565">
        <v>1715.5</v>
      </c>
      <c r="G173" s="565">
        <v>1626.5</v>
      </c>
      <c r="H173" s="565">
        <v>1738.8000000000002</v>
      </c>
      <c r="I173" s="565">
        <v>1525.6</v>
      </c>
      <c r="J173" s="565">
        <v>1579.5</v>
      </c>
      <c r="K173" s="565">
        <v>1565.5</v>
      </c>
      <c r="L173" s="565">
        <v>1417</v>
      </c>
      <c r="M173" s="565">
        <v>1357.6999999999998</v>
      </c>
      <c r="N173" s="565">
        <v>1341.8000000000002</v>
      </c>
      <c r="O173" s="565">
        <v>1470.9</v>
      </c>
      <c r="P173" s="565">
        <v>1312.7920799999999</v>
      </c>
      <c r="Q173" s="565">
        <v>1400.89651</v>
      </c>
      <c r="R173" s="565">
        <v>1470.8997899999999</v>
      </c>
      <c r="S173" s="143">
        <f>100</f>
        <v>100</v>
      </c>
      <c r="T173" s="328">
        <f t="shared" si="79"/>
        <v>88.229891724671305</v>
      </c>
      <c r="U173" s="328">
        <f t="shared" si="79"/>
        <v>82.92246713070378</v>
      </c>
      <c r="V173" s="328">
        <f t="shared" si="79"/>
        <v>78.620456303170911</v>
      </c>
      <c r="W173" s="328">
        <f t="shared" si="77"/>
        <v>84.048723897911842</v>
      </c>
      <c r="X173" s="328">
        <f t="shared" si="77"/>
        <v>73.743232791956686</v>
      </c>
      <c r="Y173" s="328">
        <f t="shared" si="77"/>
        <v>76.348607888631079</v>
      </c>
      <c r="Z173" s="328">
        <f t="shared" si="77"/>
        <v>75.671887084300067</v>
      </c>
      <c r="AA173" s="328">
        <f t="shared" si="77"/>
        <v>68.493812838360398</v>
      </c>
      <c r="AB173" s="328">
        <f t="shared" si="101"/>
        <v>65.627416860015444</v>
      </c>
      <c r="AC173" s="328">
        <f t="shared" si="101"/>
        <v>64.858855375096681</v>
      </c>
      <c r="AD173" s="328">
        <f t="shared" si="101"/>
        <v>71.099187935034792</v>
      </c>
      <c r="AE173" s="328">
        <f t="shared" si="98"/>
        <v>63.456693735498824</v>
      </c>
      <c r="AF173" s="328">
        <f t="shared" si="99"/>
        <v>67.715415216550653</v>
      </c>
      <c r="AG173" s="329">
        <f t="shared" si="99"/>
        <v>71.099177784222732</v>
      </c>
      <c r="AH173" s="770"/>
      <c r="AI173" s="771"/>
      <c r="AJ173" s="771"/>
      <c r="AK173" s="771"/>
      <c r="AL173" s="771"/>
      <c r="AM173" s="771"/>
      <c r="AN173" s="771"/>
      <c r="AO173" s="771"/>
      <c r="AP173" s="771"/>
      <c r="AQ173" s="771"/>
      <c r="AR173" s="771"/>
      <c r="AS173" s="771"/>
      <c r="AT173" s="771"/>
      <c r="AU173" s="771"/>
      <c r="AV173" s="772"/>
    </row>
    <row r="174" spans="2:48" ht="16.5" customHeight="1" x14ac:dyDescent="0.25">
      <c r="B174" s="902" t="s">
        <v>45</v>
      </c>
      <c r="C174" s="1" t="s">
        <v>2</v>
      </c>
      <c r="D174" s="755">
        <v>1274.4000000000001</v>
      </c>
      <c r="E174" s="755">
        <v>1154.7</v>
      </c>
      <c r="F174" s="755">
        <v>1115.2</v>
      </c>
      <c r="G174" s="755">
        <v>1159.4000000000001</v>
      </c>
      <c r="H174" s="755">
        <v>1148</v>
      </c>
      <c r="I174" s="755">
        <v>1106.0999999999999</v>
      </c>
      <c r="J174" s="755">
        <v>1210.8</v>
      </c>
      <c r="K174" s="755">
        <v>1154.3</v>
      </c>
      <c r="L174" s="755">
        <v>1200.2</v>
      </c>
      <c r="M174" s="755">
        <v>1128.4000000000001</v>
      </c>
      <c r="N174" s="755">
        <v>1106.0999999999999</v>
      </c>
      <c r="O174" s="755">
        <v>993.1</v>
      </c>
      <c r="P174" s="756">
        <v>992.98302999999999</v>
      </c>
      <c r="Q174" s="756">
        <v>1076.6161999999999</v>
      </c>
      <c r="R174" s="756">
        <v>1149.0463999999999</v>
      </c>
      <c r="S174" s="143">
        <f>100</f>
        <v>100</v>
      </c>
      <c r="T174" s="328">
        <f t="shared" si="79"/>
        <v>90.60734463276836</v>
      </c>
      <c r="U174" s="328">
        <f t="shared" si="79"/>
        <v>87.507846829880719</v>
      </c>
      <c r="V174" s="328">
        <f t="shared" si="79"/>
        <v>90.976145637162588</v>
      </c>
      <c r="W174" s="328">
        <f t="shared" si="77"/>
        <v>90.081607030759571</v>
      </c>
      <c r="X174" s="328">
        <f t="shared" si="77"/>
        <v>86.793785310734449</v>
      </c>
      <c r="Y174" s="328">
        <f t="shared" si="77"/>
        <v>95.009416195856872</v>
      </c>
      <c r="Z174" s="328">
        <f t="shared" si="77"/>
        <v>90.575957313245439</v>
      </c>
      <c r="AA174" s="328">
        <f t="shared" si="77"/>
        <v>94.177652228499682</v>
      </c>
      <c r="AB174" s="328">
        <f t="shared" si="101"/>
        <v>88.543628374136858</v>
      </c>
      <c r="AC174" s="328">
        <f t="shared" si="101"/>
        <v>86.793785310734449</v>
      </c>
      <c r="AD174" s="328">
        <f t="shared" si="101"/>
        <v>77.926867545511612</v>
      </c>
      <c r="AE174" s="328">
        <f t="shared" si="98"/>
        <v>77.917689108600115</v>
      </c>
      <c r="AF174" s="328">
        <f t="shared" si="99"/>
        <v>84.480241682360315</v>
      </c>
      <c r="AG174" s="329">
        <f t="shared" si="99"/>
        <v>90.16371625863151</v>
      </c>
      <c r="AH174" s="766">
        <v>1</v>
      </c>
      <c r="AI174" s="767">
        <v>1</v>
      </c>
      <c r="AJ174" s="767">
        <v>1</v>
      </c>
      <c r="AK174" s="767">
        <v>1</v>
      </c>
      <c r="AL174" s="767">
        <v>1</v>
      </c>
      <c r="AM174" s="767">
        <v>1</v>
      </c>
      <c r="AN174" s="767">
        <v>1</v>
      </c>
      <c r="AO174" s="767">
        <v>1</v>
      </c>
      <c r="AP174" s="767">
        <v>1</v>
      </c>
      <c r="AQ174" s="767">
        <v>1</v>
      </c>
      <c r="AR174" s="767">
        <v>1</v>
      </c>
      <c r="AS174" s="767">
        <v>1</v>
      </c>
      <c r="AT174" s="767">
        <v>4</v>
      </c>
      <c r="AU174" s="767">
        <v>6</v>
      </c>
      <c r="AV174" s="769">
        <v>7</v>
      </c>
    </row>
    <row r="175" spans="2:48" ht="15" x14ac:dyDescent="0.25">
      <c r="B175" s="902"/>
      <c r="C175" s="1" t="s">
        <v>3</v>
      </c>
      <c r="D175" s="755">
        <v>974</v>
      </c>
      <c r="E175" s="755">
        <v>861.2</v>
      </c>
      <c r="F175" s="755">
        <v>881.9</v>
      </c>
      <c r="G175" s="755">
        <v>963.6</v>
      </c>
      <c r="H175" s="755">
        <v>930.3</v>
      </c>
      <c r="I175" s="755">
        <v>989.1</v>
      </c>
      <c r="J175" s="755">
        <v>996.8</v>
      </c>
      <c r="K175" s="755">
        <v>983.3</v>
      </c>
      <c r="L175" s="755">
        <v>971.6</v>
      </c>
      <c r="M175" s="755">
        <v>862.1</v>
      </c>
      <c r="N175" s="755">
        <v>778.6</v>
      </c>
      <c r="O175" s="755">
        <v>794.7</v>
      </c>
      <c r="P175" s="756">
        <v>635.45177999999999</v>
      </c>
      <c r="Q175" s="756">
        <v>696.66772000000003</v>
      </c>
      <c r="R175" s="756">
        <v>732.31084999999996</v>
      </c>
      <c r="S175" s="143">
        <f>100</f>
        <v>100</v>
      </c>
      <c r="T175" s="328">
        <f t="shared" si="79"/>
        <v>88.418891170431209</v>
      </c>
      <c r="U175" s="328">
        <f t="shared" si="79"/>
        <v>90.544147843942511</v>
      </c>
      <c r="V175" s="328">
        <f t="shared" si="79"/>
        <v>98.932238193018478</v>
      </c>
      <c r="W175" s="328">
        <f t="shared" si="77"/>
        <v>95.513347022587268</v>
      </c>
      <c r="X175" s="328">
        <f t="shared" si="77"/>
        <v>101.55030800821355</v>
      </c>
      <c r="Y175" s="328">
        <f t="shared" si="77"/>
        <v>102.34086242299794</v>
      </c>
      <c r="Z175" s="328">
        <f t="shared" si="77"/>
        <v>100.95482546201232</v>
      </c>
      <c r="AA175" s="328">
        <f t="shared" si="77"/>
        <v>99.753593429158116</v>
      </c>
      <c r="AB175" s="328">
        <f t="shared" si="101"/>
        <v>88.511293634496923</v>
      </c>
      <c r="AC175" s="328">
        <f t="shared" si="101"/>
        <v>79.938398357289529</v>
      </c>
      <c r="AD175" s="328">
        <f t="shared" si="101"/>
        <v>81.591375770020534</v>
      </c>
      <c r="AE175" s="328">
        <f t="shared" si="98"/>
        <v>65.241455852156051</v>
      </c>
      <c r="AF175" s="328">
        <f t="shared" si="99"/>
        <v>71.526459958932236</v>
      </c>
      <c r="AG175" s="329">
        <f t="shared" si="99"/>
        <v>75.185918891170417</v>
      </c>
      <c r="AH175" s="766">
        <v>1</v>
      </c>
      <c r="AI175" s="767">
        <v>1</v>
      </c>
      <c r="AJ175" s="767">
        <v>1</v>
      </c>
      <c r="AK175" s="767">
        <v>1</v>
      </c>
      <c r="AL175" s="767">
        <v>1</v>
      </c>
      <c r="AM175" s="767">
        <v>1</v>
      </c>
      <c r="AN175" s="767">
        <v>1</v>
      </c>
      <c r="AO175" s="767">
        <v>1</v>
      </c>
      <c r="AP175" s="767">
        <v>1</v>
      </c>
      <c r="AQ175" s="767">
        <v>1</v>
      </c>
      <c r="AR175" s="767">
        <v>1</v>
      </c>
      <c r="AS175" s="767">
        <v>1</v>
      </c>
      <c r="AT175" s="767">
        <v>4</v>
      </c>
      <c r="AU175" s="767">
        <v>6</v>
      </c>
      <c r="AV175" s="769">
        <v>7</v>
      </c>
    </row>
    <row r="176" spans="2:48" ht="15" x14ac:dyDescent="0.25">
      <c r="B176" s="902"/>
      <c r="C176" s="1" t="s">
        <v>4</v>
      </c>
      <c r="D176" s="755">
        <v>968.9</v>
      </c>
      <c r="E176" s="755">
        <v>925.7</v>
      </c>
      <c r="F176" s="755">
        <v>1042</v>
      </c>
      <c r="G176" s="755">
        <v>1050.8</v>
      </c>
      <c r="H176" s="755">
        <v>1246.0999999999999</v>
      </c>
      <c r="I176" s="755">
        <v>1259.5999999999999</v>
      </c>
      <c r="J176" s="755">
        <v>1416.9</v>
      </c>
      <c r="K176" s="755">
        <v>1340.8</v>
      </c>
      <c r="L176" s="755">
        <v>1452.4</v>
      </c>
      <c r="M176" s="755">
        <v>1037.7</v>
      </c>
      <c r="N176" s="755">
        <v>921.7</v>
      </c>
      <c r="O176" s="755">
        <v>1026.9000000000001</v>
      </c>
      <c r="P176" s="756">
        <v>916.19195999999999</v>
      </c>
      <c r="Q176" s="756">
        <v>939.38647000000003</v>
      </c>
      <c r="R176" s="756">
        <v>968.87456999999995</v>
      </c>
      <c r="S176" s="143">
        <f>100</f>
        <v>100</v>
      </c>
      <c r="T176" s="328">
        <f t="shared" si="79"/>
        <v>95.541335535142949</v>
      </c>
      <c r="U176" s="328">
        <f t="shared" si="79"/>
        <v>107.54463824956136</v>
      </c>
      <c r="V176" s="328">
        <f t="shared" si="79"/>
        <v>108.45288471462483</v>
      </c>
      <c r="W176" s="328">
        <f t="shared" si="77"/>
        <v>128.60976364949943</v>
      </c>
      <c r="X176" s="328">
        <f t="shared" si="77"/>
        <v>130.00309629476726</v>
      </c>
      <c r="Y176" s="328">
        <f t="shared" si="77"/>
        <v>146.23800185777685</v>
      </c>
      <c r="Z176" s="328">
        <f t="shared" si="77"/>
        <v>138.38373413148932</v>
      </c>
      <c r="AA176" s="328">
        <f t="shared" si="77"/>
        <v>149.90195066570337</v>
      </c>
      <c r="AB176" s="328">
        <f t="shared" si="101"/>
        <v>107.10083599958716</v>
      </c>
      <c r="AC176" s="328">
        <f t="shared" si="101"/>
        <v>95.128496232841371</v>
      </c>
      <c r="AD176" s="328">
        <f t="shared" si="101"/>
        <v>105.98616988337291</v>
      </c>
      <c r="AE176" s="328">
        <f t="shared" si="98"/>
        <v>94.560012385179064</v>
      </c>
      <c r="AF176" s="328">
        <f t="shared" si="99"/>
        <v>96.953913716585816</v>
      </c>
      <c r="AG176" s="329">
        <f t="shared" si="99"/>
        <v>99.997375374135615</v>
      </c>
      <c r="AH176" s="766">
        <v>1</v>
      </c>
      <c r="AI176" s="767">
        <v>1</v>
      </c>
      <c r="AJ176" s="767">
        <v>1</v>
      </c>
      <c r="AK176" s="767">
        <v>1</v>
      </c>
      <c r="AL176" s="767">
        <v>1</v>
      </c>
      <c r="AM176" s="767">
        <v>1</v>
      </c>
      <c r="AN176" s="767">
        <v>1</v>
      </c>
      <c r="AO176" s="767">
        <v>1</v>
      </c>
      <c r="AP176" s="767">
        <v>1</v>
      </c>
      <c r="AQ176" s="767">
        <v>1</v>
      </c>
      <c r="AR176" s="767">
        <v>1</v>
      </c>
      <c r="AS176" s="767">
        <v>1</v>
      </c>
      <c r="AT176" s="767">
        <v>4</v>
      </c>
      <c r="AU176" s="767">
        <v>6</v>
      </c>
      <c r="AV176" s="769">
        <v>7</v>
      </c>
    </row>
    <row r="177" spans="2:48" ht="15" x14ac:dyDescent="0.25">
      <c r="B177" s="902"/>
      <c r="C177" s="1" t="s">
        <v>5</v>
      </c>
      <c r="D177" s="755">
        <v>1469.5</v>
      </c>
      <c r="E177" s="755">
        <v>1477.8</v>
      </c>
      <c r="F177" s="755">
        <v>1661.3</v>
      </c>
      <c r="G177" s="755">
        <v>1662.8</v>
      </c>
      <c r="H177" s="755">
        <v>1489.3</v>
      </c>
      <c r="I177" s="755">
        <v>1698.1</v>
      </c>
      <c r="J177" s="755">
        <v>1713.9</v>
      </c>
      <c r="K177" s="755">
        <v>1798</v>
      </c>
      <c r="L177" s="755">
        <v>2047</v>
      </c>
      <c r="M177" s="755">
        <v>3556.3</v>
      </c>
      <c r="N177" s="755">
        <v>3550.9</v>
      </c>
      <c r="O177" s="755">
        <v>3748.9</v>
      </c>
      <c r="P177" s="756">
        <v>3311.2824999999998</v>
      </c>
      <c r="Q177" s="756">
        <v>3664.9585000000002</v>
      </c>
      <c r="R177" s="756">
        <v>3859.6704</v>
      </c>
      <c r="S177" s="143">
        <f>100</f>
        <v>100</v>
      </c>
      <c r="T177" s="328">
        <f t="shared" si="79"/>
        <v>100.56481796529432</v>
      </c>
      <c r="U177" s="328">
        <f t="shared" si="79"/>
        <v>113.05205852330725</v>
      </c>
      <c r="V177" s="328">
        <f t="shared" si="79"/>
        <v>113.15413405920381</v>
      </c>
      <c r="W177" s="328">
        <f t="shared" si="77"/>
        <v>101.34739707383464</v>
      </c>
      <c r="X177" s="328">
        <f t="shared" si="77"/>
        <v>115.55631167063628</v>
      </c>
      <c r="Y177" s="328">
        <f t="shared" si="77"/>
        <v>116.6315073154134</v>
      </c>
      <c r="Z177" s="328">
        <f t="shared" si="77"/>
        <v>122.3545423613474</v>
      </c>
      <c r="AA177" s="328">
        <f t="shared" si="77"/>
        <v>139.29908132017692</v>
      </c>
      <c r="AB177" s="328">
        <f t="shared" si="101"/>
        <v>242.00748553929907</v>
      </c>
      <c r="AC177" s="328">
        <f t="shared" si="101"/>
        <v>241.64001361007146</v>
      </c>
      <c r="AD177" s="328">
        <f t="shared" si="101"/>
        <v>255.11398434841783</v>
      </c>
      <c r="AE177" s="328">
        <f t="shared" si="98"/>
        <v>225.33395712827493</v>
      </c>
      <c r="AF177" s="328">
        <f t="shared" si="99"/>
        <v>249.40173528411026</v>
      </c>
      <c r="AG177" s="329">
        <f t="shared" si="99"/>
        <v>262.65194964273559</v>
      </c>
      <c r="AH177" s="766">
        <v>1</v>
      </c>
      <c r="AI177" s="767">
        <v>1</v>
      </c>
      <c r="AJ177" s="767">
        <v>1</v>
      </c>
      <c r="AK177" s="767">
        <v>1</v>
      </c>
      <c r="AL177" s="767">
        <v>1</v>
      </c>
      <c r="AM177" s="767">
        <v>1</v>
      </c>
      <c r="AN177" s="767">
        <v>1</v>
      </c>
      <c r="AO177" s="767">
        <v>1</v>
      </c>
      <c r="AP177" s="767">
        <v>1</v>
      </c>
      <c r="AQ177" s="767">
        <v>1</v>
      </c>
      <c r="AR177" s="767">
        <v>1</v>
      </c>
      <c r="AS177" s="767">
        <v>1</v>
      </c>
      <c r="AT177" s="767">
        <v>4</v>
      </c>
      <c r="AU177" s="767">
        <v>6</v>
      </c>
      <c r="AV177" s="769">
        <v>7</v>
      </c>
    </row>
    <row r="178" spans="2:48" ht="15" x14ac:dyDescent="0.25">
      <c r="B178" s="902"/>
      <c r="C178" s="1" t="s">
        <v>6</v>
      </c>
      <c r="D178" s="755">
        <v>4686.8</v>
      </c>
      <c r="E178" s="755">
        <v>4419.4000000000005</v>
      </c>
      <c r="F178" s="755">
        <v>4700.3999999999996</v>
      </c>
      <c r="G178" s="755">
        <v>4836.6000000000004</v>
      </c>
      <c r="H178" s="755">
        <v>4813.7</v>
      </c>
      <c r="I178" s="755">
        <v>5052.8999999999996</v>
      </c>
      <c r="J178" s="755">
        <v>5338.4</v>
      </c>
      <c r="K178" s="755">
        <v>5276.4</v>
      </c>
      <c r="L178" s="755">
        <v>5671.2000000000007</v>
      </c>
      <c r="M178" s="755">
        <v>6584.5</v>
      </c>
      <c r="N178" s="755">
        <v>6357.2999999999993</v>
      </c>
      <c r="O178" s="755">
        <v>6563.6</v>
      </c>
      <c r="P178" s="756">
        <v>5855.9092700000001</v>
      </c>
      <c r="Q178" s="756">
        <v>6377.62889</v>
      </c>
      <c r="R178" s="756">
        <v>6709.9022199999999</v>
      </c>
      <c r="S178" s="143">
        <f>100</f>
        <v>100</v>
      </c>
      <c r="T178" s="328">
        <f t="shared" si="79"/>
        <v>94.294614662456269</v>
      </c>
      <c r="U178" s="328">
        <f t="shared" si="79"/>
        <v>100.29017666638217</v>
      </c>
      <c r="V178" s="328">
        <f t="shared" si="79"/>
        <v>103.19621063412137</v>
      </c>
      <c r="W178" s="328">
        <f t="shared" si="77"/>
        <v>102.70760433558078</v>
      </c>
      <c r="X178" s="328">
        <f t="shared" si="77"/>
        <v>107.81129982077321</v>
      </c>
      <c r="Y178" s="328">
        <f t="shared" si="77"/>
        <v>113.90287616284031</v>
      </c>
      <c r="Z178" s="328">
        <f t="shared" si="77"/>
        <v>112.58001194845096</v>
      </c>
      <c r="AA178" s="328">
        <f t="shared" si="77"/>
        <v>121.00366988136898</v>
      </c>
      <c r="AB178" s="328">
        <f t="shared" si="101"/>
        <v>140.49031322010754</v>
      </c>
      <c r="AC178" s="328">
        <f t="shared" si="101"/>
        <v>135.64265596995816</v>
      </c>
      <c r="AD178" s="328">
        <f t="shared" si="101"/>
        <v>140.0443799607408</v>
      </c>
      <c r="AE178" s="328">
        <f t="shared" si="98"/>
        <v>124.94472283861056</v>
      </c>
      <c r="AF178" s="328">
        <f t="shared" si="99"/>
        <v>136.07640372962362</v>
      </c>
      <c r="AG178" s="329">
        <f t="shared" si="99"/>
        <v>143.1659601433814</v>
      </c>
      <c r="AH178" s="766">
        <v>1</v>
      </c>
      <c r="AI178" s="767">
        <v>1</v>
      </c>
      <c r="AJ178" s="767">
        <v>1</v>
      </c>
      <c r="AK178" s="767">
        <v>1</v>
      </c>
      <c r="AL178" s="767">
        <v>1</v>
      </c>
      <c r="AM178" s="767">
        <v>1</v>
      </c>
      <c r="AN178" s="767">
        <v>1</v>
      </c>
      <c r="AO178" s="767">
        <v>1</v>
      </c>
      <c r="AP178" s="767">
        <v>1</v>
      </c>
      <c r="AQ178" s="767">
        <v>1</v>
      </c>
      <c r="AR178" s="767">
        <v>1</v>
      </c>
      <c r="AS178" s="767">
        <v>1</v>
      </c>
      <c r="AT178" s="767">
        <v>4</v>
      </c>
      <c r="AU178" s="767">
        <v>6</v>
      </c>
      <c r="AV178" s="769">
        <v>7</v>
      </c>
    </row>
    <row r="179" spans="2:48" ht="15" x14ac:dyDescent="0.25">
      <c r="B179" s="903"/>
      <c r="C179" s="8" t="s">
        <v>7</v>
      </c>
      <c r="D179" s="565">
        <v>3217.3</v>
      </c>
      <c r="E179" s="565">
        <v>2941.6000000000004</v>
      </c>
      <c r="F179" s="565">
        <v>3039.1</v>
      </c>
      <c r="G179" s="565">
        <v>3173.8</v>
      </c>
      <c r="H179" s="565">
        <v>3324.4</v>
      </c>
      <c r="I179" s="565">
        <v>3354.7999999999997</v>
      </c>
      <c r="J179" s="565">
        <v>3624.5</v>
      </c>
      <c r="K179" s="565">
        <v>3478.3999999999996</v>
      </c>
      <c r="L179" s="565">
        <v>3624.2000000000003</v>
      </c>
      <c r="M179" s="565">
        <v>3028.2</v>
      </c>
      <c r="N179" s="565">
        <v>2806.3999999999996</v>
      </c>
      <c r="O179" s="565">
        <v>2814.7000000000003</v>
      </c>
      <c r="P179" s="565">
        <v>2544.6267699999999</v>
      </c>
      <c r="Q179" s="565">
        <v>2712.6703899999998</v>
      </c>
      <c r="R179" s="565">
        <v>2850.23182</v>
      </c>
      <c r="S179" s="143">
        <f>100</f>
        <v>100</v>
      </c>
      <c r="T179" s="328">
        <f t="shared" si="79"/>
        <v>91.430702763186531</v>
      </c>
      <c r="U179" s="328">
        <f t="shared" si="79"/>
        <v>94.461194169023713</v>
      </c>
      <c r="V179" s="328">
        <f t="shared" si="79"/>
        <v>98.647934603549558</v>
      </c>
      <c r="W179" s="328">
        <f t="shared" si="77"/>
        <v>103.32887825195039</v>
      </c>
      <c r="X179" s="328">
        <f t="shared" si="77"/>
        <v>104.27376993130886</v>
      </c>
      <c r="Y179" s="328">
        <f t="shared" si="77"/>
        <v>112.65657538930158</v>
      </c>
      <c r="Z179" s="328">
        <f t="shared" si="77"/>
        <v>108.1155005750163</v>
      </c>
      <c r="AA179" s="328">
        <f t="shared" si="77"/>
        <v>112.64725080036054</v>
      </c>
      <c r="AB179" s="328">
        <f t="shared" si="101"/>
        <v>94.122400770832684</v>
      </c>
      <c r="AC179" s="328">
        <f t="shared" si="101"/>
        <v>87.228421347092265</v>
      </c>
      <c r="AD179" s="328">
        <f t="shared" si="101"/>
        <v>87.486401641127642</v>
      </c>
      <c r="AE179" s="328">
        <f t="shared" si="98"/>
        <v>79.091995462033381</v>
      </c>
      <c r="AF179" s="328">
        <f t="shared" si="99"/>
        <v>84.315121064246412</v>
      </c>
      <c r="AG179" s="329">
        <f t="shared" si="99"/>
        <v>88.590800360550759</v>
      </c>
      <c r="AH179" s="770"/>
      <c r="AI179" s="771"/>
      <c r="AJ179" s="771"/>
      <c r="AK179" s="771"/>
      <c r="AL179" s="771"/>
      <c r="AM179" s="771"/>
      <c r="AN179" s="771"/>
      <c r="AO179" s="771"/>
      <c r="AP179" s="771"/>
      <c r="AQ179" s="771"/>
      <c r="AR179" s="771"/>
      <c r="AS179" s="771"/>
      <c r="AT179" s="771"/>
      <c r="AU179" s="771"/>
      <c r="AV179" s="772"/>
    </row>
    <row r="180" spans="2:48" ht="16.5" customHeight="1" x14ac:dyDescent="0.25">
      <c r="B180" s="902" t="s">
        <v>46</v>
      </c>
      <c r="C180" s="7" t="s">
        <v>2</v>
      </c>
      <c r="D180" s="755">
        <v>2440</v>
      </c>
      <c r="E180" s="755">
        <v>2565.6999999999998</v>
      </c>
      <c r="F180" s="755">
        <v>2557.1999999999998</v>
      </c>
      <c r="G180" s="755">
        <v>2465.6999999999998</v>
      </c>
      <c r="H180" s="755">
        <v>2563.6999999999998</v>
      </c>
      <c r="I180" s="755">
        <v>2476.9</v>
      </c>
      <c r="J180" s="755">
        <v>2257.3000000000002</v>
      </c>
      <c r="K180" s="755">
        <v>2342</v>
      </c>
      <c r="L180" s="755">
        <v>2417.1999999999998</v>
      </c>
      <c r="M180" s="755">
        <v>2281.1</v>
      </c>
      <c r="N180" s="755">
        <v>2406.4</v>
      </c>
      <c r="O180" s="755">
        <v>2167.8000000000002</v>
      </c>
      <c r="P180" s="756">
        <v>2167.5446999999999</v>
      </c>
      <c r="Q180" s="756">
        <v>2350.1042000000002</v>
      </c>
      <c r="R180" s="756">
        <v>2508.1824000000001</v>
      </c>
      <c r="S180" s="143">
        <f>100</f>
        <v>100</v>
      </c>
      <c r="T180" s="328">
        <f t="shared" si="79"/>
        <v>105.15163934426228</v>
      </c>
      <c r="U180" s="328">
        <f t="shared" si="79"/>
        <v>104.80327868852457</v>
      </c>
      <c r="V180" s="328">
        <f t="shared" si="79"/>
        <v>101.05327868852457</v>
      </c>
      <c r="W180" s="328">
        <f t="shared" si="77"/>
        <v>105.06967213114753</v>
      </c>
      <c r="X180" s="328">
        <f t="shared" si="77"/>
        <v>101.51229508196721</v>
      </c>
      <c r="Y180" s="328">
        <f t="shared" si="77"/>
        <v>92.512295081967224</v>
      </c>
      <c r="Z180" s="328">
        <f t="shared" si="77"/>
        <v>95.983606557377044</v>
      </c>
      <c r="AA180" s="328">
        <f t="shared" si="77"/>
        <v>99.065573770491795</v>
      </c>
      <c r="AB180" s="328">
        <f t="shared" si="101"/>
        <v>93.48770491803279</v>
      </c>
      <c r="AC180" s="328">
        <f t="shared" si="101"/>
        <v>98.622950819672127</v>
      </c>
      <c r="AD180" s="328">
        <f t="shared" si="101"/>
        <v>88.844262295081975</v>
      </c>
      <c r="AE180" s="328">
        <f t="shared" si="98"/>
        <v>88.833799180327873</v>
      </c>
      <c r="AF180" s="328">
        <f t="shared" si="99"/>
        <v>96.315745901639346</v>
      </c>
      <c r="AG180" s="329">
        <f t="shared" si="99"/>
        <v>102.79436065573772</v>
      </c>
      <c r="AH180" s="766">
        <v>1</v>
      </c>
      <c r="AI180" s="767">
        <v>1</v>
      </c>
      <c r="AJ180" s="767">
        <v>1</v>
      </c>
      <c r="AK180" s="767">
        <v>1</v>
      </c>
      <c r="AL180" s="767">
        <v>1</v>
      </c>
      <c r="AM180" s="767">
        <v>1</v>
      </c>
      <c r="AN180" s="767">
        <v>1</v>
      </c>
      <c r="AO180" s="767">
        <v>1</v>
      </c>
      <c r="AP180" s="767">
        <v>1</v>
      </c>
      <c r="AQ180" s="767">
        <v>1</v>
      </c>
      <c r="AR180" s="767">
        <v>1</v>
      </c>
      <c r="AS180" s="767">
        <v>1</v>
      </c>
      <c r="AT180" s="767">
        <v>4</v>
      </c>
      <c r="AU180" s="767">
        <v>6</v>
      </c>
      <c r="AV180" s="769">
        <v>7</v>
      </c>
    </row>
    <row r="181" spans="2:48" ht="15" x14ac:dyDescent="0.25">
      <c r="B181" s="902"/>
      <c r="C181" s="1" t="s">
        <v>3</v>
      </c>
      <c r="D181" s="755">
        <v>3224.7</v>
      </c>
      <c r="E181" s="755">
        <v>2820.6</v>
      </c>
      <c r="F181" s="755">
        <v>2945.2</v>
      </c>
      <c r="G181" s="755">
        <v>3256.5</v>
      </c>
      <c r="H181" s="755">
        <v>3163.8</v>
      </c>
      <c r="I181" s="755">
        <v>3018.9</v>
      </c>
      <c r="J181" s="755">
        <v>2814.4</v>
      </c>
      <c r="K181" s="755">
        <v>2775.4</v>
      </c>
      <c r="L181" s="755">
        <v>2954.2</v>
      </c>
      <c r="M181" s="755">
        <v>2418.1999999999998</v>
      </c>
      <c r="N181" s="755">
        <v>2455.1</v>
      </c>
      <c r="O181" s="755">
        <v>2468.6</v>
      </c>
      <c r="P181" s="756">
        <v>1973.9226000000001</v>
      </c>
      <c r="Q181" s="756">
        <v>2164.0798</v>
      </c>
      <c r="R181" s="756">
        <v>2274.7847000000002</v>
      </c>
      <c r="S181" s="143">
        <f>100</f>
        <v>100</v>
      </c>
      <c r="T181" s="328">
        <f t="shared" si="79"/>
        <v>87.46860173039353</v>
      </c>
      <c r="U181" s="328">
        <f t="shared" si="79"/>
        <v>91.332527056780478</v>
      </c>
      <c r="V181" s="328">
        <f t="shared" si="79"/>
        <v>100.98613824541819</v>
      </c>
      <c r="W181" s="328">
        <f t="shared" si="77"/>
        <v>98.111452228114246</v>
      </c>
      <c r="X181" s="328">
        <f t="shared" si="77"/>
        <v>93.61801097776538</v>
      </c>
      <c r="Y181" s="328">
        <f t="shared" si="77"/>
        <v>87.276335783173636</v>
      </c>
      <c r="Z181" s="328">
        <f t="shared" si="77"/>
        <v>86.066920953887191</v>
      </c>
      <c r="AA181" s="328">
        <f t="shared" si="77"/>
        <v>91.611622786615811</v>
      </c>
      <c r="AB181" s="328">
        <f t="shared" si="101"/>
        <v>74.989921543089281</v>
      </c>
      <c r="AC181" s="328">
        <f t="shared" si="101"/>
        <v>76.134214035414146</v>
      </c>
      <c r="AD181" s="328">
        <f t="shared" si="101"/>
        <v>76.552857630167154</v>
      </c>
      <c r="AE181" s="328">
        <f t="shared" ref="AE181:AE182" si="102">P181*100/$D181</f>
        <v>61.212596520606574</v>
      </c>
      <c r="AF181" s="328">
        <f t="shared" ref="AF181:AG182" si="103">Q181*100/$D181</f>
        <v>67.109492355878075</v>
      </c>
      <c r="AG181" s="329">
        <f t="shared" si="103"/>
        <v>70.542521784972266</v>
      </c>
      <c r="AH181" s="766">
        <v>1</v>
      </c>
      <c r="AI181" s="767">
        <v>1</v>
      </c>
      <c r="AJ181" s="767">
        <v>1</v>
      </c>
      <c r="AK181" s="767">
        <v>1</v>
      </c>
      <c r="AL181" s="767">
        <v>1</v>
      </c>
      <c r="AM181" s="767">
        <v>1</v>
      </c>
      <c r="AN181" s="767">
        <v>1</v>
      </c>
      <c r="AO181" s="767">
        <v>1</v>
      </c>
      <c r="AP181" s="767">
        <v>1</v>
      </c>
      <c r="AQ181" s="767">
        <v>1</v>
      </c>
      <c r="AR181" s="767">
        <v>1</v>
      </c>
      <c r="AS181" s="767">
        <v>1</v>
      </c>
      <c r="AT181" s="767">
        <v>4</v>
      </c>
      <c r="AU181" s="767">
        <v>6</v>
      </c>
      <c r="AV181" s="769">
        <v>7</v>
      </c>
    </row>
    <row r="182" spans="2:48" ht="15" x14ac:dyDescent="0.25">
      <c r="B182" s="902"/>
      <c r="C182" s="1" t="s">
        <v>4</v>
      </c>
      <c r="D182" s="755">
        <v>2162.4</v>
      </c>
      <c r="E182" s="755">
        <v>2410.6999999999998</v>
      </c>
      <c r="F182" s="755">
        <v>2155.8000000000002</v>
      </c>
      <c r="G182" s="755">
        <v>2216.1</v>
      </c>
      <c r="H182" s="755">
        <v>2227</v>
      </c>
      <c r="I182" s="755">
        <v>2347.1</v>
      </c>
      <c r="J182" s="755">
        <v>2184.5</v>
      </c>
      <c r="K182" s="755">
        <v>2140.5</v>
      </c>
      <c r="L182" s="755">
        <v>2147.3000000000002</v>
      </c>
      <c r="M182" s="755">
        <v>2141.6999999999998</v>
      </c>
      <c r="N182" s="755">
        <v>2210.1999999999998</v>
      </c>
      <c r="O182" s="755">
        <v>2208.6</v>
      </c>
      <c r="P182" s="756">
        <v>1970.4951000000001</v>
      </c>
      <c r="Q182" s="756">
        <v>2020.3806</v>
      </c>
      <c r="R182" s="756">
        <v>2083.8633</v>
      </c>
      <c r="S182" s="143">
        <f>100</f>
        <v>100</v>
      </c>
      <c r="T182" s="328">
        <f t="shared" si="79"/>
        <v>111.48261191268959</v>
      </c>
      <c r="U182" s="328">
        <f t="shared" si="79"/>
        <v>99.694783573806887</v>
      </c>
      <c r="V182" s="328">
        <f t="shared" si="79"/>
        <v>102.48335183129855</v>
      </c>
      <c r="W182" s="328">
        <f t="shared" si="77"/>
        <v>102.9874213836478</v>
      </c>
      <c r="X182" s="328">
        <f t="shared" si="77"/>
        <v>108.54143544210136</v>
      </c>
      <c r="Y182" s="328">
        <f t="shared" ref="Y182:AB245" si="104">J182*100/$D182</f>
        <v>101.02201257861635</v>
      </c>
      <c r="Z182" s="328">
        <f t="shared" si="104"/>
        <v>98.987236403995553</v>
      </c>
      <c r="AA182" s="328">
        <f t="shared" si="104"/>
        <v>99.301701812800601</v>
      </c>
      <c r="AB182" s="328">
        <f t="shared" si="104"/>
        <v>99.042730299667014</v>
      </c>
      <c r="AC182" s="328">
        <f t="shared" ref="AC182:AD244" si="105">N182*100/$D182</f>
        <v>102.21050684424712</v>
      </c>
      <c r="AD182" s="328">
        <f t="shared" si="105"/>
        <v>102.13651498335183</v>
      </c>
      <c r="AE182" s="328">
        <f t="shared" si="102"/>
        <v>91.125374583795789</v>
      </c>
      <c r="AF182" s="328">
        <f t="shared" si="103"/>
        <v>93.432325194228625</v>
      </c>
      <c r="AG182" s="329">
        <f t="shared" si="103"/>
        <v>96.36807713651497</v>
      </c>
      <c r="AH182" s="766">
        <v>1</v>
      </c>
      <c r="AI182" s="767">
        <v>1</v>
      </c>
      <c r="AJ182" s="767">
        <v>1</v>
      </c>
      <c r="AK182" s="767">
        <v>1</v>
      </c>
      <c r="AL182" s="767">
        <v>1</v>
      </c>
      <c r="AM182" s="767">
        <v>1</v>
      </c>
      <c r="AN182" s="767">
        <v>1</v>
      </c>
      <c r="AO182" s="767">
        <v>1</v>
      </c>
      <c r="AP182" s="767">
        <v>1</v>
      </c>
      <c r="AQ182" s="767">
        <v>1</v>
      </c>
      <c r="AR182" s="767">
        <v>1</v>
      </c>
      <c r="AS182" s="767">
        <v>1</v>
      </c>
      <c r="AT182" s="767">
        <v>4</v>
      </c>
      <c r="AU182" s="767">
        <v>6</v>
      </c>
      <c r="AV182" s="769">
        <v>7</v>
      </c>
    </row>
    <row r="183" spans="2:48" ht="15" x14ac:dyDescent="0.25">
      <c r="B183" s="902"/>
      <c r="C183" s="1" t="s">
        <v>5</v>
      </c>
      <c r="D183" s="755">
        <v>2613.9</v>
      </c>
      <c r="E183" s="755">
        <v>3252.7</v>
      </c>
      <c r="F183" s="755">
        <v>3630.9</v>
      </c>
      <c r="G183" s="755">
        <v>3570.2</v>
      </c>
      <c r="H183" s="755">
        <v>3909.3</v>
      </c>
      <c r="I183" s="755">
        <v>4791</v>
      </c>
      <c r="J183" s="755">
        <v>6319.5</v>
      </c>
      <c r="K183" s="755">
        <v>5531.5</v>
      </c>
      <c r="L183" s="755">
        <v>3780.8</v>
      </c>
      <c r="M183" s="755">
        <v>4266.7</v>
      </c>
      <c r="N183" s="755">
        <v>4185.8</v>
      </c>
      <c r="O183" s="755">
        <v>3956.3</v>
      </c>
      <c r="P183" s="756">
        <v>3494.4724000000001</v>
      </c>
      <c r="Q183" s="756">
        <v>3867.7148000000002</v>
      </c>
      <c r="R183" s="756">
        <v>4073.2150999999999</v>
      </c>
      <c r="S183" s="143">
        <f>100</f>
        <v>100</v>
      </c>
      <c r="T183" s="328">
        <f t="shared" si="79"/>
        <v>124.43857836948621</v>
      </c>
      <c r="U183" s="328">
        <f t="shared" si="79"/>
        <v>138.9073797773442</v>
      </c>
      <c r="V183" s="328">
        <f t="shared" si="79"/>
        <v>136.58517923409465</v>
      </c>
      <c r="W183" s="328">
        <f t="shared" si="79"/>
        <v>149.55813152760243</v>
      </c>
      <c r="X183" s="328">
        <f t="shared" si="79"/>
        <v>183.28933777114656</v>
      </c>
      <c r="Y183" s="328">
        <f t="shared" si="104"/>
        <v>241.76517846895442</v>
      </c>
      <c r="Z183" s="328">
        <f t="shared" si="104"/>
        <v>211.61865411836717</v>
      </c>
      <c r="AA183" s="328">
        <f t="shared" si="104"/>
        <v>144.64210566586326</v>
      </c>
      <c r="AB183" s="328">
        <f t="shared" si="104"/>
        <v>163.23118711503884</v>
      </c>
      <c r="AC183" s="328">
        <f t="shared" si="105"/>
        <v>160.13619495772599</v>
      </c>
      <c r="AD183" s="328">
        <f t="shared" si="105"/>
        <v>151.35621102567046</v>
      </c>
      <c r="AE183" s="328">
        <f t="shared" ref="AE183:AE184" si="106">P183*100/$D183</f>
        <v>133.68806763839473</v>
      </c>
      <c r="AF183" s="328">
        <f t="shared" ref="AF183:AG184" si="107">Q183*100/$D183</f>
        <v>147.9672060905161</v>
      </c>
      <c r="AG183" s="329">
        <f t="shared" si="107"/>
        <v>155.8290332453422</v>
      </c>
      <c r="AH183" s="766">
        <v>1</v>
      </c>
      <c r="AI183" s="767">
        <v>1</v>
      </c>
      <c r="AJ183" s="767">
        <v>1</v>
      </c>
      <c r="AK183" s="767">
        <v>1</v>
      </c>
      <c r="AL183" s="767">
        <v>1</v>
      </c>
      <c r="AM183" s="767">
        <v>1</v>
      </c>
      <c r="AN183" s="767">
        <v>1</v>
      </c>
      <c r="AO183" s="767">
        <v>1</v>
      </c>
      <c r="AP183" s="767">
        <v>1</v>
      </c>
      <c r="AQ183" s="767">
        <v>1</v>
      </c>
      <c r="AR183" s="767">
        <v>1</v>
      </c>
      <c r="AS183" s="767">
        <v>1</v>
      </c>
      <c r="AT183" s="767">
        <v>4</v>
      </c>
      <c r="AU183" s="767">
        <v>6</v>
      </c>
      <c r="AV183" s="769">
        <v>7</v>
      </c>
    </row>
    <row r="184" spans="2:48" ht="15" x14ac:dyDescent="0.25">
      <c r="B184" s="902"/>
      <c r="C184" s="1" t="s">
        <v>6</v>
      </c>
      <c r="D184" s="755">
        <v>10441</v>
      </c>
      <c r="E184" s="755">
        <v>11049.699999999999</v>
      </c>
      <c r="F184" s="755">
        <v>11289.1</v>
      </c>
      <c r="G184" s="755">
        <v>11508.5</v>
      </c>
      <c r="H184" s="755">
        <v>11863.8</v>
      </c>
      <c r="I184" s="755">
        <v>12633.9</v>
      </c>
      <c r="J184" s="755">
        <v>13575.7</v>
      </c>
      <c r="K184" s="755">
        <v>12789.4</v>
      </c>
      <c r="L184" s="755">
        <v>11299.5</v>
      </c>
      <c r="M184" s="755">
        <v>11107.699999999999</v>
      </c>
      <c r="N184" s="755">
        <v>11257.5</v>
      </c>
      <c r="O184" s="755">
        <v>10801.3</v>
      </c>
      <c r="P184" s="756">
        <v>9606.4348000000009</v>
      </c>
      <c r="Q184" s="756">
        <v>10402.279399999999</v>
      </c>
      <c r="R184" s="756">
        <v>10940.0455</v>
      </c>
      <c r="S184" s="143">
        <f>100</f>
        <v>100</v>
      </c>
      <c r="T184" s="328">
        <f t="shared" si="79"/>
        <v>105.82990135044535</v>
      </c>
      <c r="U184" s="328">
        <f t="shared" si="79"/>
        <v>108.12278517383392</v>
      </c>
      <c r="V184" s="328">
        <f t="shared" si="79"/>
        <v>110.22411646394023</v>
      </c>
      <c r="W184" s="328">
        <f t="shared" si="79"/>
        <v>113.62704721769946</v>
      </c>
      <c r="X184" s="328">
        <f t="shared" si="79"/>
        <v>121.00277751173259</v>
      </c>
      <c r="Y184" s="328">
        <f t="shared" si="104"/>
        <v>130.02298630399386</v>
      </c>
      <c r="Z184" s="328">
        <f t="shared" si="104"/>
        <v>122.4920984580021</v>
      </c>
      <c r="AA184" s="328">
        <f t="shared" si="104"/>
        <v>108.2223924911407</v>
      </c>
      <c r="AB184" s="328">
        <f t="shared" si="104"/>
        <v>106.38540369696389</v>
      </c>
      <c r="AC184" s="328">
        <f t="shared" si="105"/>
        <v>107.82013217124796</v>
      </c>
      <c r="AD184" s="328">
        <f t="shared" si="105"/>
        <v>103.45081888707978</v>
      </c>
      <c r="AE184" s="328">
        <f t="shared" si="106"/>
        <v>92.006846087539515</v>
      </c>
      <c r="AF184" s="328">
        <f t="shared" si="107"/>
        <v>99.629148548989562</v>
      </c>
      <c r="AG184" s="329">
        <f t="shared" si="107"/>
        <v>104.77967148740542</v>
      </c>
      <c r="AH184" s="766">
        <v>1</v>
      </c>
      <c r="AI184" s="767">
        <v>1</v>
      </c>
      <c r="AJ184" s="767">
        <v>1</v>
      </c>
      <c r="AK184" s="767">
        <v>1</v>
      </c>
      <c r="AL184" s="767">
        <v>1</v>
      </c>
      <c r="AM184" s="767">
        <v>1</v>
      </c>
      <c r="AN184" s="767">
        <v>1</v>
      </c>
      <c r="AO184" s="767">
        <v>1</v>
      </c>
      <c r="AP184" s="767">
        <v>1</v>
      </c>
      <c r="AQ184" s="767">
        <v>1</v>
      </c>
      <c r="AR184" s="767">
        <v>1</v>
      </c>
      <c r="AS184" s="767">
        <v>1</v>
      </c>
      <c r="AT184" s="767">
        <v>4</v>
      </c>
      <c r="AU184" s="767">
        <v>6</v>
      </c>
      <c r="AV184" s="769">
        <v>7</v>
      </c>
    </row>
    <row r="185" spans="2:48" ht="15" x14ac:dyDescent="0.25">
      <c r="B185" s="903"/>
      <c r="C185" s="8" t="s">
        <v>7</v>
      </c>
      <c r="D185" s="565">
        <v>7827.1</v>
      </c>
      <c r="E185" s="565">
        <v>7796.9999999999991</v>
      </c>
      <c r="F185" s="565">
        <v>7658.2</v>
      </c>
      <c r="G185" s="565">
        <v>7938.2999999999993</v>
      </c>
      <c r="H185" s="565">
        <v>7954.5</v>
      </c>
      <c r="I185" s="565">
        <v>7842.9</v>
      </c>
      <c r="J185" s="565">
        <v>7256.2000000000007</v>
      </c>
      <c r="K185" s="565">
        <v>7257.9</v>
      </c>
      <c r="L185" s="565">
        <v>7518.7</v>
      </c>
      <c r="M185" s="565">
        <v>6840.9999999999991</v>
      </c>
      <c r="N185" s="565">
        <v>7071.7</v>
      </c>
      <c r="O185" s="565">
        <v>6845</v>
      </c>
      <c r="P185" s="565">
        <v>6111.9624000000003</v>
      </c>
      <c r="Q185" s="565">
        <v>6534.5645999999997</v>
      </c>
      <c r="R185" s="565">
        <v>6866.8303999999998</v>
      </c>
      <c r="S185" s="143">
        <f>100</f>
        <v>100</v>
      </c>
      <c r="T185" s="328">
        <f t="shared" si="79"/>
        <v>99.615438668216811</v>
      </c>
      <c r="U185" s="328">
        <f t="shared" si="79"/>
        <v>97.842112659861243</v>
      </c>
      <c r="V185" s="328">
        <f t="shared" si="79"/>
        <v>101.42070498652117</v>
      </c>
      <c r="W185" s="328">
        <f t="shared" si="79"/>
        <v>101.6276781949892</v>
      </c>
      <c r="X185" s="328">
        <f t="shared" si="79"/>
        <v>100.2018627588762</v>
      </c>
      <c r="Y185" s="328">
        <f t="shared" si="104"/>
        <v>92.706110820099411</v>
      </c>
      <c r="Z185" s="328">
        <f t="shared" si="104"/>
        <v>92.727830230864555</v>
      </c>
      <c r="AA185" s="328">
        <f t="shared" si="104"/>
        <v>96.05984336472001</v>
      </c>
      <c r="AB185" s="328">
        <f t="shared" si="104"/>
        <v>87.401464143808028</v>
      </c>
      <c r="AC185" s="328">
        <f t="shared" si="105"/>
        <v>90.348915945880336</v>
      </c>
      <c r="AD185" s="328">
        <f t="shared" si="105"/>
        <v>87.452568639726081</v>
      </c>
      <c r="AE185" s="328">
        <f t="shared" ref="AE185:AE186" si="108">P185*100/$D185</f>
        <v>78.087189380485739</v>
      </c>
      <c r="AF185" s="328">
        <f t="shared" ref="AF185:AG186" si="109">Q185*100/$D185</f>
        <v>83.486407481698194</v>
      </c>
      <c r="AG185" s="329">
        <f t="shared" si="109"/>
        <v>87.731476536648316</v>
      </c>
      <c r="AH185" s="770"/>
      <c r="AI185" s="771"/>
      <c r="AJ185" s="771"/>
      <c r="AK185" s="771"/>
      <c r="AL185" s="771"/>
      <c r="AM185" s="771"/>
      <c r="AN185" s="771"/>
      <c r="AO185" s="771"/>
      <c r="AP185" s="771"/>
      <c r="AQ185" s="771"/>
      <c r="AR185" s="771"/>
      <c r="AS185" s="771"/>
      <c r="AT185" s="771"/>
      <c r="AU185" s="771"/>
      <c r="AV185" s="772"/>
    </row>
    <row r="186" spans="2:48" ht="16.5" customHeight="1" x14ac:dyDescent="0.25">
      <c r="B186" s="902" t="s">
        <v>47</v>
      </c>
      <c r="C186" s="1" t="s">
        <v>2</v>
      </c>
      <c r="D186" s="755">
        <v>8690</v>
      </c>
      <c r="E186" s="756">
        <v>618.52752999999996</v>
      </c>
      <c r="F186" s="755">
        <v>1457.7</v>
      </c>
      <c r="G186" s="755">
        <v>1057.7</v>
      </c>
      <c r="H186" s="755">
        <v>2467.4</v>
      </c>
      <c r="I186" s="755">
        <v>2454.8000000000002</v>
      </c>
      <c r="J186" s="755">
        <v>2666</v>
      </c>
      <c r="K186" s="755">
        <v>3188.9</v>
      </c>
      <c r="L186" s="755">
        <v>3863.4</v>
      </c>
      <c r="M186" s="755">
        <v>2774.4</v>
      </c>
      <c r="N186" s="755">
        <v>3024.5</v>
      </c>
      <c r="O186" s="755">
        <v>3423.7</v>
      </c>
      <c r="P186" s="756">
        <v>4798.2094999999999</v>
      </c>
      <c r="Q186" s="756">
        <v>3626.1774999999998</v>
      </c>
      <c r="R186" s="756">
        <v>3862.248</v>
      </c>
      <c r="S186" s="143">
        <f>100</f>
        <v>100</v>
      </c>
      <c r="T186" s="328">
        <f t="shared" si="79"/>
        <v>7.1176930955120827</v>
      </c>
      <c r="U186" s="328">
        <f t="shared" si="79"/>
        <v>16.774453394706558</v>
      </c>
      <c r="V186" s="328">
        <f t="shared" si="79"/>
        <v>12.171461449942463</v>
      </c>
      <c r="W186" s="328">
        <f t="shared" si="79"/>
        <v>28.393555811277331</v>
      </c>
      <c r="X186" s="328">
        <f t="shared" si="79"/>
        <v>28.248561565017265</v>
      </c>
      <c r="Y186" s="328">
        <f t="shared" si="104"/>
        <v>30.678941311852704</v>
      </c>
      <c r="Z186" s="328">
        <f t="shared" si="104"/>
        <v>36.696202531645568</v>
      </c>
      <c r="AA186" s="328">
        <f t="shared" si="104"/>
        <v>44.45799769850403</v>
      </c>
      <c r="AB186" s="328">
        <f t="shared" si="104"/>
        <v>31.926352128883774</v>
      </c>
      <c r="AC186" s="328">
        <f t="shared" si="105"/>
        <v>34.804372842347526</v>
      </c>
      <c r="AD186" s="328">
        <f t="shared" si="105"/>
        <v>39.398158803222096</v>
      </c>
      <c r="AE186" s="328">
        <f t="shared" si="108"/>
        <v>55.215299194476408</v>
      </c>
      <c r="AF186" s="328">
        <f t="shared" si="109"/>
        <v>41.728164556962028</v>
      </c>
      <c r="AG186" s="329">
        <f t="shared" si="109"/>
        <v>44.444741081703107</v>
      </c>
      <c r="AH186" s="766">
        <v>1</v>
      </c>
      <c r="AI186" s="767">
        <v>4</v>
      </c>
      <c r="AJ186" s="767">
        <v>1</v>
      </c>
      <c r="AK186" s="767">
        <v>1</v>
      </c>
      <c r="AL186" s="767">
        <v>1</v>
      </c>
      <c r="AM186" s="767">
        <v>1</v>
      </c>
      <c r="AN186" s="767">
        <v>1</v>
      </c>
      <c r="AO186" s="767">
        <v>1</v>
      </c>
      <c r="AP186" s="767">
        <v>1</v>
      </c>
      <c r="AQ186" s="767">
        <v>1</v>
      </c>
      <c r="AR186" s="767">
        <v>1</v>
      </c>
      <c r="AS186" s="767">
        <v>1</v>
      </c>
      <c r="AT186" s="767">
        <v>4</v>
      </c>
      <c r="AU186" s="767">
        <v>6</v>
      </c>
      <c r="AV186" s="769">
        <v>7</v>
      </c>
    </row>
    <row r="187" spans="2:48" ht="15" x14ac:dyDescent="0.25">
      <c r="B187" s="902"/>
      <c r="C187" s="1" t="s">
        <v>3</v>
      </c>
      <c r="D187" s="755">
        <v>280.8</v>
      </c>
      <c r="E187" s="756">
        <v>303.065</v>
      </c>
      <c r="F187" s="755">
        <v>324.7</v>
      </c>
      <c r="G187" s="755">
        <v>155.4</v>
      </c>
      <c r="H187" s="755">
        <v>518.5</v>
      </c>
      <c r="I187" s="755">
        <v>213.7</v>
      </c>
      <c r="J187" s="755">
        <v>346.4</v>
      </c>
      <c r="K187" s="755">
        <v>359.8</v>
      </c>
      <c r="L187" s="755">
        <v>437.9</v>
      </c>
      <c r="M187" s="755">
        <v>523.20000000000005</v>
      </c>
      <c r="N187" s="755">
        <v>460.5</v>
      </c>
      <c r="O187" s="755">
        <v>466.3</v>
      </c>
      <c r="P187" s="756">
        <v>435.81061</v>
      </c>
      <c r="Q187" s="756">
        <v>564.89135999999996</v>
      </c>
      <c r="R187" s="756">
        <v>592.59551999999996</v>
      </c>
      <c r="S187" s="143">
        <f>100</f>
        <v>100</v>
      </c>
      <c r="T187" s="328">
        <f t="shared" si="79"/>
        <v>107.92913105413105</v>
      </c>
      <c r="U187" s="328">
        <f t="shared" si="79"/>
        <v>115.63390313390313</v>
      </c>
      <c r="V187" s="328">
        <f t="shared" si="79"/>
        <v>55.341880341880341</v>
      </c>
      <c r="W187" s="328">
        <f t="shared" si="79"/>
        <v>184.65099715099714</v>
      </c>
      <c r="X187" s="328">
        <f t="shared" si="79"/>
        <v>76.103988603988597</v>
      </c>
      <c r="Y187" s="328">
        <f t="shared" si="104"/>
        <v>123.36182336182335</v>
      </c>
      <c r="Z187" s="328">
        <f t="shared" si="104"/>
        <v>128.13390313390312</v>
      </c>
      <c r="AA187" s="328">
        <f t="shared" si="104"/>
        <v>155.94729344729345</v>
      </c>
      <c r="AB187" s="328">
        <f t="shared" si="104"/>
        <v>186.32478632478634</v>
      </c>
      <c r="AC187" s="328">
        <f t="shared" si="105"/>
        <v>163.9957264957265</v>
      </c>
      <c r="AD187" s="328">
        <f t="shared" si="105"/>
        <v>166.06125356125355</v>
      </c>
      <c r="AE187" s="328">
        <f t="shared" ref="AE187:AE188" si="110">P187*100/$D187</f>
        <v>155.20320868945868</v>
      </c>
      <c r="AF187" s="328">
        <f t="shared" ref="AF187:AG188" si="111">Q187*100/$D187</f>
        <v>201.17213675213674</v>
      </c>
      <c r="AG187" s="329">
        <f t="shared" si="111"/>
        <v>211.03829059829059</v>
      </c>
      <c r="AH187" s="766">
        <v>1</v>
      </c>
      <c r="AI187" s="767">
        <v>4</v>
      </c>
      <c r="AJ187" s="767">
        <v>1</v>
      </c>
      <c r="AK187" s="767">
        <v>1</v>
      </c>
      <c r="AL187" s="767">
        <v>1</v>
      </c>
      <c r="AM187" s="767">
        <v>1</v>
      </c>
      <c r="AN187" s="767">
        <v>1</v>
      </c>
      <c r="AO187" s="767">
        <v>1</v>
      </c>
      <c r="AP187" s="767">
        <v>1</v>
      </c>
      <c r="AQ187" s="767">
        <v>1</v>
      </c>
      <c r="AR187" s="767">
        <v>1</v>
      </c>
      <c r="AS187" s="767">
        <v>1</v>
      </c>
      <c r="AT187" s="767">
        <v>4</v>
      </c>
      <c r="AU187" s="767">
        <v>6</v>
      </c>
      <c r="AV187" s="769">
        <v>7</v>
      </c>
    </row>
    <row r="188" spans="2:48" ht="15" x14ac:dyDescent="0.25">
      <c r="B188" s="902"/>
      <c r="C188" s="1" t="s">
        <v>4</v>
      </c>
      <c r="D188" s="755">
        <v>328.3</v>
      </c>
      <c r="E188" s="756">
        <v>483.73635999999999</v>
      </c>
      <c r="F188" s="755">
        <v>512.4</v>
      </c>
      <c r="G188" s="755">
        <v>393.4</v>
      </c>
      <c r="H188" s="755">
        <v>482.8</v>
      </c>
      <c r="I188" s="755">
        <v>609.4</v>
      </c>
      <c r="J188" s="755">
        <v>646.5</v>
      </c>
      <c r="K188" s="755">
        <v>647.5</v>
      </c>
      <c r="L188" s="755">
        <v>610.1</v>
      </c>
      <c r="M188" s="755">
        <v>656.4</v>
      </c>
      <c r="N188" s="755">
        <v>727.7</v>
      </c>
      <c r="O188" s="755">
        <v>762.1</v>
      </c>
      <c r="P188" s="756">
        <v>722.22437000000002</v>
      </c>
      <c r="Q188" s="756">
        <v>855.21996999999999</v>
      </c>
      <c r="R188" s="756">
        <v>861.16485999999998</v>
      </c>
      <c r="S188" s="143">
        <f>100</f>
        <v>100</v>
      </c>
      <c r="T188" s="328">
        <f t="shared" si="79"/>
        <v>147.34583003350593</v>
      </c>
      <c r="U188" s="328">
        <f t="shared" si="79"/>
        <v>156.07675906183368</v>
      </c>
      <c r="V188" s="328">
        <f t="shared" si="79"/>
        <v>119.82942430703625</v>
      </c>
      <c r="W188" s="328">
        <f t="shared" si="79"/>
        <v>147.06061529089249</v>
      </c>
      <c r="X188" s="328">
        <f t="shared" si="79"/>
        <v>185.62290587876942</v>
      </c>
      <c r="Y188" s="328">
        <f t="shared" si="104"/>
        <v>196.92354553761803</v>
      </c>
      <c r="Z188" s="328">
        <f t="shared" si="104"/>
        <v>197.228144989339</v>
      </c>
      <c r="AA188" s="328">
        <f t="shared" si="104"/>
        <v>185.83612549497411</v>
      </c>
      <c r="AB188" s="328">
        <f t="shared" si="104"/>
        <v>199.93908010965581</v>
      </c>
      <c r="AC188" s="328">
        <f t="shared" si="105"/>
        <v>221.65702101736215</v>
      </c>
      <c r="AD188" s="328">
        <f t="shared" si="105"/>
        <v>232.13524215656412</v>
      </c>
      <c r="AE188" s="328">
        <f t="shared" si="110"/>
        <v>219.98914712153518</v>
      </c>
      <c r="AF188" s="328">
        <f t="shared" si="111"/>
        <v>260.49953396283888</v>
      </c>
      <c r="AG188" s="329">
        <f t="shared" si="111"/>
        <v>262.31034419738046</v>
      </c>
      <c r="AH188" s="766">
        <v>1</v>
      </c>
      <c r="AI188" s="767">
        <v>4</v>
      </c>
      <c r="AJ188" s="767">
        <v>1</v>
      </c>
      <c r="AK188" s="767">
        <v>1</v>
      </c>
      <c r="AL188" s="767">
        <v>1</v>
      </c>
      <c r="AM188" s="767">
        <v>1</v>
      </c>
      <c r="AN188" s="767">
        <v>1</v>
      </c>
      <c r="AO188" s="767">
        <v>1</v>
      </c>
      <c r="AP188" s="767">
        <v>1</v>
      </c>
      <c r="AQ188" s="767">
        <v>1</v>
      </c>
      <c r="AR188" s="767">
        <v>1</v>
      </c>
      <c r="AS188" s="767">
        <v>1</v>
      </c>
      <c r="AT188" s="767">
        <v>4</v>
      </c>
      <c r="AU188" s="767">
        <v>6</v>
      </c>
      <c r="AV188" s="769">
        <v>7</v>
      </c>
    </row>
    <row r="189" spans="2:48" ht="15" x14ac:dyDescent="0.25">
      <c r="B189" s="902"/>
      <c r="C189" s="1" t="s">
        <v>5</v>
      </c>
      <c r="D189" s="755">
        <v>13363</v>
      </c>
      <c r="E189" s="756">
        <v>21307.973000000002</v>
      </c>
      <c r="F189" s="755">
        <v>22571.3</v>
      </c>
      <c r="G189" s="755">
        <v>23097.8</v>
      </c>
      <c r="H189" s="755">
        <v>25353.1</v>
      </c>
      <c r="I189" s="755">
        <v>27853</v>
      </c>
      <c r="J189" s="755">
        <v>26642.6</v>
      </c>
      <c r="K189" s="755">
        <v>26366.7</v>
      </c>
      <c r="L189" s="755">
        <v>25329.8</v>
      </c>
      <c r="M189" s="755">
        <v>29603.599999999999</v>
      </c>
      <c r="N189" s="755">
        <v>30051.7</v>
      </c>
      <c r="O189" s="755">
        <v>32316</v>
      </c>
      <c r="P189" s="756">
        <v>30399.449000000001</v>
      </c>
      <c r="Q189" s="756">
        <v>38988.254000000001</v>
      </c>
      <c r="R189" s="756">
        <v>40976.722999999998</v>
      </c>
      <c r="S189" s="143">
        <f>100</f>
        <v>100</v>
      </c>
      <c r="T189" s="328">
        <f t="shared" si="79"/>
        <v>159.4550101025219</v>
      </c>
      <c r="U189" s="328">
        <f t="shared" si="79"/>
        <v>168.90892763600988</v>
      </c>
      <c r="V189" s="328">
        <f t="shared" si="79"/>
        <v>172.84891117264087</v>
      </c>
      <c r="W189" s="328">
        <f t="shared" si="79"/>
        <v>189.72610940657037</v>
      </c>
      <c r="X189" s="328">
        <f t="shared" si="79"/>
        <v>208.43373493975903</v>
      </c>
      <c r="Y189" s="328">
        <f t="shared" si="104"/>
        <v>199.37588864775873</v>
      </c>
      <c r="Z189" s="328">
        <f t="shared" si="104"/>
        <v>197.31123250767044</v>
      </c>
      <c r="AA189" s="328">
        <f t="shared" si="104"/>
        <v>189.55174736211927</v>
      </c>
      <c r="AB189" s="328">
        <f t="shared" si="104"/>
        <v>221.53408665718777</v>
      </c>
      <c r="AC189" s="328">
        <f t="shared" si="105"/>
        <v>224.88737558931376</v>
      </c>
      <c r="AD189" s="328">
        <f t="shared" si="105"/>
        <v>241.8319239691686</v>
      </c>
      <c r="AE189" s="328">
        <f t="shared" ref="AE189:AE190" si="112">P189*100/$D189</f>
        <v>227.48970291102296</v>
      </c>
      <c r="AF189" s="328">
        <f t="shared" ref="AF189:AG190" si="113">Q189*100/$D189</f>
        <v>291.76273291925463</v>
      </c>
      <c r="AG189" s="329">
        <f t="shared" si="113"/>
        <v>306.64314151013991</v>
      </c>
      <c r="AH189" s="766">
        <v>1</v>
      </c>
      <c r="AI189" s="767">
        <v>4</v>
      </c>
      <c r="AJ189" s="767">
        <v>1</v>
      </c>
      <c r="AK189" s="767">
        <v>1</v>
      </c>
      <c r="AL189" s="767">
        <v>1</v>
      </c>
      <c r="AM189" s="767">
        <v>1</v>
      </c>
      <c r="AN189" s="767">
        <v>1</v>
      </c>
      <c r="AO189" s="767">
        <v>1</v>
      </c>
      <c r="AP189" s="767">
        <v>1</v>
      </c>
      <c r="AQ189" s="767">
        <v>1</v>
      </c>
      <c r="AR189" s="767">
        <v>1</v>
      </c>
      <c r="AS189" s="767">
        <v>1</v>
      </c>
      <c r="AT189" s="767">
        <v>4</v>
      </c>
      <c r="AU189" s="767">
        <v>6</v>
      </c>
      <c r="AV189" s="769">
        <v>7</v>
      </c>
    </row>
    <row r="190" spans="2:48" ht="15" x14ac:dyDescent="0.25">
      <c r="B190" s="902"/>
      <c r="C190" s="1" t="s">
        <v>6</v>
      </c>
      <c r="D190" s="755">
        <v>22662.1</v>
      </c>
      <c r="E190" s="755">
        <v>22713.301890000002</v>
      </c>
      <c r="F190" s="755">
        <v>24866.1</v>
      </c>
      <c r="G190" s="755">
        <v>24704.3</v>
      </c>
      <c r="H190" s="755">
        <v>28821.8</v>
      </c>
      <c r="I190" s="755">
        <v>31130.9</v>
      </c>
      <c r="J190" s="755">
        <v>30301.5</v>
      </c>
      <c r="K190" s="755">
        <v>30562.9</v>
      </c>
      <c r="L190" s="755">
        <v>30241.200000000001</v>
      </c>
      <c r="M190" s="755">
        <v>33557.599999999999</v>
      </c>
      <c r="N190" s="755">
        <v>34264.400000000001</v>
      </c>
      <c r="O190" s="755">
        <v>36968.1</v>
      </c>
      <c r="P190" s="756">
        <v>36355.693480000002</v>
      </c>
      <c r="Q190" s="756">
        <v>44034.542829999999</v>
      </c>
      <c r="R190" s="756">
        <v>46292.731379999997</v>
      </c>
      <c r="S190" s="143">
        <f>100</f>
        <v>100</v>
      </c>
      <c r="T190" s="328">
        <f t="shared" si="79"/>
        <v>100.22593621067776</v>
      </c>
      <c r="U190" s="328">
        <f t="shared" si="79"/>
        <v>109.72548881171649</v>
      </c>
      <c r="V190" s="328">
        <f t="shared" si="79"/>
        <v>109.01152143887813</v>
      </c>
      <c r="W190" s="328">
        <f t="shared" si="79"/>
        <v>127.18062315495916</v>
      </c>
      <c r="X190" s="328">
        <f t="shared" si="79"/>
        <v>137.36988187325977</v>
      </c>
      <c r="Y190" s="328">
        <f t="shared" si="104"/>
        <v>133.7100268730612</v>
      </c>
      <c r="Z190" s="328">
        <f t="shared" si="104"/>
        <v>134.86349455699164</v>
      </c>
      <c r="AA190" s="328">
        <f t="shared" si="104"/>
        <v>133.44394385339399</v>
      </c>
      <c r="AB190" s="328">
        <f t="shared" si="104"/>
        <v>148.07806866971728</v>
      </c>
      <c r="AC190" s="328">
        <f t="shared" si="105"/>
        <v>151.19693232312983</v>
      </c>
      <c r="AD190" s="328">
        <f t="shared" si="105"/>
        <v>163.12742420164062</v>
      </c>
      <c r="AE190" s="328">
        <f t="shared" si="112"/>
        <v>160.42508628944364</v>
      </c>
      <c r="AF190" s="328">
        <f t="shared" si="113"/>
        <v>194.30918948376365</v>
      </c>
      <c r="AG190" s="329">
        <f t="shared" si="113"/>
        <v>204.27379360253462</v>
      </c>
      <c r="AH190" s="766">
        <v>1</v>
      </c>
      <c r="AI190" s="767">
        <v>1</v>
      </c>
      <c r="AJ190" s="767">
        <v>1</v>
      </c>
      <c r="AK190" s="767">
        <v>1</v>
      </c>
      <c r="AL190" s="767">
        <v>1</v>
      </c>
      <c r="AM190" s="767">
        <v>1</v>
      </c>
      <c r="AN190" s="767">
        <v>1</v>
      </c>
      <c r="AO190" s="767">
        <v>1</v>
      </c>
      <c r="AP190" s="767">
        <v>1</v>
      </c>
      <c r="AQ190" s="767">
        <v>1</v>
      </c>
      <c r="AR190" s="767">
        <v>1</v>
      </c>
      <c r="AS190" s="767">
        <v>1</v>
      </c>
      <c r="AT190" s="767">
        <v>4</v>
      </c>
      <c r="AU190" s="767">
        <v>6</v>
      </c>
      <c r="AV190" s="769">
        <v>7</v>
      </c>
    </row>
    <row r="191" spans="2:48" ht="15" x14ac:dyDescent="0.25">
      <c r="B191" s="903"/>
      <c r="C191" s="8" t="s">
        <v>7</v>
      </c>
      <c r="D191" s="565">
        <v>9299.0999999999985</v>
      </c>
      <c r="E191" s="565">
        <v>1405.3288899999998</v>
      </c>
      <c r="F191" s="565">
        <v>2294.8000000000002</v>
      </c>
      <c r="G191" s="565">
        <v>1606.5</v>
      </c>
      <c r="H191" s="565">
        <v>3468.7000000000003</v>
      </c>
      <c r="I191" s="565">
        <v>3277.9</v>
      </c>
      <c r="J191" s="565">
        <v>3658.9</v>
      </c>
      <c r="K191" s="565">
        <v>4196.2000000000007</v>
      </c>
      <c r="L191" s="565">
        <v>4911.4000000000005</v>
      </c>
      <c r="M191" s="565">
        <v>3954.0000000000005</v>
      </c>
      <c r="N191" s="565">
        <v>4212.7</v>
      </c>
      <c r="O191" s="565">
        <v>4652.1000000000004</v>
      </c>
      <c r="P191" s="565">
        <v>5956.2444799999994</v>
      </c>
      <c r="Q191" s="565">
        <v>5046.2888299999995</v>
      </c>
      <c r="R191" s="565">
        <v>5316.0083800000002</v>
      </c>
      <c r="S191" s="143">
        <f>100</f>
        <v>100</v>
      </c>
      <c r="T191" s="328">
        <f t="shared" ref="T191:X241" si="114">E191*100/$D191</f>
        <v>15.112525835833575</v>
      </c>
      <c r="U191" s="328">
        <f t="shared" si="114"/>
        <v>24.677656977556975</v>
      </c>
      <c r="V191" s="328">
        <f t="shared" si="114"/>
        <v>17.275865406329647</v>
      </c>
      <c r="W191" s="328">
        <f t="shared" si="114"/>
        <v>37.301459281005691</v>
      </c>
      <c r="X191" s="328">
        <f t="shared" si="114"/>
        <v>35.249647815379987</v>
      </c>
      <c r="Y191" s="328">
        <f t="shared" si="104"/>
        <v>39.346818509318112</v>
      </c>
      <c r="Z191" s="328">
        <f t="shared" si="104"/>
        <v>45.124797023367869</v>
      </c>
      <c r="AA191" s="328">
        <f t="shared" si="104"/>
        <v>52.815863900807621</v>
      </c>
      <c r="AB191" s="328">
        <f t="shared" si="104"/>
        <v>42.520243894570456</v>
      </c>
      <c r="AC191" s="328">
        <f t="shared" si="105"/>
        <v>45.30223354948329</v>
      </c>
      <c r="AD191" s="328">
        <f t="shared" si="105"/>
        <v>50.027422008581489</v>
      </c>
      <c r="AE191" s="328">
        <f t="shared" ref="AE191:AE192" si="115">P191*100/$D191</f>
        <v>64.051838134873279</v>
      </c>
      <c r="AF191" s="328">
        <f t="shared" ref="AF191:AG192" si="116">Q191*100/$D191</f>
        <v>54.266421804260631</v>
      </c>
      <c r="AG191" s="329">
        <f t="shared" si="116"/>
        <v>57.166912711982889</v>
      </c>
      <c r="AH191" s="770"/>
      <c r="AI191" s="771"/>
      <c r="AJ191" s="771"/>
      <c r="AK191" s="771"/>
      <c r="AL191" s="771"/>
      <c r="AM191" s="771"/>
      <c r="AN191" s="771"/>
      <c r="AO191" s="771"/>
      <c r="AP191" s="771"/>
      <c r="AQ191" s="771"/>
      <c r="AR191" s="771"/>
      <c r="AS191" s="771"/>
      <c r="AT191" s="771"/>
      <c r="AU191" s="771"/>
      <c r="AV191" s="772"/>
    </row>
    <row r="192" spans="2:48" ht="16.5" customHeight="1" x14ac:dyDescent="0.25">
      <c r="B192" s="902" t="s">
        <v>48</v>
      </c>
      <c r="C192" s="7" t="s">
        <v>2</v>
      </c>
      <c r="D192" s="755">
        <v>290.10000000000002</v>
      </c>
      <c r="E192" s="755">
        <v>61.4</v>
      </c>
      <c r="F192" s="755">
        <v>615</v>
      </c>
      <c r="G192" s="755">
        <v>662.1</v>
      </c>
      <c r="H192" s="755">
        <v>637.20000000000005</v>
      </c>
      <c r="I192" s="755">
        <v>689.2</v>
      </c>
      <c r="J192" s="755">
        <v>554.6</v>
      </c>
      <c r="K192" s="755">
        <v>579.9</v>
      </c>
      <c r="L192" s="755">
        <v>544.79999999999995</v>
      </c>
      <c r="M192" s="755">
        <v>455.7</v>
      </c>
      <c r="N192" s="755">
        <v>419.9</v>
      </c>
      <c r="O192" s="755">
        <v>401.4</v>
      </c>
      <c r="P192" s="756">
        <v>433.20145000000002</v>
      </c>
      <c r="Q192" s="756">
        <v>457.50403</v>
      </c>
      <c r="R192" s="756">
        <v>488.69925000000001</v>
      </c>
      <c r="S192" s="143">
        <f>100</f>
        <v>100</v>
      </c>
      <c r="T192" s="328">
        <f t="shared" si="114"/>
        <v>21.165115477421576</v>
      </c>
      <c r="U192" s="328">
        <f t="shared" si="114"/>
        <v>211.99586349534641</v>
      </c>
      <c r="V192" s="328">
        <f t="shared" si="114"/>
        <v>228.23164426059978</v>
      </c>
      <c r="W192" s="328">
        <f t="shared" si="114"/>
        <v>219.64839710444676</v>
      </c>
      <c r="X192" s="328">
        <f t="shared" si="114"/>
        <v>237.57325060324024</v>
      </c>
      <c r="Y192" s="328">
        <f t="shared" si="104"/>
        <v>191.17545673905548</v>
      </c>
      <c r="Z192" s="328">
        <f t="shared" si="104"/>
        <v>199.8965873836608</v>
      </c>
      <c r="AA192" s="328">
        <f t="shared" si="104"/>
        <v>187.79731127197513</v>
      </c>
      <c r="AB192" s="328">
        <f t="shared" si="104"/>
        <v>157.08376421923472</v>
      </c>
      <c r="AC192" s="328">
        <f t="shared" si="105"/>
        <v>144.74319200275767</v>
      </c>
      <c r="AD192" s="328">
        <f t="shared" si="105"/>
        <v>138.36608066184073</v>
      </c>
      <c r="AE192" s="328">
        <f t="shared" si="115"/>
        <v>149.32831782144089</v>
      </c>
      <c r="AF192" s="328">
        <f t="shared" si="116"/>
        <v>157.70562909341604</v>
      </c>
      <c r="AG192" s="329">
        <f t="shared" si="116"/>
        <v>168.45889348500518</v>
      </c>
      <c r="AH192" s="766">
        <v>1</v>
      </c>
      <c r="AI192" s="767">
        <v>1</v>
      </c>
      <c r="AJ192" s="767">
        <v>1</v>
      </c>
      <c r="AK192" s="767">
        <v>1</v>
      </c>
      <c r="AL192" s="767">
        <v>1</v>
      </c>
      <c r="AM192" s="767">
        <v>1</v>
      </c>
      <c r="AN192" s="767">
        <v>1</v>
      </c>
      <c r="AO192" s="767">
        <v>1</v>
      </c>
      <c r="AP192" s="767">
        <v>1</v>
      </c>
      <c r="AQ192" s="767">
        <v>1</v>
      </c>
      <c r="AR192" s="767">
        <v>1</v>
      </c>
      <c r="AS192" s="767">
        <v>1</v>
      </c>
      <c r="AT192" s="767">
        <v>4</v>
      </c>
      <c r="AU192" s="767">
        <v>6</v>
      </c>
      <c r="AV192" s="769">
        <v>7</v>
      </c>
    </row>
    <row r="193" spans="2:48" ht="15" x14ac:dyDescent="0.25">
      <c r="B193" s="902"/>
      <c r="C193" s="1" t="s">
        <v>3</v>
      </c>
      <c r="D193" s="755">
        <v>103.8</v>
      </c>
      <c r="E193" s="755">
        <v>71.400000000000006</v>
      </c>
      <c r="F193" s="755">
        <v>209.1</v>
      </c>
      <c r="G193" s="755">
        <v>225.6</v>
      </c>
      <c r="H193" s="755">
        <v>228.2</v>
      </c>
      <c r="I193" s="755">
        <v>185</v>
      </c>
      <c r="J193" s="755">
        <v>168.3</v>
      </c>
      <c r="K193" s="755">
        <v>207.1</v>
      </c>
      <c r="L193" s="755">
        <v>256</v>
      </c>
      <c r="M193" s="755">
        <v>250.8</v>
      </c>
      <c r="N193" s="755">
        <v>248</v>
      </c>
      <c r="O193" s="755">
        <v>244.7</v>
      </c>
      <c r="P193" s="756">
        <v>229.67574999999999</v>
      </c>
      <c r="Q193" s="756">
        <v>289.04462000000001</v>
      </c>
      <c r="R193" s="756">
        <v>304.12848000000002</v>
      </c>
      <c r="S193" s="143">
        <f>100</f>
        <v>100</v>
      </c>
      <c r="T193" s="328">
        <f t="shared" si="114"/>
        <v>68.78612716763007</v>
      </c>
      <c r="U193" s="328">
        <f t="shared" si="114"/>
        <v>201.44508670520233</v>
      </c>
      <c r="V193" s="328">
        <f t="shared" si="114"/>
        <v>217.34104046242774</v>
      </c>
      <c r="W193" s="328">
        <f t="shared" si="114"/>
        <v>219.84585741811176</v>
      </c>
      <c r="X193" s="328">
        <f t="shared" si="114"/>
        <v>178.22736030828517</v>
      </c>
      <c r="Y193" s="328">
        <f t="shared" si="104"/>
        <v>162.13872832369944</v>
      </c>
      <c r="Z193" s="328">
        <f t="shared" si="104"/>
        <v>199.51830443159923</v>
      </c>
      <c r="AA193" s="328">
        <f t="shared" si="104"/>
        <v>246.6281310211946</v>
      </c>
      <c r="AB193" s="328">
        <f t="shared" si="104"/>
        <v>241.61849710982659</v>
      </c>
      <c r="AC193" s="328">
        <f t="shared" si="105"/>
        <v>238.92100192678228</v>
      </c>
      <c r="AD193" s="328">
        <f t="shared" si="105"/>
        <v>235.7418111753372</v>
      </c>
      <c r="AE193" s="328">
        <f t="shared" ref="AE193:AE194" si="117">P193*100/$D193</f>
        <v>221.26758188824664</v>
      </c>
      <c r="AF193" s="328">
        <f t="shared" ref="AF193:AG194" si="118">Q193*100/$D193</f>
        <v>278.46302504816958</v>
      </c>
      <c r="AG193" s="329">
        <f t="shared" si="118"/>
        <v>292.99468208092486</v>
      </c>
      <c r="AH193" s="766">
        <v>1</v>
      </c>
      <c r="AI193" s="767">
        <v>1</v>
      </c>
      <c r="AJ193" s="767">
        <v>1</v>
      </c>
      <c r="AK193" s="767">
        <v>1</v>
      </c>
      <c r="AL193" s="767">
        <v>1</v>
      </c>
      <c r="AM193" s="767">
        <v>1</v>
      </c>
      <c r="AN193" s="767">
        <v>1</v>
      </c>
      <c r="AO193" s="767">
        <v>1</v>
      </c>
      <c r="AP193" s="767">
        <v>1</v>
      </c>
      <c r="AQ193" s="767">
        <v>1</v>
      </c>
      <c r="AR193" s="767">
        <v>1</v>
      </c>
      <c r="AS193" s="767">
        <v>1</v>
      </c>
      <c r="AT193" s="767">
        <v>4</v>
      </c>
      <c r="AU193" s="767">
        <v>6</v>
      </c>
      <c r="AV193" s="769">
        <v>7</v>
      </c>
    </row>
    <row r="194" spans="2:48" ht="15" x14ac:dyDescent="0.25">
      <c r="B194" s="902"/>
      <c r="C194" s="1" t="s">
        <v>4</v>
      </c>
      <c r="D194" s="755">
        <v>240.4</v>
      </c>
      <c r="E194" s="755">
        <v>237.8</v>
      </c>
      <c r="F194" s="755">
        <v>381</v>
      </c>
      <c r="G194" s="755">
        <v>330.4</v>
      </c>
      <c r="H194" s="755">
        <v>444.4</v>
      </c>
      <c r="I194" s="755">
        <v>387</v>
      </c>
      <c r="J194" s="755">
        <v>302</v>
      </c>
      <c r="K194" s="755">
        <v>366.8</v>
      </c>
      <c r="L194" s="755">
        <v>263.3</v>
      </c>
      <c r="M194" s="755">
        <v>284.3</v>
      </c>
      <c r="N194" s="755">
        <v>160.5</v>
      </c>
      <c r="O194" s="755">
        <v>192.6</v>
      </c>
      <c r="P194" s="756">
        <v>183.12231</v>
      </c>
      <c r="Q194" s="756">
        <v>201.64577</v>
      </c>
      <c r="R194" s="756">
        <v>203.59752</v>
      </c>
      <c r="S194" s="143">
        <f>100</f>
        <v>100</v>
      </c>
      <c r="T194" s="328">
        <f t="shared" si="114"/>
        <v>98.918469217970042</v>
      </c>
      <c r="U194" s="328">
        <f t="shared" si="114"/>
        <v>158.48585690515807</v>
      </c>
      <c r="V194" s="328">
        <f t="shared" si="114"/>
        <v>137.43760399334442</v>
      </c>
      <c r="W194" s="328">
        <f t="shared" si="114"/>
        <v>184.8585690515807</v>
      </c>
      <c r="X194" s="328">
        <f t="shared" si="114"/>
        <v>160.98169717138103</v>
      </c>
      <c r="Y194" s="328">
        <f t="shared" si="104"/>
        <v>125.62396006655574</v>
      </c>
      <c r="Z194" s="328">
        <f t="shared" si="104"/>
        <v>152.57903494176372</v>
      </c>
      <c r="AA194" s="328">
        <f t="shared" si="104"/>
        <v>109.52579034941763</v>
      </c>
      <c r="AB194" s="328">
        <f t="shared" si="104"/>
        <v>118.26123128119801</v>
      </c>
      <c r="AC194" s="328">
        <f t="shared" si="105"/>
        <v>66.763727121464228</v>
      </c>
      <c r="AD194" s="328">
        <f t="shared" si="105"/>
        <v>80.116472545757063</v>
      </c>
      <c r="AE194" s="328">
        <f t="shared" si="117"/>
        <v>76.174005823627283</v>
      </c>
      <c r="AF194" s="328">
        <f t="shared" si="118"/>
        <v>83.879272046589023</v>
      </c>
      <c r="AG194" s="329">
        <f t="shared" si="118"/>
        <v>84.69114808652246</v>
      </c>
      <c r="AH194" s="766">
        <v>1</v>
      </c>
      <c r="AI194" s="767">
        <v>1</v>
      </c>
      <c r="AJ194" s="767">
        <v>1</v>
      </c>
      <c r="AK194" s="767">
        <v>1</v>
      </c>
      <c r="AL194" s="767">
        <v>1</v>
      </c>
      <c r="AM194" s="767">
        <v>1</v>
      </c>
      <c r="AN194" s="767">
        <v>1</v>
      </c>
      <c r="AO194" s="767">
        <v>1</v>
      </c>
      <c r="AP194" s="767">
        <v>1</v>
      </c>
      <c r="AQ194" s="767">
        <v>1</v>
      </c>
      <c r="AR194" s="767">
        <v>1</v>
      </c>
      <c r="AS194" s="767">
        <v>1</v>
      </c>
      <c r="AT194" s="767">
        <v>4</v>
      </c>
      <c r="AU194" s="767">
        <v>6</v>
      </c>
      <c r="AV194" s="769">
        <v>7</v>
      </c>
    </row>
    <row r="195" spans="2:48" ht="15" x14ac:dyDescent="0.25">
      <c r="B195" s="902"/>
      <c r="C195" s="1" t="s">
        <v>5</v>
      </c>
      <c r="D195" s="755">
        <v>2330.3000000000002</v>
      </c>
      <c r="E195" s="755">
        <v>2189.5</v>
      </c>
      <c r="F195" s="755">
        <v>2258.9</v>
      </c>
      <c r="G195" s="755">
        <v>2411.3000000000002</v>
      </c>
      <c r="H195" s="755">
        <v>2151.1</v>
      </c>
      <c r="I195" s="755">
        <v>2381.4</v>
      </c>
      <c r="J195" s="755">
        <v>2341.5</v>
      </c>
      <c r="K195" s="755">
        <v>2027.8</v>
      </c>
      <c r="L195" s="755">
        <v>2131.3000000000002</v>
      </c>
      <c r="M195" s="755">
        <v>3071.7</v>
      </c>
      <c r="N195" s="755">
        <v>978.8</v>
      </c>
      <c r="O195" s="755">
        <v>1003.3</v>
      </c>
      <c r="P195" s="756">
        <v>986.63811999999996</v>
      </c>
      <c r="Q195" s="756">
        <v>1218.498</v>
      </c>
      <c r="R195" s="756">
        <v>1284.3766000000001</v>
      </c>
      <c r="S195" s="143">
        <f>100</f>
        <v>100</v>
      </c>
      <c r="T195" s="328">
        <f t="shared" si="114"/>
        <v>93.957859503068264</v>
      </c>
      <c r="U195" s="328">
        <f t="shared" si="114"/>
        <v>96.936016821868421</v>
      </c>
      <c r="V195" s="328">
        <f t="shared" si="114"/>
        <v>103.47594730292238</v>
      </c>
      <c r="W195" s="328">
        <f t="shared" si="114"/>
        <v>92.310003003905067</v>
      </c>
      <c r="X195" s="328">
        <f t="shared" si="114"/>
        <v>102.19285070591768</v>
      </c>
      <c r="Y195" s="328">
        <f t="shared" si="104"/>
        <v>100.48062481225593</v>
      </c>
      <c r="Z195" s="328">
        <f t="shared" si="104"/>
        <v>87.018838776123232</v>
      </c>
      <c r="AA195" s="328">
        <f t="shared" si="104"/>
        <v>91.46032699652406</v>
      </c>
      <c r="AB195" s="328">
        <f t="shared" si="104"/>
        <v>131.8156460541561</v>
      </c>
      <c r="AC195" s="328">
        <f t="shared" si="105"/>
        <v>42.003175556795256</v>
      </c>
      <c r="AD195" s="328">
        <f t="shared" si="105"/>
        <v>43.054542333605113</v>
      </c>
      <c r="AE195" s="328">
        <f t="shared" ref="AE195:AE196" si="119">P195*100/$D195</f>
        <v>42.339532249066636</v>
      </c>
      <c r="AF195" s="328">
        <f t="shared" ref="AF195:AG196" si="120">Q195*100/$D195</f>
        <v>52.289318971806203</v>
      </c>
      <c r="AG195" s="329">
        <f t="shared" si="120"/>
        <v>55.116362700081531</v>
      </c>
      <c r="AH195" s="766">
        <v>1</v>
      </c>
      <c r="AI195" s="767">
        <v>1</v>
      </c>
      <c r="AJ195" s="767">
        <v>1</v>
      </c>
      <c r="AK195" s="767">
        <v>1</v>
      </c>
      <c r="AL195" s="767">
        <v>1</v>
      </c>
      <c r="AM195" s="767">
        <v>1</v>
      </c>
      <c r="AN195" s="767">
        <v>1</v>
      </c>
      <c r="AO195" s="767">
        <v>1</v>
      </c>
      <c r="AP195" s="767">
        <v>1</v>
      </c>
      <c r="AQ195" s="767">
        <v>1</v>
      </c>
      <c r="AR195" s="767">
        <v>1</v>
      </c>
      <c r="AS195" s="767">
        <v>1</v>
      </c>
      <c r="AT195" s="767">
        <v>4</v>
      </c>
      <c r="AU195" s="767">
        <v>6</v>
      </c>
      <c r="AV195" s="769">
        <v>7</v>
      </c>
    </row>
    <row r="196" spans="2:48" ht="15" x14ac:dyDescent="0.25">
      <c r="B196" s="902"/>
      <c r="C196" s="1" t="s">
        <v>6</v>
      </c>
      <c r="D196" s="755">
        <v>2964.6000000000004</v>
      </c>
      <c r="E196" s="755">
        <v>2560.1</v>
      </c>
      <c r="F196" s="755">
        <v>3464</v>
      </c>
      <c r="G196" s="755">
        <v>3629.4</v>
      </c>
      <c r="H196" s="755">
        <v>3460.9</v>
      </c>
      <c r="I196" s="755">
        <v>3642.6000000000004</v>
      </c>
      <c r="J196" s="755">
        <v>3366.4</v>
      </c>
      <c r="K196" s="755">
        <v>3181.6</v>
      </c>
      <c r="L196" s="755">
        <v>3195.4</v>
      </c>
      <c r="M196" s="755">
        <v>4062.5</v>
      </c>
      <c r="N196" s="755">
        <v>1807.1999999999998</v>
      </c>
      <c r="O196" s="755">
        <v>1842</v>
      </c>
      <c r="P196" s="756">
        <v>1832.6376299999999</v>
      </c>
      <c r="Q196" s="756">
        <v>2166.6924199999999</v>
      </c>
      <c r="R196" s="756">
        <v>2280.8018499999998</v>
      </c>
      <c r="S196" s="143">
        <f>100</f>
        <v>100</v>
      </c>
      <c r="T196" s="328">
        <f t="shared" si="114"/>
        <v>86.355663495918492</v>
      </c>
      <c r="U196" s="328">
        <f t="shared" si="114"/>
        <v>116.84544289280171</v>
      </c>
      <c r="V196" s="328">
        <f t="shared" si="114"/>
        <v>122.42461040275246</v>
      </c>
      <c r="W196" s="328">
        <f t="shared" si="114"/>
        <v>116.74087566619441</v>
      </c>
      <c r="X196" s="328">
        <f t="shared" si="114"/>
        <v>122.86986439991905</v>
      </c>
      <c r="Y196" s="328">
        <f t="shared" si="104"/>
        <v>113.55326182284287</v>
      </c>
      <c r="Z196" s="328">
        <f t="shared" si="104"/>
        <v>107.31970586251094</v>
      </c>
      <c r="AA196" s="328">
        <f t="shared" si="104"/>
        <v>107.78519867773053</v>
      </c>
      <c r="AB196" s="328">
        <f t="shared" si="104"/>
        <v>137.03366390069485</v>
      </c>
      <c r="AC196" s="328">
        <f t="shared" si="105"/>
        <v>60.959319975713399</v>
      </c>
      <c r="AD196" s="328">
        <f t="shared" si="105"/>
        <v>62.133171422788898</v>
      </c>
      <c r="AE196" s="328">
        <f t="shared" si="119"/>
        <v>61.817365917830394</v>
      </c>
      <c r="AF196" s="328">
        <f t="shared" si="120"/>
        <v>73.085489442083244</v>
      </c>
      <c r="AG196" s="329">
        <f t="shared" si="120"/>
        <v>76.934556095257363</v>
      </c>
      <c r="AH196" s="766">
        <v>1</v>
      </c>
      <c r="AI196" s="767">
        <v>1</v>
      </c>
      <c r="AJ196" s="767">
        <v>1</v>
      </c>
      <c r="AK196" s="767">
        <v>1</v>
      </c>
      <c r="AL196" s="767">
        <v>1</v>
      </c>
      <c r="AM196" s="767">
        <v>1</v>
      </c>
      <c r="AN196" s="767">
        <v>1</v>
      </c>
      <c r="AO196" s="767">
        <v>1</v>
      </c>
      <c r="AP196" s="767">
        <v>1</v>
      </c>
      <c r="AQ196" s="767">
        <v>1</v>
      </c>
      <c r="AR196" s="767">
        <v>1</v>
      </c>
      <c r="AS196" s="767">
        <v>1</v>
      </c>
      <c r="AT196" s="767">
        <v>4</v>
      </c>
      <c r="AU196" s="767">
        <v>6</v>
      </c>
      <c r="AV196" s="769">
        <v>7</v>
      </c>
    </row>
    <row r="197" spans="2:48" ht="15" x14ac:dyDescent="0.25">
      <c r="B197" s="903"/>
      <c r="C197" s="8" t="s">
        <v>7</v>
      </c>
      <c r="D197" s="565">
        <v>634.30000000000007</v>
      </c>
      <c r="E197" s="565">
        <v>370.6</v>
      </c>
      <c r="F197" s="565">
        <v>1205.0999999999999</v>
      </c>
      <c r="G197" s="565">
        <v>1218.0999999999999</v>
      </c>
      <c r="H197" s="565">
        <v>1309.8000000000002</v>
      </c>
      <c r="I197" s="565">
        <v>1261.2</v>
      </c>
      <c r="J197" s="565">
        <v>1024.9000000000001</v>
      </c>
      <c r="K197" s="565">
        <v>1153.8</v>
      </c>
      <c r="L197" s="565">
        <v>1064.0999999999999</v>
      </c>
      <c r="M197" s="565">
        <v>990.8</v>
      </c>
      <c r="N197" s="565">
        <v>828.4</v>
      </c>
      <c r="O197" s="565">
        <v>838.69999999999993</v>
      </c>
      <c r="P197" s="565">
        <v>845.99950999999999</v>
      </c>
      <c r="Q197" s="565">
        <v>948.19441999999992</v>
      </c>
      <c r="R197" s="565">
        <v>996.42525000000001</v>
      </c>
      <c r="S197" s="143">
        <f>100</f>
        <v>100</v>
      </c>
      <c r="T197" s="328">
        <f t="shared" si="114"/>
        <v>58.426612013242938</v>
      </c>
      <c r="U197" s="328">
        <f t="shared" si="114"/>
        <v>189.98896421251769</v>
      </c>
      <c r="V197" s="328">
        <f t="shared" si="114"/>
        <v>192.038467602081</v>
      </c>
      <c r="W197" s="328">
        <f t="shared" si="114"/>
        <v>206.49534920384676</v>
      </c>
      <c r="X197" s="328">
        <f t="shared" si="114"/>
        <v>198.8333596090178</v>
      </c>
      <c r="Y197" s="328">
        <f t="shared" si="104"/>
        <v>161.57969415103264</v>
      </c>
      <c r="Z197" s="328">
        <f t="shared" si="104"/>
        <v>181.90130852908717</v>
      </c>
      <c r="AA197" s="328">
        <f t="shared" si="104"/>
        <v>167.75973514110038</v>
      </c>
      <c r="AB197" s="328">
        <f t="shared" si="104"/>
        <v>156.20368910610119</v>
      </c>
      <c r="AC197" s="328">
        <f t="shared" si="105"/>
        <v>130.60066214724893</v>
      </c>
      <c r="AD197" s="328">
        <f t="shared" si="105"/>
        <v>132.22449944821062</v>
      </c>
      <c r="AE197" s="328">
        <f t="shared" ref="AE197:AE198" si="121">P197*100/$D197</f>
        <v>133.37529717799148</v>
      </c>
      <c r="AF197" s="328">
        <f t="shared" ref="AF197:AG198" si="122">Q197*100/$D197</f>
        <v>149.4867444426927</v>
      </c>
      <c r="AG197" s="329">
        <f t="shared" si="122"/>
        <v>157.09053287088125</v>
      </c>
      <c r="AH197" s="770"/>
      <c r="AI197" s="771"/>
      <c r="AJ197" s="771"/>
      <c r="AK197" s="771"/>
      <c r="AL197" s="771"/>
      <c r="AM197" s="771"/>
      <c r="AN197" s="771"/>
      <c r="AO197" s="771"/>
      <c r="AP197" s="771"/>
      <c r="AQ197" s="771"/>
      <c r="AR197" s="771"/>
      <c r="AS197" s="771"/>
      <c r="AT197" s="771"/>
      <c r="AU197" s="771"/>
      <c r="AV197" s="772"/>
    </row>
    <row r="198" spans="2:48" ht="15" x14ac:dyDescent="0.25">
      <c r="B198" s="902" t="s">
        <v>49</v>
      </c>
      <c r="C198" s="1" t="s">
        <v>2</v>
      </c>
      <c r="D198" s="756">
        <v>191.31461999999999</v>
      </c>
      <c r="E198" s="755">
        <v>126.3</v>
      </c>
      <c r="F198" s="755">
        <v>572</v>
      </c>
      <c r="G198" s="755">
        <v>569.6</v>
      </c>
      <c r="H198" s="755">
        <v>340.9</v>
      </c>
      <c r="I198" s="755">
        <v>337.3</v>
      </c>
      <c r="J198" s="755">
        <v>246.3</v>
      </c>
      <c r="K198" s="755">
        <v>230.7</v>
      </c>
      <c r="L198" s="755">
        <v>263.39999999999998</v>
      </c>
      <c r="M198" s="755">
        <v>205.8</v>
      </c>
      <c r="N198" s="755">
        <v>206.4</v>
      </c>
      <c r="O198" s="755">
        <v>176.6</v>
      </c>
      <c r="P198" s="756">
        <v>190.59135000000001</v>
      </c>
      <c r="Q198" s="756">
        <v>201.28352000000001</v>
      </c>
      <c r="R198" s="756">
        <v>214.99367000000001</v>
      </c>
      <c r="S198" s="143">
        <f>100</f>
        <v>100</v>
      </c>
      <c r="T198" s="328">
        <f t="shared" si="114"/>
        <v>66.016909737478514</v>
      </c>
      <c r="U198" s="328">
        <f t="shared" si="114"/>
        <v>298.98394592112197</v>
      </c>
      <c r="V198" s="328">
        <f t="shared" si="114"/>
        <v>297.72946782634807</v>
      </c>
      <c r="W198" s="328">
        <f t="shared" si="114"/>
        <v>178.18815937851483</v>
      </c>
      <c r="X198" s="328">
        <f t="shared" si="114"/>
        <v>176.30644223635392</v>
      </c>
      <c r="Y198" s="328">
        <f t="shared" si="104"/>
        <v>128.74081447617542</v>
      </c>
      <c r="Z198" s="328">
        <f t="shared" si="104"/>
        <v>120.58670686014483</v>
      </c>
      <c r="AA198" s="328">
        <f t="shared" si="104"/>
        <v>137.67897090143973</v>
      </c>
      <c r="AB198" s="328">
        <f t="shared" si="104"/>
        <v>107.57149662686521</v>
      </c>
      <c r="AC198" s="328">
        <f t="shared" si="105"/>
        <v>107.8851161505587</v>
      </c>
      <c r="AD198" s="328">
        <f t="shared" si="105"/>
        <v>92.308679807115638</v>
      </c>
      <c r="AE198" s="328">
        <f t="shared" si="121"/>
        <v>99.621947345163704</v>
      </c>
      <c r="AF198" s="328">
        <f t="shared" si="122"/>
        <v>105.21073611624665</v>
      </c>
      <c r="AG198" s="329">
        <f t="shared" si="122"/>
        <v>112.3770206375237</v>
      </c>
      <c r="AH198" s="766">
        <v>4</v>
      </c>
      <c r="AI198" s="767">
        <v>1</v>
      </c>
      <c r="AJ198" s="767">
        <v>1</v>
      </c>
      <c r="AK198" s="767">
        <v>1</v>
      </c>
      <c r="AL198" s="767">
        <v>1</v>
      </c>
      <c r="AM198" s="767">
        <v>1</v>
      </c>
      <c r="AN198" s="767">
        <v>1</v>
      </c>
      <c r="AO198" s="767">
        <v>1</v>
      </c>
      <c r="AP198" s="767">
        <v>1</v>
      </c>
      <c r="AQ198" s="767">
        <v>1</v>
      </c>
      <c r="AR198" s="767">
        <v>1</v>
      </c>
      <c r="AS198" s="767">
        <v>1</v>
      </c>
      <c r="AT198" s="767">
        <v>4</v>
      </c>
      <c r="AU198" s="767">
        <v>6</v>
      </c>
      <c r="AV198" s="769">
        <v>7</v>
      </c>
    </row>
    <row r="199" spans="2:48" ht="15" x14ac:dyDescent="0.25">
      <c r="B199" s="902"/>
      <c r="C199" s="1" t="s">
        <v>3</v>
      </c>
      <c r="D199" s="756">
        <v>155</v>
      </c>
      <c r="E199" s="755">
        <v>147.9</v>
      </c>
      <c r="F199" s="755">
        <v>176.3</v>
      </c>
      <c r="G199" s="755">
        <v>201.5</v>
      </c>
      <c r="H199" s="755">
        <v>171.1</v>
      </c>
      <c r="I199" s="756">
        <v>203.98292000000001</v>
      </c>
      <c r="J199" s="755">
        <v>168.4</v>
      </c>
      <c r="K199" s="755">
        <v>175</v>
      </c>
      <c r="L199" s="755">
        <v>165.5</v>
      </c>
      <c r="M199" s="755">
        <v>141.30000000000001</v>
      </c>
      <c r="N199" s="755">
        <v>140.69999999999999</v>
      </c>
      <c r="O199" s="755">
        <v>131</v>
      </c>
      <c r="P199" s="756">
        <v>122.95677000000001</v>
      </c>
      <c r="Q199" s="756">
        <v>154.73987</v>
      </c>
      <c r="R199" s="756">
        <v>162.79369</v>
      </c>
      <c r="S199" s="143">
        <f>100</f>
        <v>100</v>
      </c>
      <c r="T199" s="328">
        <f t="shared" si="114"/>
        <v>95.41935483870968</v>
      </c>
      <c r="U199" s="328">
        <f t="shared" si="114"/>
        <v>113.74193548387096</v>
      </c>
      <c r="V199" s="328">
        <f t="shared" si="114"/>
        <v>130</v>
      </c>
      <c r="W199" s="328">
        <f t="shared" si="114"/>
        <v>110.38709677419355</v>
      </c>
      <c r="X199" s="328">
        <f t="shared" si="114"/>
        <v>131.60188387096775</v>
      </c>
      <c r="Y199" s="328">
        <f t="shared" si="104"/>
        <v>108.64516129032258</v>
      </c>
      <c r="Z199" s="328">
        <f t="shared" si="104"/>
        <v>112.90322580645162</v>
      </c>
      <c r="AA199" s="328">
        <f t="shared" si="104"/>
        <v>106.7741935483871</v>
      </c>
      <c r="AB199" s="328">
        <f t="shared" si="104"/>
        <v>91.161290322580655</v>
      </c>
      <c r="AC199" s="328">
        <f t="shared" si="105"/>
        <v>90.774193548387089</v>
      </c>
      <c r="AD199" s="328">
        <f t="shared" si="105"/>
        <v>84.516129032258064</v>
      </c>
      <c r="AE199" s="328">
        <f t="shared" ref="AE199:AE200" si="123">P199*100/$D199</f>
        <v>79.326948387096778</v>
      </c>
      <c r="AF199" s="328">
        <f t="shared" ref="AF199:AG200" si="124">Q199*100/$D199</f>
        <v>99.832174193548383</v>
      </c>
      <c r="AG199" s="329">
        <f t="shared" si="124"/>
        <v>105.0281870967742</v>
      </c>
      <c r="AH199" s="766">
        <v>4</v>
      </c>
      <c r="AI199" s="767">
        <v>1</v>
      </c>
      <c r="AJ199" s="767">
        <v>1</v>
      </c>
      <c r="AK199" s="767">
        <v>1</v>
      </c>
      <c r="AL199" s="767">
        <v>1</v>
      </c>
      <c r="AM199" s="767">
        <v>4</v>
      </c>
      <c r="AN199" s="767">
        <v>1</v>
      </c>
      <c r="AO199" s="767">
        <v>1</v>
      </c>
      <c r="AP199" s="767">
        <v>1</v>
      </c>
      <c r="AQ199" s="767">
        <v>1</v>
      </c>
      <c r="AR199" s="767">
        <v>1</v>
      </c>
      <c r="AS199" s="767">
        <v>1</v>
      </c>
      <c r="AT199" s="767">
        <v>4</v>
      </c>
      <c r="AU199" s="767">
        <v>6</v>
      </c>
      <c r="AV199" s="769">
        <v>7</v>
      </c>
    </row>
    <row r="200" spans="2:48" ht="15" x14ac:dyDescent="0.25">
      <c r="B200" s="902"/>
      <c r="C200" s="1" t="s">
        <v>4</v>
      </c>
      <c r="D200" s="755">
        <v>288.89999999999998</v>
      </c>
      <c r="E200" s="755">
        <v>243.1</v>
      </c>
      <c r="F200" s="755">
        <v>234.4</v>
      </c>
      <c r="G200" s="755">
        <v>230.1</v>
      </c>
      <c r="H200" s="755">
        <v>233.7</v>
      </c>
      <c r="I200" s="755">
        <v>230.3</v>
      </c>
      <c r="J200" s="755">
        <v>243.6</v>
      </c>
      <c r="K200" s="755">
        <v>237.6</v>
      </c>
      <c r="L200" s="755">
        <v>280</v>
      </c>
      <c r="M200" s="755">
        <v>88.8</v>
      </c>
      <c r="N200" s="755">
        <v>113.3</v>
      </c>
      <c r="O200" s="755">
        <v>83.1</v>
      </c>
      <c r="P200" s="756">
        <v>79.010727000000003</v>
      </c>
      <c r="Q200" s="756">
        <v>87.002930000000006</v>
      </c>
      <c r="R200" s="756">
        <v>87.862717000000004</v>
      </c>
      <c r="S200" s="143">
        <f>100</f>
        <v>100</v>
      </c>
      <c r="T200" s="328">
        <f t="shared" si="114"/>
        <v>84.146763586015922</v>
      </c>
      <c r="U200" s="328">
        <f t="shared" si="114"/>
        <v>81.135340948425068</v>
      </c>
      <c r="V200" s="328">
        <f t="shared" si="114"/>
        <v>79.646936656282463</v>
      </c>
      <c r="W200" s="328">
        <f t="shared" si="114"/>
        <v>80.893042575285577</v>
      </c>
      <c r="X200" s="328">
        <f t="shared" si="114"/>
        <v>79.71616476289374</v>
      </c>
      <c r="Y200" s="328">
        <f t="shared" si="104"/>
        <v>84.319833852544136</v>
      </c>
      <c r="Z200" s="328">
        <f t="shared" si="104"/>
        <v>82.242990654205613</v>
      </c>
      <c r="AA200" s="328">
        <f t="shared" si="104"/>
        <v>96.919349255797869</v>
      </c>
      <c r="AB200" s="328">
        <f t="shared" si="104"/>
        <v>30.737279335410179</v>
      </c>
      <c r="AC200" s="328">
        <f t="shared" si="105"/>
        <v>39.21772239529249</v>
      </c>
      <c r="AD200" s="328">
        <f t="shared" si="105"/>
        <v>28.764278296988579</v>
      </c>
      <c r="AE200" s="328">
        <f t="shared" si="123"/>
        <v>27.34881516095535</v>
      </c>
      <c r="AF200" s="328">
        <f t="shared" si="124"/>
        <v>30.115240567670483</v>
      </c>
      <c r="AG200" s="329">
        <f t="shared" si="124"/>
        <v>30.412847698165461</v>
      </c>
      <c r="AH200" s="766">
        <v>1</v>
      </c>
      <c r="AI200" s="767">
        <v>1</v>
      </c>
      <c r="AJ200" s="767">
        <v>1</v>
      </c>
      <c r="AK200" s="767">
        <v>1</v>
      </c>
      <c r="AL200" s="767">
        <v>1</v>
      </c>
      <c r="AM200" s="767">
        <v>1</v>
      </c>
      <c r="AN200" s="767">
        <v>1</v>
      </c>
      <c r="AO200" s="767">
        <v>1</v>
      </c>
      <c r="AP200" s="767">
        <v>1</v>
      </c>
      <c r="AQ200" s="767">
        <v>1</v>
      </c>
      <c r="AR200" s="767">
        <v>1</v>
      </c>
      <c r="AS200" s="767">
        <v>1</v>
      </c>
      <c r="AT200" s="767">
        <v>4</v>
      </c>
      <c r="AU200" s="767">
        <v>6</v>
      </c>
      <c r="AV200" s="769">
        <v>7</v>
      </c>
    </row>
    <row r="201" spans="2:48" ht="15" x14ac:dyDescent="0.25">
      <c r="B201" s="902"/>
      <c r="C201" s="1" t="s">
        <v>5</v>
      </c>
      <c r="D201" s="756">
        <v>169.18538000000001</v>
      </c>
      <c r="E201" s="755">
        <v>156.19999999999999</v>
      </c>
      <c r="F201" s="755">
        <v>231.7</v>
      </c>
      <c r="G201" s="755">
        <v>213.3</v>
      </c>
      <c r="H201" s="755">
        <v>458.2</v>
      </c>
      <c r="I201" s="756">
        <v>558.91709000000003</v>
      </c>
      <c r="J201" s="755">
        <v>584.5</v>
      </c>
      <c r="K201" s="755">
        <v>568.5</v>
      </c>
      <c r="L201" s="755">
        <v>688.5</v>
      </c>
      <c r="M201" s="755">
        <v>480.1</v>
      </c>
      <c r="N201" s="755">
        <v>499.3</v>
      </c>
      <c r="O201" s="755">
        <v>459.9</v>
      </c>
      <c r="P201" s="756">
        <v>452.26238999999998</v>
      </c>
      <c r="Q201" s="756">
        <v>558.54407000000003</v>
      </c>
      <c r="R201" s="756">
        <v>588.63396999999998</v>
      </c>
      <c r="S201" s="143">
        <f>100</f>
        <v>100</v>
      </c>
      <c r="T201" s="328">
        <f t="shared" si="114"/>
        <v>92.324762340575745</v>
      </c>
      <c r="U201" s="328">
        <f t="shared" si="114"/>
        <v>136.9503676972561</v>
      </c>
      <c r="V201" s="328">
        <f t="shared" si="114"/>
        <v>126.0747234778797</v>
      </c>
      <c r="W201" s="328">
        <f t="shared" si="114"/>
        <v>270.82718376729713</v>
      </c>
      <c r="X201" s="328">
        <f t="shared" si="114"/>
        <v>330.3577945091946</v>
      </c>
      <c r="Y201" s="328">
        <f t="shared" si="104"/>
        <v>345.47902425138625</v>
      </c>
      <c r="Z201" s="328">
        <f t="shared" si="104"/>
        <v>336.02194232149373</v>
      </c>
      <c r="AA201" s="328">
        <f t="shared" si="104"/>
        <v>406.95005679568766</v>
      </c>
      <c r="AB201" s="328">
        <f t="shared" si="104"/>
        <v>283.77156465883752</v>
      </c>
      <c r="AC201" s="328">
        <f t="shared" si="105"/>
        <v>295.12006297470856</v>
      </c>
      <c r="AD201" s="328">
        <f t="shared" si="105"/>
        <v>271.8319987223482</v>
      </c>
      <c r="AE201" s="328">
        <f t="shared" ref="AE201:AE202" si="125">P201*100/$D201</f>
        <v>267.31765475243782</v>
      </c>
      <c r="AF201" s="328">
        <f t="shared" ref="AF201:AG202" si="126">Q201*100/$D201</f>
        <v>330.13731446535155</v>
      </c>
      <c r="AG201" s="329">
        <f t="shared" si="126"/>
        <v>347.9224800629936</v>
      </c>
      <c r="AH201" s="766">
        <v>4</v>
      </c>
      <c r="AI201" s="767">
        <v>1</v>
      </c>
      <c r="AJ201" s="767">
        <v>1</v>
      </c>
      <c r="AK201" s="767">
        <v>1</v>
      </c>
      <c r="AL201" s="767">
        <v>1</v>
      </c>
      <c r="AM201" s="767">
        <v>4</v>
      </c>
      <c r="AN201" s="767">
        <v>1</v>
      </c>
      <c r="AO201" s="767">
        <v>1</v>
      </c>
      <c r="AP201" s="767">
        <v>1</v>
      </c>
      <c r="AQ201" s="767">
        <v>1</v>
      </c>
      <c r="AR201" s="767">
        <v>1</v>
      </c>
      <c r="AS201" s="767">
        <v>1</v>
      </c>
      <c r="AT201" s="767">
        <v>4</v>
      </c>
      <c r="AU201" s="767">
        <v>6</v>
      </c>
      <c r="AV201" s="769">
        <v>7</v>
      </c>
    </row>
    <row r="202" spans="2:48" ht="15" x14ac:dyDescent="0.25">
      <c r="B202" s="902"/>
      <c r="C202" s="1" t="s">
        <v>6</v>
      </c>
      <c r="D202" s="755">
        <v>804.4</v>
      </c>
      <c r="E202" s="755">
        <v>673.5</v>
      </c>
      <c r="F202" s="755">
        <v>1214.3999999999999</v>
      </c>
      <c r="G202" s="755">
        <v>1214.5</v>
      </c>
      <c r="H202" s="755">
        <v>1203.9000000000001</v>
      </c>
      <c r="I202" s="755">
        <v>1330.5000100000002</v>
      </c>
      <c r="J202" s="755">
        <v>1242.8000000000002</v>
      </c>
      <c r="K202" s="755">
        <v>1211.8</v>
      </c>
      <c r="L202" s="755">
        <v>1397.4</v>
      </c>
      <c r="M202" s="755">
        <v>916</v>
      </c>
      <c r="N202" s="755">
        <v>959.7</v>
      </c>
      <c r="O202" s="755">
        <v>850.6</v>
      </c>
      <c r="P202" s="756">
        <v>844.821237</v>
      </c>
      <c r="Q202" s="756">
        <v>1001.5703900000001</v>
      </c>
      <c r="R202" s="756">
        <v>1054.2840470000001</v>
      </c>
      <c r="S202" s="143">
        <f>100</f>
        <v>100</v>
      </c>
      <c r="T202" s="328">
        <f t="shared" si="114"/>
        <v>83.727001491795136</v>
      </c>
      <c r="U202" s="328">
        <f t="shared" si="114"/>
        <v>150.96966683242167</v>
      </c>
      <c r="V202" s="328">
        <f t="shared" si="114"/>
        <v>150.98209845847836</v>
      </c>
      <c r="W202" s="328">
        <f t="shared" si="114"/>
        <v>149.66434609646944</v>
      </c>
      <c r="X202" s="328">
        <f t="shared" si="114"/>
        <v>165.40278592739932</v>
      </c>
      <c r="Y202" s="328">
        <f t="shared" si="104"/>
        <v>154.50024863252116</v>
      </c>
      <c r="Z202" s="328">
        <f t="shared" si="104"/>
        <v>150.64644455494778</v>
      </c>
      <c r="AA202" s="328">
        <f t="shared" si="104"/>
        <v>173.71954251616111</v>
      </c>
      <c r="AB202" s="328">
        <f t="shared" si="104"/>
        <v>113.87369467926405</v>
      </c>
      <c r="AC202" s="328">
        <f t="shared" si="105"/>
        <v>119.3063152660368</v>
      </c>
      <c r="AD202" s="328">
        <f t="shared" si="105"/>
        <v>105.74341123818996</v>
      </c>
      <c r="AE202" s="328">
        <f t="shared" si="125"/>
        <v>105.02501703132769</v>
      </c>
      <c r="AF202" s="328">
        <f t="shared" si="126"/>
        <v>124.51148557931378</v>
      </c>
      <c r="AG202" s="329">
        <f t="shared" si="126"/>
        <v>131.06465029835906</v>
      </c>
      <c r="AH202" s="766">
        <v>1</v>
      </c>
      <c r="AI202" s="767">
        <v>1</v>
      </c>
      <c r="AJ202" s="767">
        <v>1</v>
      </c>
      <c r="AK202" s="767">
        <v>1</v>
      </c>
      <c r="AL202" s="767">
        <v>1</v>
      </c>
      <c r="AM202" s="767">
        <v>1</v>
      </c>
      <c r="AN202" s="767">
        <v>1</v>
      </c>
      <c r="AO202" s="767">
        <v>1</v>
      </c>
      <c r="AP202" s="767">
        <v>1</v>
      </c>
      <c r="AQ202" s="767">
        <v>1</v>
      </c>
      <c r="AR202" s="767">
        <v>1</v>
      </c>
      <c r="AS202" s="767">
        <v>1</v>
      </c>
      <c r="AT202" s="767">
        <v>4</v>
      </c>
      <c r="AU202" s="767">
        <v>6</v>
      </c>
      <c r="AV202" s="769">
        <v>7</v>
      </c>
    </row>
    <row r="203" spans="2:48" ht="15" x14ac:dyDescent="0.25">
      <c r="B203" s="903"/>
      <c r="C203" s="8" t="s">
        <v>7</v>
      </c>
      <c r="D203" s="565">
        <v>635.21461999999997</v>
      </c>
      <c r="E203" s="565">
        <v>517.29999999999995</v>
      </c>
      <c r="F203" s="565">
        <v>982.69999999999993</v>
      </c>
      <c r="G203" s="565">
        <v>1001.2</v>
      </c>
      <c r="H203" s="565">
        <v>745.7</v>
      </c>
      <c r="I203" s="565">
        <v>771.58292000000006</v>
      </c>
      <c r="J203" s="565">
        <v>658.30000000000007</v>
      </c>
      <c r="K203" s="565">
        <v>643.29999999999995</v>
      </c>
      <c r="L203" s="565">
        <v>708.9</v>
      </c>
      <c r="M203" s="565">
        <v>435.90000000000003</v>
      </c>
      <c r="N203" s="565">
        <v>460.40000000000003</v>
      </c>
      <c r="O203" s="565">
        <v>390.70000000000005</v>
      </c>
      <c r="P203" s="565">
        <v>392.55884700000001</v>
      </c>
      <c r="Q203" s="565">
        <v>443.02632</v>
      </c>
      <c r="R203" s="565">
        <v>465.65007700000001</v>
      </c>
      <c r="S203" s="143">
        <f>100</f>
        <v>100</v>
      </c>
      <c r="T203" s="328">
        <f t="shared" si="114"/>
        <v>81.437042491244924</v>
      </c>
      <c r="U203" s="328">
        <f t="shared" si="114"/>
        <v>154.70361812516217</v>
      </c>
      <c r="V203" s="328">
        <f t="shared" si="114"/>
        <v>157.61601960609786</v>
      </c>
      <c r="W203" s="328">
        <f t="shared" si="114"/>
        <v>117.39339374776985</v>
      </c>
      <c r="X203" s="328">
        <f t="shared" si="114"/>
        <v>121.46806696609093</v>
      </c>
      <c r="Y203" s="328">
        <f t="shared" si="104"/>
        <v>103.6342645891872</v>
      </c>
      <c r="Z203" s="328">
        <f t="shared" si="104"/>
        <v>101.27285798302312</v>
      </c>
      <c r="AA203" s="328">
        <f t="shared" si="104"/>
        <v>111.600076207314</v>
      </c>
      <c r="AB203" s="328">
        <f t="shared" si="104"/>
        <v>68.622475975127912</v>
      </c>
      <c r="AC203" s="328">
        <f t="shared" si="105"/>
        <v>72.479440098529224</v>
      </c>
      <c r="AD203" s="328">
        <f t="shared" si="105"/>
        <v>61.506770735220186</v>
      </c>
      <c r="AE203" s="328">
        <f t="shared" ref="AE203:AE204" si="127">P203*100/$D203</f>
        <v>61.799403640930059</v>
      </c>
      <c r="AF203" s="328">
        <f t="shared" ref="AF203:AG204" si="128">Q203*100/$D203</f>
        <v>69.744351916837175</v>
      </c>
      <c r="AG203" s="329">
        <f t="shared" si="128"/>
        <v>73.305944532573889</v>
      </c>
      <c r="AH203" s="770"/>
      <c r="AI203" s="771"/>
      <c r="AJ203" s="771"/>
      <c r="AK203" s="771"/>
      <c r="AL203" s="771"/>
      <c r="AM203" s="771"/>
      <c r="AN203" s="771"/>
      <c r="AO203" s="771"/>
      <c r="AP203" s="771"/>
      <c r="AQ203" s="771"/>
      <c r="AR203" s="771"/>
      <c r="AS203" s="771"/>
      <c r="AT203" s="771"/>
      <c r="AU203" s="771"/>
      <c r="AV203" s="772"/>
    </row>
    <row r="204" spans="2:48" ht="16.5" customHeight="1" x14ac:dyDescent="0.25">
      <c r="B204" s="902" t="s">
        <v>89</v>
      </c>
      <c r="C204" s="7" t="s">
        <v>2</v>
      </c>
      <c r="D204" s="755">
        <v>610.6</v>
      </c>
      <c r="E204" s="755">
        <v>477.5</v>
      </c>
      <c r="F204" s="755">
        <v>787.5</v>
      </c>
      <c r="G204" s="755">
        <v>768.6</v>
      </c>
      <c r="H204" s="755">
        <v>627.4</v>
      </c>
      <c r="I204" s="755">
        <v>526.1</v>
      </c>
      <c r="J204" s="755">
        <v>518.1</v>
      </c>
      <c r="K204" s="755">
        <v>459.8</v>
      </c>
      <c r="L204" s="755">
        <v>496</v>
      </c>
      <c r="M204" s="755">
        <v>327.3</v>
      </c>
      <c r="N204" s="755">
        <v>383.4</v>
      </c>
      <c r="O204" s="755">
        <v>307.5</v>
      </c>
      <c r="P204" s="756">
        <v>331.86209000000002</v>
      </c>
      <c r="Q204" s="756">
        <v>350.47955000000002</v>
      </c>
      <c r="R204" s="756">
        <v>374.36896000000002</v>
      </c>
      <c r="S204" s="143">
        <f>100</f>
        <v>100</v>
      </c>
      <c r="T204" s="328">
        <f t="shared" si="114"/>
        <v>78.201768752047158</v>
      </c>
      <c r="U204" s="328">
        <f t="shared" si="114"/>
        <v>128.97150343924008</v>
      </c>
      <c r="V204" s="328">
        <f t="shared" si="114"/>
        <v>125.87618735669832</v>
      </c>
      <c r="W204" s="328">
        <f t="shared" si="114"/>
        <v>102.75139207337045</v>
      </c>
      <c r="X204" s="328">
        <f t="shared" si="114"/>
        <v>86.161152964297415</v>
      </c>
      <c r="Y204" s="328">
        <f t="shared" si="104"/>
        <v>84.850966262692424</v>
      </c>
      <c r="Z204" s="328">
        <f t="shared" si="104"/>
        <v>75.302980674746152</v>
      </c>
      <c r="AA204" s="328">
        <f t="shared" si="104"/>
        <v>81.231575499508679</v>
      </c>
      <c r="AB204" s="328">
        <f t="shared" si="104"/>
        <v>53.603013429413693</v>
      </c>
      <c r="AC204" s="328">
        <f t="shared" si="105"/>
        <v>62.790697674418603</v>
      </c>
      <c r="AD204" s="328">
        <f t="shared" si="105"/>
        <v>50.360301342941369</v>
      </c>
      <c r="AE204" s="328">
        <f t="shared" si="127"/>
        <v>54.350162135604329</v>
      </c>
      <c r="AF204" s="328">
        <f t="shared" si="128"/>
        <v>57.399205699312155</v>
      </c>
      <c r="AG204" s="329">
        <f t="shared" si="128"/>
        <v>61.311654110710776</v>
      </c>
      <c r="AH204" s="766">
        <v>1</v>
      </c>
      <c r="AI204" s="767">
        <v>1</v>
      </c>
      <c r="AJ204" s="767">
        <v>1</v>
      </c>
      <c r="AK204" s="767">
        <v>1</v>
      </c>
      <c r="AL204" s="767">
        <v>1</v>
      </c>
      <c r="AM204" s="767">
        <v>1</v>
      </c>
      <c r="AN204" s="767">
        <v>1</v>
      </c>
      <c r="AO204" s="767">
        <v>1</v>
      </c>
      <c r="AP204" s="767">
        <v>1</v>
      </c>
      <c r="AQ204" s="767">
        <v>1</v>
      </c>
      <c r="AR204" s="767">
        <v>1</v>
      </c>
      <c r="AS204" s="767">
        <v>1</v>
      </c>
      <c r="AT204" s="767">
        <v>4</v>
      </c>
      <c r="AU204" s="767">
        <v>6</v>
      </c>
      <c r="AV204" s="769">
        <v>7</v>
      </c>
    </row>
    <row r="205" spans="2:48" ht="15" x14ac:dyDescent="0.25">
      <c r="B205" s="902"/>
      <c r="C205" s="1" t="s">
        <v>3</v>
      </c>
      <c r="D205" s="755">
        <v>1219.0999999999999</v>
      </c>
      <c r="E205" s="755">
        <v>926.3</v>
      </c>
      <c r="F205" s="755">
        <v>1185.2</v>
      </c>
      <c r="G205" s="755">
        <v>1237.2</v>
      </c>
      <c r="H205" s="755">
        <v>1111.8</v>
      </c>
      <c r="I205" s="755">
        <v>986.9</v>
      </c>
      <c r="J205" s="755">
        <v>1071.2</v>
      </c>
      <c r="K205" s="755">
        <v>1096.7</v>
      </c>
      <c r="L205" s="755">
        <v>1134.0999999999999</v>
      </c>
      <c r="M205" s="755">
        <v>743.4</v>
      </c>
      <c r="N205" s="755">
        <v>640.79999999999995</v>
      </c>
      <c r="O205" s="755">
        <v>572.5</v>
      </c>
      <c r="P205" s="756">
        <v>537.34924000000001</v>
      </c>
      <c r="Q205" s="756">
        <v>676.24865999999997</v>
      </c>
      <c r="R205" s="756">
        <v>711.42260999999996</v>
      </c>
      <c r="S205" s="143">
        <f>100</f>
        <v>100</v>
      </c>
      <c r="T205" s="328">
        <f t="shared" si="114"/>
        <v>75.982282011319825</v>
      </c>
      <c r="U205" s="328">
        <f t="shared" si="114"/>
        <v>97.219260109917158</v>
      </c>
      <c r="V205" s="328">
        <f t="shared" si="114"/>
        <v>101.48470182921828</v>
      </c>
      <c r="W205" s="328">
        <f t="shared" si="114"/>
        <v>91.198425067672886</v>
      </c>
      <c r="X205" s="328">
        <f t="shared" si="114"/>
        <v>80.953162168813066</v>
      </c>
      <c r="Y205" s="328">
        <f t="shared" si="104"/>
        <v>87.868099417603162</v>
      </c>
      <c r="Z205" s="328">
        <f t="shared" si="104"/>
        <v>89.959806414568135</v>
      </c>
      <c r="AA205" s="328">
        <f t="shared" si="104"/>
        <v>93.02764334345008</v>
      </c>
      <c r="AB205" s="328">
        <f t="shared" si="104"/>
        <v>60.979411040931836</v>
      </c>
      <c r="AC205" s="328">
        <f t="shared" si="105"/>
        <v>52.563366417849231</v>
      </c>
      <c r="AD205" s="328">
        <f t="shared" si="105"/>
        <v>46.960872774997952</v>
      </c>
      <c r="AE205" s="328">
        <f t="shared" ref="AE205:AE206" si="129">P205*100/$D205</f>
        <v>44.077535887129855</v>
      </c>
      <c r="AF205" s="328">
        <f t="shared" ref="AF205:AG206" si="130">Q205*100/$D205</f>
        <v>55.471139365105408</v>
      </c>
      <c r="AG205" s="329">
        <f t="shared" si="130"/>
        <v>58.356378475924863</v>
      </c>
      <c r="AH205" s="766">
        <v>1</v>
      </c>
      <c r="AI205" s="767">
        <v>1</v>
      </c>
      <c r="AJ205" s="767">
        <v>1</v>
      </c>
      <c r="AK205" s="767">
        <v>1</v>
      </c>
      <c r="AL205" s="767">
        <v>1</v>
      </c>
      <c r="AM205" s="767">
        <v>1</v>
      </c>
      <c r="AN205" s="767">
        <v>1</v>
      </c>
      <c r="AO205" s="767">
        <v>1</v>
      </c>
      <c r="AP205" s="767">
        <v>1</v>
      </c>
      <c r="AQ205" s="767">
        <v>1</v>
      </c>
      <c r="AR205" s="767">
        <v>1</v>
      </c>
      <c r="AS205" s="767">
        <v>1</v>
      </c>
      <c r="AT205" s="767">
        <v>4</v>
      </c>
      <c r="AU205" s="767">
        <v>6</v>
      </c>
      <c r="AV205" s="769">
        <v>7</v>
      </c>
    </row>
    <row r="206" spans="2:48" ht="15" x14ac:dyDescent="0.25">
      <c r="B206" s="902"/>
      <c r="C206" s="1" t="s">
        <v>4</v>
      </c>
      <c r="D206" s="755">
        <v>1283.4000000000001</v>
      </c>
      <c r="E206" s="755">
        <v>1254.9000000000001</v>
      </c>
      <c r="F206" s="755">
        <v>1373.1</v>
      </c>
      <c r="G206" s="755">
        <v>1391.7</v>
      </c>
      <c r="H206" s="755">
        <v>1657.4</v>
      </c>
      <c r="I206" s="755">
        <v>1504.8</v>
      </c>
      <c r="J206" s="755">
        <v>1420.4</v>
      </c>
      <c r="K206" s="755">
        <v>1420.5</v>
      </c>
      <c r="L206" s="755">
        <v>1379</v>
      </c>
      <c r="M206" s="755">
        <v>894</v>
      </c>
      <c r="N206" s="755">
        <v>825.5</v>
      </c>
      <c r="O206" s="755">
        <v>744.9</v>
      </c>
      <c r="P206" s="756">
        <v>708.24414000000002</v>
      </c>
      <c r="Q206" s="756">
        <v>779.88544000000002</v>
      </c>
      <c r="R206" s="756">
        <v>787.45519999999999</v>
      </c>
      <c r="S206" s="143">
        <f>100</f>
        <v>100</v>
      </c>
      <c r="T206" s="328">
        <f t="shared" si="114"/>
        <v>97.779336138382419</v>
      </c>
      <c r="U206" s="328">
        <f t="shared" si="114"/>
        <v>106.98924731182795</v>
      </c>
      <c r="V206" s="328">
        <f t="shared" si="114"/>
        <v>108.4385226741468</v>
      </c>
      <c r="W206" s="328">
        <f t="shared" si="114"/>
        <v>129.14134330684121</v>
      </c>
      <c r="X206" s="328">
        <f t="shared" si="114"/>
        <v>117.25105189340813</v>
      </c>
      <c r="Y206" s="328">
        <f t="shared" si="104"/>
        <v>110.67477014181081</v>
      </c>
      <c r="Z206" s="328">
        <f t="shared" si="104"/>
        <v>110.68256194483402</v>
      </c>
      <c r="AA206" s="328">
        <f t="shared" si="104"/>
        <v>107.4489636901979</v>
      </c>
      <c r="AB206" s="328">
        <f t="shared" si="104"/>
        <v>69.658719027582976</v>
      </c>
      <c r="AC206" s="328">
        <f t="shared" si="105"/>
        <v>64.321333956677577</v>
      </c>
      <c r="AD206" s="328">
        <f t="shared" si="105"/>
        <v>58.041140719962598</v>
      </c>
      <c r="AE206" s="328">
        <f t="shared" si="129"/>
        <v>55.184988312295467</v>
      </c>
      <c r="AF206" s="328">
        <f t="shared" si="130"/>
        <v>60.767137291569263</v>
      </c>
      <c r="AG206" s="329">
        <f t="shared" si="130"/>
        <v>61.356958080099737</v>
      </c>
      <c r="AH206" s="766">
        <v>1</v>
      </c>
      <c r="AI206" s="767">
        <v>1</v>
      </c>
      <c r="AJ206" s="767">
        <v>1</v>
      </c>
      <c r="AK206" s="767">
        <v>1</v>
      </c>
      <c r="AL206" s="767">
        <v>1</v>
      </c>
      <c r="AM206" s="767">
        <v>1</v>
      </c>
      <c r="AN206" s="767">
        <v>1</v>
      </c>
      <c r="AO206" s="767">
        <v>1</v>
      </c>
      <c r="AP206" s="767">
        <v>1</v>
      </c>
      <c r="AQ206" s="767">
        <v>1</v>
      </c>
      <c r="AR206" s="767">
        <v>1</v>
      </c>
      <c r="AS206" s="767">
        <v>1</v>
      </c>
      <c r="AT206" s="767">
        <v>4</v>
      </c>
      <c r="AU206" s="767">
        <v>6</v>
      </c>
      <c r="AV206" s="769">
        <v>7</v>
      </c>
    </row>
    <row r="207" spans="2:48" ht="15" x14ac:dyDescent="0.25">
      <c r="B207" s="902"/>
      <c r="C207" s="1" t="s">
        <v>5</v>
      </c>
      <c r="D207" s="755">
        <v>2584.5</v>
      </c>
      <c r="E207" s="755">
        <v>2318.4</v>
      </c>
      <c r="F207" s="755">
        <v>2373</v>
      </c>
      <c r="G207" s="755">
        <v>2365.3000000000002</v>
      </c>
      <c r="H207" s="755">
        <v>2365.8000000000002</v>
      </c>
      <c r="I207" s="755">
        <v>2285.4</v>
      </c>
      <c r="J207" s="755">
        <v>2700.5</v>
      </c>
      <c r="K207" s="755">
        <v>2656</v>
      </c>
      <c r="L207" s="755">
        <v>2655.7</v>
      </c>
      <c r="M207" s="755">
        <v>4993.3999999999996</v>
      </c>
      <c r="N207" s="755">
        <v>7804.5</v>
      </c>
      <c r="O207" s="755">
        <v>8229.9</v>
      </c>
      <c r="P207" s="756">
        <v>8093.2250999999997</v>
      </c>
      <c r="Q207" s="756">
        <v>9995.1327999999994</v>
      </c>
      <c r="R207" s="756">
        <v>10535.129000000001</v>
      </c>
      <c r="S207" s="143">
        <f>100</f>
        <v>100</v>
      </c>
      <c r="T207" s="328">
        <f t="shared" si="114"/>
        <v>89.704004643064422</v>
      </c>
      <c r="U207" s="328">
        <f t="shared" si="114"/>
        <v>91.816598955310511</v>
      </c>
      <c r="V207" s="328">
        <f t="shared" si="114"/>
        <v>91.518668988198883</v>
      </c>
      <c r="W207" s="328">
        <f t="shared" si="114"/>
        <v>91.538015089959387</v>
      </c>
      <c r="X207" s="328">
        <f t="shared" si="114"/>
        <v>88.427161926871733</v>
      </c>
      <c r="Y207" s="328">
        <f t="shared" si="104"/>
        <v>104.4882956084349</v>
      </c>
      <c r="Z207" s="328">
        <f t="shared" si="104"/>
        <v>102.76649255175082</v>
      </c>
      <c r="AA207" s="328">
        <f t="shared" si="104"/>
        <v>102.75488489069453</v>
      </c>
      <c r="AB207" s="328">
        <f t="shared" si="104"/>
        <v>193.20564906171404</v>
      </c>
      <c r="AC207" s="328">
        <f t="shared" si="105"/>
        <v>301.9733023795705</v>
      </c>
      <c r="AD207" s="328">
        <f t="shared" si="105"/>
        <v>318.43296575739987</v>
      </c>
      <c r="AE207" s="328">
        <f t="shared" ref="AE207:AE208" si="131">P207*100/$D207</f>
        <v>313.14471271038889</v>
      </c>
      <c r="AF207" s="328">
        <f t="shared" ref="AF207:AG208" si="132">Q207*100/$D207</f>
        <v>386.73371251692782</v>
      </c>
      <c r="AG207" s="329">
        <f t="shared" si="132"/>
        <v>407.62735538788939</v>
      </c>
      <c r="AH207" s="766">
        <v>1</v>
      </c>
      <c r="AI207" s="767">
        <v>1</v>
      </c>
      <c r="AJ207" s="767">
        <v>1</v>
      </c>
      <c r="AK207" s="767">
        <v>1</v>
      </c>
      <c r="AL207" s="767">
        <v>1</v>
      </c>
      <c r="AM207" s="767">
        <v>1</v>
      </c>
      <c r="AN207" s="767">
        <v>1</v>
      </c>
      <c r="AO207" s="767">
        <v>1</v>
      </c>
      <c r="AP207" s="767">
        <v>1</v>
      </c>
      <c r="AQ207" s="767">
        <v>1</v>
      </c>
      <c r="AR207" s="767">
        <v>1</v>
      </c>
      <c r="AS207" s="767">
        <v>1</v>
      </c>
      <c r="AT207" s="767">
        <v>4</v>
      </c>
      <c r="AU207" s="767">
        <v>6</v>
      </c>
      <c r="AV207" s="769">
        <v>7</v>
      </c>
    </row>
    <row r="208" spans="2:48" ht="15" x14ac:dyDescent="0.25">
      <c r="B208" s="902"/>
      <c r="C208" s="1" t="s">
        <v>6</v>
      </c>
      <c r="D208" s="755">
        <v>5697.6</v>
      </c>
      <c r="E208" s="755">
        <v>4977.1000000000004</v>
      </c>
      <c r="F208" s="755">
        <v>5718.8</v>
      </c>
      <c r="G208" s="755">
        <v>5762.8</v>
      </c>
      <c r="H208" s="755">
        <v>5762.4</v>
      </c>
      <c r="I208" s="755">
        <v>5303.2000000000007</v>
      </c>
      <c r="J208" s="755">
        <v>5710.2000000000007</v>
      </c>
      <c r="K208" s="755">
        <v>5633</v>
      </c>
      <c r="L208" s="755">
        <v>5664.7999999999993</v>
      </c>
      <c r="M208" s="755">
        <v>6958.0999999999995</v>
      </c>
      <c r="N208" s="755">
        <v>9654.2000000000007</v>
      </c>
      <c r="O208" s="755">
        <v>9854.7999999999993</v>
      </c>
      <c r="P208" s="756">
        <v>9670.6805700000004</v>
      </c>
      <c r="Q208" s="756">
        <v>11801.746449999999</v>
      </c>
      <c r="R208" s="756">
        <v>12408.375770000001</v>
      </c>
      <c r="S208" s="143">
        <f>100</f>
        <v>100</v>
      </c>
      <c r="T208" s="328">
        <f t="shared" si="114"/>
        <v>87.354324627913513</v>
      </c>
      <c r="U208" s="328">
        <f t="shared" si="114"/>
        <v>100.37208649255827</v>
      </c>
      <c r="V208" s="328">
        <f t="shared" si="114"/>
        <v>101.14434147711316</v>
      </c>
      <c r="W208" s="328">
        <f t="shared" si="114"/>
        <v>101.13732097725358</v>
      </c>
      <c r="X208" s="328">
        <f t="shared" si="114"/>
        <v>93.077787138444265</v>
      </c>
      <c r="Y208" s="328">
        <f t="shared" si="104"/>
        <v>100.2211457455771</v>
      </c>
      <c r="Z208" s="328">
        <f t="shared" si="104"/>
        <v>98.866189272676209</v>
      </c>
      <c r="AA208" s="328">
        <f t="shared" si="104"/>
        <v>99.424319011513589</v>
      </c>
      <c r="AB208" s="328">
        <f t="shared" si="104"/>
        <v>122.12335018253299</v>
      </c>
      <c r="AC208" s="328">
        <f t="shared" si="105"/>
        <v>169.44327436113451</v>
      </c>
      <c r="AD208" s="328">
        <f t="shared" si="105"/>
        <v>172.96405504071888</v>
      </c>
      <c r="AE208" s="328">
        <f t="shared" si="131"/>
        <v>169.7325289595619</v>
      </c>
      <c r="AF208" s="328">
        <f t="shared" si="132"/>
        <v>207.13539823785447</v>
      </c>
      <c r="AG208" s="329">
        <f t="shared" si="132"/>
        <v>217.78250087756248</v>
      </c>
      <c r="AH208" s="766">
        <v>1</v>
      </c>
      <c r="AI208" s="767">
        <v>1</v>
      </c>
      <c r="AJ208" s="767">
        <v>1</v>
      </c>
      <c r="AK208" s="767">
        <v>1</v>
      </c>
      <c r="AL208" s="767">
        <v>1</v>
      </c>
      <c r="AM208" s="767">
        <v>1</v>
      </c>
      <c r="AN208" s="767">
        <v>1</v>
      </c>
      <c r="AO208" s="767">
        <v>1</v>
      </c>
      <c r="AP208" s="767">
        <v>1</v>
      </c>
      <c r="AQ208" s="767">
        <v>1</v>
      </c>
      <c r="AR208" s="767">
        <v>1</v>
      </c>
      <c r="AS208" s="767">
        <v>1</v>
      </c>
      <c r="AT208" s="767">
        <v>4</v>
      </c>
      <c r="AU208" s="767">
        <v>6</v>
      </c>
      <c r="AV208" s="769">
        <v>7</v>
      </c>
    </row>
    <row r="209" spans="2:48" ht="15" x14ac:dyDescent="0.25">
      <c r="B209" s="903"/>
      <c r="C209" s="8" t="s">
        <v>7</v>
      </c>
      <c r="D209" s="565">
        <v>3113.1</v>
      </c>
      <c r="E209" s="565">
        <v>2658.7</v>
      </c>
      <c r="F209" s="565">
        <v>3345.8</v>
      </c>
      <c r="G209" s="565">
        <v>3397.5</v>
      </c>
      <c r="H209" s="565">
        <v>3396.6</v>
      </c>
      <c r="I209" s="565">
        <v>3017.8</v>
      </c>
      <c r="J209" s="565">
        <v>3009.7000000000003</v>
      </c>
      <c r="K209" s="565">
        <v>2977</v>
      </c>
      <c r="L209" s="565">
        <v>3009.1</v>
      </c>
      <c r="M209" s="565">
        <v>1964.7</v>
      </c>
      <c r="N209" s="565">
        <v>1849.6999999999998</v>
      </c>
      <c r="O209" s="565">
        <v>1624.9</v>
      </c>
      <c r="P209" s="565">
        <v>1577.4554700000001</v>
      </c>
      <c r="Q209" s="565">
        <v>1806.61365</v>
      </c>
      <c r="R209" s="565">
        <v>1873.2467699999997</v>
      </c>
      <c r="S209" s="143">
        <f>100</f>
        <v>100</v>
      </c>
      <c r="T209" s="328">
        <f t="shared" si="114"/>
        <v>85.403616973434836</v>
      </c>
      <c r="U209" s="328">
        <f t="shared" si="114"/>
        <v>107.47486428319039</v>
      </c>
      <c r="V209" s="328">
        <f t="shared" si="114"/>
        <v>109.13558832032379</v>
      </c>
      <c r="W209" s="328">
        <f t="shared" si="114"/>
        <v>109.10667823070251</v>
      </c>
      <c r="X209" s="328">
        <f t="shared" si="114"/>
        <v>96.938742732324698</v>
      </c>
      <c r="Y209" s="328">
        <f t="shared" si="104"/>
        <v>96.678551925733188</v>
      </c>
      <c r="Z209" s="328">
        <f t="shared" si="104"/>
        <v>95.628152002826766</v>
      </c>
      <c r="AA209" s="328">
        <f t="shared" si="104"/>
        <v>96.659278532652337</v>
      </c>
      <c r="AB209" s="328">
        <f t="shared" si="104"/>
        <v>63.110725643249495</v>
      </c>
      <c r="AC209" s="328">
        <f t="shared" si="105"/>
        <v>59.416658636086211</v>
      </c>
      <c r="AD209" s="328">
        <f t="shared" si="105"/>
        <v>52.195560695127043</v>
      </c>
      <c r="AE209" s="328">
        <f t="shared" ref="AE209:AE210" si="133">P209*100/$D209</f>
        <v>50.671532234749932</v>
      </c>
      <c r="AF209" s="328">
        <f t="shared" ref="AF209:AG210" si="134">Q209*100/$D209</f>
        <v>58.03262503613761</v>
      </c>
      <c r="AG209" s="329">
        <f t="shared" si="134"/>
        <v>60.173035559410224</v>
      </c>
      <c r="AH209" s="770"/>
      <c r="AI209" s="771"/>
      <c r="AJ209" s="771"/>
      <c r="AK209" s="771"/>
      <c r="AL209" s="771"/>
      <c r="AM209" s="771"/>
      <c r="AN209" s="771"/>
      <c r="AO209" s="771"/>
      <c r="AP209" s="771"/>
      <c r="AQ209" s="771"/>
      <c r="AR209" s="771"/>
      <c r="AS209" s="771"/>
      <c r="AT209" s="771"/>
      <c r="AU209" s="771"/>
      <c r="AV209" s="772"/>
    </row>
    <row r="210" spans="2:48" ht="16.5" customHeight="1" x14ac:dyDescent="0.25">
      <c r="B210" s="902" t="s">
        <v>50</v>
      </c>
      <c r="C210" s="1" t="s">
        <v>2</v>
      </c>
      <c r="D210" s="756">
        <v>40.585374999999999</v>
      </c>
      <c r="E210" s="756">
        <v>10.241419</v>
      </c>
      <c r="F210" s="755">
        <v>15.6</v>
      </c>
      <c r="G210" s="755">
        <v>5.5</v>
      </c>
      <c r="H210" s="755">
        <v>0</v>
      </c>
      <c r="I210" s="755">
        <v>27.6</v>
      </c>
      <c r="J210" s="755">
        <v>47.8</v>
      </c>
      <c r="K210" s="755">
        <v>52.8</v>
      </c>
      <c r="L210" s="755">
        <v>52.6</v>
      </c>
      <c r="M210" s="755">
        <v>50.2</v>
      </c>
      <c r="N210" s="755">
        <v>191.8</v>
      </c>
      <c r="O210" s="755">
        <v>35.200000000000003</v>
      </c>
      <c r="P210" s="756">
        <v>37.988765999999998</v>
      </c>
      <c r="Q210" s="756">
        <v>40.119937999999998</v>
      </c>
      <c r="R210" s="756">
        <v>42.871451999999998</v>
      </c>
      <c r="S210" s="143">
        <f>100</f>
        <v>100</v>
      </c>
      <c r="T210" s="328">
        <f t="shared" si="114"/>
        <v>25.234259878096484</v>
      </c>
      <c r="U210" s="328">
        <f t="shared" si="114"/>
        <v>38.437491337704778</v>
      </c>
      <c r="V210" s="328">
        <f t="shared" si="114"/>
        <v>13.551679638293351</v>
      </c>
      <c r="W210" s="328">
        <f t="shared" si="114"/>
        <v>0</v>
      </c>
      <c r="X210" s="328">
        <f t="shared" si="114"/>
        <v>68.004792366708458</v>
      </c>
      <c r="Y210" s="328">
        <f t="shared" si="104"/>
        <v>117.77641576553131</v>
      </c>
      <c r="Z210" s="328">
        <f t="shared" si="104"/>
        <v>130.09612452761618</v>
      </c>
      <c r="AA210" s="328">
        <f t="shared" si="104"/>
        <v>129.60333617713277</v>
      </c>
      <c r="AB210" s="328">
        <f t="shared" si="104"/>
        <v>123.68987597133204</v>
      </c>
      <c r="AC210" s="328">
        <f t="shared" si="105"/>
        <v>472.58402811357541</v>
      </c>
      <c r="AD210" s="328">
        <f t="shared" si="105"/>
        <v>86.730749685077456</v>
      </c>
      <c r="AE210" s="328">
        <f t="shared" si="133"/>
        <v>93.60210667019831</v>
      </c>
      <c r="AF210" s="328">
        <f t="shared" si="134"/>
        <v>98.853190342580291</v>
      </c>
      <c r="AG210" s="329">
        <f t="shared" si="134"/>
        <v>105.63276056954014</v>
      </c>
      <c r="AH210" s="766">
        <v>4</v>
      </c>
      <c r="AI210" s="767">
        <v>4</v>
      </c>
      <c r="AJ210" s="767">
        <v>1</v>
      </c>
      <c r="AK210" s="767">
        <v>1</v>
      </c>
      <c r="AL210" s="767">
        <v>1</v>
      </c>
      <c r="AM210" s="767">
        <v>1</v>
      </c>
      <c r="AN210" s="767">
        <v>1</v>
      </c>
      <c r="AO210" s="767">
        <v>1</v>
      </c>
      <c r="AP210" s="767">
        <v>1</v>
      </c>
      <c r="AQ210" s="767">
        <v>1</v>
      </c>
      <c r="AR210" s="767">
        <v>1</v>
      </c>
      <c r="AS210" s="767">
        <v>1</v>
      </c>
      <c r="AT210" s="767">
        <v>4</v>
      </c>
      <c r="AU210" s="767">
        <v>6</v>
      </c>
      <c r="AV210" s="769">
        <v>7</v>
      </c>
    </row>
    <row r="211" spans="2:48" ht="15" x14ac:dyDescent="0.25">
      <c r="B211" s="902"/>
      <c r="C211" s="1" t="s">
        <v>3</v>
      </c>
      <c r="D211" s="756">
        <v>49.614624999999997</v>
      </c>
      <c r="E211" s="756">
        <v>60.065707000000003</v>
      </c>
      <c r="F211" s="755">
        <v>78.900000000000006</v>
      </c>
      <c r="G211" s="755">
        <v>130.19999999999999</v>
      </c>
      <c r="H211" s="755">
        <v>143.6</v>
      </c>
      <c r="I211" s="756">
        <v>177.3</v>
      </c>
      <c r="J211" s="755">
        <v>126.1</v>
      </c>
      <c r="K211" s="755">
        <v>149.4</v>
      </c>
      <c r="L211" s="755">
        <v>152.4</v>
      </c>
      <c r="M211" s="755">
        <v>102</v>
      </c>
      <c r="N211" s="755">
        <v>120.3</v>
      </c>
      <c r="O211" s="755">
        <v>149</v>
      </c>
      <c r="P211" s="756">
        <v>139.85158999999999</v>
      </c>
      <c r="Q211" s="756">
        <v>176.00182000000001</v>
      </c>
      <c r="R211" s="756">
        <v>185.14877000000001</v>
      </c>
      <c r="S211" s="143">
        <f>100</f>
        <v>100</v>
      </c>
      <c r="T211" s="328">
        <f t="shared" si="114"/>
        <v>121.06451877848518</v>
      </c>
      <c r="U211" s="328">
        <f t="shared" si="114"/>
        <v>159.02569050960278</v>
      </c>
      <c r="V211" s="328">
        <f t="shared" si="114"/>
        <v>262.422622361854</v>
      </c>
      <c r="W211" s="328">
        <f t="shared" si="114"/>
        <v>289.43078779694497</v>
      </c>
      <c r="X211" s="328">
        <f t="shared" si="114"/>
        <v>357.35430833146478</v>
      </c>
      <c r="Y211" s="328">
        <f t="shared" si="104"/>
        <v>254.15892995260975</v>
      </c>
      <c r="Z211" s="328">
        <f t="shared" si="104"/>
        <v>301.12088925392464</v>
      </c>
      <c r="AA211" s="328">
        <f t="shared" si="104"/>
        <v>307.1674934558107</v>
      </c>
      <c r="AB211" s="328">
        <f t="shared" si="104"/>
        <v>205.58454286412527</v>
      </c>
      <c r="AC211" s="328">
        <f t="shared" si="105"/>
        <v>242.46882849563008</v>
      </c>
      <c r="AD211" s="328">
        <f t="shared" si="105"/>
        <v>300.31467536033983</v>
      </c>
      <c r="AE211" s="328">
        <f t="shared" ref="AE211:AE212" si="135">P211*100/$D211</f>
        <v>281.87573724481445</v>
      </c>
      <c r="AF211" s="328">
        <f t="shared" ref="AF211:AG212" si="136">Q211*100/$D211</f>
        <v>354.73778145053001</v>
      </c>
      <c r="AG211" s="329">
        <f t="shared" si="136"/>
        <v>373.17377688534384</v>
      </c>
      <c r="AH211" s="766">
        <v>4</v>
      </c>
      <c r="AI211" s="767">
        <v>4</v>
      </c>
      <c r="AJ211" s="767">
        <v>1</v>
      </c>
      <c r="AK211" s="767">
        <v>1</v>
      </c>
      <c r="AL211" s="767">
        <v>1</v>
      </c>
      <c r="AM211" s="767">
        <v>4</v>
      </c>
      <c r="AN211" s="767">
        <v>1</v>
      </c>
      <c r="AO211" s="767">
        <v>1</v>
      </c>
      <c r="AP211" s="767">
        <v>1</v>
      </c>
      <c r="AQ211" s="767">
        <v>1</v>
      </c>
      <c r="AR211" s="767">
        <v>1</v>
      </c>
      <c r="AS211" s="767">
        <v>1</v>
      </c>
      <c r="AT211" s="767">
        <v>4</v>
      </c>
      <c r="AU211" s="767">
        <v>6</v>
      </c>
      <c r="AV211" s="769">
        <v>7</v>
      </c>
    </row>
    <row r="212" spans="2:48" ht="15" x14ac:dyDescent="0.25">
      <c r="B212" s="902"/>
      <c r="C212" s="1" t="s">
        <v>4</v>
      </c>
      <c r="D212" s="755">
        <v>73.400000000000006</v>
      </c>
      <c r="E212" s="756">
        <v>106.99287</v>
      </c>
      <c r="F212" s="755">
        <v>124.3</v>
      </c>
      <c r="G212" s="755">
        <v>93.4</v>
      </c>
      <c r="H212" s="755">
        <v>144.1</v>
      </c>
      <c r="I212" s="755">
        <v>160.69999999999999</v>
      </c>
      <c r="J212" s="755">
        <v>197.9</v>
      </c>
      <c r="K212" s="755">
        <v>210.6</v>
      </c>
      <c r="L212" s="755">
        <v>192.8</v>
      </c>
      <c r="M212" s="755">
        <v>135.30000000000001</v>
      </c>
      <c r="N212" s="755">
        <v>133.19999999999999</v>
      </c>
      <c r="O212" s="755">
        <v>155.9</v>
      </c>
      <c r="P212" s="756">
        <v>148.22829999999999</v>
      </c>
      <c r="Q212" s="756">
        <v>163.22210999999999</v>
      </c>
      <c r="R212" s="756">
        <v>164.79661999999999</v>
      </c>
      <c r="S212" s="143">
        <f>100</f>
        <v>100</v>
      </c>
      <c r="T212" s="328">
        <f t="shared" si="114"/>
        <v>145.7668528610354</v>
      </c>
      <c r="U212" s="328">
        <f t="shared" si="114"/>
        <v>169.34604904632153</v>
      </c>
      <c r="V212" s="328">
        <f t="shared" si="114"/>
        <v>127.24795640326974</v>
      </c>
      <c r="W212" s="328">
        <f t="shared" si="114"/>
        <v>196.32152588555857</v>
      </c>
      <c r="X212" s="328">
        <f t="shared" si="114"/>
        <v>218.93732970027244</v>
      </c>
      <c r="Y212" s="328">
        <f t="shared" si="104"/>
        <v>269.61852861035419</v>
      </c>
      <c r="Z212" s="328">
        <f t="shared" si="104"/>
        <v>286.9209809264305</v>
      </c>
      <c r="AA212" s="328">
        <f t="shared" si="104"/>
        <v>262.67029972752044</v>
      </c>
      <c r="AB212" s="328">
        <f t="shared" si="104"/>
        <v>184.3324250681199</v>
      </c>
      <c r="AC212" s="328">
        <f t="shared" si="105"/>
        <v>181.47138964577653</v>
      </c>
      <c r="AD212" s="328">
        <f t="shared" si="105"/>
        <v>212.39782016348772</v>
      </c>
      <c r="AE212" s="328">
        <f t="shared" si="135"/>
        <v>201.94591280653947</v>
      </c>
      <c r="AF212" s="328">
        <f t="shared" si="136"/>
        <v>222.37344686648498</v>
      </c>
      <c r="AG212" s="329">
        <f t="shared" si="136"/>
        <v>224.51855585831061</v>
      </c>
      <c r="AH212" s="766">
        <v>1</v>
      </c>
      <c r="AI212" s="767">
        <v>4</v>
      </c>
      <c r="AJ212" s="767">
        <v>1</v>
      </c>
      <c r="AK212" s="767">
        <v>1</v>
      </c>
      <c r="AL212" s="767">
        <v>1</v>
      </c>
      <c r="AM212" s="767">
        <v>1</v>
      </c>
      <c r="AN212" s="767">
        <v>1</v>
      </c>
      <c r="AO212" s="767">
        <v>1</v>
      </c>
      <c r="AP212" s="767">
        <v>1</v>
      </c>
      <c r="AQ212" s="767">
        <v>1</v>
      </c>
      <c r="AR212" s="767">
        <v>1</v>
      </c>
      <c r="AS212" s="767">
        <v>1</v>
      </c>
      <c r="AT212" s="767">
        <v>4</v>
      </c>
      <c r="AU212" s="767">
        <v>6</v>
      </c>
      <c r="AV212" s="769">
        <v>7</v>
      </c>
    </row>
    <row r="213" spans="2:48" ht="15" x14ac:dyDescent="0.25">
      <c r="B213" s="902"/>
      <c r="C213" s="1" t="s">
        <v>5</v>
      </c>
      <c r="D213" s="756">
        <v>0</v>
      </c>
      <c r="E213" s="755">
        <v>0</v>
      </c>
      <c r="F213" s="755">
        <v>0</v>
      </c>
      <c r="G213" s="755">
        <v>0</v>
      </c>
      <c r="H213" s="755">
        <v>0</v>
      </c>
      <c r="I213" s="756">
        <v>0</v>
      </c>
      <c r="J213" s="755">
        <v>0</v>
      </c>
      <c r="K213" s="755">
        <v>50</v>
      </c>
      <c r="L213" s="755">
        <v>0</v>
      </c>
      <c r="M213" s="755">
        <v>48.6</v>
      </c>
      <c r="N213" s="755">
        <v>71.5</v>
      </c>
      <c r="O213" s="755">
        <v>78.3</v>
      </c>
      <c r="P213" s="756">
        <v>76.999663999999996</v>
      </c>
      <c r="Q213" s="756">
        <v>95.094582000000003</v>
      </c>
      <c r="R213" s="756">
        <v>100.24938</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6">
        <v>4</v>
      </c>
      <c r="AI213" s="767">
        <v>1</v>
      </c>
      <c r="AJ213" s="767">
        <v>1</v>
      </c>
      <c r="AK213" s="767">
        <v>1</v>
      </c>
      <c r="AL213" s="767">
        <v>1</v>
      </c>
      <c r="AM213" s="767">
        <v>4</v>
      </c>
      <c r="AN213" s="767">
        <v>1</v>
      </c>
      <c r="AO213" s="767">
        <v>1</v>
      </c>
      <c r="AP213" s="767">
        <v>1</v>
      </c>
      <c r="AQ213" s="767">
        <v>1</v>
      </c>
      <c r="AR213" s="767">
        <v>1</v>
      </c>
      <c r="AS213" s="767">
        <v>1</v>
      </c>
      <c r="AT213" s="767">
        <v>4</v>
      </c>
      <c r="AU213" s="767">
        <v>6</v>
      </c>
      <c r="AV213" s="769">
        <v>7</v>
      </c>
    </row>
    <row r="214" spans="2:48" ht="15" x14ac:dyDescent="0.25">
      <c r="B214" s="902"/>
      <c r="C214" s="1" t="s">
        <v>6</v>
      </c>
      <c r="D214" s="755">
        <v>163.6</v>
      </c>
      <c r="E214" s="755">
        <v>177.29999600000002</v>
      </c>
      <c r="F214" s="755">
        <v>218.8</v>
      </c>
      <c r="G214" s="755">
        <v>229.1</v>
      </c>
      <c r="H214" s="755">
        <v>287.7</v>
      </c>
      <c r="I214" s="755">
        <v>365.6</v>
      </c>
      <c r="J214" s="755">
        <v>371.79999999999995</v>
      </c>
      <c r="K214" s="755">
        <v>462.79999999999995</v>
      </c>
      <c r="L214" s="755">
        <v>397.8</v>
      </c>
      <c r="M214" s="755">
        <v>336.1</v>
      </c>
      <c r="N214" s="755">
        <v>516.79999999999995</v>
      </c>
      <c r="O214" s="755">
        <v>418.40000000000003</v>
      </c>
      <c r="P214" s="756">
        <v>403.06831999999997</v>
      </c>
      <c r="Q214" s="756">
        <v>474.43844999999999</v>
      </c>
      <c r="R214" s="756">
        <v>493.06622200000004</v>
      </c>
      <c r="S214" s="143">
        <f>100</f>
        <v>100</v>
      </c>
      <c r="T214" s="328">
        <f t="shared" si="114"/>
        <v>108.37408068459659</v>
      </c>
      <c r="U214" s="328">
        <f t="shared" si="114"/>
        <v>133.74083129584352</v>
      </c>
      <c r="V214" s="328">
        <f t="shared" si="114"/>
        <v>140.03667481662592</v>
      </c>
      <c r="W214" s="328">
        <f t="shared" si="114"/>
        <v>175.8557457212714</v>
      </c>
      <c r="X214" s="328">
        <f t="shared" si="114"/>
        <v>223.47188264058681</v>
      </c>
      <c r="Y214" s="328">
        <f t="shared" si="104"/>
        <v>227.2616136919315</v>
      </c>
      <c r="Z214" s="328">
        <f t="shared" si="104"/>
        <v>282.88508557457209</v>
      </c>
      <c r="AA214" s="328">
        <f t="shared" si="104"/>
        <v>243.15403422982885</v>
      </c>
      <c r="AB214" s="328">
        <f t="shared" si="104"/>
        <v>205.44009779951102</v>
      </c>
      <c r="AC214" s="328">
        <f t="shared" si="105"/>
        <v>315.89242053789729</v>
      </c>
      <c r="AD214" s="328">
        <f t="shared" si="105"/>
        <v>255.74572127139365</v>
      </c>
      <c r="AE214" s="328">
        <f t="shared" si="137"/>
        <v>246.37427872860633</v>
      </c>
      <c r="AF214" s="328">
        <f t="shared" si="138"/>
        <v>289.99905256723719</v>
      </c>
      <c r="AG214" s="329">
        <f t="shared" si="138"/>
        <v>301.38522127139368</v>
      </c>
      <c r="AH214" s="766">
        <v>1</v>
      </c>
      <c r="AI214" s="767">
        <v>1</v>
      </c>
      <c r="AJ214" s="767">
        <v>1</v>
      </c>
      <c r="AK214" s="767">
        <v>1</v>
      </c>
      <c r="AL214" s="767">
        <v>1</v>
      </c>
      <c r="AM214" s="767">
        <v>1</v>
      </c>
      <c r="AN214" s="767">
        <v>1</v>
      </c>
      <c r="AO214" s="767">
        <v>1</v>
      </c>
      <c r="AP214" s="767">
        <v>1</v>
      </c>
      <c r="AQ214" s="767">
        <v>1</v>
      </c>
      <c r="AR214" s="767">
        <v>1</v>
      </c>
      <c r="AS214" s="767">
        <v>1</v>
      </c>
      <c r="AT214" s="767">
        <v>4</v>
      </c>
      <c r="AU214" s="767">
        <v>6</v>
      </c>
      <c r="AV214" s="769">
        <v>7</v>
      </c>
    </row>
    <row r="215" spans="2:48" ht="15" x14ac:dyDescent="0.25">
      <c r="B215" s="903"/>
      <c r="C215" s="8" t="s">
        <v>7</v>
      </c>
      <c r="D215" s="565">
        <v>163.6</v>
      </c>
      <c r="E215" s="565">
        <v>177.29999600000002</v>
      </c>
      <c r="F215" s="565">
        <v>218.8</v>
      </c>
      <c r="G215" s="565">
        <v>229.1</v>
      </c>
      <c r="H215" s="565">
        <v>287.7</v>
      </c>
      <c r="I215" s="565">
        <v>365.6</v>
      </c>
      <c r="J215" s="565">
        <v>371.79999999999995</v>
      </c>
      <c r="K215" s="565">
        <v>412.79999999999995</v>
      </c>
      <c r="L215" s="565">
        <v>397.8</v>
      </c>
      <c r="M215" s="565">
        <v>287.5</v>
      </c>
      <c r="N215" s="565">
        <v>445.3</v>
      </c>
      <c r="O215" s="565">
        <v>340.1</v>
      </c>
      <c r="P215" s="565">
        <v>326.06865599999998</v>
      </c>
      <c r="Q215" s="565">
        <v>379.34386799999999</v>
      </c>
      <c r="R215" s="565">
        <v>392.81684200000001</v>
      </c>
      <c r="S215" s="143">
        <f>100</f>
        <v>100</v>
      </c>
      <c r="T215" s="328">
        <f t="shared" si="114"/>
        <v>108.37408068459659</v>
      </c>
      <c r="U215" s="328">
        <f t="shared" si="114"/>
        <v>133.74083129584352</v>
      </c>
      <c r="V215" s="328">
        <f t="shared" si="114"/>
        <v>140.03667481662592</v>
      </c>
      <c r="W215" s="328">
        <f t="shared" si="114"/>
        <v>175.8557457212714</v>
      </c>
      <c r="X215" s="328">
        <f t="shared" si="114"/>
        <v>223.47188264058681</v>
      </c>
      <c r="Y215" s="328">
        <f t="shared" si="104"/>
        <v>227.2616136919315</v>
      </c>
      <c r="Z215" s="328">
        <f t="shared" si="104"/>
        <v>252.32273838630803</v>
      </c>
      <c r="AA215" s="328">
        <f t="shared" si="104"/>
        <v>243.15403422982885</v>
      </c>
      <c r="AB215" s="328">
        <f t="shared" si="104"/>
        <v>175.73349633251834</v>
      </c>
      <c r="AC215" s="328">
        <f t="shared" si="105"/>
        <v>272.18826405867969</v>
      </c>
      <c r="AD215" s="328">
        <f t="shared" si="105"/>
        <v>207.88508557457214</v>
      </c>
      <c r="AE215" s="328">
        <f t="shared" ref="AE215:AE216" si="139">P215*100/$D215</f>
        <v>199.3084694376528</v>
      </c>
      <c r="AF215" s="328">
        <f t="shared" ref="AF215:AG216" si="140">Q215*100/$D215</f>
        <v>231.87277995110026</v>
      </c>
      <c r="AG215" s="329">
        <f t="shared" si="140"/>
        <v>240.10809413202938</v>
      </c>
      <c r="AH215" s="770"/>
      <c r="AI215" s="771"/>
      <c r="AJ215" s="771"/>
      <c r="AK215" s="771"/>
      <c r="AL215" s="771"/>
      <c r="AM215" s="771"/>
      <c r="AN215" s="771"/>
      <c r="AO215" s="771"/>
      <c r="AP215" s="771"/>
      <c r="AQ215" s="771"/>
      <c r="AR215" s="771"/>
      <c r="AS215" s="771"/>
      <c r="AT215" s="771"/>
      <c r="AU215" s="771"/>
      <c r="AV215" s="772"/>
    </row>
    <row r="216" spans="2:48" ht="16.5" customHeight="1" x14ac:dyDescent="0.25">
      <c r="B216" s="902" t="s">
        <v>51</v>
      </c>
      <c r="C216" s="7" t="s">
        <v>2</v>
      </c>
      <c r="D216" s="755">
        <v>6299.8</v>
      </c>
      <c r="E216" s="755">
        <v>3542.6</v>
      </c>
      <c r="F216" s="755">
        <v>4458.1000000000004</v>
      </c>
      <c r="G216" s="755">
        <v>10624.5</v>
      </c>
      <c r="H216" s="755">
        <v>5390.8</v>
      </c>
      <c r="I216" s="755">
        <v>5798.2</v>
      </c>
      <c r="J216" s="755">
        <v>4356.8999999999996</v>
      </c>
      <c r="K216" s="755">
        <v>4234.8999999999996</v>
      </c>
      <c r="L216" s="755">
        <v>4602.3</v>
      </c>
      <c r="M216" s="755">
        <v>3087.8</v>
      </c>
      <c r="N216" s="755">
        <v>3622.9</v>
      </c>
      <c r="O216" s="755">
        <v>5565.9</v>
      </c>
      <c r="P216" s="756">
        <v>5141.7487000000001</v>
      </c>
      <c r="Q216" s="756">
        <v>6019.2812999999996</v>
      </c>
      <c r="R216" s="756">
        <v>6412.0586000000003</v>
      </c>
      <c r="S216" s="143">
        <f>100</f>
        <v>100</v>
      </c>
      <c r="T216" s="328">
        <f t="shared" si="114"/>
        <v>56.233531223213433</v>
      </c>
      <c r="U216" s="328">
        <f t="shared" si="114"/>
        <v>70.765738594876041</v>
      </c>
      <c r="V216" s="328">
        <f t="shared" si="114"/>
        <v>168.64821105431918</v>
      </c>
      <c r="W216" s="328">
        <f t="shared" si="114"/>
        <v>85.570970507000226</v>
      </c>
      <c r="X216" s="328">
        <f t="shared" si="114"/>
        <v>92.037842471189563</v>
      </c>
      <c r="Y216" s="328">
        <f t="shared" si="104"/>
        <v>69.159338391694959</v>
      </c>
      <c r="Z216" s="328">
        <f t="shared" si="104"/>
        <v>67.222768976792906</v>
      </c>
      <c r="AA216" s="328">
        <f t="shared" si="104"/>
        <v>73.054700149211087</v>
      </c>
      <c r="AB216" s="328">
        <f t="shared" si="104"/>
        <v>49.014254420775259</v>
      </c>
      <c r="AC216" s="328">
        <f t="shared" si="105"/>
        <v>57.508174862694055</v>
      </c>
      <c r="AD216" s="328">
        <f t="shared" si="105"/>
        <v>88.350423822978499</v>
      </c>
      <c r="AE216" s="328">
        <f t="shared" si="139"/>
        <v>81.617649766659255</v>
      </c>
      <c r="AF216" s="328">
        <f t="shared" si="140"/>
        <v>95.547180862884531</v>
      </c>
      <c r="AG216" s="329">
        <f t="shared" si="140"/>
        <v>101.78193910917807</v>
      </c>
      <c r="AH216" s="766">
        <v>1</v>
      </c>
      <c r="AI216" s="767">
        <v>1</v>
      </c>
      <c r="AJ216" s="767">
        <v>1</v>
      </c>
      <c r="AK216" s="767">
        <v>1</v>
      </c>
      <c r="AL216" s="767">
        <v>1</v>
      </c>
      <c r="AM216" s="767">
        <v>1</v>
      </c>
      <c r="AN216" s="767">
        <v>1</v>
      </c>
      <c r="AO216" s="767">
        <v>1</v>
      </c>
      <c r="AP216" s="767">
        <v>1</v>
      </c>
      <c r="AQ216" s="767">
        <v>1</v>
      </c>
      <c r="AR216" s="767">
        <v>1</v>
      </c>
      <c r="AS216" s="767">
        <v>1</v>
      </c>
      <c r="AT216" s="767">
        <v>4</v>
      </c>
      <c r="AU216" s="767">
        <v>6</v>
      </c>
      <c r="AV216" s="769">
        <v>7</v>
      </c>
    </row>
    <row r="217" spans="2:48" ht="15" x14ac:dyDescent="0.25">
      <c r="B217" s="902"/>
      <c r="C217" s="1" t="s">
        <v>3</v>
      </c>
      <c r="D217" s="755">
        <v>2833</v>
      </c>
      <c r="E217" s="755">
        <v>2232.9</v>
      </c>
      <c r="F217" s="755">
        <v>1692.6</v>
      </c>
      <c r="G217" s="755">
        <v>0</v>
      </c>
      <c r="H217" s="755">
        <v>2238.1999999999998</v>
      </c>
      <c r="I217" s="755">
        <v>1990.5</v>
      </c>
      <c r="J217" s="755">
        <v>1987.4</v>
      </c>
      <c r="K217" s="755">
        <v>1787.1</v>
      </c>
      <c r="L217" s="755">
        <v>1989.7</v>
      </c>
      <c r="M217" s="755">
        <v>2212.3000000000002</v>
      </c>
      <c r="N217" s="755">
        <v>2286.3000000000002</v>
      </c>
      <c r="O217" s="755">
        <v>2477.6999999999998</v>
      </c>
      <c r="P217" s="756">
        <v>1891.8739</v>
      </c>
      <c r="Q217" s="756">
        <v>2415.7516999999998</v>
      </c>
      <c r="R217" s="756">
        <v>2534.5956999999999</v>
      </c>
      <c r="S217" s="143">
        <f>100</f>
        <v>100</v>
      </c>
      <c r="T217" s="328">
        <f t="shared" si="114"/>
        <v>78.817507942110836</v>
      </c>
      <c r="U217" s="328">
        <f t="shared" si="114"/>
        <v>59.745852453229794</v>
      </c>
      <c r="V217" s="328">
        <f t="shared" si="114"/>
        <v>0</v>
      </c>
      <c r="W217" s="328">
        <f t="shared" si="114"/>
        <v>79.004588775150012</v>
      </c>
      <c r="X217" s="328">
        <f t="shared" si="114"/>
        <v>70.261207200847153</v>
      </c>
      <c r="Y217" s="328">
        <f t="shared" si="104"/>
        <v>70.151782562654432</v>
      </c>
      <c r="Z217" s="328">
        <f t="shared" si="104"/>
        <v>63.081539004588777</v>
      </c>
      <c r="AA217" s="328">
        <f t="shared" si="104"/>
        <v>70.232968584539364</v>
      </c>
      <c r="AB217" s="328">
        <f t="shared" si="104"/>
        <v>78.09036357218497</v>
      </c>
      <c r="AC217" s="328">
        <f t="shared" si="105"/>
        <v>80.702435580656555</v>
      </c>
      <c r="AD217" s="328">
        <f t="shared" si="105"/>
        <v>87.458524532297901</v>
      </c>
      <c r="AE217" s="328">
        <f t="shared" ref="AE217:AE218" si="141">P217*100/$D217</f>
        <v>66.779876456053657</v>
      </c>
      <c r="AF217" s="328">
        <f t="shared" ref="AF217:AG218" si="142">Q217*100/$D217</f>
        <v>85.271856689022229</v>
      </c>
      <c r="AG217" s="329">
        <f t="shared" si="142"/>
        <v>89.466844334627595</v>
      </c>
      <c r="AH217" s="766">
        <v>1</v>
      </c>
      <c r="AI217" s="767">
        <v>1</v>
      </c>
      <c r="AJ217" s="767">
        <v>1</v>
      </c>
      <c r="AK217" s="767">
        <v>1</v>
      </c>
      <c r="AL217" s="767">
        <v>1</v>
      </c>
      <c r="AM217" s="767">
        <v>1</v>
      </c>
      <c r="AN217" s="767">
        <v>1</v>
      </c>
      <c r="AO217" s="767">
        <v>1</v>
      </c>
      <c r="AP217" s="767">
        <v>1</v>
      </c>
      <c r="AQ217" s="767">
        <v>1</v>
      </c>
      <c r="AR217" s="767">
        <v>1</v>
      </c>
      <c r="AS217" s="767">
        <v>1</v>
      </c>
      <c r="AT217" s="767">
        <v>4</v>
      </c>
      <c r="AU217" s="767">
        <v>6</v>
      </c>
      <c r="AV217" s="769">
        <v>7</v>
      </c>
    </row>
    <row r="218" spans="2:48" ht="15" x14ac:dyDescent="0.25">
      <c r="B218" s="902"/>
      <c r="C218" s="1" t="s">
        <v>4</v>
      </c>
      <c r="D218" s="755">
        <v>1775</v>
      </c>
      <c r="E218" s="755">
        <v>1804.8</v>
      </c>
      <c r="F218" s="755">
        <v>1884.8</v>
      </c>
      <c r="G218" s="755">
        <v>0</v>
      </c>
      <c r="H218" s="755">
        <v>1736.9</v>
      </c>
      <c r="I218" s="755">
        <v>1433.5</v>
      </c>
      <c r="J218" s="755">
        <v>1117.0999999999999</v>
      </c>
      <c r="K218" s="755">
        <v>1174</v>
      </c>
      <c r="L218" s="755">
        <v>1179.3</v>
      </c>
      <c r="M218" s="755">
        <v>1708.6</v>
      </c>
      <c r="N218" s="755">
        <v>1941.3</v>
      </c>
      <c r="O218" s="755">
        <v>2021.2</v>
      </c>
      <c r="P218" s="756">
        <v>1765.49</v>
      </c>
      <c r="Q218" s="756">
        <v>1950.8525</v>
      </c>
      <c r="R218" s="756">
        <v>1964.4086</v>
      </c>
      <c r="S218" s="143">
        <f>100</f>
        <v>100</v>
      </c>
      <c r="T218" s="328">
        <f t="shared" si="114"/>
        <v>101.67887323943663</v>
      </c>
      <c r="U218" s="328">
        <f t="shared" si="114"/>
        <v>106.18591549295775</v>
      </c>
      <c r="V218" s="328">
        <f t="shared" si="114"/>
        <v>0</v>
      </c>
      <c r="W218" s="328">
        <f t="shared" si="114"/>
        <v>97.853521126760569</v>
      </c>
      <c r="X218" s="328">
        <f t="shared" si="114"/>
        <v>80.760563380281695</v>
      </c>
      <c r="Y218" s="328">
        <f t="shared" si="104"/>
        <v>62.935211267605624</v>
      </c>
      <c r="Z218" s="328">
        <f t="shared" si="104"/>
        <v>66.140845070422529</v>
      </c>
      <c r="AA218" s="328">
        <f t="shared" si="104"/>
        <v>66.439436619718307</v>
      </c>
      <c r="AB218" s="328">
        <f t="shared" si="104"/>
        <v>96.259154929577463</v>
      </c>
      <c r="AC218" s="328">
        <f t="shared" si="105"/>
        <v>109.36901408450704</v>
      </c>
      <c r="AD218" s="328">
        <f t="shared" si="105"/>
        <v>113.87042253521126</v>
      </c>
      <c r="AE218" s="328">
        <f t="shared" si="141"/>
        <v>99.464225352112678</v>
      </c>
      <c r="AF218" s="328">
        <f t="shared" si="142"/>
        <v>109.90718309859155</v>
      </c>
      <c r="AG218" s="329">
        <f t="shared" si="142"/>
        <v>110.67090704225352</v>
      </c>
      <c r="AH218" s="766">
        <v>1</v>
      </c>
      <c r="AI218" s="767">
        <v>1</v>
      </c>
      <c r="AJ218" s="767">
        <v>1</v>
      </c>
      <c r="AK218" s="767">
        <v>1</v>
      </c>
      <c r="AL218" s="767">
        <v>1</v>
      </c>
      <c r="AM218" s="767">
        <v>1</v>
      </c>
      <c r="AN218" s="767">
        <v>1</v>
      </c>
      <c r="AO218" s="767">
        <v>1</v>
      </c>
      <c r="AP218" s="767">
        <v>1</v>
      </c>
      <c r="AQ218" s="767">
        <v>1</v>
      </c>
      <c r="AR218" s="767">
        <v>1</v>
      </c>
      <c r="AS218" s="767">
        <v>1</v>
      </c>
      <c r="AT218" s="767">
        <v>4</v>
      </c>
      <c r="AU218" s="767">
        <v>6</v>
      </c>
      <c r="AV218" s="769">
        <v>7</v>
      </c>
    </row>
    <row r="219" spans="2:48" ht="15" x14ac:dyDescent="0.25">
      <c r="B219" s="902"/>
      <c r="C219" s="1" t="s">
        <v>5</v>
      </c>
      <c r="D219" s="755">
        <v>2978.8</v>
      </c>
      <c r="E219" s="755">
        <v>2826.5</v>
      </c>
      <c r="F219" s="755">
        <v>2794.2</v>
      </c>
      <c r="G219" s="755">
        <v>4121.3</v>
      </c>
      <c r="H219" s="755">
        <v>2675.4</v>
      </c>
      <c r="I219" s="755">
        <v>2462.8000000000002</v>
      </c>
      <c r="J219" s="755">
        <v>5449.3</v>
      </c>
      <c r="K219" s="755">
        <v>5361.2</v>
      </c>
      <c r="L219" s="755">
        <v>5370.5</v>
      </c>
      <c r="M219" s="755">
        <v>8630.2999999999993</v>
      </c>
      <c r="N219" s="755">
        <v>8275.6</v>
      </c>
      <c r="O219" s="755">
        <v>8646.7999999999993</v>
      </c>
      <c r="P219" s="756">
        <v>7377.8227999999999</v>
      </c>
      <c r="Q219" s="756">
        <v>9130.4004000000004</v>
      </c>
      <c r="R219" s="756">
        <v>9597.5020000000004</v>
      </c>
      <c r="S219" s="143">
        <f>100</f>
        <v>100</v>
      </c>
      <c r="T219" s="328">
        <f t="shared" si="114"/>
        <v>94.887202900496845</v>
      </c>
      <c r="U219" s="328">
        <f t="shared" si="114"/>
        <v>93.802873640392093</v>
      </c>
      <c r="V219" s="328">
        <f t="shared" si="114"/>
        <v>138.35437088760574</v>
      </c>
      <c r="W219" s="328">
        <f t="shared" si="114"/>
        <v>89.814690479387664</v>
      </c>
      <c r="X219" s="328">
        <f t="shared" si="114"/>
        <v>82.677588290586812</v>
      </c>
      <c r="Y219" s="328">
        <f t="shared" si="104"/>
        <v>182.93608164361487</v>
      </c>
      <c r="Z219" s="328">
        <f t="shared" si="104"/>
        <v>179.97851483818985</v>
      </c>
      <c r="AA219" s="328">
        <f t="shared" si="104"/>
        <v>180.29072109574324</v>
      </c>
      <c r="AB219" s="328">
        <f t="shared" si="104"/>
        <v>289.72404995300116</v>
      </c>
      <c r="AC219" s="328">
        <f t="shared" si="105"/>
        <v>277.81657043104605</v>
      </c>
      <c r="AD219" s="328">
        <f t="shared" si="105"/>
        <v>290.27796428091841</v>
      </c>
      <c r="AE219" s="328">
        <f t="shared" ref="AE219:AE220" si="143">P219*100/$D219</f>
        <v>247.67768228816973</v>
      </c>
      <c r="AF219" s="328">
        <f t="shared" ref="AF219:AG220" si="144">Q219*100/$D219</f>
        <v>306.51270310192024</v>
      </c>
      <c r="AG219" s="329">
        <f t="shared" si="144"/>
        <v>322.19356787968309</v>
      </c>
      <c r="AH219" s="766">
        <v>1</v>
      </c>
      <c r="AI219" s="767">
        <v>1</v>
      </c>
      <c r="AJ219" s="767">
        <v>1</v>
      </c>
      <c r="AK219" s="767">
        <v>1</v>
      </c>
      <c r="AL219" s="767">
        <v>1</v>
      </c>
      <c r="AM219" s="767">
        <v>1</v>
      </c>
      <c r="AN219" s="767">
        <v>1</v>
      </c>
      <c r="AO219" s="767">
        <v>1</v>
      </c>
      <c r="AP219" s="767">
        <v>1</v>
      </c>
      <c r="AQ219" s="767">
        <v>1</v>
      </c>
      <c r="AR219" s="767">
        <v>1</v>
      </c>
      <c r="AS219" s="767">
        <v>1</v>
      </c>
      <c r="AT219" s="767">
        <v>4</v>
      </c>
      <c r="AU219" s="767">
        <v>6</v>
      </c>
      <c r="AV219" s="769">
        <v>7</v>
      </c>
    </row>
    <row r="220" spans="2:48" ht="15" x14ac:dyDescent="0.25">
      <c r="B220" s="902"/>
      <c r="C220" s="1" t="s">
        <v>6</v>
      </c>
      <c r="D220" s="755">
        <v>13886.599999999999</v>
      </c>
      <c r="E220" s="755">
        <v>10406.799999999999</v>
      </c>
      <c r="F220" s="755">
        <v>10829.7</v>
      </c>
      <c r="G220" s="755">
        <v>14745.8</v>
      </c>
      <c r="H220" s="755">
        <v>12041.3</v>
      </c>
      <c r="I220" s="755">
        <v>11685</v>
      </c>
      <c r="J220" s="755">
        <v>12910.7</v>
      </c>
      <c r="K220" s="755">
        <v>12557.2</v>
      </c>
      <c r="L220" s="755">
        <v>13141.8</v>
      </c>
      <c r="M220" s="755">
        <v>15639</v>
      </c>
      <c r="N220" s="755">
        <v>16126.100000000002</v>
      </c>
      <c r="O220" s="755">
        <v>18711.599999999999</v>
      </c>
      <c r="P220" s="756">
        <v>16176.9354</v>
      </c>
      <c r="Q220" s="756">
        <v>19516.285900000003</v>
      </c>
      <c r="R220" s="756">
        <v>20508.564900000001</v>
      </c>
      <c r="S220" s="143">
        <f>100</f>
        <v>100</v>
      </c>
      <c r="T220" s="328">
        <f t="shared" si="114"/>
        <v>74.941310327942048</v>
      </c>
      <c r="U220" s="328">
        <f t="shared" si="114"/>
        <v>77.986692206875702</v>
      </c>
      <c r="V220" s="328">
        <f t="shared" si="114"/>
        <v>106.18725966039204</v>
      </c>
      <c r="W220" s="328">
        <f t="shared" si="114"/>
        <v>86.711650079933179</v>
      </c>
      <c r="X220" s="328">
        <f t="shared" si="114"/>
        <v>84.145867238920985</v>
      </c>
      <c r="Y220" s="328">
        <f t="shared" si="104"/>
        <v>92.972361845232101</v>
      </c>
      <c r="Z220" s="328">
        <f t="shared" si="104"/>
        <v>90.426742327135528</v>
      </c>
      <c r="AA220" s="328">
        <f t="shared" si="104"/>
        <v>94.636556104446029</v>
      </c>
      <c r="AB220" s="328">
        <f t="shared" si="104"/>
        <v>112.6193596704737</v>
      </c>
      <c r="AC220" s="328">
        <f t="shared" si="105"/>
        <v>116.12705773911543</v>
      </c>
      <c r="AD220" s="328">
        <f t="shared" si="105"/>
        <v>134.74572609566056</v>
      </c>
      <c r="AE220" s="328">
        <f t="shared" si="143"/>
        <v>116.49313294830989</v>
      </c>
      <c r="AF220" s="328">
        <f t="shared" si="144"/>
        <v>140.54041954114041</v>
      </c>
      <c r="AG220" s="329">
        <f t="shared" si="144"/>
        <v>147.68600593377792</v>
      </c>
      <c r="AH220" s="766">
        <v>1</v>
      </c>
      <c r="AI220" s="767">
        <v>1</v>
      </c>
      <c r="AJ220" s="767">
        <v>1</v>
      </c>
      <c r="AK220" s="767">
        <v>1</v>
      </c>
      <c r="AL220" s="767">
        <v>1</v>
      </c>
      <c r="AM220" s="767">
        <v>1</v>
      </c>
      <c r="AN220" s="767">
        <v>1</v>
      </c>
      <c r="AO220" s="767">
        <v>1</v>
      </c>
      <c r="AP220" s="767">
        <v>1</v>
      </c>
      <c r="AQ220" s="767">
        <v>1</v>
      </c>
      <c r="AR220" s="767">
        <v>1</v>
      </c>
      <c r="AS220" s="767">
        <v>1</v>
      </c>
      <c r="AT220" s="767">
        <v>4</v>
      </c>
      <c r="AU220" s="767">
        <v>6</v>
      </c>
      <c r="AV220" s="769">
        <v>7</v>
      </c>
    </row>
    <row r="221" spans="2:48" ht="15" x14ac:dyDescent="0.25">
      <c r="B221" s="903"/>
      <c r="C221" s="8" t="s">
        <v>7</v>
      </c>
      <c r="D221" s="565">
        <v>10907.8</v>
      </c>
      <c r="E221" s="565">
        <v>7580.3</v>
      </c>
      <c r="F221" s="565">
        <v>8035.5000000000009</v>
      </c>
      <c r="G221" s="565">
        <v>10624.5</v>
      </c>
      <c r="H221" s="565">
        <v>9365.9</v>
      </c>
      <c r="I221" s="565">
        <v>9222.2000000000007</v>
      </c>
      <c r="J221" s="565">
        <v>7461.4</v>
      </c>
      <c r="K221" s="565">
        <v>7196</v>
      </c>
      <c r="L221" s="565">
        <v>7771.3</v>
      </c>
      <c r="M221" s="565">
        <v>7008.7000000000007</v>
      </c>
      <c r="N221" s="565">
        <v>7850.5000000000009</v>
      </c>
      <c r="O221" s="565">
        <v>10064.799999999999</v>
      </c>
      <c r="P221" s="565">
        <v>8799.1126000000004</v>
      </c>
      <c r="Q221" s="565">
        <v>10385.8855</v>
      </c>
      <c r="R221" s="565">
        <v>10911.062900000001</v>
      </c>
      <c r="S221" s="143">
        <f>100</f>
        <v>100</v>
      </c>
      <c r="T221" s="328">
        <f t="shared" si="114"/>
        <v>69.494306826307778</v>
      </c>
      <c r="U221" s="328">
        <f t="shared" si="114"/>
        <v>73.667467316965855</v>
      </c>
      <c r="V221" s="328">
        <f t="shared" si="114"/>
        <v>97.402775995159431</v>
      </c>
      <c r="W221" s="328">
        <f t="shared" si="114"/>
        <v>85.864243935532372</v>
      </c>
      <c r="X221" s="328">
        <f t="shared" si="114"/>
        <v>84.546838042501719</v>
      </c>
      <c r="Y221" s="328">
        <f t="shared" si="104"/>
        <v>68.40426117090523</v>
      </c>
      <c r="Z221" s="328">
        <f t="shared" si="104"/>
        <v>65.971139918223656</v>
      </c>
      <c r="AA221" s="328">
        <f t="shared" si="104"/>
        <v>71.245347366104994</v>
      </c>
      <c r="AB221" s="328">
        <f t="shared" si="104"/>
        <v>64.254020059040329</v>
      </c>
      <c r="AC221" s="328">
        <f t="shared" si="105"/>
        <v>71.97143328627223</v>
      </c>
      <c r="AD221" s="328">
        <f t="shared" si="105"/>
        <v>92.271585470947386</v>
      </c>
      <c r="AE221" s="328">
        <f t="shared" ref="AE221:AE222" si="145">P221*100/$D221</f>
        <v>80.668077889216903</v>
      </c>
      <c r="AF221" s="328">
        <f t="shared" ref="AF221:AG222" si="146">Q221*100/$D221</f>
        <v>95.215217550743517</v>
      </c>
      <c r="AG221" s="329">
        <f t="shared" si="146"/>
        <v>100.02991345642569</v>
      </c>
      <c r="AH221" s="770"/>
      <c r="AI221" s="771"/>
      <c r="AJ221" s="771"/>
      <c r="AK221" s="771"/>
      <c r="AL221" s="771"/>
      <c r="AM221" s="771"/>
      <c r="AN221" s="771"/>
      <c r="AO221" s="771"/>
      <c r="AP221" s="771"/>
      <c r="AQ221" s="771"/>
      <c r="AR221" s="771"/>
      <c r="AS221" s="771"/>
      <c r="AT221" s="771"/>
      <c r="AU221" s="771"/>
      <c r="AV221" s="772"/>
    </row>
    <row r="222" spans="2:48" ht="16.5" customHeight="1" x14ac:dyDescent="0.25">
      <c r="B222" s="902" t="s">
        <v>52</v>
      </c>
      <c r="C222" s="1" t="s">
        <v>2</v>
      </c>
      <c r="D222" s="755">
        <v>1205.0999999999999</v>
      </c>
      <c r="E222" s="755">
        <v>61.4</v>
      </c>
      <c r="F222" s="755">
        <v>1335.2</v>
      </c>
      <c r="G222" s="755">
        <v>664.8</v>
      </c>
      <c r="H222" s="755">
        <v>424.8</v>
      </c>
      <c r="I222" s="755">
        <v>232.7</v>
      </c>
      <c r="J222" s="755">
        <v>550</v>
      </c>
      <c r="K222" s="755">
        <v>507.4</v>
      </c>
      <c r="L222" s="755">
        <v>472.3</v>
      </c>
      <c r="M222" s="755">
        <v>227.9</v>
      </c>
      <c r="N222" s="755">
        <v>339.8</v>
      </c>
      <c r="O222" s="755">
        <v>171.8</v>
      </c>
      <c r="P222" s="756">
        <v>158.7079</v>
      </c>
      <c r="Q222" s="756">
        <v>185.79429999999999</v>
      </c>
      <c r="R222" s="756">
        <v>197.92101</v>
      </c>
      <c r="S222" s="143">
        <f>100</f>
        <v>100</v>
      </c>
      <c r="T222" s="328">
        <f t="shared" si="114"/>
        <v>5.0950128620031538</v>
      </c>
      <c r="U222" s="328">
        <f t="shared" si="114"/>
        <v>110.79578458219235</v>
      </c>
      <c r="V222" s="328">
        <f t="shared" si="114"/>
        <v>55.165546427682351</v>
      </c>
      <c r="W222" s="328">
        <f t="shared" si="114"/>
        <v>35.250186706497388</v>
      </c>
      <c r="X222" s="328">
        <f t="shared" si="114"/>
        <v>19.309600862998924</v>
      </c>
      <c r="Y222" s="328">
        <f t="shared" si="104"/>
        <v>45.639366027715546</v>
      </c>
      <c r="Z222" s="328">
        <f t="shared" si="104"/>
        <v>42.104389677205212</v>
      </c>
      <c r="AA222" s="328">
        <f t="shared" si="104"/>
        <v>39.191768317981911</v>
      </c>
      <c r="AB222" s="328">
        <f t="shared" si="104"/>
        <v>18.911293668575222</v>
      </c>
      <c r="AC222" s="328">
        <f t="shared" si="105"/>
        <v>28.196830138577713</v>
      </c>
      <c r="AD222" s="328">
        <f t="shared" si="105"/>
        <v>14.256078333748238</v>
      </c>
      <c r="AE222" s="328">
        <f t="shared" si="145"/>
        <v>13.169687162891046</v>
      </c>
      <c r="AF222" s="328">
        <f t="shared" si="146"/>
        <v>15.417334661023983</v>
      </c>
      <c r="AG222" s="329">
        <f t="shared" si="146"/>
        <v>16.423617127209361</v>
      </c>
      <c r="AH222" s="766">
        <v>1</v>
      </c>
      <c r="AI222" s="767">
        <v>1</v>
      </c>
      <c r="AJ222" s="767">
        <v>1</v>
      </c>
      <c r="AK222" s="767">
        <v>1</v>
      </c>
      <c r="AL222" s="767">
        <v>1</v>
      </c>
      <c r="AM222" s="767">
        <v>1</v>
      </c>
      <c r="AN222" s="767">
        <v>1</v>
      </c>
      <c r="AO222" s="767">
        <v>1</v>
      </c>
      <c r="AP222" s="767">
        <v>1</v>
      </c>
      <c r="AQ222" s="767">
        <v>1</v>
      </c>
      <c r="AR222" s="767">
        <v>1</v>
      </c>
      <c r="AS222" s="767">
        <v>1</v>
      </c>
      <c r="AT222" s="767">
        <v>4</v>
      </c>
      <c r="AU222" s="767">
        <v>6</v>
      </c>
      <c r="AV222" s="769">
        <v>7</v>
      </c>
    </row>
    <row r="223" spans="2:48" ht="15" x14ac:dyDescent="0.25">
      <c r="B223" s="902"/>
      <c r="C223" s="1" t="s">
        <v>3</v>
      </c>
      <c r="D223" s="755">
        <v>1833.4</v>
      </c>
      <c r="E223" s="755">
        <v>1665.8</v>
      </c>
      <c r="F223" s="755">
        <v>1579.9</v>
      </c>
      <c r="G223" s="755">
        <v>1929.6</v>
      </c>
      <c r="H223" s="755">
        <v>1852</v>
      </c>
      <c r="I223" s="755">
        <v>1989.2</v>
      </c>
      <c r="J223" s="755">
        <v>1354.1</v>
      </c>
      <c r="K223" s="755">
        <v>1509.2</v>
      </c>
      <c r="L223" s="755">
        <v>1454.9</v>
      </c>
      <c r="M223" s="755">
        <v>470.1</v>
      </c>
      <c r="N223" s="755">
        <v>338.8</v>
      </c>
      <c r="O223" s="755">
        <v>49.4</v>
      </c>
      <c r="P223" s="756">
        <v>37.719887</v>
      </c>
      <c r="Q223" s="756">
        <v>48.164878999999999</v>
      </c>
      <c r="R223" s="756">
        <v>50.533287000000001</v>
      </c>
      <c r="S223" s="143">
        <f>100</f>
        <v>100</v>
      </c>
      <c r="T223" s="328">
        <f t="shared" si="114"/>
        <v>90.858514235845959</v>
      </c>
      <c r="U223" s="328">
        <f t="shared" si="114"/>
        <v>86.173230064361292</v>
      </c>
      <c r="V223" s="328">
        <f t="shared" si="114"/>
        <v>105.24708192429365</v>
      </c>
      <c r="W223" s="328">
        <f t="shared" si="114"/>
        <v>101.01450856332497</v>
      </c>
      <c r="X223" s="328">
        <f t="shared" si="114"/>
        <v>108.49787280462527</v>
      </c>
      <c r="Y223" s="328">
        <f t="shared" si="104"/>
        <v>73.857314279480747</v>
      </c>
      <c r="Z223" s="328">
        <f t="shared" si="104"/>
        <v>82.317006654303469</v>
      </c>
      <c r="AA223" s="328">
        <f t="shared" si="104"/>
        <v>79.355296171048323</v>
      </c>
      <c r="AB223" s="328">
        <f t="shared" si="104"/>
        <v>25.640885785971417</v>
      </c>
      <c r="AC223" s="328">
        <f t="shared" si="105"/>
        <v>18.479328024435475</v>
      </c>
      <c r="AD223" s="328">
        <f t="shared" si="105"/>
        <v>2.6944474746372857</v>
      </c>
      <c r="AE223" s="328">
        <f t="shared" ref="AE223:AE224" si="147">P223*100/$D223</f>
        <v>2.0573735682338823</v>
      </c>
      <c r="AF223" s="328">
        <f t="shared" ref="AF223:AG224" si="148">Q223*100/$D223</f>
        <v>2.6270796880113449</v>
      </c>
      <c r="AG223" s="329">
        <f t="shared" si="148"/>
        <v>2.7562608814224938</v>
      </c>
      <c r="AH223" s="766">
        <v>1</v>
      </c>
      <c r="AI223" s="767">
        <v>1</v>
      </c>
      <c r="AJ223" s="767">
        <v>1</v>
      </c>
      <c r="AK223" s="767">
        <v>1</v>
      </c>
      <c r="AL223" s="767">
        <v>1</v>
      </c>
      <c r="AM223" s="767">
        <v>1</v>
      </c>
      <c r="AN223" s="767">
        <v>1</v>
      </c>
      <c r="AO223" s="767">
        <v>1</v>
      </c>
      <c r="AP223" s="767">
        <v>1</v>
      </c>
      <c r="AQ223" s="767">
        <v>1</v>
      </c>
      <c r="AR223" s="767">
        <v>1</v>
      </c>
      <c r="AS223" s="767">
        <v>1</v>
      </c>
      <c r="AT223" s="767">
        <v>4</v>
      </c>
      <c r="AU223" s="767">
        <v>6</v>
      </c>
      <c r="AV223" s="769">
        <v>7</v>
      </c>
    </row>
    <row r="224" spans="2:48" ht="15" x14ac:dyDescent="0.25">
      <c r="B224" s="902"/>
      <c r="C224" s="1" t="s">
        <v>4</v>
      </c>
      <c r="D224" s="755">
        <v>2517.4</v>
      </c>
      <c r="E224" s="755">
        <v>3162.5</v>
      </c>
      <c r="F224" s="755">
        <v>2193.8000000000002</v>
      </c>
      <c r="G224" s="755">
        <v>2524.3000000000002</v>
      </c>
      <c r="H224" s="755">
        <v>2259.1</v>
      </c>
      <c r="I224" s="755">
        <v>2340.3000000000002</v>
      </c>
      <c r="J224" s="755">
        <v>1659.3</v>
      </c>
      <c r="K224" s="755">
        <v>1628.2</v>
      </c>
      <c r="L224" s="755">
        <v>1659.4</v>
      </c>
      <c r="M224" s="755">
        <v>1630.6</v>
      </c>
      <c r="N224" s="755">
        <v>1542.3</v>
      </c>
      <c r="O224" s="755">
        <v>1884.7</v>
      </c>
      <c r="P224" s="756">
        <v>1646.2591</v>
      </c>
      <c r="Q224" s="756">
        <v>1819.1034</v>
      </c>
      <c r="R224" s="756">
        <v>1831.7511</v>
      </c>
      <c r="S224" s="143">
        <f>100</f>
        <v>100</v>
      </c>
      <c r="T224" s="328">
        <f t="shared" si="114"/>
        <v>125.6256455072694</v>
      </c>
      <c r="U224" s="328">
        <f t="shared" si="114"/>
        <v>87.145467545880678</v>
      </c>
      <c r="V224" s="328">
        <f t="shared" si="114"/>
        <v>100.27409231747042</v>
      </c>
      <c r="W224" s="328">
        <f t="shared" si="114"/>
        <v>89.739413680781752</v>
      </c>
      <c r="X224" s="328">
        <f t="shared" si="114"/>
        <v>92.964963851592927</v>
      </c>
      <c r="Y224" s="328">
        <f t="shared" si="104"/>
        <v>65.913243822991973</v>
      </c>
      <c r="Z224" s="328">
        <f t="shared" si="104"/>
        <v>64.677842218161587</v>
      </c>
      <c r="AA224" s="328">
        <f t="shared" si="104"/>
        <v>65.917216175419085</v>
      </c>
      <c r="AB224" s="328">
        <f t="shared" si="104"/>
        <v>64.773178676412172</v>
      </c>
      <c r="AC224" s="328">
        <f t="shared" si="105"/>
        <v>61.265591483276395</v>
      </c>
      <c r="AD224" s="328">
        <f t="shared" si="105"/>
        <v>74.866926193691896</v>
      </c>
      <c r="AE224" s="328">
        <f t="shared" si="147"/>
        <v>65.395213315325336</v>
      </c>
      <c r="AF224" s="328">
        <f t="shared" si="148"/>
        <v>72.26119806149201</v>
      </c>
      <c r="AG224" s="329">
        <f t="shared" si="148"/>
        <v>72.763609279415263</v>
      </c>
      <c r="AH224" s="766">
        <v>1</v>
      </c>
      <c r="AI224" s="767">
        <v>1</v>
      </c>
      <c r="AJ224" s="767">
        <v>1</v>
      </c>
      <c r="AK224" s="767">
        <v>1</v>
      </c>
      <c r="AL224" s="767">
        <v>1</v>
      </c>
      <c r="AM224" s="767">
        <v>1</v>
      </c>
      <c r="AN224" s="767">
        <v>1</v>
      </c>
      <c r="AO224" s="767">
        <v>1</v>
      </c>
      <c r="AP224" s="767">
        <v>1</v>
      </c>
      <c r="AQ224" s="767">
        <v>1</v>
      </c>
      <c r="AR224" s="767">
        <v>1</v>
      </c>
      <c r="AS224" s="767">
        <v>1</v>
      </c>
      <c r="AT224" s="767">
        <v>4</v>
      </c>
      <c r="AU224" s="767">
        <v>6</v>
      </c>
      <c r="AV224" s="769">
        <v>7</v>
      </c>
    </row>
    <row r="225" spans="2:48" ht="15" x14ac:dyDescent="0.25">
      <c r="B225" s="902"/>
      <c r="C225" s="1" t="s">
        <v>5</v>
      </c>
      <c r="D225" s="755">
        <v>4183.5</v>
      </c>
      <c r="E225" s="755">
        <v>4559.3999999999996</v>
      </c>
      <c r="F225" s="755">
        <v>4510.1000000000004</v>
      </c>
      <c r="G225" s="755">
        <v>4875.7</v>
      </c>
      <c r="H225" s="755">
        <v>5061.7</v>
      </c>
      <c r="I225" s="755">
        <v>5210.7</v>
      </c>
      <c r="J225" s="755">
        <v>9579.6</v>
      </c>
      <c r="K225" s="755">
        <v>5685.7</v>
      </c>
      <c r="L225" s="755">
        <v>5445.6</v>
      </c>
      <c r="M225" s="755">
        <v>12264.4</v>
      </c>
      <c r="N225" s="755">
        <v>12040.1</v>
      </c>
      <c r="O225" s="755">
        <v>11206.7</v>
      </c>
      <c r="P225" s="756">
        <v>9562.0401999999995</v>
      </c>
      <c r="Q225" s="756">
        <v>11833.472</v>
      </c>
      <c r="R225" s="756">
        <v>12438.821</v>
      </c>
      <c r="S225" s="143">
        <f>100</f>
        <v>100</v>
      </c>
      <c r="T225" s="328">
        <f t="shared" si="114"/>
        <v>108.98529939046252</v>
      </c>
      <c r="U225" s="328">
        <f t="shared" si="114"/>
        <v>107.80686028445083</v>
      </c>
      <c r="V225" s="328">
        <f t="shared" si="114"/>
        <v>116.54595434444843</v>
      </c>
      <c r="W225" s="328">
        <f t="shared" si="114"/>
        <v>120.99199235090235</v>
      </c>
      <c r="X225" s="328">
        <f t="shared" si="114"/>
        <v>124.55360344209394</v>
      </c>
      <c r="Y225" s="328">
        <f t="shared" si="104"/>
        <v>228.98529939046253</v>
      </c>
      <c r="Z225" s="328">
        <f t="shared" si="104"/>
        <v>135.907732759651</v>
      </c>
      <c r="AA225" s="328">
        <f t="shared" si="104"/>
        <v>130.16851918250268</v>
      </c>
      <c r="AB225" s="328">
        <f t="shared" si="104"/>
        <v>293.16122863630932</v>
      </c>
      <c r="AC225" s="328">
        <f t="shared" si="105"/>
        <v>287.79968925540817</v>
      </c>
      <c r="AD225" s="328">
        <f t="shared" si="105"/>
        <v>267.87857057487747</v>
      </c>
      <c r="AE225" s="328">
        <f t="shared" ref="AE225:AE226" si="149">P225*100/$D225</f>
        <v>228.56555993785105</v>
      </c>
      <c r="AF225" s="328">
        <f t="shared" ref="AF225:AG226" si="150">Q225*100/$D225</f>
        <v>282.86057129198036</v>
      </c>
      <c r="AG225" s="329">
        <f t="shared" si="150"/>
        <v>297.3304888251464</v>
      </c>
      <c r="AH225" s="766">
        <v>1</v>
      </c>
      <c r="AI225" s="767">
        <v>1</v>
      </c>
      <c r="AJ225" s="767">
        <v>1</v>
      </c>
      <c r="AK225" s="767">
        <v>1</v>
      </c>
      <c r="AL225" s="767">
        <v>1</v>
      </c>
      <c r="AM225" s="767">
        <v>1</v>
      </c>
      <c r="AN225" s="767">
        <v>1</v>
      </c>
      <c r="AO225" s="767">
        <v>1</v>
      </c>
      <c r="AP225" s="767">
        <v>1</v>
      </c>
      <c r="AQ225" s="767">
        <v>1</v>
      </c>
      <c r="AR225" s="767">
        <v>1</v>
      </c>
      <c r="AS225" s="767">
        <v>1</v>
      </c>
      <c r="AT225" s="767">
        <v>4</v>
      </c>
      <c r="AU225" s="767">
        <v>6</v>
      </c>
      <c r="AV225" s="769">
        <v>7</v>
      </c>
    </row>
    <row r="226" spans="2:48" ht="15" x14ac:dyDescent="0.25">
      <c r="B226" s="902"/>
      <c r="C226" s="1" t="s">
        <v>6</v>
      </c>
      <c r="D226" s="755">
        <v>9739.4</v>
      </c>
      <c r="E226" s="755">
        <v>9449.0999999999985</v>
      </c>
      <c r="F226" s="755">
        <v>9619</v>
      </c>
      <c r="G226" s="755">
        <v>9994.4</v>
      </c>
      <c r="H226" s="755">
        <v>9597.5999999999985</v>
      </c>
      <c r="I226" s="755">
        <v>9772.9000000000015</v>
      </c>
      <c r="J226" s="755">
        <v>13143</v>
      </c>
      <c r="K226" s="755">
        <v>9330.5</v>
      </c>
      <c r="L226" s="755">
        <v>9032.2000000000007</v>
      </c>
      <c r="M226" s="755">
        <v>14593</v>
      </c>
      <c r="N226" s="755">
        <v>14261</v>
      </c>
      <c r="O226" s="755">
        <v>13312.6</v>
      </c>
      <c r="P226" s="756">
        <v>11404.727086999999</v>
      </c>
      <c r="Q226" s="756">
        <v>13886.534578999999</v>
      </c>
      <c r="R226" s="756">
        <v>14519.026397</v>
      </c>
      <c r="S226" s="143">
        <f>100</f>
        <v>100</v>
      </c>
      <c r="T226" s="328">
        <f t="shared" si="114"/>
        <v>97.01932357229397</v>
      </c>
      <c r="U226" s="328">
        <f t="shared" si="114"/>
        <v>98.763784216686858</v>
      </c>
      <c r="V226" s="328">
        <f t="shared" si="114"/>
        <v>102.61823110253199</v>
      </c>
      <c r="W226" s="328">
        <f t="shared" si="114"/>
        <v>98.544058155533193</v>
      </c>
      <c r="X226" s="328">
        <f t="shared" si="114"/>
        <v>100.34396369386207</v>
      </c>
      <c r="Y226" s="328">
        <f t="shared" si="104"/>
        <v>134.94671129638377</v>
      </c>
      <c r="Z226" s="328">
        <f t="shared" si="104"/>
        <v>95.801589420292828</v>
      </c>
      <c r="AA226" s="328">
        <f t="shared" si="104"/>
        <v>92.738772408977979</v>
      </c>
      <c r="AB226" s="328">
        <f t="shared" si="104"/>
        <v>149.8346920754872</v>
      </c>
      <c r="AC226" s="328">
        <f t="shared" si="105"/>
        <v>146.42585785572007</v>
      </c>
      <c r="AD226" s="328">
        <f t="shared" si="105"/>
        <v>136.6880916688913</v>
      </c>
      <c r="AE226" s="328">
        <f t="shared" si="149"/>
        <v>117.09886735322503</v>
      </c>
      <c r="AF226" s="328">
        <f t="shared" si="150"/>
        <v>142.58100682793599</v>
      </c>
      <c r="AG226" s="329">
        <f t="shared" si="150"/>
        <v>149.07516271022857</v>
      </c>
      <c r="AH226" s="766">
        <v>1</v>
      </c>
      <c r="AI226" s="767">
        <v>1</v>
      </c>
      <c r="AJ226" s="767">
        <v>1</v>
      </c>
      <c r="AK226" s="767">
        <v>1</v>
      </c>
      <c r="AL226" s="767">
        <v>1</v>
      </c>
      <c r="AM226" s="767">
        <v>1</v>
      </c>
      <c r="AN226" s="767">
        <v>1</v>
      </c>
      <c r="AO226" s="767">
        <v>1</v>
      </c>
      <c r="AP226" s="767">
        <v>1</v>
      </c>
      <c r="AQ226" s="767">
        <v>1</v>
      </c>
      <c r="AR226" s="767">
        <v>1</v>
      </c>
      <c r="AS226" s="767">
        <v>1</v>
      </c>
      <c r="AT226" s="767">
        <v>4</v>
      </c>
      <c r="AU226" s="767">
        <v>6</v>
      </c>
      <c r="AV226" s="769">
        <v>7</v>
      </c>
    </row>
    <row r="227" spans="2:48" ht="15" x14ac:dyDescent="0.25">
      <c r="B227" s="903"/>
      <c r="C227" s="8" t="s">
        <v>7</v>
      </c>
      <c r="D227" s="565">
        <v>5555.9</v>
      </c>
      <c r="E227" s="565">
        <v>4889.7</v>
      </c>
      <c r="F227" s="565">
        <v>5108.9000000000005</v>
      </c>
      <c r="G227" s="565">
        <v>5118.7</v>
      </c>
      <c r="H227" s="565">
        <v>4535.8999999999996</v>
      </c>
      <c r="I227" s="565">
        <v>4562.2000000000007</v>
      </c>
      <c r="J227" s="565">
        <v>3563.3999999999996</v>
      </c>
      <c r="K227" s="565">
        <v>3644.8</v>
      </c>
      <c r="L227" s="565">
        <v>3586.6000000000004</v>
      </c>
      <c r="M227" s="565">
        <v>2328.6</v>
      </c>
      <c r="N227" s="565">
        <v>2220.9</v>
      </c>
      <c r="O227" s="565">
        <v>2105.9</v>
      </c>
      <c r="P227" s="565">
        <v>1842.6868870000001</v>
      </c>
      <c r="Q227" s="565">
        <v>2053.0625789999999</v>
      </c>
      <c r="R227" s="565">
        <v>2080.2053969999997</v>
      </c>
      <c r="S227" s="143">
        <f>100</f>
        <v>100</v>
      </c>
      <c r="T227" s="328">
        <f t="shared" si="114"/>
        <v>88.009143433107155</v>
      </c>
      <c r="U227" s="328">
        <f t="shared" si="114"/>
        <v>91.954498821073116</v>
      </c>
      <c r="V227" s="328">
        <f t="shared" si="114"/>
        <v>92.130887884951136</v>
      </c>
      <c r="W227" s="328">
        <f t="shared" si="114"/>
        <v>81.641138249428536</v>
      </c>
      <c r="X227" s="328">
        <f t="shared" si="114"/>
        <v>82.114508900448186</v>
      </c>
      <c r="Y227" s="328">
        <f t="shared" si="104"/>
        <v>64.137223492143477</v>
      </c>
      <c r="Z227" s="328">
        <f t="shared" si="104"/>
        <v>65.602332655375378</v>
      </c>
      <c r="AA227" s="328">
        <f t="shared" si="104"/>
        <v>64.554797602548661</v>
      </c>
      <c r="AB227" s="328">
        <f t="shared" si="104"/>
        <v>41.912201443510504</v>
      </c>
      <c r="AC227" s="328">
        <f t="shared" si="105"/>
        <v>39.973721629258989</v>
      </c>
      <c r="AD227" s="328">
        <f t="shared" si="105"/>
        <v>37.903849961302399</v>
      </c>
      <c r="AE227" s="328">
        <f t="shared" ref="AE227:AE228" si="151">P227*100/$D227</f>
        <v>33.166307654925397</v>
      </c>
      <c r="AF227" s="328">
        <f t="shared" ref="AF227:AG228" si="152">Q227*100/$D227</f>
        <v>36.952835346208538</v>
      </c>
      <c r="AG227" s="329">
        <f t="shared" si="152"/>
        <v>37.441375780701591</v>
      </c>
      <c r="AH227" s="770"/>
      <c r="AI227" s="771"/>
      <c r="AJ227" s="771"/>
      <c r="AK227" s="771"/>
      <c r="AL227" s="771"/>
      <c r="AM227" s="771"/>
      <c r="AN227" s="771"/>
      <c r="AO227" s="771"/>
      <c r="AP227" s="771"/>
      <c r="AQ227" s="771"/>
      <c r="AR227" s="771"/>
      <c r="AS227" s="771"/>
      <c r="AT227" s="771"/>
      <c r="AU227" s="771"/>
      <c r="AV227" s="772"/>
    </row>
    <row r="228" spans="2:48" ht="16.5" customHeight="1" x14ac:dyDescent="0.25">
      <c r="B228" s="902" t="s">
        <v>53</v>
      </c>
      <c r="C228" s="7" t="s">
        <v>2</v>
      </c>
      <c r="D228" s="755">
        <v>31417.5</v>
      </c>
      <c r="E228" s="755">
        <v>31669.3</v>
      </c>
      <c r="F228" s="755">
        <v>34171.4</v>
      </c>
      <c r="G228" s="755">
        <v>32860.300000000003</v>
      </c>
      <c r="H228" s="755">
        <v>32529.7</v>
      </c>
      <c r="I228" s="755">
        <v>33765.199999999997</v>
      </c>
      <c r="J228" s="755">
        <v>29781.5</v>
      </c>
      <c r="K228" s="755">
        <v>29271.5</v>
      </c>
      <c r="L228" s="755">
        <v>29134.5</v>
      </c>
      <c r="M228" s="755">
        <v>29355.599999999999</v>
      </c>
      <c r="N228" s="755">
        <v>30150.1</v>
      </c>
      <c r="O228" s="755">
        <v>28947.7</v>
      </c>
      <c r="P228" s="756">
        <v>26741.728999999999</v>
      </c>
      <c r="Q228" s="756">
        <v>31305.690999999999</v>
      </c>
      <c r="R228" s="756">
        <v>33348.516000000003</v>
      </c>
      <c r="S228" s="143">
        <f>100</f>
        <v>100</v>
      </c>
      <c r="T228" s="328">
        <f t="shared" si="114"/>
        <v>100.8014641521445</v>
      </c>
      <c r="U228" s="328">
        <f t="shared" si="114"/>
        <v>108.76549693642079</v>
      </c>
      <c r="V228" s="328">
        <f t="shared" si="114"/>
        <v>104.59234503063581</v>
      </c>
      <c r="W228" s="328">
        <f t="shared" si="114"/>
        <v>103.54006525025861</v>
      </c>
      <c r="X228" s="328">
        <f t="shared" si="114"/>
        <v>107.47258693403357</v>
      </c>
      <c r="Y228" s="328">
        <f t="shared" si="104"/>
        <v>94.79271106867192</v>
      </c>
      <c r="Z228" s="328">
        <f t="shared" si="104"/>
        <v>93.169411951937619</v>
      </c>
      <c r="AA228" s="328">
        <f t="shared" si="104"/>
        <v>92.733349248030549</v>
      </c>
      <c r="AB228" s="328">
        <f t="shared" si="104"/>
        <v>93.437097159226539</v>
      </c>
      <c r="AC228" s="328">
        <f t="shared" si="105"/>
        <v>95.96594254794303</v>
      </c>
      <c r="AD228" s="328">
        <f t="shared" si="105"/>
        <v>92.138776159783561</v>
      </c>
      <c r="AE228" s="328">
        <f t="shared" si="151"/>
        <v>85.117304050290443</v>
      </c>
      <c r="AF228" s="328">
        <f t="shared" si="152"/>
        <v>99.644118723641284</v>
      </c>
      <c r="AG228" s="329">
        <f t="shared" si="152"/>
        <v>106.14630699450944</v>
      </c>
      <c r="AH228" s="766">
        <v>1</v>
      </c>
      <c r="AI228" s="767">
        <v>1</v>
      </c>
      <c r="AJ228" s="767">
        <v>1</v>
      </c>
      <c r="AK228" s="767">
        <v>1</v>
      </c>
      <c r="AL228" s="767">
        <v>1</v>
      </c>
      <c r="AM228" s="767">
        <v>1</v>
      </c>
      <c r="AN228" s="767">
        <v>1</v>
      </c>
      <c r="AO228" s="767">
        <v>1</v>
      </c>
      <c r="AP228" s="767">
        <v>1</v>
      </c>
      <c r="AQ228" s="767">
        <v>1</v>
      </c>
      <c r="AR228" s="767">
        <v>1</v>
      </c>
      <c r="AS228" s="767">
        <v>1</v>
      </c>
      <c r="AT228" s="767">
        <v>4</v>
      </c>
      <c r="AU228" s="767">
        <v>6</v>
      </c>
      <c r="AV228" s="769">
        <v>7</v>
      </c>
    </row>
    <row r="229" spans="2:48" ht="15" x14ac:dyDescent="0.25">
      <c r="B229" s="902"/>
      <c r="C229" s="1" t="s">
        <v>3</v>
      </c>
      <c r="D229" s="755">
        <v>20710</v>
      </c>
      <c r="E229" s="755">
        <v>18106.3</v>
      </c>
      <c r="F229" s="755">
        <v>17548.900000000001</v>
      </c>
      <c r="G229" s="755">
        <v>19201.7</v>
      </c>
      <c r="H229" s="755">
        <v>18508.8</v>
      </c>
      <c r="I229" s="755">
        <v>18172.099999999999</v>
      </c>
      <c r="J229" s="755">
        <v>18150.2</v>
      </c>
      <c r="K229" s="755">
        <v>17736.8</v>
      </c>
      <c r="L229" s="755">
        <v>17866.400000000001</v>
      </c>
      <c r="M229" s="755">
        <v>17524.599999999999</v>
      </c>
      <c r="N229" s="755">
        <v>18219.8</v>
      </c>
      <c r="O229" s="755">
        <v>19944.5</v>
      </c>
      <c r="P229" s="756">
        <v>15228.833000000001</v>
      </c>
      <c r="Q229" s="756">
        <v>19445.842000000001</v>
      </c>
      <c r="R229" s="756">
        <v>20402.421999999999</v>
      </c>
      <c r="S229" s="143">
        <f>100</f>
        <v>100</v>
      </c>
      <c r="T229" s="328">
        <f t="shared" si="114"/>
        <v>87.427812650893287</v>
      </c>
      <c r="U229" s="328">
        <f t="shared" si="114"/>
        <v>84.736359246740719</v>
      </c>
      <c r="V229" s="328">
        <f t="shared" si="114"/>
        <v>92.717044905842585</v>
      </c>
      <c r="W229" s="328">
        <f t="shared" si="114"/>
        <v>89.371318203766293</v>
      </c>
      <c r="X229" s="328">
        <f t="shared" si="114"/>
        <v>87.745533558667304</v>
      </c>
      <c r="Y229" s="328">
        <f t="shared" si="104"/>
        <v>87.639787542250119</v>
      </c>
      <c r="Z229" s="328">
        <f t="shared" si="104"/>
        <v>85.643650410429743</v>
      </c>
      <c r="AA229" s="328">
        <f t="shared" si="104"/>
        <v>86.269435055528746</v>
      </c>
      <c r="AB229" s="328">
        <f t="shared" si="104"/>
        <v>84.619024625784633</v>
      </c>
      <c r="AC229" s="328">
        <f t="shared" si="105"/>
        <v>87.97585707387735</v>
      </c>
      <c r="AD229" s="328">
        <f t="shared" si="105"/>
        <v>96.303718010622887</v>
      </c>
      <c r="AE229" s="328">
        <f t="shared" ref="AE229:AE230" si="153">P229*100/$D229</f>
        <v>73.533718010622891</v>
      </c>
      <c r="AF229" s="328">
        <f t="shared" ref="AF229:AG230" si="154">Q229*100/$D229</f>
        <v>93.895905359729596</v>
      </c>
      <c r="AG229" s="329">
        <f t="shared" si="154"/>
        <v>98.514833413809754</v>
      </c>
      <c r="AH229" s="766">
        <v>1</v>
      </c>
      <c r="AI229" s="767">
        <v>1</v>
      </c>
      <c r="AJ229" s="767">
        <v>1</v>
      </c>
      <c r="AK229" s="767">
        <v>1</v>
      </c>
      <c r="AL229" s="767">
        <v>1</v>
      </c>
      <c r="AM229" s="767">
        <v>1</v>
      </c>
      <c r="AN229" s="767">
        <v>1</v>
      </c>
      <c r="AO229" s="767">
        <v>1</v>
      </c>
      <c r="AP229" s="767">
        <v>1</v>
      </c>
      <c r="AQ229" s="767">
        <v>1</v>
      </c>
      <c r="AR229" s="767">
        <v>1</v>
      </c>
      <c r="AS229" s="767">
        <v>1</v>
      </c>
      <c r="AT229" s="767">
        <v>4</v>
      </c>
      <c r="AU229" s="767">
        <v>6</v>
      </c>
      <c r="AV229" s="769">
        <v>7</v>
      </c>
    </row>
    <row r="230" spans="2:48" ht="15" x14ac:dyDescent="0.25">
      <c r="B230" s="902"/>
      <c r="C230" s="1" t="s">
        <v>4</v>
      </c>
      <c r="D230" s="755">
        <v>6314.6</v>
      </c>
      <c r="E230" s="755">
        <v>5880.1</v>
      </c>
      <c r="F230" s="755">
        <v>5695.9</v>
      </c>
      <c r="G230" s="755">
        <v>6164.2</v>
      </c>
      <c r="H230" s="755">
        <v>6664.7</v>
      </c>
      <c r="I230" s="755">
        <v>5648.3</v>
      </c>
      <c r="J230" s="755">
        <v>5299</v>
      </c>
      <c r="K230" s="755">
        <v>5109.6000000000004</v>
      </c>
      <c r="L230" s="755">
        <v>5242</v>
      </c>
      <c r="M230" s="755">
        <v>6245.6</v>
      </c>
      <c r="N230" s="755">
        <v>6636.6</v>
      </c>
      <c r="O230" s="755">
        <v>7163</v>
      </c>
      <c r="P230" s="756">
        <v>6256.7803999999996</v>
      </c>
      <c r="Q230" s="756">
        <v>6913.6929</v>
      </c>
      <c r="R230" s="756">
        <v>6961.8344999999999</v>
      </c>
      <c r="S230" s="143">
        <f>100</f>
        <v>100</v>
      </c>
      <c r="T230" s="328">
        <f t="shared" si="114"/>
        <v>93.11912076774459</v>
      </c>
      <c r="U230" s="328">
        <f t="shared" si="114"/>
        <v>90.202071390111797</v>
      </c>
      <c r="V230" s="328">
        <f t="shared" si="114"/>
        <v>97.618218097741732</v>
      </c>
      <c r="W230" s="328">
        <f t="shared" si="114"/>
        <v>105.54429417540302</v>
      </c>
      <c r="X230" s="328">
        <f t="shared" si="114"/>
        <v>89.448262756152403</v>
      </c>
      <c r="Y230" s="328">
        <f t="shared" si="104"/>
        <v>83.916637633420962</v>
      </c>
      <c r="Z230" s="328">
        <f t="shared" si="104"/>
        <v>80.917239413422863</v>
      </c>
      <c r="AA230" s="328">
        <f t="shared" si="104"/>
        <v>83.01396763057042</v>
      </c>
      <c r="AB230" s="328">
        <f t="shared" si="104"/>
        <v>98.907294207075665</v>
      </c>
      <c r="AC230" s="328">
        <f t="shared" si="105"/>
        <v>105.09929370031355</v>
      </c>
      <c r="AD230" s="328">
        <f t="shared" si="105"/>
        <v>113.43553035821746</v>
      </c>
      <c r="AE230" s="328">
        <f t="shared" si="153"/>
        <v>99.084350552687411</v>
      </c>
      <c r="AF230" s="328">
        <f t="shared" si="154"/>
        <v>109.48742438159186</v>
      </c>
      <c r="AG230" s="329">
        <f t="shared" si="154"/>
        <v>110.24980996420992</v>
      </c>
      <c r="AH230" s="766">
        <v>1</v>
      </c>
      <c r="AI230" s="767">
        <v>1</v>
      </c>
      <c r="AJ230" s="767">
        <v>1</v>
      </c>
      <c r="AK230" s="767">
        <v>1</v>
      </c>
      <c r="AL230" s="767">
        <v>1</v>
      </c>
      <c r="AM230" s="767">
        <v>1</v>
      </c>
      <c r="AN230" s="767">
        <v>1</v>
      </c>
      <c r="AO230" s="767">
        <v>1</v>
      </c>
      <c r="AP230" s="767">
        <v>1</v>
      </c>
      <c r="AQ230" s="767">
        <v>1</v>
      </c>
      <c r="AR230" s="767">
        <v>1</v>
      </c>
      <c r="AS230" s="767">
        <v>1</v>
      </c>
      <c r="AT230" s="767">
        <v>4</v>
      </c>
      <c r="AU230" s="767">
        <v>6</v>
      </c>
      <c r="AV230" s="769">
        <v>7</v>
      </c>
    </row>
    <row r="231" spans="2:48" ht="15" x14ac:dyDescent="0.25">
      <c r="B231" s="902"/>
      <c r="C231" s="1" t="s">
        <v>5</v>
      </c>
      <c r="D231" s="755">
        <v>7098.1</v>
      </c>
      <c r="E231" s="755">
        <v>7348</v>
      </c>
      <c r="F231" s="755">
        <v>7673.7</v>
      </c>
      <c r="G231" s="755">
        <v>7979</v>
      </c>
      <c r="H231" s="755">
        <v>7118.2</v>
      </c>
      <c r="I231" s="755">
        <v>7645.6</v>
      </c>
      <c r="J231" s="755">
        <v>9381.5</v>
      </c>
      <c r="K231" s="755">
        <v>8450</v>
      </c>
      <c r="L231" s="755">
        <v>8936.7000000000007</v>
      </c>
      <c r="M231" s="755">
        <v>8190.2</v>
      </c>
      <c r="N231" s="755">
        <v>11565</v>
      </c>
      <c r="O231" s="755">
        <v>14996.9</v>
      </c>
      <c r="P231" s="756">
        <v>12796.002</v>
      </c>
      <c r="Q231" s="756">
        <v>15835.65</v>
      </c>
      <c r="R231" s="756">
        <v>16645.726999999999</v>
      </c>
      <c r="S231" s="143">
        <f>100</f>
        <v>100</v>
      </c>
      <c r="T231" s="328">
        <f t="shared" si="114"/>
        <v>103.52066045843253</v>
      </c>
      <c r="U231" s="328">
        <f t="shared" si="114"/>
        <v>108.10921232442485</v>
      </c>
      <c r="V231" s="328">
        <f t="shared" si="114"/>
        <v>112.41036333666756</v>
      </c>
      <c r="W231" s="328">
        <f t="shared" si="114"/>
        <v>100.28317437060622</v>
      </c>
      <c r="X231" s="328">
        <f t="shared" si="114"/>
        <v>107.71333173666191</v>
      </c>
      <c r="Y231" s="328">
        <f t="shared" si="104"/>
        <v>132.1691720319522</v>
      </c>
      <c r="Z231" s="328">
        <f t="shared" si="104"/>
        <v>119.04594187176849</v>
      </c>
      <c r="AA231" s="328">
        <f t="shared" si="104"/>
        <v>125.90270635803948</v>
      </c>
      <c r="AB231" s="328">
        <f t="shared" si="104"/>
        <v>115.38580746960453</v>
      </c>
      <c r="AC231" s="328">
        <f t="shared" si="105"/>
        <v>162.93092517716008</v>
      </c>
      <c r="AD231" s="328">
        <f t="shared" si="105"/>
        <v>211.2804835096716</v>
      </c>
      <c r="AE231" s="328">
        <f t="shared" ref="AE231:AE232" si="155">P231*100/$D231</f>
        <v>180.27362251870218</v>
      </c>
      <c r="AF231" s="328">
        <f t="shared" ref="AF231:AG232" si="156">Q231*100/$D231</f>
        <v>223.09702596469478</v>
      </c>
      <c r="AG231" s="329">
        <f t="shared" si="156"/>
        <v>234.50961524915115</v>
      </c>
      <c r="AH231" s="766">
        <v>1</v>
      </c>
      <c r="AI231" s="767">
        <v>1</v>
      </c>
      <c r="AJ231" s="767">
        <v>1</v>
      </c>
      <c r="AK231" s="767">
        <v>1</v>
      </c>
      <c r="AL231" s="767">
        <v>1</v>
      </c>
      <c r="AM231" s="767">
        <v>1</v>
      </c>
      <c r="AN231" s="767">
        <v>1</v>
      </c>
      <c r="AO231" s="767">
        <v>1</v>
      </c>
      <c r="AP231" s="767">
        <v>1</v>
      </c>
      <c r="AQ231" s="767">
        <v>1</v>
      </c>
      <c r="AR231" s="767">
        <v>1</v>
      </c>
      <c r="AS231" s="767">
        <v>1</v>
      </c>
      <c r="AT231" s="767">
        <v>4</v>
      </c>
      <c r="AU231" s="767">
        <v>6</v>
      </c>
      <c r="AV231" s="769">
        <v>7</v>
      </c>
    </row>
    <row r="232" spans="2:48" ht="15" x14ac:dyDescent="0.25">
      <c r="B232" s="902"/>
      <c r="C232" s="1" t="s">
        <v>6</v>
      </c>
      <c r="D232" s="755">
        <v>65540.2</v>
      </c>
      <c r="E232" s="755">
        <v>63003.7</v>
      </c>
      <c r="F232" s="755">
        <v>65089.9</v>
      </c>
      <c r="G232" s="755">
        <v>66205.2</v>
      </c>
      <c r="H232" s="755">
        <v>64821.399999999994</v>
      </c>
      <c r="I232" s="755">
        <v>65231.199999999997</v>
      </c>
      <c r="J232" s="755">
        <v>62612.2</v>
      </c>
      <c r="K232" s="755">
        <v>60567.9</v>
      </c>
      <c r="L232" s="755">
        <v>61179.600000000006</v>
      </c>
      <c r="M232" s="755">
        <v>61315.999999999993</v>
      </c>
      <c r="N232" s="755">
        <v>66571.5</v>
      </c>
      <c r="O232" s="755">
        <v>71052.099999999991</v>
      </c>
      <c r="P232" s="756">
        <v>61023.344399999994</v>
      </c>
      <c r="Q232" s="756">
        <v>73500.875899999999</v>
      </c>
      <c r="R232" s="756">
        <v>77358.499500000005</v>
      </c>
      <c r="S232" s="143">
        <f>100</f>
        <v>100</v>
      </c>
      <c r="T232" s="328">
        <f t="shared" si="114"/>
        <v>96.129856179871283</v>
      </c>
      <c r="U232" s="328">
        <f t="shared" si="114"/>
        <v>99.312940760022101</v>
      </c>
      <c r="V232" s="328">
        <f t="shared" si="114"/>
        <v>101.01464444722477</v>
      </c>
      <c r="W232" s="328">
        <f t="shared" si="114"/>
        <v>98.903268528323068</v>
      </c>
      <c r="X232" s="328">
        <f t="shared" si="114"/>
        <v>99.528533632793312</v>
      </c>
      <c r="Y232" s="328">
        <f t="shared" si="104"/>
        <v>95.532512869963782</v>
      </c>
      <c r="Z232" s="328">
        <f t="shared" si="104"/>
        <v>92.413358518893759</v>
      </c>
      <c r="AA232" s="328">
        <f t="shared" si="104"/>
        <v>93.346678832228179</v>
      </c>
      <c r="AB232" s="328">
        <f t="shared" si="104"/>
        <v>93.554795377493491</v>
      </c>
      <c r="AC232" s="328">
        <f t="shared" si="105"/>
        <v>101.57353807281638</v>
      </c>
      <c r="AD232" s="328">
        <f t="shared" si="105"/>
        <v>108.40995297542575</v>
      </c>
      <c r="AE232" s="328">
        <f t="shared" si="155"/>
        <v>93.108266987284139</v>
      </c>
      <c r="AF232" s="328">
        <f t="shared" si="156"/>
        <v>112.14624901968563</v>
      </c>
      <c r="AG232" s="329">
        <f t="shared" si="156"/>
        <v>118.03213829069793</v>
      </c>
      <c r="AH232" s="766">
        <v>1</v>
      </c>
      <c r="AI232" s="767">
        <v>1</v>
      </c>
      <c r="AJ232" s="767">
        <v>1</v>
      </c>
      <c r="AK232" s="767">
        <v>1</v>
      </c>
      <c r="AL232" s="767">
        <v>1</v>
      </c>
      <c r="AM232" s="767">
        <v>1</v>
      </c>
      <c r="AN232" s="767">
        <v>1</v>
      </c>
      <c r="AO232" s="767">
        <v>1</v>
      </c>
      <c r="AP232" s="767">
        <v>1</v>
      </c>
      <c r="AQ232" s="767">
        <v>1</v>
      </c>
      <c r="AR232" s="767">
        <v>1</v>
      </c>
      <c r="AS232" s="767">
        <v>1</v>
      </c>
      <c r="AT232" s="767">
        <v>4</v>
      </c>
      <c r="AU232" s="767">
        <v>6</v>
      </c>
      <c r="AV232" s="769">
        <v>7</v>
      </c>
    </row>
    <row r="233" spans="2:48" ht="15" x14ac:dyDescent="0.25">
      <c r="B233" s="903"/>
      <c r="C233" s="8" t="s">
        <v>7</v>
      </c>
      <c r="D233" s="565">
        <v>58442.1</v>
      </c>
      <c r="E233" s="565">
        <v>55655.7</v>
      </c>
      <c r="F233" s="565">
        <v>57416.200000000004</v>
      </c>
      <c r="G233" s="565">
        <v>58226.2</v>
      </c>
      <c r="H233" s="565">
        <v>57703.199999999997</v>
      </c>
      <c r="I233" s="565">
        <v>57585.599999999999</v>
      </c>
      <c r="J233" s="565">
        <v>53230.7</v>
      </c>
      <c r="K233" s="565">
        <v>52117.9</v>
      </c>
      <c r="L233" s="565">
        <v>52242.9</v>
      </c>
      <c r="M233" s="565">
        <v>53125.799999999996</v>
      </c>
      <c r="N233" s="565">
        <v>55006.499999999993</v>
      </c>
      <c r="O233" s="565">
        <v>56055.199999999997</v>
      </c>
      <c r="P233" s="565">
        <v>48227.342399999994</v>
      </c>
      <c r="Q233" s="565">
        <v>57665.225899999998</v>
      </c>
      <c r="R233" s="565">
        <v>60712.772499999999</v>
      </c>
      <c r="S233" s="143">
        <f>100</f>
        <v>100</v>
      </c>
      <c r="T233" s="328">
        <f t="shared" si="114"/>
        <v>95.232204181574588</v>
      </c>
      <c r="U233" s="328">
        <f t="shared" si="114"/>
        <v>98.244587377934749</v>
      </c>
      <c r="V233" s="328">
        <f t="shared" si="114"/>
        <v>99.630574534453757</v>
      </c>
      <c r="W233" s="328">
        <f t="shared" si="114"/>
        <v>98.735671716108769</v>
      </c>
      <c r="X233" s="328">
        <f t="shared" si="114"/>
        <v>98.534446914125269</v>
      </c>
      <c r="Y233" s="328">
        <f t="shared" si="104"/>
        <v>91.082798188292344</v>
      </c>
      <c r="Z233" s="328">
        <f t="shared" si="104"/>
        <v>89.178691388570911</v>
      </c>
      <c r="AA233" s="328">
        <f t="shared" si="104"/>
        <v>89.392578295441126</v>
      </c>
      <c r="AB233" s="328">
        <f t="shared" si="104"/>
        <v>90.903304296046855</v>
      </c>
      <c r="AC233" s="328">
        <f t="shared" si="105"/>
        <v>94.121361142053402</v>
      </c>
      <c r="AD233" s="328">
        <f t="shared" si="105"/>
        <v>95.915786735931803</v>
      </c>
      <c r="AE233" s="328">
        <f t="shared" ref="AE233:AE234" si="157">P233*100/$D233</f>
        <v>82.521576740055536</v>
      </c>
      <c r="AF233" s="328">
        <f t="shared" ref="AF233:AG234" si="158">Q233*100/$D233</f>
        <v>98.670694413787317</v>
      </c>
      <c r="AG233" s="329">
        <f t="shared" si="158"/>
        <v>103.88533694032213</v>
      </c>
      <c r="AH233" s="770"/>
      <c r="AI233" s="771"/>
      <c r="AJ233" s="771"/>
      <c r="AK233" s="771"/>
      <c r="AL233" s="771"/>
      <c r="AM233" s="771"/>
      <c r="AN233" s="771"/>
      <c r="AO233" s="771"/>
      <c r="AP233" s="771"/>
      <c r="AQ233" s="771"/>
      <c r="AR233" s="771"/>
      <c r="AS233" s="771"/>
      <c r="AT233" s="771"/>
      <c r="AU233" s="771"/>
      <c r="AV233" s="772"/>
    </row>
    <row r="234" spans="2:48" ht="15" customHeight="1" x14ac:dyDescent="0.25">
      <c r="B234" s="902" t="s">
        <v>54</v>
      </c>
      <c r="C234" s="1" t="s">
        <v>2</v>
      </c>
      <c r="D234" s="755">
        <v>6811.9</v>
      </c>
      <c r="E234" s="756">
        <v>6223.7649000000001</v>
      </c>
      <c r="F234" s="755">
        <v>7349.2</v>
      </c>
      <c r="G234" s="755">
        <v>8027.6</v>
      </c>
      <c r="H234" s="755">
        <v>6594.6</v>
      </c>
      <c r="I234" s="755">
        <v>6945.3</v>
      </c>
      <c r="J234" s="755">
        <v>7012.3</v>
      </c>
      <c r="K234" s="755">
        <v>7337.6</v>
      </c>
      <c r="L234" s="755">
        <v>7521.4</v>
      </c>
      <c r="M234" s="755">
        <v>6909.8</v>
      </c>
      <c r="N234" s="755">
        <v>6780.1</v>
      </c>
      <c r="O234" s="755">
        <v>6588.9</v>
      </c>
      <c r="P234" s="756">
        <v>6037.0839999999998</v>
      </c>
      <c r="Q234" s="756">
        <v>6699.7861000000003</v>
      </c>
      <c r="R234" s="756">
        <v>7112.1972999999998</v>
      </c>
      <c r="S234" s="143">
        <f>100</f>
        <v>100</v>
      </c>
      <c r="T234" s="328">
        <f t="shared" si="114"/>
        <v>91.366063800114503</v>
      </c>
      <c r="U234" s="328">
        <f t="shared" si="114"/>
        <v>107.8876671706866</v>
      </c>
      <c r="V234" s="328">
        <f t="shared" si="114"/>
        <v>117.84670943495942</v>
      </c>
      <c r="W234" s="328">
        <f t="shared" si="114"/>
        <v>96.809994274725113</v>
      </c>
      <c r="X234" s="328">
        <f t="shared" si="114"/>
        <v>101.95833761505601</v>
      </c>
      <c r="Y234" s="328">
        <f t="shared" si="104"/>
        <v>102.94191048018908</v>
      </c>
      <c r="Z234" s="328">
        <f t="shared" si="104"/>
        <v>107.71737694329042</v>
      </c>
      <c r="AA234" s="328">
        <f t="shared" si="104"/>
        <v>110.41559623599878</v>
      </c>
      <c r="AB234" s="328">
        <f t="shared" si="104"/>
        <v>101.43719079845565</v>
      </c>
      <c r="AC234" s="328">
        <f t="shared" si="105"/>
        <v>99.533169893862222</v>
      </c>
      <c r="AD234" s="328">
        <f t="shared" si="105"/>
        <v>96.726317180228719</v>
      </c>
      <c r="AE234" s="328">
        <f t="shared" si="157"/>
        <v>88.625552342224651</v>
      </c>
      <c r="AF234" s="328">
        <f t="shared" si="158"/>
        <v>98.354146420235182</v>
      </c>
      <c r="AG234" s="329">
        <f t="shared" si="158"/>
        <v>104.40842202616011</v>
      </c>
      <c r="AH234" s="766">
        <v>1</v>
      </c>
      <c r="AI234" s="767">
        <v>4</v>
      </c>
      <c r="AJ234" s="767">
        <v>1</v>
      </c>
      <c r="AK234" s="767">
        <v>1</v>
      </c>
      <c r="AL234" s="767">
        <v>1</v>
      </c>
      <c r="AM234" s="767">
        <v>1</v>
      </c>
      <c r="AN234" s="767">
        <v>1</v>
      </c>
      <c r="AO234" s="767">
        <v>1</v>
      </c>
      <c r="AP234" s="767">
        <v>1</v>
      </c>
      <c r="AQ234" s="767">
        <v>1</v>
      </c>
      <c r="AR234" s="767">
        <v>1</v>
      </c>
      <c r="AS234" s="767">
        <v>1</v>
      </c>
      <c r="AT234" s="767">
        <v>4</v>
      </c>
      <c r="AU234" s="767">
        <v>6</v>
      </c>
      <c r="AV234" s="769">
        <v>7</v>
      </c>
    </row>
    <row r="235" spans="2:48" ht="15" x14ac:dyDescent="0.25">
      <c r="B235" s="902"/>
      <c r="C235" s="1" t="s">
        <v>3</v>
      </c>
      <c r="D235" s="755">
        <v>5209.8</v>
      </c>
      <c r="E235" s="756">
        <v>5181.5928999999996</v>
      </c>
      <c r="F235" s="755">
        <v>5089.3</v>
      </c>
      <c r="G235" s="755">
        <v>5839.7</v>
      </c>
      <c r="H235" s="755">
        <v>5509.9</v>
      </c>
      <c r="I235" s="755">
        <v>5310.1</v>
      </c>
      <c r="J235" s="755">
        <v>4972.1000000000004</v>
      </c>
      <c r="K235" s="755">
        <v>5171.8</v>
      </c>
      <c r="L235" s="755">
        <v>5488.5</v>
      </c>
      <c r="M235" s="755">
        <v>3383.2</v>
      </c>
      <c r="N235" s="755">
        <v>3238.3</v>
      </c>
      <c r="O235" s="755">
        <v>3702</v>
      </c>
      <c r="P235" s="756">
        <v>3001.0614999999998</v>
      </c>
      <c r="Q235" s="756">
        <v>3486.4452999999999</v>
      </c>
      <c r="R235" s="756">
        <v>3671.4198999999999</v>
      </c>
      <c r="S235" s="143">
        <f>100</f>
        <v>100</v>
      </c>
      <c r="T235" s="328">
        <f t="shared" si="114"/>
        <v>99.458576144957576</v>
      </c>
      <c r="U235" s="328">
        <f t="shared" si="114"/>
        <v>97.687051326346491</v>
      </c>
      <c r="V235" s="328">
        <f t="shared" si="114"/>
        <v>112.09067526584514</v>
      </c>
      <c r="W235" s="328">
        <f t="shared" si="114"/>
        <v>105.76029790011133</v>
      </c>
      <c r="X235" s="328">
        <f t="shared" si="114"/>
        <v>101.925217858651</v>
      </c>
      <c r="Y235" s="328">
        <f t="shared" si="104"/>
        <v>95.437444815539948</v>
      </c>
      <c r="Z235" s="328">
        <f t="shared" si="104"/>
        <v>99.270605397520058</v>
      </c>
      <c r="AA235" s="328">
        <f t="shared" si="104"/>
        <v>105.3495335713463</v>
      </c>
      <c r="AB235" s="328">
        <f t="shared" si="104"/>
        <v>64.939153134477323</v>
      </c>
      <c r="AC235" s="328">
        <f t="shared" si="105"/>
        <v>62.157856347652498</v>
      </c>
      <c r="AD235" s="328">
        <f t="shared" si="105"/>
        <v>71.058389957388002</v>
      </c>
      <c r="AE235" s="328">
        <f t="shared" ref="AE235:AE236" si="159">P235*100/$D235</f>
        <v>57.604159468693609</v>
      </c>
      <c r="AF235" s="328">
        <f t="shared" ref="AF235:AG236" si="160">Q235*100/$D235</f>
        <v>66.920904833198961</v>
      </c>
      <c r="AG235" s="329">
        <f t="shared" si="160"/>
        <v>70.471417328880179</v>
      </c>
      <c r="AH235" s="766">
        <v>1</v>
      </c>
      <c r="AI235" s="767">
        <v>4</v>
      </c>
      <c r="AJ235" s="767">
        <v>1</v>
      </c>
      <c r="AK235" s="767">
        <v>1</v>
      </c>
      <c r="AL235" s="767">
        <v>1</v>
      </c>
      <c r="AM235" s="767">
        <v>1</v>
      </c>
      <c r="AN235" s="767">
        <v>1</v>
      </c>
      <c r="AO235" s="767">
        <v>1</v>
      </c>
      <c r="AP235" s="767">
        <v>1</v>
      </c>
      <c r="AQ235" s="767">
        <v>1</v>
      </c>
      <c r="AR235" s="767">
        <v>1</v>
      </c>
      <c r="AS235" s="767">
        <v>1</v>
      </c>
      <c r="AT235" s="767">
        <v>4</v>
      </c>
      <c r="AU235" s="767">
        <v>6</v>
      </c>
      <c r="AV235" s="769">
        <v>7</v>
      </c>
    </row>
    <row r="236" spans="2:48" ht="15" x14ac:dyDescent="0.25">
      <c r="B236" s="902"/>
      <c r="C236" s="1" t="s">
        <v>4</v>
      </c>
      <c r="D236" s="755">
        <v>3583.7</v>
      </c>
      <c r="E236" s="756">
        <v>3490.0192000000002</v>
      </c>
      <c r="F236" s="755">
        <v>3588.9</v>
      </c>
      <c r="G236" s="755">
        <v>3761.3</v>
      </c>
      <c r="H236" s="755">
        <v>3478.9</v>
      </c>
      <c r="I236" s="755">
        <v>3436.9</v>
      </c>
      <c r="J236" s="755">
        <v>3387</v>
      </c>
      <c r="K236" s="755">
        <v>3847</v>
      </c>
      <c r="L236" s="755">
        <v>4145.7</v>
      </c>
      <c r="M236" s="755">
        <v>3421.6</v>
      </c>
      <c r="N236" s="755">
        <v>3344</v>
      </c>
      <c r="O236" s="755">
        <v>3084.3</v>
      </c>
      <c r="P236" s="756">
        <v>2821.0183000000002</v>
      </c>
      <c r="Q236" s="756">
        <v>3029.5884000000001</v>
      </c>
      <c r="R236" s="756">
        <v>3190.3494000000001</v>
      </c>
      <c r="S236" s="143">
        <f>100</f>
        <v>100</v>
      </c>
      <c r="T236" s="328">
        <f t="shared" si="114"/>
        <v>97.385919580322025</v>
      </c>
      <c r="U236" s="328">
        <f t="shared" si="114"/>
        <v>100.14510143148144</v>
      </c>
      <c r="V236" s="328">
        <f t="shared" si="114"/>
        <v>104.95577196751961</v>
      </c>
      <c r="W236" s="328">
        <f t="shared" si="114"/>
        <v>97.075648073220421</v>
      </c>
      <c r="X236" s="328">
        <f t="shared" si="114"/>
        <v>95.903674972793482</v>
      </c>
      <c r="Y236" s="328">
        <f t="shared" si="104"/>
        <v>94.511259313000537</v>
      </c>
      <c r="Z236" s="328">
        <f t="shared" si="104"/>
        <v>107.34715517481932</v>
      </c>
      <c r="AA236" s="328">
        <f t="shared" si="104"/>
        <v>115.68211624856993</v>
      </c>
      <c r="AB236" s="328">
        <f t="shared" si="104"/>
        <v>95.476741914780817</v>
      </c>
      <c r="AC236" s="328">
        <f t="shared" si="105"/>
        <v>93.31138209113486</v>
      </c>
      <c r="AD236" s="328">
        <f t="shared" si="105"/>
        <v>86.064681753494995</v>
      </c>
      <c r="AE236" s="328">
        <f t="shared" si="159"/>
        <v>78.718037224098012</v>
      </c>
      <c r="AF236" s="328">
        <f t="shared" si="160"/>
        <v>84.53800262298742</v>
      </c>
      <c r="AG236" s="329">
        <f t="shared" si="160"/>
        <v>89.02389708960014</v>
      </c>
      <c r="AH236" s="766">
        <v>1</v>
      </c>
      <c r="AI236" s="767">
        <v>4</v>
      </c>
      <c r="AJ236" s="767">
        <v>1</v>
      </c>
      <c r="AK236" s="767">
        <v>1</v>
      </c>
      <c r="AL236" s="767">
        <v>1</v>
      </c>
      <c r="AM236" s="767">
        <v>1</v>
      </c>
      <c r="AN236" s="767">
        <v>1</v>
      </c>
      <c r="AO236" s="767">
        <v>1</v>
      </c>
      <c r="AP236" s="767">
        <v>1</v>
      </c>
      <c r="AQ236" s="767">
        <v>1</v>
      </c>
      <c r="AR236" s="767">
        <v>1</v>
      </c>
      <c r="AS236" s="767">
        <v>1</v>
      </c>
      <c r="AT236" s="767">
        <v>4</v>
      </c>
      <c r="AU236" s="767">
        <v>6</v>
      </c>
      <c r="AV236" s="769">
        <v>7</v>
      </c>
    </row>
    <row r="237" spans="2:48" ht="15" x14ac:dyDescent="0.25">
      <c r="B237" s="902"/>
      <c r="C237" s="1" t="s">
        <v>5</v>
      </c>
      <c r="D237" s="755">
        <v>3054.4</v>
      </c>
      <c r="E237" s="756">
        <v>2752.6230999999998</v>
      </c>
      <c r="F237" s="755">
        <v>2946.3</v>
      </c>
      <c r="G237" s="755">
        <v>3676.3</v>
      </c>
      <c r="H237" s="755">
        <v>2731.9</v>
      </c>
      <c r="I237" s="755">
        <v>2477.6</v>
      </c>
      <c r="J237" s="755">
        <v>2783.2</v>
      </c>
      <c r="K237" s="755">
        <v>2860.3</v>
      </c>
      <c r="L237" s="755">
        <v>3085.5</v>
      </c>
      <c r="M237" s="755">
        <v>8325.2999999999993</v>
      </c>
      <c r="N237" s="755">
        <v>9369.6</v>
      </c>
      <c r="O237" s="755">
        <v>10415.1</v>
      </c>
      <c r="P237" s="756">
        <v>8947.0956999999999</v>
      </c>
      <c r="Q237" s="756">
        <v>10084.745000000001</v>
      </c>
      <c r="R237" s="756">
        <v>10664.796</v>
      </c>
      <c r="S237" s="143">
        <f>100</f>
        <v>100</v>
      </c>
      <c r="T237" s="328">
        <f t="shared" si="114"/>
        <v>90.119928627553691</v>
      </c>
      <c r="U237" s="328">
        <f t="shared" si="114"/>
        <v>96.460843373493972</v>
      </c>
      <c r="V237" s="328">
        <f t="shared" si="114"/>
        <v>120.36079099004714</v>
      </c>
      <c r="W237" s="328">
        <f t="shared" si="114"/>
        <v>89.441461498166575</v>
      </c>
      <c r="X237" s="328">
        <f t="shared" si="114"/>
        <v>81.115767417496073</v>
      </c>
      <c r="Y237" s="328">
        <f t="shared" si="104"/>
        <v>91.121005762179152</v>
      </c>
      <c r="Z237" s="328">
        <f t="shared" si="104"/>
        <v>93.645233106338395</v>
      </c>
      <c r="AA237" s="328">
        <f t="shared" si="104"/>
        <v>101.0182032477737</v>
      </c>
      <c r="AB237" s="328">
        <f t="shared" si="104"/>
        <v>272.56744368779459</v>
      </c>
      <c r="AC237" s="328">
        <f t="shared" si="105"/>
        <v>306.75746464117339</v>
      </c>
      <c r="AD237" s="328">
        <f t="shared" si="105"/>
        <v>340.9867731796752</v>
      </c>
      <c r="AE237" s="328">
        <f t="shared" ref="AE237:AE238" si="161">P237*100/$D237</f>
        <v>292.92481993190148</v>
      </c>
      <c r="AF237" s="328">
        <f t="shared" ref="AF237:AG238" si="162">Q237*100/$D237</f>
        <v>330.17106469355684</v>
      </c>
      <c r="AG237" s="329">
        <f t="shared" si="162"/>
        <v>349.16173389209013</v>
      </c>
      <c r="AH237" s="766">
        <v>1</v>
      </c>
      <c r="AI237" s="767">
        <v>4</v>
      </c>
      <c r="AJ237" s="767">
        <v>1</v>
      </c>
      <c r="AK237" s="767">
        <v>1</v>
      </c>
      <c r="AL237" s="767">
        <v>1</v>
      </c>
      <c r="AM237" s="767">
        <v>1</v>
      </c>
      <c r="AN237" s="767">
        <v>1</v>
      </c>
      <c r="AO237" s="767">
        <v>1</v>
      </c>
      <c r="AP237" s="767">
        <v>1</v>
      </c>
      <c r="AQ237" s="767">
        <v>1</v>
      </c>
      <c r="AR237" s="767">
        <v>1</v>
      </c>
      <c r="AS237" s="767">
        <v>1</v>
      </c>
      <c r="AT237" s="767">
        <v>4</v>
      </c>
      <c r="AU237" s="767">
        <v>6</v>
      </c>
      <c r="AV237" s="769">
        <v>7</v>
      </c>
    </row>
    <row r="238" spans="2:48" ht="15" x14ac:dyDescent="0.25">
      <c r="B238" s="902"/>
      <c r="C238" s="1" t="s">
        <v>6</v>
      </c>
      <c r="D238" s="755">
        <v>18659.800000000003</v>
      </c>
      <c r="E238" s="755">
        <v>17648.000100000001</v>
      </c>
      <c r="F238" s="755">
        <v>18973.7</v>
      </c>
      <c r="G238" s="755">
        <v>21304.899999999998</v>
      </c>
      <c r="H238" s="755">
        <v>18315.3</v>
      </c>
      <c r="I238" s="755">
        <v>18169.900000000001</v>
      </c>
      <c r="J238" s="755">
        <v>18154.600000000002</v>
      </c>
      <c r="K238" s="755">
        <v>19216.7</v>
      </c>
      <c r="L238" s="755">
        <v>20241.099999999999</v>
      </c>
      <c r="M238" s="755">
        <v>22039.9</v>
      </c>
      <c r="N238" s="755">
        <v>22732</v>
      </c>
      <c r="O238" s="755">
        <v>23790.300000000003</v>
      </c>
      <c r="P238" s="756">
        <v>20806.2595</v>
      </c>
      <c r="Q238" s="756">
        <v>23300.5648</v>
      </c>
      <c r="R238" s="756">
        <v>24638.762600000002</v>
      </c>
      <c r="S238" s="143">
        <f>100</f>
        <v>100</v>
      </c>
      <c r="T238" s="328">
        <f t="shared" si="114"/>
        <v>94.577648742215871</v>
      </c>
      <c r="U238" s="328">
        <f t="shared" si="114"/>
        <v>101.68222596169304</v>
      </c>
      <c r="V238" s="328">
        <f t="shared" si="114"/>
        <v>114.1753930910299</v>
      </c>
      <c r="W238" s="328">
        <f t="shared" si="114"/>
        <v>98.153785142391655</v>
      </c>
      <c r="X238" s="328">
        <f t="shared" si="114"/>
        <v>97.374569931081794</v>
      </c>
      <c r="Y238" s="328">
        <f t="shared" si="104"/>
        <v>97.292575483124153</v>
      </c>
      <c r="Z238" s="328">
        <f t="shared" si="104"/>
        <v>102.98449072337323</v>
      </c>
      <c r="AA238" s="328">
        <f t="shared" si="104"/>
        <v>108.47436735656328</v>
      </c>
      <c r="AB238" s="328">
        <f t="shared" si="104"/>
        <v>118.11434206154405</v>
      </c>
      <c r="AC238" s="328">
        <f t="shared" si="105"/>
        <v>121.82338503092207</v>
      </c>
      <c r="AD238" s="328">
        <f t="shared" si="105"/>
        <v>127.49493563703791</v>
      </c>
      <c r="AE238" s="328">
        <f t="shared" si="161"/>
        <v>111.50312168404804</v>
      </c>
      <c r="AF238" s="328">
        <f t="shared" si="162"/>
        <v>124.87038875014736</v>
      </c>
      <c r="AG238" s="329">
        <f t="shared" si="162"/>
        <v>132.04194364355459</v>
      </c>
      <c r="AH238" s="766">
        <v>1</v>
      </c>
      <c r="AI238" s="767">
        <v>1</v>
      </c>
      <c r="AJ238" s="767">
        <v>1</v>
      </c>
      <c r="AK238" s="767">
        <v>1</v>
      </c>
      <c r="AL238" s="767">
        <v>1</v>
      </c>
      <c r="AM238" s="767">
        <v>1</v>
      </c>
      <c r="AN238" s="767">
        <v>1</v>
      </c>
      <c r="AO238" s="767">
        <v>1</v>
      </c>
      <c r="AP238" s="767">
        <v>1</v>
      </c>
      <c r="AQ238" s="767">
        <v>1</v>
      </c>
      <c r="AR238" s="767">
        <v>1</v>
      </c>
      <c r="AS238" s="767">
        <v>1</v>
      </c>
      <c r="AT238" s="767">
        <v>4</v>
      </c>
      <c r="AU238" s="767">
        <v>6</v>
      </c>
      <c r="AV238" s="769">
        <v>7</v>
      </c>
    </row>
    <row r="239" spans="2:48" ht="15" x14ac:dyDescent="0.25">
      <c r="B239" s="903"/>
      <c r="C239" s="8" t="s">
        <v>7</v>
      </c>
      <c r="D239" s="565">
        <v>15605.400000000001</v>
      </c>
      <c r="E239" s="565">
        <v>14895.377</v>
      </c>
      <c r="F239" s="565">
        <v>16027.4</v>
      </c>
      <c r="G239" s="565">
        <v>17628.599999999999</v>
      </c>
      <c r="H239" s="565">
        <v>15583.4</v>
      </c>
      <c r="I239" s="565">
        <v>15692.300000000001</v>
      </c>
      <c r="J239" s="565">
        <v>15371.400000000001</v>
      </c>
      <c r="K239" s="565">
        <v>16356.400000000001</v>
      </c>
      <c r="L239" s="565">
        <v>17155.599999999999</v>
      </c>
      <c r="M239" s="565">
        <v>13714.6</v>
      </c>
      <c r="N239" s="565">
        <v>13362.400000000001</v>
      </c>
      <c r="O239" s="565">
        <v>13375.2</v>
      </c>
      <c r="P239" s="565">
        <v>11859.163799999998</v>
      </c>
      <c r="Q239" s="565">
        <v>13215.819800000001</v>
      </c>
      <c r="R239" s="565">
        <v>13973.9666</v>
      </c>
      <c r="S239" s="143">
        <f>100</f>
        <v>100</v>
      </c>
      <c r="T239" s="328">
        <f t="shared" si="114"/>
        <v>95.450145462468114</v>
      </c>
      <c r="U239" s="328">
        <f t="shared" si="114"/>
        <v>102.70419213861868</v>
      </c>
      <c r="V239" s="328">
        <f t="shared" si="114"/>
        <v>112.96474297358604</v>
      </c>
      <c r="W239" s="328">
        <f t="shared" si="114"/>
        <v>99.859023158650203</v>
      </c>
      <c r="X239" s="328">
        <f t="shared" si="114"/>
        <v>100.55685852333166</v>
      </c>
      <c r="Y239" s="328">
        <f t="shared" si="104"/>
        <v>98.500519051097697</v>
      </c>
      <c r="Z239" s="328">
        <f t="shared" si="104"/>
        <v>104.81243672062236</v>
      </c>
      <c r="AA239" s="328">
        <f t="shared" si="104"/>
        <v>109.93374088456558</v>
      </c>
      <c r="AB239" s="328">
        <f t="shared" si="104"/>
        <v>87.883681289809928</v>
      </c>
      <c r="AC239" s="328">
        <f t="shared" si="105"/>
        <v>85.62677022056468</v>
      </c>
      <c r="AD239" s="328">
        <f t="shared" si="105"/>
        <v>85.708793110077266</v>
      </c>
      <c r="AE239" s="328">
        <f t="shared" ref="AE239:AE240" si="163">P239*100/$D239</f>
        <v>75.99397516244376</v>
      </c>
      <c r="AF239" s="328">
        <f t="shared" ref="AF239:AG240" si="164">Q239*100/$D239</f>
        <v>84.687478693272851</v>
      </c>
      <c r="AG239" s="329">
        <f t="shared" si="164"/>
        <v>89.54571238161148</v>
      </c>
      <c r="AH239" s="770"/>
      <c r="AI239" s="771"/>
      <c r="AJ239" s="771"/>
      <c r="AK239" s="771"/>
      <c r="AL239" s="771"/>
      <c r="AM239" s="771"/>
      <c r="AN239" s="771"/>
      <c r="AO239" s="771"/>
      <c r="AP239" s="771"/>
      <c r="AQ239" s="771"/>
      <c r="AR239" s="771"/>
      <c r="AS239" s="771"/>
      <c r="AT239" s="771"/>
      <c r="AU239" s="771"/>
      <c r="AV239" s="772"/>
    </row>
    <row r="240" spans="2:48" ht="16.5" customHeight="1" x14ac:dyDescent="0.25">
      <c r="B240" s="902" t="s">
        <v>90</v>
      </c>
      <c r="C240" s="7" t="s">
        <v>2</v>
      </c>
      <c r="D240" s="755">
        <v>18862.099999999999</v>
      </c>
      <c r="E240" s="755">
        <v>16225</v>
      </c>
      <c r="F240" s="755">
        <v>17408.099999999999</v>
      </c>
      <c r="G240" s="755">
        <v>19190.400000000001</v>
      </c>
      <c r="H240" s="755">
        <v>18927.900000000001</v>
      </c>
      <c r="I240" s="755">
        <v>20975.599999999999</v>
      </c>
      <c r="J240" s="755">
        <v>14453.2</v>
      </c>
      <c r="K240" s="755">
        <v>14821.4</v>
      </c>
      <c r="L240" s="755">
        <v>15504.6</v>
      </c>
      <c r="M240" s="755">
        <v>12647</v>
      </c>
      <c r="N240" s="755">
        <v>12352.5</v>
      </c>
      <c r="O240" s="755">
        <v>10849.8</v>
      </c>
      <c r="P240" s="756">
        <v>9941.1357000000007</v>
      </c>
      <c r="Q240" s="756">
        <v>11032.393</v>
      </c>
      <c r="R240" s="756">
        <v>11711.54</v>
      </c>
      <c r="S240" s="143">
        <f>100</f>
        <v>100</v>
      </c>
      <c r="T240" s="328">
        <f t="shared" si="114"/>
        <v>86.019054081995122</v>
      </c>
      <c r="U240" s="328">
        <f t="shared" si="114"/>
        <v>92.291420361465583</v>
      </c>
      <c r="V240" s="328">
        <f t="shared" si="114"/>
        <v>101.74052730077777</v>
      </c>
      <c r="W240" s="328">
        <f t="shared" si="114"/>
        <v>100.3488476892817</v>
      </c>
      <c r="X240" s="328">
        <f t="shared" si="114"/>
        <v>111.20500898627407</v>
      </c>
      <c r="Y240" s="328">
        <f t="shared" si="104"/>
        <v>76.625614327142799</v>
      </c>
      <c r="Z240" s="328">
        <f t="shared" si="104"/>
        <v>78.577676928867945</v>
      </c>
      <c r="AA240" s="328">
        <f t="shared" si="104"/>
        <v>82.199755064388384</v>
      </c>
      <c r="AB240" s="328">
        <f t="shared" si="104"/>
        <v>67.04979827272679</v>
      </c>
      <c r="AC240" s="328">
        <f t="shared" si="105"/>
        <v>65.488466289543581</v>
      </c>
      <c r="AD240" s="328">
        <f t="shared" si="105"/>
        <v>57.521696947847808</v>
      </c>
      <c r="AE240" s="328">
        <f t="shared" si="163"/>
        <v>52.704289024021726</v>
      </c>
      <c r="AF240" s="328">
        <f t="shared" si="164"/>
        <v>58.489738682331243</v>
      </c>
      <c r="AG240" s="329">
        <f t="shared" si="164"/>
        <v>62.090329284650174</v>
      </c>
      <c r="AH240" s="766">
        <v>1</v>
      </c>
      <c r="AI240" s="767">
        <v>1</v>
      </c>
      <c r="AJ240" s="767">
        <v>1</v>
      </c>
      <c r="AK240" s="767">
        <v>1</v>
      </c>
      <c r="AL240" s="767">
        <v>1</v>
      </c>
      <c r="AM240" s="767">
        <v>1</v>
      </c>
      <c r="AN240" s="767">
        <v>1</v>
      </c>
      <c r="AO240" s="767">
        <v>1</v>
      </c>
      <c r="AP240" s="767">
        <v>1</v>
      </c>
      <c r="AQ240" s="767">
        <v>1</v>
      </c>
      <c r="AR240" s="767">
        <v>1</v>
      </c>
      <c r="AS240" s="767">
        <v>1</v>
      </c>
      <c r="AT240" s="767">
        <v>4</v>
      </c>
      <c r="AU240" s="767">
        <v>6</v>
      </c>
      <c r="AV240" s="769">
        <v>7</v>
      </c>
    </row>
    <row r="241" spans="2:48" ht="15" x14ac:dyDescent="0.25">
      <c r="B241" s="902"/>
      <c r="C241" s="1" t="s">
        <v>3</v>
      </c>
      <c r="D241" s="755">
        <v>20023.599999999999</v>
      </c>
      <c r="E241" s="755">
        <v>17824.599999999999</v>
      </c>
      <c r="F241" s="755">
        <v>19600.400000000001</v>
      </c>
      <c r="G241" s="755">
        <v>18892.900000000001</v>
      </c>
      <c r="H241" s="755">
        <v>19102.5</v>
      </c>
      <c r="I241" s="755">
        <v>19052.3</v>
      </c>
      <c r="J241" s="755">
        <v>19267.900000000001</v>
      </c>
      <c r="K241" s="755">
        <v>19314.599999999999</v>
      </c>
      <c r="L241" s="755">
        <v>20419.2</v>
      </c>
      <c r="M241" s="755">
        <v>15748.5</v>
      </c>
      <c r="N241" s="755">
        <v>16328.2</v>
      </c>
      <c r="O241" s="755">
        <v>16267.6</v>
      </c>
      <c r="P241" s="756">
        <v>13187.484</v>
      </c>
      <c r="Q241" s="756">
        <v>15320.393</v>
      </c>
      <c r="R241" s="756">
        <v>16133.125</v>
      </c>
      <c r="S241" s="143">
        <f>100</f>
        <v>100</v>
      </c>
      <c r="T241" s="328">
        <f t="shared" si="114"/>
        <v>89.01795880860584</v>
      </c>
      <c r="U241" s="328">
        <f t="shared" si="114"/>
        <v>97.886493937154171</v>
      </c>
      <c r="V241" s="328">
        <f t="shared" si="114"/>
        <v>94.353163267344556</v>
      </c>
      <c r="W241" s="328">
        <f t="shared" si="114"/>
        <v>95.399928084859866</v>
      </c>
      <c r="X241" s="328">
        <f t="shared" si="114"/>
        <v>95.149223915779388</v>
      </c>
      <c r="Y241" s="328">
        <f t="shared" si="104"/>
        <v>96.225953375017497</v>
      </c>
      <c r="Z241" s="328">
        <f t="shared" si="104"/>
        <v>96.459178169759682</v>
      </c>
      <c r="AA241" s="328">
        <f t="shared" si="104"/>
        <v>101.97566871092113</v>
      </c>
      <c r="AB241" s="328">
        <f t="shared" si="104"/>
        <v>78.649693361833044</v>
      </c>
      <c r="AC241" s="328">
        <f t="shared" si="105"/>
        <v>81.544777162947724</v>
      </c>
      <c r="AD241" s="328">
        <f t="shared" si="105"/>
        <v>81.242134281547777</v>
      </c>
      <c r="AE241" s="328">
        <f t="shared" ref="AE241:AE242" si="165">P241*100/$D241</f>
        <v>65.859705547454013</v>
      </c>
      <c r="AF241" s="328">
        <f t="shared" ref="AF241:AG242" si="166">Q241*100/$D241</f>
        <v>76.511681216164931</v>
      </c>
      <c r="AG241" s="329">
        <f t="shared" si="166"/>
        <v>80.570551748936268</v>
      </c>
      <c r="AH241" s="766">
        <v>1</v>
      </c>
      <c r="AI241" s="767">
        <v>1</v>
      </c>
      <c r="AJ241" s="767">
        <v>1</v>
      </c>
      <c r="AK241" s="767">
        <v>1</v>
      </c>
      <c r="AL241" s="767">
        <v>1</v>
      </c>
      <c r="AM241" s="767">
        <v>1</v>
      </c>
      <c r="AN241" s="767">
        <v>1</v>
      </c>
      <c r="AO241" s="767">
        <v>1</v>
      </c>
      <c r="AP241" s="767">
        <v>1</v>
      </c>
      <c r="AQ241" s="767">
        <v>1</v>
      </c>
      <c r="AR241" s="767">
        <v>1</v>
      </c>
      <c r="AS241" s="767">
        <v>1</v>
      </c>
      <c r="AT241" s="767">
        <v>4</v>
      </c>
      <c r="AU241" s="767">
        <v>6</v>
      </c>
      <c r="AV241" s="769">
        <v>7</v>
      </c>
    </row>
    <row r="242" spans="2:48" ht="15" x14ac:dyDescent="0.25">
      <c r="B242" s="902"/>
      <c r="C242" s="1" t="s">
        <v>4</v>
      </c>
      <c r="D242" s="755">
        <v>16614.8</v>
      </c>
      <c r="E242" s="755">
        <v>14743.4</v>
      </c>
      <c r="F242" s="755">
        <v>14635.1</v>
      </c>
      <c r="G242" s="755">
        <v>15458.6</v>
      </c>
      <c r="H242" s="755">
        <v>16176.4</v>
      </c>
      <c r="I242" s="755">
        <v>16828.3</v>
      </c>
      <c r="J242" s="755">
        <v>16359.2</v>
      </c>
      <c r="K242" s="755">
        <v>16835.7</v>
      </c>
      <c r="L242" s="755">
        <v>17572.599999999999</v>
      </c>
      <c r="M242" s="755">
        <v>13792.1</v>
      </c>
      <c r="N242" s="755">
        <v>14835.8</v>
      </c>
      <c r="O242" s="755">
        <v>15181.6</v>
      </c>
      <c r="P242" s="756">
        <v>13885.67</v>
      </c>
      <c r="Q242" s="756">
        <v>14912.299000000001</v>
      </c>
      <c r="R242" s="756">
        <v>15703.694</v>
      </c>
      <c r="S242" s="143">
        <f>100</f>
        <v>100</v>
      </c>
      <c r="T242" s="328">
        <f t="shared" ref="T242:AA275" si="167">E242*100/$D242</f>
        <v>88.736548137804846</v>
      </c>
      <c r="U242" s="328">
        <f t="shared" si="167"/>
        <v>88.084719647543153</v>
      </c>
      <c r="V242" s="328">
        <f t="shared" si="167"/>
        <v>93.041144040253272</v>
      </c>
      <c r="W242" s="328">
        <f t="shared" si="167"/>
        <v>97.361388641452209</v>
      </c>
      <c r="X242" s="328">
        <f t="shared" si="167"/>
        <v>101.28499891662855</v>
      </c>
      <c r="Y242" s="328">
        <f t="shared" si="104"/>
        <v>98.461612538218944</v>
      </c>
      <c r="Z242" s="328">
        <f t="shared" si="104"/>
        <v>101.32953752076462</v>
      </c>
      <c r="AA242" s="328">
        <f t="shared" si="104"/>
        <v>105.76473987047692</v>
      </c>
      <c r="AB242" s="328">
        <f t="shared" si="104"/>
        <v>83.010930014204206</v>
      </c>
      <c r="AC242" s="328">
        <f t="shared" si="105"/>
        <v>89.292678816476879</v>
      </c>
      <c r="AD242" s="328">
        <f t="shared" si="105"/>
        <v>91.373955750294925</v>
      </c>
      <c r="AE242" s="328">
        <f t="shared" si="165"/>
        <v>83.574102607313961</v>
      </c>
      <c r="AF242" s="328">
        <f t="shared" si="166"/>
        <v>89.753105664828965</v>
      </c>
      <c r="AG242" s="329">
        <f t="shared" si="166"/>
        <v>94.516298721621681</v>
      </c>
      <c r="AH242" s="766">
        <v>1</v>
      </c>
      <c r="AI242" s="767">
        <v>1</v>
      </c>
      <c r="AJ242" s="767">
        <v>1</v>
      </c>
      <c r="AK242" s="767">
        <v>1</v>
      </c>
      <c r="AL242" s="767">
        <v>1</v>
      </c>
      <c r="AM242" s="767">
        <v>1</v>
      </c>
      <c r="AN242" s="767">
        <v>1</v>
      </c>
      <c r="AO242" s="767">
        <v>1</v>
      </c>
      <c r="AP242" s="767">
        <v>1</v>
      </c>
      <c r="AQ242" s="767">
        <v>1</v>
      </c>
      <c r="AR242" s="767">
        <v>1</v>
      </c>
      <c r="AS242" s="767">
        <v>1</v>
      </c>
      <c r="AT242" s="767">
        <v>4</v>
      </c>
      <c r="AU242" s="767">
        <v>6</v>
      </c>
      <c r="AV242" s="769">
        <v>7</v>
      </c>
    </row>
    <row r="243" spans="2:48" ht="15" x14ac:dyDescent="0.25">
      <c r="B243" s="902"/>
      <c r="C243" s="1" t="s">
        <v>5</v>
      </c>
      <c r="D243" s="755">
        <v>22439.8</v>
      </c>
      <c r="E243" s="755">
        <v>24044</v>
      </c>
      <c r="F243" s="755">
        <v>25517.9</v>
      </c>
      <c r="G243" s="755">
        <v>26419.9</v>
      </c>
      <c r="H243" s="755">
        <v>25296.799999999999</v>
      </c>
      <c r="I243" s="755">
        <v>21734.6</v>
      </c>
      <c r="J243" s="755">
        <v>27257.200000000001</v>
      </c>
      <c r="K243" s="755">
        <v>29277</v>
      </c>
      <c r="L243" s="755">
        <v>29455.9</v>
      </c>
      <c r="M243" s="755">
        <v>33116.699999999997</v>
      </c>
      <c r="N243" s="755">
        <v>38511.300000000003</v>
      </c>
      <c r="O243" s="755">
        <v>41709.4</v>
      </c>
      <c r="P243" s="756">
        <v>35830.472999999998</v>
      </c>
      <c r="Q243" s="756">
        <v>40386.421999999999</v>
      </c>
      <c r="R243" s="756">
        <v>42709.343999999997</v>
      </c>
      <c r="S243" s="143">
        <f>100</f>
        <v>100</v>
      </c>
      <c r="T243" s="328">
        <f t="shared" si="167"/>
        <v>107.14890507045517</v>
      </c>
      <c r="U243" s="328">
        <f t="shared" si="167"/>
        <v>113.71714542910365</v>
      </c>
      <c r="V243" s="328">
        <f t="shared" si="167"/>
        <v>117.73678909794205</v>
      </c>
      <c r="W243" s="328">
        <f t="shared" si="167"/>
        <v>112.73184252979082</v>
      </c>
      <c r="X243" s="328">
        <f t="shared" si="167"/>
        <v>96.857369495271797</v>
      </c>
      <c r="Y243" s="328">
        <f t="shared" si="104"/>
        <v>121.46810577634382</v>
      </c>
      <c r="Z243" s="328">
        <f t="shared" si="104"/>
        <v>130.46907726450326</v>
      </c>
      <c r="AA243" s="328">
        <f t="shared" si="104"/>
        <v>131.26632144671521</v>
      </c>
      <c r="AB243" s="328">
        <f t="shared" si="104"/>
        <v>147.58019233683009</v>
      </c>
      <c r="AC243" s="328">
        <f t="shared" si="105"/>
        <v>171.62051355181421</v>
      </c>
      <c r="AD243" s="328">
        <f t="shared" si="105"/>
        <v>185.87242310537528</v>
      </c>
      <c r="AE243" s="328">
        <f t="shared" ref="AE243:AE244" si="168">P243*100/$D243</f>
        <v>159.67376268950704</v>
      </c>
      <c r="AF243" s="328">
        <f t="shared" ref="AF243:AG244" si="169">Q243*100/$D243</f>
        <v>179.97674667332151</v>
      </c>
      <c r="AG243" s="329">
        <f t="shared" si="169"/>
        <v>190.32854125259581</v>
      </c>
      <c r="AH243" s="766">
        <v>1</v>
      </c>
      <c r="AI243" s="767">
        <v>1</v>
      </c>
      <c r="AJ243" s="767">
        <v>1</v>
      </c>
      <c r="AK243" s="767">
        <v>1</v>
      </c>
      <c r="AL243" s="767">
        <v>1</v>
      </c>
      <c r="AM243" s="767">
        <v>1</v>
      </c>
      <c r="AN243" s="767">
        <v>1</v>
      </c>
      <c r="AO243" s="767">
        <v>1</v>
      </c>
      <c r="AP243" s="767">
        <v>1</v>
      </c>
      <c r="AQ243" s="767">
        <v>1</v>
      </c>
      <c r="AR243" s="767">
        <v>1</v>
      </c>
      <c r="AS243" s="767">
        <v>1</v>
      </c>
      <c r="AT243" s="767">
        <v>4</v>
      </c>
      <c r="AU243" s="767">
        <v>6</v>
      </c>
      <c r="AV243" s="769">
        <v>7</v>
      </c>
    </row>
    <row r="244" spans="2:48" ht="15" x14ac:dyDescent="0.25">
      <c r="B244" s="902"/>
      <c r="C244" s="1" t="s">
        <v>6</v>
      </c>
      <c r="D244" s="755">
        <v>77940.3</v>
      </c>
      <c r="E244" s="755">
        <v>72837</v>
      </c>
      <c r="F244" s="755">
        <v>77161.5</v>
      </c>
      <c r="G244" s="755">
        <v>79961.8</v>
      </c>
      <c r="H244" s="755">
        <v>79503.600000000006</v>
      </c>
      <c r="I244" s="755">
        <v>78590.799999999988</v>
      </c>
      <c r="J244" s="755">
        <v>77337.5</v>
      </c>
      <c r="K244" s="755">
        <v>80248.7</v>
      </c>
      <c r="L244" s="755">
        <v>82952.3</v>
      </c>
      <c r="M244" s="755">
        <v>75304.299999999988</v>
      </c>
      <c r="N244" s="755">
        <v>82027.8</v>
      </c>
      <c r="O244" s="755">
        <v>84008.4</v>
      </c>
      <c r="P244" s="756">
        <v>72844.762699999992</v>
      </c>
      <c r="Q244" s="756">
        <v>81651.506999999998</v>
      </c>
      <c r="R244" s="756">
        <v>86257.702999999994</v>
      </c>
      <c r="S244" s="143">
        <f>100</f>
        <v>100</v>
      </c>
      <c r="T244" s="328">
        <f t="shared" si="167"/>
        <v>93.452296180538184</v>
      </c>
      <c r="U244" s="328">
        <f t="shared" si="167"/>
        <v>99.000773669077489</v>
      </c>
      <c r="V244" s="328">
        <f t="shared" si="167"/>
        <v>102.59365180785807</v>
      </c>
      <c r="W244" s="328">
        <f t="shared" si="167"/>
        <v>102.00576595163221</v>
      </c>
      <c r="X244" s="328">
        <f t="shared" si="167"/>
        <v>100.83461315904607</v>
      </c>
      <c r="Y244" s="328">
        <f t="shared" si="104"/>
        <v>99.22658752917296</v>
      </c>
      <c r="Z244" s="328">
        <f t="shared" si="104"/>
        <v>102.96175406047962</v>
      </c>
      <c r="AA244" s="328">
        <f t="shared" si="104"/>
        <v>106.43056287953728</v>
      </c>
      <c r="AB244" s="328">
        <f t="shared" si="104"/>
        <v>96.617924231751729</v>
      </c>
      <c r="AC244" s="328">
        <f t="shared" si="105"/>
        <v>105.244398597388</v>
      </c>
      <c r="AD244" s="328">
        <f t="shared" si="105"/>
        <v>107.78557434343978</v>
      </c>
      <c r="AE244" s="328">
        <f t="shared" si="168"/>
        <v>93.46225598310501</v>
      </c>
      <c r="AF244" s="328">
        <f t="shared" si="169"/>
        <v>104.76160214933738</v>
      </c>
      <c r="AG244" s="329">
        <f t="shared" si="169"/>
        <v>110.67150498522585</v>
      </c>
      <c r="AH244" s="766">
        <v>1</v>
      </c>
      <c r="AI244" s="767">
        <v>1</v>
      </c>
      <c r="AJ244" s="767">
        <v>1</v>
      </c>
      <c r="AK244" s="767">
        <v>1</v>
      </c>
      <c r="AL244" s="767">
        <v>1</v>
      </c>
      <c r="AM244" s="767">
        <v>1</v>
      </c>
      <c r="AN244" s="767">
        <v>1</v>
      </c>
      <c r="AO244" s="767">
        <v>1</v>
      </c>
      <c r="AP244" s="767">
        <v>1</v>
      </c>
      <c r="AQ244" s="767">
        <v>1</v>
      </c>
      <c r="AR244" s="767">
        <v>1</v>
      </c>
      <c r="AS244" s="767">
        <v>1</v>
      </c>
      <c r="AT244" s="767">
        <v>4</v>
      </c>
      <c r="AU244" s="767">
        <v>6</v>
      </c>
      <c r="AV244" s="769">
        <v>7</v>
      </c>
    </row>
    <row r="245" spans="2:48" ht="15" customHeight="1" x14ac:dyDescent="0.25">
      <c r="B245" s="903"/>
      <c r="C245" s="8" t="s">
        <v>7</v>
      </c>
      <c r="D245" s="565">
        <v>55500.5</v>
      </c>
      <c r="E245" s="565">
        <v>48793</v>
      </c>
      <c r="F245" s="565">
        <v>51643.6</v>
      </c>
      <c r="G245" s="565">
        <v>53541.9</v>
      </c>
      <c r="H245" s="565">
        <v>54206.8</v>
      </c>
      <c r="I245" s="565">
        <v>56856.2</v>
      </c>
      <c r="J245" s="565">
        <v>50080.3</v>
      </c>
      <c r="K245" s="565">
        <v>50971.7</v>
      </c>
      <c r="L245" s="565">
        <v>53496.4</v>
      </c>
      <c r="M245" s="565">
        <v>42187.6</v>
      </c>
      <c r="N245" s="565">
        <v>43516.5</v>
      </c>
      <c r="O245" s="565">
        <v>42299</v>
      </c>
      <c r="P245" s="565">
        <v>37014.289700000001</v>
      </c>
      <c r="Q245" s="565">
        <v>41265.084999999999</v>
      </c>
      <c r="R245" s="565">
        <v>43548.358999999997</v>
      </c>
      <c r="S245" s="143">
        <f>100</f>
        <v>100</v>
      </c>
      <c r="T245" s="328">
        <f t="shared" si="167"/>
        <v>87.914523292582956</v>
      </c>
      <c r="U245" s="328">
        <f t="shared" si="167"/>
        <v>93.050693236997859</v>
      </c>
      <c r="V245" s="328">
        <f t="shared" si="167"/>
        <v>96.471022783578533</v>
      </c>
      <c r="W245" s="328">
        <f t="shared" si="167"/>
        <v>97.669030008738659</v>
      </c>
      <c r="X245" s="328">
        <f t="shared" si="167"/>
        <v>102.44268069657031</v>
      </c>
      <c r="Y245" s="328">
        <f t="shared" si="104"/>
        <v>90.2339618561995</v>
      </c>
      <c r="Z245" s="328">
        <f t="shared" si="104"/>
        <v>91.840073512851234</v>
      </c>
      <c r="AA245" s="328">
        <f t="shared" si="104"/>
        <v>96.389041540166303</v>
      </c>
      <c r="AB245" s="328">
        <f t="shared" ref="AB245:AD308" si="170">M245*100/$D245</f>
        <v>76.013008891811779</v>
      </c>
      <c r="AC245" s="328">
        <f t="shared" si="170"/>
        <v>78.407401735119507</v>
      </c>
      <c r="AD245" s="328">
        <f t="shared" si="170"/>
        <v>76.21372780425402</v>
      </c>
      <c r="AE245" s="328">
        <f t="shared" ref="AE245:AG245" si="171">P245*100/$D245</f>
        <v>66.691813046729308</v>
      </c>
      <c r="AF245" s="328">
        <f t="shared" si="171"/>
        <v>74.350834677165068</v>
      </c>
      <c r="AG245" s="329">
        <f t="shared" si="171"/>
        <v>78.46480482157817</v>
      </c>
      <c r="AH245" s="770"/>
      <c r="AI245" s="771"/>
      <c r="AJ245" s="771"/>
      <c r="AK245" s="771"/>
      <c r="AL245" s="771"/>
      <c r="AM245" s="771"/>
      <c r="AN245" s="771"/>
      <c r="AO245" s="771"/>
      <c r="AP245" s="771"/>
      <c r="AQ245" s="771"/>
      <c r="AR245" s="771"/>
      <c r="AS245" s="771"/>
      <c r="AT245" s="771"/>
      <c r="AU245" s="771"/>
      <c r="AV245" s="772"/>
    </row>
    <row r="246" spans="2:48" ht="16.5" customHeight="1" x14ac:dyDescent="0.25">
      <c r="B246" s="902" t="s">
        <v>55</v>
      </c>
      <c r="C246" s="1" t="s">
        <v>2</v>
      </c>
      <c r="D246" s="755">
        <v>27474.9</v>
      </c>
      <c r="E246" s="755">
        <v>25600.5</v>
      </c>
      <c r="F246" s="755">
        <v>27549</v>
      </c>
      <c r="G246" s="755">
        <v>28399.1</v>
      </c>
      <c r="H246" s="755">
        <v>27425.599999999999</v>
      </c>
      <c r="I246" s="755">
        <v>26461.8</v>
      </c>
      <c r="J246" s="755">
        <v>25195.4</v>
      </c>
      <c r="K246" s="755">
        <v>25282.1</v>
      </c>
      <c r="L246" s="755">
        <v>25981</v>
      </c>
      <c r="M246" s="755">
        <v>24511.9</v>
      </c>
      <c r="N246" s="755">
        <v>24167.599999999999</v>
      </c>
      <c r="O246" s="755">
        <v>22875.9</v>
      </c>
      <c r="P246" s="756">
        <v>20960.059000000001</v>
      </c>
      <c r="Q246" s="756">
        <v>23260.884999999998</v>
      </c>
      <c r="R246" s="756">
        <v>24692.773000000001</v>
      </c>
      <c r="S246" s="143">
        <f>100</f>
        <v>100</v>
      </c>
      <c r="T246" s="328">
        <f t="shared" si="167"/>
        <v>93.177773167509244</v>
      </c>
      <c r="U246" s="328">
        <f t="shared" si="167"/>
        <v>100.26970070864679</v>
      </c>
      <c r="V246" s="328">
        <f t="shared" si="167"/>
        <v>103.36379750244768</v>
      </c>
      <c r="W246" s="328">
        <f t="shared" si="167"/>
        <v>99.820563496136472</v>
      </c>
      <c r="X246" s="328">
        <f t="shared" si="167"/>
        <v>96.312634440889681</v>
      </c>
      <c r="Y246" s="328">
        <f t="shared" si="167"/>
        <v>91.703336499859873</v>
      </c>
      <c r="Z246" s="328">
        <f t="shared" si="167"/>
        <v>92.018897248033653</v>
      </c>
      <c r="AA246" s="328">
        <f t="shared" si="167"/>
        <v>94.5626735675107</v>
      </c>
      <c r="AB246" s="328">
        <f t="shared" si="170"/>
        <v>89.215611339804695</v>
      </c>
      <c r="AC246" s="328">
        <f t="shared" si="170"/>
        <v>87.962467561301395</v>
      </c>
      <c r="AD246" s="328">
        <f t="shared" si="170"/>
        <v>83.261085572649947</v>
      </c>
      <c r="AE246" s="328">
        <f t="shared" ref="AE246:AG246" si="172">P246*100/$D246</f>
        <v>76.288026526029213</v>
      </c>
      <c r="AF246" s="328">
        <f t="shared" si="172"/>
        <v>84.662309962911593</v>
      </c>
      <c r="AG246" s="329">
        <f t="shared" si="172"/>
        <v>89.873932207214594</v>
      </c>
      <c r="AH246" s="766">
        <v>1</v>
      </c>
      <c r="AI246" s="767">
        <v>1</v>
      </c>
      <c r="AJ246" s="767">
        <v>1</v>
      </c>
      <c r="AK246" s="767">
        <v>1</v>
      </c>
      <c r="AL246" s="767">
        <v>1</v>
      </c>
      <c r="AM246" s="767">
        <v>1</v>
      </c>
      <c r="AN246" s="767">
        <v>1</v>
      </c>
      <c r="AO246" s="767">
        <v>1</v>
      </c>
      <c r="AP246" s="767">
        <v>1</v>
      </c>
      <c r="AQ246" s="767">
        <v>1</v>
      </c>
      <c r="AR246" s="767">
        <v>1</v>
      </c>
      <c r="AS246" s="767">
        <v>1</v>
      </c>
      <c r="AT246" s="767">
        <v>4</v>
      </c>
      <c r="AU246" s="767">
        <v>6</v>
      </c>
      <c r="AV246" s="769">
        <v>7</v>
      </c>
    </row>
    <row r="247" spans="2:48" ht="15" x14ac:dyDescent="0.25">
      <c r="B247" s="902"/>
      <c r="C247" s="1" t="s">
        <v>3</v>
      </c>
      <c r="D247" s="755">
        <v>10576.7</v>
      </c>
      <c r="E247" s="755">
        <v>9567.5</v>
      </c>
      <c r="F247" s="755">
        <v>10339.700000000001</v>
      </c>
      <c r="G247" s="755">
        <v>10004</v>
      </c>
      <c r="H247" s="755">
        <v>10070.299999999999</v>
      </c>
      <c r="I247" s="755">
        <v>10195.200000000001</v>
      </c>
      <c r="J247" s="755">
        <v>10366.5</v>
      </c>
      <c r="K247" s="755">
        <v>10614.8</v>
      </c>
      <c r="L247" s="755">
        <v>11093.2</v>
      </c>
      <c r="M247" s="755">
        <v>10680.4</v>
      </c>
      <c r="N247" s="755">
        <v>10809.1</v>
      </c>
      <c r="O247" s="755">
        <v>11444.9</v>
      </c>
      <c r="P247" s="756">
        <v>9277.9169999999995</v>
      </c>
      <c r="Q247" s="756">
        <v>10778.502</v>
      </c>
      <c r="R247" s="756">
        <v>11350.326999999999</v>
      </c>
      <c r="S247" s="143">
        <f>100</f>
        <v>100</v>
      </c>
      <c r="T247" s="328">
        <f t="shared" si="167"/>
        <v>90.45827148354401</v>
      </c>
      <c r="U247" s="328">
        <f t="shared" si="167"/>
        <v>97.759225467300766</v>
      </c>
      <c r="V247" s="328">
        <f t="shared" si="167"/>
        <v>94.585267616553367</v>
      </c>
      <c r="W247" s="328">
        <f t="shared" si="167"/>
        <v>95.212117201017307</v>
      </c>
      <c r="X247" s="328">
        <f t="shared" si="167"/>
        <v>96.393014834494693</v>
      </c>
      <c r="Y247" s="328">
        <f t="shared" si="167"/>
        <v>98.012612629648189</v>
      </c>
      <c r="Z247" s="328">
        <f t="shared" si="167"/>
        <v>100.36022577930734</v>
      </c>
      <c r="AA247" s="328">
        <f t="shared" si="167"/>
        <v>104.88337572210614</v>
      </c>
      <c r="AB247" s="328">
        <f t="shared" si="170"/>
        <v>100.98045704236671</v>
      </c>
      <c r="AC247" s="328">
        <f t="shared" si="170"/>
        <v>102.19728270632616</v>
      </c>
      <c r="AD247" s="328">
        <f t="shared" si="170"/>
        <v>108.20860949067288</v>
      </c>
      <c r="AE247" s="328">
        <f t="shared" ref="AE247:AG247" si="173">P247*100/$D247</f>
        <v>87.720338101676319</v>
      </c>
      <c r="AF247" s="328">
        <f t="shared" si="173"/>
        <v>101.90798642298637</v>
      </c>
      <c r="AG247" s="329">
        <f t="shared" si="173"/>
        <v>107.31444590467726</v>
      </c>
      <c r="AH247" s="766">
        <v>1</v>
      </c>
      <c r="AI247" s="767">
        <v>1</v>
      </c>
      <c r="AJ247" s="767">
        <v>1</v>
      </c>
      <c r="AK247" s="767">
        <v>1</v>
      </c>
      <c r="AL247" s="767">
        <v>1</v>
      </c>
      <c r="AM247" s="767">
        <v>1</v>
      </c>
      <c r="AN247" s="767">
        <v>1</v>
      </c>
      <c r="AO247" s="767">
        <v>1</v>
      </c>
      <c r="AP247" s="767">
        <v>1</v>
      </c>
      <c r="AQ247" s="767">
        <v>1</v>
      </c>
      <c r="AR247" s="767">
        <v>1</v>
      </c>
      <c r="AS247" s="767">
        <v>1</v>
      </c>
      <c r="AT247" s="767">
        <v>4</v>
      </c>
      <c r="AU247" s="767">
        <v>6</v>
      </c>
      <c r="AV247" s="769">
        <v>7</v>
      </c>
    </row>
    <row r="248" spans="2:48" ht="15" x14ac:dyDescent="0.25">
      <c r="B248" s="902"/>
      <c r="C248" s="1" t="s">
        <v>4</v>
      </c>
      <c r="D248" s="755">
        <v>7544.8</v>
      </c>
      <c r="E248" s="755">
        <v>7668</v>
      </c>
      <c r="F248" s="755">
        <v>8109.3</v>
      </c>
      <c r="G248" s="755">
        <v>8514.4</v>
      </c>
      <c r="H248" s="755">
        <v>8532.9</v>
      </c>
      <c r="I248" s="755">
        <v>8646.5</v>
      </c>
      <c r="J248" s="755">
        <v>8906.7999999999993</v>
      </c>
      <c r="K248" s="755">
        <v>9332.1</v>
      </c>
      <c r="L248" s="755">
        <v>9167.2000000000007</v>
      </c>
      <c r="M248" s="755">
        <v>10108.5</v>
      </c>
      <c r="N248" s="755">
        <v>10188.9</v>
      </c>
      <c r="O248" s="755">
        <v>10452.1</v>
      </c>
      <c r="P248" s="756">
        <v>9559.8886999999995</v>
      </c>
      <c r="Q248" s="756">
        <v>10266.692999999999</v>
      </c>
      <c r="R248" s="756">
        <v>10811.558999999999</v>
      </c>
      <c r="S248" s="143">
        <f>100</f>
        <v>100</v>
      </c>
      <c r="T248" s="328">
        <f t="shared" si="167"/>
        <v>101.63291273459866</v>
      </c>
      <c r="U248" s="328">
        <f t="shared" si="167"/>
        <v>107.48197433994274</v>
      </c>
      <c r="V248" s="328">
        <f t="shared" si="167"/>
        <v>112.85123528788039</v>
      </c>
      <c r="W248" s="328">
        <f t="shared" si="167"/>
        <v>113.09643728130632</v>
      </c>
      <c r="X248" s="328">
        <f t="shared" si="167"/>
        <v>114.60211006255965</v>
      </c>
      <c r="Y248" s="328">
        <f t="shared" si="167"/>
        <v>118.05216838087158</v>
      </c>
      <c r="Z248" s="328">
        <f t="shared" si="167"/>
        <v>123.68916339730676</v>
      </c>
      <c r="AA248" s="328">
        <f t="shared" si="167"/>
        <v>121.50355211536424</v>
      </c>
      <c r="AB248" s="328">
        <f t="shared" si="170"/>
        <v>133.97969462411197</v>
      </c>
      <c r="AC248" s="328">
        <f t="shared" si="170"/>
        <v>135.04532923337928</v>
      </c>
      <c r="AD248" s="328">
        <f t="shared" si="170"/>
        <v>138.53382462093097</v>
      </c>
      <c r="AE248" s="328">
        <f t="shared" ref="AE248:AG248" si="174">P248*100/$D248</f>
        <v>126.70831168486905</v>
      </c>
      <c r="AF248" s="328">
        <f t="shared" si="174"/>
        <v>136.07641024281622</v>
      </c>
      <c r="AG248" s="329">
        <f t="shared" si="174"/>
        <v>143.2981523698441</v>
      </c>
      <c r="AH248" s="766">
        <v>1</v>
      </c>
      <c r="AI248" s="767">
        <v>1</v>
      </c>
      <c r="AJ248" s="767">
        <v>1</v>
      </c>
      <c r="AK248" s="767">
        <v>1</v>
      </c>
      <c r="AL248" s="767">
        <v>1</v>
      </c>
      <c r="AM248" s="767">
        <v>1</v>
      </c>
      <c r="AN248" s="767">
        <v>1</v>
      </c>
      <c r="AO248" s="767">
        <v>1</v>
      </c>
      <c r="AP248" s="767">
        <v>1</v>
      </c>
      <c r="AQ248" s="767">
        <v>1</v>
      </c>
      <c r="AR248" s="767">
        <v>1</v>
      </c>
      <c r="AS248" s="767">
        <v>1</v>
      </c>
      <c r="AT248" s="767">
        <v>4</v>
      </c>
      <c r="AU248" s="767">
        <v>6</v>
      </c>
      <c r="AV248" s="769">
        <v>7</v>
      </c>
    </row>
    <row r="249" spans="2:48" ht="15" x14ac:dyDescent="0.25">
      <c r="B249" s="902"/>
      <c r="C249" s="1" t="s">
        <v>5</v>
      </c>
      <c r="D249" s="755">
        <v>24823.4</v>
      </c>
      <c r="E249" s="755">
        <v>26431.1</v>
      </c>
      <c r="F249" s="755">
        <v>26593.4</v>
      </c>
      <c r="G249" s="755">
        <v>26653</v>
      </c>
      <c r="H249" s="755">
        <v>26997.8</v>
      </c>
      <c r="I249" s="755">
        <v>27810.5</v>
      </c>
      <c r="J249" s="755">
        <v>28474.7</v>
      </c>
      <c r="K249" s="755">
        <v>27727.599999999999</v>
      </c>
      <c r="L249" s="755">
        <v>29118.5</v>
      </c>
      <c r="M249" s="755">
        <v>37850.1</v>
      </c>
      <c r="N249" s="755">
        <v>36574</v>
      </c>
      <c r="O249" s="755">
        <v>40089.4</v>
      </c>
      <c r="P249" s="756">
        <v>34438.813000000002</v>
      </c>
      <c r="Q249" s="756">
        <v>38817.813000000002</v>
      </c>
      <c r="R249" s="756">
        <v>41050.495999999999</v>
      </c>
      <c r="S249" s="143">
        <f>100</f>
        <v>100</v>
      </c>
      <c r="T249" s="328">
        <f t="shared" si="167"/>
        <v>106.4765503516843</v>
      </c>
      <c r="U249" s="328">
        <f t="shared" si="167"/>
        <v>107.13036892609392</v>
      </c>
      <c r="V249" s="328">
        <f t="shared" si="167"/>
        <v>107.37046496450928</v>
      </c>
      <c r="W249" s="328">
        <f t="shared" si="167"/>
        <v>108.75947694514046</v>
      </c>
      <c r="X249" s="328">
        <f t="shared" si="167"/>
        <v>112.03340396561309</v>
      </c>
      <c r="Y249" s="328">
        <f t="shared" si="167"/>
        <v>114.70910511855749</v>
      </c>
      <c r="Z249" s="328">
        <f t="shared" si="167"/>
        <v>111.69944487862259</v>
      </c>
      <c r="AA249" s="328">
        <f t="shared" si="167"/>
        <v>117.30262574828589</v>
      </c>
      <c r="AB249" s="328">
        <f t="shared" si="170"/>
        <v>152.47750106754111</v>
      </c>
      <c r="AC249" s="328">
        <f t="shared" si="170"/>
        <v>147.3367870638188</v>
      </c>
      <c r="AD249" s="328">
        <f t="shared" si="170"/>
        <v>161.49842487330503</v>
      </c>
      <c r="AE249" s="328">
        <f t="shared" ref="AE249:AG249" si="175">P249*100/$D249</f>
        <v>138.73527800381899</v>
      </c>
      <c r="AF249" s="328">
        <f t="shared" si="175"/>
        <v>156.37589129611575</v>
      </c>
      <c r="AG249" s="329">
        <f t="shared" si="175"/>
        <v>165.37015880177574</v>
      </c>
      <c r="AH249" s="766">
        <v>1</v>
      </c>
      <c r="AI249" s="767">
        <v>1</v>
      </c>
      <c r="AJ249" s="767">
        <v>1</v>
      </c>
      <c r="AK249" s="767">
        <v>1</v>
      </c>
      <c r="AL249" s="767">
        <v>1</v>
      </c>
      <c r="AM249" s="767">
        <v>1</v>
      </c>
      <c r="AN249" s="767">
        <v>1</v>
      </c>
      <c r="AO249" s="767">
        <v>1</v>
      </c>
      <c r="AP249" s="767">
        <v>1</v>
      </c>
      <c r="AQ249" s="767">
        <v>1</v>
      </c>
      <c r="AR249" s="767">
        <v>1</v>
      </c>
      <c r="AS249" s="767">
        <v>1</v>
      </c>
      <c r="AT249" s="767">
        <v>4</v>
      </c>
      <c r="AU249" s="767">
        <v>6</v>
      </c>
      <c r="AV249" s="769">
        <v>7</v>
      </c>
    </row>
    <row r="250" spans="2:48" ht="15" customHeight="1" x14ac:dyDescent="0.25">
      <c r="B250" s="902"/>
      <c r="C250" s="1" t="s">
        <v>6</v>
      </c>
      <c r="D250" s="755">
        <v>70419.800000000017</v>
      </c>
      <c r="E250" s="755">
        <v>69267.100000000006</v>
      </c>
      <c r="F250" s="755">
        <v>72591.399999999994</v>
      </c>
      <c r="G250" s="755">
        <v>73570.5</v>
      </c>
      <c r="H250" s="755">
        <v>73026.599999999991</v>
      </c>
      <c r="I250" s="755">
        <v>73114</v>
      </c>
      <c r="J250" s="755">
        <v>72943.399999999994</v>
      </c>
      <c r="K250" s="755">
        <v>72956.599999999991</v>
      </c>
      <c r="L250" s="755">
        <v>75359.899999999994</v>
      </c>
      <c r="M250" s="755">
        <v>83150.899999999994</v>
      </c>
      <c r="N250" s="755">
        <v>81739.600000000006</v>
      </c>
      <c r="O250" s="755">
        <v>84862.3</v>
      </c>
      <c r="P250" s="756">
        <v>74236.6777</v>
      </c>
      <c r="Q250" s="756">
        <v>83123.893000000011</v>
      </c>
      <c r="R250" s="756">
        <v>87905.154999999999</v>
      </c>
      <c r="S250" s="143">
        <f>100</f>
        <v>100</v>
      </c>
      <c r="T250" s="328">
        <f t="shared" si="167"/>
        <v>98.363102422898095</v>
      </c>
      <c r="U250" s="328">
        <f t="shared" si="167"/>
        <v>103.08379177447249</v>
      </c>
      <c r="V250" s="328">
        <f t="shared" si="167"/>
        <v>104.47416777667642</v>
      </c>
      <c r="W250" s="328">
        <f t="shared" si="167"/>
        <v>103.70179977790333</v>
      </c>
      <c r="X250" s="328">
        <f t="shared" si="167"/>
        <v>103.8259125984453</v>
      </c>
      <c r="Y250" s="328">
        <f t="shared" si="167"/>
        <v>103.58365118901214</v>
      </c>
      <c r="Z250" s="328">
        <f t="shared" si="167"/>
        <v>103.60239591705738</v>
      </c>
      <c r="AA250" s="328">
        <f t="shared" si="167"/>
        <v>107.01521447093</v>
      </c>
      <c r="AB250" s="328">
        <f t="shared" si="170"/>
        <v>118.07886418308483</v>
      </c>
      <c r="AC250" s="328">
        <f t="shared" si="170"/>
        <v>116.07474034291491</v>
      </c>
      <c r="AD250" s="328">
        <f t="shared" si="170"/>
        <v>120.50914657525296</v>
      </c>
      <c r="AE250" s="328">
        <f t="shared" ref="AE250:AG250" si="176">P250*100/$D250</f>
        <v>105.42017685366896</v>
      </c>
      <c r="AF250" s="328">
        <f t="shared" si="176"/>
        <v>118.04051275351533</v>
      </c>
      <c r="AG250" s="329">
        <f t="shared" si="176"/>
        <v>124.83016850374466</v>
      </c>
      <c r="AH250" s="766">
        <v>1</v>
      </c>
      <c r="AI250" s="767">
        <v>1</v>
      </c>
      <c r="AJ250" s="767">
        <v>1</v>
      </c>
      <c r="AK250" s="767">
        <v>1</v>
      </c>
      <c r="AL250" s="767">
        <v>1</v>
      </c>
      <c r="AM250" s="767">
        <v>1</v>
      </c>
      <c r="AN250" s="767">
        <v>1</v>
      </c>
      <c r="AO250" s="767">
        <v>1</v>
      </c>
      <c r="AP250" s="767">
        <v>1</v>
      </c>
      <c r="AQ250" s="767">
        <v>1</v>
      </c>
      <c r="AR250" s="767">
        <v>1</v>
      </c>
      <c r="AS250" s="767">
        <v>1</v>
      </c>
      <c r="AT250" s="767">
        <v>4</v>
      </c>
      <c r="AU250" s="767">
        <v>6</v>
      </c>
      <c r="AV250" s="769">
        <v>7</v>
      </c>
    </row>
    <row r="251" spans="2:48" ht="15" x14ac:dyDescent="0.25">
      <c r="B251" s="903"/>
      <c r="C251" s="8" t="s">
        <v>7</v>
      </c>
      <c r="D251" s="565">
        <v>45596.400000000009</v>
      </c>
      <c r="E251" s="565">
        <v>42836</v>
      </c>
      <c r="F251" s="565">
        <v>45998</v>
      </c>
      <c r="G251" s="565">
        <v>46917.5</v>
      </c>
      <c r="H251" s="565">
        <v>46028.799999999996</v>
      </c>
      <c r="I251" s="565">
        <v>45303.5</v>
      </c>
      <c r="J251" s="565">
        <v>44468.7</v>
      </c>
      <c r="K251" s="565">
        <v>45228.999999999993</v>
      </c>
      <c r="L251" s="565">
        <v>46241.399999999994</v>
      </c>
      <c r="M251" s="565">
        <v>45300.800000000003</v>
      </c>
      <c r="N251" s="565">
        <v>45165.599999999999</v>
      </c>
      <c r="O251" s="565">
        <v>44772.9</v>
      </c>
      <c r="P251" s="565">
        <v>39797.864700000006</v>
      </c>
      <c r="Q251" s="565">
        <v>44306.080000000002</v>
      </c>
      <c r="R251" s="565">
        <v>46854.659</v>
      </c>
      <c r="S251" s="143">
        <f>100</f>
        <v>100</v>
      </c>
      <c r="T251" s="328">
        <f t="shared" si="167"/>
        <v>93.946013281750297</v>
      </c>
      <c r="U251" s="328">
        <f t="shared" si="167"/>
        <v>100.88077128896138</v>
      </c>
      <c r="V251" s="328">
        <f t="shared" si="167"/>
        <v>102.89737786316462</v>
      </c>
      <c r="W251" s="328">
        <f t="shared" si="167"/>
        <v>100.9483204814415</v>
      </c>
      <c r="X251" s="328">
        <f t="shared" si="167"/>
        <v>99.357624724758949</v>
      </c>
      <c r="Y251" s="328">
        <f t="shared" si="167"/>
        <v>97.526778429876018</v>
      </c>
      <c r="Z251" s="328">
        <f t="shared" si="167"/>
        <v>99.194234632558675</v>
      </c>
      <c r="AA251" s="328">
        <f t="shared" si="167"/>
        <v>101.41458536200223</v>
      </c>
      <c r="AB251" s="328">
        <f t="shared" si="170"/>
        <v>99.351703204638937</v>
      </c>
      <c r="AC251" s="328">
        <f t="shared" si="170"/>
        <v>99.055188567518471</v>
      </c>
      <c r="AD251" s="328">
        <f t="shared" si="170"/>
        <v>98.193936363397086</v>
      </c>
      <c r="AE251" s="328">
        <f t="shared" ref="AE251:AG251" si="177">P251*100/$D251</f>
        <v>87.282909834986967</v>
      </c>
      <c r="AF251" s="328">
        <f t="shared" si="177"/>
        <v>97.170127466203454</v>
      </c>
      <c r="AG251" s="329">
        <f t="shared" si="177"/>
        <v>102.7595577721048</v>
      </c>
      <c r="AH251" s="770"/>
      <c r="AI251" s="771"/>
      <c r="AJ251" s="771"/>
      <c r="AK251" s="771"/>
      <c r="AL251" s="771"/>
      <c r="AM251" s="771"/>
      <c r="AN251" s="771"/>
      <c r="AO251" s="771"/>
      <c r="AP251" s="771"/>
      <c r="AQ251" s="771"/>
      <c r="AR251" s="771"/>
      <c r="AS251" s="771"/>
      <c r="AT251" s="771"/>
      <c r="AU251" s="771"/>
      <c r="AV251" s="772"/>
    </row>
    <row r="252" spans="2:48" ht="16.5" customHeight="1" x14ac:dyDescent="0.25">
      <c r="B252" s="902" t="s">
        <v>56</v>
      </c>
      <c r="C252" s="7" t="s">
        <v>2</v>
      </c>
      <c r="D252" s="755">
        <v>5088.2</v>
      </c>
      <c r="E252" s="756">
        <v>5157.5681000000004</v>
      </c>
      <c r="F252" s="755">
        <v>5602.8</v>
      </c>
      <c r="G252" s="755">
        <v>4900.1000000000004</v>
      </c>
      <c r="H252" s="755">
        <v>5120.8</v>
      </c>
      <c r="I252" s="756">
        <v>5266.2460000000001</v>
      </c>
      <c r="J252" s="755">
        <v>5134.3999999999996</v>
      </c>
      <c r="K252" s="755">
        <v>5162.3</v>
      </c>
      <c r="L252" s="756">
        <v>5875.0018</v>
      </c>
      <c r="M252" s="756">
        <v>5246.8525</v>
      </c>
      <c r="N252" s="755">
        <v>5185.8</v>
      </c>
      <c r="O252" s="755">
        <v>4985.5</v>
      </c>
      <c r="P252" s="756">
        <v>4707.7163</v>
      </c>
      <c r="Q252" s="756">
        <v>5160.4408999999996</v>
      </c>
      <c r="R252" s="756">
        <v>5477.6611000000003</v>
      </c>
      <c r="S252" s="143">
        <f>100</f>
        <v>100</v>
      </c>
      <c r="T252" s="328">
        <f t="shared" si="167"/>
        <v>101.36331315592942</v>
      </c>
      <c r="U252" s="328">
        <f t="shared" si="167"/>
        <v>110.11359616367281</v>
      </c>
      <c r="V252" s="328">
        <f t="shared" si="167"/>
        <v>96.303211351755053</v>
      </c>
      <c r="W252" s="328">
        <f t="shared" si="167"/>
        <v>100.64069808576707</v>
      </c>
      <c r="X252" s="328">
        <f t="shared" si="167"/>
        <v>103.49919421406391</v>
      </c>
      <c r="Y252" s="328">
        <f t="shared" si="167"/>
        <v>100.90798317676192</v>
      </c>
      <c r="Z252" s="328">
        <f t="shared" si="167"/>
        <v>101.45631067961165</v>
      </c>
      <c r="AA252" s="328">
        <f t="shared" si="167"/>
        <v>115.46326402264063</v>
      </c>
      <c r="AB252" s="328">
        <f t="shared" si="170"/>
        <v>103.11804763963681</v>
      </c>
      <c r="AC252" s="328">
        <f t="shared" si="170"/>
        <v>101.91816359419835</v>
      </c>
      <c r="AD252" s="328">
        <f t="shared" si="170"/>
        <v>97.9816044966786</v>
      </c>
      <c r="AE252" s="328">
        <f t="shared" ref="AE252:AG252" si="178">P252*100/$D252</f>
        <v>92.522233795841359</v>
      </c>
      <c r="AF252" s="328">
        <f t="shared" si="178"/>
        <v>101.41977320073896</v>
      </c>
      <c r="AG252" s="329">
        <f t="shared" si="178"/>
        <v>107.65420187885697</v>
      </c>
      <c r="AH252" s="766">
        <v>1</v>
      </c>
      <c r="AI252" s="767">
        <v>4</v>
      </c>
      <c r="AJ252" s="767">
        <v>1</v>
      </c>
      <c r="AK252" s="767">
        <v>1</v>
      </c>
      <c r="AL252" s="767">
        <v>1</v>
      </c>
      <c r="AM252" s="767">
        <v>4</v>
      </c>
      <c r="AN252" s="767">
        <v>1</v>
      </c>
      <c r="AO252" s="767">
        <v>1</v>
      </c>
      <c r="AP252" s="767">
        <v>4</v>
      </c>
      <c r="AQ252" s="767">
        <v>4</v>
      </c>
      <c r="AR252" s="767">
        <v>1</v>
      </c>
      <c r="AS252" s="767">
        <v>1</v>
      </c>
      <c r="AT252" s="767">
        <v>4</v>
      </c>
      <c r="AU252" s="767">
        <v>6</v>
      </c>
      <c r="AV252" s="769">
        <v>7</v>
      </c>
    </row>
    <row r="253" spans="2:48" ht="15" x14ac:dyDescent="0.25">
      <c r="B253" s="902"/>
      <c r="C253" s="1" t="s">
        <v>3</v>
      </c>
      <c r="D253" s="755">
        <v>6083.5</v>
      </c>
      <c r="E253" s="756">
        <v>6475.3756999999996</v>
      </c>
      <c r="F253" s="755">
        <v>6155.8</v>
      </c>
      <c r="G253" s="755">
        <v>5904.5</v>
      </c>
      <c r="H253" s="755">
        <v>6150.5</v>
      </c>
      <c r="I253" s="755">
        <v>5940.2</v>
      </c>
      <c r="J253" s="755">
        <v>6238.8</v>
      </c>
      <c r="K253" s="755">
        <v>6407.5</v>
      </c>
      <c r="L253" s="756">
        <v>6509.1448</v>
      </c>
      <c r="M253" s="755">
        <v>5231.8999999999996</v>
      </c>
      <c r="N253" s="755">
        <v>5279.5</v>
      </c>
      <c r="O253" s="755">
        <v>5467.7</v>
      </c>
      <c r="P253" s="756">
        <v>4451.9584999999997</v>
      </c>
      <c r="Q253" s="756">
        <v>5072.6127999999999</v>
      </c>
      <c r="R253" s="756">
        <v>5341.2964000000002</v>
      </c>
      <c r="S253" s="143">
        <f>100</f>
        <v>100</v>
      </c>
      <c r="T253" s="328">
        <f t="shared" si="167"/>
        <v>106.44161584614119</v>
      </c>
      <c r="U253" s="328">
        <f t="shared" si="167"/>
        <v>101.18846059012081</v>
      </c>
      <c r="V253" s="328">
        <f t="shared" si="167"/>
        <v>97.05761485986686</v>
      </c>
      <c r="W253" s="328">
        <f t="shared" si="167"/>
        <v>101.10133968932358</v>
      </c>
      <c r="X253" s="328">
        <f t="shared" si="167"/>
        <v>97.644448097312406</v>
      </c>
      <c r="Y253" s="328">
        <f t="shared" si="167"/>
        <v>102.5528067724172</v>
      </c>
      <c r="Z253" s="328">
        <f t="shared" si="167"/>
        <v>105.3258814826991</v>
      </c>
      <c r="AA253" s="328">
        <f t="shared" si="167"/>
        <v>106.99670913125668</v>
      </c>
      <c r="AB253" s="328">
        <f t="shared" si="170"/>
        <v>86.001479411522965</v>
      </c>
      <c r="AC253" s="328">
        <f t="shared" si="170"/>
        <v>86.783923728117031</v>
      </c>
      <c r="AD253" s="328">
        <f t="shared" si="170"/>
        <v>89.877537601709548</v>
      </c>
      <c r="AE253" s="328">
        <f t="shared" ref="AE253:AG253" si="179">P253*100/$D253</f>
        <v>73.180874496589126</v>
      </c>
      <c r="AF253" s="328">
        <f t="shared" si="179"/>
        <v>83.383131421056959</v>
      </c>
      <c r="AG253" s="329">
        <f t="shared" si="179"/>
        <v>87.799727130763543</v>
      </c>
      <c r="AH253" s="766">
        <v>1</v>
      </c>
      <c r="AI253" s="767">
        <v>4</v>
      </c>
      <c r="AJ253" s="767">
        <v>1</v>
      </c>
      <c r="AK253" s="767">
        <v>1</v>
      </c>
      <c r="AL253" s="767">
        <v>1</v>
      </c>
      <c r="AM253" s="767">
        <v>1</v>
      </c>
      <c r="AN253" s="767">
        <v>1</v>
      </c>
      <c r="AO253" s="767">
        <v>1</v>
      </c>
      <c r="AP253" s="767">
        <v>4</v>
      </c>
      <c r="AQ253" s="767">
        <v>1</v>
      </c>
      <c r="AR253" s="767">
        <v>1</v>
      </c>
      <c r="AS253" s="767">
        <v>1</v>
      </c>
      <c r="AT253" s="767">
        <v>4</v>
      </c>
      <c r="AU253" s="767">
        <v>6</v>
      </c>
      <c r="AV253" s="769">
        <v>7</v>
      </c>
    </row>
    <row r="254" spans="2:48" ht="15" x14ac:dyDescent="0.25">
      <c r="B254" s="902"/>
      <c r="C254" s="1" t="s">
        <v>4</v>
      </c>
      <c r="D254" s="755">
        <v>5927.3</v>
      </c>
      <c r="E254" s="756">
        <v>5596.1270000000004</v>
      </c>
      <c r="F254" s="755">
        <v>5831.8</v>
      </c>
      <c r="G254" s="755">
        <v>6029.5</v>
      </c>
      <c r="H254" s="755">
        <v>6127.1</v>
      </c>
      <c r="I254" s="756">
        <v>6174.6336000000001</v>
      </c>
      <c r="J254" s="755">
        <v>5737.3</v>
      </c>
      <c r="K254" s="755">
        <v>5962.7</v>
      </c>
      <c r="L254" s="756">
        <v>5941.4426999999996</v>
      </c>
      <c r="M254" s="755">
        <v>4321.3</v>
      </c>
      <c r="N254" s="755">
        <v>4360.1000000000004</v>
      </c>
      <c r="O254" s="755">
        <v>4857.3</v>
      </c>
      <c r="P254" s="756">
        <v>4481.1484</v>
      </c>
      <c r="Q254" s="756">
        <v>4744.9570000000003</v>
      </c>
      <c r="R254" s="756">
        <v>4996.3329999999996</v>
      </c>
      <c r="S254" s="143">
        <f>100</f>
        <v>100</v>
      </c>
      <c r="T254" s="328">
        <f t="shared" si="167"/>
        <v>94.412751168322856</v>
      </c>
      <c r="U254" s="328">
        <f t="shared" si="167"/>
        <v>98.388811094427481</v>
      </c>
      <c r="V254" s="328">
        <f t="shared" si="167"/>
        <v>101.72422519528284</v>
      </c>
      <c r="W254" s="328">
        <f t="shared" si="167"/>
        <v>103.37084338568994</v>
      </c>
      <c r="X254" s="328">
        <f t="shared" si="167"/>
        <v>104.17278693502944</v>
      </c>
      <c r="Y254" s="328">
        <f t="shared" si="167"/>
        <v>96.794493276871421</v>
      </c>
      <c r="Z254" s="328">
        <f t="shared" si="167"/>
        <v>100.5972365157829</v>
      </c>
      <c r="AA254" s="328">
        <f t="shared" si="167"/>
        <v>100.23860273649048</v>
      </c>
      <c r="AB254" s="328">
        <f t="shared" si="170"/>
        <v>72.905032645555309</v>
      </c>
      <c r="AC254" s="328">
        <f t="shared" si="170"/>
        <v>73.559630860594211</v>
      </c>
      <c r="AD254" s="328">
        <f t="shared" si="170"/>
        <v>81.947935822381183</v>
      </c>
      <c r="AE254" s="328">
        <f t="shared" ref="AE254:AG254" si="180">P254*100/$D254</f>
        <v>75.601849071246605</v>
      </c>
      <c r="AF254" s="328">
        <f t="shared" si="180"/>
        <v>80.05258718134732</v>
      </c>
      <c r="AG254" s="329">
        <f t="shared" si="180"/>
        <v>84.293573802574528</v>
      </c>
      <c r="AH254" s="766">
        <v>1</v>
      </c>
      <c r="AI254" s="767">
        <v>4</v>
      </c>
      <c r="AJ254" s="767">
        <v>1</v>
      </c>
      <c r="AK254" s="767">
        <v>1</v>
      </c>
      <c r="AL254" s="767">
        <v>1</v>
      </c>
      <c r="AM254" s="767">
        <v>4</v>
      </c>
      <c r="AN254" s="767">
        <v>1</v>
      </c>
      <c r="AO254" s="767">
        <v>1</v>
      </c>
      <c r="AP254" s="767">
        <v>4</v>
      </c>
      <c r="AQ254" s="767">
        <v>1</v>
      </c>
      <c r="AR254" s="767">
        <v>1</v>
      </c>
      <c r="AS254" s="767">
        <v>1</v>
      </c>
      <c r="AT254" s="767">
        <v>4</v>
      </c>
      <c r="AU254" s="767">
        <v>6</v>
      </c>
      <c r="AV254" s="769">
        <v>7</v>
      </c>
    </row>
    <row r="255" spans="2:48" ht="15" x14ac:dyDescent="0.25">
      <c r="B255" s="902"/>
      <c r="C255" s="1" t="s">
        <v>5</v>
      </c>
      <c r="D255" s="755">
        <v>18777.8</v>
      </c>
      <c r="E255" s="756">
        <v>17887.128000000001</v>
      </c>
      <c r="F255" s="755">
        <v>18514.5</v>
      </c>
      <c r="G255" s="755">
        <v>20416.3</v>
      </c>
      <c r="H255" s="755">
        <v>20551.599999999999</v>
      </c>
      <c r="I255" s="756">
        <v>21262.418000000001</v>
      </c>
      <c r="J255" s="755">
        <v>15890.9</v>
      </c>
      <c r="K255" s="755">
        <v>18574.3</v>
      </c>
      <c r="L255" s="756">
        <v>25372.510999999999</v>
      </c>
      <c r="M255" s="756">
        <v>32460.050999999999</v>
      </c>
      <c r="N255" s="755">
        <v>31772.2</v>
      </c>
      <c r="O255" s="755">
        <v>33276.5</v>
      </c>
      <c r="P255" s="756">
        <v>28811.125</v>
      </c>
      <c r="Q255" s="756">
        <v>31802.370999999999</v>
      </c>
      <c r="R255" s="756">
        <v>33628.737999999998</v>
      </c>
      <c r="S255" s="143">
        <f>100</f>
        <v>100</v>
      </c>
      <c r="T255" s="328">
        <f t="shared" si="167"/>
        <v>95.256781944636757</v>
      </c>
      <c r="U255" s="328">
        <f t="shared" si="167"/>
        <v>98.597812310281299</v>
      </c>
      <c r="V255" s="328">
        <f t="shared" si="167"/>
        <v>108.72572931866354</v>
      </c>
      <c r="W255" s="328">
        <f t="shared" si="167"/>
        <v>109.44626101034198</v>
      </c>
      <c r="X255" s="328">
        <f t="shared" si="167"/>
        <v>113.23167783233394</v>
      </c>
      <c r="Y255" s="328">
        <f t="shared" si="167"/>
        <v>84.625994525450267</v>
      </c>
      <c r="Z255" s="328">
        <f t="shared" si="167"/>
        <v>98.916273471865722</v>
      </c>
      <c r="AA255" s="328">
        <f t="shared" si="167"/>
        <v>135.11972116009329</v>
      </c>
      <c r="AB255" s="328">
        <f t="shared" si="170"/>
        <v>172.86397235032859</v>
      </c>
      <c r="AC255" s="328">
        <f t="shared" si="170"/>
        <v>169.20086485104753</v>
      </c>
      <c r="AD255" s="328">
        <f t="shared" si="170"/>
        <v>177.21192045926574</v>
      </c>
      <c r="AE255" s="328">
        <f t="shared" ref="AE255:AG255" si="181">P255*100/$D255</f>
        <v>153.43184505107095</v>
      </c>
      <c r="AF255" s="328">
        <f t="shared" si="181"/>
        <v>169.36153862539808</v>
      </c>
      <c r="AG255" s="329">
        <f t="shared" si="181"/>
        <v>179.08774190799775</v>
      </c>
      <c r="AH255" s="766">
        <v>1</v>
      </c>
      <c r="AI255" s="767">
        <v>4</v>
      </c>
      <c r="AJ255" s="767">
        <v>1</v>
      </c>
      <c r="AK255" s="767">
        <v>1</v>
      </c>
      <c r="AL255" s="767">
        <v>1</v>
      </c>
      <c r="AM255" s="767">
        <v>4</v>
      </c>
      <c r="AN255" s="767">
        <v>1</v>
      </c>
      <c r="AO255" s="767">
        <v>1</v>
      </c>
      <c r="AP255" s="767">
        <v>4</v>
      </c>
      <c r="AQ255" s="767">
        <v>4</v>
      </c>
      <c r="AR255" s="767">
        <v>1</v>
      </c>
      <c r="AS255" s="767">
        <v>1</v>
      </c>
      <c r="AT255" s="767">
        <v>4</v>
      </c>
      <c r="AU255" s="767">
        <v>6</v>
      </c>
      <c r="AV255" s="769">
        <v>7</v>
      </c>
    </row>
    <row r="256" spans="2:48" ht="15" x14ac:dyDescent="0.25">
      <c r="B256" s="902"/>
      <c r="C256" s="1" t="s">
        <v>6</v>
      </c>
      <c r="D256" s="755">
        <v>35876.800000000003</v>
      </c>
      <c r="E256" s="755">
        <v>35116.198799999998</v>
      </c>
      <c r="F256" s="755">
        <v>36104.9</v>
      </c>
      <c r="G256" s="755">
        <v>37250.399999999994</v>
      </c>
      <c r="H256" s="755">
        <v>37950</v>
      </c>
      <c r="I256" s="755">
        <v>38643.497600000002</v>
      </c>
      <c r="J256" s="755">
        <v>33001.4</v>
      </c>
      <c r="K256" s="755">
        <v>36106.800000000003</v>
      </c>
      <c r="L256" s="755">
        <v>43698.100299999998</v>
      </c>
      <c r="M256" s="755">
        <v>47260.103499999997</v>
      </c>
      <c r="N256" s="755">
        <v>46597.599999999999</v>
      </c>
      <c r="O256" s="755">
        <v>48587</v>
      </c>
      <c r="P256" s="756">
        <v>42451.948199999999</v>
      </c>
      <c r="Q256" s="756">
        <v>46780.381699999998</v>
      </c>
      <c r="R256" s="756">
        <v>49444.0285</v>
      </c>
      <c r="S256" s="143">
        <f>100</f>
        <v>100</v>
      </c>
      <c r="T256" s="328">
        <f t="shared" si="167"/>
        <v>97.879963653391599</v>
      </c>
      <c r="U256" s="328">
        <f t="shared" si="167"/>
        <v>100.63578691522098</v>
      </c>
      <c r="V256" s="328">
        <f t="shared" si="167"/>
        <v>103.82865807429869</v>
      </c>
      <c r="W256" s="328">
        <f t="shared" si="167"/>
        <v>105.77866476385853</v>
      </c>
      <c r="X256" s="328">
        <f t="shared" si="167"/>
        <v>107.71166213263167</v>
      </c>
      <c r="Y256" s="328">
        <f t="shared" si="167"/>
        <v>91.985349863978939</v>
      </c>
      <c r="Z256" s="328">
        <f t="shared" si="167"/>
        <v>100.64108281675067</v>
      </c>
      <c r="AA256" s="328">
        <f t="shared" si="167"/>
        <v>121.80044011729028</v>
      </c>
      <c r="AB256" s="328">
        <f t="shared" si="170"/>
        <v>131.72887074655486</v>
      </c>
      <c r="AC256" s="328">
        <f t="shared" si="170"/>
        <v>129.88226374704544</v>
      </c>
      <c r="AD256" s="328">
        <f t="shared" si="170"/>
        <v>135.42735138027916</v>
      </c>
      <c r="AE256" s="328">
        <f t="shared" ref="AE256:AG256" si="182">P256*100/$D256</f>
        <v>118.32701968960443</v>
      </c>
      <c r="AF256" s="328">
        <f t="shared" si="182"/>
        <v>130.3917342126388</v>
      </c>
      <c r="AG256" s="329">
        <f t="shared" si="182"/>
        <v>137.81616114034694</v>
      </c>
      <c r="AH256" s="766">
        <v>1</v>
      </c>
      <c r="AI256" s="767">
        <v>1</v>
      </c>
      <c r="AJ256" s="767">
        <v>1</v>
      </c>
      <c r="AK256" s="767">
        <v>1</v>
      </c>
      <c r="AL256" s="767">
        <v>1</v>
      </c>
      <c r="AM256" s="767">
        <v>1</v>
      </c>
      <c r="AN256" s="767">
        <v>1</v>
      </c>
      <c r="AO256" s="767">
        <v>1</v>
      </c>
      <c r="AP256" s="767">
        <v>1</v>
      </c>
      <c r="AQ256" s="767">
        <v>1</v>
      </c>
      <c r="AR256" s="767">
        <v>1</v>
      </c>
      <c r="AS256" s="767">
        <v>1</v>
      </c>
      <c r="AT256" s="767">
        <v>4</v>
      </c>
      <c r="AU256" s="767">
        <v>6</v>
      </c>
      <c r="AV256" s="769">
        <v>7</v>
      </c>
    </row>
    <row r="257" spans="2:48" ht="15" x14ac:dyDescent="0.25">
      <c r="B257" s="903"/>
      <c r="C257" s="8" t="s">
        <v>7</v>
      </c>
      <c r="D257" s="565">
        <v>17099</v>
      </c>
      <c r="E257" s="565">
        <v>17229.070800000001</v>
      </c>
      <c r="F257" s="565">
        <v>17590.400000000001</v>
      </c>
      <c r="G257" s="565">
        <v>16834.099999999999</v>
      </c>
      <c r="H257" s="565">
        <v>17398.400000000001</v>
      </c>
      <c r="I257" s="565">
        <v>17381.079600000001</v>
      </c>
      <c r="J257" s="565">
        <v>17110.5</v>
      </c>
      <c r="K257" s="565">
        <v>17532.5</v>
      </c>
      <c r="L257" s="565">
        <v>18325.5893</v>
      </c>
      <c r="M257" s="565">
        <v>14800.052499999998</v>
      </c>
      <c r="N257" s="565">
        <v>14825.4</v>
      </c>
      <c r="O257" s="565">
        <v>15310.5</v>
      </c>
      <c r="P257" s="565">
        <v>13640.823200000001</v>
      </c>
      <c r="Q257" s="565">
        <v>14978.010700000001</v>
      </c>
      <c r="R257" s="565">
        <v>15815.290499999999</v>
      </c>
      <c r="S257" s="143">
        <f>100</f>
        <v>100</v>
      </c>
      <c r="T257" s="328">
        <f t="shared" si="167"/>
        <v>100.76069243815428</v>
      </c>
      <c r="U257" s="328">
        <f t="shared" si="167"/>
        <v>102.87385227206271</v>
      </c>
      <c r="V257" s="328">
        <f t="shared" si="167"/>
        <v>98.450786595707342</v>
      </c>
      <c r="W257" s="328">
        <f t="shared" si="167"/>
        <v>101.75097958944968</v>
      </c>
      <c r="X257" s="328">
        <f t="shared" si="167"/>
        <v>101.64968477688755</v>
      </c>
      <c r="Y257" s="328">
        <f t="shared" si="167"/>
        <v>100.06725539505234</v>
      </c>
      <c r="Z257" s="328">
        <f t="shared" si="167"/>
        <v>102.53523597871221</v>
      </c>
      <c r="AA257" s="328">
        <f t="shared" si="167"/>
        <v>107.17345634247616</v>
      </c>
      <c r="AB257" s="328">
        <f t="shared" si="170"/>
        <v>86.555076320252638</v>
      </c>
      <c r="AC257" s="328">
        <f t="shared" si="170"/>
        <v>86.703315983390837</v>
      </c>
      <c r="AD257" s="328">
        <f t="shared" si="170"/>
        <v>89.540323995555298</v>
      </c>
      <c r="AE257" s="328">
        <f t="shared" ref="AE257:AG257" si="183">P257*100/$D257</f>
        <v>79.775561143926552</v>
      </c>
      <c r="AF257" s="328">
        <f t="shared" si="183"/>
        <v>87.595828411018189</v>
      </c>
      <c r="AG257" s="329">
        <f t="shared" si="183"/>
        <v>92.492487864787407</v>
      </c>
      <c r="AH257" s="770"/>
      <c r="AI257" s="771"/>
      <c r="AJ257" s="771"/>
      <c r="AK257" s="771"/>
      <c r="AL257" s="771"/>
      <c r="AM257" s="771"/>
      <c r="AN257" s="771"/>
      <c r="AO257" s="771"/>
      <c r="AP257" s="771"/>
      <c r="AQ257" s="771"/>
      <c r="AR257" s="771"/>
      <c r="AS257" s="771"/>
      <c r="AT257" s="771"/>
      <c r="AU257" s="771"/>
      <c r="AV257" s="772"/>
    </row>
    <row r="258" spans="2:48" ht="16.5" customHeight="1" x14ac:dyDescent="0.25">
      <c r="B258" s="902" t="s">
        <v>57</v>
      </c>
      <c r="C258" s="1" t="s">
        <v>2</v>
      </c>
      <c r="D258" s="755">
        <v>732.7</v>
      </c>
      <c r="E258" s="756">
        <v>211.82574</v>
      </c>
      <c r="F258" s="755">
        <v>372.4</v>
      </c>
      <c r="G258" s="755">
        <v>224</v>
      </c>
      <c r="H258" s="755">
        <v>260.3</v>
      </c>
      <c r="I258" s="755">
        <v>327.39999999999998</v>
      </c>
      <c r="J258" s="755">
        <v>260.39999999999998</v>
      </c>
      <c r="K258" s="755">
        <v>353.5</v>
      </c>
      <c r="L258" s="756">
        <v>124.73488999999999</v>
      </c>
      <c r="M258" s="756">
        <v>494.52904000000001</v>
      </c>
      <c r="N258" s="756">
        <v>209.50468000000001</v>
      </c>
      <c r="O258" s="756">
        <v>305.10620999999998</v>
      </c>
      <c r="P258" s="756">
        <v>195.95496</v>
      </c>
      <c r="Q258" s="756">
        <v>214.79926</v>
      </c>
      <c r="R258" s="756">
        <v>227.99991</v>
      </c>
      <c r="S258" s="143">
        <f>100</f>
        <v>100</v>
      </c>
      <c r="T258" s="328">
        <f t="shared" si="167"/>
        <v>28.91029616486966</v>
      </c>
      <c r="U258" s="328">
        <f t="shared" si="167"/>
        <v>50.825713115872794</v>
      </c>
      <c r="V258" s="328">
        <f t="shared" si="167"/>
        <v>30.571857513306945</v>
      </c>
      <c r="W258" s="328">
        <f t="shared" si="167"/>
        <v>35.52613620854374</v>
      </c>
      <c r="X258" s="328">
        <f t="shared" si="167"/>
        <v>44.684045311860238</v>
      </c>
      <c r="Y258" s="328">
        <f t="shared" si="167"/>
        <v>35.539784359219318</v>
      </c>
      <c r="Z258" s="328">
        <f t="shared" si="167"/>
        <v>48.246212638187522</v>
      </c>
      <c r="AA258" s="328">
        <f t="shared" si="167"/>
        <v>17.024005732223284</v>
      </c>
      <c r="AB258" s="328">
        <f t="shared" si="170"/>
        <v>67.494068513716385</v>
      </c>
      <c r="AC258" s="328">
        <f t="shared" si="170"/>
        <v>28.593514398798963</v>
      </c>
      <c r="AD258" s="328">
        <f t="shared" si="170"/>
        <v>41.641355261362079</v>
      </c>
      <c r="AE258" s="328">
        <f t="shared" ref="AE258:AG258" si="184">P258*100/$D258</f>
        <v>26.744228197079291</v>
      </c>
      <c r="AF258" s="328">
        <f t="shared" si="184"/>
        <v>29.316126654838268</v>
      </c>
      <c r="AG258" s="329">
        <f t="shared" si="184"/>
        <v>31.117771256994679</v>
      </c>
      <c r="AH258" s="766">
        <v>1</v>
      </c>
      <c r="AI258" s="767">
        <v>4</v>
      </c>
      <c r="AJ258" s="767">
        <v>1</v>
      </c>
      <c r="AK258" s="767">
        <v>1</v>
      </c>
      <c r="AL258" s="767">
        <v>1</v>
      </c>
      <c r="AM258" s="767">
        <v>1</v>
      </c>
      <c r="AN258" s="767">
        <v>1</v>
      </c>
      <c r="AO258" s="767">
        <v>1</v>
      </c>
      <c r="AP258" s="767">
        <v>4</v>
      </c>
      <c r="AQ258" s="767">
        <v>4</v>
      </c>
      <c r="AR258" s="767">
        <v>4</v>
      </c>
      <c r="AS258" s="767">
        <v>4</v>
      </c>
      <c r="AT258" s="767">
        <v>4</v>
      </c>
      <c r="AU258" s="767">
        <v>6</v>
      </c>
      <c r="AV258" s="769">
        <v>7</v>
      </c>
    </row>
    <row r="259" spans="2:48" ht="15" x14ac:dyDescent="0.25">
      <c r="B259" s="902"/>
      <c r="C259" s="1" t="s">
        <v>3</v>
      </c>
      <c r="D259" s="755">
        <v>245.9</v>
      </c>
      <c r="E259" s="756">
        <v>359.79304000000002</v>
      </c>
      <c r="F259" s="755">
        <v>159.30000000000001</v>
      </c>
      <c r="G259" s="755">
        <v>159.6</v>
      </c>
      <c r="H259" s="756">
        <v>321.56911000000002</v>
      </c>
      <c r="I259" s="756">
        <v>251.09293</v>
      </c>
      <c r="J259" s="756">
        <v>207.86297999999999</v>
      </c>
      <c r="K259" s="755">
        <v>161.1</v>
      </c>
      <c r="L259" s="756">
        <v>57.612867999999999</v>
      </c>
      <c r="M259" s="755">
        <v>117.8</v>
      </c>
      <c r="N259" s="756">
        <v>87.174316000000005</v>
      </c>
      <c r="O259" s="756">
        <v>75.777519999999996</v>
      </c>
      <c r="P259" s="756">
        <v>72.469718999999998</v>
      </c>
      <c r="Q259" s="756">
        <v>82.572829999999996</v>
      </c>
      <c r="R259" s="756">
        <v>86.961899000000003</v>
      </c>
      <c r="S259" s="143">
        <f>100</f>
        <v>100</v>
      </c>
      <c r="T259" s="328">
        <f t="shared" si="167"/>
        <v>146.31681171207811</v>
      </c>
      <c r="U259" s="328">
        <f t="shared" si="167"/>
        <v>64.782431882879223</v>
      </c>
      <c r="V259" s="328">
        <f t="shared" si="167"/>
        <v>64.904432696217967</v>
      </c>
      <c r="W259" s="328">
        <f t="shared" si="167"/>
        <v>130.77230988206588</v>
      </c>
      <c r="X259" s="328">
        <f t="shared" si="167"/>
        <v>102.1118056120374</v>
      </c>
      <c r="Y259" s="328">
        <f t="shared" si="167"/>
        <v>84.531508743391612</v>
      </c>
      <c r="Z259" s="328">
        <f t="shared" si="167"/>
        <v>65.514436762911757</v>
      </c>
      <c r="AA259" s="328">
        <f t="shared" si="167"/>
        <v>23.429389182594548</v>
      </c>
      <c r="AB259" s="328">
        <f t="shared" si="170"/>
        <v>47.905652704351361</v>
      </c>
      <c r="AC259" s="328">
        <f t="shared" si="170"/>
        <v>35.451124847498981</v>
      </c>
      <c r="AD259" s="328">
        <f t="shared" si="170"/>
        <v>30.816396909312726</v>
      </c>
      <c r="AE259" s="328">
        <f t="shared" ref="AE259:AG259" si="185">P259*100/$D259</f>
        <v>29.471215534770231</v>
      </c>
      <c r="AF259" s="328">
        <f t="shared" si="185"/>
        <v>33.579841398942655</v>
      </c>
      <c r="AG259" s="329">
        <f t="shared" si="185"/>
        <v>35.364741358275715</v>
      </c>
      <c r="AH259" s="766">
        <v>1</v>
      </c>
      <c r="AI259" s="767">
        <v>4</v>
      </c>
      <c r="AJ259" s="767">
        <v>1</v>
      </c>
      <c r="AK259" s="767">
        <v>1</v>
      </c>
      <c r="AL259" s="767">
        <v>4</v>
      </c>
      <c r="AM259" s="767">
        <v>4</v>
      </c>
      <c r="AN259" s="767">
        <v>4</v>
      </c>
      <c r="AO259" s="767">
        <v>1</v>
      </c>
      <c r="AP259" s="767">
        <v>4</v>
      </c>
      <c r="AQ259" s="767">
        <v>1</v>
      </c>
      <c r="AR259" s="767">
        <v>4</v>
      </c>
      <c r="AS259" s="767">
        <v>4</v>
      </c>
      <c r="AT259" s="767">
        <v>4</v>
      </c>
      <c r="AU259" s="767">
        <v>6</v>
      </c>
      <c r="AV259" s="769">
        <v>7</v>
      </c>
    </row>
    <row r="260" spans="2:48" ht="15" x14ac:dyDescent="0.25">
      <c r="B260" s="902"/>
      <c r="C260" s="1" t="s">
        <v>4</v>
      </c>
      <c r="D260" s="755">
        <v>238</v>
      </c>
      <c r="E260" s="756">
        <v>62.071421000000001</v>
      </c>
      <c r="F260" s="755">
        <v>92.7</v>
      </c>
      <c r="G260" s="755">
        <v>167.8</v>
      </c>
      <c r="H260" s="755">
        <v>173.3</v>
      </c>
      <c r="I260" s="755">
        <v>162.80000000000001</v>
      </c>
      <c r="J260" s="755">
        <v>202.8</v>
      </c>
      <c r="K260" s="755">
        <v>195.5</v>
      </c>
      <c r="L260" s="756">
        <v>68.510955999999993</v>
      </c>
      <c r="M260" s="755">
        <v>75.5</v>
      </c>
      <c r="N260" s="755">
        <v>123.6</v>
      </c>
      <c r="O260" s="755">
        <v>99.9</v>
      </c>
      <c r="P260" s="756">
        <v>92.163703999999996</v>
      </c>
      <c r="Q260" s="756">
        <v>97.589455000000001</v>
      </c>
      <c r="R260" s="756">
        <v>102.75888999999999</v>
      </c>
      <c r="S260" s="143">
        <f>100</f>
        <v>100</v>
      </c>
      <c r="T260" s="328">
        <f t="shared" si="167"/>
        <v>26.080428991596637</v>
      </c>
      <c r="U260" s="328">
        <f t="shared" si="167"/>
        <v>38.949579831932773</v>
      </c>
      <c r="V260" s="328">
        <f t="shared" si="167"/>
        <v>70.504201680672267</v>
      </c>
      <c r="W260" s="328">
        <f t="shared" si="167"/>
        <v>72.815126050420162</v>
      </c>
      <c r="X260" s="328">
        <f t="shared" si="167"/>
        <v>68.403361344537828</v>
      </c>
      <c r="Y260" s="328">
        <f t="shared" si="167"/>
        <v>85.210084033613441</v>
      </c>
      <c r="Z260" s="328">
        <f t="shared" si="167"/>
        <v>82.142857142857139</v>
      </c>
      <c r="AA260" s="328">
        <f t="shared" si="167"/>
        <v>28.786115966386554</v>
      </c>
      <c r="AB260" s="328">
        <f t="shared" si="170"/>
        <v>31.722689075630253</v>
      </c>
      <c r="AC260" s="328">
        <f t="shared" si="170"/>
        <v>51.932773109243698</v>
      </c>
      <c r="AD260" s="328">
        <f t="shared" si="170"/>
        <v>41.974789915966383</v>
      </c>
      <c r="AE260" s="328">
        <f t="shared" ref="AE260:AG260" si="186">P260*100/$D260</f>
        <v>38.724245378151259</v>
      </c>
      <c r="AF260" s="328">
        <f t="shared" si="186"/>
        <v>41.003972689075631</v>
      </c>
      <c r="AG260" s="329">
        <f t="shared" si="186"/>
        <v>43.176004201680669</v>
      </c>
      <c r="AH260" s="766">
        <v>1</v>
      </c>
      <c r="AI260" s="767">
        <v>4</v>
      </c>
      <c r="AJ260" s="767">
        <v>1</v>
      </c>
      <c r="AK260" s="767">
        <v>1</v>
      </c>
      <c r="AL260" s="767">
        <v>1</v>
      </c>
      <c r="AM260" s="767">
        <v>1</v>
      </c>
      <c r="AN260" s="767">
        <v>1</v>
      </c>
      <c r="AO260" s="767">
        <v>1</v>
      </c>
      <c r="AP260" s="767">
        <v>4</v>
      </c>
      <c r="AQ260" s="767">
        <v>1</v>
      </c>
      <c r="AR260" s="767">
        <v>1</v>
      </c>
      <c r="AS260" s="767">
        <v>1</v>
      </c>
      <c r="AT260" s="767">
        <v>4</v>
      </c>
      <c r="AU260" s="767">
        <v>6</v>
      </c>
      <c r="AV260" s="769">
        <v>7</v>
      </c>
    </row>
    <row r="261" spans="2:48" ht="15" x14ac:dyDescent="0.25">
      <c r="B261" s="902"/>
      <c r="C261" s="1" t="s">
        <v>5</v>
      </c>
      <c r="D261" s="755">
        <v>520.79999999999995</v>
      </c>
      <c r="E261" s="756">
        <v>1072.0690999999999</v>
      </c>
      <c r="F261" s="755">
        <v>1601.2</v>
      </c>
      <c r="G261" s="755">
        <v>222.1</v>
      </c>
      <c r="H261" s="756">
        <v>684.33090000000004</v>
      </c>
      <c r="I261" s="756">
        <v>969.77805999999998</v>
      </c>
      <c r="J261" s="756">
        <v>731.53701000000001</v>
      </c>
      <c r="K261" s="755">
        <v>714.5</v>
      </c>
      <c r="L261" s="756">
        <v>254.04128</v>
      </c>
      <c r="M261" s="756">
        <v>1037.1709000000001</v>
      </c>
      <c r="N261" s="756">
        <v>908.02102000000002</v>
      </c>
      <c r="O261" s="756">
        <v>928.71623</v>
      </c>
      <c r="P261" s="756">
        <v>816.83459000000005</v>
      </c>
      <c r="Q261" s="756">
        <v>901.64049999999997</v>
      </c>
      <c r="R261" s="756">
        <v>953.46936000000005</v>
      </c>
      <c r="S261" s="143">
        <f>100</f>
        <v>100</v>
      </c>
      <c r="T261" s="328">
        <f t="shared" si="167"/>
        <v>205.85044162826421</v>
      </c>
      <c r="U261" s="328">
        <f t="shared" si="167"/>
        <v>307.45007680491557</v>
      </c>
      <c r="V261" s="328">
        <f t="shared" si="167"/>
        <v>42.645929339477732</v>
      </c>
      <c r="W261" s="328">
        <f t="shared" si="167"/>
        <v>131.39994239631341</v>
      </c>
      <c r="X261" s="328">
        <f t="shared" si="167"/>
        <v>186.20930491551459</v>
      </c>
      <c r="Y261" s="328">
        <f t="shared" si="167"/>
        <v>140.46409562211983</v>
      </c>
      <c r="Z261" s="328">
        <f t="shared" si="167"/>
        <v>137.19278033794163</v>
      </c>
      <c r="AA261" s="328">
        <f t="shared" si="167"/>
        <v>48.779047619047624</v>
      </c>
      <c r="AB261" s="328">
        <f t="shared" si="170"/>
        <v>199.14955837173582</v>
      </c>
      <c r="AC261" s="328">
        <f t="shared" si="170"/>
        <v>174.35119431643628</v>
      </c>
      <c r="AD261" s="328">
        <f t="shared" si="170"/>
        <v>178.32492895545315</v>
      </c>
      <c r="AE261" s="328">
        <f t="shared" ref="AE261:AG261" si="187">P261*100/$D261</f>
        <v>156.84227918586791</v>
      </c>
      <c r="AF261" s="328">
        <f t="shared" si="187"/>
        <v>173.12605606758834</v>
      </c>
      <c r="AG261" s="329">
        <f t="shared" si="187"/>
        <v>183.07783410138251</v>
      </c>
      <c r="AH261" s="766">
        <v>1</v>
      </c>
      <c r="AI261" s="767">
        <v>4</v>
      </c>
      <c r="AJ261" s="767">
        <v>1</v>
      </c>
      <c r="AK261" s="767">
        <v>1</v>
      </c>
      <c r="AL261" s="767">
        <v>4</v>
      </c>
      <c r="AM261" s="767">
        <v>4</v>
      </c>
      <c r="AN261" s="767">
        <v>4</v>
      </c>
      <c r="AO261" s="767">
        <v>1</v>
      </c>
      <c r="AP261" s="767">
        <v>4</v>
      </c>
      <c r="AQ261" s="767">
        <v>4</v>
      </c>
      <c r="AR261" s="767">
        <v>4</v>
      </c>
      <c r="AS261" s="767">
        <v>4</v>
      </c>
      <c r="AT261" s="767">
        <v>4</v>
      </c>
      <c r="AU261" s="767">
        <v>6</v>
      </c>
      <c r="AV261" s="769">
        <v>7</v>
      </c>
    </row>
    <row r="262" spans="2:48" ht="15" x14ac:dyDescent="0.25">
      <c r="B262" s="902"/>
      <c r="C262" s="1" t="s">
        <v>6</v>
      </c>
      <c r="D262" s="755">
        <v>1737.3999999999999</v>
      </c>
      <c r="E262" s="756">
        <v>1705.7593010000001</v>
      </c>
      <c r="F262" s="755">
        <v>2225.6000000000004</v>
      </c>
      <c r="G262" s="755">
        <v>773.50000000000011</v>
      </c>
      <c r="H262" s="755">
        <v>1439.5000100000002</v>
      </c>
      <c r="I262" s="756">
        <v>1711.0709900000002</v>
      </c>
      <c r="J262" s="755">
        <v>1402.5999899999999</v>
      </c>
      <c r="K262" s="755">
        <v>1424.6</v>
      </c>
      <c r="L262" s="755">
        <v>504.89999399999999</v>
      </c>
      <c r="M262" s="755">
        <v>1724.9999400000002</v>
      </c>
      <c r="N262" s="755">
        <v>1328.3000160000001</v>
      </c>
      <c r="O262" s="755">
        <v>1409.4999600000001</v>
      </c>
      <c r="P262" s="756">
        <v>1177.422973</v>
      </c>
      <c r="Q262" s="756">
        <v>1296.6020450000001</v>
      </c>
      <c r="R262" s="756">
        <v>1371.190059</v>
      </c>
      <c r="S262" s="143">
        <f>100</f>
        <v>100</v>
      </c>
      <c r="T262" s="328">
        <f t="shared" si="167"/>
        <v>98.178847761022226</v>
      </c>
      <c r="U262" s="328">
        <f t="shared" si="167"/>
        <v>128.0994589616669</v>
      </c>
      <c r="V262" s="328">
        <f t="shared" si="167"/>
        <v>44.520547945205493</v>
      </c>
      <c r="W262" s="328">
        <f t="shared" si="167"/>
        <v>82.853689996546578</v>
      </c>
      <c r="X262" s="328">
        <f t="shared" si="167"/>
        <v>98.484574076205845</v>
      </c>
      <c r="Y262" s="328">
        <f t="shared" si="167"/>
        <v>80.729825601473465</v>
      </c>
      <c r="Z262" s="328">
        <f t="shared" si="167"/>
        <v>81.996086105675147</v>
      </c>
      <c r="AA262" s="328">
        <f t="shared" si="167"/>
        <v>29.060665016691612</v>
      </c>
      <c r="AB262" s="328">
        <f t="shared" si="170"/>
        <v>99.286286404972955</v>
      </c>
      <c r="AC262" s="328">
        <f t="shared" si="170"/>
        <v>76.453321975365512</v>
      </c>
      <c r="AD262" s="328">
        <f t="shared" si="170"/>
        <v>81.126969034189031</v>
      </c>
      <c r="AE262" s="328">
        <f t="shared" ref="AE262:AG262" si="188">P262*100/$D262</f>
        <v>67.76925135259583</v>
      </c>
      <c r="AF262" s="328">
        <f t="shared" si="188"/>
        <v>74.628873316449884</v>
      </c>
      <c r="AG262" s="329">
        <f t="shared" si="188"/>
        <v>78.921955738459772</v>
      </c>
      <c r="AH262" s="766">
        <v>1</v>
      </c>
      <c r="AI262" s="767">
        <v>4</v>
      </c>
      <c r="AJ262" s="767">
        <v>1</v>
      </c>
      <c r="AK262" s="767">
        <v>1</v>
      </c>
      <c r="AL262" s="767">
        <v>1</v>
      </c>
      <c r="AM262" s="767">
        <v>4</v>
      </c>
      <c r="AN262" s="767">
        <v>1</v>
      </c>
      <c r="AO262" s="767">
        <v>1</v>
      </c>
      <c r="AP262" s="767">
        <v>1</v>
      </c>
      <c r="AQ262" s="767">
        <v>1</v>
      </c>
      <c r="AR262" s="767">
        <v>1</v>
      </c>
      <c r="AS262" s="767">
        <v>1</v>
      </c>
      <c r="AT262" s="767">
        <v>4</v>
      </c>
      <c r="AU262" s="767">
        <v>6</v>
      </c>
      <c r="AV262" s="769">
        <v>7</v>
      </c>
    </row>
    <row r="263" spans="2:48" ht="15" x14ac:dyDescent="0.25">
      <c r="B263" s="903"/>
      <c r="C263" s="8" t="s">
        <v>7</v>
      </c>
      <c r="D263" s="565">
        <v>1216.5999999999999</v>
      </c>
      <c r="E263" s="565">
        <v>633.690201</v>
      </c>
      <c r="F263" s="565">
        <v>624.40000000000009</v>
      </c>
      <c r="G263" s="565">
        <v>551.40000000000009</v>
      </c>
      <c r="H263" s="565">
        <v>755.16911000000005</v>
      </c>
      <c r="I263" s="565">
        <v>741.29293000000007</v>
      </c>
      <c r="J263" s="565">
        <v>671.06297999999992</v>
      </c>
      <c r="K263" s="565">
        <v>710.1</v>
      </c>
      <c r="L263" s="565">
        <v>250.85871399999999</v>
      </c>
      <c r="M263" s="565">
        <v>687.82903999999996</v>
      </c>
      <c r="N263" s="565">
        <v>420.27899600000001</v>
      </c>
      <c r="O263" s="565">
        <v>480.78372999999999</v>
      </c>
      <c r="P263" s="565">
        <v>360.58838299999996</v>
      </c>
      <c r="Q263" s="565">
        <v>394.961545</v>
      </c>
      <c r="R263" s="565">
        <v>417.72069900000002</v>
      </c>
      <c r="S263" s="143">
        <f>100</f>
        <v>100</v>
      </c>
      <c r="T263" s="328">
        <f t="shared" si="167"/>
        <v>52.086980190695385</v>
      </c>
      <c r="U263" s="328">
        <f t="shared" si="167"/>
        <v>51.323360184119686</v>
      </c>
      <c r="V263" s="328">
        <f t="shared" si="167"/>
        <v>45.323031398980774</v>
      </c>
      <c r="W263" s="328">
        <f t="shared" si="167"/>
        <v>62.072095183297726</v>
      </c>
      <c r="X263" s="328">
        <f t="shared" si="167"/>
        <v>60.931524741081709</v>
      </c>
      <c r="Y263" s="328">
        <f t="shared" si="167"/>
        <v>55.158883774453393</v>
      </c>
      <c r="Z263" s="328">
        <f t="shared" si="167"/>
        <v>58.367581785303308</v>
      </c>
      <c r="AA263" s="328">
        <f t="shared" si="167"/>
        <v>20.619654282426435</v>
      </c>
      <c r="AB263" s="328">
        <f t="shared" si="170"/>
        <v>56.536991615978955</v>
      </c>
      <c r="AC263" s="328">
        <f t="shared" si="170"/>
        <v>34.545372020384683</v>
      </c>
      <c r="AD263" s="328">
        <f t="shared" si="170"/>
        <v>39.518636363636368</v>
      </c>
      <c r="AE263" s="328">
        <f t="shared" ref="AE263:AG263" si="189">P263*100/$D263</f>
        <v>29.639025398651981</v>
      </c>
      <c r="AF263" s="328">
        <f t="shared" si="189"/>
        <v>32.464371609403258</v>
      </c>
      <c r="AG263" s="329">
        <f t="shared" si="189"/>
        <v>34.33508951175407</v>
      </c>
      <c r="AH263" s="770"/>
      <c r="AI263" s="771"/>
      <c r="AJ263" s="771"/>
      <c r="AK263" s="771"/>
      <c r="AL263" s="771"/>
      <c r="AM263" s="771"/>
      <c r="AN263" s="771"/>
      <c r="AO263" s="771"/>
      <c r="AP263" s="771"/>
      <c r="AQ263" s="771"/>
      <c r="AR263" s="771"/>
      <c r="AS263" s="771"/>
      <c r="AT263" s="771"/>
      <c r="AU263" s="771"/>
      <c r="AV263" s="772"/>
    </row>
    <row r="264" spans="2:48" ht="16.5" customHeight="1" x14ac:dyDescent="0.25">
      <c r="B264" s="902" t="s">
        <v>58</v>
      </c>
      <c r="C264" s="7" t="s">
        <v>2</v>
      </c>
      <c r="D264" s="755">
        <v>67.099999999999994</v>
      </c>
      <c r="E264" s="755">
        <v>77.8</v>
      </c>
      <c r="F264" s="755">
        <v>29.6</v>
      </c>
      <c r="G264" s="755">
        <v>23.7</v>
      </c>
      <c r="H264" s="755">
        <v>46.9</v>
      </c>
      <c r="I264" s="756">
        <v>47.808776000000002</v>
      </c>
      <c r="J264" s="755">
        <v>43.4</v>
      </c>
      <c r="K264" s="756">
        <v>56.320028000000001</v>
      </c>
      <c r="L264" s="756">
        <v>25.403127999999999</v>
      </c>
      <c r="M264" s="755">
        <v>18.2</v>
      </c>
      <c r="N264" s="756">
        <v>15.546049999999999</v>
      </c>
      <c r="O264" s="756">
        <v>24.172332999999998</v>
      </c>
      <c r="P264" s="756">
        <v>14.540608000000001</v>
      </c>
      <c r="Q264" s="756">
        <v>15.938928000000001</v>
      </c>
      <c r="R264" s="756">
        <v>16.918364</v>
      </c>
      <c r="S264" s="143">
        <f>100</f>
        <v>100</v>
      </c>
      <c r="T264" s="328">
        <f t="shared" si="167"/>
        <v>115.94634873323399</v>
      </c>
      <c r="U264" s="328">
        <f t="shared" si="167"/>
        <v>44.113263785394935</v>
      </c>
      <c r="V264" s="328">
        <f t="shared" si="167"/>
        <v>35.320417287630406</v>
      </c>
      <c r="W264" s="328">
        <f t="shared" si="167"/>
        <v>69.895678092399407</v>
      </c>
      <c r="X264" s="328">
        <f t="shared" si="167"/>
        <v>71.250038748137115</v>
      </c>
      <c r="Y264" s="328">
        <f t="shared" si="167"/>
        <v>64.679582712369609</v>
      </c>
      <c r="Z264" s="328">
        <f t="shared" si="167"/>
        <v>83.934467958271242</v>
      </c>
      <c r="AA264" s="328">
        <f t="shared" si="167"/>
        <v>37.858611028315948</v>
      </c>
      <c r="AB264" s="328">
        <f t="shared" si="170"/>
        <v>27.123695976154995</v>
      </c>
      <c r="AC264" s="328">
        <f t="shared" si="170"/>
        <v>23.168479880774964</v>
      </c>
      <c r="AD264" s="328">
        <f t="shared" si="170"/>
        <v>36.024341281669152</v>
      </c>
      <c r="AE264" s="328">
        <f t="shared" ref="AE264:AG264" si="190">P264*100/$D264</f>
        <v>21.670056631892699</v>
      </c>
      <c r="AF264" s="328">
        <f t="shared" si="190"/>
        <v>23.75399105812221</v>
      </c>
      <c r="AG264" s="329">
        <f t="shared" si="190"/>
        <v>25.213657228017887</v>
      </c>
      <c r="AH264" s="766">
        <v>1</v>
      </c>
      <c r="AI264" s="767">
        <v>1</v>
      </c>
      <c r="AJ264" s="767">
        <v>1</v>
      </c>
      <c r="AK264" s="767">
        <v>1</v>
      </c>
      <c r="AL264" s="767">
        <v>1</v>
      </c>
      <c r="AM264" s="767">
        <v>4</v>
      </c>
      <c r="AN264" s="767">
        <v>1</v>
      </c>
      <c r="AO264" s="767">
        <v>4</v>
      </c>
      <c r="AP264" s="767">
        <v>4</v>
      </c>
      <c r="AQ264" s="767">
        <v>1</v>
      </c>
      <c r="AR264" s="767">
        <v>4</v>
      </c>
      <c r="AS264" s="767">
        <v>4</v>
      </c>
      <c r="AT264" s="767">
        <v>4</v>
      </c>
      <c r="AU264" s="767">
        <v>6</v>
      </c>
      <c r="AV264" s="769">
        <v>7</v>
      </c>
    </row>
    <row r="265" spans="2:48" ht="15" customHeight="1" x14ac:dyDescent="0.25">
      <c r="B265" s="902"/>
      <c r="C265" s="1" t="s">
        <v>3</v>
      </c>
      <c r="D265" s="756">
        <v>57.977029000000002</v>
      </c>
      <c r="E265" s="755">
        <v>44.2</v>
      </c>
      <c r="F265" s="756">
        <v>51.200195000000001</v>
      </c>
      <c r="G265" s="756">
        <v>47.600098000000003</v>
      </c>
      <c r="H265" s="755">
        <v>56.6</v>
      </c>
      <c r="I265" s="756">
        <v>36.379790999999997</v>
      </c>
      <c r="J265" s="756">
        <v>61.817923</v>
      </c>
      <c r="K265" s="756">
        <v>118.06656</v>
      </c>
      <c r="L265" s="756">
        <v>66.175364000000002</v>
      </c>
      <c r="M265" s="755">
        <v>46</v>
      </c>
      <c r="N265" s="756">
        <v>65.148860999999997</v>
      </c>
      <c r="O265" s="756">
        <v>60.464413999999998</v>
      </c>
      <c r="P265" s="756">
        <v>54.159519000000003</v>
      </c>
      <c r="Q265" s="756">
        <v>61.709980000000002</v>
      </c>
      <c r="R265" s="756">
        <v>64.969406000000006</v>
      </c>
      <c r="S265" s="143">
        <f>100</f>
        <v>100</v>
      </c>
      <c r="T265" s="328">
        <f t="shared" si="167"/>
        <v>76.237090382813506</v>
      </c>
      <c r="U265" s="328">
        <f t="shared" si="167"/>
        <v>88.311174068612587</v>
      </c>
      <c r="V265" s="328">
        <f t="shared" si="167"/>
        <v>82.101650983185081</v>
      </c>
      <c r="W265" s="328">
        <f t="shared" si="167"/>
        <v>97.624871395186531</v>
      </c>
      <c r="X265" s="328">
        <f t="shared" si="167"/>
        <v>62.748629289024095</v>
      </c>
      <c r="Y265" s="328">
        <f t="shared" si="167"/>
        <v>106.62485481965625</v>
      </c>
      <c r="Z265" s="328">
        <f t="shared" si="167"/>
        <v>203.64368791646771</v>
      </c>
      <c r="AA265" s="328">
        <f t="shared" si="167"/>
        <v>114.14066077790912</v>
      </c>
      <c r="AB265" s="328">
        <f t="shared" si="170"/>
        <v>79.341768271706371</v>
      </c>
      <c r="AC265" s="328">
        <f t="shared" si="170"/>
        <v>112.37012679625235</v>
      </c>
      <c r="AD265" s="328">
        <f t="shared" si="170"/>
        <v>104.29029400592431</v>
      </c>
      <c r="AE265" s="328">
        <f t="shared" ref="AE265:AG265" si="191">P265*100/$D265</f>
        <v>93.415478395762563</v>
      </c>
      <c r="AF265" s="328">
        <f t="shared" si="191"/>
        <v>106.43867246112249</v>
      </c>
      <c r="AG265" s="329">
        <f t="shared" si="191"/>
        <v>112.06059903483499</v>
      </c>
      <c r="AH265" s="766">
        <v>4</v>
      </c>
      <c r="AI265" s="767">
        <v>1</v>
      </c>
      <c r="AJ265" s="767">
        <v>4</v>
      </c>
      <c r="AK265" s="767">
        <v>4</v>
      </c>
      <c r="AL265" s="767">
        <v>1</v>
      </c>
      <c r="AM265" s="767">
        <v>4</v>
      </c>
      <c r="AN265" s="767">
        <v>4</v>
      </c>
      <c r="AO265" s="767">
        <v>4</v>
      </c>
      <c r="AP265" s="767">
        <v>4</v>
      </c>
      <c r="AQ265" s="767">
        <v>1</v>
      </c>
      <c r="AR265" s="767">
        <v>4</v>
      </c>
      <c r="AS265" s="767">
        <v>4</v>
      </c>
      <c r="AT265" s="767">
        <v>4</v>
      </c>
      <c r="AU265" s="767">
        <v>6</v>
      </c>
      <c r="AV265" s="769">
        <v>7</v>
      </c>
    </row>
    <row r="266" spans="2:48" ht="15" x14ac:dyDescent="0.25">
      <c r="B266" s="902"/>
      <c r="C266" s="1" t="s">
        <v>4</v>
      </c>
      <c r="D266" s="755">
        <v>83.7</v>
      </c>
      <c r="E266" s="755">
        <v>87.6</v>
      </c>
      <c r="F266" s="755">
        <v>101.7</v>
      </c>
      <c r="G266" s="755">
        <v>73.7</v>
      </c>
      <c r="H266" s="755">
        <v>50.8</v>
      </c>
      <c r="I266" s="755">
        <v>121.3</v>
      </c>
      <c r="J266" s="755">
        <v>93.9</v>
      </c>
      <c r="K266" s="756">
        <v>200.50030000000001</v>
      </c>
      <c r="L266" s="756">
        <v>138.50704999999999</v>
      </c>
      <c r="M266" s="755">
        <v>56</v>
      </c>
      <c r="N266" s="756">
        <v>109.03863</v>
      </c>
      <c r="O266" s="755">
        <v>76.099999999999994</v>
      </c>
      <c r="P266" s="756">
        <v>70.206787000000006</v>
      </c>
      <c r="Q266" s="756">
        <v>74.339911999999998</v>
      </c>
      <c r="R266" s="756">
        <v>78.285483999999997</v>
      </c>
      <c r="S266" s="143">
        <f>100</f>
        <v>100</v>
      </c>
      <c r="T266" s="328">
        <f t="shared" si="167"/>
        <v>104.65949820788531</v>
      </c>
      <c r="U266" s="328">
        <f t="shared" si="167"/>
        <v>121.50537634408602</v>
      </c>
      <c r="V266" s="328">
        <f t="shared" si="167"/>
        <v>88.052568697729981</v>
      </c>
      <c r="W266" s="328">
        <f t="shared" si="167"/>
        <v>60.692951015531662</v>
      </c>
      <c r="X266" s="328">
        <f t="shared" si="167"/>
        <v>144.92234169653523</v>
      </c>
      <c r="Y266" s="328">
        <f t="shared" si="167"/>
        <v>112.1863799283154</v>
      </c>
      <c r="Z266" s="328">
        <f t="shared" si="167"/>
        <v>239.54635603345284</v>
      </c>
      <c r="AA266" s="328">
        <f t="shared" si="167"/>
        <v>165.48034647550776</v>
      </c>
      <c r="AB266" s="328">
        <f t="shared" si="170"/>
        <v>66.905615292712071</v>
      </c>
      <c r="AC266" s="328">
        <f t="shared" si="170"/>
        <v>130.2731541218638</v>
      </c>
      <c r="AD266" s="328">
        <f t="shared" si="170"/>
        <v>90.919952210274772</v>
      </c>
      <c r="AE266" s="328">
        <f t="shared" ref="AE266:AG266" si="192">P266*100/$D266</f>
        <v>83.879076463560338</v>
      </c>
      <c r="AF266" s="328">
        <f t="shared" si="192"/>
        <v>88.817099163679799</v>
      </c>
      <c r="AG266" s="329">
        <f t="shared" si="192"/>
        <v>93.531044205495817</v>
      </c>
      <c r="AH266" s="766">
        <v>1</v>
      </c>
      <c r="AI266" s="767">
        <v>1</v>
      </c>
      <c r="AJ266" s="767">
        <v>1</v>
      </c>
      <c r="AK266" s="767">
        <v>1</v>
      </c>
      <c r="AL266" s="767">
        <v>1</v>
      </c>
      <c r="AM266" s="767">
        <v>1</v>
      </c>
      <c r="AN266" s="767">
        <v>1</v>
      </c>
      <c r="AO266" s="767">
        <v>4</v>
      </c>
      <c r="AP266" s="767">
        <v>4</v>
      </c>
      <c r="AQ266" s="767">
        <v>1</v>
      </c>
      <c r="AR266" s="767">
        <v>4</v>
      </c>
      <c r="AS266" s="767">
        <v>1</v>
      </c>
      <c r="AT266" s="767">
        <v>4</v>
      </c>
      <c r="AU266" s="767">
        <v>6</v>
      </c>
      <c r="AV266" s="769">
        <v>7</v>
      </c>
    </row>
    <row r="267" spans="2:48" ht="15" x14ac:dyDescent="0.25">
      <c r="B267" s="902"/>
      <c r="C267" s="1" t="s">
        <v>5</v>
      </c>
      <c r="D267" s="756">
        <v>4982.2776000000003</v>
      </c>
      <c r="E267" s="755">
        <v>4654</v>
      </c>
      <c r="F267" s="755">
        <v>4986.6000000000004</v>
      </c>
      <c r="G267" s="755">
        <v>5102.1000000000004</v>
      </c>
      <c r="H267" s="755">
        <v>5438.6</v>
      </c>
      <c r="I267" s="756">
        <v>5531.8109000000004</v>
      </c>
      <c r="J267" s="756">
        <v>5577.3819999999996</v>
      </c>
      <c r="K267" s="756">
        <v>6188.6134000000002</v>
      </c>
      <c r="L267" s="756">
        <v>6108.7142999999996</v>
      </c>
      <c r="M267" s="755">
        <v>6290</v>
      </c>
      <c r="N267" s="756">
        <v>5707.7668000000003</v>
      </c>
      <c r="O267" s="756">
        <v>6232.9632000000001</v>
      </c>
      <c r="P267" s="756">
        <v>5134.5742</v>
      </c>
      <c r="Q267" s="756">
        <v>5667.6592000000001</v>
      </c>
      <c r="R267" s="756">
        <v>5993.1367</v>
      </c>
      <c r="S267" s="143">
        <f>100</f>
        <v>100</v>
      </c>
      <c r="T267" s="328">
        <f t="shared" si="167"/>
        <v>93.411093753587707</v>
      </c>
      <c r="U267" s="328">
        <f t="shared" si="167"/>
        <v>100.0867555031458</v>
      </c>
      <c r="V267" s="328">
        <f t="shared" si="167"/>
        <v>102.40497237648903</v>
      </c>
      <c r="W267" s="328">
        <f t="shared" si="167"/>
        <v>109.15891157891322</v>
      </c>
      <c r="X267" s="328">
        <f t="shared" si="167"/>
        <v>111.02976076644144</v>
      </c>
      <c r="Y267" s="328">
        <f t="shared" si="167"/>
        <v>111.9444247747255</v>
      </c>
      <c r="Z267" s="328">
        <f t="shared" si="167"/>
        <v>124.21253685262337</v>
      </c>
      <c r="AA267" s="328">
        <f t="shared" si="167"/>
        <v>122.60887068998321</v>
      </c>
      <c r="AB267" s="328">
        <f t="shared" si="170"/>
        <v>126.2474816738433</v>
      </c>
      <c r="AC267" s="328">
        <f t="shared" si="170"/>
        <v>114.56139657894614</v>
      </c>
      <c r="AD267" s="328">
        <f t="shared" si="170"/>
        <v>125.10268797547532</v>
      </c>
      <c r="AE267" s="328">
        <f t="shared" ref="AE267:AG267" si="193">P267*100/$D267</f>
        <v>103.05676664824938</v>
      </c>
      <c r="AF267" s="328">
        <f t="shared" si="193"/>
        <v>113.75639125367081</v>
      </c>
      <c r="AG267" s="329">
        <f t="shared" si="193"/>
        <v>120.28909629603939</v>
      </c>
      <c r="AH267" s="766">
        <v>4</v>
      </c>
      <c r="AI267" s="767">
        <v>1</v>
      </c>
      <c r="AJ267" s="767">
        <v>1</v>
      </c>
      <c r="AK267" s="767">
        <v>1</v>
      </c>
      <c r="AL267" s="767">
        <v>1</v>
      </c>
      <c r="AM267" s="767">
        <v>4</v>
      </c>
      <c r="AN267" s="767">
        <v>4</v>
      </c>
      <c r="AO267" s="767">
        <v>4</v>
      </c>
      <c r="AP267" s="767">
        <v>4</v>
      </c>
      <c r="AQ267" s="767">
        <v>1</v>
      </c>
      <c r="AR267" s="767">
        <v>4</v>
      </c>
      <c r="AS267" s="767">
        <v>4</v>
      </c>
      <c r="AT267" s="767">
        <v>4</v>
      </c>
      <c r="AU267" s="767">
        <v>6</v>
      </c>
      <c r="AV267" s="769">
        <v>7</v>
      </c>
    </row>
    <row r="268" spans="2:48" ht="15" x14ac:dyDescent="0.25">
      <c r="B268" s="902"/>
      <c r="C268" s="1" t="s">
        <v>6</v>
      </c>
      <c r="D268" s="756">
        <v>5191.0546290000002</v>
      </c>
      <c r="E268" s="755">
        <v>4863.6000000000004</v>
      </c>
      <c r="F268" s="755">
        <v>5169.100195</v>
      </c>
      <c r="G268" s="755">
        <v>5247.1000980000008</v>
      </c>
      <c r="H268" s="755">
        <v>5592.9000000000005</v>
      </c>
      <c r="I268" s="755">
        <v>5737.2994670000007</v>
      </c>
      <c r="J268" s="755">
        <v>5776.4999229999994</v>
      </c>
      <c r="K268" s="755">
        <v>6563.5002880000002</v>
      </c>
      <c r="L268" s="755">
        <v>6338.7998419999994</v>
      </c>
      <c r="M268" s="755">
        <v>6410.2</v>
      </c>
      <c r="N268" s="755">
        <v>5897.5003409999999</v>
      </c>
      <c r="O268" s="755">
        <v>6393.6999470000001</v>
      </c>
      <c r="P268" s="756">
        <v>5273.4811140000002</v>
      </c>
      <c r="Q268" s="756">
        <v>5819.6480199999996</v>
      </c>
      <c r="R268" s="756">
        <v>6153.3099540000003</v>
      </c>
      <c r="S268" s="143">
        <f>100</f>
        <v>100</v>
      </c>
      <c r="T268" s="328">
        <f t="shared" si="167"/>
        <v>93.691944076822779</v>
      </c>
      <c r="U268" s="328">
        <f t="shared" si="167"/>
        <v>99.577071798139997</v>
      </c>
      <c r="V268" s="328">
        <f t="shared" si="167"/>
        <v>101.0796547716316</v>
      </c>
      <c r="W268" s="328">
        <f t="shared" si="167"/>
        <v>107.74111235037053</v>
      </c>
      <c r="X268" s="328">
        <f t="shared" si="167"/>
        <v>110.52281043139838</v>
      </c>
      <c r="Y268" s="328">
        <f t="shared" si="167"/>
        <v>111.27796441843223</v>
      </c>
      <c r="Z268" s="328">
        <f t="shared" si="167"/>
        <v>126.43866722828895</v>
      </c>
      <c r="AA268" s="328">
        <f t="shared" si="167"/>
        <v>122.11005845687083</v>
      </c>
      <c r="AB268" s="328">
        <f t="shared" si="170"/>
        <v>123.48550454832827</v>
      </c>
      <c r="AC268" s="328">
        <f t="shared" si="170"/>
        <v>113.60890536680962</v>
      </c>
      <c r="AD268" s="328">
        <f t="shared" si="170"/>
        <v>123.16764904151427</v>
      </c>
      <c r="AE268" s="328">
        <f t="shared" ref="AE268:AG268" si="194">P268*100/$D268</f>
        <v>101.58785624292069</v>
      </c>
      <c r="AF268" s="328">
        <f t="shared" si="194"/>
        <v>112.10916539942271</v>
      </c>
      <c r="AG268" s="329">
        <f t="shared" si="194"/>
        <v>118.53679827648756</v>
      </c>
      <c r="AH268" s="766">
        <v>4</v>
      </c>
      <c r="AI268" s="767">
        <v>1</v>
      </c>
      <c r="AJ268" s="767">
        <v>1</v>
      </c>
      <c r="AK268" s="767">
        <v>1</v>
      </c>
      <c r="AL268" s="767">
        <v>1</v>
      </c>
      <c r="AM268" s="767">
        <v>1</v>
      </c>
      <c r="AN268" s="767">
        <v>1</v>
      </c>
      <c r="AO268" s="767">
        <v>1</v>
      </c>
      <c r="AP268" s="767">
        <v>1</v>
      </c>
      <c r="AQ268" s="767">
        <v>1</v>
      </c>
      <c r="AR268" s="767">
        <v>1</v>
      </c>
      <c r="AS268" s="767">
        <v>1</v>
      </c>
      <c r="AT268" s="767">
        <v>4</v>
      </c>
      <c r="AU268" s="767">
        <v>6</v>
      </c>
      <c r="AV268" s="769">
        <v>7</v>
      </c>
    </row>
    <row r="269" spans="2:48" ht="15" x14ac:dyDescent="0.25">
      <c r="B269" s="903"/>
      <c r="C269" s="8" t="s">
        <v>7</v>
      </c>
      <c r="D269" s="565">
        <v>208.777029</v>
      </c>
      <c r="E269" s="565">
        <v>209.6</v>
      </c>
      <c r="F269" s="565">
        <v>182.50019500000002</v>
      </c>
      <c r="G269" s="565">
        <v>145.00009800000001</v>
      </c>
      <c r="H269" s="565">
        <v>154.30000000000001</v>
      </c>
      <c r="I269" s="565">
        <v>205.48856699999999</v>
      </c>
      <c r="J269" s="565">
        <v>199.11792300000002</v>
      </c>
      <c r="K269" s="565">
        <v>374.886888</v>
      </c>
      <c r="L269" s="565">
        <v>230.08554199999998</v>
      </c>
      <c r="M269" s="565">
        <v>120.2</v>
      </c>
      <c r="N269" s="565">
        <v>189.733541</v>
      </c>
      <c r="O269" s="565">
        <v>160.73674699999998</v>
      </c>
      <c r="P269" s="565">
        <v>138.90691400000003</v>
      </c>
      <c r="Q269" s="565">
        <v>151.98882</v>
      </c>
      <c r="R269" s="565">
        <v>160.17325399999999</v>
      </c>
      <c r="S269" s="143">
        <f>100</f>
        <v>100</v>
      </c>
      <c r="T269" s="328">
        <f t="shared" si="167"/>
        <v>100.39418656541952</v>
      </c>
      <c r="U269" s="328">
        <f t="shared" si="167"/>
        <v>87.413924737859944</v>
      </c>
      <c r="V269" s="328">
        <f t="shared" si="167"/>
        <v>69.4521321117181</v>
      </c>
      <c r="W269" s="328">
        <f t="shared" si="167"/>
        <v>73.906598220630883</v>
      </c>
      <c r="X269" s="328">
        <f t="shared" si="167"/>
        <v>98.424892807532004</v>
      </c>
      <c r="Y269" s="328">
        <f t="shared" si="167"/>
        <v>95.37348239590095</v>
      </c>
      <c r="Z269" s="328">
        <f t="shared" si="167"/>
        <v>179.56328327672486</v>
      </c>
      <c r="AA269" s="328">
        <f t="shared" si="167"/>
        <v>110.20634937764153</v>
      </c>
      <c r="AB269" s="328">
        <f t="shared" si="170"/>
        <v>57.573383707840769</v>
      </c>
      <c r="AC269" s="328">
        <f t="shared" si="170"/>
        <v>90.878552065227453</v>
      </c>
      <c r="AD269" s="328">
        <f t="shared" si="170"/>
        <v>76.989670640441958</v>
      </c>
      <c r="AE269" s="328">
        <f t="shared" ref="AE269:AG269" si="195">P269*100/$D269</f>
        <v>66.533619462512817</v>
      </c>
      <c r="AF269" s="328">
        <f t="shared" si="195"/>
        <v>72.799589460581885</v>
      </c>
      <c r="AG269" s="329">
        <f t="shared" si="195"/>
        <v>76.719768820927129</v>
      </c>
      <c r="AH269" s="770"/>
      <c r="AI269" s="771"/>
      <c r="AJ269" s="771"/>
      <c r="AK269" s="771"/>
      <c r="AL269" s="771"/>
      <c r="AM269" s="771"/>
      <c r="AN269" s="771"/>
      <c r="AO269" s="771"/>
      <c r="AP269" s="771"/>
      <c r="AQ269" s="771"/>
      <c r="AR269" s="771"/>
      <c r="AS269" s="771"/>
      <c r="AT269" s="771"/>
      <c r="AU269" s="771"/>
      <c r="AV269" s="772"/>
    </row>
    <row r="270" spans="2:48" ht="16.5" customHeight="1" x14ac:dyDescent="0.25">
      <c r="B270" s="902" t="s">
        <v>59</v>
      </c>
      <c r="C270" s="1" t="s">
        <v>2</v>
      </c>
      <c r="D270" s="755">
        <v>2844.4</v>
      </c>
      <c r="E270" s="755">
        <v>1658.7</v>
      </c>
      <c r="F270" s="755">
        <v>1852.6</v>
      </c>
      <c r="G270" s="755">
        <v>2191.8000000000002</v>
      </c>
      <c r="H270" s="755">
        <v>2338.9</v>
      </c>
      <c r="I270" s="755">
        <v>2193.1999999999998</v>
      </c>
      <c r="J270" s="755">
        <v>1951.4</v>
      </c>
      <c r="K270" s="755">
        <v>1834.3</v>
      </c>
      <c r="L270" s="756">
        <v>1905.0218</v>
      </c>
      <c r="M270" s="755">
        <v>1085.5999999999999</v>
      </c>
      <c r="N270" s="755">
        <v>1131.5</v>
      </c>
      <c r="O270" s="755">
        <v>1116.5</v>
      </c>
      <c r="P270" s="756">
        <v>1054.2905000000001</v>
      </c>
      <c r="Q270" s="756">
        <v>1155.6780000000001</v>
      </c>
      <c r="R270" s="756">
        <v>1226.6918000000001</v>
      </c>
      <c r="S270" s="143">
        <f>100</f>
        <v>100</v>
      </c>
      <c r="T270" s="328">
        <f t="shared" si="167"/>
        <v>58.314583040360006</v>
      </c>
      <c r="U270" s="328">
        <f t="shared" si="167"/>
        <v>65.131486429475459</v>
      </c>
      <c r="V270" s="328">
        <f t="shared" si="167"/>
        <v>77.056672760511887</v>
      </c>
      <c r="W270" s="328">
        <f t="shared" si="167"/>
        <v>82.228237941217827</v>
      </c>
      <c r="X270" s="328">
        <f t="shared" si="167"/>
        <v>77.105892279566859</v>
      </c>
      <c r="Y270" s="328">
        <f t="shared" si="167"/>
        <v>68.604978202784423</v>
      </c>
      <c r="Z270" s="328">
        <f t="shared" si="167"/>
        <v>64.488117001828158</v>
      </c>
      <c r="AA270" s="328">
        <f t="shared" si="167"/>
        <v>66.974469132330185</v>
      </c>
      <c r="AB270" s="328">
        <f t="shared" si="170"/>
        <v>38.166221347208541</v>
      </c>
      <c r="AC270" s="328">
        <f t="shared" si="170"/>
        <v>39.779918436225564</v>
      </c>
      <c r="AD270" s="328">
        <f t="shared" si="170"/>
        <v>39.25256644635072</v>
      </c>
      <c r="AE270" s="328">
        <f t="shared" ref="AE270:AG270" si="196">P270*100/$D270</f>
        <v>37.065479538742792</v>
      </c>
      <c r="AF270" s="328">
        <f t="shared" si="196"/>
        <v>40.629939530305165</v>
      </c>
      <c r="AG270" s="329">
        <f t="shared" si="196"/>
        <v>43.1265574462101</v>
      </c>
      <c r="AH270" s="766">
        <v>1</v>
      </c>
      <c r="AI270" s="767">
        <v>1</v>
      </c>
      <c r="AJ270" s="767">
        <v>1</v>
      </c>
      <c r="AK270" s="767">
        <v>1</v>
      </c>
      <c r="AL270" s="767">
        <v>1</v>
      </c>
      <c r="AM270" s="767">
        <v>1</v>
      </c>
      <c r="AN270" s="767">
        <v>1</v>
      </c>
      <c r="AO270" s="767">
        <v>1</v>
      </c>
      <c r="AP270" s="767">
        <v>4</v>
      </c>
      <c r="AQ270" s="767">
        <v>1</v>
      </c>
      <c r="AR270" s="767">
        <v>1</v>
      </c>
      <c r="AS270" s="767">
        <v>1</v>
      </c>
      <c r="AT270" s="767">
        <v>4</v>
      </c>
      <c r="AU270" s="767">
        <v>6</v>
      </c>
      <c r="AV270" s="769">
        <v>7</v>
      </c>
    </row>
    <row r="271" spans="2:48" ht="15" x14ac:dyDescent="0.25">
      <c r="B271" s="902"/>
      <c r="C271" s="1" t="s">
        <v>3</v>
      </c>
      <c r="D271" s="755">
        <v>2000.1</v>
      </c>
      <c r="E271" s="755">
        <v>1999.4</v>
      </c>
      <c r="F271" s="755">
        <v>2016.4</v>
      </c>
      <c r="G271" s="755">
        <v>1801.1</v>
      </c>
      <c r="H271" s="755">
        <v>1920.5</v>
      </c>
      <c r="I271" s="755">
        <v>2095.4</v>
      </c>
      <c r="J271" s="755">
        <v>1950.6</v>
      </c>
      <c r="K271" s="755">
        <v>2050.5</v>
      </c>
      <c r="L271" s="756">
        <v>2523.0045</v>
      </c>
      <c r="M271" s="755">
        <v>1387.6</v>
      </c>
      <c r="N271" s="755">
        <v>1379.8</v>
      </c>
      <c r="O271" s="755">
        <v>1434.7</v>
      </c>
      <c r="P271" s="756">
        <v>1168.174</v>
      </c>
      <c r="Q271" s="756">
        <v>1331.0308</v>
      </c>
      <c r="R271" s="756">
        <v>1401.5055</v>
      </c>
      <c r="S271" s="143">
        <f>100</f>
        <v>100</v>
      </c>
      <c r="T271" s="328">
        <f t="shared" si="167"/>
        <v>99.965001749912503</v>
      </c>
      <c r="U271" s="328">
        <f t="shared" si="167"/>
        <v>100.8149592520374</v>
      </c>
      <c r="V271" s="328">
        <f t="shared" si="167"/>
        <v>90.050497475126249</v>
      </c>
      <c r="W271" s="328">
        <f t="shared" si="167"/>
        <v>96.020198990050503</v>
      </c>
      <c r="X271" s="328">
        <f t="shared" si="167"/>
        <v>104.76476176191191</v>
      </c>
      <c r="Y271" s="328">
        <f t="shared" si="167"/>
        <v>97.525123743812813</v>
      </c>
      <c r="Z271" s="328">
        <f t="shared" si="167"/>
        <v>102.51987400629969</v>
      </c>
      <c r="AA271" s="328">
        <f t="shared" si="167"/>
        <v>126.1439178041098</v>
      </c>
      <c r="AB271" s="328">
        <f t="shared" si="170"/>
        <v>69.376531173441336</v>
      </c>
      <c r="AC271" s="328">
        <f t="shared" si="170"/>
        <v>68.986550672466379</v>
      </c>
      <c r="AD271" s="328">
        <f t="shared" si="170"/>
        <v>71.731413429328541</v>
      </c>
      <c r="AE271" s="328">
        <f t="shared" ref="AE271:AG271" si="197">P271*100/$D271</f>
        <v>58.405779711014446</v>
      </c>
      <c r="AF271" s="328">
        <f t="shared" si="197"/>
        <v>66.548212589370522</v>
      </c>
      <c r="AG271" s="329">
        <f t="shared" si="197"/>
        <v>70.071771411429424</v>
      </c>
      <c r="AH271" s="766">
        <v>1</v>
      </c>
      <c r="AI271" s="767">
        <v>1</v>
      </c>
      <c r="AJ271" s="767">
        <v>1</v>
      </c>
      <c r="AK271" s="767">
        <v>1</v>
      </c>
      <c r="AL271" s="767">
        <v>1</v>
      </c>
      <c r="AM271" s="767">
        <v>1</v>
      </c>
      <c r="AN271" s="767">
        <v>1</v>
      </c>
      <c r="AO271" s="767">
        <v>1</v>
      </c>
      <c r="AP271" s="767">
        <v>4</v>
      </c>
      <c r="AQ271" s="767">
        <v>1</v>
      </c>
      <c r="AR271" s="767">
        <v>1</v>
      </c>
      <c r="AS271" s="767">
        <v>1</v>
      </c>
      <c r="AT271" s="767">
        <v>4</v>
      </c>
      <c r="AU271" s="767">
        <v>6</v>
      </c>
      <c r="AV271" s="769">
        <v>7</v>
      </c>
    </row>
    <row r="272" spans="2:48" ht="15" x14ac:dyDescent="0.25">
      <c r="B272" s="902"/>
      <c r="C272" s="1" t="s">
        <v>4</v>
      </c>
      <c r="D272" s="755">
        <v>2926.4</v>
      </c>
      <c r="E272" s="755">
        <v>2698.8</v>
      </c>
      <c r="F272" s="755">
        <v>3284.6</v>
      </c>
      <c r="G272" s="755">
        <v>2878.1</v>
      </c>
      <c r="H272" s="755">
        <v>3145.3</v>
      </c>
      <c r="I272" s="755">
        <v>3247.7</v>
      </c>
      <c r="J272" s="755">
        <v>3050.3</v>
      </c>
      <c r="K272" s="755">
        <v>3119.9</v>
      </c>
      <c r="L272" s="756">
        <v>3941.5032999999999</v>
      </c>
      <c r="M272" s="755">
        <v>2305.1</v>
      </c>
      <c r="N272" s="755">
        <v>2352.4</v>
      </c>
      <c r="O272" s="755">
        <v>2109.8000000000002</v>
      </c>
      <c r="P272" s="756">
        <v>1946.4164000000001</v>
      </c>
      <c r="Q272" s="756">
        <v>2061.0034000000001</v>
      </c>
      <c r="R272" s="756">
        <v>2170.2197000000001</v>
      </c>
      <c r="S272" s="143">
        <f>100</f>
        <v>100</v>
      </c>
      <c r="T272" s="328">
        <f t="shared" si="167"/>
        <v>92.222525970475672</v>
      </c>
      <c r="U272" s="328">
        <f t="shared" si="167"/>
        <v>112.24029524330234</v>
      </c>
      <c r="V272" s="328">
        <f t="shared" si="167"/>
        <v>98.349507927829407</v>
      </c>
      <c r="W272" s="328">
        <f t="shared" si="167"/>
        <v>107.48018042646254</v>
      </c>
      <c r="X272" s="328">
        <f t="shared" si="167"/>
        <v>110.97936030617824</v>
      </c>
      <c r="Y272" s="328">
        <f t="shared" si="167"/>
        <v>104.23387096774194</v>
      </c>
      <c r="Z272" s="328">
        <f t="shared" si="167"/>
        <v>106.61221979223619</v>
      </c>
      <c r="AA272" s="328">
        <f t="shared" si="167"/>
        <v>134.68778362493163</v>
      </c>
      <c r="AB272" s="328">
        <f t="shared" si="170"/>
        <v>78.769136139967188</v>
      </c>
      <c r="AC272" s="328">
        <f t="shared" si="170"/>
        <v>80.385456533624932</v>
      </c>
      <c r="AD272" s="328">
        <f t="shared" si="170"/>
        <v>72.09540732640788</v>
      </c>
      <c r="AE272" s="328">
        <f t="shared" ref="AE272:AG272" si="198">P272*100/$D272</f>
        <v>66.512315472936038</v>
      </c>
      <c r="AF272" s="328">
        <f t="shared" si="198"/>
        <v>70.427945598687799</v>
      </c>
      <c r="AG272" s="329">
        <f t="shared" si="198"/>
        <v>74.160049890650626</v>
      </c>
      <c r="AH272" s="766">
        <v>1</v>
      </c>
      <c r="AI272" s="767">
        <v>1</v>
      </c>
      <c r="AJ272" s="767">
        <v>1</v>
      </c>
      <c r="AK272" s="767">
        <v>1</v>
      </c>
      <c r="AL272" s="767">
        <v>1</v>
      </c>
      <c r="AM272" s="767">
        <v>1</v>
      </c>
      <c r="AN272" s="767">
        <v>1</v>
      </c>
      <c r="AO272" s="767">
        <v>1</v>
      </c>
      <c r="AP272" s="767">
        <v>4</v>
      </c>
      <c r="AQ272" s="767">
        <v>1</v>
      </c>
      <c r="AR272" s="767">
        <v>1</v>
      </c>
      <c r="AS272" s="767">
        <v>1</v>
      </c>
      <c r="AT272" s="767">
        <v>4</v>
      </c>
      <c r="AU272" s="767">
        <v>6</v>
      </c>
      <c r="AV272" s="769">
        <v>7</v>
      </c>
    </row>
    <row r="273" spans="2:48" ht="15" x14ac:dyDescent="0.25">
      <c r="B273" s="902"/>
      <c r="C273" s="1" t="s">
        <v>5</v>
      </c>
      <c r="D273" s="755">
        <v>13015</v>
      </c>
      <c r="E273" s="755">
        <v>15759</v>
      </c>
      <c r="F273" s="755">
        <v>15981.4</v>
      </c>
      <c r="G273" s="755">
        <v>17127.7</v>
      </c>
      <c r="H273" s="755">
        <v>17133.8</v>
      </c>
      <c r="I273" s="755">
        <v>16684.099999999999</v>
      </c>
      <c r="J273" s="755">
        <v>19444.8</v>
      </c>
      <c r="K273" s="755">
        <v>21140.2</v>
      </c>
      <c r="L273" s="756">
        <v>15213.569</v>
      </c>
      <c r="M273" s="755">
        <v>16134.2</v>
      </c>
      <c r="N273" s="755">
        <v>16157.5</v>
      </c>
      <c r="O273" s="755">
        <v>17277.3</v>
      </c>
      <c r="P273" s="756">
        <v>14958.858</v>
      </c>
      <c r="Q273" s="756">
        <v>16511.925999999999</v>
      </c>
      <c r="R273" s="756">
        <v>17460.219000000001</v>
      </c>
      <c r="S273" s="143">
        <f>100</f>
        <v>100</v>
      </c>
      <c r="T273" s="328">
        <f t="shared" si="167"/>
        <v>121.08336534767575</v>
      </c>
      <c r="U273" s="328">
        <f t="shared" si="167"/>
        <v>122.79216288897426</v>
      </c>
      <c r="V273" s="328">
        <f t="shared" si="167"/>
        <v>131.59969266231272</v>
      </c>
      <c r="W273" s="328">
        <f t="shared" si="167"/>
        <v>131.6465616596235</v>
      </c>
      <c r="X273" s="328">
        <f t="shared" si="167"/>
        <v>128.1913177103342</v>
      </c>
      <c r="Y273" s="328">
        <f t="shared" si="167"/>
        <v>149.40299654245101</v>
      </c>
      <c r="Z273" s="328">
        <f t="shared" si="167"/>
        <v>162.42950441797925</v>
      </c>
      <c r="AA273" s="328">
        <f t="shared" si="167"/>
        <v>116.89257779485209</v>
      </c>
      <c r="AB273" s="328">
        <f t="shared" si="170"/>
        <v>123.96619285439877</v>
      </c>
      <c r="AC273" s="328">
        <f t="shared" si="170"/>
        <v>124.14521705724164</v>
      </c>
      <c r="AD273" s="328">
        <f t="shared" si="170"/>
        <v>132.74913561275451</v>
      </c>
      <c r="AE273" s="328">
        <f t="shared" ref="AE273:AG273" si="199">P273*100/$D273</f>
        <v>114.93552055320784</v>
      </c>
      <c r="AF273" s="328">
        <f t="shared" si="199"/>
        <v>126.86842873607375</v>
      </c>
      <c r="AG273" s="329">
        <f t="shared" si="199"/>
        <v>134.15458317326164</v>
      </c>
      <c r="AH273" s="766">
        <v>1</v>
      </c>
      <c r="AI273" s="767">
        <v>1</v>
      </c>
      <c r="AJ273" s="767">
        <v>1</v>
      </c>
      <c r="AK273" s="767">
        <v>1</v>
      </c>
      <c r="AL273" s="767">
        <v>1</v>
      </c>
      <c r="AM273" s="767">
        <v>1</v>
      </c>
      <c r="AN273" s="767">
        <v>1</v>
      </c>
      <c r="AO273" s="767">
        <v>1</v>
      </c>
      <c r="AP273" s="767">
        <v>4</v>
      </c>
      <c r="AQ273" s="767">
        <v>1</v>
      </c>
      <c r="AR273" s="767">
        <v>1</v>
      </c>
      <c r="AS273" s="767">
        <v>1</v>
      </c>
      <c r="AT273" s="767">
        <v>4</v>
      </c>
      <c r="AU273" s="767">
        <v>6</v>
      </c>
      <c r="AV273" s="769">
        <v>7</v>
      </c>
    </row>
    <row r="274" spans="2:48" ht="15" x14ac:dyDescent="0.25">
      <c r="B274" s="902"/>
      <c r="C274" s="1" t="s">
        <v>6</v>
      </c>
      <c r="D274" s="755">
        <v>20785.900000000001</v>
      </c>
      <c r="E274" s="755">
        <v>22115.9</v>
      </c>
      <c r="F274" s="755">
        <v>23135</v>
      </c>
      <c r="G274" s="755">
        <v>23998.7</v>
      </c>
      <c r="H274" s="755">
        <v>24538.5</v>
      </c>
      <c r="I274" s="755">
        <v>24220.399999999998</v>
      </c>
      <c r="J274" s="755">
        <v>26397.1</v>
      </c>
      <c r="K274" s="755">
        <v>28144.9</v>
      </c>
      <c r="L274" s="755">
        <v>23583.098599999998</v>
      </c>
      <c r="M274" s="755">
        <v>20912.5</v>
      </c>
      <c r="N274" s="755">
        <v>21021.200000000001</v>
      </c>
      <c r="O274" s="755">
        <v>21938.3</v>
      </c>
      <c r="P274" s="756">
        <v>19127.7389</v>
      </c>
      <c r="Q274" s="756">
        <v>21059.638200000001</v>
      </c>
      <c r="R274" s="756">
        <v>22258.635999999999</v>
      </c>
      <c r="S274" s="143">
        <f>100</f>
        <v>100</v>
      </c>
      <c r="T274" s="328">
        <f t="shared" si="167"/>
        <v>106.39856826021484</v>
      </c>
      <c r="U274" s="328">
        <f t="shared" si="167"/>
        <v>111.30141105268474</v>
      </c>
      <c r="V274" s="328">
        <f t="shared" si="167"/>
        <v>115.45663165896111</v>
      </c>
      <c r="W274" s="328">
        <f t="shared" si="167"/>
        <v>118.05358440096411</v>
      </c>
      <c r="X274" s="328">
        <f t="shared" si="167"/>
        <v>116.52322006744956</v>
      </c>
      <c r="Y274" s="328">
        <f t="shared" si="167"/>
        <v>126.99522272309594</v>
      </c>
      <c r="Z274" s="328">
        <f t="shared" si="167"/>
        <v>135.4038073886625</v>
      </c>
      <c r="AA274" s="328">
        <f t="shared" si="167"/>
        <v>113.45719261614843</v>
      </c>
      <c r="AB274" s="328">
        <f t="shared" si="170"/>
        <v>100.60906672311518</v>
      </c>
      <c r="AC274" s="328">
        <f t="shared" si="170"/>
        <v>101.13201737716432</v>
      </c>
      <c r="AD274" s="328">
        <f t="shared" si="170"/>
        <v>105.54414290456511</v>
      </c>
      <c r="AE274" s="328">
        <f t="shared" ref="AE274:AG274" si="200">P274*100/$D274</f>
        <v>92.022663921215823</v>
      </c>
      <c r="AF274" s="328">
        <f t="shared" si="200"/>
        <v>101.31694177302884</v>
      </c>
      <c r="AG274" s="329">
        <f t="shared" si="200"/>
        <v>107.08526453028252</v>
      </c>
      <c r="AH274" s="766">
        <v>1</v>
      </c>
      <c r="AI274" s="767">
        <v>1</v>
      </c>
      <c r="AJ274" s="767">
        <v>1</v>
      </c>
      <c r="AK274" s="767">
        <v>1</v>
      </c>
      <c r="AL274" s="767">
        <v>1</v>
      </c>
      <c r="AM274" s="767">
        <v>1</v>
      </c>
      <c r="AN274" s="767">
        <v>1</v>
      </c>
      <c r="AO274" s="767">
        <v>1</v>
      </c>
      <c r="AP274" s="767">
        <v>1</v>
      </c>
      <c r="AQ274" s="767">
        <v>1</v>
      </c>
      <c r="AR274" s="767">
        <v>1</v>
      </c>
      <c r="AS274" s="767">
        <v>1</v>
      </c>
      <c r="AT274" s="767">
        <v>4</v>
      </c>
      <c r="AU274" s="767">
        <v>6</v>
      </c>
      <c r="AV274" s="769">
        <v>7</v>
      </c>
    </row>
    <row r="275" spans="2:48" ht="15" x14ac:dyDescent="0.25">
      <c r="B275" s="903"/>
      <c r="C275" s="8" t="s">
        <v>7</v>
      </c>
      <c r="D275" s="565">
        <v>7770.9</v>
      </c>
      <c r="E275" s="565">
        <v>6356.9000000000005</v>
      </c>
      <c r="F275" s="565">
        <v>7153.6</v>
      </c>
      <c r="G275" s="565">
        <v>6871</v>
      </c>
      <c r="H275" s="565">
        <v>7404.7</v>
      </c>
      <c r="I275" s="565">
        <v>7536.3</v>
      </c>
      <c r="J275" s="565">
        <v>6952.3</v>
      </c>
      <c r="K275" s="565">
        <v>7004.7000000000007</v>
      </c>
      <c r="L275" s="565">
        <v>8369.5295999999998</v>
      </c>
      <c r="M275" s="565">
        <v>4778.2999999999993</v>
      </c>
      <c r="N275" s="565">
        <v>4863.7000000000007</v>
      </c>
      <c r="O275" s="565">
        <v>4661</v>
      </c>
      <c r="P275" s="565">
        <v>4168.8809000000001</v>
      </c>
      <c r="Q275" s="565">
        <v>4547.7121999999999</v>
      </c>
      <c r="R275" s="565">
        <v>4798.4169999999995</v>
      </c>
      <c r="S275" s="143">
        <f>100</f>
        <v>100</v>
      </c>
      <c r="T275" s="328">
        <f t="shared" si="167"/>
        <v>81.803909457077054</v>
      </c>
      <c r="U275" s="328">
        <f t="shared" si="167"/>
        <v>92.056261179528761</v>
      </c>
      <c r="V275" s="328">
        <f t="shared" si="167"/>
        <v>88.419616775405686</v>
      </c>
      <c r="W275" s="328">
        <f t="shared" ref="W275:AA325" si="201">H275*100/$D275</f>
        <v>95.287547130962949</v>
      </c>
      <c r="X275" s="328">
        <f t="shared" si="201"/>
        <v>96.98104466664094</v>
      </c>
      <c r="Y275" s="328">
        <f t="shared" si="201"/>
        <v>89.465827639012218</v>
      </c>
      <c r="Z275" s="328">
        <f t="shared" si="201"/>
        <v>90.140138207929596</v>
      </c>
      <c r="AA275" s="328">
        <f t="shared" si="201"/>
        <v>107.70347836157974</v>
      </c>
      <c r="AB275" s="328">
        <f t="shared" si="170"/>
        <v>61.489660142325853</v>
      </c>
      <c r="AC275" s="328">
        <f t="shared" si="170"/>
        <v>62.588631947393495</v>
      </c>
      <c r="AD275" s="328">
        <f t="shared" si="170"/>
        <v>59.980182475646323</v>
      </c>
      <c r="AE275" s="328">
        <f t="shared" ref="AE275:AG275" si="202">P275*100/$D275</f>
        <v>53.647336859308453</v>
      </c>
      <c r="AF275" s="328">
        <f t="shared" si="202"/>
        <v>58.522335894169274</v>
      </c>
      <c r="AG275" s="329">
        <f t="shared" si="202"/>
        <v>61.748536205587506</v>
      </c>
      <c r="AH275" s="770"/>
      <c r="AI275" s="771"/>
      <c r="AJ275" s="771"/>
      <c r="AK275" s="771"/>
      <c r="AL275" s="771"/>
      <c r="AM275" s="771"/>
      <c r="AN275" s="771"/>
      <c r="AO275" s="771"/>
      <c r="AP275" s="771"/>
      <c r="AQ275" s="771"/>
      <c r="AR275" s="771"/>
      <c r="AS275" s="771"/>
      <c r="AT275" s="771"/>
      <c r="AU275" s="771"/>
      <c r="AV275" s="772"/>
    </row>
    <row r="276" spans="2:48" ht="16.5" customHeight="1" x14ac:dyDescent="0.25">
      <c r="B276" s="902" t="s">
        <v>91</v>
      </c>
      <c r="C276" s="7" t="s">
        <v>2</v>
      </c>
      <c r="D276" s="755">
        <v>59.7</v>
      </c>
      <c r="E276" s="755">
        <v>99.6</v>
      </c>
      <c r="F276" s="755">
        <v>86.3</v>
      </c>
      <c r="G276" s="755">
        <v>89.6</v>
      </c>
      <c r="H276" s="755">
        <v>136.30000000000001</v>
      </c>
      <c r="I276" s="756">
        <v>80.971654000000001</v>
      </c>
      <c r="J276" s="755">
        <v>127</v>
      </c>
      <c r="K276" s="756">
        <v>143.28816</v>
      </c>
      <c r="L276" s="756">
        <v>138.58115000000001</v>
      </c>
      <c r="M276" s="755">
        <v>116.5</v>
      </c>
      <c r="N276" s="756">
        <v>53.88935</v>
      </c>
      <c r="O276" s="756">
        <v>77.110377999999997</v>
      </c>
      <c r="P276" s="756">
        <v>50.404057000000002</v>
      </c>
      <c r="Q276" s="756">
        <v>55.251235999999999</v>
      </c>
      <c r="R276" s="756">
        <v>58.646725000000004</v>
      </c>
      <c r="S276" s="143">
        <f>100</f>
        <v>100</v>
      </c>
      <c r="T276" s="328">
        <f t="shared" ref="T276:T307" si="203">E276*100/$D276</f>
        <v>166.83417085427135</v>
      </c>
      <c r="U276" s="328">
        <f t="shared" ref="U276:U307" si="204">F276*100/$D276</f>
        <v>144.55611390284756</v>
      </c>
      <c r="V276" s="328">
        <f t="shared" ref="V276:V307" si="205">G276*100/$D276</f>
        <v>150.08375209380233</v>
      </c>
      <c r="W276" s="328">
        <f t="shared" si="201"/>
        <v>228.30820770519264</v>
      </c>
      <c r="X276" s="328">
        <f t="shared" si="201"/>
        <v>135.63091122278055</v>
      </c>
      <c r="Y276" s="328">
        <f t="shared" si="201"/>
        <v>212.73031825795644</v>
      </c>
      <c r="Z276" s="328">
        <f t="shared" si="201"/>
        <v>240.01366834170855</v>
      </c>
      <c r="AA276" s="328">
        <f t="shared" si="201"/>
        <v>232.12922948073702</v>
      </c>
      <c r="AB276" s="328">
        <f t="shared" si="170"/>
        <v>195.14237855946396</v>
      </c>
      <c r="AC276" s="328">
        <f t="shared" si="170"/>
        <v>90.266917922948082</v>
      </c>
      <c r="AD276" s="328">
        <f t="shared" si="170"/>
        <v>129.1631122278057</v>
      </c>
      <c r="AE276" s="328">
        <f t="shared" ref="AE276:AG276" si="206">P276*100/$D276</f>
        <v>84.428906197654939</v>
      </c>
      <c r="AF276" s="328">
        <f t="shared" si="206"/>
        <v>92.548134003350071</v>
      </c>
      <c r="AG276" s="329">
        <f t="shared" si="206"/>
        <v>98.235720268006702</v>
      </c>
      <c r="AH276" s="766">
        <v>1</v>
      </c>
      <c r="AI276" s="767">
        <v>1</v>
      </c>
      <c r="AJ276" s="767">
        <v>1</v>
      </c>
      <c r="AK276" s="767">
        <v>1</v>
      </c>
      <c r="AL276" s="767">
        <v>1</v>
      </c>
      <c r="AM276" s="767">
        <v>4</v>
      </c>
      <c r="AN276" s="767">
        <v>1</v>
      </c>
      <c r="AO276" s="767">
        <v>4</v>
      </c>
      <c r="AP276" s="767">
        <v>4</v>
      </c>
      <c r="AQ276" s="767">
        <v>1</v>
      </c>
      <c r="AR276" s="767">
        <v>4</v>
      </c>
      <c r="AS276" s="767">
        <v>4</v>
      </c>
      <c r="AT276" s="767">
        <v>4</v>
      </c>
      <c r="AU276" s="767">
        <v>6</v>
      </c>
      <c r="AV276" s="769">
        <v>7</v>
      </c>
    </row>
    <row r="277" spans="2:48" ht="15" x14ac:dyDescent="0.25">
      <c r="B277" s="902"/>
      <c r="C277" s="1" t="s">
        <v>3</v>
      </c>
      <c r="D277" s="756">
        <v>100.71055</v>
      </c>
      <c r="E277" s="756">
        <v>0</v>
      </c>
      <c r="F277" s="756">
        <v>77.100586000000007</v>
      </c>
      <c r="G277" s="756">
        <v>96.400390999999999</v>
      </c>
      <c r="H277" s="756">
        <v>127.59901000000001</v>
      </c>
      <c r="I277" s="755">
        <v>73.599999999999994</v>
      </c>
      <c r="J277" s="756">
        <v>76.047027999999997</v>
      </c>
      <c r="K277" s="756">
        <v>80.762421000000003</v>
      </c>
      <c r="L277" s="756">
        <v>79.164164999999997</v>
      </c>
      <c r="M277" s="755">
        <v>75.5</v>
      </c>
      <c r="N277" s="756">
        <v>61.004981000000001</v>
      </c>
      <c r="O277" s="756">
        <v>52.103833000000002</v>
      </c>
      <c r="P277" s="756">
        <v>50.71463</v>
      </c>
      <c r="Q277" s="756">
        <v>57.784835999999999</v>
      </c>
      <c r="R277" s="756">
        <v>60.852245000000003</v>
      </c>
      <c r="S277" s="143">
        <f>100</f>
        <v>100</v>
      </c>
      <c r="T277" s="328">
        <f t="shared" si="203"/>
        <v>0</v>
      </c>
      <c r="U277" s="328">
        <f t="shared" si="204"/>
        <v>76.556612986424966</v>
      </c>
      <c r="V277" s="328">
        <f t="shared" si="205"/>
        <v>95.720250758237341</v>
      </c>
      <c r="W277" s="328">
        <f t="shared" si="201"/>
        <v>126.69875201753938</v>
      </c>
      <c r="X277" s="328">
        <f t="shared" si="201"/>
        <v>73.080724909157965</v>
      </c>
      <c r="Y277" s="328">
        <f t="shared" si="201"/>
        <v>75.510488225910791</v>
      </c>
      <c r="Z277" s="328">
        <f t="shared" si="201"/>
        <v>80.192612392644079</v>
      </c>
      <c r="AA277" s="328">
        <f t="shared" si="201"/>
        <v>78.605632677013475</v>
      </c>
      <c r="AB277" s="328">
        <f t="shared" si="170"/>
        <v>74.967319709801998</v>
      </c>
      <c r="AC277" s="328">
        <f t="shared" si="170"/>
        <v>60.57456840420393</v>
      </c>
      <c r="AD277" s="328">
        <f t="shared" si="170"/>
        <v>51.736221279697119</v>
      </c>
      <c r="AE277" s="328">
        <f t="shared" ref="AE277:AG277" si="207">P277*100/$D277</f>
        <v>50.356819618202856</v>
      </c>
      <c r="AF277" s="328">
        <f t="shared" si="207"/>
        <v>57.377142712456639</v>
      </c>
      <c r="AG277" s="329">
        <f t="shared" si="207"/>
        <v>60.422910012903323</v>
      </c>
      <c r="AH277" s="766">
        <v>4</v>
      </c>
      <c r="AI277" s="767">
        <v>4</v>
      </c>
      <c r="AJ277" s="767">
        <v>4</v>
      </c>
      <c r="AK277" s="767">
        <v>4</v>
      </c>
      <c r="AL277" s="767">
        <v>4</v>
      </c>
      <c r="AM277" s="767">
        <v>1</v>
      </c>
      <c r="AN277" s="767">
        <v>4</v>
      </c>
      <c r="AO277" s="767">
        <v>4</v>
      </c>
      <c r="AP277" s="767">
        <v>4</v>
      </c>
      <c r="AQ277" s="767">
        <v>1</v>
      </c>
      <c r="AR277" s="767">
        <v>4</v>
      </c>
      <c r="AS277" s="767">
        <v>4</v>
      </c>
      <c r="AT277" s="767">
        <v>4</v>
      </c>
      <c r="AU277" s="767">
        <v>6</v>
      </c>
      <c r="AV277" s="769">
        <v>7</v>
      </c>
    </row>
    <row r="278" spans="2:48" ht="15" x14ac:dyDescent="0.25">
      <c r="B278" s="902"/>
      <c r="C278" s="1" t="s">
        <v>4</v>
      </c>
      <c r="D278" s="755">
        <v>14.3</v>
      </c>
      <c r="E278" s="755">
        <v>14.9</v>
      </c>
      <c r="F278" s="755">
        <v>17.8</v>
      </c>
      <c r="G278" s="755">
        <v>17.600000000000001</v>
      </c>
      <c r="H278" s="755">
        <v>22.4</v>
      </c>
      <c r="I278" s="755">
        <v>6.8</v>
      </c>
      <c r="J278" s="755">
        <v>11.8</v>
      </c>
      <c r="K278" s="756">
        <v>12.568655</v>
      </c>
      <c r="L278" s="756">
        <v>12.072504</v>
      </c>
      <c r="M278" s="755">
        <v>12</v>
      </c>
      <c r="N278" s="756">
        <v>34.320901999999997</v>
      </c>
      <c r="O278" s="755">
        <v>46.3</v>
      </c>
      <c r="P278" s="756">
        <v>42.714508000000002</v>
      </c>
      <c r="Q278" s="756">
        <v>45.229145000000003</v>
      </c>
      <c r="R278" s="756">
        <v>47.615364</v>
      </c>
      <c r="S278" s="143">
        <f>100</f>
        <v>100</v>
      </c>
      <c r="T278" s="328">
        <f t="shared" si="203"/>
        <v>104.19580419580419</v>
      </c>
      <c r="U278" s="328">
        <f t="shared" si="204"/>
        <v>124.47552447552447</v>
      </c>
      <c r="V278" s="328">
        <f t="shared" si="205"/>
        <v>123.07692307692308</v>
      </c>
      <c r="W278" s="328">
        <f t="shared" si="201"/>
        <v>156.64335664335664</v>
      </c>
      <c r="X278" s="328">
        <f t="shared" si="201"/>
        <v>47.552447552447553</v>
      </c>
      <c r="Y278" s="328">
        <f t="shared" si="201"/>
        <v>82.51748251748252</v>
      </c>
      <c r="Z278" s="328">
        <f t="shared" si="201"/>
        <v>87.8926923076923</v>
      </c>
      <c r="AA278" s="328">
        <f t="shared" si="201"/>
        <v>84.423104895104899</v>
      </c>
      <c r="AB278" s="328">
        <f t="shared" si="170"/>
        <v>83.916083916083906</v>
      </c>
      <c r="AC278" s="328">
        <f t="shared" si="170"/>
        <v>240.00630769230764</v>
      </c>
      <c r="AD278" s="328">
        <f t="shared" si="170"/>
        <v>323.77622377622379</v>
      </c>
      <c r="AE278" s="328">
        <f t="shared" ref="AE278:AG278" si="208">P278*100/$D278</f>
        <v>298.70285314685316</v>
      </c>
      <c r="AF278" s="328">
        <f t="shared" si="208"/>
        <v>316.28772727272724</v>
      </c>
      <c r="AG278" s="329">
        <f t="shared" si="208"/>
        <v>332.97457342657339</v>
      </c>
      <c r="AH278" s="766">
        <v>1</v>
      </c>
      <c r="AI278" s="767">
        <v>1</v>
      </c>
      <c r="AJ278" s="767">
        <v>1</v>
      </c>
      <c r="AK278" s="767">
        <v>1</v>
      </c>
      <c r="AL278" s="767">
        <v>1</v>
      </c>
      <c r="AM278" s="767">
        <v>1</v>
      </c>
      <c r="AN278" s="767">
        <v>1</v>
      </c>
      <c r="AO278" s="767">
        <v>4</v>
      </c>
      <c r="AP278" s="767">
        <v>4</v>
      </c>
      <c r="AQ278" s="767">
        <v>1</v>
      </c>
      <c r="AR278" s="767">
        <v>4</v>
      </c>
      <c r="AS278" s="767">
        <v>1</v>
      </c>
      <c r="AT278" s="767">
        <v>4</v>
      </c>
      <c r="AU278" s="767">
        <v>6</v>
      </c>
      <c r="AV278" s="769">
        <v>7</v>
      </c>
    </row>
    <row r="279" spans="2:48" ht="15" x14ac:dyDescent="0.25">
      <c r="B279" s="902"/>
      <c r="C279" s="1" t="s">
        <v>5</v>
      </c>
      <c r="D279" s="756">
        <v>11671.233</v>
      </c>
      <c r="E279" s="756">
        <v>0</v>
      </c>
      <c r="F279" s="755">
        <v>10324.1</v>
      </c>
      <c r="G279" s="755">
        <v>10145.6</v>
      </c>
      <c r="H279" s="756">
        <v>9925.1020000000008</v>
      </c>
      <c r="I279" s="756">
        <v>9096.9544999999998</v>
      </c>
      <c r="J279" s="756">
        <v>9833.7526999999991</v>
      </c>
      <c r="K279" s="756">
        <v>10708.681</v>
      </c>
      <c r="L279" s="756">
        <v>10435.983</v>
      </c>
      <c r="M279" s="755">
        <v>10315.200000000001</v>
      </c>
      <c r="N279" s="756">
        <v>9860.4856999999993</v>
      </c>
      <c r="O279" s="756">
        <v>9909.1859999999997</v>
      </c>
      <c r="P279" s="756">
        <v>8870.2626999999993</v>
      </c>
      <c r="Q279" s="756">
        <v>9791.1962999999996</v>
      </c>
      <c r="R279" s="756">
        <v>10353.495999999999</v>
      </c>
      <c r="S279" s="143">
        <f>100</f>
        <v>100</v>
      </c>
      <c r="T279" s="328">
        <f t="shared" si="203"/>
        <v>0</v>
      </c>
      <c r="U279" s="328">
        <f t="shared" si="204"/>
        <v>88.457663384836891</v>
      </c>
      <c r="V279" s="328">
        <f t="shared" si="205"/>
        <v>86.928261992541835</v>
      </c>
      <c r="W279" s="328">
        <f t="shared" si="201"/>
        <v>85.039018585268593</v>
      </c>
      <c r="X279" s="328">
        <f t="shared" si="201"/>
        <v>77.943388671959511</v>
      </c>
      <c r="Y279" s="328">
        <f t="shared" si="201"/>
        <v>84.256330929217157</v>
      </c>
      <c r="Z279" s="328">
        <f t="shared" si="201"/>
        <v>91.75278224674291</v>
      </c>
      <c r="AA279" s="328">
        <f t="shared" si="201"/>
        <v>89.416285323067413</v>
      </c>
      <c r="AB279" s="328">
        <f t="shared" si="170"/>
        <v>88.381407517097813</v>
      </c>
      <c r="AC279" s="328">
        <f t="shared" si="170"/>
        <v>84.485381278910282</v>
      </c>
      <c r="AD279" s="328">
        <f t="shared" si="170"/>
        <v>84.90264910314103</v>
      </c>
      <c r="AE279" s="328">
        <f t="shared" ref="AE279:AG279" si="209">P279*100/$D279</f>
        <v>76.001076321584861</v>
      </c>
      <c r="AF279" s="328">
        <f t="shared" si="209"/>
        <v>83.891704501143963</v>
      </c>
      <c r="AG279" s="329">
        <f t="shared" si="209"/>
        <v>88.709530518326545</v>
      </c>
      <c r="AH279" s="766">
        <v>4</v>
      </c>
      <c r="AI279" s="767">
        <v>4</v>
      </c>
      <c r="AJ279" s="767">
        <v>1</v>
      </c>
      <c r="AK279" s="767">
        <v>1</v>
      </c>
      <c r="AL279" s="767">
        <v>4</v>
      </c>
      <c r="AM279" s="767">
        <v>4</v>
      </c>
      <c r="AN279" s="767">
        <v>4</v>
      </c>
      <c r="AO279" s="767">
        <v>4</v>
      </c>
      <c r="AP279" s="767">
        <v>4</v>
      </c>
      <c r="AQ279" s="767">
        <v>1</v>
      </c>
      <c r="AR279" s="767">
        <v>4</v>
      </c>
      <c r="AS279" s="767">
        <v>4</v>
      </c>
      <c r="AT279" s="767">
        <v>4</v>
      </c>
      <c r="AU279" s="767">
        <v>6</v>
      </c>
      <c r="AV279" s="769">
        <v>7</v>
      </c>
    </row>
    <row r="280" spans="2:48" ht="15" x14ac:dyDescent="0.25">
      <c r="B280" s="902"/>
      <c r="C280" s="1" t="s">
        <v>6</v>
      </c>
      <c r="D280" s="756">
        <v>11845.94355</v>
      </c>
      <c r="E280" s="756">
        <v>114.5</v>
      </c>
      <c r="F280" s="755">
        <v>10505.300586000001</v>
      </c>
      <c r="G280" s="755">
        <v>10349.200391</v>
      </c>
      <c r="H280" s="755">
        <v>10211.401010000001</v>
      </c>
      <c r="I280" s="756">
        <v>9258.3261540000003</v>
      </c>
      <c r="J280" s="755">
        <v>10048.599727999999</v>
      </c>
      <c r="K280" s="755">
        <v>10945.300236000001</v>
      </c>
      <c r="L280" s="755">
        <v>10665.800819</v>
      </c>
      <c r="M280" s="755">
        <v>10519.2</v>
      </c>
      <c r="N280" s="755">
        <v>10009.700933</v>
      </c>
      <c r="O280" s="755">
        <v>10084.700210999999</v>
      </c>
      <c r="P280" s="756">
        <v>9014.0958949999986</v>
      </c>
      <c r="Q280" s="756">
        <v>9949.4615169999997</v>
      </c>
      <c r="R280" s="756">
        <v>10520.610333999999</v>
      </c>
      <c r="S280" s="143">
        <f>100</f>
        <v>100</v>
      </c>
      <c r="T280" s="328">
        <f t="shared" si="203"/>
        <v>0.96657560047211266</v>
      </c>
      <c r="U280" s="328">
        <f t="shared" si="204"/>
        <v>88.682683162034834</v>
      </c>
      <c r="V280" s="328">
        <f t="shared" si="205"/>
        <v>87.364930850105225</v>
      </c>
      <c r="W280" s="328">
        <f t="shared" si="201"/>
        <v>86.201668671635716</v>
      </c>
      <c r="X280" s="328">
        <f t="shared" si="201"/>
        <v>78.156088748202762</v>
      </c>
      <c r="Y280" s="328">
        <f t="shared" si="201"/>
        <v>84.827347737952024</v>
      </c>
      <c r="Z280" s="328">
        <f t="shared" si="201"/>
        <v>92.397031859906193</v>
      </c>
      <c r="AA280" s="328">
        <f t="shared" si="201"/>
        <v>90.03757931127403</v>
      </c>
      <c r="AB280" s="328">
        <f t="shared" si="170"/>
        <v>88.800017960578586</v>
      </c>
      <c r="AC280" s="328">
        <f t="shared" si="170"/>
        <v>84.498975457299053</v>
      </c>
      <c r="AD280" s="328">
        <f t="shared" si="170"/>
        <v>85.132097484965641</v>
      </c>
      <c r="AE280" s="328">
        <f t="shared" ref="AE280:AG280" si="210">P280*100/$D280</f>
        <v>76.094368143430827</v>
      </c>
      <c r="AF280" s="328">
        <f t="shared" si="210"/>
        <v>83.99045187920045</v>
      </c>
      <c r="AG280" s="329">
        <f t="shared" si="210"/>
        <v>88.811923588813642</v>
      </c>
      <c r="AH280" s="766">
        <v>4</v>
      </c>
      <c r="AI280" s="767">
        <v>4</v>
      </c>
      <c r="AJ280" s="767">
        <v>1</v>
      </c>
      <c r="AK280" s="767">
        <v>1</v>
      </c>
      <c r="AL280" s="767">
        <v>1</v>
      </c>
      <c r="AM280" s="767">
        <v>4</v>
      </c>
      <c r="AN280" s="767">
        <v>1</v>
      </c>
      <c r="AO280" s="767">
        <v>1</v>
      </c>
      <c r="AP280" s="767">
        <v>1</v>
      </c>
      <c r="AQ280" s="767">
        <v>1</v>
      </c>
      <c r="AR280" s="767">
        <v>1</v>
      </c>
      <c r="AS280" s="767">
        <v>1</v>
      </c>
      <c r="AT280" s="767">
        <v>4</v>
      </c>
      <c r="AU280" s="767">
        <v>6</v>
      </c>
      <c r="AV280" s="769">
        <v>7</v>
      </c>
    </row>
    <row r="281" spans="2:48" ht="15" customHeight="1" x14ac:dyDescent="0.25">
      <c r="B281" s="903"/>
      <c r="C281" s="8" t="s">
        <v>7</v>
      </c>
      <c r="D281" s="565">
        <v>174.71055000000001</v>
      </c>
      <c r="E281" s="565">
        <v>114.5</v>
      </c>
      <c r="F281" s="565">
        <v>181.20058600000002</v>
      </c>
      <c r="G281" s="565">
        <v>203.60039099999997</v>
      </c>
      <c r="H281" s="565">
        <v>286.29901000000001</v>
      </c>
      <c r="I281" s="565">
        <v>161.37165400000001</v>
      </c>
      <c r="J281" s="565">
        <v>214.84702800000002</v>
      </c>
      <c r="K281" s="565">
        <v>236.61923600000003</v>
      </c>
      <c r="L281" s="565">
        <v>229.81781900000001</v>
      </c>
      <c r="M281" s="565">
        <v>204</v>
      </c>
      <c r="N281" s="565">
        <v>149.21523299999998</v>
      </c>
      <c r="O281" s="565">
        <v>175.51421099999999</v>
      </c>
      <c r="P281" s="565">
        <v>143.83319499999999</v>
      </c>
      <c r="Q281" s="565">
        <v>158.26521700000001</v>
      </c>
      <c r="R281" s="565">
        <v>167.11433400000001</v>
      </c>
      <c r="S281" s="143">
        <f>100</f>
        <v>100</v>
      </c>
      <c r="T281" s="328">
        <f t="shared" si="203"/>
        <v>65.536969576250542</v>
      </c>
      <c r="U281" s="328">
        <f t="shared" si="204"/>
        <v>103.71473617363118</v>
      </c>
      <c r="V281" s="328">
        <f t="shared" si="205"/>
        <v>116.53583083563069</v>
      </c>
      <c r="W281" s="328">
        <f t="shared" si="201"/>
        <v>163.87047605310613</v>
      </c>
      <c r="X281" s="328">
        <f t="shared" si="201"/>
        <v>92.365145665215977</v>
      </c>
      <c r="Y281" s="328">
        <f t="shared" si="201"/>
        <v>122.97312783916027</v>
      </c>
      <c r="Z281" s="328">
        <f t="shared" si="201"/>
        <v>135.43500149246856</v>
      </c>
      <c r="AA281" s="328">
        <f t="shared" si="201"/>
        <v>131.54203853173149</v>
      </c>
      <c r="AB281" s="328">
        <f t="shared" si="170"/>
        <v>116.76455714895293</v>
      </c>
      <c r="AC281" s="328">
        <f t="shared" si="170"/>
        <v>85.407110789817779</v>
      </c>
      <c r="AD281" s="328">
        <f t="shared" si="170"/>
        <v>100.45999569001413</v>
      </c>
      <c r="AE281" s="328">
        <f t="shared" ref="AE281:AG281" si="211">P281*100/$D281</f>
        <v>82.326565281833282</v>
      </c>
      <c r="AF281" s="328">
        <f t="shared" si="211"/>
        <v>90.587097917097736</v>
      </c>
      <c r="AG281" s="329">
        <f t="shared" si="211"/>
        <v>95.652113738981427</v>
      </c>
      <c r="AH281" s="770"/>
      <c r="AI281" s="771"/>
      <c r="AJ281" s="771"/>
      <c r="AK281" s="771"/>
      <c r="AL281" s="771"/>
      <c r="AM281" s="771"/>
      <c r="AN281" s="771"/>
      <c r="AO281" s="771"/>
      <c r="AP281" s="771"/>
      <c r="AQ281" s="771"/>
      <c r="AR281" s="771"/>
      <c r="AS281" s="771"/>
      <c r="AT281" s="771"/>
      <c r="AU281" s="771"/>
      <c r="AV281" s="772"/>
    </row>
    <row r="282" spans="2:48" ht="16.5" customHeight="1" x14ac:dyDescent="0.25">
      <c r="B282" s="902" t="s">
        <v>79</v>
      </c>
      <c r="C282" s="1" t="s">
        <v>2</v>
      </c>
      <c r="D282" s="755">
        <v>3368</v>
      </c>
      <c r="E282" s="756">
        <v>2737.5124999999998</v>
      </c>
      <c r="F282" s="755">
        <v>3140.9</v>
      </c>
      <c r="G282" s="755">
        <v>3236.8</v>
      </c>
      <c r="H282" s="755">
        <v>2924.8</v>
      </c>
      <c r="I282" s="755">
        <v>3405</v>
      </c>
      <c r="J282" s="755">
        <v>3052.3</v>
      </c>
      <c r="K282" s="755">
        <v>3171.3</v>
      </c>
      <c r="L282" s="755">
        <v>2639.7</v>
      </c>
      <c r="M282" s="755">
        <v>2762.1</v>
      </c>
      <c r="N282" s="755">
        <v>3008.1</v>
      </c>
      <c r="O282" s="755">
        <v>2673.8</v>
      </c>
      <c r="P282" s="756">
        <v>2508.4906999999998</v>
      </c>
      <c r="Q282" s="756">
        <v>2471.1729</v>
      </c>
      <c r="R282" s="756">
        <v>2623.0232000000001</v>
      </c>
      <c r="S282" s="143">
        <f>100</f>
        <v>100</v>
      </c>
      <c r="T282" s="328">
        <f t="shared" si="203"/>
        <v>81.280062351543947</v>
      </c>
      <c r="U282" s="328">
        <f t="shared" si="204"/>
        <v>93.257125890736347</v>
      </c>
      <c r="V282" s="328">
        <f t="shared" si="205"/>
        <v>96.104513064133016</v>
      </c>
      <c r="W282" s="328">
        <f t="shared" si="201"/>
        <v>86.840855106888355</v>
      </c>
      <c r="X282" s="328">
        <f t="shared" si="201"/>
        <v>101.09857482185274</v>
      </c>
      <c r="Y282" s="328">
        <f t="shared" si="201"/>
        <v>90.626484560570077</v>
      </c>
      <c r="Z282" s="328">
        <f t="shared" si="201"/>
        <v>94.159738717339664</v>
      </c>
      <c r="AA282" s="328">
        <f t="shared" si="201"/>
        <v>78.375890736342043</v>
      </c>
      <c r="AB282" s="328">
        <f t="shared" si="170"/>
        <v>82.010095011876487</v>
      </c>
      <c r="AC282" s="328">
        <f t="shared" si="170"/>
        <v>89.314133016627082</v>
      </c>
      <c r="AD282" s="328">
        <f t="shared" si="170"/>
        <v>79.388361045130637</v>
      </c>
      <c r="AE282" s="328">
        <f t="shared" ref="AE282:AG282" si="212">P282*100/$D282</f>
        <v>74.480127672209022</v>
      </c>
      <c r="AF282" s="328">
        <f t="shared" si="212"/>
        <v>73.372116983372919</v>
      </c>
      <c r="AG282" s="329">
        <f t="shared" si="212"/>
        <v>77.880736342042752</v>
      </c>
      <c r="AH282" s="766">
        <v>1</v>
      </c>
      <c r="AI282" s="767">
        <v>4</v>
      </c>
      <c r="AJ282" s="767">
        <v>1</v>
      </c>
      <c r="AK282" s="767">
        <v>1</v>
      </c>
      <c r="AL282" s="767">
        <v>1</v>
      </c>
      <c r="AM282" s="767">
        <v>1</v>
      </c>
      <c r="AN282" s="767">
        <v>1</v>
      </c>
      <c r="AO282" s="767">
        <v>1</v>
      </c>
      <c r="AP282" s="767">
        <v>1</v>
      </c>
      <c r="AQ282" s="767">
        <v>1</v>
      </c>
      <c r="AR282" s="767">
        <v>1</v>
      </c>
      <c r="AS282" s="767">
        <v>1</v>
      </c>
      <c r="AT282" s="767">
        <v>4</v>
      </c>
      <c r="AU282" s="767">
        <v>6</v>
      </c>
      <c r="AV282" s="769">
        <v>7</v>
      </c>
    </row>
    <row r="283" spans="2:48" ht="15" x14ac:dyDescent="0.25">
      <c r="B283" s="902"/>
      <c r="C283" s="1" t="s">
        <v>3</v>
      </c>
      <c r="D283" s="755">
        <v>2612.1999999999998</v>
      </c>
      <c r="E283" s="756">
        <v>2393.5133999999998</v>
      </c>
      <c r="F283" s="755">
        <v>2522.3000000000002</v>
      </c>
      <c r="G283" s="755">
        <v>2596.1</v>
      </c>
      <c r="H283" s="755">
        <v>2687.3</v>
      </c>
      <c r="I283" s="755">
        <v>2535.4</v>
      </c>
      <c r="J283" s="755">
        <v>2798</v>
      </c>
      <c r="K283" s="755">
        <v>2961.2</v>
      </c>
      <c r="L283" s="755">
        <v>2925.6</v>
      </c>
      <c r="M283" s="755">
        <v>2537.3000000000002</v>
      </c>
      <c r="N283" s="755">
        <v>2770.5</v>
      </c>
      <c r="O283" s="755">
        <v>2600.5</v>
      </c>
      <c r="P283" s="756">
        <v>2066.6956</v>
      </c>
      <c r="Q283" s="756">
        <v>2205.4398999999999</v>
      </c>
      <c r="R283" s="756">
        <v>2322.2150999999999</v>
      </c>
      <c r="S283" s="143">
        <f>100</f>
        <v>100</v>
      </c>
      <c r="T283" s="328">
        <f t="shared" si="203"/>
        <v>91.628259704463659</v>
      </c>
      <c r="U283" s="328">
        <f t="shared" si="204"/>
        <v>96.558456473470656</v>
      </c>
      <c r="V283" s="328">
        <f t="shared" si="205"/>
        <v>99.383661281678286</v>
      </c>
      <c r="W283" s="328">
        <f t="shared" si="201"/>
        <v>102.87497128856903</v>
      </c>
      <c r="X283" s="328">
        <f t="shared" si="201"/>
        <v>97.059949467881481</v>
      </c>
      <c r="Y283" s="328">
        <f t="shared" si="201"/>
        <v>107.11277850088049</v>
      </c>
      <c r="Z283" s="328">
        <f t="shared" si="201"/>
        <v>113.36038588163235</v>
      </c>
      <c r="AA283" s="328">
        <f t="shared" si="201"/>
        <v>111.99754995788992</v>
      </c>
      <c r="AB283" s="328">
        <f t="shared" si="170"/>
        <v>97.13268509302506</v>
      </c>
      <c r="AC283" s="328">
        <f t="shared" si="170"/>
        <v>106.06002603169743</v>
      </c>
      <c r="AD283" s="328">
        <f t="shared" si="170"/>
        <v>99.552101676747583</v>
      </c>
      <c r="AE283" s="328">
        <f t="shared" ref="AE283:AG283" si="213">P283*100/$D283</f>
        <v>79.117050761809978</v>
      </c>
      <c r="AF283" s="328">
        <f t="shared" si="213"/>
        <v>84.428447285812723</v>
      </c>
      <c r="AG283" s="329">
        <f t="shared" si="213"/>
        <v>88.898824745425316</v>
      </c>
      <c r="AH283" s="766">
        <v>1</v>
      </c>
      <c r="AI283" s="767">
        <v>4</v>
      </c>
      <c r="AJ283" s="767">
        <v>1</v>
      </c>
      <c r="AK283" s="767">
        <v>1</v>
      </c>
      <c r="AL283" s="767">
        <v>1</v>
      </c>
      <c r="AM283" s="767">
        <v>1</v>
      </c>
      <c r="AN283" s="767">
        <v>1</v>
      </c>
      <c r="AO283" s="767">
        <v>1</v>
      </c>
      <c r="AP283" s="767">
        <v>1</v>
      </c>
      <c r="AQ283" s="767">
        <v>1</v>
      </c>
      <c r="AR283" s="767">
        <v>1</v>
      </c>
      <c r="AS283" s="767">
        <v>1</v>
      </c>
      <c r="AT283" s="767">
        <v>4</v>
      </c>
      <c r="AU283" s="767">
        <v>6</v>
      </c>
      <c r="AV283" s="769">
        <v>7</v>
      </c>
    </row>
    <row r="284" spans="2:48" ht="15" x14ac:dyDescent="0.25">
      <c r="B284" s="902"/>
      <c r="C284" s="1" t="s">
        <v>4</v>
      </c>
      <c r="D284" s="755">
        <v>964</v>
      </c>
      <c r="E284" s="756">
        <v>911.76023999999995</v>
      </c>
      <c r="F284" s="755">
        <v>1003.4</v>
      </c>
      <c r="G284" s="755">
        <v>1001.7</v>
      </c>
      <c r="H284" s="755">
        <v>1125.7</v>
      </c>
      <c r="I284" s="755">
        <v>1178.8</v>
      </c>
      <c r="J284" s="755">
        <v>1197.9000000000001</v>
      </c>
      <c r="K284" s="755">
        <v>1270.5</v>
      </c>
      <c r="L284" s="755">
        <v>1315</v>
      </c>
      <c r="M284" s="755">
        <v>1994.4</v>
      </c>
      <c r="N284" s="755">
        <v>2210.6999999999998</v>
      </c>
      <c r="O284" s="755">
        <v>2270</v>
      </c>
      <c r="P284" s="756">
        <v>2035.3942999999999</v>
      </c>
      <c r="Q284" s="756">
        <v>2118.1985</v>
      </c>
      <c r="R284" s="756">
        <v>2230.4081999999999</v>
      </c>
      <c r="S284" s="143">
        <f>100</f>
        <v>100</v>
      </c>
      <c r="T284" s="328">
        <f t="shared" si="203"/>
        <v>94.580937759336095</v>
      </c>
      <c r="U284" s="328">
        <f t="shared" si="204"/>
        <v>104.08713692946058</v>
      </c>
      <c r="V284" s="328">
        <f t="shared" si="205"/>
        <v>103.91078838174273</v>
      </c>
      <c r="W284" s="328">
        <f t="shared" si="201"/>
        <v>116.77385892116183</v>
      </c>
      <c r="X284" s="328">
        <f t="shared" si="201"/>
        <v>122.28215767634855</v>
      </c>
      <c r="Y284" s="328">
        <f t="shared" si="201"/>
        <v>124.26348547717843</v>
      </c>
      <c r="Z284" s="328">
        <f t="shared" si="201"/>
        <v>131.79460580912863</v>
      </c>
      <c r="AA284" s="328">
        <f t="shared" si="201"/>
        <v>136.41078838174275</v>
      </c>
      <c r="AB284" s="328">
        <f t="shared" si="170"/>
        <v>206.88796680497924</v>
      </c>
      <c r="AC284" s="328">
        <f t="shared" si="170"/>
        <v>229.3257261410788</v>
      </c>
      <c r="AD284" s="328">
        <f t="shared" si="170"/>
        <v>235.47717842323652</v>
      </c>
      <c r="AE284" s="328">
        <f t="shared" ref="AE284:AG284" si="214">P284*100/$D284</f>
        <v>211.14048755186721</v>
      </c>
      <c r="AF284" s="328">
        <f t="shared" si="214"/>
        <v>219.73013485477179</v>
      </c>
      <c r="AG284" s="329">
        <f t="shared" si="214"/>
        <v>231.37014522821573</v>
      </c>
      <c r="AH284" s="766">
        <v>1</v>
      </c>
      <c r="AI284" s="767">
        <v>4</v>
      </c>
      <c r="AJ284" s="767">
        <v>1</v>
      </c>
      <c r="AK284" s="767">
        <v>1</v>
      </c>
      <c r="AL284" s="767">
        <v>1</v>
      </c>
      <c r="AM284" s="767">
        <v>1</v>
      </c>
      <c r="AN284" s="767">
        <v>1</v>
      </c>
      <c r="AO284" s="767">
        <v>1</v>
      </c>
      <c r="AP284" s="767">
        <v>1</v>
      </c>
      <c r="AQ284" s="767">
        <v>1</v>
      </c>
      <c r="AR284" s="767">
        <v>1</v>
      </c>
      <c r="AS284" s="767">
        <v>1</v>
      </c>
      <c r="AT284" s="767">
        <v>4</v>
      </c>
      <c r="AU284" s="767">
        <v>6</v>
      </c>
      <c r="AV284" s="769">
        <v>7</v>
      </c>
    </row>
    <row r="285" spans="2:48" ht="15" x14ac:dyDescent="0.25">
      <c r="B285" s="902"/>
      <c r="C285" s="1" t="s">
        <v>5</v>
      </c>
      <c r="D285" s="755">
        <v>2347.4</v>
      </c>
      <c r="E285" s="756">
        <v>2208.3136</v>
      </c>
      <c r="F285" s="755">
        <v>2188</v>
      </c>
      <c r="G285" s="755">
        <v>2544.8000000000002</v>
      </c>
      <c r="H285" s="755">
        <v>2451.4</v>
      </c>
      <c r="I285" s="755">
        <v>2335</v>
      </c>
      <c r="J285" s="755">
        <v>2172.1</v>
      </c>
      <c r="K285" s="755">
        <v>2308.5</v>
      </c>
      <c r="L285" s="755">
        <v>2544.5</v>
      </c>
      <c r="M285" s="755">
        <v>3559.6</v>
      </c>
      <c r="N285" s="755">
        <v>3683.3</v>
      </c>
      <c r="O285" s="755">
        <v>3842.2</v>
      </c>
      <c r="P285" s="756">
        <v>3235.7620000000002</v>
      </c>
      <c r="Q285" s="756">
        <v>3413.5673999999999</v>
      </c>
      <c r="R285" s="756">
        <v>3609.5457000000001</v>
      </c>
      <c r="S285" s="143">
        <f>100</f>
        <v>100</v>
      </c>
      <c r="T285" s="328">
        <f t="shared" si="203"/>
        <v>94.074874329044889</v>
      </c>
      <c r="U285" s="328">
        <f t="shared" si="204"/>
        <v>93.209508392263771</v>
      </c>
      <c r="V285" s="328">
        <f t="shared" si="205"/>
        <v>108.40930391070972</v>
      </c>
      <c r="W285" s="328">
        <f t="shared" si="201"/>
        <v>104.4304336712959</v>
      </c>
      <c r="X285" s="328">
        <f t="shared" si="201"/>
        <v>99.471755985345482</v>
      </c>
      <c r="Y285" s="328">
        <f t="shared" si="201"/>
        <v>92.532163244440653</v>
      </c>
      <c r="Z285" s="328">
        <f t="shared" si="201"/>
        <v>98.342847405640285</v>
      </c>
      <c r="AA285" s="328">
        <f t="shared" si="201"/>
        <v>108.39652381358098</v>
      </c>
      <c r="AB285" s="328">
        <f t="shared" si="170"/>
        <v>151.64011246485472</v>
      </c>
      <c r="AC285" s="328">
        <f t="shared" si="170"/>
        <v>156.90977251427111</v>
      </c>
      <c r="AD285" s="328">
        <f t="shared" si="170"/>
        <v>163.67896396012608</v>
      </c>
      <c r="AE285" s="328">
        <f t="shared" ref="AE285:AG285" si="215">P285*100/$D285</f>
        <v>137.84450881826703</v>
      </c>
      <c r="AF285" s="328">
        <f t="shared" si="215"/>
        <v>145.41907642498083</v>
      </c>
      <c r="AG285" s="329">
        <f t="shared" si="215"/>
        <v>153.76781545539745</v>
      </c>
      <c r="AH285" s="766">
        <v>1</v>
      </c>
      <c r="AI285" s="767">
        <v>4</v>
      </c>
      <c r="AJ285" s="767">
        <v>1</v>
      </c>
      <c r="AK285" s="767">
        <v>1</v>
      </c>
      <c r="AL285" s="767">
        <v>1</v>
      </c>
      <c r="AM285" s="767">
        <v>1</v>
      </c>
      <c r="AN285" s="767">
        <v>1</v>
      </c>
      <c r="AO285" s="767">
        <v>1</v>
      </c>
      <c r="AP285" s="767">
        <v>1</v>
      </c>
      <c r="AQ285" s="767">
        <v>1</v>
      </c>
      <c r="AR285" s="767">
        <v>1</v>
      </c>
      <c r="AS285" s="767">
        <v>1</v>
      </c>
      <c r="AT285" s="767">
        <v>4</v>
      </c>
      <c r="AU285" s="767">
        <v>6</v>
      </c>
      <c r="AV285" s="769">
        <v>7</v>
      </c>
    </row>
    <row r="286" spans="2:48" ht="15" x14ac:dyDescent="0.25">
      <c r="B286" s="902"/>
      <c r="C286" s="1" t="s">
        <v>6</v>
      </c>
      <c r="D286" s="755">
        <v>9291.6</v>
      </c>
      <c r="E286" s="755">
        <v>8251.0997399999997</v>
      </c>
      <c r="F286" s="755">
        <v>8854.6</v>
      </c>
      <c r="G286" s="755">
        <v>9379.4</v>
      </c>
      <c r="H286" s="755">
        <v>9189.2000000000007</v>
      </c>
      <c r="I286" s="755">
        <v>9454.2000000000007</v>
      </c>
      <c r="J286" s="755">
        <v>9220.3000000000011</v>
      </c>
      <c r="K286" s="755">
        <v>9711.5</v>
      </c>
      <c r="L286" s="755">
        <v>9424.7999999999993</v>
      </c>
      <c r="M286" s="755">
        <v>10853.4</v>
      </c>
      <c r="N286" s="755">
        <v>11672.6</v>
      </c>
      <c r="O286" s="755">
        <v>11386.5</v>
      </c>
      <c r="P286" s="756">
        <v>9846.3425999999999</v>
      </c>
      <c r="Q286" s="756">
        <v>10208.378699999999</v>
      </c>
      <c r="R286" s="756">
        <v>10785.1922</v>
      </c>
      <c r="S286" s="143">
        <f>100</f>
        <v>100</v>
      </c>
      <c r="T286" s="328">
        <f t="shared" si="203"/>
        <v>88.801710577295609</v>
      </c>
      <c r="U286" s="328">
        <f t="shared" si="204"/>
        <v>95.296827241809808</v>
      </c>
      <c r="V286" s="328">
        <f t="shared" si="205"/>
        <v>100.9449395152611</v>
      </c>
      <c r="W286" s="328">
        <f t="shared" si="201"/>
        <v>98.897929312497311</v>
      </c>
      <c r="X286" s="328">
        <f t="shared" si="201"/>
        <v>101.74996771277283</v>
      </c>
      <c r="Y286" s="328">
        <f t="shared" si="201"/>
        <v>99.232640234190029</v>
      </c>
      <c r="Z286" s="328">
        <f t="shared" si="201"/>
        <v>104.51913556330449</v>
      </c>
      <c r="AA286" s="328">
        <f t="shared" si="201"/>
        <v>101.4335528864781</v>
      </c>
      <c r="AB286" s="328">
        <f t="shared" si="170"/>
        <v>116.80873046622756</v>
      </c>
      <c r="AC286" s="328">
        <f t="shared" si="170"/>
        <v>125.62529596624908</v>
      </c>
      <c r="AD286" s="328">
        <f t="shared" si="170"/>
        <v>122.54617073485728</v>
      </c>
      <c r="AE286" s="328">
        <f t="shared" ref="AE286:AG286" si="216">P286*100/$D286</f>
        <v>105.97036678290068</v>
      </c>
      <c r="AF286" s="328">
        <f t="shared" si="216"/>
        <v>109.86674738473458</v>
      </c>
      <c r="AG286" s="329">
        <f t="shared" si="216"/>
        <v>116.07465022170562</v>
      </c>
      <c r="AH286" s="766">
        <v>1</v>
      </c>
      <c r="AI286" s="767">
        <v>1</v>
      </c>
      <c r="AJ286" s="767">
        <v>1</v>
      </c>
      <c r="AK286" s="767">
        <v>1</v>
      </c>
      <c r="AL286" s="767">
        <v>1</v>
      </c>
      <c r="AM286" s="767">
        <v>1</v>
      </c>
      <c r="AN286" s="767">
        <v>1</v>
      </c>
      <c r="AO286" s="767">
        <v>1</v>
      </c>
      <c r="AP286" s="767">
        <v>1</v>
      </c>
      <c r="AQ286" s="767">
        <v>1</v>
      </c>
      <c r="AR286" s="767">
        <v>1</v>
      </c>
      <c r="AS286" s="767">
        <v>1</v>
      </c>
      <c r="AT286" s="767">
        <v>4</v>
      </c>
      <c r="AU286" s="767">
        <v>6</v>
      </c>
      <c r="AV286" s="769">
        <v>7</v>
      </c>
    </row>
    <row r="287" spans="2:48" ht="15" x14ac:dyDescent="0.25">
      <c r="B287" s="903"/>
      <c r="C287" s="8" t="s">
        <v>7</v>
      </c>
      <c r="D287" s="565">
        <v>6944.2</v>
      </c>
      <c r="E287" s="565">
        <v>6042.7861399999992</v>
      </c>
      <c r="F287" s="565">
        <v>6666.6</v>
      </c>
      <c r="G287" s="565">
        <v>6834.5999999999995</v>
      </c>
      <c r="H287" s="565">
        <v>6737.8</v>
      </c>
      <c r="I287" s="565">
        <v>7119.2</v>
      </c>
      <c r="J287" s="565">
        <v>7048.2000000000007</v>
      </c>
      <c r="K287" s="565">
        <v>7403</v>
      </c>
      <c r="L287" s="565">
        <v>6880.2999999999993</v>
      </c>
      <c r="M287" s="565">
        <v>7293.7999999999993</v>
      </c>
      <c r="N287" s="565">
        <v>7989.3</v>
      </c>
      <c r="O287" s="565">
        <v>7544.3</v>
      </c>
      <c r="P287" s="565">
        <v>6610.5805999999993</v>
      </c>
      <c r="Q287" s="565">
        <v>6794.8112999999994</v>
      </c>
      <c r="R287" s="565">
        <v>7175.6464999999998</v>
      </c>
      <c r="S287" s="143">
        <f>100</f>
        <v>100</v>
      </c>
      <c r="T287" s="328">
        <f t="shared" si="203"/>
        <v>87.019183491258886</v>
      </c>
      <c r="U287" s="328">
        <f t="shared" si="204"/>
        <v>96.002419285158837</v>
      </c>
      <c r="V287" s="328">
        <f t="shared" si="205"/>
        <v>98.421704443996433</v>
      </c>
      <c r="W287" s="328">
        <f t="shared" si="201"/>
        <v>97.02773537628525</v>
      </c>
      <c r="X287" s="328">
        <f t="shared" si="201"/>
        <v>102.5200887071225</v>
      </c>
      <c r="Y287" s="328">
        <f t="shared" si="201"/>
        <v>101.49765271737567</v>
      </c>
      <c r="Z287" s="328">
        <f t="shared" si="201"/>
        <v>106.60695256473028</v>
      </c>
      <c r="AA287" s="328">
        <f t="shared" si="201"/>
        <v>99.079807609227828</v>
      </c>
      <c r="AB287" s="328">
        <f t="shared" si="170"/>
        <v>105.03441721148583</v>
      </c>
      <c r="AC287" s="328">
        <f t="shared" si="170"/>
        <v>115.04996975893552</v>
      </c>
      <c r="AD287" s="328">
        <f t="shared" si="170"/>
        <v>108.64174418939547</v>
      </c>
      <c r="AE287" s="328">
        <f t="shared" ref="AE287:AG287" si="217">P287*100/$D287</f>
        <v>95.195711529045809</v>
      </c>
      <c r="AF287" s="328">
        <f t="shared" si="217"/>
        <v>97.848726995190219</v>
      </c>
      <c r="AG287" s="329">
        <f t="shared" si="217"/>
        <v>103.33294691973158</v>
      </c>
      <c r="AH287" s="770"/>
      <c r="AI287" s="771"/>
      <c r="AJ287" s="771"/>
      <c r="AK287" s="771"/>
      <c r="AL287" s="771"/>
      <c r="AM287" s="771"/>
      <c r="AN287" s="771"/>
      <c r="AO287" s="771"/>
      <c r="AP287" s="771"/>
      <c r="AQ287" s="771"/>
      <c r="AR287" s="771"/>
      <c r="AS287" s="771"/>
      <c r="AT287" s="771"/>
      <c r="AU287" s="771"/>
      <c r="AV287" s="772"/>
    </row>
    <row r="288" spans="2:48" ht="16.5" customHeight="1" x14ac:dyDescent="0.25">
      <c r="B288" s="902" t="s">
        <v>60</v>
      </c>
      <c r="C288" s="7" t="s">
        <v>2</v>
      </c>
      <c r="D288" s="755">
        <v>11829.1</v>
      </c>
      <c r="E288" s="756">
        <v>12268.659</v>
      </c>
      <c r="F288" s="755">
        <v>14037.7</v>
      </c>
      <c r="G288" s="755">
        <v>14717.3</v>
      </c>
      <c r="H288" s="755">
        <v>13443.5</v>
      </c>
      <c r="I288" s="755">
        <v>14073.6</v>
      </c>
      <c r="J288" s="755">
        <v>9105.5</v>
      </c>
      <c r="K288" s="755">
        <v>10261.299999999999</v>
      </c>
      <c r="L288" s="755">
        <v>10596.8</v>
      </c>
      <c r="M288" s="755">
        <v>10331.5</v>
      </c>
      <c r="N288" s="755">
        <v>10980.3</v>
      </c>
      <c r="O288" s="755">
        <v>11076.6</v>
      </c>
      <c r="P288" s="756">
        <v>10391.782999999999</v>
      </c>
      <c r="Q288" s="756">
        <v>10237.188</v>
      </c>
      <c r="R288" s="756">
        <v>10866.303</v>
      </c>
      <c r="S288" s="143">
        <f>100</f>
        <v>100</v>
      </c>
      <c r="T288" s="328">
        <f t="shared" si="203"/>
        <v>103.71591245318747</v>
      </c>
      <c r="U288" s="328">
        <f t="shared" si="204"/>
        <v>118.67090480256317</v>
      </c>
      <c r="V288" s="328">
        <f t="shared" si="205"/>
        <v>124.41605870269082</v>
      </c>
      <c r="W288" s="328">
        <f t="shared" si="201"/>
        <v>113.6476993177841</v>
      </c>
      <c r="X288" s="328">
        <f t="shared" si="201"/>
        <v>118.97439365632212</v>
      </c>
      <c r="Y288" s="328">
        <f t="shared" si="201"/>
        <v>76.975425011201182</v>
      </c>
      <c r="Z288" s="328">
        <f t="shared" si="201"/>
        <v>86.746244431106334</v>
      </c>
      <c r="AA288" s="328">
        <f t="shared" si="201"/>
        <v>89.582470348547218</v>
      </c>
      <c r="AB288" s="328">
        <f t="shared" si="170"/>
        <v>87.339696172997094</v>
      </c>
      <c r="AC288" s="328">
        <f t="shared" si="170"/>
        <v>92.824475234802307</v>
      </c>
      <c r="AD288" s="328">
        <f t="shared" si="170"/>
        <v>93.638569290985785</v>
      </c>
      <c r="AE288" s="328">
        <f t="shared" ref="AE288:AG288" si="218">P288*100/$D288</f>
        <v>87.849312289185136</v>
      </c>
      <c r="AF288" s="328">
        <f t="shared" si="218"/>
        <v>86.54240812910534</v>
      </c>
      <c r="AG288" s="329">
        <f t="shared" si="218"/>
        <v>91.860775545054153</v>
      </c>
      <c r="AH288" s="766">
        <v>1</v>
      </c>
      <c r="AI288" s="767">
        <v>4</v>
      </c>
      <c r="AJ288" s="767">
        <v>1</v>
      </c>
      <c r="AK288" s="767">
        <v>1</v>
      </c>
      <c r="AL288" s="767">
        <v>1</v>
      </c>
      <c r="AM288" s="767">
        <v>1</v>
      </c>
      <c r="AN288" s="767">
        <v>1</v>
      </c>
      <c r="AO288" s="767">
        <v>1</v>
      </c>
      <c r="AP288" s="767">
        <v>1</v>
      </c>
      <c r="AQ288" s="767">
        <v>1</v>
      </c>
      <c r="AR288" s="767">
        <v>1</v>
      </c>
      <c r="AS288" s="767">
        <v>1</v>
      </c>
      <c r="AT288" s="767">
        <v>4</v>
      </c>
      <c r="AU288" s="767">
        <v>6</v>
      </c>
      <c r="AV288" s="769">
        <v>7</v>
      </c>
    </row>
    <row r="289" spans="2:48" ht="15" x14ac:dyDescent="0.25">
      <c r="B289" s="902"/>
      <c r="C289" s="1" t="s">
        <v>3</v>
      </c>
      <c r="D289" s="755">
        <v>4826.3999999999996</v>
      </c>
      <c r="E289" s="756">
        <v>5882.9785000000002</v>
      </c>
      <c r="F289" s="755">
        <v>6150.6</v>
      </c>
      <c r="G289" s="755">
        <v>6543.2</v>
      </c>
      <c r="H289" s="755">
        <v>5666.4</v>
      </c>
      <c r="I289" s="755">
        <v>6425.2</v>
      </c>
      <c r="J289" s="755">
        <v>8185</v>
      </c>
      <c r="K289" s="755">
        <v>8219.7000000000007</v>
      </c>
      <c r="L289" s="755">
        <v>8908.2000000000007</v>
      </c>
      <c r="M289" s="755">
        <v>5536.4</v>
      </c>
      <c r="N289" s="755">
        <v>5707</v>
      </c>
      <c r="O289" s="755">
        <v>6433</v>
      </c>
      <c r="P289" s="756">
        <v>5112.4979999999996</v>
      </c>
      <c r="Q289" s="756">
        <v>5455.7178000000004</v>
      </c>
      <c r="R289" s="756">
        <v>5744.5708000000004</v>
      </c>
      <c r="S289" s="143">
        <f>100</f>
        <v>100</v>
      </c>
      <c r="T289" s="328">
        <f t="shared" si="203"/>
        <v>121.89164801922759</v>
      </c>
      <c r="U289" s="328">
        <f t="shared" si="204"/>
        <v>127.4365987071109</v>
      </c>
      <c r="V289" s="328">
        <f t="shared" si="205"/>
        <v>135.57102602353723</v>
      </c>
      <c r="W289" s="328">
        <f t="shared" si="201"/>
        <v>117.4042764793635</v>
      </c>
      <c r="X289" s="328">
        <f t="shared" si="201"/>
        <v>133.12613956572187</v>
      </c>
      <c r="Y289" s="328">
        <f t="shared" si="201"/>
        <v>169.58809878998841</v>
      </c>
      <c r="Z289" s="328">
        <f t="shared" si="201"/>
        <v>170.30706116360022</v>
      </c>
      <c r="AA289" s="328">
        <f t="shared" si="201"/>
        <v>184.57235206364996</v>
      </c>
      <c r="AB289" s="328">
        <f t="shared" si="170"/>
        <v>114.7107575004144</v>
      </c>
      <c r="AC289" s="328">
        <f t="shared" si="170"/>
        <v>118.24548317586608</v>
      </c>
      <c r="AD289" s="328">
        <f t="shared" si="170"/>
        <v>133.28775070445883</v>
      </c>
      <c r="AE289" s="328">
        <f t="shared" ref="AE289:AG289" si="219">P289*100/$D289</f>
        <v>105.92777225261064</v>
      </c>
      <c r="AF289" s="328">
        <f t="shared" si="219"/>
        <v>113.03907260069619</v>
      </c>
      <c r="AG289" s="329">
        <f t="shared" si="219"/>
        <v>119.0239267362838</v>
      </c>
      <c r="AH289" s="766">
        <v>1</v>
      </c>
      <c r="AI289" s="767">
        <v>4</v>
      </c>
      <c r="AJ289" s="767">
        <v>1</v>
      </c>
      <c r="AK289" s="767">
        <v>1</v>
      </c>
      <c r="AL289" s="767">
        <v>1</v>
      </c>
      <c r="AM289" s="767">
        <v>1</v>
      </c>
      <c r="AN289" s="767">
        <v>1</v>
      </c>
      <c r="AO289" s="767">
        <v>1</v>
      </c>
      <c r="AP289" s="767">
        <v>1</v>
      </c>
      <c r="AQ289" s="767">
        <v>1</v>
      </c>
      <c r="AR289" s="767">
        <v>1</v>
      </c>
      <c r="AS289" s="767">
        <v>1</v>
      </c>
      <c r="AT289" s="767">
        <v>4</v>
      </c>
      <c r="AU289" s="767">
        <v>6</v>
      </c>
      <c r="AV289" s="769">
        <v>7</v>
      </c>
    </row>
    <row r="290" spans="2:48" ht="15" x14ac:dyDescent="0.25">
      <c r="B290" s="902"/>
      <c r="C290" s="1" t="s">
        <v>4</v>
      </c>
      <c r="D290" s="755">
        <v>1074.9000000000001</v>
      </c>
      <c r="E290" s="756">
        <v>1052.2800999999999</v>
      </c>
      <c r="F290" s="755">
        <v>1120.7</v>
      </c>
      <c r="G290" s="755">
        <v>1150.2</v>
      </c>
      <c r="H290" s="755">
        <v>1251.5999999999999</v>
      </c>
      <c r="I290" s="755">
        <v>1168</v>
      </c>
      <c r="J290" s="755">
        <v>1780.5</v>
      </c>
      <c r="K290" s="755">
        <v>1819</v>
      </c>
      <c r="L290" s="755">
        <v>1777.3</v>
      </c>
      <c r="M290" s="755">
        <v>4853.6000000000004</v>
      </c>
      <c r="N290" s="755">
        <v>4719.3999999999996</v>
      </c>
      <c r="O290" s="755">
        <v>5619.5</v>
      </c>
      <c r="P290" s="756">
        <v>5038.7217000000001</v>
      </c>
      <c r="Q290" s="756">
        <v>5243.7079999999996</v>
      </c>
      <c r="R290" s="756">
        <v>5521.4058000000005</v>
      </c>
      <c r="S290" s="143">
        <f>100</f>
        <v>100</v>
      </c>
      <c r="T290" s="328">
        <f t="shared" si="203"/>
        <v>97.895627500232564</v>
      </c>
      <c r="U290" s="328">
        <f t="shared" si="204"/>
        <v>104.26086147548608</v>
      </c>
      <c r="V290" s="328">
        <f t="shared" si="205"/>
        <v>107.00530281886687</v>
      </c>
      <c r="W290" s="328">
        <f t="shared" si="201"/>
        <v>116.43873848730112</v>
      </c>
      <c r="X290" s="328">
        <f t="shared" si="201"/>
        <v>108.66127081588984</v>
      </c>
      <c r="Y290" s="328">
        <f t="shared" si="201"/>
        <v>165.64331565727042</v>
      </c>
      <c r="Z290" s="328">
        <f t="shared" si="201"/>
        <v>169.22504419015721</v>
      </c>
      <c r="AA290" s="328">
        <f t="shared" si="201"/>
        <v>165.34561354544607</v>
      </c>
      <c r="AB290" s="328">
        <f t="shared" si="170"/>
        <v>451.53967810959159</v>
      </c>
      <c r="AC290" s="328">
        <f t="shared" si="170"/>
        <v>439.05479579495756</v>
      </c>
      <c r="AD290" s="328">
        <f t="shared" si="170"/>
        <v>522.79281793655218</v>
      </c>
      <c r="AE290" s="328">
        <f t="shared" ref="AE290:AG290" si="220">P290*100/$D290</f>
        <v>468.76190343287743</v>
      </c>
      <c r="AF290" s="328">
        <f t="shared" si="220"/>
        <v>487.83217043445893</v>
      </c>
      <c r="AG290" s="329">
        <f t="shared" si="220"/>
        <v>513.66692715601459</v>
      </c>
      <c r="AH290" s="766">
        <v>1</v>
      </c>
      <c r="AI290" s="767">
        <v>4</v>
      </c>
      <c r="AJ290" s="767">
        <v>1</v>
      </c>
      <c r="AK290" s="767">
        <v>1</v>
      </c>
      <c r="AL290" s="767">
        <v>1</v>
      </c>
      <c r="AM290" s="767">
        <v>1</v>
      </c>
      <c r="AN290" s="767">
        <v>1</v>
      </c>
      <c r="AO290" s="767">
        <v>1</v>
      </c>
      <c r="AP290" s="767">
        <v>1</v>
      </c>
      <c r="AQ290" s="767">
        <v>1</v>
      </c>
      <c r="AR290" s="767">
        <v>1</v>
      </c>
      <c r="AS290" s="767">
        <v>1</v>
      </c>
      <c r="AT290" s="767">
        <v>4</v>
      </c>
      <c r="AU290" s="767">
        <v>6</v>
      </c>
      <c r="AV290" s="769">
        <v>7</v>
      </c>
    </row>
    <row r="291" spans="2:48" ht="15" customHeight="1" x14ac:dyDescent="0.25">
      <c r="B291" s="902"/>
      <c r="C291" s="1" t="s">
        <v>5</v>
      </c>
      <c r="D291" s="755">
        <v>3986</v>
      </c>
      <c r="E291" s="756">
        <v>3892.0817000000002</v>
      </c>
      <c r="F291" s="755">
        <v>4293.3999999999996</v>
      </c>
      <c r="G291" s="755">
        <v>4551.1000000000004</v>
      </c>
      <c r="H291" s="755">
        <v>4701</v>
      </c>
      <c r="I291" s="755">
        <v>4735.3999999999996</v>
      </c>
      <c r="J291" s="755">
        <v>7966.3</v>
      </c>
      <c r="K291" s="755">
        <v>7658.9</v>
      </c>
      <c r="L291" s="755">
        <v>7767.9</v>
      </c>
      <c r="M291" s="755">
        <v>10418.799999999999</v>
      </c>
      <c r="N291" s="755">
        <v>10067.200000000001</v>
      </c>
      <c r="O291" s="755">
        <v>10660.8</v>
      </c>
      <c r="P291" s="756">
        <v>8978.1396000000004</v>
      </c>
      <c r="Q291" s="756">
        <v>9471.4892999999993</v>
      </c>
      <c r="R291" s="756">
        <v>10015.281999999999</v>
      </c>
      <c r="S291" s="143">
        <f>100</f>
        <v>100</v>
      </c>
      <c r="T291" s="328">
        <f t="shared" si="203"/>
        <v>97.643795785248386</v>
      </c>
      <c r="U291" s="328">
        <f t="shared" si="204"/>
        <v>107.71199197190164</v>
      </c>
      <c r="V291" s="328">
        <f t="shared" si="205"/>
        <v>114.17711991971903</v>
      </c>
      <c r="W291" s="328">
        <f t="shared" si="201"/>
        <v>117.93778223783241</v>
      </c>
      <c r="X291" s="328">
        <f t="shared" si="201"/>
        <v>118.80080280983441</v>
      </c>
      <c r="Y291" s="328">
        <f t="shared" si="201"/>
        <v>199.85699949824385</v>
      </c>
      <c r="Z291" s="328">
        <f t="shared" si="201"/>
        <v>192.1450075263422</v>
      </c>
      <c r="AA291" s="328">
        <f t="shared" si="201"/>
        <v>194.87957852483692</v>
      </c>
      <c r="AB291" s="328">
        <f t="shared" si="170"/>
        <v>261.3848469643753</v>
      </c>
      <c r="AC291" s="328">
        <f t="shared" si="170"/>
        <v>252.56397390868042</v>
      </c>
      <c r="AD291" s="328">
        <f t="shared" si="170"/>
        <v>267.45609633718016</v>
      </c>
      <c r="AE291" s="328">
        <f t="shared" ref="AE291:AG291" si="221">P291*100/$D291</f>
        <v>225.24183642749625</v>
      </c>
      <c r="AF291" s="328">
        <f t="shared" si="221"/>
        <v>237.61889864525838</v>
      </c>
      <c r="AG291" s="329">
        <f t="shared" si="221"/>
        <v>251.26146512794782</v>
      </c>
      <c r="AH291" s="766">
        <v>1</v>
      </c>
      <c r="AI291" s="767">
        <v>4</v>
      </c>
      <c r="AJ291" s="767">
        <v>1</v>
      </c>
      <c r="AK291" s="767">
        <v>1</v>
      </c>
      <c r="AL291" s="767">
        <v>1</v>
      </c>
      <c r="AM291" s="767">
        <v>1</v>
      </c>
      <c r="AN291" s="767">
        <v>1</v>
      </c>
      <c r="AO291" s="767">
        <v>1</v>
      </c>
      <c r="AP291" s="767">
        <v>1</v>
      </c>
      <c r="AQ291" s="767">
        <v>1</v>
      </c>
      <c r="AR291" s="767">
        <v>1</v>
      </c>
      <c r="AS291" s="767">
        <v>1</v>
      </c>
      <c r="AT291" s="767">
        <v>4</v>
      </c>
      <c r="AU291" s="767">
        <v>6</v>
      </c>
      <c r="AV291" s="769">
        <v>7</v>
      </c>
    </row>
    <row r="292" spans="2:48" ht="15" x14ac:dyDescent="0.25">
      <c r="B292" s="902"/>
      <c r="C292" s="1" t="s">
        <v>6</v>
      </c>
      <c r="D292" s="755">
        <v>21716.400000000001</v>
      </c>
      <c r="E292" s="755">
        <v>23095.999299999999</v>
      </c>
      <c r="F292" s="755">
        <v>25602.400000000001</v>
      </c>
      <c r="G292" s="755">
        <v>26961.800000000003</v>
      </c>
      <c r="H292" s="755">
        <v>25062.5</v>
      </c>
      <c r="I292" s="755">
        <v>26402.199999999997</v>
      </c>
      <c r="J292" s="755">
        <v>27037.3</v>
      </c>
      <c r="K292" s="755">
        <v>27958.9</v>
      </c>
      <c r="L292" s="755">
        <v>29050.199999999997</v>
      </c>
      <c r="M292" s="755">
        <v>31140.3</v>
      </c>
      <c r="N292" s="755">
        <v>31473.899999999998</v>
      </c>
      <c r="O292" s="755">
        <v>33789.899999999994</v>
      </c>
      <c r="P292" s="756">
        <v>29521.1423</v>
      </c>
      <c r="Q292" s="756">
        <v>30408.1031</v>
      </c>
      <c r="R292" s="756">
        <v>32147.561600000001</v>
      </c>
      <c r="S292" s="143">
        <f>100</f>
        <v>100</v>
      </c>
      <c r="T292" s="328">
        <f t="shared" si="203"/>
        <v>106.35279926691348</v>
      </c>
      <c r="U292" s="328">
        <f t="shared" si="204"/>
        <v>117.8943102908401</v>
      </c>
      <c r="V292" s="328">
        <f t="shared" si="205"/>
        <v>124.15409552227811</v>
      </c>
      <c r="W292" s="328">
        <f t="shared" si="201"/>
        <v>115.40817078337109</v>
      </c>
      <c r="X292" s="328">
        <f t="shared" si="201"/>
        <v>121.57724116336038</v>
      </c>
      <c r="Y292" s="328">
        <f t="shared" si="201"/>
        <v>124.50175903925144</v>
      </c>
      <c r="Z292" s="328">
        <f t="shared" si="201"/>
        <v>128.74555635372346</v>
      </c>
      <c r="AA292" s="328">
        <f t="shared" si="201"/>
        <v>133.77079073879645</v>
      </c>
      <c r="AB292" s="328">
        <f t="shared" si="170"/>
        <v>143.39531414046527</v>
      </c>
      <c r="AC292" s="328">
        <f t="shared" si="170"/>
        <v>144.93148035586009</v>
      </c>
      <c r="AD292" s="328">
        <f t="shared" si="170"/>
        <v>155.59623141957226</v>
      </c>
      <c r="AE292" s="328">
        <f t="shared" ref="AE292:AG292" si="222">P292*100/$D292</f>
        <v>135.93939280912122</v>
      </c>
      <c r="AF292" s="328">
        <f t="shared" si="222"/>
        <v>140.02368302296881</v>
      </c>
      <c r="AG292" s="329">
        <f t="shared" si="222"/>
        <v>148.03356725792489</v>
      </c>
      <c r="AH292" s="766">
        <v>1</v>
      </c>
      <c r="AI292" s="767">
        <v>1</v>
      </c>
      <c r="AJ292" s="767">
        <v>1</v>
      </c>
      <c r="AK292" s="767">
        <v>1</v>
      </c>
      <c r="AL292" s="767">
        <v>1</v>
      </c>
      <c r="AM292" s="767">
        <v>1</v>
      </c>
      <c r="AN292" s="767">
        <v>1</v>
      </c>
      <c r="AO292" s="767">
        <v>1</v>
      </c>
      <c r="AP292" s="767">
        <v>1</v>
      </c>
      <c r="AQ292" s="767">
        <v>1</v>
      </c>
      <c r="AR292" s="767">
        <v>1</v>
      </c>
      <c r="AS292" s="767">
        <v>1</v>
      </c>
      <c r="AT292" s="767">
        <v>4</v>
      </c>
      <c r="AU292" s="767">
        <v>6</v>
      </c>
      <c r="AV292" s="769">
        <v>7</v>
      </c>
    </row>
    <row r="293" spans="2:48" ht="15" x14ac:dyDescent="0.25">
      <c r="B293" s="903"/>
      <c r="C293" s="8" t="s">
        <v>7</v>
      </c>
      <c r="D293" s="565">
        <v>17730.400000000001</v>
      </c>
      <c r="E293" s="565">
        <v>19203.917600000001</v>
      </c>
      <c r="F293" s="565">
        <v>21309.000000000004</v>
      </c>
      <c r="G293" s="565">
        <v>22410.7</v>
      </c>
      <c r="H293" s="565">
        <v>20361.5</v>
      </c>
      <c r="I293" s="565">
        <v>21666.799999999999</v>
      </c>
      <c r="J293" s="565">
        <v>19071</v>
      </c>
      <c r="K293" s="565">
        <v>20300</v>
      </c>
      <c r="L293" s="565">
        <v>21282.3</v>
      </c>
      <c r="M293" s="565">
        <v>20721.5</v>
      </c>
      <c r="N293" s="565">
        <v>21406.699999999997</v>
      </c>
      <c r="O293" s="565">
        <v>23129.1</v>
      </c>
      <c r="P293" s="565">
        <v>20543.002699999997</v>
      </c>
      <c r="Q293" s="565">
        <v>20936.613799999999</v>
      </c>
      <c r="R293" s="565">
        <v>22132.279600000002</v>
      </c>
      <c r="S293" s="143">
        <f>100</f>
        <v>100</v>
      </c>
      <c r="T293" s="328">
        <f t="shared" si="203"/>
        <v>108.31068447412353</v>
      </c>
      <c r="U293" s="328">
        <f t="shared" si="204"/>
        <v>120.18341379777108</v>
      </c>
      <c r="V293" s="328">
        <f t="shared" si="205"/>
        <v>126.39703559987365</v>
      </c>
      <c r="W293" s="328">
        <f t="shared" si="201"/>
        <v>114.83948472679691</v>
      </c>
      <c r="X293" s="328">
        <f t="shared" si="201"/>
        <v>122.20141677570724</v>
      </c>
      <c r="Y293" s="328">
        <f t="shared" si="201"/>
        <v>107.56102513197671</v>
      </c>
      <c r="Z293" s="328">
        <f t="shared" si="201"/>
        <v>114.49262283986823</v>
      </c>
      <c r="AA293" s="328">
        <f t="shared" si="201"/>
        <v>120.03282497856787</v>
      </c>
      <c r="AB293" s="328">
        <f t="shared" si="170"/>
        <v>116.86989577223299</v>
      </c>
      <c r="AC293" s="328">
        <f t="shared" si="170"/>
        <v>120.73444479537964</v>
      </c>
      <c r="AD293" s="328">
        <f t="shared" si="170"/>
        <v>130.448833641655</v>
      </c>
      <c r="AE293" s="328">
        <f t="shared" ref="AE293:AG308" si="223">P293*100/$D293</f>
        <v>115.86316552362042</v>
      </c>
      <c r="AF293" s="328">
        <f t="shared" si="223"/>
        <v>118.08314420430446</v>
      </c>
      <c r="AG293" s="329">
        <f t="shared" si="223"/>
        <v>124.82673600144383</v>
      </c>
      <c r="AH293" s="770"/>
      <c r="AI293" s="771"/>
      <c r="AJ293" s="771"/>
      <c r="AK293" s="771"/>
      <c r="AL293" s="771"/>
      <c r="AM293" s="771"/>
      <c r="AN293" s="771"/>
      <c r="AO293" s="771"/>
      <c r="AP293" s="771"/>
      <c r="AQ293" s="771"/>
      <c r="AR293" s="771"/>
      <c r="AS293" s="771"/>
      <c r="AT293" s="771"/>
      <c r="AU293" s="771"/>
      <c r="AV293" s="772"/>
    </row>
    <row r="294" spans="2:48" ht="16.5" customHeight="1" x14ac:dyDescent="0.25">
      <c r="B294" s="902" t="s">
        <v>61</v>
      </c>
      <c r="C294" s="1" t="s">
        <v>2</v>
      </c>
      <c r="D294" s="755">
        <v>1456.1</v>
      </c>
      <c r="E294" s="755">
        <v>2007.7</v>
      </c>
      <c r="F294" s="755">
        <v>1544.6</v>
      </c>
      <c r="G294" s="755">
        <v>1460.6</v>
      </c>
      <c r="H294" s="755">
        <v>1599.1</v>
      </c>
      <c r="I294" s="755">
        <v>1511.2</v>
      </c>
      <c r="J294" s="755">
        <v>1761.7</v>
      </c>
      <c r="K294" s="755">
        <v>1217.9000000000001</v>
      </c>
      <c r="L294" s="755">
        <v>1791.6</v>
      </c>
      <c r="M294" s="755">
        <v>1016.8</v>
      </c>
      <c r="N294" s="755">
        <v>1084.2</v>
      </c>
      <c r="O294" s="755">
        <v>919.9</v>
      </c>
      <c r="P294" s="756">
        <v>802.16936999999996</v>
      </c>
      <c r="Q294" s="756">
        <v>844.29028000000005</v>
      </c>
      <c r="R294" s="756">
        <v>896.36199999999997</v>
      </c>
      <c r="S294" s="143">
        <f>100</f>
        <v>100</v>
      </c>
      <c r="T294" s="328">
        <f t="shared" si="203"/>
        <v>137.88201359796719</v>
      </c>
      <c r="U294" s="328">
        <f t="shared" si="204"/>
        <v>106.0778792665339</v>
      </c>
      <c r="V294" s="328">
        <f t="shared" si="205"/>
        <v>100.30904470846784</v>
      </c>
      <c r="W294" s="328">
        <f t="shared" si="201"/>
        <v>109.82075406908866</v>
      </c>
      <c r="X294" s="328">
        <f t="shared" si="201"/>
        <v>103.78408076368382</v>
      </c>
      <c r="Y294" s="328">
        <f t="shared" si="201"/>
        <v>120.98756953505941</v>
      </c>
      <c r="Z294" s="328">
        <f t="shared" si="201"/>
        <v>83.641233431769805</v>
      </c>
      <c r="AA294" s="328">
        <f t="shared" si="201"/>
        <v>123.04099993132341</v>
      </c>
      <c r="AB294" s="328">
        <f t="shared" si="170"/>
        <v>69.830368793352108</v>
      </c>
      <c r="AC294" s="328">
        <f t="shared" si="170"/>
        <v>74.459171760181306</v>
      </c>
      <c r="AD294" s="328">
        <f t="shared" si="170"/>
        <v>63.175606071011607</v>
      </c>
      <c r="AE294" s="328">
        <f t="shared" si="223"/>
        <v>55.090266465215301</v>
      </c>
      <c r="AF294" s="328">
        <f t="shared" si="223"/>
        <v>57.982987432181865</v>
      </c>
      <c r="AG294" s="329">
        <f t="shared" si="223"/>
        <v>61.55909621591924</v>
      </c>
      <c r="AH294" s="766">
        <v>1</v>
      </c>
      <c r="AI294" s="767">
        <v>1</v>
      </c>
      <c r="AJ294" s="767">
        <v>1</v>
      </c>
      <c r="AK294" s="767">
        <v>1</v>
      </c>
      <c r="AL294" s="767">
        <v>1</v>
      </c>
      <c r="AM294" s="767">
        <v>1</v>
      </c>
      <c r="AN294" s="767">
        <v>1</v>
      </c>
      <c r="AO294" s="767">
        <v>1</v>
      </c>
      <c r="AP294" s="767">
        <v>1</v>
      </c>
      <c r="AQ294" s="767">
        <v>1</v>
      </c>
      <c r="AR294" s="767">
        <v>1</v>
      </c>
      <c r="AS294" s="767">
        <v>1</v>
      </c>
      <c r="AT294" s="767">
        <v>4</v>
      </c>
      <c r="AU294" s="767">
        <v>6</v>
      </c>
      <c r="AV294" s="769">
        <v>7</v>
      </c>
    </row>
    <row r="295" spans="2:48" ht="15" x14ac:dyDescent="0.25">
      <c r="B295" s="902"/>
      <c r="C295" s="1" t="s">
        <v>3</v>
      </c>
      <c r="D295" s="755">
        <v>1997.4</v>
      </c>
      <c r="E295" s="755">
        <v>2017</v>
      </c>
      <c r="F295" s="755">
        <v>2093</v>
      </c>
      <c r="G295" s="755">
        <v>2154.8000000000002</v>
      </c>
      <c r="H295" s="755">
        <v>2127.4</v>
      </c>
      <c r="I295" s="755">
        <v>2079.5</v>
      </c>
      <c r="J295" s="755">
        <v>1934.5</v>
      </c>
      <c r="K295" s="755">
        <v>2599.4</v>
      </c>
      <c r="L295" s="755">
        <v>2264.6</v>
      </c>
      <c r="M295" s="756">
        <v>1785.8046999999999</v>
      </c>
      <c r="N295" s="755">
        <v>1991.6</v>
      </c>
      <c r="O295" s="755">
        <v>1892.6</v>
      </c>
      <c r="P295" s="756">
        <v>1988.2985000000001</v>
      </c>
      <c r="Q295" s="756">
        <v>2272.8040000000001</v>
      </c>
      <c r="R295" s="756">
        <v>2393.6821</v>
      </c>
      <c r="S295" s="143">
        <f>100</f>
        <v>100</v>
      </c>
      <c r="T295" s="328">
        <f t="shared" si="203"/>
        <v>100.98127565835586</v>
      </c>
      <c r="U295" s="328">
        <f t="shared" si="204"/>
        <v>104.78622208871532</v>
      </c>
      <c r="V295" s="328">
        <f t="shared" si="205"/>
        <v>107.88024431761291</v>
      </c>
      <c r="W295" s="328">
        <f t="shared" si="201"/>
        <v>106.50846099929909</v>
      </c>
      <c r="X295" s="328">
        <f t="shared" si="201"/>
        <v>104.11034344648041</v>
      </c>
      <c r="Y295" s="328">
        <f t="shared" si="201"/>
        <v>96.850906178031437</v>
      </c>
      <c r="Z295" s="328">
        <f t="shared" si="201"/>
        <v>130.13918093521576</v>
      </c>
      <c r="AA295" s="328">
        <f t="shared" si="201"/>
        <v>113.37739060779012</v>
      </c>
      <c r="AB295" s="328">
        <f t="shared" si="170"/>
        <v>89.406463402423142</v>
      </c>
      <c r="AC295" s="328">
        <f t="shared" si="170"/>
        <v>99.709622509262033</v>
      </c>
      <c r="AD295" s="328">
        <f t="shared" si="170"/>
        <v>94.753179132872731</v>
      </c>
      <c r="AE295" s="328">
        <f t="shared" si="223"/>
        <v>99.54433263242214</v>
      </c>
      <c r="AF295" s="328">
        <f t="shared" si="223"/>
        <v>113.78812456193052</v>
      </c>
      <c r="AG295" s="329">
        <f t="shared" si="223"/>
        <v>119.8398968659257</v>
      </c>
      <c r="AH295" s="766">
        <v>1</v>
      </c>
      <c r="AI295" s="767">
        <v>1</v>
      </c>
      <c r="AJ295" s="767">
        <v>1</v>
      </c>
      <c r="AK295" s="767">
        <v>1</v>
      </c>
      <c r="AL295" s="767">
        <v>1</v>
      </c>
      <c r="AM295" s="767">
        <v>1</v>
      </c>
      <c r="AN295" s="767">
        <v>1</v>
      </c>
      <c r="AO295" s="767">
        <v>1</v>
      </c>
      <c r="AP295" s="767">
        <v>1</v>
      </c>
      <c r="AQ295" s="767">
        <v>4</v>
      </c>
      <c r="AR295" s="767">
        <v>1</v>
      </c>
      <c r="AS295" s="767">
        <v>1</v>
      </c>
      <c r="AT295" s="767">
        <v>4</v>
      </c>
      <c r="AU295" s="767">
        <v>6</v>
      </c>
      <c r="AV295" s="769">
        <v>7</v>
      </c>
    </row>
    <row r="296" spans="2:48" ht="15" customHeight="1" x14ac:dyDescent="0.25">
      <c r="B296" s="902"/>
      <c r="C296" s="1" t="s">
        <v>4</v>
      </c>
      <c r="D296" s="755">
        <v>2410.6</v>
      </c>
      <c r="E296" s="755">
        <v>2215.1999999999998</v>
      </c>
      <c r="F296" s="755">
        <v>2460</v>
      </c>
      <c r="G296" s="755">
        <v>2475.8000000000002</v>
      </c>
      <c r="H296" s="755">
        <v>2501.1</v>
      </c>
      <c r="I296" s="755">
        <v>2665</v>
      </c>
      <c r="J296" s="755">
        <v>3038.2</v>
      </c>
      <c r="K296" s="755">
        <v>3151.7</v>
      </c>
      <c r="L296" s="755">
        <v>3406.7</v>
      </c>
      <c r="M296" s="756">
        <v>2974.7954</v>
      </c>
      <c r="N296" s="755">
        <v>3265.1</v>
      </c>
      <c r="O296" s="755">
        <v>2839.9</v>
      </c>
      <c r="P296" s="756">
        <v>2922.3634999999999</v>
      </c>
      <c r="Q296" s="756">
        <v>3101.0999000000002</v>
      </c>
      <c r="R296" s="756">
        <v>3266.1604000000002</v>
      </c>
      <c r="S296" s="143">
        <f>100</f>
        <v>100</v>
      </c>
      <c r="T296" s="328">
        <f t="shared" si="203"/>
        <v>91.894134240438063</v>
      </c>
      <c r="U296" s="328">
        <f t="shared" si="204"/>
        <v>102.0492823363478</v>
      </c>
      <c r="V296" s="328">
        <f t="shared" si="205"/>
        <v>102.70472081639427</v>
      </c>
      <c r="W296" s="328">
        <f t="shared" si="201"/>
        <v>103.75425205343069</v>
      </c>
      <c r="X296" s="328">
        <f t="shared" si="201"/>
        <v>110.55338919771012</v>
      </c>
      <c r="Y296" s="328">
        <f t="shared" si="201"/>
        <v>126.03501203019995</v>
      </c>
      <c r="Z296" s="328">
        <f t="shared" si="201"/>
        <v>130.74338339002739</v>
      </c>
      <c r="AA296" s="328">
        <f t="shared" si="201"/>
        <v>141.32166265660001</v>
      </c>
      <c r="AB296" s="328">
        <f t="shared" si="170"/>
        <v>123.40477059653198</v>
      </c>
      <c r="AC296" s="328">
        <f t="shared" si="170"/>
        <v>135.44760640504438</v>
      </c>
      <c r="AD296" s="328">
        <f t="shared" si="170"/>
        <v>117.80884427113583</v>
      </c>
      <c r="AE296" s="328">
        <f t="shared" si="223"/>
        <v>121.22971459387703</v>
      </c>
      <c r="AF296" s="328">
        <f t="shared" si="223"/>
        <v>128.64431676760972</v>
      </c>
      <c r="AG296" s="329">
        <f t="shared" si="223"/>
        <v>135.49159545341411</v>
      </c>
      <c r="AH296" s="766">
        <v>1</v>
      </c>
      <c r="AI296" s="767">
        <v>1</v>
      </c>
      <c r="AJ296" s="767">
        <v>1</v>
      </c>
      <c r="AK296" s="767">
        <v>1</v>
      </c>
      <c r="AL296" s="767">
        <v>1</v>
      </c>
      <c r="AM296" s="767">
        <v>1</v>
      </c>
      <c r="AN296" s="767">
        <v>1</v>
      </c>
      <c r="AO296" s="767">
        <v>1</v>
      </c>
      <c r="AP296" s="767">
        <v>1</v>
      </c>
      <c r="AQ296" s="767">
        <v>4</v>
      </c>
      <c r="AR296" s="767">
        <v>1</v>
      </c>
      <c r="AS296" s="767">
        <v>1</v>
      </c>
      <c r="AT296" s="767">
        <v>4</v>
      </c>
      <c r="AU296" s="767">
        <v>6</v>
      </c>
      <c r="AV296" s="769">
        <v>7</v>
      </c>
    </row>
    <row r="297" spans="2:48" ht="15" x14ac:dyDescent="0.25">
      <c r="B297" s="902"/>
      <c r="C297" s="1" t="s">
        <v>5</v>
      </c>
      <c r="D297" s="755">
        <v>3920.6</v>
      </c>
      <c r="E297" s="755">
        <v>3705.8</v>
      </c>
      <c r="F297" s="755">
        <v>4392.2</v>
      </c>
      <c r="G297" s="755">
        <v>4342.8</v>
      </c>
      <c r="H297" s="755">
        <v>4342</v>
      </c>
      <c r="I297" s="755">
        <v>3999.4</v>
      </c>
      <c r="J297" s="755">
        <v>4649.2</v>
      </c>
      <c r="K297" s="755">
        <v>5044.5</v>
      </c>
      <c r="L297" s="755">
        <v>5014</v>
      </c>
      <c r="M297" s="755">
        <v>6996.6</v>
      </c>
      <c r="N297" s="755">
        <v>7367.5</v>
      </c>
      <c r="O297" s="755">
        <v>7600.8</v>
      </c>
      <c r="P297" s="756">
        <v>7909.0048999999999</v>
      </c>
      <c r="Q297" s="756">
        <v>8742.2510000000002</v>
      </c>
      <c r="R297" s="756">
        <v>9246.2705000000005</v>
      </c>
      <c r="S297" s="143">
        <f>100</f>
        <v>100</v>
      </c>
      <c r="T297" s="328">
        <f t="shared" si="203"/>
        <v>94.521246747946748</v>
      </c>
      <c r="U297" s="328">
        <f t="shared" si="204"/>
        <v>112.0287711064633</v>
      </c>
      <c r="V297" s="328">
        <f t="shared" si="205"/>
        <v>110.76875988369127</v>
      </c>
      <c r="W297" s="328">
        <f t="shared" si="201"/>
        <v>110.74835484364638</v>
      </c>
      <c r="X297" s="328">
        <f t="shared" si="201"/>
        <v>102.00989644442177</v>
      </c>
      <c r="Y297" s="328">
        <f t="shared" si="201"/>
        <v>118.58389022088456</v>
      </c>
      <c r="Z297" s="328">
        <f t="shared" si="201"/>
        <v>128.66653063306637</v>
      </c>
      <c r="AA297" s="328">
        <f t="shared" si="201"/>
        <v>127.8885884813549</v>
      </c>
      <c r="AB297" s="328">
        <f t="shared" si="170"/>
        <v>178.45737897260625</v>
      </c>
      <c r="AC297" s="328">
        <f t="shared" si="170"/>
        <v>187.91766566341886</v>
      </c>
      <c r="AD297" s="328">
        <f t="shared" si="170"/>
        <v>193.86828546651023</v>
      </c>
      <c r="AE297" s="328">
        <f t="shared" si="223"/>
        <v>201.72945212467479</v>
      </c>
      <c r="AF297" s="328">
        <f t="shared" si="223"/>
        <v>222.98247717186146</v>
      </c>
      <c r="AG297" s="329">
        <f t="shared" si="223"/>
        <v>235.83814977299394</v>
      </c>
      <c r="AH297" s="766">
        <v>1</v>
      </c>
      <c r="AI297" s="767">
        <v>1</v>
      </c>
      <c r="AJ297" s="767">
        <v>1</v>
      </c>
      <c r="AK297" s="767">
        <v>1</v>
      </c>
      <c r="AL297" s="767">
        <v>1</v>
      </c>
      <c r="AM297" s="767">
        <v>1</v>
      </c>
      <c r="AN297" s="767">
        <v>1</v>
      </c>
      <c r="AO297" s="767">
        <v>1</v>
      </c>
      <c r="AP297" s="767">
        <v>1</v>
      </c>
      <c r="AQ297" s="767">
        <v>1</v>
      </c>
      <c r="AR297" s="767">
        <v>1</v>
      </c>
      <c r="AS297" s="767">
        <v>1</v>
      </c>
      <c r="AT297" s="767">
        <v>4</v>
      </c>
      <c r="AU297" s="767">
        <v>6</v>
      </c>
      <c r="AV297" s="769">
        <v>7</v>
      </c>
    </row>
    <row r="298" spans="2:48" ht="15" x14ac:dyDescent="0.25">
      <c r="B298" s="902"/>
      <c r="C298" s="1" t="s">
        <v>6</v>
      </c>
      <c r="D298" s="755">
        <v>9784.7000000000007</v>
      </c>
      <c r="E298" s="755">
        <v>9945.7000000000007</v>
      </c>
      <c r="F298" s="755">
        <v>10489.8</v>
      </c>
      <c r="G298" s="755">
        <v>10434</v>
      </c>
      <c r="H298" s="755">
        <v>10569.6</v>
      </c>
      <c r="I298" s="755">
        <v>10255.1</v>
      </c>
      <c r="J298" s="755">
        <v>11383.599999999999</v>
      </c>
      <c r="K298" s="755">
        <v>12013.5</v>
      </c>
      <c r="L298" s="755">
        <v>12476.9</v>
      </c>
      <c r="M298" s="755">
        <v>12774.000100000001</v>
      </c>
      <c r="N298" s="755">
        <v>13708.4</v>
      </c>
      <c r="O298" s="755">
        <v>13253.2</v>
      </c>
      <c r="P298" s="756">
        <v>13621.83627</v>
      </c>
      <c r="Q298" s="756">
        <v>14960.445180000001</v>
      </c>
      <c r="R298" s="756">
        <v>15802.475</v>
      </c>
      <c r="S298" s="143">
        <f>100</f>
        <v>100</v>
      </c>
      <c r="T298" s="328">
        <f t="shared" si="203"/>
        <v>101.64542602225924</v>
      </c>
      <c r="U298" s="328">
        <f t="shared" si="204"/>
        <v>107.20614837450304</v>
      </c>
      <c r="V298" s="328">
        <f t="shared" si="205"/>
        <v>106.63587028728524</v>
      </c>
      <c r="W298" s="328">
        <f t="shared" si="201"/>
        <v>108.02170735944892</v>
      </c>
      <c r="X298" s="328">
        <f t="shared" si="201"/>
        <v>104.80750559547047</v>
      </c>
      <c r="Y298" s="328">
        <f t="shared" si="201"/>
        <v>116.34081780739314</v>
      </c>
      <c r="Z298" s="328">
        <f t="shared" si="201"/>
        <v>122.77841936901488</v>
      </c>
      <c r="AA298" s="328">
        <f t="shared" si="201"/>
        <v>127.514384702648</v>
      </c>
      <c r="AB298" s="328">
        <f t="shared" si="170"/>
        <v>130.55075883777735</v>
      </c>
      <c r="AC298" s="328">
        <f t="shared" si="170"/>
        <v>140.10036076732041</v>
      </c>
      <c r="AD298" s="328">
        <f t="shared" si="170"/>
        <v>135.44819974041104</v>
      </c>
      <c r="AE298" s="328">
        <f t="shared" si="223"/>
        <v>139.21567620877491</v>
      </c>
      <c r="AF298" s="328">
        <f t="shared" si="223"/>
        <v>152.89630934009219</v>
      </c>
      <c r="AG298" s="329">
        <f t="shared" si="223"/>
        <v>161.50188559690127</v>
      </c>
      <c r="AH298" s="766">
        <v>1</v>
      </c>
      <c r="AI298" s="767">
        <v>1</v>
      </c>
      <c r="AJ298" s="767">
        <v>1</v>
      </c>
      <c r="AK298" s="767">
        <v>1</v>
      </c>
      <c r="AL298" s="767">
        <v>1</v>
      </c>
      <c r="AM298" s="767">
        <v>1</v>
      </c>
      <c r="AN298" s="767">
        <v>1</v>
      </c>
      <c r="AO298" s="767">
        <v>1</v>
      </c>
      <c r="AP298" s="767">
        <v>1</v>
      </c>
      <c r="AQ298" s="767">
        <v>1</v>
      </c>
      <c r="AR298" s="767">
        <v>1</v>
      </c>
      <c r="AS298" s="767">
        <v>1</v>
      </c>
      <c r="AT298" s="767">
        <v>4</v>
      </c>
      <c r="AU298" s="767">
        <v>6</v>
      </c>
      <c r="AV298" s="769">
        <v>7</v>
      </c>
    </row>
    <row r="299" spans="2:48" ht="15" x14ac:dyDescent="0.25">
      <c r="B299" s="903"/>
      <c r="C299" s="8" t="s">
        <v>7</v>
      </c>
      <c r="D299" s="565">
        <v>5864.1</v>
      </c>
      <c r="E299" s="565">
        <v>6239.9</v>
      </c>
      <c r="F299" s="565">
        <v>6097.6</v>
      </c>
      <c r="G299" s="565">
        <v>6091.2000000000007</v>
      </c>
      <c r="H299" s="565">
        <v>6227.6</v>
      </c>
      <c r="I299" s="565">
        <v>6255.7</v>
      </c>
      <c r="J299" s="565">
        <v>6734.4</v>
      </c>
      <c r="K299" s="565">
        <v>6969</v>
      </c>
      <c r="L299" s="565">
        <v>7462.9</v>
      </c>
      <c r="M299" s="565">
        <v>5777.4000999999998</v>
      </c>
      <c r="N299" s="565">
        <v>6340.9</v>
      </c>
      <c r="O299" s="565">
        <v>5652.4</v>
      </c>
      <c r="P299" s="565">
        <v>5712.8313699999999</v>
      </c>
      <c r="Q299" s="565">
        <v>6218.1941800000004</v>
      </c>
      <c r="R299" s="565">
        <v>6556.2044999999998</v>
      </c>
      <c r="S299" s="143">
        <f>100</f>
        <v>100</v>
      </c>
      <c r="T299" s="328">
        <f t="shared" si="203"/>
        <v>106.40848553060145</v>
      </c>
      <c r="U299" s="328">
        <f t="shared" si="204"/>
        <v>103.98185569823161</v>
      </c>
      <c r="V299" s="328">
        <f t="shared" si="205"/>
        <v>103.87271704097817</v>
      </c>
      <c r="W299" s="328">
        <f t="shared" si="201"/>
        <v>106.19873467369246</v>
      </c>
      <c r="X299" s="328">
        <f t="shared" si="201"/>
        <v>106.67792159069592</v>
      </c>
      <c r="Y299" s="328">
        <f t="shared" si="201"/>
        <v>114.84115209495063</v>
      </c>
      <c r="Z299" s="328">
        <f t="shared" si="201"/>
        <v>118.84176599989767</v>
      </c>
      <c r="AA299" s="328">
        <f t="shared" si="201"/>
        <v>127.26420081512934</v>
      </c>
      <c r="AB299" s="328">
        <f t="shared" si="170"/>
        <v>98.521513957811081</v>
      </c>
      <c r="AC299" s="328">
        <f t="shared" si="170"/>
        <v>108.13082996538257</v>
      </c>
      <c r="AD299" s="328">
        <f t="shared" si="170"/>
        <v>96.389897853037965</v>
      </c>
      <c r="AE299" s="328">
        <f t="shared" si="223"/>
        <v>97.42042888081717</v>
      </c>
      <c r="AF299" s="328">
        <f t="shared" si="223"/>
        <v>106.03833802288501</v>
      </c>
      <c r="AG299" s="329">
        <f t="shared" si="223"/>
        <v>111.80239934516804</v>
      </c>
      <c r="AH299" s="770"/>
      <c r="AI299" s="771"/>
      <c r="AJ299" s="771"/>
      <c r="AK299" s="771"/>
      <c r="AL299" s="771"/>
      <c r="AM299" s="771"/>
      <c r="AN299" s="771"/>
      <c r="AO299" s="771"/>
      <c r="AP299" s="771"/>
      <c r="AQ299" s="771"/>
      <c r="AR299" s="771"/>
      <c r="AS299" s="771"/>
      <c r="AT299" s="771"/>
      <c r="AU299" s="771"/>
      <c r="AV299" s="772"/>
    </row>
    <row r="300" spans="2:48" ht="16.5" customHeight="1" x14ac:dyDescent="0.25">
      <c r="B300" s="902" t="s">
        <v>62</v>
      </c>
      <c r="C300" s="7" t="s">
        <v>2</v>
      </c>
      <c r="D300" s="755">
        <v>2502.1999999999998</v>
      </c>
      <c r="E300" s="756">
        <v>2006.8888999999999</v>
      </c>
      <c r="F300" s="755">
        <v>2507.3000000000002</v>
      </c>
      <c r="G300" s="755">
        <v>2068.8000000000002</v>
      </c>
      <c r="H300" s="755">
        <v>2264</v>
      </c>
      <c r="I300" s="755">
        <v>2418</v>
      </c>
      <c r="J300" s="755">
        <v>2112.3000000000002</v>
      </c>
      <c r="K300" s="755">
        <v>2086.6999999999998</v>
      </c>
      <c r="L300" s="755">
        <v>2080.6</v>
      </c>
      <c r="M300" s="755">
        <v>1648.9</v>
      </c>
      <c r="N300" s="755">
        <v>1750.7</v>
      </c>
      <c r="O300" s="755">
        <v>1755.3</v>
      </c>
      <c r="P300" s="756">
        <v>1530.6532</v>
      </c>
      <c r="Q300" s="756">
        <v>1611.0259000000001</v>
      </c>
      <c r="R300" s="756">
        <v>1710.402</v>
      </c>
      <c r="S300" s="143">
        <f>100</f>
        <v>100</v>
      </c>
      <c r="T300" s="328">
        <f t="shared" si="203"/>
        <v>80.204975621453116</v>
      </c>
      <c r="U300" s="328">
        <f t="shared" si="204"/>
        <v>100.20382063783872</v>
      </c>
      <c r="V300" s="328">
        <f t="shared" si="205"/>
        <v>82.679242266805232</v>
      </c>
      <c r="W300" s="328">
        <f t="shared" si="201"/>
        <v>90.480377268004162</v>
      </c>
      <c r="X300" s="328">
        <f t="shared" si="201"/>
        <v>96.634961234113987</v>
      </c>
      <c r="Y300" s="328">
        <f t="shared" si="201"/>
        <v>84.417712413076515</v>
      </c>
      <c r="Z300" s="328">
        <f t="shared" si="201"/>
        <v>83.394612740788105</v>
      </c>
      <c r="AA300" s="328">
        <f t="shared" si="201"/>
        <v>83.15082727200064</v>
      </c>
      <c r="AB300" s="328">
        <f t="shared" si="170"/>
        <v>65.898009751418755</v>
      </c>
      <c r="AC300" s="328">
        <f t="shared" si="170"/>
        <v>69.966429542003041</v>
      </c>
      <c r="AD300" s="328">
        <f t="shared" si="170"/>
        <v>70.150267764367356</v>
      </c>
      <c r="AE300" s="328">
        <f t="shared" si="223"/>
        <v>61.172296379186321</v>
      </c>
      <c r="AF300" s="328">
        <f t="shared" si="223"/>
        <v>64.384377747582135</v>
      </c>
      <c r="AG300" s="329">
        <f t="shared" si="223"/>
        <v>68.355926784429712</v>
      </c>
      <c r="AH300" s="766">
        <v>1</v>
      </c>
      <c r="AI300" s="767">
        <v>4</v>
      </c>
      <c r="AJ300" s="767">
        <v>1</v>
      </c>
      <c r="AK300" s="767">
        <v>1</v>
      </c>
      <c r="AL300" s="767">
        <v>1</v>
      </c>
      <c r="AM300" s="767">
        <v>1</v>
      </c>
      <c r="AN300" s="767">
        <v>1</v>
      </c>
      <c r="AO300" s="767">
        <v>1</v>
      </c>
      <c r="AP300" s="767">
        <v>1</v>
      </c>
      <c r="AQ300" s="767">
        <v>1</v>
      </c>
      <c r="AR300" s="767">
        <v>1</v>
      </c>
      <c r="AS300" s="767">
        <v>1</v>
      </c>
      <c r="AT300" s="767">
        <v>4</v>
      </c>
      <c r="AU300" s="767">
        <v>6</v>
      </c>
      <c r="AV300" s="769">
        <v>7</v>
      </c>
    </row>
    <row r="301" spans="2:48" ht="15" x14ac:dyDescent="0.25">
      <c r="B301" s="902"/>
      <c r="C301" s="1" t="s">
        <v>3</v>
      </c>
      <c r="D301" s="755">
        <v>2017.5</v>
      </c>
      <c r="E301" s="756">
        <v>2224.5628000000002</v>
      </c>
      <c r="F301" s="755">
        <v>2114.1</v>
      </c>
      <c r="G301" s="755">
        <v>2283.4</v>
      </c>
      <c r="H301" s="755">
        <v>2099</v>
      </c>
      <c r="I301" s="755">
        <v>2088.5</v>
      </c>
      <c r="J301" s="755">
        <v>2233.4</v>
      </c>
      <c r="K301" s="755">
        <v>2353.1</v>
      </c>
      <c r="L301" s="755">
        <v>1821.2</v>
      </c>
      <c r="M301" s="755">
        <v>1044.5</v>
      </c>
      <c r="N301" s="755">
        <v>1121.5999999999999</v>
      </c>
      <c r="O301" s="755">
        <v>1159.0999999999999</v>
      </c>
      <c r="P301" s="756">
        <v>1217.7092</v>
      </c>
      <c r="Q301" s="756">
        <v>1391.9512999999999</v>
      </c>
      <c r="R301" s="756">
        <v>1465.9390000000001</v>
      </c>
      <c r="S301" s="143">
        <f>100</f>
        <v>100</v>
      </c>
      <c r="T301" s="328">
        <f t="shared" si="203"/>
        <v>110.26333581164809</v>
      </c>
      <c r="U301" s="328">
        <f t="shared" si="204"/>
        <v>104.78810408921933</v>
      </c>
      <c r="V301" s="328">
        <f t="shared" si="205"/>
        <v>113.17967781908303</v>
      </c>
      <c r="W301" s="328">
        <f t="shared" si="201"/>
        <v>104.03965303593556</v>
      </c>
      <c r="X301" s="328">
        <f t="shared" si="201"/>
        <v>103.51920693928129</v>
      </c>
      <c r="Y301" s="328">
        <f t="shared" si="201"/>
        <v>110.70136307311029</v>
      </c>
      <c r="Z301" s="328">
        <f t="shared" si="201"/>
        <v>116.63444857496903</v>
      </c>
      <c r="AA301" s="328">
        <f t="shared" si="201"/>
        <v>90.270136307311034</v>
      </c>
      <c r="AB301" s="328">
        <f t="shared" si="170"/>
        <v>51.771995043370509</v>
      </c>
      <c r="AC301" s="328">
        <f t="shared" si="170"/>
        <v>55.593556381660463</v>
      </c>
      <c r="AD301" s="328">
        <f t="shared" si="170"/>
        <v>57.452292441140017</v>
      </c>
      <c r="AE301" s="328">
        <f t="shared" si="223"/>
        <v>60.35733333333333</v>
      </c>
      <c r="AF301" s="328">
        <f t="shared" si="223"/>
        <v>68.993868649318472</v>
      </c>
      <c r="AG301" s="329">
        <f t="shared" si="223"/>
        <v>72.661164807930604</v>
      </c>
      <c r="AH301" s="766">
        <v>1</v>
      </c>
      <c r="AI301" s="767">
        <v>4</v>
      </c>
      <c r="AJ301" s="767">
        <v>1</v>
      </c>
      <c r="AK301" s="767">
        <v>1</v>
      </c>
      <c r="AL301" s="767">
        <v>1</v>
      </c>
      <c r="AM301" s="767">
        <v>1</v>
      </c>
      <c r="AN301" s="767">
        <v>1</v>
      </c>
      <c r="AO301" s="767">
        <v>1</v>
      </c>
      <c r="AP301" s="767">
        <v>1</v>
      </c>
      <c r="AQ301" s="767">
        <v>1</v>
      </c>
      <c r="AR301" s="767">
        <v>1</v>
      </c>
      <c r="AS301" s="767">
        <v>1</v>
      </c>
      <c r="AT301" s="767">
        <v>4</v>
      </c>
      <c r="AU301" s="767">
        <v>6</v>
      </c>
      <c r="AV301" s="769">
        <v>7</v>
      </c>
    </row>
    <row r="302" spans="2:48" ht="15" x14ac:dyDescent="0.25">
      <c r="B302" s="902"/>
      <c r="C302" s="1" t="s">
        <v>4</v>
      </c>
      <c r="D302" s="755">
        <v>1301.9000000000001</v>
      </c>
      <c r="E302" s="756">
        <v>1401.9422</v>
      </c>
      <c r="F302" s="755">
        <v>1382</v>
      </c>
      <c r="G302" s="755">
        <v>2070.8000000000002</v>
      </c>
      <c r="H302" s="755">
        <v>2016.1</v>
      </c>
      <c r="I302" s="755">
        <v>1612.3</v>
      </c>
      <c r="J302" s="755">
        <v>1849.7</v>
      </c>
      <c r="K302" s="755">
        <v>1724.5</v>
      </c>
      <c r="L302" s="755">
        <v>1874.8</v>
      </c>
      <c r="M302" s="755">
        <v>1710.4</v>
      </c>
      <c r="N302" s="755">
        <v>1638.8</v>
      </c>
      <c r="O302" s="755">
        <v>1608.9</v>
      </c>
      <c r="P302" s="756">
        <v>1655.6183000000001</v>
      </c>
      <c r="Q302" s="756">
        <v>1756.8784000000001</v>
      </c>
      <c r="R302" s="756">
        <v>1850.3368</v>
      </c>
      <c r="S302" s="143">
        <f>100</f>
        <v>100</v>
      </c>
      <c r="T302" s="328">
        <f t="shared" si="203"/>
        <v>107.68432291266609</v>
      </c>
      <c r="U302" s="328">
        <f t="shared" si="204"/>
        <v>106.15254627851601</v>
      </c>
      <c r="V302" s="328">
        <f t="shared" si="205"/>
        <v>159.05983562485599</v>
      </c>
      <c r="W302" s="328">
        <f t="shared" si="201"/>
        <v>154.85828404639372</v>
      </c>
      <c r="X302" s="328">
        <f t="shared" si="201"/>
        <v>123.84207696443659</v>
      </c>
      <c r="Y302" s="328">
        <f t="shared" si="201"/>
        <v>142.07696443659268</v>
      </c>
      <c r="Z302" s="328">
        <f t="shared" si="201"/>
        <v>132.46025040325677</v>
      </c>
      <c r="AA302" s="328">
        <f t="shared" si="201"/>
        <v>144.00491589215761</v>
      </c>
      <c r="AB302" s="328">
        <f t="shared" si="170"/>
        <v>131.37721791228205</v>
      </c>
      <c r="AC302" s="328">
        <f t="shared" si="170"/>
        <v>125.87756356094937</v>
      </c>
      <c r="AD302" s="328">
        <f t="shared" si="170"/>
        <v>123.58092019356324</v>
      </c>
      <c r="AE302" s="328">
        <f t="shared" si="223"/>
        <v>127.16939089023735</v>
      </c>
      <c r="AF302" s="328">
        <f t="shared" si="223"/>
        <v>134.94726169444655</v>
      </c>
      <c r="AG302" s="329">
        <f t="shared" si="223"/>
        <v>142.12587756356095</v>
      </c>
      <c r="AH302" s="766">
        <v>1</v>
      </c>
      <c r="AI302" s="767">
        <v>4</v>
      </c>
      <c r="AJ302" s="767">
        <v>1</v>
      </c>
      <c r="AK302" s="767">
        <v>1</v>
      </c>
      <c r="AL302" s="767">
        <v>1</v>
      </c>
      <c r="AM302" s="767">
        <v>1</v>
      </c>
      <c r="AN302" s="767">
        <v>1</v>
      </c>
      <c r="AO302" s="767">
        <v>1</v>
      </c>
      <c r="AP302" s="767">
        <v>1</v>
      </c>
      <c r="AQ302" s="767">
        <v>1</v>
      </c>
      <c r="AR302" s="767">
        <v>1</v>
      </c>
      <c r="AS302" s="767">
        <v>1</v>
      </c>
      <c r="AT302" s="767">
        <v>4</v>
      </c>
      <c r="AU302" s="767">
        <v>6</v>
      </c>
      <c r="AV302" s="769">
        <v>7</v>
      </c>
    </row>
    <row r="303" spans="2:48" ht="15" x14ac:dyDescent="0.25">
      <c r="B303" s="902"/>
      <c r="C303" s="1" t="s">
        <v>5</v>
      </c>
      <c r="D303" s="755">
        <v>325.3</v>
      </c>
      <c r="E303" s="756">
        <v>531.40616</v>
      </c>
      <c r="F303" s="755">
        <v>436.6</v>
      </c>
      <c r="G303" s="755">
        <v>319.3</v>
      </c>
      <c r="H303" s="755">
        <v>366.3</v>
      </c>
      <c r="I303" s="755">
        <v>501.9</v>
      </c>
      <c r="J303" s="755">
        <v>340</v>
      </c>
      <c r="K303" s="755">
        <v>362.9</v>
      </c>
      <c r="L303" s="755">
        <v>647.79999999999995</v>
      </c>
      <c r="M303" s="755">
        <v>1454.1</v>
      </c>
      <c r="N303" s="755">
        <v>1282.3</v>
      </c>
      <c r="O303" s="755">
        <v>1338.3</v>
      </c>
      <c r="P303" s="756">
        <v>1392.5667000000001</v>
      </c>
      <c r="Q303" s="756">
        <v>1539.2791999999999</v>
      </c>
      <c r="R303" s="756">
        <v>1627.9825000000001</v>
      </c>
      <c r="S303" s="143">
        <f>100</f>
        <v>100</v>
      </c>
      <c r="T303" s="328">
        <f t="shared" si="203"/>
        <v>163.35879495849986</v>
      </c>
      <c r="U303" s="328">
        <f t="shared" si="204"/>
        <v>134.21457116507838</v>
      </c>
      <c r="V303" s="328">
        <f t="shared" si="205"/>
        <v>98.15554872425453</v>
      </c>
      <c r="W303" s="328">
        <f t="shared" si="201"/>
        <v>112.60375038426068</v>
      </c>
      <c r="X303" s="328">
        <f t="shared" si="201"/>
        <v>154.2883492161082</v>
      </c>
      <c r="Y303" s="328">
        <f t="shared" si="201"/>
        <v>104.51890562557639</v>
      </c>
      <c r="Z303" s="328">
        <f t="shared" si="201"/>
        <v>111.55856132800491</v>
      </c>
      <c r="AA303" s="328">
        <f t="shared" si="201"/>
        <v>199.13925607131875</v>
      </c>
      <c r="AB303" s="328">
        <f t="shared" si="170"/>
        <v>447.00276667691361</v>
      </c>
      <c r="AC303" s="328">
        <f t="shared" si="170"/>
        <v>394.18997848140179</v>
      </c>
      <c r="AD303" s="328">
        <f t="shared" si="170"/>
        <v>411.40485705502613</v>
      </c>
      <c r="AE303" s="328">
        <f t="shared" si="223"/>
        <v>428.08690439594221</v>
      </c>
      <c r="AF303" s="328">
        <f t="shared" si="223"/>
        <v>473.18758069474325</v>
      </c>
      <c r="AG303" s="329">
        <f t="shared" si="223"/>
        <v>500.45573316938209</v>
      </c>
      <c r="AH303" s="766">
        <v>1</v>
      </c>
      <c r="AI303" s="767">
        <v>4</v>
      </c>
      <c r="AJ303" s="767">
        <v>1</v>
      </c>
      <c r="AK303" s="767">
        <v>1</v>
      </c>
      <c r="AL303" s="767">
        <v>1</v>
      </c>
      <c r="AM303" s="767">
        <v>1</v>
      </c>
      <c r="AN303" s="767">
        <v>1</v>
      </c>
      <c r="AO303" s="767">
        <v>1</v>
      </c>
      <c r="AP303" s="767">
        <v>1</v>
      </c>
      <c r="AQ303" s="767">
        <v>1</v>
      </c>
      <c r="AR303" s="767">
        <v>1</v>
      </c>
      <c r="AS303" s="767">
        <v>1</v>
      </c>
      <c r="AT303" s="767">
        <v>4</v>
      </c>
      <c r="AU303" s="767">
        <v>6</v>
      </c>
      <c r="AV303" s="769">
        <v>7</v>
      </c>
    </row>
    <row r="304" spans="2:48" ht="15" x14ac:dyDescent="0.25">
      <c r="B304" s="902"/>
      <c r="C304" s="1" t="s">
        <v>6</v>
      </c>
      <c r="D304" s="755">
        <v>6146.9000000000005</v>
      </c>
      <c r="E304" s="755">
        <v>6164.8000599999996</v>
      </c>
      <c r="F304" s="755">
        <v>6440</v>
      </c>
      <c r="G304" s="755">
        <v>6742.3000000000011</v>
      </c>
      <c r="H304" s="755">
        <v>6745.4000000000005</v>
      </c>
      <c r="I304" s="755">
        <v>6620.7</v>
      </c>
      <c r="J304" s="755">
        <v>6535.4000000000005</v>
      </c>
      <c r="K304" s="755">
        <v>6527.1999999999989</v>
      </c>
      <c r="L304" s="755">
        <v>6424.4000000000005</v>
      </c>
      <c r="M304" s="755">
        <v>5857.9</v>
      </c>
      <c r="N304" s="755">
        <v>5793.4000000000005</v>
      </c>
      <c r="O304" s="755">
        <v>5861.5999999999995</v>
      </c>
      <c r="P304" s="756">
        <v>5796.5474000000004</v>
      </c>
      <c r="Q304" s="756">
        <v>6299.1348000000007</v>
      </c>
      <c r="R304" s="756">
        <v>6654.6603000000005</v>
      </c>
      <c r="S304" s="143">
        <f>100</f>
        <v>100</v>
      </c>
      <c r="T304" s="328">
        <f t="shared" si="203"/>
        <v>100.29120467227381</v>
      </c>
      <c r="U304" s="328">
        <f t="shared" si="204"/>
        <v>104.76825717028095</v>
      </c>
      <c r="V304" s="328">
        <f t="shared" si="205"/>
        <v>109.68618327937661</v>
      </c>
      <c r="W304" s="328">
        <f t="shared" si="201"/>
        <v>109.73661520441198</v>
      </c>
      <c r="X304" s="328">
        <f t="shared" si="201"/>
        <v>107.70795034895637</v>
      </c>
      <c r="Y304" s="328">
        <f t="shared" si="201"/>
        <v>106.32025899233759</v>
      </c>
      <c r="Z304" s="328">
        <f t="shared" si="201"/>
        <v>106.18685841643753</v>
      </c>
      <c r="AA304" s="328">
        <f t="shared" si="201"/>
        <v>104.51447070881257</v>
      </c>
      <c r="AB304" s="328">
        <f t="shared" si="170"/>
        <v>95.298443117669066</v>
      </c>
      <c r="AC304" s="328">
        <f t="shared" si="170"/>
        <v>94.249133709674794</v>
      </c>
      <c r="AD304" s="328">
        <f t="shared" si="170"/>
        <v>95.358636060453222</v>
      </c>
      <c r="AE304" s="328">
        <f t="shared" si="223"/>
        <v>94.300336755112326</v>
      </c>
      <c r="AF304" s="328">
        <f t="shared" si="223"/>
        <v>102.47661097463762</v>
      </c>
      <c r="AG304" s="329">
        <f t="shared" si="223"/>
        <v>108.26042883404642</v>
      </c>
      <c r="AH304" s="766">
        <v>1</v>
      </c>
      <c r="AI304" s="767">
        <v>1</v>
      </c>
      <c r="AJ304" s="767">
        <v>1</v>
      </c>
      <c r="AK304" s="767">
        <v>1</v>
      </c>
      <c r="AL304" s="767">
        <v>1</v>
      </c>
      <c r="AM304" s="767">
        <v>1</v>
      </c>
      <c r="AN304" s="767">
        <v>1</v>
      </c>
      <c r="AO304" s="767">
        <v>1</v>
      </c>
      <c r="AP304" s="767">
        <v>1</v>
      </c>
      <c r="AQ304" s="767">
        <v>1</v>
      </c>
      <c r="AR304" s="767">
        <v>1</v>
      </c>
      <c r="AS304" s="767">
        <v>1</v>
      </c>
      <c r="AT304" s="767">
        <v>4</v>
      </c>
      <c r="AU304" s="767">
        <v>6</v>
      </c>
      <c r="AV304" s="769">
        <v>7</v>
      </c>
    </row>
    <row r="305" spans="2:48" ht="15" x14ac:dyDescent="0.25">
      <c r="B305" s="903"/>
      <c r="C305" s="8" t="s">
        <v>7</v>
      </c>
      <c r="D305" s="565">
        <v>5821.6</v>
      </c>
      <c r="E305" s="565">
        <v>5633.3938999999991</v>
      </c>
      <c r="F305" s="565">
        <v>6003.4</v>
      </c>
      <c r="G305" s="565">
        <v>6423.0000000000009</v>
      </c>
      <c r="H305" s="565">
        <v>6379.1</v>
      </c>
      <c r="I305" s="565">
        <v>6118.8</v>
      </c>
      <c r="J305" s="565">
        <v>6195.4000000000005</v>
      </c>
      <c r="K305" s="565">
        <v>6164.2999999999993</v>
      </c>
      <c r="L305" s="565">
        <v>5776.6</v>
      </c>
      <c r="M305" s="565">
        <v>4403.8</v>
      </c>
      <c r="N305" s="565">
        <v>4511.1000000000004</v>
      </c>
      <c r="O305" s="565">
        <v>4523.2999999999993</v>
      </c>
      <c r="P305" s="565">
        <v>4403.9807000000001</v>
      </c>
      <c r="Q305" s="565">
        <v>4759.8556000000008</v>
      </c>
      <c r="R305" s="565">
        <v>5026.6778000000004</v>
      </c>
      <c r="S305" s="143">
        <f>100</f>
        <v>100</v>
      </c>
      <c r="T305" s="328">
        <f t="shared" si="203"/>
        <v>96.767106980898703</v>
      </c>
      <c r="U305" s="328">
        <f t="shared" si="204"/>
        <v>103.12285282396591</v>
      </c>
      <c r="V305" s="328">
        <f t="shared" si="205"/>
        <v>110.3304933351656</v>
      </c>
      <c r="W305" s="328">
        <f t="shared" si="201"/>
        <v>109.57640511199669</v>
      </c>
      <c r="X305" s="328">
        <f t="shared" si="201"/>
        <v>105.10512573862854</v>
      </c>
      <c r="Y305" s="328">
        <f t="shared" si="201"/>
        <v>106.42091521231276</v>
      </c>
      <c r="Z305" s="328">
        <f t="shared" si="201"/>
        <v>105.88669781503364</v>
      </c>
      <c r="AA305" s="328">
        <f t="shared" si="201"/>
        <v>99.227016627731203</v>
      </c>
      <c r="AB305" s="328">
        <f t="shared" si="170"/>
        <v>75.645870551051246</v>
      </c>
      <c r="AC305" s="328">
        <f t="shared" si="170"/>
        <v>77.489006458705518</v>
      </c>
      <c r="AD305" s="328">
        <f t="shared" si="170"/>
        <v>77.698570839631699</v>
      </c>
      <c r="AE305" s="328">
        <f t="shared" si="223"/>
        <v>75.648974508726127</v>
      </c>
      <c r="AF305" s="328">
        <f t="shared" si="223"/>
        <v>81.761982960010997</v>
      </c>
      <c r="AG305" s="329">
        <f t="shared" si="223"/>
        <v>86.345296825614952</v>
      </c>
      <c r="AH305" s="770"/>
      <c r="AI305" s="771"/>
      <c r="AJ305" s="771"/>
      <c r="AK305" s="771"/>
      <c r="AL305" s="771"/>
      <c r="AM305" s="771"/>
      <c r="AN305" s="771"/>
      <c r="AO305" s="771"/>
      <c r="AP305" s="771"/>
      <c r="AQ305" s="771"/>
      <c r="AR305" s="771"/>
      <c r="AS305" s="771"/>
      <c r="AT305" s="771"/>
      <c r="AU305" s="771"/>
      <c r="AV305" s="772"/>
    </row>
    <row r="306" spans="2:48" ht="15" customHeight="1" x14ac:dyDescent="0.25">
      <c r="B306" s="902" t="s">
        <v>92</v>
      </c>
      <c r="C306" s="1" t="s">
        <v>2</v>
      </c>
      <c r="D306" s="755">
        <v>13.1</v>
      </c>
      <c r="E306" s="756">
        <v>0</v>
      </c>
      <c r="F306" s="755">
        <v>0</v>
      </c>
      <c r="G306" s="755">
        <v>54.9</v>
      </c>
      <c r="H306" s="755">
        <v>1271.7</v>
      </c>
      <c r="I306" s="755">
        <v>135.1</v>
      </c>
      <c r="J306" s="755">
        <v>46.6</v>
      </c>
      <c r="K306" s="755">
        <v>131.5</v>
      </c>
      <c r="L306" s="755">
        <v>48.6</v>
      </c>
      <c r="M306" s="755">
        <v>31.2</v>
      </c>
      <c r="N306" s="755">
        <v>44.9</v>
      </c>
      <c r="O306" s="755">
        <v>14.9</v>
      </c>
      <c r="P306" s="756">
        <v>12.993069</v>
      </c>
      <c r="Q306" s="756">
        <v>13.675318000000001</v>
      </c>
      <c r="R306" s="756">
        <v>14.517473000000001</v>
      </c>
      <c r="S306" s="143">
        <f>100</f>
        <v>100</v>
      </c>
      <c r="T306" s="328">
        <f t="shared" si="203"/>
        <v>0</v>
      </c>
      <c r="U306" s="328">
        <f t="shared" si="204"/>
        <v>0</v>
      </c>
      <c r="V306" s="328">
        <f t="shared" si="205"/>
        <v>419.08396946564886</v>
      </c>
      <c r="W306" s="328">
        <f t="shared" si="201"/>
        <v>9707.6335877862603</v>
      </c>
      <c r="X306" s="328">
        <f t="shared" si="201"/>
        <v>1031.2977099236641</v>
      </c>
      <c r="Y306" s="328">
        <f t="shared" si="201"/>
        <v>355.72519083969468</v>
      </c>
      <c r="Z306" s="328">
        <f t="shared" si="201"/>
        <v>1003.8167938931298</v>
      </c>
      <c r="AA306" s="328">
        <f t="shared" si="201"/>
        <v>370.99236641221376</v>
      </c>
      <c r="AB306" s="328">
        <f t="shared" si="170"/>
        <v>238.16793893129773</v>
      </c>
      <c r="AC306" s="328">
        <f t="shared" si="170"/>
        <v>342.74809160305347</v>
      </c>
      <c r="AD306" s="328">
        <f t="shared" si="170"/>
        <v>113.74045801526718</v>
      </c>
      <c r="AE306" s="328">
        <f t="shared" si="223"/>
        <v>99.18373282442748</v>
      </c>
      <c r="AF306" s="328">
        <f t="shared" si="223"/>
        <v>104.39174045801526</v>
      </c>
      <c r="AG306" s="329">
        <f t="shared" si="223"/>
        <v>110.82040458015267</v>
      </c>
      <c r="AH306" s="766">
        <v>1</v>
      </c>
      <c r="AI306" s="767">
        <v>4</v>
      </c>
      <c r="AJ306" s="767">
        <v>1</v>
      </c>
      <c r="AK306" s="767">
        <v>1</v>
      </c>
      <c r="AL306" s="767">
        <v>1</v>
      </c>
      <c r="AM306" s="767">
        <v>1</v>
      </c>
      <c r="AN306" s="767">
        <v>1</v>
      </c>
      <c r="AO306" s="767">
        <v>1</v>
      </c>
      <c r="AP306" s="767">
        <v>1</v>
      </c>
      <c r="AQ306" s="767">
        <v>1</v>
      </c>
      <c r="AR306" s="767">
        <v>1</v>
      </c>
      <c r="AS306" s="767">
        <v>1</v>
      </c>
      <c r="AT306" s="767">
        <v>4</v>
      </c>
      <c r="AU306" s="767">
        <v>6</v>
      </c>
      <c r="AV306" s="769">
        <v>7</v>
      </c>
    </row>
    <row r="307" spans="2:48" ht="15" x14ac:dyDescent="0.25">
      <c r="B307" s="902"/>
      <c r="C307" s="1" t="s">
        <v>3</v>
      </c>
      <c r="D307" s="755">
        <v>104</v>
      </c>
      <c r="E307" s="756">
        <v>204.22986</v>
      </c>
      <c r="F307" s="755">
        <v>175.1</v>
      </c>
      <c r="G307" s="755">
        <v>211.7</v>
      </c>
      <c r="H307" s="755">
        <v>0</v>
      </c>
      <c r="I307" s="755">
        <v>205.1</v>
      </c>
      <c r="J307" s="755">
        <v>245.5</v>
      </c>
      <c r="K307" s="755">
        <v>170.8</v>
      </c>
      <c r="L307" s="755">
        <v>160.9</v>
      </c>
      <c r="M307" s="756">
        <v>44.186517000000002</v>
      </c>
      <c r="N307" s="755">
        <v>44.3</v>
      </c>
      <c r="O307" s="755">
        <v>57.7</v>
      </c>
      <c r="P307" s="756">
        <v>60.617573</v>
      </c>
      <c r="Q307" s="756">
        <v>69.291343999999995</v>
      </c>
      <c r="R307" s="756">
        <v>73.000893000000005</v>
      </c>
      <c r="S307" s="143">
        <f>100</f>
        <v>100</v>
      </c>
      <c r="T307" s="328">
        <f t="shared" si="203"/>
        <v>196.37486538461539</v>
      </c>
      <c r="U307" s="328">
        <f t="shared" si="204"/>
        <v>168.36538461538461</v>
      </c>
      <c r="V307" s="328">
        <f t="shared" si="205"/>
        <v>203.55769230769232</v>
      </c>
      <c r="W307" s="328">
        <f t="shared" si="201"/>
        <v>0</v>
      </c>
      <c r="X307" s="328">
        <f t="shared" si="201"/>
        <v>197.21153846153845</v>
      </c>
      <c r="Y307" s="328">
        <f t="shared" si="201"/>
        <v>236.05769230769232</v>
      </c>
      <c r="Z307" s="328">
        <f t="shared" si="201"/>
        <v>164.23076923076923</v>
      </c>
      <c r="AA307" s="328">
        <f t="shared" si="201"/>
        <v>154.71153846153845</v>
      </c>
      <c r="AB307" s="328">
        <f t="shared" si="170"/>
        <v>42.487035576923077</v>
      </c>
      <c r="AC307" s="328">
        <f t="shared" si="170"/>
        <v>42.596153846153847</v>
      </c>
      <c r="AD307" s="328">
        <f t="shared" si="170"/>
        <v>55.480769230769234</v>
      </c>
      <c r="AE307" s="328">
        <f t="shared" si="223"/>
        <v>58.286127884615389</v>
      </c>
      <c r="AF307" s="328">
        <f t="shared" si="223"/>
        <v>66.62629230769231</v>
      </c>
      <c r="AG307" s="329">
        <f t="shared" si="223"/>
        <v>70.193166346153845</v>
      </c>
      <c r="AH307" s="766">
        <v>1</v>
      </c>
      <c r="AI307" s="767">
        <v>4</v>
      </c>
      <c r="AJ307" s="767">
        <v>1</v>
      </c>
      <c r="AK307" s="767">
        <v>1</v>
      </c>
      <c r="AL307" s="767">
        <v>1</v>
      </c>
      <c r="AM307" s="767">
        <v>1</v>
      </c>
      <c r="AN307" s="767">
        <v>1</v>
      </c>
      <c r="AO307" s="767">
        <v>1</v>
      </c>
      <c r="AP307" s="767">
        <v>1</v>
      </c>
      <c r="AQ307" s="767">
        <v>4</v>
      </c>
      <c r="AR307" s="767">
        <v>1</v>
      </c>
      <c r="AS307" s="767">
        <v>1</v>
      </c>
      <c r="AT307" s="767">
        <v>4</v>
      </c>
      <c r="AU307" s="767">
        <v>6</v>
      </c>
      <c r="AV307" s="769">
        <v>7</v>
      </c>
    </row>
    <row r="308" spans="2:48" ht="15" x14ac:dyDescent="0.25">
      <c r="B308" s="902"/>
      <c r="C308" s="1" t="s">
        <v>4</v>
      </c>
      <c r="D308" s="755">
        <v>385.4</v>
      </c>
      <c r="E308" s="756">
        <v>136.01419000000001</v>
      </c>
      <c r="F308" s="755">
        <v>243.2</v>
      </c>
      <c r="G308" s="755">
        <v>225.3</v>
      </c>
      <c r="H308" s="755">
        <v>132</v>
      </c>
      <c r="I308" s="755">
        <v>18.8</v>
      </c>
      <c r="J308" s="755">
        <v>5.3</v>
      </c>
      <c r="K308" s="755">
        <v>122.6</v>
      </c>
      <c r="L308" s="755">
        <v>285.39999999999998</v>
      </c>
      <c r="M308" s="756">
        <v>88.513281000000006</v>
      </c>
      <c r="N308" s="755">
        <v>100</v>
      </c>
      <c r="O308" s="755">
        <v>84.3</v>
      </c>
      <c r="P308" s="756">
        <v>86.747855999999999</v>
      </c>
      <c r="Q308" s="756">
        <v>92.053489999999996</v>
      </c>
      <c r="R308" s="756">
        <v>96.916595000000001</v>
      </c>
      <c r="S308" s="143">
        <f>100</f>
        <v>100</v>
      </c>
      <c r="T308" s="328">
        <f t="shared" ref="T308:T338" si="224">E308*100/$D308</f>
        <v>35.291694343539184</v>
      </c>
      <c r="U308" s="328">
        <f t="shared" ref="U308:U338" si="225">F308*100/$D308</f>
        <v>63.103269330565652</v>
      </c>
      <c r="V308" s="328">
        <f t="shared" ref="V308:V338" si="226">G308*100/$D308</f>
        <v>58.458744161909706</v>
      </c>
      <c r="W308" s="328">
        <f t="shared" si="201"/>
        <v>34.250129735339911</v>
      </c>
      <c r="X308" s="328">
        <f t="shared" si="201"/>
        <v>4.8780487804878048</v>
      </c>
      <c r="Y308" s="328">
        <f t="shared" si="201"/>
        <v>1.3751946030098601</v>
      </c>
      <c r="Z308" s="328">
        <f t="shared" si="201"/>
        <v>31.811105345096006</v>
      </c>
      <c r="AA308" s="328">
        <f t="shared" si="201"/>
        <v>74.052932018681886</v>
      </c>
      <c r="AB308" s="328">
        <f t="shared" si="170"/>
        <v>22.966601193565129</v>
      </c>
      <c r="AC308" s="328">
        <f t="shared" si="170"/>
        <v>25.947067981318114</v>
      </c>
      <c r="AD308" s="328">
        <f t="shared" si="170"/>
        <v>21.873378308251169</v>
      </c>
      <c r="AE308" s="328">
        <f t="shared" si="223"/>
        <v>22.50852516865594</v>
      </c>
      <c r="AF308" s="328">
        <f t="shared" si="223"/>
        <v>23.88518162947587</v>
      </c>
      <c r="AG308" s="329">
        <f t="shared" si="223"/>
        <v>25.147014789828749</v>
      </c>
      <c r="AH308" s="766">
        <v>1</v>
      </c>
      <c r="AI308" s="767">
        <v>4</v>
      </c>
      <c r="AJ308" s="767">
        <v>1</v>
      </c>
      <c r="AK308" s="767">
        <v>1</v>
      </c>
      <c r="AL308" s="767">
        <v>1</v>
      </c>
      <c r="AM308" s="767">
        <v>1</v>
      </c>
      <c r="AN308" s="767">
        <v>1</v>
      </c>
      <c r="AO308" s="767">
        <v>1</v>
      </c>
      <c r="AP308" s="767">
        <v>1</v>
      </c>
      <c r="AQ308" s="767">
        <v>4</v>
      </c>
      <c r="AR308" s="767">
        <v>1</v>
      </c>
      <c r="AS308" s="767">
        <v>1</v>
      </c>
      <c r="AT308" s="767">
        <v>4</v>
      </c>
      <c r="AU308" s="767">
        <v>6</v>
      </c>
      <c r="AV308" s="769">
        <v>7</v>
      </c>
    </row>
    <row r="309" spans="2:48" ht="15" x14ac:dyDescent="0.25">
      <c r="B309" s="902"/>
      <c r="C309" s="1" t="s">
        <v>5</v>
      </c>
      <c r="D309" s="755">
        <v>2958.1</v>
      </c>
      <c r="E309" s="756">
        <v>3367.0502000000001</v>
      </c>
      <c r="F309" s="755">
        <v>3557.4</v>
      </c>
      <c r="G309" s="755">
        <v>3550.7</v>
      </c>
      <c r="H309" s="755">
        <v>3033.6</v>
      </c>
      <c r="I309" s="755">
        <v>3581.5</v>
      </c>
      <c r="J309" s="755">
        <v>3894.7</v>
      </c>
      <c r="K309" s="755">
        <v>3852.5</v>
      </c>
      <c r="L309" s="755">
        <v>3923.6</v>
      </c>
      <c r="M309" s="755">
        <v>5888.9</v>
      </c>
      <c r="N309" s="755">
        <v>7320.7</v>
      </c>
      <c r="O309" s="755">
        <v>7001.9</v>
      </c>
      <c r="P309" s="756">
        <v>7285.8198000000002</v>
      </c>
      <c r="Q309" s="756">
        <v>8053.4102000000003</v>
      </c>
      <c r="R309" s="756">
        <v>8517.7772999999997</v>
      </c>
      <c r="S309" s="143">
        <f>100</f>
        <v>100</v>
      </c>
      <c r="T309" s="328">
        <f t="shared" si="224"/>
        <v>113.82475913593186</v>
      </c>
      <c r="U309" s="328">
        <f t="shared" si="225"/>
        <v>120.25962611135526</v>
      </c>
      <c r="V309" s="328">
        <f t="shared" si="226"/>
        <v>120.0331293735844</v>
      </c>
      <c r="W309" s="328">
        <f t="shared" si="201"/>
        <v>102.55231398532842</v>
      </c>
      <c r="X309" s="328">
        <f t="shared" si="201"/>
        <v>121.0743382576654</v>
      </c>
      <c r="Y309" s="328">
        <f t="shared" si="201"/>
        <v>131.66221561137218</v>
      </c>
      <c r="Z309" s="328">
        <f t="shared" si="201"/>
        <v>130.2356242182482</v>
      </c>
      <c r="AA309" s="328">
        <f t="shared" si="201"/>
        <v>132.63919407727934</v>
      </c>
      <c r="AB309" s="328">
        <f t="shared" ref="AB309:AD372" si="227">M309*100/$D309</f>
        <v>199.07711030729186</v>
      </c>
      <c r="AC309" s="328">
        <f t="shared" si="227"/>
        <v>247.4798012237585</v>
      </c>
      <c r="AD309" s="328">
        <f t="shared" si="227"/>
        <v>236.70261316385518</v>
      </c>
      <c r="AE309" s="328">
        <f t="shared" ref="AE309:AG309" si="228">P309*100/$D309</f>
        <v>246.30065920692337</v>
      </c>
      <c r="AF309" s="328">
        <f t="shared" si="228"/>
        <v>272.24942361651063</v>
      </c>
      <c r="AG309" s="329">
        <f t="shared" si="228"/>
        <v>287.94757783712521</v>
      </c>
      <c r="AH309" s="766">
        <v>1</v>
      </c>
      <c r="AI309" s="767">
        <v>4</v>
      </c>
      <c r="AJ309" s="767">
        <v>1</v>
      </c>
      <c r="AK309" s="767">
        <v>1</v>
      </c>
      <c r="AL309" s="767">
        <v>1</v>
      </c>
      <c r="AM309" s="767">
        <v>1</v>
      </c>
      <c r="AN309" s="767">
        <v>1</v>
      </c>
      <c r="AO309" s="767">
        <v>1</v>
      </c>
      <c r="AP309" s="767">
        <v>1</v>
      </c>
      <c r="AQ309" s="767">
        <v>1</v>
      </c>
      <c r="AR309" s="767">
        <v>1</v>
      </c>
      <c r="AS309" s="767">
        <v>1</v>
      </c>
      <c r="AT309" s="767">
        <v>4</v>
      </c>
      <c r="AU309" s="767">
        <v>6</v>
      </c>
      <c r="AV309" s="769">
        <v>7</v>
      </c>
    </row>
    <row r="310" spans="2:48" ht="15" x14ac:dyDescent="0.25">
      <c r="B310" s="902"/>
      <c r="C310" s="1" t="s">
        <v>6</v>
      </c>
      <c r="D310" s="755">
        <v>3460.6</v>
      </c>
      <c r="E310" s="755">
        <v>3707.2942499999999</v>
      </c>
      <c r="F310" s="755">
        <v>3975.7</v>
      </c>
      <c r="G310" s="755">
        <v>4042.6</v>
      </c>
      <c r="H310" s="755">
        <v>4437.3</v>
      </c>
      <c r="I310" s="755">
        <v>3940.5</v>
      </c>
      <c r="J310" s="755">
        <v>4192.0999999999995</v>
      </c>
      <c r="K310" s="755">
        <v>4277.3999999999996</v>
      </c>
      <c r="L310" s="755">
        <v>4418.5</v>
      </c>
      <c r="M310" s="755">
        <v>6052.799798</v>
      </c>
      <c r="N310" s="755">
        <v>7509.9</v>
      </c>
      <c r="O310" s="755">
        <v>7158.7999999999993</v>
      </c>
      <c r="P310" s="756">
        <v>7446.1782979999998</v>
      </c>
      <c r="Q310" s="756">
        <v>8228.4303519999994</v>
      </c>
      <c r="R310" s="756">
        <v>8702.2122610000006</v>
      </c>
      <c r="S310" s="143">
        <f>100</f>
        <v>100</v>
      </c>
      <c r="T310" s="328">
        <f t="shared" si="224"/>
        <v>107.12865543547362</v>
      </c>
      <c r="U310" s="328">
        <f t="shared" si="225"/>
        <v>114.88470207478473</v>
      </c>
      <c r="V310" s="328">
        <f t="shared" si="226"/>
        <v>116.8178928509507</v>
      </c>
      <c r="W310" s="328">
        <f t="shared" si="201"/>
        <v>128.22342946309888</v>
      </c>
      <c r="X310" s="328">
        <f t="shared" si="201"/>
        <v>113.86753742125643</v>
      </c>
      <c r="Y310" s="328">
        <f t="shared" si="201"/>
        <v>121.13795295613475</v>
      </c>
      <c r="Z310" s="328">
        <f t="shared" si="201"/>
        <v>123.60284343755417</v>
      </c>
      <c r="AA310" s="328">
        <f t="shared" si="201"/>
        <v>127.68017106860083</v>
      </c>
      <c r="AB310" s="328">
        <f t="shared" si="227"/>
        <v>174.90607981274923</v>
      </c>
      <c r="AC310" s="328">
        <f t="shared" si="227"/>
        <v>217.01150089579843</v>
      </c>
      <c r="AD310" s="328">
        <f t="shared" si="227"/>
        <v>206.86586141131593</v>
      </c>
      <c r="AE310" s="328">
        <f t="shared" ref="AE310:AG310" si="229">P310*100/$D310</f>
        <v>215.17015251690458</v>
      </c>
      <c r="AF310" s="328">
        <f t="shared" si="229"/>
        <v>237.77467352482228</v>
      </c>
      <c r="AG310" s="329">
        <f t="shared" si="229"/>
        <v>251.46541816448018</v>
      </c>
      <c r="AH310" s="766">
        <v>1</v>
      </c>
      <c r="AI310" s="767">
        <v>1</v>
      </c>
      <c r="AJ310" s="767">
        <v>1</v>
      </c>
      <c r="AK310" s="767">
        <v>1</v>
      </c>
      <c r="AL310" s="767">
        <v>1</v>
      </c>
      <c r="AM310" s="767">
        <v>1</v>
      </c>
      <c r="AN310" s="767">
        <v>1</v>
      </c>
      <c r="AO310" s="767">
        <v>1</v>
      </c>
      <c r="AP310" s="767">
        <v>1</v>
      </c>
      <c r="AQ310" s="767">
        <v>1</v>
      </c>
      <c r="AR310" s="767">
        <v>1</v>
      </c>
      <c r="AS310" s="767">
        <v>1</v>
      </c>
      <c r="AT310" s="767">
        <v>4</v>
      </c>
      <c r="AU310" s="767">
        <v>6</v>
      </c>
      <c r="AV310" s="769">
        <v>7</v>
      </c>
    </row>
    <row r="311" spans="2:48" ht="15" x14ac:dyDescent="0.25">
      <c r="B311" s="903"/>
      <c r="C311" s="8" t="s">
        <v>7</v>
      </c>
      <c r="D311" s="565">
        <v>502.5</v>
      </c>
      <c r="E311" s="565">
        <v>340.24405000000002</v>
      </c>
      <c r="F311" s="565">
        <v>418.29999999999995</v>
      </c>
      <c r="G311" s="565">
        <v>491.9</v>
      </c>
      <c r="H311" s="565">
        <v>1403.7</v>
      </c>
      <c r="I311" s="565">
        <v>359</v>
      </c>
      <c r="J311" s="565">
        <v>297.40000000000003</v>
      </c>
      <c r="K311" s="565">
        <v>424.9</v>
      </c>
      <c r="L311" s="565">
        <v>494.9</v>
      </c>
      <c r="M311" s="565">
        <v>163.899798</v>
      </c>
      <c r="N311" s="565">
        <v>189.2</v>
      </c>
      <c r="O311" s="565">
        <v>156.9</v>
      </c>
      <c r="P311" s="565">
        <v>160.358498</v>
      </c>
      <c r="Q311" s="565">
        <v>175.020152</v>
      </c>
      <c r="R311" s="565">
        <v>184.43496099999999</v>
      </c>
      <c r="S311" s="143">
        <f>100</f>
        <v>100</v>
      </c>
      <c r="T311" s="328">
        <f t="shared" si="224"/>
        <v>67.710258706467656</v>
      </c>
      <c r="U311" s="328">
        <f t="shared" si="225"/>
        <v>83.24378109452735</v>
      </c>
      <c r="V311" s="328">
        <f t="shared" si="226"/>
        <v>97.890547263681597</v>
      </c>
      <c r="W311" s="328">
        <f t="shared" si="201"/>
        <v>279.34328358208955</v>
      </c>
      <c r="X311" s="328">
        <f t="shared" si="201"/>
        <v>71.442786069651746</v>
      </c>
      <c r="Y311" s="328">
        <f t="shared" si="201"/>
        <v>59.184079601990057</v>
      </c>
      <c r="Z311" s="328">
        <f t="shared" si="201"/>
        <v>84.557213930348254</v>
      </c>
      <c r="AA311" s="328">
        <f t="shared" si="201"/>
        <v>98.487562189054728</v>
      </c>
      <c r="AB311" s="328">
        <f t="shared" si="227"/>
        <v>32.616875223880598</v>
      </c>
      <c r="AC311" s="328">
        <f t="shared" si="227"/>
        <v>37.651741293532339</v>
      </c>
      <c r="AD311" s="328">
        <f t="shared" si="227"/>
        <v>31.223880597014926</v>
      </c>
      <c r="AE311" s="328">
        <f t="shared" ref="AE311:AG311" si="230">P311*100/$D311</f>
        <v>31.912138905472638</v>
      </c>
      <c r="AF311" s="328">
        <f t="shared" si="230"/>
        <v>34.829880995024872</v>
      </c>
      <c r="AG311" s="329">
        <f t="shared" si="230"/>
        <v>36.70347482587065</v>
      </c>
      <c r="AH311" s="770"/>
      <c r="AI311" s="771"/>
      <c r="AJ311" s="771"/>
      <c r="AK311" s="771"/>
      <c r="AL311" s="771"/>
      <c r="AM311" s="771"/>
      <c r="AN311" s="771"/>
      <c r="AO311" s="771"/>
      <c r="AP311" s="771"/>
      <c r="AQ311" s="771"/>
      <c r="AR311" s="771"/>
      <c r="AS311" s="771"/>
      <c r="AT311" s="771"/>
      <c r="AU311" s="771"/>
      <c r="AV311" s="772"/>
    </row>
    <row r="312" spans="2:48" ht="16.5" customHeight="1" x14ac:dyDescent="0.25">
      <c r="B312" s="902" t="s">
        <v>63</v>
      </c>
      <c r="C312" s="7" t="s">
        <v>2</v>
      </c>
      <c r="D312" s="755">
        <v>275.39999999999998</v>
      </c>
      <c r="E312" s="756">
        <v>550.20039999999995</v>
      </c>
      <c r="F312" s="755">
        <v>448.1</v>
      </c>
      <c r="G312" s="755">
        <v>557.4</v>
      </c>
      <c r="H312" s="755">
        <v>556.9</v>
      </c>
      <c r="I312" s="755">
        <v>614.9</v>
      </c>
      <c r="J312" s="755">
        <v>366</v>
      </c>
      <c r="K312" s="755">
        <v>406.7</v>
      </c>
      <c r="L312" s="755">
        <v>386</v>
      </c>
      <c r="M312" s="755">
        <v>273.89999999999998</v>
      </c>
      <c r="N312" s="755">
        <v>317.2</v>
      </c>
      <c r="O312" s="755">
        <v>225.1</v>
      </c>
      <c r="P312" s="756">
        <v>196.29125999999999</v>
      </c>
      <c r="Q312" s="756">
        <v>206.59827000000001</v>
      </c>
      <c r="R312" s="756">
        <v>219.34137000000001</v>
      </c>
      <c r="S312" s="143">
        <f>100</f>
        <v>100</v>
      </c>
      <c r="T312" s="328">
        <f t="shared" si="224"/>
        <v>199.7822803195352</v>
      </c>
      <c r="U312" s="328">
        <f t="shared" si="225"/>
        <v>162.70878721859114</v>
      </c>
      <c r="V312" s="328">
        <f t="shared" si="226"/>
        <v>202.39651416122007</v>
      </c>
      <c r="W312" s="328">
        <f t="shared" si="201"/>
        <v>202.21496005809732</v>
      </c>
      <c r="X312" s="328">
        <f t="shared" si="201"/>
        <v>223.27523602033409</v>
      </c>
      <c r="Y312" s="328">
        <f t="shared" si="201"/>
        <v>132.8976034858388</v>
      </c>
      <c r="Z312" s="328">
        <f t="shared" si="201"/>
        <v>147.67610748002906</v>
      </c>
      <c r="AA312" s="328">
        <f t="shared" si="201"/>
        <v>140.15976761074802</v>
      </c>
      <c r="AB312" s="328">
        <f t="shared" si="227"/>
        <v>99.455337690631808</v>
      </c>
      <c r="AC312" s="328">
        <f t="shared" si="227"/>
        <v>115.17792302106028</v>
      </c>
      <c r="AD312" s="328">
        <f t="shared" si="227"/>
        <v>81.735657225853316</v>
      </c>
      <c r="AE312" s="328">
        <f t="shared" ref="AE312:AG312" si="231">P312*100/$D312</f>
        <v>71.274967320261439</v>
      </c>
      <c r="AF312" s="328">
        <f t="shared" si="231"/>
        <v>75.017527233115473</v>
      </c>
      <c r="AG312" s="329">
        <f t="shared" si="231"/>
        <v>79.644651416122016</v>
      </c>
      <c r="AH312" s="766">
        <v>1</v>
      </c>
      <c r="AI312" s="767">
        <v>4</v>
      </c>
      <c r="AJ312" s="767">
        <v>1</v>
      </c>
      <c r="AK312" s="767">
        <v>1</v>
      </c>
      <c r="AL312" s="767">
        <v>1</v>
      </c>
      <c r="AM312" s="767">
        <v>1</v>
      </c>
      <c r="AN312" s="767">
        <v>1</v>
      </c>
      <c r="AO312" s="767">
        <v>1</v>
      </c>
      <c r="AP312" s="767">
        <v>1</v>
      </c>
      <c r="AQ312" s="767">
        <v>1</v>
      </c>
      <c r="AR312" s="767">
        <v>1</v>
      </c>
      <c r="AS312" s="767">
        <v>1</v>
      </c>
      <c r="AT312" s="767">
        <v>4</v>
      </c>
      <c r="AU312" s="767">
        <v>6</v>
      </c>
      <c r="AV312" s="769">
        <v>7</v>
      </c>
    </row>
    <row r="313" spans="2:48" ht="15" x14ac:dyDescent="0.25">
      <c r="B313" s="902"/>
      <c r="C313" s="1" t="s">
        <v>3</v>
      </c>
      <c r="D313" s="755">
        <v>904.6</v>
      </c>
      <c r="E313" s="756">
        <v>494.61032999999998</v>
      </c>
      <c r="F313" s="755">
        <v>459</v>
      </c>
      <c r="G313" s="755">
        <v>690.7</v>
      </c>
      <c r="H313" s="755">
        <v>489.7</v>
      </c>
      <c r="I313" s="755">
        <v>1046.7</v>
      </c>
      <c r="J313" s="755">
        <v>482.3</v>
      </c>
      <c r="K313" s="755">
        <v>455.1</v>
      </c>
      <c r="L313" s="755">
        <v>580.1</v>
      </c>
      <c r="M313" s="755">
        <v>440.8</v>
      </c>
      <c r="N313" s="755">
        <v>445.4</v>
      </c>
      <c r="O313" s="755">
        <v>438.6</v>
      </c>
      <c r="P313" s="756">
        <v>460.77758999999998</v>
      </c>
      <c r="Q313" s="756">
        <v>526.71027000000004</v>
      </c>
      <c r="R313" s="756">
        <v>554.70507999999995</v>
      </c>
      <c r="S313" s="143">
        <f>100</f>
        <v>100</v>
      </c>
      <c r="T313" s="328">
        <f t="shared" si="224"/>
        <v>54.677241874861814</v>
      </c>
      <c r="U313" s="328">
        <f t="shared" si="225"/>
        <v>50.740658854742428</v>
      </c>
      <c r="V313" s="328">
        <f t="shared" si="226"/>
        <v>76.354189697103692</v>
      </c>
      <c r="W313" s="328">
        <f t="shared" si="201"/>
        <v>54.134424054830866</v>
      </c>
      <c r="X313" s="328">
        <f t="shared" si="201"/>
        <v>115.70860048640283</v>
      </c>
      <c r="Y313" s="328">
        <f t="shared" si="201"/>
        <v>53.316382931682512</v>
      </c>
      <c r="Z313" s="328">
        <f t="shared" si="201"/>
        <v>50.3095290736237</v>
      </c>
      <c r="AA313" s="328">
        <f t="shared" si="201"/>
        <v>64.127791288967501</v>
      </c>
      <c r="AB313" s="328">
        <f t="shared" si="227"/>
        <v>48.728719876188372</v>
      </c>
      <c r="AC313" s="328">
        <f t="shared" si="227"/>
        <v>49.237231925713019</v>
      </c>
      <c r="AD313" s="328">
        <f t="shared" si="227"/>
        <v>48.485518461198318</v>
      </c>
      <c r="AE313" s="328">
        <f t="shared" ref="AE313:AG313" si="232">P313*100/$D313</f>
        <v>50.937164492593411</v>
      </c>
      <c r="AF313" s="328">
        <f t="shared" si="232"/>
        <v>58.225764978996239</v>
      </c>
      <c r="AG313" s="329">
        <f t="shared" si="232"/>
        <v>61.320481980986067</v>
      </c>
      <c r="AH313" s="766">
        <v>1</v>
      </c>
      <c r="AI313" s="767">
        <v>4</v>
      </c>
      <c r="AJ313" s="767">
        <v>1</v>
      </c>
      <c r="AK313" s="767">
        <v>1</v>
      </c>
      <c r="AL313" s="767">
        <v>1</v>
      </c>
      <c r="AM313" s="767">
        <v>1</v>
      </c>
      <c r="AN313" s="767">
        <v>1</v>
      </c>
      <c r="AO313" s="767">
        <v>1</v>
      </c>
      <c r="AP313" s="767">
        <v>1</v>
      </c>
      <c r="AQ313" s="767">
        <v>1</v>
      </c>
      <c r="AR313" s="767">
        <v>1</v>
      </c>
      <c r="AS313" s="767">
        <v>1</v>
      </c>
      <c r="AT313" s="767">
        <v>4</v>
      </c>
      <c r="AU313" s="767">
        <v>6</v>
      </c>
      <c r="AV313" s="769">
        <v>7</v>
      </c>
    </row>
    <row r="314" spans="2:48" ht="15" x14ac:dyDescent="0.25">
      <c r="B314" s="902"/>
      <c r="C314" s="1" t="s">
        <v>4</v>
      </c>
      <c r="D314" s="755">
        <v>540.70000000000005</v>
      </c>
      <c r="E314" s="756">
        <v>567.22410000000002</v>
      </c>
      <c r="F314" s="755">
        <v>465.1</v>
      </c>
      <c r="G314" s="755">
        <v>521.1</v>
      </c>
      <c r="H314" s="755">
        <v>745.7</v>
      </c>
      <c r="I314" s="755">
        <v>1834.8</v>
      </c>
      <c r="J314" s="755">
        <v>1691.5</v>
      </c>
      <c r="K314" s="755">
        <v>1842.8</v>
      </c>
      <c r="L314" s="755">
        <v>1782.1</v>
      </c>
      <c r="M314" s="755">
        <v>692.4</v>
      </c>
      <c r="N314" s="755">
        <v>700.7</v>
      </c>
      <c r="O314" s="755">
        <v>594.4</v>
      </c>
      <c r="P314" s="756">
        <v>611.65985000000001</v>
      </c>
      <c r="Q314" s="756">
        <v>649.06994999999995</v>
      </c>
      <c r="R314" s="756">
        <v>683.60455000000002</v>
      </c>
      <c r="S314" s="143">
        <f>100</f>
        <v>100</v>
      </c>
      <c r="T314" s="328">
        <f t="shared" si="224"/>
        <v>104.90551137414462</v>
      </c>
      <c r="U314" s="328">
        <f t="shared" si="225"/>
        <v>86.018124653227289</v>
      </c>
      <c r="V314" s="328">
        <f t="shared" si="226"/>
        <v>96.3750693545404</v>
      </c>
      <c r="W314" s="328">
        <f t="shared" si="201"/>
        <v>137.91381542444978</v>
      </c>
      <c r="X314" s="328">
        <f t="shared" si="201"/>
        <v>339.33789532088031</v>
      </c>
      <c r="Y314" s="328">
        <f t="shared" si="201"/>
        <v>312.83521361198444</v>
      </c>
      <c r="Z314" s="328">
        <f t="shared" si="201"/>
        <v>340.81745884963931</v>
      </c>
      <c r="AA314" s="328">
        <f t="shared" si="201"/>
        <v>329.59127057518032</v>
      </c>
      <c r="AB314" s="328">
        <f t="shared" si="227"/>
        <v>128.05622341409284</v>
      </c>
      <c r="AC314" s="328">
        <f t="shared" si="227"/>
        <v>129.59127057518032</v>
      </c>
      <c r="AD314" s="328">
        <f t="shared" si="227"/>
        <v>109.93157018679489</v>
      </c>
      <c r="AE314" s="328">
        <f t="shared" ref="AE314:AG314" si="233">P314*100/$D314</f>
        <v>113.1237007582763</v>
      </c>
      <c r="AF314" s="328">
        <f t="shared" si="233"/>
        <v>120.04252820417975</v>
      </c>
      <c r="AG314" s="329">
        <f t="shared" si="233"/>
        <v>126.4295450342149</v>
      </c>
      <c r="AH314" s="766">
        <v>1</v>
      </c>
      <c r="AI314" s="767">
        <v>4</v>
      </c>
      <c r="AJ314" s="767">
        <v>1</v>
      </c>
      <c r="AK314" s="767">
        <v>1</v>
      </c>
      <c r="AL314" s="767">
        <v>1</v>
      </c>
      <c r="AM314" s="767">
        <v>1</v>
      </c>
      <c r="AN314" s="767">
        <v>1</v>
      </c>
      <c r="AO314" s="767">
        <v>1</v>
      </c>
      <c r="AP314" s="767">
        <v>1</v>
      </c>
      <c r="AQ314" s="767">
        <v>1</v>
      </c>
      <c r="AR314" s="767">
        <v>1</v>
      </c>
      <c r="AS314" s="767">
        <v>1</v>
      </c>
      <c r="AT314" s="767">
        <v>4</v>
      </c>
      <c r="AU314" s="767">
        <v>6</v>
      </c>
      <c r="AV314" s="769">
        <v>7</v>
      </c>
    </row>
    <row r="315" spans="2:48" ht="15" x14ac:dyDescent="0.25">
      <c r="B315" s="902"/>
      <c r="C315" s="1" t="s">
        <v>5</v>
      </c>
      <c r="D315" s="755">
        <v>26561.9</v>
      </c>
      <c r="E315" s="756">
        <v>26529.366000000002</v>
      </c>
      <c r="F315" s="755">
        <v>27058.7</v>
      </c>
      <c r="G315" s="755">
        <v>26369.4</v>
      </c>
      <c r="H315" s="755">
        <v>24595.7</v>
      </c>
      <c r="I315" s="755">
        <v>21463.8</v>
      </c>
      <c r="J315" s="755">
        <v>21501.4</v>
      </c>
      <c r="K315" s="755">
        <v>22350.1</v>
      </c>
      <c r="L315" s="755">
        <v>22514.2</v>
      </c>
      <c r="M315" s="755">
        <v>25266.799999999999</v>
      </c>
      <c r="N315" s="755">
        <v>25105.8</v>
      </c>
      <c r="O315" s="755">
        <v>25429.4</v>
      </c>
      <c r="P315" s="756">
        <v>26460.535</v>
      </c>
      <c r="Q315" s="756">
        <v>29248.258000000002</v>
      </c>
      <c r="R315" s="756">
        <v>30934.463</v>
      </c>
      <c r="S315" s="143">
        <f>100</f>
        <v>100</v>
      </c>
      <c r="T315" s="328">
        <f t="shared" si="224"/>
        <v>99.877516292132711</v>
      </c>
      <c r="U315" s="328">
        <f t="shared" si="225"/>
        <v>101.87034813021658</v>
      </c>
      <c r="V315" s="328">
        <f t="shared" si="226"/>
        <v>99.275277747450289</v>
      </c>
      <c r="W315" s="328">
        <f t="shared" si="201"/>
        <v>92.597668088502701</v>
      </c>
      <c r="X315" s="328">
        <f t="shared" si="201"/>
        <v>80.806719398838183</v>
      </c>
      <c r="Y315" s="328">
        <f t="shared" si="201"/>
        <v>80.948275537518015</v>
      </c>
      <c r="Z315" s="328">
        <f t="shared" si="201"/>
        <v>84.143453593304685</v>
      </c>
      <c r="AA315" s="328">
        <f t="shared" si="201"/>
        <v>84.761255783660047</v>
      </c>
      <c r="AB315" s="328">
        <f t="shared" si="227"/>
        <v>95.124219276482478</v>
      </c>
      <c r="AC315" s="328">
        <f t="shared" si="227"/>
        <v>94.518087937986365</v>
      </c>
      <c r="AD315" s="328">
        <f t="shared" si="227"/>
        <v>95.736374280454328</v>
      </c>
      <c r="AE315" s="328">
        <f t="shared" ref="AE315:AG315" si="234">P315*100/$D315</f>
        <v>99.618381968157394</v>
      </c>
      <c r="AF315" s="328">
        <f t="shared" si="234"/>
        <v>110.11357621254504</v>
      </c>
      <c r="AG315" s="329">
        <f t="shared" si="234"/>
        <v>116.46178548974281</v>
      </c>
      <c r="AH315" s="766">
        <v>1</v>
      </c>
      <c r="AI315" s="767">
        <v>4</v>
      </c>
      <c r="AJ315" s="767">
        <v>1</v>
      </c>
      <c r="AK315" s="767">
        <v>1</v>
      </c>
      <c r="AL315" s="767">
        <v>1</v>
      </c>
      <c r="AM315" s="767">
        <v>1</v>
      </c>
      <c r="AN315" s="767">
        <v>1</v>
      </c>
      <c r="AO315" s="767">
        <v>1</v>
      </c>
      <c r="AP315" s="767">
        <v>1</v>
      </c>
      <c r="AQ315" s="767">
        <v>1</v>
      </c>
      <c r="AR315" s="767">
        <v>1</v>
      </c>
      <c r="AS315" s="767">
        <v>1</v>
      </c>
      <c r="AT315" s="767">
        <v>4</v>
      </c>
      <c r="AU315" s="767">
        <v>6</v>
      </c>
      <c r="AV315" s="769">
        <v>7</v>
      </c>
    </row>
    <row r="316" spans="2:48" ht="15" x14ac:dyDescent="0.25">
      <c r="B316" s="902"/>
      <c r="C316" s="1" t="s">
        <v>6</v>
      </c>
      <c r="D316" s="755">
        <v>28282.600000000002</v>
      </c>
      <c r="E316" s="755">
        <v>28141.400830000002</v>
      </c>
      <c r="F316" s="755">
        <v>28430.9</v>
      </c>
      <c r="G316" s="755">
        <v>28138.600000000002</v>
      </c>
      <c r="H316" s="755">
        <v>26388</v>
      </c>
      <c r="I316" s="755">
        <v>24960.199999999997</v>
      </c>
      <c r="J316" s="755">
        <v>24041.200000000001</v>
      </c>
      <c r="K316" s="755">
        <v>25054.699999999997</v>
      </c>
      <c r="L316" s="755">
        <v>25262.400000000001</v>
      </c>
      <c r="M316" s="755">
        <v>26673.899999999998</v>
      </c>
      <c r="N316" s="755">
        <v>26569.1</v>
      </c>
      <c r="O316" s="755">
        <v>26687.5</v>
      </c>
      <c r="P316" s="756">
        <v>27729.2637</v>
      </c>
      <c r="Q316" s="756">
        <v>30630.636490000001</v>
      </c>
      <c r="R316" s="756">
        <v>32392.114000000001</v>
      </c>
      <c r="S316" s="143">
        <f>100</f>
        <v>100</v>
      </c>
      <c r="T316" s="328">
        <f t="shared" si="224"/>
        <v>99.500756047888103</v>
      </c>
      <c r="U316" s="328">
        <f t="shared" si="225"/>
        <v>100.52435066083032</v>
      </c>
      <c r="V316" s="328">
        <f t="shared" si="226"/>
        <v>99.490853033313755</v>
      </c>
      <c r="W316" s="328">
        <f t="shared" si="201"/>
        <v>93.301181645251845</v>
      </c>
      <c r="X316" s="328">
        <f t="shared" si="201"/>
        <v>88.252848040844881</v>
      </c>
      <c r="Y316" s="328">
        <f t="shared" si="201"/>
        <v>85.003500385395967</v>
      </c>
      <c r="Z316" s="328">
        <f t="shared" si="201"/>
        <v>88.586975737732715</v>
      </c>
      <c r="AA316" s="328">
        <f t="shared" si="201"/>
        <v>89.321349522321142</v>
      </c>
      <c r="AB316" s="328">
        <f t="shared" si="227"/>
        <v>94.312050518693468</v>
      </c>
      <c r="AC316" s="328">
        <f t="shared" si="227"/>
        <v>93.94150467071627</v>
      </c>
      <c r="AD316" s="328">
        <f t="shared" si="227"/>
        <v>94.360136621102725</v>
      </c>
      <c r="AE316" s="328">
        <f t="shared" ref="AE316:AG316" si="235">P316*100/$D316</f>
        <v>98.043545147900119</v>
      </c>
      <c r="AF316" s="328">
        <f t="shared" si="235"/>
        <v>108.30205317050059</v>
      </c>
      <c r="AG316" s="329">
        <f t="shared" si="235"/>
        <v>114.53018463649029</v>
      </c>
      <c r="AH316" s="766">
        <v>1</v>
      </c>
      <c r="AI316" s="767">
        <v>1</v>
      </c>
      <c r="AJ316" s="767">
        <v>1</v>
      </c>
      <c r="AK316" s="767">
        <v>1</v>
      </c>
      <c r="AL316" s="767">
        <v>1</v>
      </c>
      <c r="AM316" s="767">
        <v>1</v>
      </c>
      <c r="AN316" s="767">
        <v>1</v>
      </c>
      <c r="AO316" s="767">
        <v>1</v>
      </c>
      <c r="AP316" s="767">
        <v>1</v>
      </c>
      <c r="AQ316" s="767">
        <v>1</v>
      </c>
      <c r="AR316" s="767">
        <v>1</v>
      </c>
      <c r="AS316" s="767">
        <v>1</v>
      </c>
      <c r="AT316" s="767">
        <v>4</v>
      </c>
      <c r="AU316" s="767">
        <v>6</v>
      </c>
      <c r="AV316" s="769">
        <v>7</v>
      </c>
    </row>
    <row r="317" spans="2:48" ht="15" x14ac:dyDescent="0.25">
      <c r="B317" s="903"/>
      <c r="C317" s="8" t="s">
        <v>7</v>
      </c>
      <c r="D317" s="565">
        <v>1720.7</v>
      </c>
      <c r="E317" s="565">
        <v>1612.0348300000001</v>
      </c>
      <c r="F317" s="565">
        <v>1372.2</v>
      </c>
      <c r="G317" s="565">
        <v>1769.1999999999998</v>
      </c>
      <c r="H317" s="565">
        <v>1792.3</v>
      </c>
      <c r="I317" s="565">
        <v>3496.3999999999996</v>
      </c>
      <c r="J317" s="565">
        <v>2539.8000000000002</v>
      </c>
      <c r="K317" s="565">
        <v>2704.6</v>
      </c>
      <c r="L317" s="565">
        <v>2748.2</v>
      </c>
      <c r="M317" s="565">
        <v>1407.1</v>
      </c>
      <c r="N317" s="565">
        <v>1463.3</v>
      </c>
      <c r="O317" s="565">
        <v>1258.0999999999999</v>
      </c>
      <c r="P317" s="565">
        <v>1268.7287000000001</v>
      </c>
      <c r="Q317" s="565">
        <v>1382.3784900000001</v>
      </c>
      <c r="R317" s="565">
        <v>1457.6509999999998</v>
      </c>
      <c r="S317" s="143">
        <f>100</f>
        <v>100</v>
      </c>
      <c r="T317" s="328">
        <f t="shared" si="224"/>
        <v>93.684827686406692</v>
      </c>
      <c r="U317" s="328">
        <f t="shared" si="225"/>
        <v>79.746614749811116</v>
      </c>
      <c r="V317" s="328">
        <f t="shared" si="226"/>
        <v>102.81862032893588</v>
      </c>
      <c r="W317" s="328">
        <f t="shared" si="201"/>
        <v>104.16109722787238</v>
      </c>
      <c r="X317" s="328">
        <f t="shared" si="201"/>
        <v>203.19637356889635</v>
      </c>
      <c r="Y317" s="328">
        <f t="shared" si="201"/>
        <v>147.60271982332773</v>
      </c>
      <c r="Z317" s="328">
        <f t="shared" si="201"/>
        <v>157.18021735340267</v>
      </c>
      <c r="AA317" s="328">
        <f t="shared" si="201"/>
        <v>159.71406985529146</v>
      </c>
      <c r="AB317" s="328">
        <f t="shared" si="227"/>
        <v>81.774859068983545</v>
      </c>
      <c r="AC317" s="328">
        <f t="shared" si="227"/>
        <v>85.040971697564942</v>
      </c>
      <c r="AD317" s="328">
        <f t="shared" si="227"/>
        <v>73.11559249142789</v>
      </c>
      <c r="AE317" s="328">
        <f t="shared" ref="AE317:AG317" si="236">P317*100/$D317</f>
        <v>73.733288777822978</v>
      </c>
      <c r="AF317" s="328">
        <f t="shared" si="236"/>
        <v>80.338146684488876</v>
      </c>
      <c r="AG317" s="329">
        <f t="shared" si="236"/>
        <v>84.712675074097731</v>
      </c>
      <c r="AH317" s="770"/>
      <c r="AI317" s="771"/>
      <c r="AJ317" s="771"/>
      <c r="AK317" s="771"/>
      <c r="AL317" s="771"/>
      <c r="AM317" s="771"/>
      <c r="AN317" s="771"/>
      <c r="AO317" s="771"/>
      <c r="AP317" s="771"/>
      <c r="AQ317" s="771"/>
      <c r="AR317" s="771"/>
      <c r="AS317" s="771"/>
      <c r="AT317" s="771"/>
      <c r="AU317" s="771"/>
      <c r="AV317" s="772"/>
    </row>
    <row r="318" spans="2:48" ht="16.5" customHeight="1" x14ac:dyDescent="0.25">
      <c r="B318" s="902" t="s">
        <v>64</v>
      </c>
      <c r="C318" s="1" t="s">
        <v>2</v>
      </c>
      <c r="D318" s="755">
        <v>3781.6</v>
      </c>
      <c r="E318" s="755">
        <v>3480.4</v>
      </c>
      <c r="F318" s="755">
        <v>3411.5</v>
      </c>
      <c r="G318" s="755">
        <v>3590.6</v>
      </c>
      <c r="H318" s="755">
        <v>3562.8</v>
      </c>
      <c r="I318" s="755">
        <v>3931.3</v>
      </c>
      <c r="J318" s="755">
        <v>3841.7</v>
      </c>
      <c r="K318" s="755">
        <v>4040.8</v>
      </c>
      <c r="L318" s="755">
        <v>4454.1000000000004</v>
      </c>
      <c r="M318" s="755">
        <v>4492.7</v>
      </c>
      <c r="N318" s="755">
        <v>4657.5</v>
      </c>
      <c r="O318" s="755">
        <v>4785.8</v>
      </c>
      <c r="P318" s="756">
        <v>4173.3037000000004</v>
      </c>
      <c r="Q318" s="756">
        <v>4392.4385000000002</v>
      </c>
      <c r="R318" s="756">
        <v>4663.4282000000003</v>
      </c>
      <c r="S318" s="143">
        <f>100</f>
        <v>100</v>
      </c>
      <c r="T318" s="328">
        <f t="shared" si="224"/>
        <v>92.035117410619847</v>
      </c>
      <c r="U318" s="328">
        <f t="shared" si="225"/>
        <v>90.213137296382484</v>
      </c>
      <c r="V318" s="328">
        <f t="shared" si="226"/>
        <v>94.949227840067692</v>
      </c>
      <c r="W318" s="328">
        <f t="shared" si="201"/>
        <v>94.214089274381223</v>
      </c>
      <c r="X318" s="328">
        <f t="shared" si="201"/>
        <v>103.95864184472181</v>
      </c>
      <c r="Y318" s="328">
        <f t="shared" si="201"/>
        <v>101.58927438121431</v>
      </c>
      <c r="Z318" s="328">
        <f t="shared" si="201"/>
        <v>106.85424159086101</v>
      </c>
      <c r="AA318" s="328">
        <f t="shared" si="201"/>
        <v>117.78347789295537</v>
      </c>
      <c r="AB318" s="328">
        <f t="shared" si="227"/>
        <v>118.80420985826106</v>
      </c>
      <c r="AC318" s="328">
        <f t="shared" si="227"/>
        <v>123.1621535857838</v>
      </c>
      <c r="AD318" s="328">
        <f t="shared" si="227"/>
        <v>126.55489739792681</v>
      </c>
      <c r="AE318" s="328">
        <f t="shared" ref="AE318:AG318" si="237">P318*100/$D318</f>
        <v>110.35814734503916</v>
      </c>
      <c r="AF318" s="328">
        <f t="shared" si="237"/>
        <v>116.15291146604613</v>
      </c>
      <c r="AG318" s="329">
        <f t="shared" si="237"/>
        <v>123.31891791834144</v>
      </c>
      <c r="AH318" s="766">
        <v>1</v>
      </c>
      <c r="AI318" s="767">
        <v>1</v>
      </c>
      <c r="AJ318" s="767">
        <v>1</v>
      </c>
      <c r="AK318" s="767">
        <v>1</v>
      </c>
      <c r="AL318" s="767">
        <v>1</v>
      </c>
      <c r="AM318" s="767">
        <v>1</v>
      </c>
      <c r="AN318" s="767">
        <v>1</v>
      </c>
      <c r="AO318" s="767">
        <v>1</v>
      </c>
      <c r="AP318" s="767">
        <v>1</v>
      </c>
      <c r="AQ318" s="767">
        <v>1</v>
      </c>
      <c r="AR318" s="767">
        <v>1</v>
      </c>
      <c r="AS318" s="767">
        <v>1</v>
      </c>
      <c r="AT318" s="767">
        <v>4</v>
      </c>
      <c r="AU318" s="767">
        <v>6</v>
      </c>
      <c r="AV318" s="769">
        <v>7</v>
      </c>
    </row>
    <row r="319" spans="2:48" ht="15" x14ac:dyDescent="0.25">
      <c r="B319" s="902"/>
      <c r="C319" s="1" t="s">
        <v>3</v>
      </c>
      <c r="D319" s="755">
        <v>3240.7</v>
      </c>
      <c r="E319" s="755">
        <v>3175.2</v>
      </c>
      <c r="F319" s="755">
        <v>3667.3</v>
      </c>
      <c r="G319" s="755">
        <v>4099.3</v>
      </c>
      <c r="H319" s="755">
        <v>3986.6</v>
      </c>
      <c r="I319" s="755">
        <v>4056</v>
      </c>
      <c r="J319" s="755">
        <v>4151.5</v>
      </c>
      <c r="K319" s="755">
        <v>4552.1000000000004</v>
      </c>
      <c r="L319" s="755">
        <v>4704.3999999999996</v>
      </c>
      <c r="M319" s="755">
        <v>3955.8</v>
      </c>
      <c r="N319" s="755">
        <v>3994.6</v>
      </c>
      <c r="O319" s="755">
        <v>4215</v>
      </c>
      <c r="P319" s="756">
        <v>4428.1293999999998</v>
      </c>
      <c r="Q319" s="756">
        <v>5061.7505000000001</v>
      </c>
      <c r="R319" s="756">
        <v>5330.9727000000003</v>
      </c>
      <c r="S319" s="143">
        <f>100</f>
        <v>100</v>
      </c>
      <c r="T319" s="328">
        <f t="shared" si="224"/>
        <v>97.978831733884661</v>
      </c>
      <c r="U319" s="328">
        <f t="shared" si="225"/>
        <v>113.16382263091307</v>
      </c>
      <c r="V319" s="328">
        <f t="shared" si="226"/>
        <v>126.49427592804024</v>
      </c>
      <c r="W319" s="328">
        <f t="shared" si="201"/>
        <v>123.01663220909063</v>
      </c>
      <c r="X319" s="328">
        <f t="shared" si="201"/>
        <v>125.1581448452495</v>
      </c>
      <c r="Y319" s="328">
        <f t="shared" si="201"/>
        <v>128.10503903477644</v>
      </c>
      <c r="Z319" s="328">
        <f t="shared" si="201"/>
        <v>140.46656586539947</v>
      </c>
      <c r="AA319" s="328">
        <f t="shared" si="201"/>
        <v>145.16616780325236</v>
      </c>
      <c r="AB319" s="328">
        <f t="shared" si="227"/>
        <v>122.06622026105472</v>
      </c>
      <c r="AC319" s="328">
        <f t="shared" si="227"/>
        <v>123.26349245533373</v>
      </c>
      <c r="AD319" s="328">
        <f t="shared" si="227"/>
        <v>130.064492239331</v>
      </c>
      <c r="AE319" s="328">
        <f t="shared" ref="AE319:AG319" si="238">P319*100/$D319</f>
        <v>136.64113926003643</v>
      </c>
      <c r="AF319" s="328">
        <f t="shared" si="238"/>
        <v>156.19312185638907</v>
      </c>
      <c r="AG319" s="329">
        <f t="shared" si="238"/>
        <v>164.50065417965257</v>
      </c>
      <c r="AH319" s="766">
        <v>1</v>
      </c>
      <c r="AI319" s="767">
        <v>1</v>
      </c>
      <c r="AJ319" s="767">
        <v>1</v>
      </c>
      <c r="AK319" s="767">
        <v>1</v>
      </c>
      <c r="AL319" s="767">
        <v>1</v>
      </c>
      <c r="AM319" s="767">
        <v>1</v>
      </c>
      <c r="AN319" s="767">
        <v>1</v>
      </c>
      <c r="AO319" s="767">
        <v>1</v>
      </c>
      <c r="AP319" s="767">
        <v>1</v>
      </c>
      <c r="AQ319" s="767">
        <v>1</v>
      </c>
      <c r="AR319" s="767">
        <v>1</v>
      </c>
      <c r="AS319" s="767">
        <v>1</v>
      </c>
      <c r="AT319" s="767">
        <v>4</v>
      </c>
      <c r="AU319" s="767">
        <v>6</v>
      </c>
      <c r="AV319" s="769">
        <v>7</v>
      </c>
    </row>
    <row r="320" spans="2:48" ht="15" x14ac:dyDescent="0.25">
      <c r="B320" s="902"/>
      <c r="C320" s="1" t="s">
        <v>4</v>
      </c>
      <c r="D320" s="755">
        <v>3861.5</v>
      </c>
      <c r="E320" s="755">
        <v>3378.8</v>
      </c>
      <c r="F320" s="755">
        <v>3862.5</v>
      </c>
      <c r="G320" s="755">
        <v>4127.7</v>
      </c>
      <c r="H320" s="755">
        <v>4247</v>
      </c>
      <c r="I320" s="755">
        <v>3906.6</v>
      </c>
      <c r="J320" s="755">
        <v>4227.6000000000004</v>
      </c>
      <c r="K320" s="755">
        <v>4338.8999999999996</v>
      </c>
      <c r="L320" s="755">
        <v>4620.5</v>
      </c>
      <c r="M320" s="755">
        <v>4033.2</v>
      </c>
      <c r="N320" s="755">
        <v>4023.9</v>
      </c>
      <c r="O320" s="755">
        <v>4461.1000000000004</v>
      </c>
      <c r="P320" s="756">
        <v>4590.6387000000004</v>
      </c>
      <c r="Q320" s="756">
        <v>4871.4097000000002</v>
      </c>
      <c r="R320" s="756">
        <v>5130.5981000000002</v>
      </c>
      <c r="S320" s="143">
        <f>100</f>
        <v>100</v>
      </c>
      <c r="T320" s="328">
        <f t="shared" si="224"/>
        <v>87.499676291596529</v>
      </c>
      <c r="U320" s="328">
        <f t="shared" si="225"/>
        <v>100.02589667227761</v>
      </c>
      <c r="V320" s="328">
        <f t="shared" si="226"/>
        <v>106.8936941603004</v>
      </c>
      <c r="W320" s="328">
        <f t="shared" si="201"/>
        <v>109.98316716301956</v>
      </c>
      <c r="X320" s="328">
        <f t="shared" si="201"/>
        <v>101.16793991972031</v>
      </c>
      <c r="Y320" s="328">
        <f t="shared" si="201"/>
        <v>109.48077172083389</v>
      </c>
      <c r="Z320" s="328">
        <f t="shared" si="201"/>
        <v>112.36307134533212</v>
      </c>
      <c r="AA320" s="328">
        <f t="shared" si="201"/>
        <v>119.65557425870776</v>
      </c>
      <c r="AB320" s="328">
        <f t="shared" si="227"/>
        <v>104.44645863006603</v>
      </c>
      <c r="AC320" s="328">
        <f t="shared" si="227"/>
        <v>104.20561957788424</v>
      </c>
      <c r="AD320" s="328">
        <f t="shared" si="227"/>
        <v>115.52764469765637</v>
      </c>
      <c r="AE320" s="328">
        <f t="shared" ref="AE320:AG320" si="239">P320*100/$D320</f>
        <v>118.88226595882431</v>
      </c>
      <c r="AF320" s="328">
        <f t="shared" si="239"/>
        <v>126.15330053088179</v>
      </c>
      <c r="AG320" s="329">
        <f t="shared" si="239"/>
        <v>132.86541758384047</v>
      </c>
      <c r="AH320" s="766">
        <v>1</v>
      </c>
      <c r="AI320" s="767">
        <v>1</v>
      </c>
      <c r="AJ320" s="767">
        <v>1</v>
      </c>
      <c r="AK320" s="767">
        <v>1</v>
      </c>
      <c r="AL320" s="767">
        <v>1</v>
      </c>
      <c r="AM320" s="767">
        <v>1</v>
      </c>
      <c r="AN320" s="767">
        <v>1</v>
      </c>
      <c r="AO320" s="767">
        <v>1</v>
      </c>
      <c r="AP320" s="767">
        <v>1</v>
      </c>
      <c r="AQ320" s="767">
        <v>1</v>
      </c>
      <c r="AR320" s="767">
        <v>1</v>
      </c>
      <c r="AS320" s="767">
        <v>1</v>
      </c>
      <c r="AT320" s="767">
        <v>4</v>
      </c>
      <c r="AU320" s="767">
        <v>6</v>
      </c>
      <c r="AV320" s="769">
        <v>7</v>
      </c>
    </row>
    <row r="321" spans="2:48" ht="15" x14ac:dyDescent="0.25">
      <c r="B321" s="902"/>
      <c r="C321" s="1" t="s">
        <v>5</v>
      </c>
      <c r="D321" s="755">
        <v>11369.6</v>
      </c>
      <c r="E321" s="755">
        <v>11256.3</v>
      </c>
      <c r="F321" s="755">
        <v>12533.2</v>
      </c>
      <c r="G321" s="755">
        <v>13111.1</v>
      </c>
      <c r="H321" s="755">
        <v>13746.5</v>
      </c>
      <c r="I321" s="755">
        <v>14269.9</v>
      </c>
      <c r="J321" s="755">
        <v>15906.4</v>
      </c>
      <c r="K321" s="755">
        <v>15838.1</v>
      </c>
      <c r="L321" s="755">
        <v>16595.8</v>
      </c>
      <c r="M321" s="755">
        <v>25423.5</v>
      </c>
      <c r="N321" s="755">
        <v>21802</v>
      </c>
      <c r="O321" s="755">
        <v>24144.2</v>
      </c>
      <c r="P321" s="756">
        <v>25123.223000000002</v>
      </c>
      <c r="Q321" s="756">
        <v>27770.055</v>
      </c>
      <c r="R321" s="756">
        <v>29371.115000000002</v>
      </c>
      <c r="S321" s="143">
        <f>100</f>
        <v>100</v>
      </c>
      <c r="T321" s="328">
        <f t="shared" si="224"/>
        <v>99.003482972136226</v>
      </c>
      <c r="U321" s="328">
        <f t="shared" si="225"/>
        <v>110.23430903461863</v>
      </c>
      <c r="V321" s="328">
        <f t="shared" si="226"/>
        <v>115.31716155361666</v>
      </c>
      <c r="W321" s="328">
        <f t="shared" si="201"/>
        <v>120.9057486631016</v>
      </c>
      <c r="X321" s="328">
        <f t="shared" si="201"/>
        <v>125.50925274415987</v>
      </c>
      <c r="Y321" s="328">
        <f t="shared" si="201"/>
        <v>139.90289895862651</v>
      </c>
      <c r="Z321" s="328">
        <f t="shared" si="201"/>
        <v>139.30217421896987</v>
      </c>
      <c r="AA321" s="328">
        <f t="shared" si="201"/>
        <v>145.96643681396003</v>
      </c>
      <c r="AB321" s="328">
        <f t="shared" si="227"/>
        <v>223.60944976076556</v>
      </c>
      <c r="AC321" s="328">
        <f t="shared" si="227"/>
        <v>191.75696594427245</v>
      </c>
      <c r="AD321" s="328">
        <f t="shared" si="227"/>
        <v>212.35751477624541</v>
      </c>
      <c r="AE321" s="328">
        <f t="shared" ref="AE321:AG321" si="240">P321*100/$D321</f>
        <v>220.96839818463272</v>
      </c>
      <c r="AF321" s="328">
        <f t="shared" si="240"/>
        <v>244.24830249085278</v>
      </c>
      <c r="AG321" s="329">
        <f t="shared" si="240"/>
        <v>258.33024028989587</v>
      </c>
      <c r="AH321" s="766">
        <v>1</v>
      </c>
      <c r="AI321" s="767">
        <v>1</v>
      </c>
      <c r="AJ321" s="767">
        <v>1</v>
      </c>
      <c r="AK321" s="767">
        <v>1</v>
      </c>
      <c r="AL321" s="767">
        <v>1</v>
      </c>
      <c r="AM321" s="767">
        <v>1</v>
      </c>
      <c r="AN321" s="767">
        <v>1</v>
      </c>
      <c r="AO321" s="767">
        <v>1</v>
      </c>
      <c r="AP321" s="767">
        <v>1</v>
      </c>
      <c r="AQ321" s="767">
        <v>1</v>
      </c>
      <c r="AR321" s="767">
        <v>1</v>
      </c>
      <c r="AS321" s="767">
        <v>1</v>
      </c>
      <c r="AT321" s="767">
        <v>4</v>
      </c>
      <c r="AU321" s="767">
        <v>6</v>
      </c>
      <c r="AV321" s="769">
        <v>7</v>
      </c>
    </row>
    <row r="322" spans="2:48" ht="15" customHeight="1" x14ac:dyDescent="0.25">
      <c r="B322" s="902"/>
      <c r="C322" s="1" t="s">
        <v>6</v>
      </c>
      <c r="D322" s="755">
        <v>22253.4</v>
      </c>
      <c r="E322" s="755">
        <v>21290.7</v>
      </c>
      <c r="F322" s="755">
        <v>23474.5</v>
      </c>
      <c r="G322" s="755">
        <v>24928.699999999997</v>
      </c>
      <c r="H322" s="755">
        <v>25542.9</v>
      </c>
      <c r="I322" s="755">
        <v>26163.8</v>
      </c>
      <c r="J322" s="755">
        <v>28127.199999999997</v>
      </c>
      <c r="K322" s="755">
        <v>28769.9</v>
      </c>
      <c r="L322" s="755">
        <v>30374.799999999999</v>
      </c>
      <c r="M322" s="755">
        <v>37905.199999999997</v>
      </c>
      <c r="N322" s="755">
        <v>34478</v>
      </c>
      <c r="O322" s="755">
        <v>37606.1</v>
      </c>
      <c r="P322" s="756">
        <v>38315.294800000003</v>
      </c>
      <c r="Q322" s="756">
        <v>42095.653700000003</v>
      </c>
      <c r="R322" s="756">
        <v>44496.114000000001</v>
      </c>
      <c r="S322" s="143">
        <f>100</f>
        <v>100</v>
      </c>
      <c r="T322" s="328">
        <f t="shared" si="224"/>
        <v>95.673919490954191</v>
      </c>
      <c r="U322" s="328">
        <f t="shared" si="225"/>
        <v>105.487251386305</v>
      </c>
      <c r="V322" s="328">
        <f t="shared" si="226"/>
        <v>112.02198315762982</v>
      </c>
      <c r="W322" s="328">
        <f t="shared" si="201"/>
        <v>114.78201083879317</v>
      </c>
      <c r="X322" s="328">
        <f t="shared" si="201"/>
        <v>117.57214627877087</v>
      </c>
      <c r="Y322" s="328">
        <f t="shared" si="201"/>
        <v>126.39506771998883</v>
      </c>
      <c r="Z322" s="328">
        <f t="shared" si="201"/>
        <v>129.28316571849695</v>
      </c>
      <c r="AA322" s="328">
        <f t="shared" si="201"/>
        <v>136.49509737837812</v>
      </c>
      <c r="AB322" s="328">
        <f t="shared" si="227"/>
        <v>170.3344208076069</v>
      </c>
      <c r="AC322" s="328">
        <f t="shared" si="227"/>
        <v>154.93362811974799</v>
      </c>
      <c r="AD322" s="328">
        <f t="shared" si="227"/>
        <v>168.9903565297887</v>
      </c>
      <c r="AE322" s="328">
        <f t="shared" ref="AE322:AG322" si="241">P322*100/$D322</f>
        <v>172.17726190155213</v>
      </c>
      <c r="AF322" s="328">
        <f t="shared" si="241"/>
        <v>189.16504309453836</v>
      </c>
      <c r="AG322" s="329">
        <f t="shared" si="241"/>
        <v>199.95198037153872</v>
      </c>
      <c r="AH322" s="766">
        <v>1</v>
      </c>
      <c r="AI322" s="767">
        <v>1</v>
      </c>
      <c r="AJ322" s="767">
        <v>1</v>
      </c>
      <c r="AK322" s="767">
        <v>1</v>
      </c>
      <c r="AL322" s="767">
        <v>1</v>
      </c>
      <c r="AM322" s="767">
        <v>1</v>
      </c>
      <c r="AN322" s="767">
        <v>1</v>
      </c>
      <c r="AO322" s="767">
        <v>1</v>
      </c>
      <c r="AP322" s="767">
        <v>1</v>
      </c>
      <c r="AQ322" s="767">
        <v>1</v>
      </c>
      <c r="AR322" s="767">
        <v>1</v>
      </c>
      <c r="AS322" s="767">
        <v>1</v>
      </c>
      <c r="AT322" s="767">
        <v>4</v>
      </c>
      <c r="AU322" s="767">
        <v>6</v>
      </c>
      <c r="AV322" s="769">
        <v>7</v>
      </c>
    </row>
    <row r="323" spans="2:48" ht="15" x14ac:dyDescent="0.25">
      <c r="B323" s="903"/>
      <c r="C323" s="8" t="s">
        <v>7</v>
      </c>
      <c r="D323" s="565">
        <v>10883.8</v>
      </c>
      <c r="E323" s="565">
        <v>10034.400000000001</v>
      </c>
      <c r="F323" s="565">
        <v>10941.3</v>
      </c>
      <c r="G323" s="565">
        <v>11817.599999999999</v>
      </c>
      <c r="H323" s="565">
        <v>11796.4</v>
      </c>
      <c r="I323" s="565">
        <v>11893.9</v>
      </c>
      <c r="J323" s="565">
        <v>12220.8</v>
      </c>
      <c r="K323" s="565">
        <v>12931.800000000001</v>
      </c>
      <c r="L323" s="565">
        <v>13779</v>
      </c>
      <c r="M323" s="565">
        <v>12481.7</v>
      </c>
      <c r="N323" s="565">
        <v>12676</v>
      </c>
      <c r="O323" s="565">
        <v>13461.9</v>
      </c>
      <c r="P323" s="565">
        <v>13192.071800000002</v>
      </c>
      <c r="Q323" s="565">
        <v>14325.5987</v>
      </c>
      <c r="R323" s="565">
        <v>15124.999</v>
      </c>
      <c r="S323" s="143">
        <f>100</f>
        <v>100</v>
      </c>
      <c r="T323" s="328">
        <f t="shared" si="224"/>
        <v>92.19574045829583</v>
      </c>
      <c r="U323" s="328">
        <f t="shared" si="225"/>
        <v>100.528308127676</v>
      </c>
      <c r="V323" s="328">
        <f t="shared" si="226"/>
        <v>108.57972399345816</v>
      </c>
      <c r="W323" s="328">
        <f t="shared" si="201"/>
        <v>108.38493908377589</v>
      </c>
      <c r="X323" s="328">
        <f t="shared" si="201"/>
        <v>109.28076590896562</v>
      </c>
      <c r="Y323" s="328">
        <f t="shared" si="201"/>
        <v>112.28431246439663</v>
      </c>
      <c r="Z323" s="328">
        <f t="shared" si="201"/>
        <v>118.81695731270329</v>
      </c>
      <c r="AA323" s="328">
        <f t="shared" si="201"/>
        <v>126.60100332604422</v>
      </c>
      <c r="AB323" s="328">
        <f t="shared" si="227"/>
        <v>114.68145316892998</v>
      </c>
      <c r="AC323" s="328">
        <f t="shared" si="227"/>
        <v>116.46667524210295</v>
      </c>
      <c r="AD323" s="328">
        <f t="shared" si="227"/>
        <v>123.68749885150407</v>
      </c>
      <c r="AE323" s="328">
        <f t="shared" ref="AE323:AG323" si="242">P323*100/$D323</f>
        <v>121.2083261360922</v>
      </c>
      <c r="AF323" s="328">
        <f t="shared" si="242"/>
        <v>131.62313438321178</v>
      </c>
      <c r="AG323" s="329">
        <f t="shared" si="242"/>
        <v>138.96799830941399</v>
      </c>
      <c r="AH323" s="770"/>
      <c r="AI323" s="771"/>
      <c r="AJ323" s="771"/>
      <c r="AK323" s="771"/>
      <c r="AL323" s="771"/>
      <c r="AM323" s="771"/>
      <c r="AN323" s="771"/>
      <c r="AO323" s="771"/>
      <c r="AP323" s="771"/>
      <c r="AQ323" s="771"/>
      <c r="AR323" s="771"/>
      <c r="AS323" s="771"/>
      <c r="AT323" s="771"/>
      <c r="AU323" s="771"/>
      <c r="AV323" s="772"/>
    </row>
    <row r="324" spans="2:48" ht="16.5" customHeight="1" x14ac:dyDescent="0.25">
      <c r="B324" s="902" t="s">
        <v>65</v>
      </c>
      <c r="C324" s="7" t="s">
        <v>2</v>
      </c>
      <c r="D324" s="755">
        <v>620.29999999999995</v>
      </c>
      <c r="E324" s="755">
        <v>584.4</v>
      </c>
      <c r="F324" s="755">
        <v>609.6</v>
      </c>
      <c r="G324" s="755">
        <v>713.4</v>
      </c>
      <c r="H324" s="755">
        <v>682.4</v>
      </c>
      <c r="I324" s="755">
        <v>561.20000000000005</v>
      </c>
      <c r="J324" s="755">
        <v>511.3</v>
      </c>
      <c r="K324" s="755">
        <v>475.6</v>
      </c>
      <c r="L324" s="755">
        <v>530</v>
      </c>
      <c r="M324" s="755">
        <v>426.9</v>
      </c>
      <c r="N324" s="755">
        <v>452</v>
      </c>
      <c r="O324" s="755">
        <v>443.1</v>
      </c>
      <c r="P324" s="756">
        <v>386.39120000000003</v>
      </c>
      <c r="Q324" s="756">
        <v>406.68011000000001</v>
      </c>
      <c r="R324" s="756">
        <v>431.78174000000001</v>
      </c>
      <c r="S324" s="143">
        <f>100</f>
        <v>100</v>
      </c>
      <c r="T324" s="328">
        <f t="shared" si="224"/>
        <v>94.212477833306465</v>
      </c>
      <c r="U324" s="328">
        <f t="shared" si="225"/>
        <v>98.275028212155419</v>
      </c>
      <c r="V324" s="328">
        <f t="shared" si="226"/>
        <v>115.00886667741416</v>
      </c>
      <c r="W324" s="328">
        <f t="shared" si="201"/>
        <v>110.01128486216348</v>
      </c>
      <c r="X324" s="328">
        <f t="shared" si="201"/>
        <v>90.47235208769952</v>
      </c>
      <c r="Y324" s="328">
        <f t="shared" si="201"/>
        <v>82.427857488312114</v>
      </c>
      <c r="Z324" s="328">
        <f t="shared" si="201"/>
        <v>76.672577784942774</v>
      </c>
      <c r="AA324" s="328">
        <f t="shared" si="201"/>
        <v>85.442527809124627</v>
      </c>
      <c r="AB324" s="328">
        <f t="shared" si="227"/>
        <v>68.821537965500568</v>
      </c>
      <c r="AC324" s="328">
        <f t="shared" si="227"/>
        <v>72.86796711268741</v>
      </c>
      <c r="AD324" s="328">
        <f t="shared" si="227"/>
        <v>71.433177494760599</v>
      </c>
      <c r="AE324" s="328">
        <f t="shared" ref="AE324:AG324" si="243">P324*100/$D324</f>
        <v>62.291020473964217</v>
      </c>
      <c r="AF324" s="328">
        <f t="shared" si="243"/>
        <v>65.561842656778978</v>
      </c>
      <c r="AG324" s="329">
        <f t="shared" si="243"/>
        <v>69.608534580041919</v>
      </c>
      <c r="AH324" s="766">
        <v>1</v>
      </c>
      <c r="AI324" s="767">
        <v>1</v>
      </c>
      <c r="AJ324" s="767">
        <v>1</v>
      </c>
      <c r="AK324" s="767">
        <v>1</v>
      </c>
      <c r="AL324" s="767">
        <v>1</v>
      </c>
      <c r="AM324" s="767">
        <v>1</v>
      </c>
      <c r="AN324" s="767">
        <v>1</v>
      </c>
      <c r="AO324" s="767">
        <v>1</v>
      </c>
      <c r="AP324" s="767">
        <v>1</v>
      </c>
      <c r="AQ324" s="767">
        <v>1</v>
      </c>
      <c r="AR324" s="767">
        <v>1</v>
      </c>
      <c r="AS324" s="767">
        <v>1</v>
      </c>
      <c r="AT324" s="767">
        <v>4</v>
      </c>
      <c r="AU324" s="767">
        <v>6</v>
      </c>
      <c r="AV324" s="769">
        <v>7</v>
      </c>
    </row>
    <row r="325" spans="2:48" ht="15" x14ac:dyDescent="0.25">
      <c r="B325" s="902"/>
      <c r="C325" s="1" t="s">
        <v>3</v>
      </c>
      <c r="D325" s="755">
        <v>302</v>
      </c>
      <c r="E325" s="755">
        <v>614.29999999999995</v>
      </c>
      <c r="F325" s="755">
        <v>648.4</v>
      </c>
      <c r="G325" s="755">
        <v>629.4</v>
      </c>
      <c r="H325" s="755">
        <v>831.5</v>
      </c>
      <c r="I325" s="755">
        <v>711.2</v>
      </c>
      <c r="J325" s="755">
        <v>730.9</v>
      </c>
      <c r="K325" s="755">
        <v>770.8</v>
      </c>
      <c r="L325" s="755">
        <v>782.5</v>
      </c>
      <c r="M325" s="755">
        <v>641.4</v>
      </c>
      <c r="N325" s="755">
        <v>624.9</v>
      </c>
      <c r="O325" s="755">
        <v>704</v>
      </c>
      <c r="P325" s="756">
        <v>739.59740999999997</v>
      </c>
      <c r="Q325" s="756">
        <v>845.42638999999997</v>
      </c>
      <c r="R325" s="756">
        <v>890.38927999999999</v>
      </c>
      <c r="S325" s="143">
        <f>100</f>
        <v>100</v>
      </c>
      <c r="T325" s="328">
        <f t="shared" si="224"/>
        <v>203.41059602649005</v>
      </c>
      <c r="U325" s="328">
        <f t="shared" si="225"/>
        <v>214.7019867549669</v>
      </c>
      <c r="V325" s="328">
        <f t="shared" si="226"/>
        <v>208.41059602649005</v>
      </c>
      <c r="W325" s="328">
        <f t="shared" si="201"/>
        <v>275.33112582781456</v>
      </c>
      <c r="X325" s="328">
        <f t="shared" si="201"/>
        <v>235.49668874172184</v>
      </c>
      <c r="Y325" s="328">
        <f t="shared" si="201"/>
        <v>242.01986754966887</v>
      </c>
      <c r="Z325" s="328">
        <f t="shared" si="201"/>
        <v>255.23178807947019</v>
      </c>
      <c r="AA325" s="328">
        <f t="shared" si="201"/>
        <v>259.10596026490066</v>
      </c>
      <c r="AB325" s="328">
        <f t="shared" si="227"/>
        <v>212.38410596026489</v>
      </c>
      <c r="AC325" s="328">
        <f t="shared" si="227"/>
        <v>206.92052980132451</v>
      </c>
      <c r="AD325" s="328">
        <f t="shared" si="227"/>
        <v>233.11258278145695</v>
      </c>
      <c r="AE325" s="328">
        <f t="shared" ref="AE325:AG325" si="244">P325*100/$D325</f>
        <v>244.89980463576157</v>
      </c>
      <c r="AF325" s="328">
        <f t="shared" si="244"/>
        <v>279.94251324503313</v>
      </c>
      <c r="AG325" s="329">
        <f t="shared" si="244"/>
        <v>294.83088741721855</v>
      </c>
      <c r="AH325" s="766">
        <v>1</v>
      </c>
      <c r="AI325" s="767">
        <v>1</v>
      </c>
      <c r="AJ325" s="767">
        <v>1</v>
      </c>
      <c r="AK325" s="767">
        <v>1</v>
      </c>
      <c r="AL325" s="767">
        <v>1</v>
      </c>
      <c r="AM325" s="767">
        <v>1</v>
      </c>
      <c r="AN325" s="767">
        <v>1</v>
      </c>
      <c r="AO325" s="767">
        <v>1</v>
      </c>
      <c r="AP325" s="767">
        <v>1</v>
      </c>
      <c r="AQ325" s="767">
        <v>1</v>
      </c>
      <c r="AR325" s="767">
        <v>1</v>
      </c>
      <c r="AS325" s="767">
        <v>1</v>
      </c>
      <c r="AT325" s="767">
        <v>4</v>
      </c>
      <c r="AU325" s="767">
        <v>6</v>
      </c>
      <c r="AV325" s="769">
        <v>7</v>
      </c>
    </row>
    <row r="326" spans="2:48" ht="15" x14ac:dyDescent="0.25">
      <c r="B326" s="902"/>
      <c r="C326" s="1" t="s">
        <v>4</v>
      </c>
      <c r="D326" s="755">
        <v>876.8</v>
      </c>
      <c r="E326" s="755">
        <v>877.9</v>
      </c>
      <c r="F326" s="755">
        <v>853.4</v>
      </c>
      <c r="G326" s="755">
        <v>991.1</v>
      </c>
      <c r="H326" s="755">
        <v>1128.8</v>
      </c>
      <c r="I326" s="755">
        <v>1253.3</v>
      </c>
      <c r="J326" s="755">
        <v>1204.5</v>
      </c>
      <c r="K326" s="755">
        <v>1210.8</v>
      </c>
      <c r="L326" s="755">
        <v>1271.3</v>
      </c>
      <c r="M326" s="755">
        <v>866.8</v>
      </c>
      <c r="N326" s="755">
        <v>1059</v>
      </c>
      <c r="O326" s="755">
        <v>1028.8</v>
      </c>
      <c r="P326" s="756">
        <v>1058.6737000000001</v>
      </c>
      <c r="Q326" s="756">
        <v>1123.424</v>
      </c>
      <c r="R326" s="756">
        <v>1183.1651999999999</v>
      </c>
      <c r="S326" s="143">
        <f>100</f>
        <v>100</v>
      </c>
      <c r="T326" s="328">
        <f t="shared" si="224"/>
        <v>100.12545620437956</v>
      </c>
      <c r="U326" s="328">
        <f t="shared" si="225"/>
        <v>97.331204379562053</v>
      </c>
      <c r="V326" s="328">
        <f t="shared" si="226"/>
        <v>113.03604014598541</v>
      </c>
      <c r="W326" s="328">
        <f t="shared" ref="W326:W338" si="245">H326*100/$D326</f>
        <v>128.74087591240877</v>
      </c>
      <c r="X326" s="328">
        <f t="shared" ref="X326:X338" si="246">I326*100/$D326</f>
        <v>142.94023722627739</v>
      </c>
      <c r="Y326" s="328">
        <f t="shared" ref="Y326:Y338" si="247">J326*100/$D326</f>
        <v>137.37454379562044</v>
      </c>
      <c r="Z326" s="328">
        <f t="shared" ref="Z326:Z338" si="248">K326*100/$D326</f>
        <v>138.09306569343067</v>
      </c>
      <c r="AA326" s="328">
        <f t="shared" ref="AA326:AA338" si="249">L326*100/$D326</f>
        <v>144.99315693430657</v>
      </c>
      <c r="AB326" s="328">
        <f t="shared" si="227"/>
        <v>98.859489051094897</v>
      </c>
      <c r="AC326" s="328">
        <f t="shared" si="227"/>
        <v>120.7801094890511</v>
      </c>
      <c r="AD326" s="328">
        <f t="shared" si="227"/>
        <v>117.33576642335767</v>
      </c>
      <c r="AE326" s="328">
        <f t="shared" ref="AE326:AG326" si="250">P326*100/$D326</f>
        <v>120.74289461678833</v>
      </c>
      <c r="AF326" s="328">
        <f t="shared" si="250"/>
        <v>128.12773722627736</v>
      </c>
      <c r="AG326" s="329">
        <f t="shared" si="250"/>
        <v>134.94128649635036</v>
      </c>
      <c r="AH326" s="766">
        <v>1</v>
      </c>
      <c r="AI326" s="767">
        <v>1</v>
      </c>
      <c r="AJ326" s="767">
        <v>1</v>
      </c>
      <c r="AK326" s="767">
        <v>1</v>
      </c>
      <c r="AL326" s="767">
        <v>1</v>
      </c>
      <c r="AM326" s="767">
        <v>1</v>
      </c>
      <c r="AN326" s="767">
        <v>1</v>
      </c>
      <c r="AO326" s="767">
        <v>1</v>
      </c>
      <c r="AP326" s="767">
        <v>1</v>
      </c>
      <c r="AQ326" s="767">
        <v>1</v>
      </c>
      <c r="AR326" s="767">
        <v>1</v>
      </c>
      <c r="AS326" s="767">
        <v>1</v>
      </c>
      <c r="AT326" s="767">
        <v>4</v>
      </c>
      <c r="AU326" s="767">
        <v>6</v>
      </c>
      <c r="AV326" s="769">
        <v>7</v>
      </c>
    </row>
    <row r="327" spans="2:48" ht="15" customHeight="1" x14ac:dyDescent="0.25">
      <c r="B327" s="902"/>
      <c r="C327" s="1" t="s">
        <v>5</v>
      </c>
      <c r="D327" s="755">
        <v>1503.7</v>
      </c>
      <c r="E327" s="755">
        <v>1612.2</v>
      </c>
      <c r="F327" s="755">
        <v>1196.4000000000001</v>
      </c>
      <c r="G327" s="755">
        <v>1351.8</v>
      </c>
      <c r="H327" s="755">
        <v>1506.3</v>
      </c>
      <c r="I327" s="755">
        <v>1460.6</v>
      </c>
      <c r="J327" s="755">
        <v>1006.2</v>
      </c>
      <c r="K327" s="755">
        <v>1166</v>
      </c>
      <c r="L327" s="755">
        <v>1082.9000000000001</v>
      </c>
      <c r="M327" s="755">
        <v>1171.9000000000001</v>
      </c>
      <c r="N327" s="755">
        <v>1482.1</v>
      </c>
      <c r="O327" s="755">
        <v>2107.1</v>
      </c>
      <c r="P327" s="756">
        <v>2192.5408000000002</v>
      </c>
      <c r="Q327" s="756">
        <v>2423.5337</v>
      </c>
      <c r="R327" s="756">
        <v>2563.2102</v>
      </c>
      <c r="S327" s="143">
        <f>100</f>
        <v>100</v>
      </c>
      <c r="T327" s="328">
        <f t="shared" si="224"/>
        <v>107.21553501363303</v>
      </c>
      <c r="U327" s="328">
        <f t="shared" si="225"/>
        <v>79.563742767839344</v>
      </c>
      <c r="V327" s="328">
        <f t="shared" si="226"/>
        <v>89.898250980913744</v>
      </c>
      <c r="W327" s="328">
        <f t="shared" si="245"/>
        <v>100.17290682981978</v>
      </c>
      <c r="X327" s="328">
        <f t="shared" si="246"/>
        <v>97.133736782602909</v>
      </c>
      <c r="Y327" s="328">
        <f t="shared" si="247"/>
        <v>66.914943140254039</v>
      </c>
      <c r="Z327" s="328">
        <f t="shared" si="248"/>
        <v>77.542062911485004</v>
      </c>
      <c r="AA327" s="328">
        <f t="shared" si="249"/>
        <v>72.015694619937491</v>
      </c>
      <c r="AB327" s="328">
        <f t="shared" si="227"/>
        <v>77.934428409922205</v>
      </c>
      <c r="AC327" s="328">
        <f t="shared" si="227"/>
        <v>98.563543259958763</v>
      </c>
      <c r="AD327" s="328">
        <f t="shared" si="227"/>
        <v>140.12768504355921</v>
      </c>
      <c r="AE327" s="328">
        <f t="shared" ref="AE327:AG327" si="251">P327*100/$D327</f>
        <v>145.80972268404602</v>
      </c>
      <c r="AF327" s="328">
        <f t="shared" si="251"/>
        <v>161.17135731861407</v>
      </c>
      <c r="AG327" s="329">
        <f t="shared" si="251"/>
        <v>170.46021147835339</v>
      </c>
      <c r="AH327" s="766">
        <v>1</v>
      </c>
      <c r="AI327" s="767">
        <v>1</v>
      </c>
      <c r="AJ327" s="767">
        <v>1</v>
      </c>
      <c r="AK327" s="767">
        <v>1</v>
      </c>
      <c r="AL327" s="767">
        <v>1</v>
      </c>
      <c r="AM327" s="767">
        <v>1</v>
      </c>
      <c r="AN327" s="767">
        <v>1</v>
      </c>
      <c r="AO327" s="767">
        <v>1</v>
      </c>
      <c r="AP327" s="767">
        <v>1</v>
      </c>
      <c r="AQ327" s="767">
        <v>1</v>
      </c>
      <c r="AR327" s="767">
        <v>1</v>
      </c>
      <c r="AS327" s="767">
        <v>1</v>
      </c>
      <c r="AT327" s="767">
        <v>4</v>
      </c>
      <c r="AU327" s="767">
        <v>6</v>
      </c>
      <c r="AV327" s="769">
        <v>7</v>
      </c>
    </row>
    <row r="328" spans="2:48" ht="15" x14ac:dyDescent="0.25">
      <c r="B328" s="902"/>
      <c r="C328" s="1" t="s">
        <v>6</v>
      </c>
      <c r="D328" s="755">
        <v>3302.8</v>
      </c>
      <c r="E328" s="755">
        <v>3688.8</v>
      </c>
      <c r="F328" s="755">
        <v>3307.8</v>
      </c>
      <c r="G328" s="755">
        <v>3685.7</v>
      </c>
      <c r="H328" s="755">
        <v>4149</v>
      </c>
      <c r="I328" s="755">
        <v>3986.2999999999997</v>
      </c>
      <c r="J328" s="755">
        <v>3452.8999999999996</v>
      </c>
      <c r="K328" s="755">
        <v>3623.2</v>
      </c>
      <c r="L328" s="755">
        <v>3666.7000000000003</v>
      </c>
      <c r="M328" s="755">
        <v>3107</v>
      </c>
      <c r="N328" s="755">
        <v>3618</v>
      </c>
      <c r="O328" s="755">
        <v>4283</v>
      </c>
      <c r="P328" s="756">
        <v>4377.2031100000004</v>
      </c>
      <c r="Q328" s="756">
        <v>4799.0641999999998</v>
      </c>
      <c r="R328" s="756">
        <v>5068.5464200000006</v>
      </c>
      <c r="S328" s="143">
        <f>100</f>
        <v>100</v>
      </c>
      <c r="T328" s="328">
        <f t="shared" si="224"/>
        <v>111.68705340922853</v>
      </c>
      <c r="U328" s="328">
        <f t="shared" si="225"/>
        <v>100.15138670219207</v>
      </c>
      <c r="V328" s="328">
        <f t="shared" si="226"/>
        <v>111.59319365386943</v>
      </c>
      <c r="W328" s="328">
        <f t="shared" si="245"/>
        <v>125.62068547898753</v>
      </c>
      <c r="X328" s="328">
        <f t="shared" si="246"/>
        <v>120.69456218965725</v>
      </c>
      <c r="Y328" s="328">
        <f t="shared" si="247"/>
        <v>104.5446287998062</v>
      </c>
      <c r="Z328" s="328">
        <f t="shared" si="248"/>
        <v>109.70085987646844</v>
      </c>
      <c r="AA328" s="328">
        <f t="shared" si="249"/>
        <v>111.01792418553954</v>
      </c>
      <c r="AB328" s="328">
        <f t="shared" si="227"/>
        <v>94.071696742158167</v>
      </c>
      <c r="AC328" s="328">
        <f t="shared" si="227"/>
        <v>109.54341770618868</v>
      </c>
      <c r="AD328" s="328">
        <f t="shared" si="227"/>
        <v>129.67784909773525</v>
      </c>
      <c r="AE328" s="328">
        <f t="shared" ref="AE328:AG328" si="252">P328*100/$D328</f>
        <v>132.5300687295628</v>
      </c>
      <c r="AF328" s="328">
        <f t="shared" si="252"/>
        <v>145.30290056921399</v>
      </c>
      <c r="AG328" s="329">
        <f t="shared" si="252"/>
        <v>153.4621054862541</v>
      </c>
      <c r="AH328" s="766">
        <v>1</v>
      </c>
      <c r="AI328" s="767">
        <v>1</v>
      </c>
      <c r="AJ328" s="767">
        <v>1</v>
      </c>
      <c r="AK328" s="767">
        <v>1</v>
      </c>
      <c r="AL328" s="767">
        <v>1</v>
      </c>
      <c r="AM328" s="767">
        <v>1</v>
      </c>
      <c r="AN328" s="767">
        <v>1</v>
      </c>
      <c r="AO328" s="767">
        <v>1</v>
      </c>
      <c r="AP328" s="767">
        <v>1</v>
      </c>
      <c r="AQ328" s="767">
        <v>1</v>
      </c>
      <c r="AR328" s="767">
        <v>1</v>
      </c>
      <c r="AS328" s="767">
        <v>1</v>
      </c>
      <c r="AT328" s="767">
        <v>4</v>
      </c>
      <c r="AU328" s="767">
        <v>6</v>
      </c>
      <c r="AV328" s="769">
        <v>7</v>
      </c>
    </row>
    <row r="329" spans="2:48" ht="15" x14ac:dyDescent="0.25">
      <c r="B329" s="903"/>
      <c r="C329" s="8" t="s">
        <v>7</v>
      </c>
      <c r="D329" s="565">
        <v>1799.1</v>
      </c>
      <c r="E329" s="565">
        <v>2076.6</v>
      </c>
      <c r="F329" s="565">
        <v>2111.4</v>
      </c>
      <c r="G329" s="565">
        <v>2333.9</v>
      </c>
      <c r="H329" s="565">
        <v>2642.7</v>
      </c>
      <c r="I329" s="565">
        <v>2525.6999999999998</v>
      </c>
      <c r="J329" s="565">
        <v>2446.6999999999998</v>
      </c>
      <c r="K329" s="565">
        <v>2457.1999999999998</v>
      </c>
      <c r="L329" s="565">
        <v>2583.8000000000002</v>
      </c>
      <c r="M329" s="565">
        <v>1935.1</v>
      </c>
      <c r="N329" s="565">
        <v>2135.9</v>
      </c>
      <c r="O329" s="565">
        <v>2175.8999999999996</v>
      </c>
      <c r="P329" s="565">
        <v>2184.6623099999997</v>
      </c>
      <c r="Q329" s="565">
        <v>2375.5304999999998</v>
      </c>
      <c r="R329" s="565">
        <v>2505.3362200000001</v>
      </c>
      <c r="S329" s="143">
        <f>100</f>
        <v>100</v>
      </c>
      <c r="T329" s="328">
        <f t="shared" si="224"/>
        <v>115.42437885609472</v>
      </c>
      <c r="U329" s="328">
        <f t="shared" si="225"/>
        <v>117.35867933966983</v>
      </c>
      <c r="V329" s="328">
        <f t="shared" si="226"/>
        <v>129.72597409816021</v>
      </c>
      <c r="W329" s="328">
        <f t="shared" si="245"/>
        <v>146.89011172252793</v>
      </c>
      <c r="X329" s="328">
        <f t="shared" si="246"/>
        <v>140.38686009671503</v>
      </c>
      <c r="Y329" s="328">
        <f t="shared" si="247"/>
        <v>135.99577566561058</v>
      </c>
      <c r="Z329" s="328">
        <f t="shared" si="248"/>
        <v>136.57940081151685</v>
      </c>
      <c r="AA329" s="328">
        <f t="shared" si="249"/>
        <v>143.61625257072984</v>
      </c>
      <c r="AB329" s="328">
        <f t="shared" si="227"/>
        <v>107.55933522316714</v>
      </c>
      <c r="AC329" s="328">
        <f t="shared" si="227"/>
        <v>118.72047134678451</v>
      </c>
      <c r="AD329" s="328">
        <f t="shared" si="227"/>
        <v>120.9438052359513</v>
      </c>
      <c r="AE329" s="328">
        <f t="shared" ref="AE329:AG329" si="253">P329*100/$D329</f>
        <v>121.43084375521093</v>
      </c>
      <c r="AF329" s="328">
        <f t="shared" si="253"/>
        <v>132.03993663498417</v>
      </c>
      <c r="AG329" s="329">
        <f t="shared" si="253"/>
        <v>139.25497304207661</v>
      </c>
      <c r="AH329" s="770"/>
      <c r="AI329" s="771"/>
      <c r="AJ329" s="771"/>
      <c r="AK329" s="771"/>
      <c r="AL329" s="771"/>
      <c r="AM329" s="771"/>
      <c r="AN329" s="771"/>
      <c r="AO329" s="771"/>
      <c r="AP329" s="771"/>
      <c r="AQ329" s="771"/>
      <c r="AR329" s="771"/>
      <c r="AS329" s="771"/>
      <c r="AT329" s="771"/>
      <c r="AU329" s="771"/>
      <c r="AV329" s="772"/>
    </row>
    <row r="330" spans="2:48" ht="16.5" customHeight="1" x14ac:dyDescent="0.25">
      <c r="B330" s="902" t="s">
        <v>66</v>
      </c>
      <c r="C330" s="1" t="s">
        <v>2</v>
      </c>
      <c r="D330" s="755">
        <v>14795.4</v>
      </c>
      <c r="E330" s="755">
        <v>14506.8</v>
      </c>
      <c r="F330" s="755">
        <v>17438.099999999999</v>
      </c>
      <c r="G330" s="755">
        <v>19516</v>
      </c>
      <c r="H330" s="755">
        <v>17740.3</v>
      </c>
      <c r="I330" s="755">
        <v>17170.400000000001</v>
      </c>
      <c r="J330" s="755">
        <v>14636</v>
      </c>
      <c r="K330" s="755">
        <v>18047.5</v>
      </c>
      <c r="L330" s="755">
        <v>19903.099999999999</v>
      </c>
      <c r="M330" s="755">
        <v>14653.7</v>
      </c>
      <c r="N330" s="755">
        <v>13497.5</v>
      </c>
      <c r="O330" s="755">
        <v>14393.3</v>
      </c>
      <c r="P330" s="756">
        <v>14649.516</v>
      </c>
      <c r="Q330" s="756">
        <v>14605.505999999999</v>
      </c>
      <c r="R330" s="756">
        <v>15490.669</v>
      </c>
      <c r="S330" s="143">
        <f>100</f>
        <v>100</v>
      </c>
      <c r="T330" s="328">
        <f t="shared" si="224"/>
        <v>98.0493937304838</v>
      </c>
      <c r="U330" s="328">
        <f t="shared" si="225"/>
        <v>117.86163266961351</v>
      </c>
      <c r="V330" s="328">
        <f t="shared" si="226"/>
        <v>131.90586263298053</v>
      </c>
      <c r="W330" s="328">
        <f t="shared" si="245"/>
        <v>119.90415940089487</v>
      </c>
      <c r="X330" s="328">
        <f t="shared" si="246"/>
        <v>116.05228652148642</v>
      </c>
      <c r="Y330" s="328">
        <f t="shared" si="247"/>
        <v>98.92263811725266</v>
      </c>
      <c r="Z330" s="328">
        <f t="shared" si="248"/>
        <v>121.98048041958988</v>
      </c>
      <c r="AA330" s="328">
        <f t="shared" si="249"/>
        <v>134.52221636454573</v>
      </c>
      <c r="AB330" s="328">
        <f t="shared" si="227"/>
        <v>99.042269894697</v>
      </c>
      <c r="AC330" s="328">
        <f t="shared" si="227"/>
        <v>91.227678873163285</v>
      </c>
      <c r="AD330" s="328">
        <f t="shared" si="227"/>
        <v>97.28226340619382</v>
      </c>
      <c r="AE330" s="328">
        <f t="shared" ref="AE330:AG330" si="254">P330*100/$D330</f>
        <v>99.013990834989244</v>
      </c>
      <c r="AF330" s="328">
        <f t="shared" si="254"/>
        <v>98.716533517174256</v>
      </c>
      <c r="AG330" s="329">
        <f t="shared" si="254"/>
        <v>104.69922408316098</v>
      </c>
      <c r="AH330" s="766">
        <v>1</v>
      </c>
      <c r="AI330" s="767">
        <v>1</v>
      </c>
      <c r="AJ330" s="767">
        <v>1</v>
      </c>
      <c r="AK330" s="767">
        <v>1</v>
      </c>
      <c r="AL330" s="767">
        <v>1</v>
      </c>
      <c r="AM330" s="767">
        <v>1</v>
      </c>
      <c r="AN330" s="767">
        <v>1</v>
      </c>
      <c r="AO330" s="767">
        <v>1</v>
      </c>
      <c r="AP330" s="767">
        <v>1</v>
      </c>
      <c r="AQ330" s="767">
        <v>1</v>
      </c>
      <c r="AR330" s="767">
        <v>1</v>
      </c>
      <c r="AS330" s="767">
        <v>1</v>
      </c>
      <c r="AT330" s="767">
        <v>4</v>
      </c>
      <c r="AU330" s="767">
        <v>6</v>
      </c>
      <c r="AV330" s="769">
        <v>7</v>
      </c>
    </row>
    <row r="331" spans="2:48" ht="15" x14ac:dyDescent="0.25">
      <c r="B331" s="902"/>
      <c r="C331" s="1" t="s">
        <v>3</v>
      </c>
      <c r="D331" s="755">
        <v>3700.6</v>
      </c>
      <c r="E331" s="755">
        <v>4358.7</v>
      </c>
      <c r="F331" s="755">
        <v>3724.8</v>
      </c>
      <c r="G331" s="755">
        <v>4325.1000000000004</v>
      </c>
      <c r="H331" s="755">
        <v>4136.2</v>
      </c>
      <c r="I331" s="755">
        <v>4240.3999999999996</v>
      </c>
      <c r="J331" s="756">
        <v>3780.9760999999999</v>
      </c>
      <c r="K331" s="755">
        <v>3674.1</v>
      </c>
      <c r="L331" s="755">
        <v>4436.6000000000004</v>
      </c>
      <c r="M331" s="755">
        <v>2748.4</v>
      </c>
      <c r="N331" s="755">
        <v>2806.1</v>
      </c>
      <c r="O331" s="755">
        <v>2704</v>
      </c>
      <c r="P331" s="756">
        <v>2635.9492</v>
      </c>
      <c r="Q331" s="756">
        <v>2844.2102</v>
      </c>
      <c r="R331" s="756">
        <v>2992.3737999999998</v>
      </c>
      <c r="S331" s="143">
        <f>100</f>
        <v>100</v>
      </c>
      <c r="T331" s="328">
        <f t="shared" si="224"/>
        <v>117.78360265902828</v>
      </c>
      <c r="U331" s="328">
        <f t="shared" si="225"/>
        <v>100.65394800843107</v>
      </c>
      <c r="V331" s="328">
        <f t="shared" si="226"/>
        <v>116.87564178781821</v>
      </c>
      <c r="W331" s="328">
        <f t="shared" si="245"/>
        <v>111.77106415175918</v>
      </c>
      <c r="X331" s="328">
        <f t="shared" si="246"/>
        <v>114.58682375830945</v>
      </c>
      <c r="Y331" s="328">
        <f t="shared" si="247"/>
        <v>102.17197481489488</v>
      </c>
      <c r="Z331" s="328">
        <f t="shared" si="248"/>
        <v>99.283899908123004</v>
      </c>
      <c r="AA331" s="328">
        <f t="shared" si="249"/>
        <v>119.88866670269688</v>
      </c>
      <c r="AB331" s="328">
        <f t="shared" si="227"/>
        <v>74.269037453385934</v>
      </c>
      <c r="AC331" s="328">
        <f t="shared" si="227"/>
        <v>75.828244068529429</v>
      </c>
      <c r="AD331" s="328">
        <f t="shared" si="227"/>
        <v>73.069232016429766</v>
      </c>
      <c r="AE331" s="328">
        <f t="shared" ref="AE331:AG331" si="255">P331*100/$D331</f>
        <v>71.230319407663615</v>
      </c>
      <c r="AF331" s="328">
        <f t="shared" si="255"/>
        <v>76.858082473112475</v>
      </c>
      <c r="AG331" s="329">
        <f t="shared" si="255"/>
        <v>80.861854834351192</v>
      </c>
      <c r="AH331" s="766">
        <v>1</v>
      </c>
      <c r="AI331" s="767">
        <v>1</v>
      </c>
      <c r="AJ331" s="767">
        <v>1</v>
      </c>
      <c r="AK331" s="767">
        <v>1</v>
      </c>
      <c r="AL331" s="767">
        <v>1</v>
      </c>
      <c r="AM331" s="767">
        <v>1</v>
      </c>
      <c r="AN331" s="767">
        <v>4</v>
      </c>
      <c r="AO331" s="767">
        <v>1</v>
      </c>
      <c r="AP331" s="767">
        <v>1</v>
      </c>
      <c r="AQ331" s="767">
        <v>1</v>
      </c>
      <c r="AR331" s="767">
        <v>1</v>
      </c>
      <c r="AS331" s="767">
        <v>1</v>
      </c>
      <c r="AT331" s="767">
        <v>4</v>
      </c>
      <c r="AU331" s="767">
        <v>6</v>
      </c>
      <c r="AV331" s="769">
        <v>7</v>
      </c>
    </row>
    <row r="332" spans="2:48" ht="15" customHeight="1" x14ac:dyDescent="0.25">
      <c r="B332" s="902"/>
      <c r="C332" s="1" t="s">
        <v>4</v>
      </c>
      <c r="D332" s="755">
        <v>7275.3</v>
      </c>
      <c r="E332" s="755">
        <v>7672.1</v>
      </c>
      <c r="F332" s="755">
        <v>8035</v>
      </c>
      <c r="G332" s="755">
        <v>7969.9</v>
      </c>
      <c r="H332" s="755">
        <v>7976</v>
      </c>
      <c r="I332" s="755">
        <v>8243.7000000000007</v>
      </c>
      <c r="J332" s="755">
        <v>8200</v>
      </c>
      <c r="K332" s="755">
        <v>8430.7999999999993</v>
      </c>
      <c r="L332" s="755">
        <v>8599.1</v>
      </c>
      <c r="M332" s="755">
        <v>7090.4</v>
      </c>
      <c r="N332" s="755">
        <v>5803.7</v>
      </c>
      <c r="O332" s="755">
        <v>6365.6</v>
      </c>
      <c r="P332" s="756">
        <v>6238.3657000000003</v>
      </c>
      <c r="Q332" s="756">
        <v>6544.2725</v>
      </c>
      <c r="R332" s="756">
        <v>6885.4486999999999</v>
      </c>
      <c r="S332" s="143">
        <f>100</f>
        <v>100</v>
      </c>
      <c r="T332" s="328">
        <f t="shared" si="224"/>
        <v>105.45407062251728</v>
      </c>
      <c r="U332" s="328">
        <f t="shared" si="225"/>
        <v>110.4421810784435</v>
      </c>
      <c r="V332" s="328">
        <f t="shared" si="226"/>
        <v>109.54737261693676</v>
      </c>
      <c r="W332" s="328">
        <f t="shared" si="245"/>
        <v>109.63121795664783</v>
      </c>
      <c r="X332" s="328">
        <f t="shared" si="246"/>
        <v>113.31079130757496</v>
      </c>
      <c r="Y332" s="328">
        <f t="shared" si="247"/>
        <v>112.71012879193985</v>
      </c>
      <c r="Z332" s="328">
        <f t="shared" si="248"/>
        <v>115.88250656330321</v>
      </c>
      <c r="AA332" s="328">
        <f t="shared" si="249"/>
        <v>118.19581323106951</v>
      </c>
      <c r="AB332" s="328">
        <f t="shared" si="227"/>
        <v>97.458524047118331</v>
      </c>
      <c r="AC332" s="328">
        <f t="shared" si="227"/>
        <v>79.772655423144059</v>
      </c>
      <c r="AD332" s="328">
        <f t="shared" si="227"/>
        <v>87.496048272923446</v>
      </c>
      <c r="AE332" s="328">
        <f t="shared" ref="AE332:AG332" si="256">P332*100/$D332</f>
        <v>85.747195304660977</v>
      </c>
      <c r="AF332" s="328">
        <f t="shared" si="256"/>
        <v>89.951926381042711</v>
      </c>
      <c r="AG332" s="329">
        <f t="shared" si="256"/>
        <v>94.641440215523758</v>
      </c>
      <c r="AH332" s="766">
        <v>1</v>
      </c>
      <c r="AI332" s="767">
        <v>1</v>
      </c>
      <c r="AJ332" s="767">
        <v>1</v>
      </c>
      <c r="AK332" s="767">
        <v>1</v>
      </c>
      <c r="AL332" s="767">
        <v>1</v>
      </c>
      <c r="AM332" s="767">
        <v>1</v>
      </c>
      <c r="AN332" s="767">
        <v>1</v>
      </c>
      <c r="AO332" s="767">
        <v>1</v>
      </c>
      <c r="AP332" s="767">
        <v>1</v>
      </c>
      <c r="AQ332" s="767">
        <v>1</v>
      </c>
      <c r="AR332" s="767">
        <v>1</v>
      </c>
      <c r="AS332" s="767">
        <v>1</v>
      </c>
      <c r="AT332" s="767">
        <v>4</v>
      </c>
      <c r="AU332" s="767">
        <v>6</v>
      </c>
      <c r="AV332" s="769">
        <v>7</v>
      </c>
    </row>
    <row r="333" spans="2:48" ht="15" x14ac:dyDescent="0.25">
      <c r="B333" s="902"/>
      <c r="C333" s="1" t="s">
        <v>5</v>
      </c>
      <c r="D333" s="755">
        <v>6230.8</v>
      </c>
      <c r="E333" s="755">
        <v>6826.4</v>
      </c>
      <c r="F333" s="755">
        <v>7226.5</v>
      </c>
      <c r="G333" s="755">
        <v>7155.9</v>
      </c>
      <c r="H333" s="755">
        <v>7737.9</v>
      </c>
      <c r="I333" s="755">
        <v>8316.5</v>
      </c>
      <c r="J333" s="756">
        <v>8751.6270000000004</v>
      </c>
      <c r="K333" s="755">
        <v>8877</v>
      </c>
      <c r="L333" s="755">
        <v>9307.6</v>
      </c>
      <c r="M333" s="755">
        <v>12284.3</v>
      </c>
      <c r="N333" s="755">
        <v>15670</v>
      </c>
      <c r="O333" s="755">
        <v>12872.6</v>
      </c>
      <c r="P333" s="756">
        <v>12579.665000000001</v>
      </c>
      <c r="Q333" s="756">
        <v>13399.9</v>
      </c>
      <c r="R333" s="756">
        <v>14157.905000000001</v>
      </c>
      <c r="S333" s="143">
        <f>100</f>
        <v>100</v>
      </c>
      <c r="T333" s="328">
        <f t="shared" si="224"/>
        <v>109.55896514091287</v>
      </c>
      <c r="U333" s="328">
        <f t="shared" si="225"/>
        <v>115.98029145535084</v>
      </c>
      <c r="V333" s="328">
        <f t="shared" si="226"/>
        <v>114.84721063105862</v>
      </c>
      <c r="W333" s="328">
        <f t="shared" si="245"/>
        <v>124.18790524491237</v>
      </c>
      <c r="X333" s="328">
        <f t="shared" si="246"/>
        <v>133.47403222700135</v>
      </c>
      <c r="Y333" s="328">
        <f t="shared" si="247"/>
        <v>140.45751749374077</v>
      </c>
      <c r="Z333" s="328">
        <f t="shared" si="248"/>
        <v>142.46966681646015</v>
      </c>
      <c r="AA333" s="328">
        <f t="shared" si="249"/>
        <v>149.38049688643511</v>
      </c>
      <c r="AB333" s="328">
        <f t="shared" si="227"/>
        <v>197.15445849650123</v>
      </c>
      <c r="AC333" s="328">
        <f t="shared" si="227"/>
        <v>251.49258522180136</v>
      </c>
      <c r="AD333" s="328">
        <f t="shared" si="227"/>
        <v>206.59626372215445</v>
      </c>
      <c r="AE333" s="328">
        <f t="shared" ref="AE333:AG333" si="257">P333*100/$D333</f>
        <v>201.89486101303203</v>
      </c>
      <c r="AF333" s="328">
        <f t="shared" si="257"/>
        <v>215.05906143673363</v>
      </c>
      <c r="AG333" s="329">
        <f t="shared" si="257"/>
        <v>227.22451370610514</v>
      </c>
      <c r="AH333" s="766">
        <v>1</v>
      </c>
      <c r="AI333" s="767">
        <v>1</v>
      </c>
      <c r="AJ333" s="767">
        <v>1</v>
      </c>
      <c r="AK333" s="767">
        <v>1</v>
      </c>
      <c r="AL333" s="767">
        <v>1</v>
      </c>
      <c r="AM333" s="767">
        <v>1</v>
      </c>
      <c r="AN333" s="767">
        <v>4</v>
      </c>
      <c r="AO333" s="767">
        <v>1</v>
      </c>
      <c r="AP333" s="767">
        <v>1</v>
      </c>
      <c r="AQ333" s="767">
        <v>1</v>
      </c>
      <c r="AR333" s="767">
        <v>1</v>
      </c>
      <c r="AS333" s="767">
        <v>1</v>
      </c>
      <c r="AT333" s="767">
        <v>4</v>
      </c>
      <c r="AU333" s="767">
        <v>6</v>
      </c>
      <c r="AV333" s="769">
        <v>7</v>
      </c>
    </row>
    <row r="334" spans="2:48" ht="15" x14ac:dyDescent="0.25">
      <c r="B334" s="902"/>
      <c r="C334" s="1" t="s">
        <v>6</v>
      </c>
      <c r="D334" s="755">
        <v>32002.1</v>
      </c>
      <c r="E334" s="755">
        <v>33364</v>
      </c>
      <c r="F334" s="755">
        <v>36424.399999999994</v>
      </c>
      <c r="G334" s="755">
        <v>38966.9</v>
      </c>
      <c r="H334" s="755">
        <v>37590.400000000001</v>
      </c>
      <c r="I334" s="755">
        <v>37971</v>
      </c>
      <c r="J334" s="755">
        <v>35368.6031</v>
      </c>
      <c r="K334" s="755">
        <v>39029.399999999994</v>
      </c>
      <c r="L334" s="755">
        <v>42246.399999999994</v>
      </c>
      <c r="M334" s="755">
        <v>36776.800000000003</v>
      </c>
      <c r="N334" s="755">
        <v>37777.300000000003</v>
      </c>
      <c r="O334" s="755">
        <v>36335.5</v>
      </c>
      <c r="P334" s="756">
        <v>36103.495900000002</v>
      </c>
      <c r="Q334" s="756">
        <v>37393.888699999996</v>
      </c>
      <c r="R334" s="756">
        <v>39526.396500000003</v>
      </c>
      <c r="S334" s="143">
        <f>100</f>
        <v>100</v>
      </c>
      <c r="T334" s="328">
        <f t="shared" si="224"/>
        <v>104.25565822242916</v>
      </c>
      <c r="U334" s="328">
        <f t="shared" si="225"/>
        <v>113.81878064252032</v>
      </c>
      <c r="V334" s="328">
        <f t="shared" si="226"/>
        <v>121.76357176560289</v>
      </c>
      <c r="W334" s="328">
        <f t="shared" si="245"/>
        <v>117.46229153711788</v>
      </c>
      <c r="X334" s="328">
        <f t="shared" si="246"/>
        <v>118.65158848950539</v>
      </c>
      <c r="Y334" s="328">
        <f t="shared" si="247"/>
        <v>110.51963183666072</v>
      </c>
      <c r="Z334" s="328">
        <f t="shared" si="248"/>
        <v>121.95887144906115</v>
      </c>
      <c r="AA334" s="328">
        <f t="shared" si="249"/>
        <v>132.01133675602537</v>
      </c>
      <c r="AB334" s="328">
        <f t="shared" si="227"/>
        <v>114.91995837773148</v>
      </c>
      <c r="AC334" s="328">
        <f t="shared" si="227"/>
        <v>118.04631571053152</v>
      </c>
      <c r="AD334" s="328">
        <f t="shared" si="227"/>
        <v>113.5409863727693</v>
      </c>
      <c r="AE334" s="328">
        <f t="shared" ref="AE334:AG334" si="258">P334*100/$D334</f>
        <v>112.81602113611295</v>
      </c>
      <c r="AF334" s="328">
        <f t="shared" si="258"/>
        <v>116.84823402214229</v>
      </c>
      <c r="AG334" s="329">
        <f t="shared" si="258"/>
        <v>123.51188359513908</v>
      </c>
      <c r="AH334" s="766">
        <v>1</v>
      </c>
      <c r="AI334" s="767">
        <v>1</v>
      </c>
      <c r="AJ334" s="767">
        <v>1</v>
      </c>
      <c r="AK334" s="767">
        <v>1</v>
      </c>
      <c r="AL334" s="767">
        <v>1</v>
      </c>
      <c r="AM334" s="767">
        <v>1</v>
      </c>
      <c r="AN334" s="767">
        <v>1</v>
      </c>
      <c r="AO334" s="767">
        <v>1</v>
      </c>
      <c r="AP334" s="767">
        <v>1</v>
      </c>
      <c r="AQ334" s="767">
        <v>1</v>
      </c>
      <c r="AR334" s="767">
        <v>1</v>
      </c>
      <c r="AS334" s="767">
        <v>1</v>
      </c>
      <c r="AT334" s="767">
        <v>4</v>
      </c>
      <c r="AU334" s="767">
        <v>6</v>
      </c>
      <c r="AV334" s="769">
        <v>7</v>
      </c>
    </row>
    <row r="335" spans="2:48" ht="15" x14ac:dyDescent="0.25">
      <c r="B335" s="903"/>
      <c r="C335" s="8" t="s">
        <v>7</v>
      </c>
      <c r="D335" s="565">
        <v>25771.3</v>
      </c>
      <c r="E335" s="565">
        <v>26537.599999999999</v>
      </c>
      <c r="F335" s="565">
        <v>29197.899999999998</v>
      </c>
      <c r="G335" s="565">
        <v>31811</v>
      </c>
      <c r="H335" s="565">
        <v>29852.5</v>
      </c>
      <c r="I335" s="565">
        <v>29654.500000000004</v>
      </c>
      <c r="J335" s="565">
        <v>26616.9761</v>
      </c>
      <c r="K335" s="565">
        <v>30152.399999999998</v>
      </c>
      <c r="L335" s="565">
        <v>32938.799999999996</v>
      </c>
      <c r="M335" s="565">
        <v>24492.5</v>
      </c>
      <c r="N335" s="565">
        <v>22107.3</v>
      </c>
      <c r="O335" s="565">
        <v>23462.9</v>
      </c>
      <c r="P335" s="565">
        <v>23523.830900000001</v>
      </c>
      <c r="Q335" s="565">
        <v>23993.988699999998</v>
      </c>
      <c r="R335" s="565">
        <v>25368.4915</v>
      </c>
      <c r="S335" s="143">
        <f>100</f>
        <v>100</v>
      </c>
      <c r="T335" s="328">
        <f t="shared" si="224"/>
        <v>102.97346272791827</v>
      </c>
      <c r="U335" s="328">
        <f t="shared" si="225"/>
        <v>113.29618606744712</v>
      </c>
      <c r="V335" s="328">
        <f t="shared" si="226"/>
        <v>123.43575993450078</v>
      </c>
      <c r="W335" s="328">
        <f t="shared" si="245"/>
        <v>115.83622091241033</v>
      </c>
      <c r="X335" s="328">
        <f t="shared" si="246"/>
        <v>115.06792439651863</v>
      </c>
      <c r="Y335" s="328">
        <f t="shared" si="247"/>
        <v>103.28146465253984</v>
      </c>
      <c r="Z335" s="328">
        <f t="shared" si="248"/>
        <v>116.9999185140059</v>
      </c>
      <c r="AA335" s="328">
        <f t="shared" si="249"/>
        <v>127.81194584673648</v>
      </c>
      <c r="AB335" s="328">
        <f t="shared" si="227"/>
        <v>95.037890987261022</v>
      </c>
      <c r="AC335" s="328">
        <f t="shared" si="227"/>
        <v>85.782634170569594</v>
      </c>
      <c r="AD335" s="328">
        <f t="shared" si="227"/>
        <v>91.042749104624136</v>
      </c>
      <c r="AE335" s="328">
        <f t="shared" ref="AE335:AG335" si="259">P335*100/$D335</f>
        <v>91.27917838836224</v>
      </c>
      <c r="AF335" s="328">
        <f t="shared" si="259"/>
        <v>93.103524851288043</v>
      </c>
      <c r="AG335" s="329">
        <f t="shared" si="259"/>
        <v>98.436988044840575</v>
      </c>
      <c r="AH335" s="770"/>
      <c r="AI335" s="771"/>
      <c r="AJ335" s="771"/>
      <c r="AK335" s="771"/>
      <c r="AL335" s="771"/>
      <c r="AM335" s="771"/>
      <c r="AN335" s="771"/>
      <c r="AO335" s="771"/>
      <c r="AP335" s="771"/>
      <c r="AQ335" s="771"/>
      <c r="AR335" s="771"/>
      <c r="AS335" s="771"/>
      <c r="AT335" s="771"/>
      <c r="AU335" s="771"/>
      <c r="AV335" s="772"/>
    </row>
    <row r="336" spans="2:48" ht="16.5" customHeight="1" x14ac:dyDescent="0.25">
      <c r="B336" s="902" t="s">
        <v>67</v>
      </c>
      <c r="C336" s="7" t="s">
        <v>2</v>
      </c>
      <c r="D336" s="755">
        <v>11252.6</v>
      </c>
      <c r="E336" s="756">
        <v>11224.593000000001</v>
      </c>
      <c r="F336" s="755">
        <v>12487.2</v>
      </c>
      <c r="G336" s="755">
        <v>13887.6</v>
      </c>
      <c r="H336" s="755">
        <v>13452.4</v>
      </c>
      <c r="I336" s="755">
        <v>12846.5</v>
      </c>
      <c r="J336" s="755">
        <v>12580.5</v>
      </c>
      <c r="K336" s="755">
        <v>12962.8</v>
      </c>
      <c r="L336" s="755">
        <v>13036.8</v>
      </c>
      <c r="M336" s="756">
        <v>12794.038</v>
      </c>
      <c r="N336" s="755">
        <v>13247.4</v>
      </c>
      <c r="O336" s="755">
        <v>11693.2</v>
      </c>
      <c r="P336" s="756">
        <v>11549.278</v>
      </c>
      <c r="Q336" s="756">
        <v>12120.692999999999</v>
      </c>
      <c r="R336" s="756">
        <v>12863.661</v>
      </c>
      <c r="S336" s="143">
        <f>100</f>
        <v>100</v>
      </c>
      <c r="T336" s="328">
        <f t="shared" si="224"/>
        <v>99.751106410962805</v>
      </c>
      <c r="U336" s="328">
        <f t="shared" si="225"/>
        <v>110.97168654355437</v>
      </c>
      <c r="V336" s="328">
        <f t="shared" si="226"/>
        <v>123.41681033716652</v>
      </c>
      <c r="W336" s="328">
        <f t="shared" si="245"/>
        <v>119.54925972664095</v>
      </c>
      <c r="X336" s="328">
        <f t="shared" si="246"/>
        <v>114.16472637434903</v>
      </c>
      <c r="Y336" s="328">
        <f t="shared" si="247"/>
        <v>111.80082825302597</v>
      </c>
      <c r="Z336" s="328">
        <f t="shared" si="248"/>
        <v>115.19826528979969</v>
      </c>
      <c r="AA336" s="328">
        <f t="shared" si="249"/>
        <v>115.85589108294971</v>
      </c>
      <c r="AB336" s="328">
        <f t="shared" si="227"/>
        <v>113.69850523434584</v>
      </c>
      <c r="AC336" s="328">
        <f t="shared" si="227"/>
        <v>117.72745854291452</v>
      </c>
      <c r="AD336" s="328">
        <f t="shared" si="227"/>
        <v>103.91553951975543</v>
      </c>
      <c r="AE336" s="328">
        <f t="shared" ref="AE336:AG336" si="260">P336*100/$D336</f>
        <v>102.63652844675897</v>
      </c>
      <c r="AF336" s="328">
        <f t="shared" si="260"/>
        <v>107.71459929260791</v>
      </c>
      <c r="AG336" s="329">
        <f t="shared" si="260"/>
        <v>114.31723335051456</v>
      </c>
      <c r="AH336" s="766">
        <v>1</v>
      </c>
      <c r="AI336" s="767">
        <v>4</v>
      </c>
      <c r="AJ336" s="767">
        <v>1</v>
      </c>
      <c r="AK336" s="767">
        <v>1</v>
      </c>
      <c r="AL336" s="767">
        <v>1</v>
      </c>
      <c r="AM336" s="767">
        <v>1</v>
      </c>
      <c r="AN336" s="767">
        <v>1</v>
      </c>
      <c r="AO336" s="767">
        <v>1</v>
      </c>
      <c r="AP336" s="767">
        <v>1</v>
      </c>
      <c r="AQ336" s="767">
        <v>4</v>
      </c>
      <c r="AR336" s="767">
        <v>1</v>
      </c>
      <c r="AS336" s="767">
        <v>1</v>
      </c>
      <c r="AT336" s="767">
        <v>4</v>
      </c>
      <c r="AU336" s="767">
        <v>6</v>
      </c>
      <c r="AV336" s="769">
        <v>7</v>
      </c>
    </row>
    <row r="337" spans="2:48" ht="15" customHeight="1" x14ac:dyDescent="0.25">
      <c r="B337" s="902"/>
      <c r="C337" s="1" t="s">
        <v>3</v>
      </c>
      <c r="D337" s="755">
        <v>6779.7</v>
      </c>
      <c r="E337" s="756">
        <v>6210.0736999999999</v>
      </c>
      <c r="F337" s="755">
        <v>6785.9</v>
      </c>
      <c r="G337" s="755">
        <v>6981.8</v>
      </c>
      <c r="H337" s="755">
        <v>7023.9</v>
      </c>
      <c r="I337" s="755">
        <v>6986.6</v>
      </c>
      <c r="J337" s="755">
        <v>7268.7</v>
      </c>
      <c r="K337" s="755">
        <v>7780.9</v>
      </c>
      <c r="L337" s="755">
        <v>8176.3</v>
      </c>
      <c r="M337" s="756">
        <v>8336.7050999999992</v>
      </c>
      <c r="N337" s="755">
        <v>8968.2999999999993</v>
      </c>
      <c r="O337" s="755">
        <v>9919.2999999999993</v>
      </c>
      <c r="P337" s="756">
        <v>9104.4390999999996</v>
      </c>
      <c r="Q337" s="756">
        <v>10363.74</v>
      </c>
      <c r="R337" s="756">
        <v>10910.897999999999</v>
      </c>
      <c r="S337" s="143">
        <f>100</f>
        <v>100</v>
      </c>
      <c r="T337" s="328">
        <f t="shared" si="224"/>
        <v>91.598060386152781</v>
      </c>
      <c r="U337" s="328">
        <f t="shared" si="225"/>
        <v>100.09144947416553</v>
      </c>
      <c r="V337" s="328">
        <f t="shared" si="226"/>
        <v>102.98095785949231</v>
      </c>
      <c r="W337" s="328">
        <f t="shared" si="245"/>
        <v>103.60192928890659</v>
      </c>
      <c r="X337" s="328">
        <f t="shared" si="246"/>
        <v>103.05175745239465</v>
      </c>
      <c r="Y337" s="328">
        <f t="shared" si="247"/>
        <v>107.21270852692598</v>
      </c>
      <c r="Z337" s="328">
        <f t="shared" si="248"/>
        <v>114.76761508621325</v>
      </c>
      <c r="AA337" s="328">
        <f t="shared" si="249"/>
        <v>120.59973155154358</v>
      </c>
      <c r="AB337" s="328">
        <f t="shared" si="227"/>
        <v>122.96569317226425</v>
      </c>
      <c r="AC337" s="328">
        <f t="shared" si="227"/>
        <v>132.28166438042979</v>
      </c>
      <c r="AD337" s="328">
        <f t="shared" si="227"/>
        <v>146.30883372420607</v>
      </c>
      <c r="AE337" s="328">
        <f t="shared" ref="AE337:AG337" si="261">P337*100/$D337</f>
        <v>134.28970455919878</v>
      </c>
      <c r="AF337" s="328">
        <f t="shared" si="261"/>
        <v>152.86428603035532</v>
      </c>
      <c r="AG337" s="329">
        <f t="shared" si="261"/>
        <v>160.93482012478427</v>
      </c>
      <c r="AH337" s="766">
        <v>1</v>
      </c>
      <c r="AI337" s="767">
        <v>4</v>
      </c>
      <c r="AJ337" s="767">
        <v>1</v>
      </c>
      <c r="AK337" s="767">
        <v>1</v>
      </c>
      <c r="AL337" s="767">
        <v>1</v>
      </c>
      <c r="AM337" s="767">
        <v>1</v>
      </c>
      <c r="AN337" s="767">
        <v>1</v>
      </c>
      <c r="AO337" s="767">
        <v>1</v>
      </c>
      <c r="AP337" s="767">
        <v>1</v>
      </c>
      <c r="AQ337" s="767">
        <v>4</v>
      </c>
      <c r="AR337" s="767">
        <v>1</v>
      </c>
      <c r="AS337" s="767">
        <v>1</v>
      </c>
      <c r="AT337" s="767">
        <v>4</v>
      </c>
      <c r="AU337" s="767">
        <v>6</v>
      </c>
      <c r="AV337" s="769">
        <v>7</v>
      </c>
    </row>
    <row r="338" spans="2:48" ht="15" x14ac:dyDescent="0.25">
      <c r="B338" s="902"/>
      <c r="C338" s="1" t="s">
        <v>4</v>
      </c>
      <c r="D338" s="755">
        <v>1927</v>
      </c>
      <c r="E338" s="756">
        <v>1883.6052999999999</v>
      </c>
      <c r="F338" s="755">
        <v>1978.1</v>
      </c>
      <c r="G338" s="755">
        <v>2178.1</v>
      </c>
      <c r="H338" s="755">
        <v>2323.8000000000002</v>
      </c>
      <c r="I338" s="755">
        <v>2319</v>
      </c>
      <c r="J338" s="755">
        <v>2509.6</v>
      </c>
      <c r="K338" s="755">
        <v>3013.8</v>
      </c>
      <c r="L338" s="755">
        <v>3134.7</v>
      </c>
      <c r="M338" s="756">
        <v>3568.5488999999998</v>
      </c>
      <c r="N338" s="755">
        <v>3999.9</v>
      </c>
      <c r="O338" s="755">
        <v>4601.3999999999996</v>
      </c>
      <c r="P338" s="756">
        <v>4399.8841000000002</v>
      </c>
      <c r="Q338" s="756">
        <v>4691.3910999999998</v>
      </c>
      <c r="R338" s="756">
        <v>4939.1361999999999</v>
      </c>
      <c r="S338" s="143">
        <f>100</f>
        <v>100</v>
      </c>
      <c r="T338" s="328">
        <f t="shared" si="224"/>
        <v>97.74806953814219</v>
      </c>
      <c r="U338" s="328">
        <f t="shared" si="225"/>
        <v>102.65179034769071</v>
      </c>
      <c r="V338" s="328">
        <f t="shared" si="226"/>
        <v>113.03061754021796</v>
      </c>
      <c r="W338" s="328">
        <f t="shared" si="245"/>
        <v>120.59159314997407</v>
      </c>
      <c r="X338" s="328">
        <f t="shared" si="246"/>
        <v>120.34250129735339</v>
      </c>
      <c r="Y338" s="328">
        <f t="shared" si="247"/>
        <v>130.23352361183186</v>
      </c>
      <c r="Z338" s="328">
        <f t="shared" si="248"/>
        <v>156.39854696419306</v>
      </c>
      <c r="AA338" s="328">
        <f t="shared" si="249"/>
        <v>162.67254800207576</v>
      </c>
      <c r="AB338" s="328">
        <f t="shared" si="227"/>
        <v>185.18676180591592</v>
      </c>
      <c r="AC338" s="328">
        <f t="shared" si="227"/>
        <v>207.57135443694864</v>
      </c>
      <c r="AD338" s="328">
        <f t="shared" si="227"/>
        <v>238.78567721847429</v>
      </c>
      <c r="AE338" s="328">
        <f t="shared" ref="AE338:AG338" si="262">P338*100/$D338</f>
        <v>228.32818370524132</v>
      </c>
      <c r="AF338" s="328">
        <f t="shared" si="262"/>
        <v>243.45568759730151</v>
      </c>
      <c r="AG338" s="329">
        <f t="shared" si="262"/>
        <v>256.31220550077842</v>
      </c>
      <c r="AH338" s="766">
        <v>1</v>
      </c>
      <c r="AI338" s="767">
        <v>4</v>
      </c>
      <c r="AJ338" s="767">
        <v>1</v>
      </c>
      <c r="AK338" s="767">
        <v>1</v>
      </c>
      <c r="AL338" s="767">
        <v>1</v>
      </c>
      <c r="AM338" s="767">
        <v>1</v>
      </c>
      <c r="AN338" s="767">
        <v>1</v>
      </c>
      <c r="AO338" s="767">
        <v>1</v>
      </c>
      <c r="AP338" s="767">
        <v>1</v>
      </c>
      <c r="AQ338" s="767">
        <v>4</v>
      </c>
      <c r="AR338" s="767">
        <v>1</v>
      </c>
      <c r="AS338" s="767">
        <v>1</v>
      </c>
      <c r="AT338" s="767">
        <v>4</v>
      </c>
      <c r="AU338" s="767">
        <v>6</v>
      </c>
      <c r="AV338" s="769">
        <v>7</v>
      </c>
    </row>
    <row r="339" spans="2:48" ht="15" x14ac:dyDescent="0.25">
      <c r="B339" s="902"/>
      <c r="C339" s="1" t="s">
        <v>5</v>
      </c>
      <c r="D339" s="755">
        <v>2532.6999999999998</v>
      </c>
      <c r="E339" s="756">
        <v>2087.4270999999999</v>
      </c>
      <c r="F339" s="755">
        <v>2612.6999999999998</v>
      </c>
      <c r="G339" s="755">
        <v>2579.6999999999998</v>
      </c>
      <c r="H339" s="755">
        <v>2829</v>
      </c>
      <c r="I339" s="755">
        <v>2808.7</v>
      </c>
      <c r="J339" s="755">
        <v>2943.5</v>
      </c>
      <c r="K339" s="755">
        <v>3187.4</v>
      </c>
      <c r="L339" s="755">
        <v>3237.3</v>
      </c>
      <c r="M339" s="756">
        <v>4472.1091999999999</v>
      </c>
      <c r="N339" s="755">
        <v>4873.1000000000004</v>
      </c>
      <c r="O339" s="755">
        <v>5247</v>
      </c>
      <c r="P339" s="756">
        <v>4909.6468000000004</v>
      </c>
      <c r="Q339" s="756">
        <v>5425.7734</v>
      </c>
      <c r="R339" s="756">
        <v>5736.4594999999999</v>
      </c>
      <c r="S339" s="143">
        <f>100</f>
        <v>100</v>
      </c>
      <c r="T339" s="328">
        <f>E339*100/$D339</f>
        <v>82.419042918624399</v>
      </c>
      <c r="U339" s="328">
        <f t="shared" ref="U339:AA375" si="263">F339*100/$D339</f>
        <v>103.15868440794409</v>
      </c>
      <c r="V339" s="328">
        <f t="shared" si="263"/>
        <v>101.85572708966716</v>
      </c>
      <c r="W339" s="328">
        <f t="shared" si="263"/>
        <v>111.69897737592294</v>
      </c>
      <c r="X339" s="328">
        <f t="shared" si="263"/>
        <v>110.89746120740712</v>
      </c>
      <c r="Y339" s="328">
        <f t="shared" si="263"/>
        <v>116.21984443479292</v>
      </c>
      <c r="Z339" s="328">
        <f t="shared" si="263"/>
        <v>125.84988352351246</v>
      </c>
      <c r="AA339" s="328">
        <f t="shared" si="263"/>
        <v>127.8201129229676</v>
      </c>
      <c r="AB339" s="328">
        <f t="shared" si="227"/>
        <v>176.57477000829155</v>
      </c>
      <c r="AC339" s="328">
        <f t="shared" si="227"/>
        <v>192.40731235440444</v>
      </c>
      <c r="AD339" s="328">
        <f t="shared" si="227"/>
        <v>207.17021360603312</v>
      </c>
      <c r="AE339" s="328">
        <f t="shared" ref="AE339:AG339" si="264">P339*100/$D339</f>
        <v>193.85030994590755</v>
      </c>
      <c r="AF339" s="328">
        <f t="shared" si="264"/>
        <v>214.22882299522249</v>
      </c>
      <c r="AG339" s="329">
        <f t="shared" si="264"/>
        <v>226.49581474315949</v>
      </c>
      <c r="AH339" s="766">
        <v>1</v>
      </c>
      <c r="AI339" s="767">
        <v>4</v>
      </c>
      <c r="AJ339" s="767">
        <v>1</v>
      </c>
      <c r="AK339" s="767">
        <v>1</v>
      </c>
      <c r="AL339" s="767">
        <v>1</v>
      </c>
      <c r="AM339" s="767">
        <v>1</v>
      </c>
      <c r="AN339" s="767">
        <v>1</v>
      </c>
      <c r="AO339" s="767">
        <v>1</v>
      </c>
      <c r="AP339" s="767">
        <v>1</v>
      </c>
      <c r="AQ339" s="767">
        <v>4</v>
      </c>
      <c r="AR339" s="767">
        <v>1</v>
      </c>
      <c r="AS339" s="767">
        <v>1</v>
      </c>
      <c r="AT339" s="767">
        <v>4</v>
      </c>
      <c r="AU339" s="767">
        <v>6</v>
      </c>
      <c r="AV339" s="769">
        <v>7</v>
      </c>
    </row>
    <row r="340" spans="2:48" ht="15" x14ac:dyDescent="0.25">
      <c r="B340" s="902"/>
      <c r="C340" s="1" t="s">
        <v>6</v>
      </c>
      <c r="D340" s="755">
        <v>22492</v>
      </c>
      <c r="E340" s="755">
        <v>21405.699100000002</v>
      </c>
      <c r="F340" s="755">
        <v>23863.899999999998</v>
      </c>
      <c r="G340" s="755">
        <v>25627.200000000001</v>
      </c>
      <c r="H340" s="755">
        <v>25629.1</v>
      </c>
      <c r="I340" s="755">
        <v>24960.799999999999</v>
      </c>
      <c r="J340" s="755">
        <v>25302.3</v>
      </c>
      <c r="K340" s="755">
        <v>26944.899999999998</v>
      </c>
      <c r="L340" s="755">
        <v>27585.1</v>
      </c>
      <c r="M340" s="755">
        <v>29171.4012</v>
      </c>
      <c r="N340" s="755">
        <v>31088.699999999997</v>
      </c>
      <c r="O340" s="755">
        <v>31460.9</v>
      </c>
      <c r="P340" s="756">
        <v>29963.248</v>
      </c>
      <c r="Q340" s="756">
        <v>32601.597499999996</v>
      </c>
      <c r="R340" s="756">
        <v>34450.154699999999</v>
      </c>
      <c r="S340" s="143">
        <f>100</f>
        <v>100</v>
      </c>
      <c r="T340" s="328">
        <f t="shared" ref="T340:W403" si="265">E340*100/$D340</f>
        <v>95.170278765783394</v>
      </c>
      <c r="U340" s="328">
        <f t="shared" si="263"/>
        <v>106.09950204517162</v>
      </c>
      <c r="V340" s="328">
        <f t="shared" si="263"/>
        <v>113.93917837453317</v>
      </c>
      <c r="W340" s="328">
        <f t="shared" si="263"/>
        <v>113.94762582251467</v>
      </c>
      <c r="X340" s="328">
        <f t="shared" si="263"/>
        <v>110.97634714565179</v>
      </c>
      <c r="Y340" s="328">
        <f t="shared" si="263"/>
        <v>112.49466476969589</v>
      </c>
      <c r="Z340" s="328">
        <f t="shared" si="263"/>
        <v>119.79770585096924</v>
      </c>
      <c r="AA340" s="328">
        <f t="shared" si="263"/>
        <v>122.64405121821092</v>
      </c>
      <c r="AB340" s="328">
        <f t="shared" si="227"/>
        <v>129.69678641294684</v>
      </c>
      <c r="AC340" s="328">
        <f t="shared" si="227"/>
        <v>138.22114529610525</v>
      </c>
      <c r="AD340" s="328">
        <f t="shared" si="227"/>
        <v>139.87595589542948</v>
      </c>
      <c r="AE340" s="328">
        <f t="shared" ref="AE340:AG340" si="266">P340*100/$D340</f>
        <v>133.21735728258935</v>
      </c>
      <c r="AF340" s="328">
        <f t="shared" si="266"/>
        <v>144.94752578694644</v>
      </c>
      <c r="AG340" s="329">
        <f t="shared" si="266"/>
        <v>153.16625778054419</v>
      </c>
      <c r="AH340" s="766">
        <v>1</v>
      </c>
      <c r="AI340" s="767">
        <v>1</v>
      </c>
      <c r="AJ340" s="767">
        <v>1</v>
      </c>
      <c r="AK340" s="767">
        <v>1</v>
      </c>
      <c r="AL340" s="767">
        <v>1</v>
      </c>
      <c r="AM340" s="767">
        <v>1</v>
      </c>
      <c r="AN340" s="767">
        <v>1</v>
      </c>
      <c r="AO340" s="767">
        <v>1</v>
      </c>
      <c r="AP340" s="767">
        <v>1</v>
      </c>
      <c r="AQ340" s="767">
        <v>1</v>
      </c>
      <c r="AR340" s="767">
        <v>1</v>
      </c>
      <c r="AS340" s="767">
        <v>1</v>
      </c>
      <c r="AT340" s="767">
        <v>4</v>
      </c>
      <c r="AU340" s="767">
        <v>6</v>
      </c>
      <c r="AV340" s="769">
        <v>7</v>
      </c>
    </row>
    <row r="341" spans="2:48" ht="15" x14ac:dyDescent="0.25">
      <c r="B341" s="903"/>
      <c r="C341" s="8" t="s">
        <v>7</v>
      </c>
      <c r="D341" s="565">
        <v>19959.3</v>
      </c>
      <c r="E341" s="565">
        <v>19318.272000000001</v>
      </c>
      <c r="F341" s="565">
        <v>21251.199999999997</v>
      </c>
      <c r="G341" s="565">
        <v>23047.5</v>
      </c>
      <c r="H341" s="565">
        <v>22800.1</v>
      </c>
      <c r="I341" s="565">
        <v>22152.1</v>
      </c>
      <c r="J341" s="565">
        <v>22358.799999999999</v>
      </c>
      <c r="K341" s="565">
        <v>23757.499999999996</v>
      </c>
      <c r="L341" s="565">
        <v>24347.8</v>
      </c>
      <c r="M341" s="565">
        <v>24699.292000000001</v>
      </c>
      <c r="N341" s="565">
        <v>26215.599999999999</v>
      </c>
      <c r="O341" s="565">
        <v>26213.9</v>
      </c>
      <c r="P341" s="565">
        <v>25053.601200000001</v>
      </c>
      <c r="Q341" s="565">
        <v>27175.824099999998</v>
      </c>
      <c r="R341" s="565">
        <v>28713.695200000002</v>
      </c>
      <c r="S341" s="143">
        <f>100</f>
        <v>100</v>
      </c>
      <c r="T341" s="328">
        <f t="shared" si="265"/>
        <v>96.788324239828057</v>
      </c>
      <c r="U341" s="328">
        <f t="shared" si="263"/>
        <v>106.47267188729062</v>
      </c>
      <c r="V341" s="328">
        <f t="shared" si="263"/>
        <v>115.47248651004796</v>
      </c>
      <c r="W341" s="328">
        <f t="shared" si="263"/>
        <v>114.23296408190669</v>
      </c>
      <c r="X341" s="328">
        <f t="shared" si="263"/>
        <v>110.98635723697726</v>
      </c>
      <c r="Y341" s="328">
        <f t="shared" si="263"/>
        <v>112.02196469816076</v>
      </c>
      <c r="Z341" s="328">
        <f t="shared" si="263"/>
        <v>119.02972549137493</v>
      </c>
      <c r="AA341" s="328">
        <f t="shared" si="263"/>
        <v>121.98724404162471</v>
      </c>
      <c r="AB341" s="328">
        <f t="shared" si="227"/>
        <v>123.74828776560301</v>
      </c>
      <c r="AC341" s="328">
        <f t="shared" si="227"/>
        <v>131.34528766038889</v>
      </c>
      <c r="AD341" s="328">
        <f t="shared" si="227"/>
        <v>131.3367703276167</v>
      </c>
      <c r="AE341" s="328">
        <f t="shared" ref="AE341:AG341" si="267">P341*100/$D341</f>
        <v>125.52344621304356</v>
      </c>
      <c r="AF341" s="328">
        <f t="shared" si="267"/>
        <v>136.15619836367006</v>
      </c>
      <c r="AG341" s="329">
        <f t="shared" si="267"/>
        <v>143.86123361039716</v>
      </c>
      <c r="AH341" s="770"/>
      <c r="AI341" s="771"/>
      <c r="AJ341" s="771"/>
      <c r="AK341" s="771"/>
      <c r="AL341" s="771"/>
      <c r="AM341" s="771"/>
      <c r="AN341" s="771"/>
      <c r="AO341" s="771"/>
      <c r="AP341" s="771"/>
      <c r="AQ341" s="771"/>
      <c r="AR341" s="771"/>
      <c r="AS341" s="771"/>
      <c r="AT341" s="771"/>
      <c r="AU341" s="771"/>
      <c r="AV341" s="772"/>
    </row>
    <row r="342" spans="2:48" ht="15" customHeight="1" x14ac:dyDescent="0.25">
      <c r="B342" s="902" t="s">
        <v>68</v>
      </c>
      <c r="C342" s="1" t="s">
        <v>2</v>
      </c>
      <c r="D342" s="755">
        <v>12433.1</v>
      </c>
      <c r="E342" s="755">
        <v>10092.5</v>
      </c>
      <c r="F342" s="755">
        <v>13917</v>
      </c>
      <c r="G342" s="755">
        <v>12499.9</v>
      </c>
      <c r="H342" s="755">
        <v>11688.3</v>
      </c>
      <c r="I342" s="755">
        <v>13239.1</v>
      </c>
      <c r="J342" s="755">
        <v>8901</v>
      </c>
      <c r="K342" s="755">
        <v>9572.4</v>
      </c>
      <c r="L342" s="755">
        <v>10203.700000000001</v>
      </c>
      <c r="M342" s="755">
        <v>7441.6</v>
      </c>
      <c r="N342" s="755">
        <v>8307.9</v>
      </c>
      <c r="O342" s="755">
        <v>8438.9</v>
      </c>
      <c r="P342" s="756">
        <v>8335.0329999999994</v>
      </c>
      <c r="Q342" s="756">
        <v>8747.4199000000008</v>
      </c>
      <c r="R342" s="756">
        <v>9283.6133000000009</v>
      </c>
      <c r="S342" s="143">
        <f>100</f>
        <v>100</v>
      </c>
      <c r="T342" s="328">
        <f t="shared" si="265"/>
        <v>81.174445633027958</v>
      </c>
      <c r="U342" s="328">
        <f t="shared" si="263"/>
        <v>111.93507652958634</v>
      </c>
      <c r="V342" s="328">
        <f t="shared" si="263"/>
        <v>100.53727549846779</v>
      </c>
      <c r="W342" s="328">
        <f t="shared" si="263"/>
        <v>94.009539053011721</v>
      </c>
      <c r="X342" s="328">
        <f t="shared" si="263"/>
        <v>106.48269538570429</v>
      </c>
      <c r="Y342" s="328">
        <f t="shared" si="263"/>
        <v>71.591155866195876</v>
      </c>
      <c r="Z342" s="328">
        <f t="shared" si="263"/>
        <v>76.991257208580322</v>
      </c>
      <c r="AA342" s="328">
        <f t="shared" si="263"/>
        <v>82.068832390956402</v>
      </c>
      <c r="AB342" s="328">
        <f t="shared" si="227"/>
        <v>59.853133973023624</v>
      </c>
      <c r="AC342" s="328">
        <f t="shared" si="227"/>
        <v>66.820825055698094</v>
      </c>
      <c r="AD342" s="328">
        <f t="shared" si="227"/>
        <v>67.874464132034646</v>
      </c>
      <c r="AE342" s="328">
        <f t="shared" ref="AE342:AG342" si="268">P342*100/$D342</f>
        <v>67.039057033241903</v>
      </c>
      <c r="AF342" s="328">
        <f t="shared" si="268"/>
        <v>70.355903998198357</v>
      </c>
      <c r="AG342" s="329">
        <f t="shared" si="268"/>
        <v>74.668532385326273</v>
      </c>
      <c r="AH342" s="766">
        <v>1</v>
      </c>
      <c r="AI342" s="767">
        <v>1</v>
      </c>
      <c r="AJ342" s="767">
        <v>1</v>
      </c>
      <c r="AK342" s="767">
        <v>1</v>
      </c>
      <c r="AL342" s="767">
        <v>1</v>
      </c>
      <c r="AM342" s="767">
        <v>1</v>
      </c>
      <c r="AN342" s="767">
        <v>1</v>
      </c>
      <c r="AO342" s="767">
        <v>1</v>
      </c>
      <c r="AP342" s="767">
        <v>1</v>
      </c>
      <c r="AQ342" s="767">
        <v>1</v>
      </c>
      <c r="AR342" s="767">
        <v>1</v>
      </c>
      <c r="AS342" s="767">
        <v>1</v>
      </c>
      <c r="AT342" s="767">
        <v>4</v>
      </c>
      <c r="AU342" s="767">
        <v>6</v>
      </c>
      <c r="AV342" s="769">
        <v>7</v>
      </c>
    </row>
    <row r="343" spans="2:48" ht="15" x14ac:dyDescent="0.25">
      <c r="B343" s="902"/>
      <c r="C343" s="1" t="s">
        <v>3</v>
      </c>
      <c r="D343" s="755">
        <v>6232.2</v>
      </c>
      <c r="E343" s="755">
        <v>4415.8</v>
      </c>
      <c r="F343" s="755">
        <v>6167.2</v>
      </c>
      <c r="G343" s="755">
        <v>7312.9</v>
      </c>
      <c r="H343" s="755">
        <v>6906.2</v>
      </c>
      <c r="I343" s="755">
        <v>4990.7</v>
      </c>
      <c r="J343" s="755">
        <v>4714.6000000000004</v>
      </c>
      <c r="K343" s="755">
        <v>5334.8</v>
      </c>
      <c r="L343" s="755">
        <v>5593.4</v>
      </c>
      <c r="M343" s="755">
        <v>3205.3</v>
      </c>
      <c r="N343" s="755">
        <v>3386.6</v>
      </c>
      <c r="O343" s="755">
        <v>3929</v>
      </c>
      <c r="P343" s="756">
        <v>3606.2366999999999</v>
      </c>
      <c r="Q343" s="756">
        <v>4105.0415000000003</v>
      </c>
      <c r="R343" s="756">
        <v>4321.7719999999999</v>
      </c>
      <c r="S343" s="143">
        <f>100</f>
        <v>100</v>
      </c>
      <c r="T343" s="328">
        <f t="shared" si="265"/>
        <v>70.854593883379863</v>
      </c>
      <c r="U343" s="328">
        <f t="shared" si="263"/>
        <v>98.957029620358782</v>
      </c>
      <c r="V343" s="328">
        <f t="shared" si="263"/>
        <v>117.34058598889638</v>
      </c>
      <c r="W343" s="328">
        <f t="shared" si="263"/>
        <v>110.81480055197201</v>
      </c>
      <c r="X343" s="328">
        <f t="shared" si="263"/>
        <v>80.079265748852734</v>
      </c>
      <c r="Y343" s="328">
        <f t="shared" si="263"/>
        <v>75.649048490099815</v>
      </c>
      <c r="Z343" s="328">
        <f t="shared" si="263"/>
        <v>85.600590481691867</v>
      </c>
      <c r="AA343" s="328">
        <f t="shared" si="263"/>
        <v>89.750008022849073</v>
      </c>
      <c r="AB343" s="328">
        <f t="shared" si="227"/>
        <v>51.431276274830722</v>
      </c>
      <c r="AC343" s="328">
        <f t="shared" si="227"/>
        <v>54.340361349122304</v>
      </c>
      <c r="AD343" s="328">
        <f t="shared" si="227"/>
        <v>63.043548024774559</v>
      </c>
      <c r="AE343" s="328">
        <f t="shared" ref="AE343:AG343" si="269">P343*100/$D343</f>
        <v>57.864585539616826</v>
      </c>
      <c r="AF343" s="328">
        <f t="shared" si="269"/>
        <v>65.868256795353176</v>
      </c>
      <c r="AG343" s="329">
        <f t="shared" si="269"/>
        <v>69.345848977889034</v>
      </c>
      <c r="AH343" s="766">
        <v>1</v>
      </c>
      <c r="AI343" s="767">
        <v>1</v>
      </c>
      <c r="AJ343" s="767">
        <v>1</v>
      </c>
      <c r="AK343" s="767">
        <v>1</v>
      </c>
      <c r="AL343" s="767">
        <v>1</v>
      </c>
      <c r="AM343" s="767">
        <v>1</v>
      </c>
      <c r="AN343" s="767">
        <v>1</v>
      </c>
      <c r="AO343" s="767">
        <v>1</v>
      </c>
      <c r="AP343" s="767">
        <v>1</v>
      </c>
      <c r="AQ343" s="767">
        <v>1</v>
      </c>
      <c r="AR343" s="767">
        <v>1</v>
      </c>
      <c r="AS343" s="767">
        <v>1</v>
      </c>
      <c r="AT343" s="767">
        <v>4</v>
      </c>
      <c r="AU343" s="767">
        <v>6</v>
      </c>
      <c r="AV343" s="769">
        <v>7</v>
      </c>
    </row>
    <row r="344" spans="2:48" ht="15" x14ac:dyDescent="0.25">
      <c r="B344" s="902"/>
      <c r="C344" s="1" t="s">
        <v>4</v>
      </c>
      <c r="D344" s="755">
        <v>3678.1</v>
      </c>
      <c r="E344" s="755">
        <v>3569.8</v>
      </c>
      <c r="F344" s="755">
        <v>4834.1000000000004</v>
      </c>
      <c r="G344" s="755">
        <v>4663.6000000000004</v>
      </c>
      <c r="H344" s="755">
        <v>4622.2</v>
      </c>
      <c r="I344" s="755">
        <v>5130.2</v>
      </c>
      <c r="J344" s="755">
        <v>4445.7</v>
      </c>
      <c r="K344" s="755">
        <v>5272.7</v>
      </c>
      <c r="L344" s="755">
        <v>5702</v>
      </c>
      <c r="M344" s="755">
        <v>2695.4</v>
      </c>
      <c r="N344" s="755">
        <v>2736</v>
      </c>
      <c r="O344" s="755">
        <v>3041.4</v>
      </c>
      <c r="P344" s="756">
        <v>2908.2037</v>
      </c>
      <c r="Q344" s="756">
        <v>3100.8818000000001</v>
      </c>
      <c r="R344" s="756">
        <v>3264.6907000000001</v>
      </c>
      <c r="S344" s="143">
        <f>100</f>
        <v>100</v>
      </c>
      <c r="T344" s="328">
        <f t="shared" si="265"/>
        <v>97.055544982463772</v>
      </c>
      <c r="U344" s="328">
        <f t="shared" si="263"/>
        <v>131.42927054729347</v>
      </c>
      <c r="V344" s="328">
        <f t="shared" si="263"/>
        <v>126.79372502107068</v>
      </c>
      <c r="W344" s="328">
        <f t="shared" si="263"/>
        <v>125.66814387863299</v>
      </c>
      <c r="X344" s="328">
        <f t="shared" si="263"/>
        <v>139.47962263124984</v>
      </c>
      <c r="Y344" s="328">
        <f t="shared" si="263"/>
        <v>120.86947065060765</v>
      </c>
      <c r="Z344" s="328">
        <f t="shared" si="263"/>
        <v>143.35390554906067</v>
      </c>
      <c r="AA344" s="328">
        <f t="shared" si="263"/>
        <v>155.0256926130339</v>
      </c>
      <c r="AB344" s="328">
        <f t="shared" si="227"/>
        <v>73.282401239770536</v>
      </c>
      <c r="AC344" s="328">
        <f t="shared" si="227"/>
        <v>74.386232021967871</v>
      </c>
      <c r="AD344" s="328">
        <f t="shared" si="227"/>
        <v>82.689432043718227</v>
      </c>
      <c r="AE344" s="328">
        <f t="shared" ref="AE344:AG344" si="270">P344*100/$D344</f>
        <v>79.068097659117484</v>
      </c>
      <c r="AF344" s="328">
        <f t="shared" si="270"/>
        <v>84.306620265898161</v>
      </c>
      <c r="AG344" s="329">
        <f t="shared" si="270"/>
        <v>88.760248497865746</v>
      </c>
      <c r="AH344" s="766">
        <v>1</v>
      </c>
      <c r="AI344" s="767">
        <v>1</v>
      </c>
      <c r="AJ344" s="767">
        <v>1</v>
      </c>
      <c r="AK344" s="767">
        <v>1</v>
      </c>
      <c r="AL344" s="767">
        <v>1</v>
      </c>
      <c r="AM344" s="767">
        <v>1</v>
      </c>
      <c r="AN344" s="767">
        <v>1</v>
      </c>
      <c r="AO344" s="767">
        <v>1</v>
      </c>
      <c r="AP344" s="767">
        <v>1</v>
      </c>
      <c r="AQ344" s="767">
        <v>1</v>
      </c>
      <c r="AR344" s="767">
        <v>1</v>
      </c>
      <c r="AS344" s="767">
        <v>1</v>
      </c>
      <c r="AT344" s="767">
        <v>4</v>
      </c>
      <c r="AU344" s="767">
        <v>6</v>
      </c>
      <c r="AV344" s="769">
        <v>7</v>
      </c>
    </row>
    <row r="345" spans="2:48" ht="15" x14ac:dyDescent="0.25">
      <c r="B345" s="902"/>
      <c r="C345" s="1" t="s">
        <v>5</v>
      </c>
      <c r="D345" s="755">
        <v>4794.3</v>
      </c>
      <c r="E345" s="755">
        <v>4964.1000000000004</v>
      </c>
      <c r="F345" s="755">
        <v>5200.5</v>
      </c>
      <c r="G345" s="755">
        <v>4911.5</v>
      </c>
      <c r="H345" s="755">
        <v>4467</v>
      </c>
      <c r="I345" s="755">
        <v>7051.3</v>
      </c>
      <c r="J345" s="755">
        <v>4619.8</v>
      </c>
      <c r="K345" s="755">
        <v>5989.6</v>
      </c>
      <c r="L345" s="755">
        <v>5852.1</v>
      </c>
      <c r="M345" s="755">
        <v>4827.6000000000004</v>
      </c>
      <c r="N345" s="755">
        <v>3930.6</v>
      </c>
      <c r="O345" s="755">
        <v>5270.1</v>
      </c>
      <c r="P345" s="756">
        <v>4931.2617</v>
      </c>
      <c r="Q345" s="756">
        <v>5449.6606000000002</v>
      </c>
      <c r="R345" s="756">
        <v>5761.6737999999996</v>
      </c>
      <c r="S345" s="143">
        <f>100</f>
        <v>100</v>
      </c>
      <c r="T345" s="328">
        <f t="shared" si="265"/>
        <v>103.54170577560855</v>
      </c>
      <c r="U345" s="328">
        <f t="shared" si="263"/>
        <v>108.47256116638508</v>
      </c>
      <c r="V345" s="328">
        <f t="shared" si="263"/>
        <v>102.44456959305842</v>
      </c>
      <c r="W345" s="328">
        <f t="shared" si="263"/>
        <v>93.173143107440083</v>
      </c>
      <c r="X345" s="328">
        <f t="shared" si="263"/>
        <v>147.07673695847151</v>
      </c>
      <c r="Y345" s="328">
        <f t="shared" si="263"/>
        <v>96.360261143441164</v>
      </c>
      <c r="Z345" s="328">
        <f t="shared" si="263"/>
        <v>124.93168971486973</v>
      </c>
      <c r="AA345" s="328">
        <f t="shared" si="263"/>
        <v>122.06370064451535</v>
      </c>
      <c r="AB345" s="328">
        <f t="shared" si="227"/>
        <v>100.69457480758402</v>
      </c>
      <c r="AC345" s="328">
        <f t="shared" si="227"/>
        <v>81.984857017708521</v>
      </c>
      <c r="AD345" s="328">
        <f t="shared" si="227"/>
        <v>109.92428508854265</v>
      </c>
      <c r="AE345" s="328">
        <f t="shared" ref="AE345:AG345" si="271">P345*100/$D345</f>
        <v>102.85676115387021</v>
      </c>
      <c r="AF345" s="328">
        <f t="shared" si="271"/>
        <v>113.66957845775192</v>
      </c>
      <c r="AG345" s="329">
        <f t="shared" si="271"/>
        <v>120.17758171161587</v>
      </c>
      <c r="AH345" s="766">
        <v>1</v>
      </c>
      <c r="AI345" s="767">
        <v>1</v>
      </c>
      <c r="AJ345" s="767">
        <v>1</v>
      </c>
      <c r="AK345" s="767">
        <v>1</v>
      </c>
      <c r="AL345" s="767">
        <v>1</v>
      </c>
      <c r="AM345" s="767">
        <v>1</v>
      </c>
      <c r="AN345" s="767">
        <v>1</v>
      </c>
      <c r="AO345" s="767">
        <v>1</v>
      </c>
      <c r="AP345" s="767">
        <v>1</v>
      </c>
      <c r="AQ345" s="767">
        <v>1</v>
      </c>
      <c r="AR345" s="767">
        <v>1</v>
      </c>
      <c r="AS345" s="767">
        <v>1</v>
      </c>
      <c r="AT345" s="767">
        <v>4</v>
      </c>
      <c r="AU345" s="767">
        <v>6</v>
      </c>
      <c r="AV345" s="769">
        <v>7</v>
      </c>
    </row>
    <row r="346" spans="2:48" ht="15" x14ac:dyDescent="0.25">
      <c r="B346" s="902"/>
      <c r="C346" s="1" t="s">
        <v>6</v>
      </c>
      <c r="D346" s="755">
        <v>27137.699999999997</v>
      </c>
      <c r="E346" s="755">
        <v>23042.199999999997</v>
      </c>
      <c r="F346" s="755">
        <v>30118.800000000003</v>
      </c>
      <c r="G346" s="755">
        <v>29387.9</v>
      </c>
      <c r="H346" s="755">
        <v>27683.7</v>
      </c>
      <c r="I346" s="755">
        <v>30411.3</v>
      </c>
      <c r="J346" s="755">
        <v>22681.1</v>
      </c>
      <c r="K346" s="755">
        <v>26169.5</v>
      </c>
      <c r="L346" s="755">
        <v>27351.199999999997</v>
      </c>
      <c r="M346" s="755">
        <v>18169.900000000001</v>
      </c>
      <c r="N346" s="755">
        <v>18361.099999999999</v>
      </c>
      <c r="O346" s="755">
        <v>20679.400000000001</v>
      </c>
      <c r="P346" s="756">
        <v>19780.735099999998</v>
      </c>
      <c r="Q346" s="756">
        <v>21403.003799999999</v>
      </c>
      <c r="R346" s="756">
        <v>22631.749800000001</v>
      </c>
      <c r="S346" s="143">
        <f>100</f>
        <v>100</v>
      </c>
      <c r="T346" s="328">
        <f t="shared" si="265"/>
        <v>84.908448394668667</v>
      </c>
      <c r="U346" s="328">
        <f t="shared" si="263"/>
        <v>110.98508716656167</v>
      </c>
      <c r="V346" s="328">
        <f t="shared" si="263"/>
        <v>108.29178596564927</v>
      </c>
      <c r="W346" s="328">
        <f t="shared" si="263"/>
        <v>102.01196122000023</v>
      </c>
      <c r="X346" s="328">
        <f t="shared" si="263"/>
        <v>112.06292353441891</v>
      </c>
      <c r="Y346" s="328">
        <f t="shared" si="263"/>
        <v>83.577827155580621</v>
      </c>
      <c r="Z346" s="328">
        <f t="shared" si="263"/>
        <v>96.432269499625988</v>
      </c>
      <c r="AA346" s="328">
        <f t="shared" si="263"/>
        <v>100.78672842576931</v>
      </c>
      <c r="AB346" s="328">
        <f t="shared" si="227"/>
        <v>66.954458189161215</v>
      </c>
      <c r="AC346" s="328">
        <f t="shared" si="227"/>
        <v>67.65901310722721</v>
      </c>
      <c r="AD346" s="328">
        <f t="shared" si="227"/>
        <v>76.201741488777628</v>
      </c>
      <c r="AE346" s="328">
        <f t="shared" ref="AE346:AG346" si="272">P346*100/$D346</f>
        <v>72.890241619591933</v>
      </c>
      <c r="AF346" s="328">
        <f t="shared" si="272"/>
        <v>78.86815684453731</v>
      </c>
      <c r="AG346" s="329">
        <f t="shared" si="272"/>
        <v>83.395976077560007</v>
      </c>
      <c r="AH346" s="766">
        <v>1</v>
      </c>
      <c r="AI346" s="767">
        <v>1</v>
      </c>
      <c r="AJ346" s="767">
        <v>1</v>
      </c>
      <c r="AK346" s="767">
        <v>1</v>
      </c>
      <c r="AL346" s="767">
        <v>1</v>
      </c>
      <c r="AM346" s="767">
        <v>1</v>
      </c>
      <c r="AN346" s="767">
        <v>1</v>
      </c>
      <c r="AO346" s="767">
        <v>1</v>
      </c>
      <c r="AP346" s="767">
        <v>1</v>
      </c>
      <c r="AQ346" s="767">
        <v>1</v>
      </c>
      <c r="AR346" s="767">
        <v>1</v>
      </c>
      <c r="AS346" s="767">
        <v>1</v>
      </c>
      <c r="AT346" s="767">
        <v>4</v>
      </c>
      <c r="AU346" s="767">
        <v>6</v>
      </c>
      <c r="AV346" s="769">
        <v>7</v>
      </c>
    </row>
    <row r="347" spans="2:48" ht="15" x14ac:dyDescent="0.25">
      <c r="B347" s="903"/>
      <c r="C347" s="8" t="s">
        <v>7</v>
      </c>
      <c r="D347" s="565">
        <v>22343.399999999998</v>
      </c>
      <c r="E347" s="565">
        <v>18078.099999999999</v>
      </c>
      <c r="F347" s="565">
        <v>24918.300000000003</v>
      </c>
      <c r="G347" s="565">
        <v>24476.400000000001</v>
      </c>
      <c r="H347" s="565">
        <v>23216.7</v>
      </c>
      <c r="I347" s="565">
        <v>23360</v>
      </c>
      <c r="J347" s="565">
        <v>18061.3</v>
      </c>
      <c r="K347" s="565">
        <v>20179.900000000001</v>
      </c>
      <c r="L347" s="565">
        <v>21499.1</v>
      </c>
      <c r="M347" s="565">
        <v>13342.300000000001</v>
      </c>
      <c r="N347" s="565">
        <v>14430.5</v>
      </c>
      <c r="O347" s="565">
        <v>15409.3</v>
      </c>
      <c r="P347" s="565">
        <v>14849.473399999999</v>
      </c>
      <c r="Q347" s="565">
        <v>15953.343199999999</v>
      </c>
      <c r="R347" s="565">
        <v>16870.076000000001</v>
      </c>
      <c r="S347" s="143">
        <f>100</f>
        <v>100</v>
      </c>
      <c r="T347" s="328">
        <f t="shared" si="265"/>
        <v>80.91024642623772</v>
      </c>
      <c r="U347" s="328">
        <f t="shared" si="263"/>
        <v>111.52420849109808</v>
      </c>
      <c r="V347" s="328">
        <f t="shared" si="263"/>
        <v>109.54644324498511</v>
      </c>
      <c r="W347" s="328">
        <f t="shared" si="263"/>
        <v>103.90853674910713</v>
      </c>
      <c r="X347" s="328">
        <f t="shared" si="263"/>
        <v>104.54988945281382</v>
      </c>
      <c r="Y347" s="328">
        <f t="shared" si="263"/>
        <v>80.835056437247701</v>
      </c>
      <c r="Z347" s="328">
        <f t="shared" si="263"/>
        <v>90.317051120241345</v>
      </c>
      <c r="AA347" s="328">
        <f t="shared" si="263"/>
        <v>96.221255493792356</v>
      </c>
      <c r="AB347" s="328">
        <f t="shared" si="227"/>
        <v>59.714725601296138</v>
      </c>
      <c r="AC347" s="328">
        <f t="shared" si="227"/>
        <v>64.585067626234149</v>
      </c>
      <c r="AD347" s="328">
        <f t="shared" si="227"/>
        <v>68.96577960382038</v>
      </c>
      <c r="AE347" s="328">
        <f t="shared" ref="AE347:AG347" si="273">P347*100/$D347</f>
        <v>66.460222705586432</v>
      </c>
      <c r="AF347" s="328">
        <f t="shared" si="273"/>
        <v>71.40069640251707</v>
      </c>
      <c r="AG347" s="329">
        <f t="shared" si="273"/>
        <v>75.503620756017455</v>
      </c>
      <c r="AH347" s="770"/>
      <c r="AI347" s="771"/>
      <c r="AJ347" s="771"/>
      <c r="AK347" s="771"/>
      <c r="AL347" s="771"/>
      <c r="AM347" s="771"/>
      <c r="AN347" s="771"/>
      <c r="AO347" s="771"/>
      <c r="AP347" s="771"/>
      <c r="AQ347" s="771"/>
      <c r="AR347" s="771"/>
      <c r="AS347" s="771"/>
      <c r="AT347" s="771"/>
      <c r="AU347" s="771"/>
      <c r="AV347" s="772"/>
    </row>
    <row r="348" spans="2:48" ht="16.5" customHeight="1" x14ac:dyDescent="0.25">
      <c r="B348" s="902" t="s">
        <v>69</v>
      </c>
      <c r="C348" s="7" t="s">
        <v>2</v>
      </c>
      <c r="D348" s="755">
        <v>8558.9</v>
      </c>
      <c r="E348" s="755">
        <v>7819.2</v>
      </c>
      <c r="F348" s="755">
        <v>8294.7000000000007</v>
      </c>
      <c r="G348" s="755">
        <v>7835.5</v>
      </c>
      <c r="H348" s="755">
        <v>8055.6</v>
      </c>
      <c r="I348" s="755">
        <v>7607.7</v>
      </c>
      <c r="J348" s="755">
        <v>7803.3</v>
      </c>
      <c r="K348" s="755">
        <v>8158.2</v>
      </c>
      <c r="L348" s="755">
        <v>7978.2</v>
      </c>
      <c r="M348" s="755">
        <v>8035.4</v>
      </c>
      <c r="N348" s="755">
        <v>8331.9</v>
      </c>
      <c r="O348" s="755">
        <v>8041.3</v>
      </c>
      <c r="P348" s="756">
        <v>7942.3262999999997</v>
      </c>
      <c r="Q348" s="756">
        <v>8335.2831999999999</v>
      </c>
      <c r="R348" s="756">
        <v>8846.2284999999993</v>
      </c>
      <c r="S348" s="143">
        <f>100</f>
        <v>100</v>
      </c>
      <c r="T348" s="328">
        <f t="shared" si="265"/>
        <v>91.357534262580472</v>
      </c>
      <c r="U348" s="328">
        <f t="shared" si="263"/>
        <v>96.913154727827191</v>
      </c>
      <c r="V348" s="328">
        <f t="shared" si="263"/>
        <v>91.547979296404918</v>
      </c>
      <c r="W348" s="328">
        <f t="shared" si="263"/>
        <v>94.119571440255172</v>
      </c>
      <c r="X348" s="328">
        <f t="shared" si="263"/>
        <v>88.886422320625314</v>
      </c>
      <c r="Y348" s="328">
        <f t="shared" si="263"/>
        <v>91.171762726518594</v>
      </c>
      <c r="Z348" s="328">
        <f t="shared" si="263"/>
        <v>95.318323616352572</v>
      </c>
      <c r="AA348" s="328">
        <f t="shared" si="263"/>
        <v>93.215249623199242</v>
      </c>
      <c r="AB348" s="328">
        <f t="shared" si="227"/>
        <v>93.883559803245745</v>
      </c>
      <c r="AC348" s="328">
        <f t="shared" si="227"/>
        <v>97.347790019745531</v>
      </c>
      <c r="AD348" s="328">
        <f t="shared" si="227"/>
        <v>93.952493895243549</v>
      </c>
      <c r="AE348" s="328">
        <f t="shared" ref="AE348:AG348" si="274">P348*100/$D348</f>
        <v>92.796110481487105</v>
      </c>
      <c r="AF348" s="328">
        <f t="shared" si="274"/>
        <v>97.387318463821288</v>
      </c>
      <c r="AG348" s="329">
        <f t="shared" si="274"/>
        <v>103.35707275467642</v>
      </c>
      <c r="AH348" s="766">
        <v>1</v>
      </c>
      <c r="AI348" s="767">
        <v>1</v>
      </c>
      <c r="AJ348" s="767">
        <v>1</v>
      </c>
      <c r="AK348" s="767">
        <v>1</v>
      </c>
      <c r="AL348" s="767">
        <v>1</v>
      </c>
      <c r="AM348" s="767">
        <v>1</v>
      </c>
      <c r="AN348" s="767">
        <v>1</v>
      </c>
      <c r="AO348" s="767">
        <v>1</v>
      </c>
      <c r="AP348" s="767">
        <v>1</v>
      </c>
      <c r="AQ348" s="767">
        <v>1</v>
      </c>
      <c r="AR348" s="767">
        <v>1</v>
      </c>
      <c r="AS348" s="767">
        <v>1</v>
      </c>
      <c r="AT348" s="767">
        <v>4</v>
      </c>
      <c r="AU348" s="767">
        <v>6</v>
      </c>
      <c r="AV348" s="769">
        <v>7</v>
      </c>
    </row>
    <row r="349" spans="2:48" ht="15" x14ac:dyDescent="0.25">
      <c r="B349" s="902"/>
      <c r="C349" s="1" t="s">
        <v>3</v>
      </c>
      <c r="D349" s="755">
        <v>4554</v>
      </c>
      <c r="E349" s="755">
        <v>4790.3999999999996</v>
      </c>
      <c r="F349" s="755">
        <v>4819.1000000000004</v>
      </c>
      <c r="G349" s="755">
        <v>5569.1</v>
      </c>
      <c r="H349" s="755">
        <v>5284.8</v>
      </c>
      <c r="I349" s="755">
        <v>5168.2</v>
      </c>
      <c r="J349" s="755">
        <v>4828.8999999999996</v>
      </c>
      <c r="K349" s="755">
        <v>5000</v>
      </c>
      <c r="L349" s="755">
        <v>5249.7</v>
      </c>
      <c r="M349" s="755">
        <v>4610.7</v>
      </c>
      <c r="N349" s="755">
        <v>4907.1000000000004</v>
      </c>
      <c r="O349" s="755">
        <v>5388.1</v>
      </c>
      <c r="P349" s="756">
        <v>4945.473</v>
      </c>
      <c r="Q349" s="756">
        <v>5629.5176000000001</v>
      </c>
      <c r="R349" s="756">
        <v>5926.7196999999996</v>
      </c>
      <c r="S349" s="143">
        <f>100</f>
        <v>100</v>
      </c>
      <c r="T349" s="328">
        <f t="shared" si="265"/>
        <v>105.19104084321475</v>
      </c>
      <c r="U349" s="328">
        <f t="shared" si="263"/>
        <v>105.82125603864736</v>
      </c>
      <c r="V349" s="328">
        <f t="shared" si="263"/>
        <v>122.29029424681599</v>
      </c>
      <c r="W349" s="328">
        <f t="shared" si="263"/>
        <v>116.04743083003953</v>
      </c>
      <c r="X349" s="328">
        <f t="shared" si="263"/>
        <v>113.48704435660957</v>
      </c>
      <c r="Y349" s="328">
        <f t="shared" si="263"/>
        <v>106.03645147123407</v>
      </c>
      <c r="Z349" s="328">
        <f t="shared" si="263"/>
        <v>109.79358805445762</v>
      </c>
      <c r="AA349" s="328">
        <f t="shared" si="263"/>
        <v>115.27667984189723</v>
      </c>
      <c r="AB349" s="328">
        <f t="shared" si="227"/>
        <v>101.24505928853755</v>
      </c>
      <c r="AC349" s="328">
        <f t="shared" si="227"/>
        <v>107.75362318840581</v>
      </c>
      <c r="AD349" s="328">
        <f t="shared" si="227"/>
        <v>118.31576635924462</v>
      </c>
      <c r="AE349" s="328">
        <f t="shared" ref="AE349:AG349" si="275">P349*100/$D349</f>
        <v>108.59624505928853</v>
      </c>
      <c r="AF349" s="328">
        <f t="shared" si="275"/>
        <v>123.61698726394378</v>
      </c>
      <c r="AG349" s="329">
        <f t="shared" si="275"/>
        <v>130.14316425120774</v>
      </c>
      <c r="AH349" s="766">
        <v>1</v>
      </c>
      <c r="AI349" s="767">
        <v>1</v>
      </c>
      <c r="AJ349" s="767">
        <v>1</v>
      </c>
      <c r="AK349" s="767">
        <v>1</v>
      </c>
      <c r="AL349" s="767">
        <v>1</v>
      </c>
      <c r="AM349" s="767">
        <v>1</v>
      </c>
      <c r="AN349" s="767">
        <v>1</v>
      </c>
      <c r="AO349" s="767">
        <v>1</v>
      </c>
      <c r="AP349" s="767">
        <v>1</v>
      </c>
      <c r="AQ349" s="767">
        <v>1</v>
      </c>
      <c r="AR349" s="767">
        <v>1</v>
      </c>
      <c r="AS349" s="767">
        <v>1</v>
      </c>
      <c r="AT349" s="767">
        <v>4</v>
      </c>
      <c r="AU349" s="767">
        <v>6</v>
      </c>
      <c r="AV349" s="769">
        <v>7</v>
      </c>
    </row>
    <row r="350" spans="2:48" ht="15" x14ac:dyDescent="0.25">
      <c r="B350" s="902"/>
      <c r="C350" s="1" t="s">
        <v>4</v>
      </c>
      <c r="D350" s="755">
        <v>3669</v>
      </c>
      <c r="E350" s="755">
        <v>3438.8</v>
      </c>
      <c r="F350" s="755">
        <v>3502.5</v>
      </c>
      <c r="G350" s="755">
        <v>3874</v>
      </c>
      <c r="H350" s="755">
        <v>4075.9</v>
      </c>
      <c r="I350" s="755">
        <v>4143.5</v>
      </c>
      <c r="J350" s="755">
        <v>3713.8</v>
      </c>
      <c r="K350" s="755">
        <v>4001</v>
      </c>
      <c r="L350" s="755">
        <v>4195.7</v>
      </c>
      <c r="M350" s="755">
        <v>3312</v>
      </c>
      <c r="N350" s="755">
        <v>3555.4</v>
      </c>
      <c r="O350" s="755">
        <v>3859.5</v>
      </c>
      <c r="P350" s="756">
        <v>3690.4751000000001</v>
      </c>
      <c r="Q350" s="756">
        <v>3934.9810000000002</v>
      </c>
      <c r="R350" s="756">
        <v>4142.8379000000004</v>
      </c>
      <c r="S350" s="143">
        <f>100</f>
        <v>100</v>
      </c>
      <c r="T350" s="328">
        <f t="shared" si="265"/>
        <v>93.725810847642407</v>
      </c>
      <c r="U350" s="328">
        <f t="shared" si="263"/>
        <v>95.461978740801314</v>
      </c>
      <c r="V350" s="328">
        <f t="shared" si="263"/>
        <v>105.5873535023167</v>
      </c>
      <c r="W350" s="328">
        <f t="shared" si="263"/>
        <v>111.09021531752521</v>
      </c>
      <c r="X350" s="328">
        <f t="shared" si="263"/>
        <v>112.93267920414281</v>
      </c>
      <c r="Y350" s="328">
        <f t="shared" si="263"/>
        <v>101.22104115562824</v>
      </c>
      <c r="Z350" s="328">
        <f t="shared" si="263"/>
        <v>109.04878713545925</v>
      </c>
      <c r="AA350" s="328">
        <f t="shared" si="263"/>
        <v>114.35541019351322</v>
      </c>
      <c r="AB350" s="328">
        <f t="shared" si="227"/>
        <v>90.269828291087492</v>
      </c>
      <c r="AC350" s="328">
        <f t="shared" si="227"/>
        <v>96.903788498228394</v>
      </c>
      <c r="AD350" s="328">
        <f t="shared" si="227"/>
        <v>105.19215044971382</v>
      </c>
      <c r="AE350" s="328">
        <f t="shared" ref="AE350:AG350" si="276">P350*100/$D350</f>
        <v>100.58531207413465</v>
      </c>
      <c r="AF350" s="328">
        <f t="shared" si="276"/>
        <v>107.24941400926684</v>
      </c>
      <c r="AG350" s="329">
        <f t="shared" si="276"/>
        <v>112.91463341509949</v>
      </c>
      <c r="AH350" s="766">
        <v>1</v>
      </c>
      <c r="AI350" s="767">
        <v>1</v>
      </c>
      <c r="AJ350" s="767">
        <v>1</v>
      </c>
      <c r="AK350" s="767">
        <v>1</v>
      </c>
      <c r="AL350" s="767">
        <v>1</v>
      </c>
      <c r="AM350" s="767">
        <v>1</v>
      </c>
      <c r="AN350" s="767">
        <v>1</v>
      </c>
      <c r="AO350" s="767">
        <v>1</v>
      </c>
      <c r="AP350" s="767">
        <v>1</v>
      </c>
      <c r="AQ350" s="767">
        <v>1</v>
      </c>
      <c r="AR350" s="767">
        <v>1</v>
      </c>
      <c r="AS350" s="767">
        <v>1</v>
      </c>
      <c r="AT350" s="767">
        <v>4</v>
      </c>
      <c r="AU350" s="767">
        <v>6</v>
      </c>
      <c r="AV350" s="769">
        <v>7</v>
      </c>
    </row>
    <row r="351" spans="2:48" ht="15" x14ac:dyDescent="0.25">
      <c r="B351" s="902"/>
      <c r="C351" s="1" t="s">
        <v>5</v>
      </c>
      <c r="D351" s="755">
        <v>6843.7</v>
      </c>
      <c r="E351" s="755">
        <v>6497.1</v>
      </c>
      <c r="F351" s="755">
        <v>7216.2</v>
      </c>
      <c r="G351" s="755">
        <v>7298.2</v>
      </c>
      <c r="H351" s="755">
        <v>8086.4</v>
      </c>
      <c r="I351" s="755">
        <v>8455.2999999999993</v>
      </c>
      <c r="J351" s="755">
        <v>7575.7</v>
      </c>
      <c r="K351" s="755">
        <v>7667.7</v>
      </c>
      <c r="L351" s="755">
        <v>7293.9</v>
      </c>
      <c r="M351" s="755">
        <v>9414.7000000000007</v>
      </c>
      <c r="N351" s="755">
        <v>10383.700000000001</v>
      </c>
      <c r="O351" s="755">
        <v>11409.5</v>
      </c>
      <c r="P351" s="756">
        <v>10675.931</v>
      </c>
      <c r="Q351" s="756">
        <v>11798.237999999999</v>
      </c>
      <c r="R351" s="756">
        <v>12473.790999999999</v>
      </c>
      <c r="S351" s="143">
        <f>100</f>
        <v>100</v>
      </c>
      <c r="T351" s="328">
        <f t="shared" si="265"/>
        <v>94.935488113155174</v>
      </c>
      <c r="U351" s="328">
        <f t="shared" si="263"/>
        <v>105.44296214036267</v>
      </c>
      <c r="V351" s="328">
        <f t="shared" si="263"/>
        <v>106.64114441018748</v>
      </c>
      <c r="W351" s="328">
        <f t="shared" si="263"/>
        <v>118.15830617940588</v>
      </c>
      <c r="X351" s="328">
        <f t="shared" si="263"/>
        <v>123.54866519572744</v>
      </c>
      <c r="Y351" s="328">
        <f t="shared" si="263"/>
        <v>110.69596855502141</v>
      </c>
      <c r="Z351" s="328">
        <f t="shared" si="263"/>
        <v>112.04027061384923</v>
      </c>
      <c r="AA351" s="328">
        <f t="shared" si="263"/>
        <v>106.57831290091617</v>
      </c>
      <c r="AB351" s="328">
        <f t="shared" si="227"/>
        <v>137.56739775267766</v>
      </c>
      <c r="AC351" s="328">
        <f t="shared" si="227"/>
        <v>151.72640530707076</v>
      </c>
      <c r="AD351" s="328">
        <f t="shared" si="227"/>
        <v>166.71537326300103</v>
      </c>
      <c r="AE351" s="328">
        <f t="shared" ref="AE351:AG351" si="277">P351*100/$D351</f>
        <v>155.99647851308504</v>
      </c>
      <c r="AF351" s="328">
        <f t="shared" si="277"/>
        <v>172.39560471674679</v>
      </c>
      <c r="AG351" s="329">
        <f t="shared" si="277"/>
        <v>182.2667708987828</v>
      </c>
      <c r="AH351" s="766">
        <v>1</v>
      </c>
      <c r="AI351" s="767">
        <v>1</v>
      </c>
      <c r="AJ351" s="767">
        <v>1</v>
      </c>
      <c r="AK351" s="767">
        <v>1</v>
      </c>
      <c r="AL351" s="767">
        <v>1</v>
      </c>
      <c r="AM351" s="767">
        <v>1</v>
      </c>
      <c r="AN351" s="767">
        <v>1</v>
      </c>
      <c r="AO351" s="767">
        <v>1</v>
      </c>
      <c r="AP351" s="767">
        <v>1</v>
      </c>
      <c r="AQ351" s="767">
        <v>1</v>
      </c>
      <c r="AR351" s="767">
        <v>1</v>
      </c>
      <c r="AS351" s="767">
        <v>1</v>
      </c>
      <c r="AT351" s="767">
        <v>4</v>
      </c>
      <c r="AU351" s="767">
        <v>6</v>
      </c>
      <c r="AV351" s="769">
        <v>7</v>
      </c>
    </row>
    <row r="352" spans="2:48" ht="15" x14ac:dyDescent="0.25">
      <c r="B352" s="902"/>
      <c r="C352" s="1" t="s">
        <v>6</v>
      </c>
      <c r="D352" s="755">
        <v>23625.600000000002</v>
      </c>
      <c r="E352" s="755">
        <v>22545.5</v>
      </c>
      <c r="F352" s="755">
        <v>23832.500000000004</v>
      </c>
      <c r="G352" s="755">
        <v>24576.799999999999</v>
      </c>
      <c r="H352" s="755">
        <v>25502.700000000004</v>
      </c>
      <c r="I352" s="755">
        <v>25374.7</v>
      </c>
      <c r="J352" s="755">
        <v>23921.7</v>
      </c>
      <c r="K352" s="755">
        <v>24826.9</v>
      </c>
      <c r="L352" s="755">
        <v>24717.5</v>
      </c>
      <c r="M352" s="755">
        <v>25372.799999999999</v>
      </c>
      <c r="N352" s="755">
        <v>27178.100000000002</v>
      </c>
      <c r="O352" s="755">
        <v>28698.400000000001</v>
      </c>
      <c r="P352" s="756">
        <v>27254.205399999999</v>
      </c>
      <c r="Q352" s="756">
        <v>29698.019800000002</v>
      </c>
      <c r="R352" s="756">
        <v>31389.577099999995</v>
      </c>
      <c r="S352" s="143">
        <f>100</f>
        <v>100</v>
      </c>
      <c r="T352" s="328">
        <f t="shared" si="265"/>
        <v>95.428264255722596</v>
      </c>
      <c r="U352" s="328">
        <f t="shared" si="263"/>
        <v>100.8757449546255</v>
      </c>
      <c r="V352" s="328">
        <f t="shared" si="263"/>
        <v>104.02614113503995</v>
      </c>
      <c r="W352" s="328">
        <f t="shared" si="263"/>
        <v>107.94519504266559</v>
      </c>
      <c r="X352" s="328">
        <f t="shared" si="263"/>
        <v>107.4034098604903</v>
      </c>
      <c r="Y352" s="328">
        <f t="shared" si="263"/>
        <v>101.25330150345387</v>
      </c>
      <c r="Z352" s="328">
        <f t="shared" si="263"/>
        <v>105.08473858864959</v>
      </c>
      <c r="AA352" s="328">
        <f t="shared" si="263"/>
        <v>104.62168156575916</v>
      </c>
      <c r="AB352" s="328">
        <f t="shared" si="227"/>
        <v>107.39536773669239</v>
      </c>
      <c r="AC352" s="328">
        <f t="shared" si="227"/>
        <v>115.03665515373153</v>
      </c>
      <c r="AD352" s="328">
        <f t="shared" si="227"/>
        <v>121.47162400108355</v>
      </c>
      <c r="AE352" s="328">
        <f t="shared" ref="AE352:AG352" si="278">P352*100/$D352</f>
        <v>115.35878623188405</v>
      </c>
      <c r="AF352" s="328">
        <f t="shared" si="278"/>
        <v>125.70271146552891</v>
      </c>
      <c r="AG352" s="329">
        <f t="shared" si="278"/>
        <v>132.86256052756329</v>
      </c>
      <c r="AH352" s="766">
        <v>1</v>
      </c>
      <c r="AI352" s="767">
        <v>1</v>
      </c>
      <c r="AJ352" s="767">
        <v>1</v>
      </c>
      <c r="AK352" s="767">
        <v>1</v>
      </c>
      <c r="AL352" s="767">
        <v>1</v>
      </c>
      <c r="AM352" s="767">
        <v>1</v>
      </c>
      <c r="AN352" s="767">
        <v>1</v>
      </c>
      <c r="AO352" s="767">
        <v>1</v>
      </c>
      <c r="AP352" s="767">
        <v>1</v>
      </c>
      <c r="AQ352" s="767">
        <v>1</v>
      </c>
      <c r="AR352" s="767">
        <v>1</v>
      </c>
      <c r="AS352" s="767">
        <v>1</v>
      </c>
      <c r="AT352" s="767">
        <v>4</v>
      </c>
      <c r="AU352" s="767">
        <v>6</v>
      </c>
      <c r="AV352" s="769">
        <v>7</v>
      </c>
    </row>
    <row r="353" spans="2:48" ht="15" x14ac:dyDescent="0.25">
      <c r="B353" s="903"/>
      <c r="C353" s="8" t="s">
        <v>7</v>
      </c>
      <c r="D353" s="565">
        <v>16781.900000000001</v>
      </c>
      <c r="E353" s="565">
        <v>16048.399999999998</v>
      </c>
      <c r="F353" s="565">
        <v>16616.300000000003</v>
      </c>
      <c r="G353" s="565">
        <v>17278.599999999999</v>
      </c>
      <c r="H353" s="565">
        <v>17416.300000000003</v>
      </c>
      <c r="I353" s="565">
        <v>16919.400000000001</v>
      </c>
      <c r="J353" s="565">
        <v>16346</v>
      </c>
      <c r="K353" s="565">
        <v>17159.2</v>
      </c>
      <c r="L353" s="565">
        <v>17423.599999999999</v>
      </c>
      <c r="M353" s="565">
        <v>15958.099999999999</v>
      </c>
      <c r="N353" s="565">
        <v>16794.400000000001</v>
      </c>
      <c r="O353" s="565">
        <v>17288.900000000001</v>
      </c>
      <c r="P353" s="565">
        <v>16578.274399999998</v>
      </c>
      <c r="Q353" s="565">
        <v>17899.781800000001</v>
      </c>
      <c r="R353" s="565">
        <v>18915.786099999998</v>
      </c>
      <c r="S353" s="143">
        <f>100</f>
        <v>100</v>
      </c>
      <c r="T353" s="328">
        <f t="shared" si="265"/>
        <v>95.629219575852531</v>
      </c>
      <c r="U353" s="328">
        <f t="shared" si="263"/>
        <v>99.013222579088193</v>
      </c>
      <c r="V353" s="328">
        <f t="shared" si="263"/>
        <v>102.95973638265033</v>
      </c>
      <c r="W353" s="328">
        <f t="shared" si="263"/>
        <v>103.7802632598216</v>
      </c>
      <c r="X353" s="328">
        <f t="shared" si="263"/>
        <v>100.81933511700106</v>
      </c>
      <c r="Y353" s="328">
        <f t="shared" si="263"/>
        <v>97.402558709085369</v>
      </c>
      <c r="Z353" s="328">
        <f t="shared" si="263"/>
        <v>102.24825556105088</v>
      </c>
      <c r="AA353" s="328">
        <f t="shared" si="263"/>
        <v>103.82376250603326</v>
      </c>
      <c r="AB353" s="328">
        <f t="shared" si="227"/>
        <v>95.091139859014746</v>
      </c>
      <c r="AC353" s="328">
        <f t="shared" si="227"/>
        <v>100.07448501063647</v>
      </c>
      <c r="AD353" s="328">
        <f t="shared" si="227"/>
        <v>103.0211120314148</v>
      </c>
      <c r="AE353" s="328">
        <f t="shared" ref="AE353:AG353" si="279">P353*100/$D353</f>
        <v>98.78663560145155</v>
      </c>
      <c r="AF353" s="328">
        <f t="shared" si="279"/>
        <v>106.66123502106436</v>
      </c>
      <c r="AG353" s="329">
        <f t="shared" si="279"/>
        <v>112.71540230843944</v>
      </c>
      <c r="AH353" s="770"/>
      <c r="AI353" s="771"/>
      <c r="AJ353" s="771"/>
      <c r="AK353" s="771"/>
      <c r="AL353" s="771"/>
      <c r="AM353" s="771"/>
      <c r="AN353" s="771"/>
      <c r="AO353" s="771"/>
      <c r="AP353" s="771"/>
      <c r="AQ353" s="771"/>
      <c r="AR353" s="771"/>
      <c r="AS353" s="771"/>
      <c r="AT353" s="771"/>
      <c r="AU353" s="771"/>
      <c r="AV353" s="772"/>
    </row>
    <row r="354" spans="2:48" ht="16.5" customHeight="1" x14ac:dyDescent="0.25">
      <c r="B354" s="902" t="s">
        <v>70</v>
      </c>
      <c r="C354" s="1" t="s">
        <v>2</v>
      </c>
      <c r="D354" s="755">
        <v>329.6</v>
      </c>
      <c r="E354" s="755">
        <v>213.7</v>
      </c>
      <c r="F354" s="755">
        <v>194</v>
      </c>
      <c r="G354" s="755">
        <v>201.3</v>
      </c>
      <c r="H354" s="755">
        <v>229.2</v>
      </c>
      <c r="I354" s="755">
        <v>178.9</v>
      </c>
      <c r="J354" s="755">
        <v>214.3</v>
      </c>
      <c r="K354" s="755">
        <v>217.7</v>
      </c>
      <c r="L354" s="755">
        <v>226.4</v>
      </c>
      <c r="M354" s="756">
        <v>176.81513000000001</v>
      </c>
      <c r="N354" s="755">
        <v>139.1</v>
      </c>
      <c r="O354" s="755">
        <v>183.1</v>
      </c>
      <c r="P354" s="756">
        <v>180.84636</v>
      </c>
      <c r="Q354" s="756">
        <v>189.79396</v>
      </c>
      <c r="R354" s="756">
        <v>201.43674999999999</v>
      </c>
      <c r="S354" s="143">
        <f>100</f>
        <v>100</v>
      </c>
      <c r="T354" s="328">
        <f t="shared" si="265"/>
        <v>64.836165048543691</v>
      </c>
      <c r="U354" s="328">
        <f t="shared" si="263"/>
        <v>58.859223300970868</v>
      </c>
      <c r="V354" s="328">
        <f t="shared" si="263"/>
        <v>61.074029126213588</v>
      </c>
      <c r="W354" s="328">
        <f t="shared" si="263"/>
        <v>69.538834951456309</v>
      </c>
      <c r="X354" s="328">
        <f t="shared" si="263"/>
        <v>54.277912621359221</v>
      </c>
      <c r="Y354" s="328">
        <f t="shared" si="263"/>
        <v>65.018203883495147</v>
      </c>
      <c r="Z354" s="328">
        <f t="shared" si="263"/>
        <v>66.049757281553397</v>
      </c>
      <c r="AA354" s="328">
        <f t="shared" si="263"/>
        <v>68.689320388349515</v>
      </c>
      <c r="AB354" s="328">
        <f t="shared" si="227"/>
        <v>53.645367111650486</v>
      </c>
      <c r="AC354" s="328">
        <f t="shared" si="227"/>
        <v>42.202669902912618</v>
      </c>
      <c r="AD354" s="328">
        <f t="shared" si="227"/>
        <v>55.552184466019412</v>
      </c>
      <c r="AE354" s="328">
        <f t="shared" ref="AE354:AG354" si="280">P354*100/$D354</f>
        <v>54.868434466019409</v>
      </c>
      <c r="AF354" s="328">
        <f t="shared" si="280"/>
        <v>57.583118932038836</v>
      </c>
      <c r="AG354" s="329">
        <f t="shared" si="280"/>
        <v>61.115518810679603</v>
      </c>
      <c r="AH354" s="766">
        <v>1</v>
      </c>
      <c r="AI354" s="767">
        <v>1</v>
      </c>
      <c r="AJ354" s="767">
        <v>1</v>
      </c>
      <c r="AK354" s="767">
        <v>1</v>
      </c>
      <c r="AL354" s="767">
        <v>1</v>
      </c>
      <c r="AM354" s="767">
        <v>1</v>
      </c>
      <c r="AN354" s="767">
        <v>1</v>
      </c>
      <c r="AO354" s="767">
        <v>1</v>
      </c>
      <c r="AP354" s="767">
        <v>1</v>
      </c>
      <c r="AQ354" s="767">
        <v>4</v>
      </c>
      <c r="AR354" s="767">
        <v>1</v>
      </c>
      <c r="AS354" s="767">
        <v>1</v>
      </c>
      <c r="AT354" s="767">
        <v>4</v>
      </c>
      <c r="AU354" s="767">
        <v>6</v>
      </c>
      <c r="AV354" s="769">
        <v>7</v>
      </c>
    </row>
    <row r="355" spans="2:48" ht="15" x14ac:dyDescent="0.25">
      <c r="B355" s="902"/>
      <c r="C355" s="1" t="s">
        <v>3</v>
      </c>
      <c r="D355" s="756">
        <v>250.73412999999999</v>
      </c>
      <c r="E355" s="755">
        <v>286.10000000000002</v>
      </c>
      <c r="F355" s="755">
        <v>359.4</v>
      </c>
      <c r="G355" s="755">
        <v>258.3</v>
      </c>
      <c r="H355" s="755">
        <v>292.10000000000002</v>
      </c>
      <c r="I355" s="755">
        <v>296.7</v>
      </c>
      <c r="J355" s="755">
        <v>343.4</v>
      </c>
      <c r="K355" s="755">
        <v>260.7</v>
      </c>
      <c r="L355" s="755">
        <v>327.10000000000002</v>
      </c>
      <c r="M355" s="756">
        <v>287.92934000000002</v>
      </c>
      <c r="N355" s="755">
        <v>302.2</v>
      </c>
      <c r="O355" s="755">
        <v>139</v>
      </c>
      <c r="P355" s="756">
        <v>127.5813</v>
      </c>
      <c r="Q355" s="756">
        <v>145.22800000000001</v>
      </c>
      <c r="R355" s="756">
        <v>152.89975000000001</v>
      </c>
      <c r="S355" s="143">
        <f>100</f>
        <v>100</v>
      </c>
      <c r="T355" s="328">
        <f t="shared" si="265"/>
        <v>114.10492859508199</v>
      </c>
      <c r="U355" s="328">
        <f t="shared" si="263"/>
        <v>143.33908191916274</v>
      </c>
      <c r="V355" s="328">
        <f t="shared" si="263"/>
        <v>103.01748708881397</v>
      </c>
      <c r="W355" s="328">
        <f t="shared" si="263"/>
        <v>116.49790158204631</v>
      </c>
      <c r="X355" s="328">
        <f t="shared" si="263"/>
        <v>118.33251420538561</v>
      </c>
      <c r="Y355" s="328">
        <f t="shared" si="263"/>
        <v>136.95782062059124</v>
      </c>
      <c r="Z355" s="328">
        <f t="shared" si="263"/>
        <v>103.97467628359969</v>
      </c>
      <c r="AA355" s="328">
        <f t="shared" si="263"/>
        <v>130.45691067267151</v>
      </c>
      <c r="AB355" s="328">
        <f t="shared" si="227"/>
        <v>114.83452212907753</v>
      </c>
      <c r="AC355" s="328">
        <f t="shared" si="227"/>
        <v>120.52607277676957</v>
      </c>
      <c r="AD355" s="328">
        <f t="shared" si="227"/>
        <v>55.437207531340071</v>
      </c>
      <c r="AE355" s="328">
        <f t="shared" ref="AE355:AG355" si="281">P355*100/$D355</f>
        <v>50.883100756965156</v>
      </c>
      <c r="AF355" s="328">
        <f t="shared" si="281"/>
        <v>57.921113491809038</v>
      </c>
      <c r="AG355" s="329">
        <f t="shared" si="281"/>
        <v>60.980828577266287</v>
      </c>
      <c r="AH355" s="766">
        <v>4</v>
      </c>
      <c r="AI355" s="767">
        <v>1</v>
      </c>
      <c r="AJ355" s="767">
        <v>1</v>
      </c>
      <c r="AK355" s="767">
        <v>1</v>
      </c>
      <c r="AL355" s="767">
        <v>1</v>
      </c>
      <c r="AM355" s="767">
        <v>1</v>
      </c>
      <c r="AN355" s="767">
        <v>1</v>
      </c>
      <c r="AO355" s="767">
        <v>1</v>
      </c>
      <c r="AP355" s="767">
        <v>1</v>
      </c>
      <c r="AQ355" s="767">
        <v>4</v>
      </c>
      <c r="AR355" s="767">
        <v>1</v>
      </c>
      <c r="AS355" s="767">
        <v>1</v>
      </c>
      <c r="AT355" s="767">
        <v>4</v>
      </c>
      <c r="AU355" s="767">
        <v>6</v>
      </c>
      <c r="AV355" s="769">
        <v>7</v>
      </c>
    </row>
    <row r="356" spans="2:48" ht="15" x14ac:dyDescent="0.25">
      <c r="B356" s="902"/>
      <c r="C356" s="1" t="s">
        <v>4</v>
      </c>
      <c r="D356" s="755">
        <v>544.5</v>
      </c>
      <c r="E356" s="755">
        <v>430.8</v>
      </c>
      <c r="F356" s="755">
        <v>528.70000000000005</v>
      </c>
      <c r="G356" s="755">
        <v>642.20000000000005</v>
      </c>
      <c r="H356" s="755">
        <v>561.4</v>
      </c>
      <c r="I356" s="755">
        <v>623.79999999999995</v>
      </c>
      <c r="J356" s="755">
        <v>870.3</v>
      </c>
      <c r="K356" s="755">
        <v>807.2</v>
      </c>
      <c r="L356" s="755">
        <v>788.5</v>
      </c>
      <c r="M356" s="756">
        <v>361.20800000000003</v>
      </c>
      <c r="N356" s="755">
        <v>191</v>
      </c>
      <c r="O356" s="755">
        <v>269.3</v>
      </c>
      <c r="P356" s="756">
        <v>257.50616000000002</v>
      </c>
      <c r="Q356" s="756">
        <v>274.56677000000002</v>
      </c>
      <c r="R356" s="756">
        <v>289.05594000000002</v>
      </c>
      <c r="S356" s="143">
        <f>100</f>
        <v>100</v>
      </c>
      <c r="T356" s="328">
        <f t="shared" si="265"/>
        <v>79.11845730027548</v>
      </c>
      <c r="U356" s="328">
        <f t="shared" si="263"/>
        <v>97.098255280073474</v>
      </c>
      <c r="V356" s="328">
        <f t="shared" si="263"/>
        <v>117.94306703397613</v>
      </c>
      <c r="W356" s="328">
        <f t="shared" si="263"/>
        <v>103.10376492194673</v>
      </c>
      <c r="X356" s="328">
        <f t="shared" si="263"/>
        <v>114.56382001836546</v>
      </c>
      <c r="Y356" s="328">
        <f t="shared" si="263"/>
        <v>159.83471074380165</v>
      </c>
      <c r="Z356" s="328">
        <f t="shared" si="263"/>
        <v>148.24609733700643</v>
      </c>
      <c r="AA356" s="328">
        <f t="shared" si="263"/>
        <v>144.81175390266299</v>
      </c>
      <c r="AB356" s="328">
        <f t="shared" si="227"/>
        <v>66.337557392102852</v>
      </c>
      <c r="AC356" s="328">
        <f t="shared" si="227"/>
        <v>35.078053259871439</v>
      </c>
      <c r="AD356" s="328">
        <f t="shared" si="227"/>
        <v>49.458218549127643</v>
      </c>
      <c r="AE356" s="328">
        <f t="shared" ref="AE356:AG356" si="282">P356*100/$D356</f>
        <v>47.29222405876952</v>
      </c>
      <c r="AF356" s="328">
        <f t="shared" si="282"/>
        <v>50.425485766758499</v>
      </c>
      <c r="AG356" s="329">
        <f t="shared" si="282"/>
        <v>53.086490358126724</v>
      </c>
      <c r="AH356" s="766">
        <v>1</v>
      </c>
      <c r="AI356" s="767">
        <v>1</v>
      </c>
      <c r="AJ356" s="767">
        <v>1</v>
      </c>
      <c r="AK356" s="767">
        <v>1</v>
      </c>
      <c r="AL356" s="767">
        <v>1</v>
      </c>
      <c r="AM356" s="767">
        <v>1</v>
      </c>
      <c r="AN356" s="767">
        <v>1</v>
      </c>
      <c r="AO356" s="767">
        <v>1</v>
      </c>
      <c r="AP356" s="767">
        <v>1</v>
      </c>
      <c r="AQ356" s="767">
        <v>4</v>
      </c>
      <c r="AR356" s="767">
        <v>1</v>
      </c>
      <c r="AS356" s="767">
        <v>1</v>
      </c>
      <c r="AT356" s="767">
        <v>4</v>
      </c>
      <c r="AU356" s="767">
        <v>6</v>
      </c>
      <c r="AV356" s="769">
        <v>7</v>
      </c>
    </row>
    <row r="357" spans="2:48" ht="15" x14ac:dyDescent="0.25">
      <c r="B357" s="902"/>
      <c r="C357" s="1" t="s">
        <v>5</v>
      </c>
      <c r="D357" s="755">
        <v>1773</v>
      </c>
      <c r="E357" s="755">
        <v>2263.6</v>
      </c>
      <c r="F357" s="755">
        <v>1859.2</v>
      </c>
      <c r="G357" s="755">
        <v>1902.7</v>
      </c>
      <c r="H357" s="755">
        <v>2006.2</v>
      </c>
      <c r="I357" s="755">
        <v>2154.1999999999998</v>
      </c>
      <c r="J357" s="755">
        <v>1634.9</v>
      </c>
      <c r="K357" s="755">
        <v>1991.1</v>
      </c>
      <c r="L357" s="755">
        <v>1971.7</v>
      </c>
      <c r="M357" s="756">
        <v>2100.6475</v>
      </c>
      <c r="N357" s="755">
        <v>1795.5</v>
      </c>
      <c r="O357" s="755">
        <v>1854.1</v>
      </c>
      <c r="P357" s="756">
        <v>1734.8915</v>
      </c>
      <c r="Q357" s="756">
        <v>1917.2719999999999</v>
      </c>
      <c r="R357" s="756">
        <v>2027.0926999999999</v>
      </c>
      <c r="S357" s="143">
        <f>100</f>
        <v>100</v>
      </c>
      <c r="T357" s="328">
        <f t="shared" si="265"/>
        <v>127.67061477721376</v>
      </c>
      <c r="U357" s="328">
        <f t="shared" si="263"/>
        <v>104.86181613085166</v>
      </c>
      <c r="V357" s="328">
        <f t="shared" si="263"/>
        <v>107.31528482797518</v>
      </c>
      <c r="W357" s="328">
        <f t="shared" si="263"/>
        <v>113.15284827975184</v>
      </c>
      <c r="X357" s="328">
        <f t="shared" si="263"/>
        <v>121.5002820078962</v>
      </c>
      <c r="Y357" s="328">
        <f t="shared" si="263"/>
        <v>92.210941906373378</v>
      </c>
      <c r="Z357" s="328">
        <f t="shared" si="263"/>
        <v>112.30118443316412</v>
      </c>
      <c r="AA357" s="328">
        <f t="shared" si="263"/>
        <v>111.20699379582628</v>
      </c>
      <c r="AB357" s="328">
        <f t="shared" si="227"/>
        <v>118.4798364354202</v>
      </c>
      <c r="AC357" s="328">
        <f t="shared" si="227"/>
        <v>101.26903553299492</v>
      </c>
      <c r="AD357" s="328">
        <f t="shared" si="227"/>
        <v>104.57416807670614</v>
      </c>
      <c r="AE357" s="328">
        <f t="shared" ref="AE357:AG357" si="283">P357*100/$D357</f>
        <v>97.850620417371687</v>
      </c>
      <c r="AF357" s="328">
        <f t="shared" si="283"/>
        <v>108.13716864072192</v>
      </c>
      <c r="AG357" s="329">
        <f t="shared" si="283"/>
        <v>114.33122955442752</v>
      </c>
      <c r="AH357" s="766">
        <v>1</v>
      </c>
      <c r="AI357" s="767">
        <v>1</v>
      </c>
      <c r="AJ357" s="767">
        <v>1</v>
      </c>
      <c r="AK357" s="767">
        <v>1</v>
      </c>
      <c r="AL357" s="767">
        <v>1</v>
      </c>
      <c r="AM357" s="767">
        <v>1</v>
      </c>
      <c r="AN357" s="767">
        <v>1</v>
      </c>
      <c r="AO357" s="767">
        <v>1</v>
      </c>
      <c r="AP357" s="767">
        <v>1</v>
      </c>
      <c r="AQ357" s="767">
        <v>4</v>
      </c>
      <c r="AR357" s="767">
        <v>1</v>
      </c>
      <c r="AS357" s="767">
        <v>1</v>
      </c>
      <c r="AT357" s="767">
        <v>4</v>
      </c>
      <c r="AU357" s="767">
        <v>6</v>
      </c>
      <c r="AV357" s="769">
        <v>7</v>
      </c>
    </row>
    <row r="358" spans="2:48" ht="15" x14ac:dyDescent="0.25">
      <c r="B358" s="902"/>
      <c r="C358" s="1" t="s">
        <v>6</v>
      </c>
      <c r="D358" s="756">
        <v>2897.8341300000002</v>
      </c>
      <c r="E358" s="755">
        <v>3194.2</v>
      </c>
      <c r="F358" s="755">
        <v>2941.3</v>
      </c>
      <c r="G358" s="755">
        <v>3004.5</v>
      </c>
      <c r="H358" s="755">
        <v>3088.8999999999996</v>
      </c>
      <c r="I358" s="755">
        <v>3253.6</v>
      </c>
      <c r="J358" s="755">
        <v>3062.9</v>
      </c>
      <c r="K358" s="755">
        <v>3276.7</v>
      </c>
      <c r="L358" s="755">
        <v>3313.7</v>
      </c>
      <c r="M358" s="755">
        <v>2926.5999700000002</v>
      </c>
      <c r="N358" s="755">
        <v>2427.8000000000002</v>
      </c>
      <c r="O358" s="755">
        <v>2445.5</v>
      </c>
      <c r="P358" s="756">
        <v>2300.8253199999999</v>
      </c>
      <c r="Q358" s="756">
        <v>2526.8607299999999</v>
      </c>
      <c r="R358" s="756">
        <v>2670.4851399999998</v>
      </c>
      <c r="S358" s="143">
        <f>100</f>
        <v>100</v>
      </c>
      <c r="T358" s="328">
        <f t="shared" si="265"/>
        <v>110.22715092392123</v>
      </c>
      <c r="U358" s="328">
        <f t="shared" si="263"/>
        <v>101.4999433387169</v>
      </c>
      <c r="V358" s="328">
        <f t="shared" si="263"/>
        <v>103.68088252173357</v>
      </c>
      <c r="W358" s="328">
        <f t="shared" si="263"/>
        <v>106.59340256993934</v>
      </c>
      <c r="X358" s="328">
        <f t="shared" si="263"/>
        <v>112.27695768770587</v>
      </c>
      <c r="Y358" s="328">
        <f t="shared" si="263"/>
        <v>105.69618075414137</v>
      </c>
      <c r="Z358" s="328">
        <f t="shared" si="263"/>
        <v>113.07410476251103</v>
      </c>
      <c r="AA358" s="328">
        <f t="shared" si="263"/>
        <v>114.35092042345433</v>
      </c>
      <c r="AB358" s="328">
        <f t="shared" si="227"/>
        <v>100.99266689222134</v>
      </c>
      <c r="AC358" s="328">
        <f t="shared" si="227"/>
        <v>83.779812476706525</v>
      </c>
      <c r="AD358" s="328">
        <f t="shared" si="227"/>
        <v>84.390613482076688</v>
      </c>
      <c r="AE358" s="328">
        <f t="shared" ref="AE358:AG358" si="284">P358*100/$D358</f>
        <v>79.398102747861557</v>
      </c>
      <c r="AF358" s="328">
        <f t="shared" si="284"/>
        <v>87.198252786124769</v>
      </c>
      <c r="AG358" s="329">
        <f t="shared" si="284"/>
        <v>92.154520245090751</v>
      </c>
      <c r="AH358" s="766">
        <v>4</v>
      </c>
      <c r="AI358" s="767">
        <v>1</v>
      </c>
      <c r="AJ358" s="767">
        <v>1</v>
      </c>
      <c r="AK358" s="767">
        <v>1</v>
      </c>
      <c r="AL358" s="767">
        <v>1</v>
      </c>
      <c r="AM358" s="767">
        <v>1</v>
      </c>
      <c r="AN358" s="767">
        <v>1</v>
      </c>
      <c r="AO358" s="767">
        <v>1</v>
      </c>
      <c r="AP358" s="767">
        <v>1</v>
      </c>
      <c r="AQ358" s="767">
        <v>1</v>
      </c>
      <c r="AR358" s="767">
        <v>1</v>
      </c>
      <c r="AS358" s="767">
        <v>1</v>
      </c>
      <c r="AT358" s="767">
        <v>4</v>
      </c>
      <c r="AU358" s="767">
        <v>6</v>
      </c>
      <c r="AV358" s="769">
        <v>7</v>
      </c>
    </row>
    <row r="359" spans="2:48" ht="15" x14ac:dyDescent="0.25">
      <c r="B359" s="903"/>
      <c r="C359" s="8" t="s">
        <v>7</v>
      </c>
      <c r="D359" s="565">
        <v>1124.83413</v>
      </c>
      <c r="E359" s="565">
        <v>930.6</v>
      </c>
      <c r="F359" s="565">
        <v>1082.0999999999999</v>
      </c>
      <c r="G359" s="565">
        <v>1101.8000000000002</v>
      </c>
      <c r="H359" s="565">
        <v>1082.6999999999998</v>
      </c>
      <c r="I359" s="565">
        <v>1099.4000000000001</v>
      </c>
      <c r="J359" s="565">
        <v>1428</v>
      </c>
      <c r="K359" s="565">
        <v>1285.5999999999999</v>
      </c>
      <c r="L359" s="565">
        <v>1342</v>
      </c>
      <c r="M359" s="565">
        <v>825.95247000000006</v>
      </c>
      <c r="N359" s="565">
        <v>632.29999999999995</v>
      </c>
      <c r="O359" s="565">
        <v>591.40000000000009</v>
      </c>
      <c r="P359" s="565">
        <v>565.93381999999997</v>
      </c>
      <c r="Q359" s="565">
        <v>609.58873000000006</v>
      </c>
      <c r="R359" s="565">
        <v>643.39244000000008</v>
      </c>
      <c r="S359" s="143">
        <f>100</f>
        <v>100</v>
      </c>
      <c r="T359" s="328">
        <f t="shared" si="265"/>
        <v>82.73219803527833</v>
      </c>
      <c r="U359" s="328">
        <f t="shared" si="263"/>
        <v>96.200850520067334</v>
      </c>
      <c r="V359" s="328">
        <f t="shared" si="263"/>
        <v>97.952219853072933</v>
      </c>
      <c r="W359" s="328">
        <f t="shared" si="263"/>
        <v>96.254191718026902</v>
      </c>
      <c r="X359" s="328">
        <f t="shared" si="263"/>
        <v>97.738855061234688</v>
      </c>
      <c r="Y359" s="328">
        <f t="shared" si="263"/>
        <v>126.95205114375398</v>
      </c>
      <c r="Z359" s="328">
        <f t="shared" si="263"/>
        <v>114.29240682801827</v>
      </c>
      <c r="AA359" s="328">
        <f t="shared" si="263"/>
        <v>119.30647943621697</v>
      </c>
      <c r="AB359" s="328">
        <f t="shared" si="227"/>
        <v>73.428823679096581</v>
      </c>
      <c r="AC359" s="328">
        <f t="shared" si="227"/>
        <v>56.212732449716825</v>
      </c>
      <c r="AD359" s="328">
        <f t="shared" si="227"/>
        <v>52.576640788806799</v>
      </c>
      <c r="AE359" s="328">
        <f t="shared" ref="AE359:AG359" si="285">P359*100/$D359</f>
        <v>50.312646541050455</v>
      </c>
      <c r="AF359" s="328">
        <f t="shared" si="285"/>
        <v>54.193655201411794</v>
      </c>
      <c r="AG359" s="329">
        <f t="shared" si="285"/>
        <v>57.198872512874416</v>
      </c>
      <c r="AH359" s="770"/>
      <c r="AI359" s="771"/>
      <c r="AJ359" s="771"/>
      <c r="AK359" s="771"/>
      <c r="AL359" s="771"/>
      <c r="AM359" s="771"/>
      <c r="AN359" s="771"/>
      <c r="AO359" s="771"/>
      <c r="AP359" s="771"/>
      <c r="AQ359" s="771"/>
      <c r="AR359" s="771"/>
      <c r="AS359" s="771"/>
      <c r="AT359" s="771"/>
      <c r="AU359" s="771"/>
      <c r="AV359" s="772"/>
    </row>
    <row r="360" spans="2:48" ht="16.5" customHeight="1" x14ac:dyDescent="0.25">
      <c r="B360" s="902" t="s">
        <v>71</v>
      </c>
      <c r="C360" s="7" t="s">
        <v>2</v>
      </c>
      <c r="D360" s="755">
        <v>2377.1</v>
      </c>
      <c r="E360" s="755">
        <v>1964.4</v>
      </c>
      <c r="F360" s="755">
        <v>2280.8000000000002</v>
      </c>
      <c r="G360" s="755">
        <v>2476.4</v>
      </c>
      <c r="H360" s="755">
        <v>2236.6999999999998</v>
      </c>
      <c r="I360" s="755">
        <v>2378.1</v>
      </c>
      <c r="J360" s="755">
        <v>2063.4</v>
      </c>
      <c r="K360" s="755">
        <v>1893.9</v>
      </c>
      <c r="L360" s="755">
        <v>1773</v>
      </c>
      <c r="M360" s="756">
        <v>2009.8902</v>
      </c>
      <c r="N360" s="756">
        <v>1906.2261000000001</v>
      </c>
      <c r="O360" s="755">
        <v>1337.3</v>
      </c>
      <c r="P360" s="756">
        <v>1320.8403000000001</v>
      </c>
      <c r="Q360" s="756">
        <v>1386.1905999999999</v>
      </c>
      <c r="R360" s="756">
        <v>1471.1893</v>
      </c>
      <c r="S360" s="143">
        <f>100</f>
        <v>100</v>
      </c>
      <c r="T360" s="328">
        <f t="shared" si="265"/>
        <v>82.638509107736326</v>
      </c>
      <c r="U360" s="328">
        <f t="shared" si="263"/>
        <v>95.948845231584727</v>
      </c>
      <c r="V360" s="328">
        <f t="shared" si="263"/>
        <v>104.1773589668083</v>
      </c>
      <c r="W360" s="328">
        <f t="shared" si="263"/>
        <v>94.093643515207603</v>
      </c>
      <c r="X360" s="328">
        <f t="shared" si="263"/>
        <v>100.04206806613101</v>
      </c>
      <c r="Y360" s="328">
        <f t="shared" si="263"/>
        <v>86.803247654705316</v>
      </c>
      <c r="Z360" s="328">
        <f t="shared" si="263"/>
        <v>79.672710445500826</v>
      </c>
      <c r="AA360" s="328">
        <f t="shared" si="263"/>
        <v>74.586681250262927</v>
      </c>
      <c r="AB360" s="328">
        <f t="shared" si="227"/>
        <v>84.552193849648745</v>
      </c>
      <c r="AC360" s="328">
        <f t="shared" si="227"/>
        <v>80.19124563543815</v>
      </c>
      <c r="AD360" s="328">
        <f t="shared" si="227"/>
        <v>56.257624836986245</v>
      </c>
      <c r="AE360" s="328">
        <f t="shared" ref="AE360:AG360" si="286">P360*100/$D360</f>
        <v>55.565197088889825</v>
      </c>
      <c r="AF360" s="328">
        <f t="shared" si="286"/>
        <v>58.314357830970515</v>
      </c>
      <c r="AG360" s="329">
        <f t="shared" si="286"/>
        <v>61.890088763619538</v>
      </c>
      <c r="AH360" s="766">
        <v>1</v>
      </c>
      <c r="AI360" s="767">
        <v>1</v>
      </c>
      <c r="AJ360" s="767">
        <v>1</v>
      </c>
      <c r="AK360" s="767">
        <v>1</v>
      </c>
      <c r="AL360" s="767">
        <v>1</v>
      </c>
      <c r="AM360" s="767">
        <v>1</v>
      </c>
      <c r="AN360" s="767">
        <v>1</v>
      </c>
      <c r="AO360" s="767">
        <v>1</v>
      </c>
      <c r="AP360" s="767">
        <v>1</v>
      </c>
      <c r="AQ360" s="767">
        <v>4</v>
      </c>
      <c r="AR360" s="767">
        <v>4</v>
      </c>
      <c r="AS360" s="767">
        <v>1</v>
      </c>
      <c r="AT360" s="767">
        <v>4</v>
      </c>
      <c r="AU360" s="767">
        <v>6</v>
      </c>
      <c r="AV360" s="769">
        <v>7</v>
      </c>
    </row>
    <row r="361" spans="2:48" ht="15" x14ac:dyDescent="0.25">
      <c r="B361" s="902"/>
      <c r="C361" s="1" t="s">
        <v>3</v>
      </c>
      <c r="D361" s="755">
        <v>1663.4</v>
      </c>
      <c r="E361" s="755">
        <v>1599</v>
      </c>
      <c r="F361" s="755">
        <v>1622.8</v>
      </c>
      <c r="G361" s="755">
        <v>1343.4</v>
      </c>
      <c r="H361" s="755">
        <v>1438.6</v>
      </c>
      <c r="I361" s="755">
        <v>1323.9</v>
      </c>
      <c r="J361" s="755">
        <v>1571.6</v>
      </c>
      <c r="K361" s="755">
        <v>1550</v>
      </c>
      <c r="L361" s="756">
        <v>1717.279</v>
      </c>
      <c r="M361" s="756">
        <v>1837.3362</v>
      </c>
      <c r="N361" s="756">
        <v>1252.1941999999999</v>
      </c>
      <c r="O361" s="755">
        <v>1319</v>
      </c>
      <c r="P361" s="756">
        <v>1210.6454000000001</v>
      </c>
      <c r="Q361" s="756">
        <v>1378.0985000000001</v>
      </c>
      <c r="R361" s="756">
        <v>1450.8518999999999</v>
      </c>
      <c r="S361" s="143">
        <f>100</f>
        <v>100</v>
      </c>
      <c r="T361" s="328">
        <f t="shared" si="265"/>
        <v>96.128411686906333</v>
      </c>
      <c r="U361" s="328">
        <f t="shared" si="263"/>
        <v>97.559216063484428</v>
      </c>
      <c r="V361" s="328">
        <f t="shared" si="263"/>
        <v>80.762294096429002</v>
      </c>
      <c r="W361" s="328">
        <f t="shared" si="263"/>
        <v>86.485511602741369</v>
      </c>
      <c r="X361" s="328">
        <f t="shared" si="263"/>
        <v>79.589996392930132</v>
      </c>
      <c r="Y361" s="328">
        <f t="shared" si="263"/>
        <v>94.481183118913066</v>
      </c>
      <c r="Z361" s="328">
        <f t="shared" si="263"/>
        <v>93.182637970422022</v>
      </c>
      <c r="AA361" s="328">
        <f t="shared" si="263"/>
        <v>103.23908861368281</v>
      </c>
      <c r="AB361" s="328">
        <f t="shared" si="227"/>
        <v>110.4566670674522</v>
      </c>
      <c r="AC361" s="328">
        <f t="shared" si="227"/>
        <v>75.279199230491756</v>
      </c>
      <c r="AD361" s="328">
        <f t="shared" si="227"/>
        <v>79.295419021281702</v>
      </c>
      <c r="AE361" s="328">
        <f t="shared" ref="AE361:AG361" si="287">P361*100/$D361</f>
        <v>72.7813754959721</v>
      </c>
      <c r="AF361" s="328">
        <f t="shared" si="287"/>
        <v>82.848292653601064</v>
      </c>
      <c r="AG361" s="329">
        <f t="shared" si="287"/>
        <v>87.222069255741246</v>
      </c>
      <c r="AH361" s="766">
        <v>1</v>
      </c>
      <c r="AI361" s="767">
        <v>1</v>
      </c>
      <c r="AJ361" s="767">
        <v>1</v>
      </c>
      <c r="AK361" s="767">
        <v>1</v>
      </c>
      <c r="AL361" s="767">
        <v>1</v>
      </c>
      <c r="AM361" s="767">
        <v>1</v>
      </c>
      <c r="AN361" s="767">
        <v>1</v>
      </c>
      <c r="AO361" s="767">
        <v>1</v>
      </c>
      <c r="AP361" s="767">
        <v>4</v>
      </c>
      <c r="AQ361" s="767">
        <v>4</v>
      </c>
      <c r="AR361" s="767">
        <v>4</v>
      </c>
      <c r="AS361" s="767">
        <v>1</v>
      </c>
      <c r="AT361" s="767">
        <v>4</v>
      </c>
      <c r="AU361" s="767">
        <v>6</v>
      </c>
      <c r="AV361" s="769">
        <v>7</v>
      </c>
    </row>
    <row r="362" spans="2:48" ht="15" x14ac:dyDescent="0.25">
      <c r="B362" s="902"/>
      <c r="C362" s="1" t="s">
        <v>4</v>
      </c>
      <c r="D362" s="755">
        <v>1804.1</v>
      </c>
      <c r="E362" s="755">
        <v>1810.6</v>
      </c>
      <c r="F362" s="755">
        <v>1914.8</v>
      </c>
      <c r="G362" s="755">
        <v>2005.3</v>
      </c>
      <c r="H362" s="755">
        <v>1861.7</v>
      </c>
      <c r="I362" s="755">
        <v>1939</v>
      </c>
      <c r="J362" s="755">
        <v>1766.8</v>
      </c>
      <c r="K362" s="755">
        <v>1869</v>
      </c>
      <c r="L362" s="756">
        <v>1822.421</v>
      </c>
      <c r="M362" s="755">
        <v>1084.4000000000001</v>
      </c>
      <c r="N362" s="755">
        <v>1012.5</v>
      </c>
      <c r="O362" s="755">
        <v>1116.8</v>
      </c>
      <c r="P362" s="756">
        <v>1067.8903</v>
      </c>
      <c r="Q362" s="756">
        <v>1138.6415999999999</v>
      </c>
      <c r="R362" s="756">
        <v>1198.7714000000001</v>
      </c>
      <c r="S362" s="143">
        <f>100</f>
        <v>100</v>
      </c>
      <c r="T362" s="328">
        <f t="shared" si="265"/>
        <v>100.36029044953163</v>
      </c>
      <c r="U362" s="328">
        <f t="shared" si="263"/>
        <v>106.13602350202318</v>
      </c>
      <c r="V362" s="328">
        <f t="shared" si="263"/>
        <v>111.15237514550192</v>
      </c>
      <c r="W362" s="328">
        <f t="shared" si="263"/>
        <v>103.19272767584945</v>
      </c>
      <c r="X362" s="328">
        <f t="shared" si="263"/>
        <v>107.47741256027938</v>
      </c>
      <c r="Y362" s="328">
        <f t="shared" si="263"/>
        <v>97.932487112687767</v>
      </c>
      <c r="Z362" s="328">
        <f t="shared" si="263"/>
        <v>103.59736156532344</v>
      </c>
      <c r="AA362" s="328">
        <f t="shared" si="263"/>
        <v>101.01552020397983</v>
      </c>
      <c r="AB362" s="328">
        <f t="shared" si="227"/>
        <v>60.10753284186022</v>
      </c>
      <c r="AC362" s="328">
        <f t="shared" si="227"/>
        <v>56.122166177041187</v>
      </c>
      <c r="AD362" s="328">
        <f t="shared" si="227"/>
        <v>61.903442159525525</v>
      </c>
      <c r="AE362" s="328">
        <f t="shared" ref="AE362:AG362" si="288">P362*100/$D362</f>
        <v>59.192411728839865</v>
      </c>
      <c r="AF362" s="328">
        <f t="shared" si="288"/>
        <v>63.11410675683166</v>
      </c>
      <c r="AG362" s="329">
        <f t="shared" si="288"/>
        <v>66.447059475638838</v>
      </c>
      <c r="AH362" s="766">
        <v>1</v>
      </c>
      <c r="AI362" s="767">
        <v>1</v>
      </c>
      <c r="AJ362" s="767">
        <v>1</v>
      </c>
      <c r="AK362" s="767">
        <v>1</v>
      </c>
      <c r="AL362" s="767">
        <v>1</v>
      </c>
      <c r="AM362" s="767">
        <v>1</v>
      </c>
      <c r="AN362" s="767">
        <v>1</v>
      </c>
      <c r="AO362" s="767">
        <v>1</v>
      </c>
      <c r="AP362" s="767">
        <v>4</v>
      </c>
      <c r="AQ362" s="767">
        <v>1</v>
      </c>
      <c r="AR362" s="767">
        <v>1</v>
      </c>
      <c r="AS362" s="767">
        <v>1</v>
      </c>
      <c r="AT362" s="767">
        <v>4</v>
      </c>
      <c r="AU362" s="767">
        <v>6</v>
      </c>
      <c r="AV362" s="769">
        <v>7</v>
      </c>
    </row>
    <row r="363" spans="2:48" ht="15" x14ac:dyDescent="0.25">
      <c r="B363" s="902"/>
      <c r="C363" s="1" t="s">
        <v>5</v>
      </c>
      <c r="D363" s="755">
        <v>2601.5</v>
      </c>
      <c r="E363" s="755">
        <v>2729.9</v>
      </c>
      <c r="F363" s="755">
        <v>2608.4</v>
      </c>
      <c r="G363" s="755">
        <v>2922.7</v>
      </c>
      <c r="H363" s="755">
        <v>3001</v>
      </c>
      <c r="I363" s="755">
        <v>2717.7</v>
      </c>
      <c r="J363" s="755">
        <v>2198.9</v>
      </c>
      <c r="K363" s="755">
        <v>1801.1</v>
      </c>
      <c r="L363" s="755">
        <v>1765.2</v>
      </c>
      <c r="M363" s="756">
        <v>1925.1735000000001</v>
      </c>
      <c r="N363" s="756">
        <v>2456.4796999999999</v>
      </c>
      <c r="O363" s="755">
        <v>3287.4</v>
      </c>
      <c r="P363" s="756">
        <v>3076.0381000000002</v>
      </c>
      <c r="Q363" s="756">
        <v>3399.4065000000001</v>
      </c>
      <c r="R363" s="756">
        <v>3594.0563999999999</v>
      </c>
      <c r="S363" s="143">
        <f>100</f>
        <v>100</v>
      </c>
      <c r="T363" s="328">
        <f t="shared" si="265"/>
        <v>104.93561406880646</v>
      </c>
      <c r="U363" s="328">
        <f t="shared" si="263"/>
        <v>100.26523159715549</v>
      </c>
      <c r="V363" s="328">
        <f t="shared" si="263"/>
        <v>112.34672304439746</v>
      </c>
      <c r="W363" s="328">
        <f t="shared" si="263"/>
        <v>115.35652508168364</v>
      </c>
      <c r="X363" s="328">
        <f t="shared" si="263"/>
        <v>104.46665385354603</v>
      </c>
      <c r="Y363" s="328">
        <f t="shared" si="263"/>
        <v>84.524312896405917</v>
      </c>
      <c r="Z363" s="328">
        <f t="shared" si="263"/>
        <v>69.233134729963481</v>
      </c>
      <c r="AA363" s="328">
        <f t="shared" si="263"/>
        <v>67.85316163751682</v>
      </c>
      <c r="AB363" s="328">
        <f t="shared" si="227"/>
        <v>74.002440899481073</v>
      </c>
      <c r="AC363" s="328">
        <f t="shared" si="227"/>
        <v>94.425512204497394</v>
      </c>
      <c r="AD363" s="328">
        <f t="shared" si="227"/>
        <v>126.36555833173169</v>
      </c>
      <c r="AE363" s="328">
        <f t="shared" ref="AE363:AG363" si="289">P363*100/$D363</f>
        <v>118.24094176436671</v>
      </c>
      <c r="AF363" s="328">
        <f t="shared" si="289"/>
        <v>130.67101672112244</v>
      </c>
      <c r="AG363" s="329">
        <f t="shared" si="289"/>
        <v>138.15323467230445</v>
      </c>
      <c r="AH363" s="766">
        <v>1</v>
      </c>
      <c r="AI363" s="767">
        <v>1</v>
      </c>
      <c r="AJ363" s="767">
        <v>1</v>
      </c>
      <c r="AK363" s="767">
        <v>1</v>
      </c>
      <c r="AL363" s="767">
        <v>1</v>
      </c>
      <c r="AM363" s="767">
        <v>1</v>
      </c>
      <c r="AN363" s="767">
        <v>1</v>
      </c>
      <c r="AO363" s="767">
        <v>1</v>
      </c>
      <c r="AP363" s="767">
        <v>1</v>
      </c>
      <c r="AQ363" s="767">
        <v>4</v>
      </c>
      <c r="AR363" s="767">
        <v>4</v>
      </c>
      <c r="AS363" s="767">
        <v>1</v>
      </c>
      <c r="AT363" s="767">
        <v>4</v>
      </c>
      <c r="AU363" s="767">
        <v>6</v>
      </c>
      <c r="AV363" s="769">
        <v>7</v>
      </c>
    </row>
    <row r="364" spans="2:48" ht="15" x14ac:dyDescent="0.25">
      <c r="B364" s="902"/>
      <c r="C364" s="1" t="s">
        <v>6</v>
      </c>
      <c r="D364" s="755">
        <v>8446.1</v>
      </c>
      <c r="E364" s="755">
        <v>8103.9</v>
      </c>
      <c r="F364" s="755">
        <v>8426.8000000000011</v>
      </c>
      <c r="G364" s="755">
        <v>8747.7999999999993</v>
      </c>
      <c r="H364" s="755">
        <v>8538</v>
      </c>
      <c r="I364" s="755">
        <v>8358.7000000000007</v>
      </c>
      <c r="J364" s="755">
        <v>7600.7000000000007</v>
      </c>
      <c r="K364" s="755">
        <v>7114</v>
      </c>
      <c r="L364" s="755">
        <v>7077.9</v>
      </c>
      <c r="M364" s="755">
        <v>6856.7999</v>
      </c>
      <c r="N364" s="755">
        <v>6627.4</v>
      </c>
      <c r="O364" s="755">
        <v>7060.5</v>
      </c>
      <c r="P364" s="756">
        <v>6675.4141</v>
      </c>
      <c r="Q364" s="756">
        <v>7302.3371999999999</v>
      </c>
      <c r="R364" s="756">
        <v>7714.8689999999988</v>
      </c>
      <c r="S364" s="143">
        <f>100</f>
        <v>100</v>
      </c>
      <c r="T364" s="328">
        <f t="shared" si="265"/>
        <v>95.94842590071157</v>
      </c>
      <c r="U364" s="328">
        <f t="shared" si="263"/>
        <v>99.771492167982871</v>
      </c>
      <c r="V364" s="328">
        <f t="shared" si="263"/>
        <v>103.57206284557368</v>
      </c>
      <c r="W364" s="328">
        <f t="shared" si="263"/>
        <v>101.08807615349096</v>
      </c>
      <c r="X364" s="328">
        <f t="shared" si="263"/>
        <v>98.965202874699571</v>
      </c>
      <c r="Y364" s="328">
        <f t="shared" si="263"/>
        <v>89.990646570606557</v>
      </c>
      <c r="Z364" s="328">
        <f t="shared" si="263"/>
        <v>84.22822367720012</v>
      </c>
      <c r="AA364" s="328">
        <f t="shared" si="263"/>
        <v>83.800807473271689</v>
      </c>
      <c r="AB364" s="328">
        <f t="shared" si="227"/>
        <v>81.183030037532106</v>
      </c>
      <c r="AC364" s="328">
        <f t="shared" si="227"/>
        <v>78.466984762197939</v>
      </c>
      <c r="AD364" s="328">
        <f t="shared" si="227"/>
        <v>83.594795230934977</v>
      </c>
      <c r="AE364" s="328">
        <f t="shared" ref="AE364:AG364" si="290">P364*100/$D364</f>
        <v>79.035461337185211</v>
      </c>
      <c r="AF364" s="328">
        <f t="shared" si="290"/>
        <v>86.458095452338938</v>
      </c>
      <c r="AG364" s="329">
        <f t="shared" si="290"/>
        <v>91.342382874936348</v>
      </c>
      <c r="AH364" s="766">
        <v>1</v>
      </c>
      <c r="AI364" s="767">
        <v>1</v>
      </c>
      <c r="AJ364" s="767">
        <v>1</v>
      </c>
      <c r="AK364" s="767">
        <v>1</v>
      </c>
      <c r="AL364" s="767">
        <v>1</v>
      </c>
      <c r="AM364" s="767">
        <v>1</v>
      </c>
      <c r="AN364" s="767">
        <v>1</v>
      </c>
      <c r="AO364" s="767">
        <v>1</v>
      </c>
      <c r="AP364" s="767">
        <v>1</v>
      </c>
      <c r="AQ364" s="767">
        <v>1</v>
      </c>
      <c r="AR364" s="767">
        <v>1</v>
      </c>
      <c r="AS364" s="767">
        <v>1</v>
      </c>
      <c r="AT364" s="767">
        <v>4</v>
      </c>
      <c r="AU364" s="767">
        <v>6</v>
      </c>
      <c r="AV364" s="769">
        <v>7</v>
      </c>
    </row>
    <row r="365" spans="2:48" ht="15" x14ac:dyDescent="0.25">
      <c r="B365" s="903"/>
      <c r="C365" s="8" t="s">
        <v>7</v>
      </c>
      <c r="D365" s="565">
        <v>5844.6</v>
      </c>
      <c r="E365" s="565">
        <v>5374</v>
      </c>
      <c r="F365" s="565">
        <v>5818.4000000000005</v>
      </c>
      <c r="G365" s="565">
        <v>5825.1</v>
      </c>
      <c r="H365" s="565">
        <v>5537</v>
      </c>
      <c r="I365" s="565">
        <v>5641</v>
      </c>
      <c r="J365" s="565">
        <v>5401.8</v>
      </c>
      <c r="K365" s="565">
        <v>5312.9</v>
      </c>
      <c r="L365" s="565">
        <v>5312.7</v>
      </c>
      <c r="M365" s="565">
        <v>4931.6264000000001</v>
      </c>
      <c r="N365" s="565">
        <v>4170.9202999999998</v>
      </c>
      <c r="O365" s="565">
        <v>3773.1000000000004</v>
      </c>
      <c r="P365" s="565">
        <v>3599.3760000000002</v>
      </c>
      <c r="Q365" s="565">
        <v>3902.9306999999999</v>
      </c>
      <c r="R365" s="565">
        <v>4120.8125999999993</v>
      </c>
      <c r="S365" s="143">
        <f>100</f>
        <v>100</v>
      </c>
      <c r="T365" s="328">
        <f t="shared" si="265"/>
        <v>91.948123053759019</v>
      </c>
      <c r="U365" s="328">
        <f t="shared" si="263"/>
        <v>99.551722957944079</v>
      </c>
      <c r="V365" s="328">
        <f t="shared" si="263"/>
        <v>99.666358690072883</v>
      </c>
      <c r="W365" s="328">
        <f t="shared" si="263"/>
        <v>94.73702220853437</v>
      </c>
      <c r="X365" s="328">
        <f t="shared" si="263"/>
        <v>96.516442528145632</v>
      </c>
      <c r="Y365" s="328">
        <f t="shared" si="263"/>
        <v>92.423775793039724</v>
      </c>
      <c r="Z365" s="328">
        <f t="shared" si="263"/>
        <v>90.902713615987395</v>
      </c>
      <c r="AA365" s="328">
        <f t="shared" si="263"/>
        <v>90.899291653834297</v>
      </c>
      <c r="AB365" s="328">
        <f t="shared" si="227"/>
        <v>84.379194470109155</v>
      </c>
      <c r="AC365" s="328">
        <f t="shared" si="227"/>
        <v>71.363657050953009</v>
      </c>
      <c r="AD365" s="328">
        <f t="shared" si="227"/>
        <v>64.557026999281391</v>
      </c>
      <c r="AE365" s="328">
        <f t="shared" ref="AE365:AG365" si="291">P365*100/$D365</f>
        <v>61.584642233856897</v>
      </c>
      <c r="AF365" s="328">
        <f t="shared" si="291"/>
        <v>66.778405707832874</v>
      </c>
      <c r="AG365" s="329">
        <f t="shared" si="291"/>
        <v>70.506323786058914</v>
      </c>
      <c r="AH365" s="770"/>
      <c r="AI365" s="771"/>
      <c r="AJ365" s="771"/>
      <c r="AK365" s="771"/>
      <c r="AL365" s="771"/>
      <c r="AM365" s="771"/>
      <c r="AN365" s="771"/>
      <c r="AO365" s="771"/>
      <c r="AP365" s="771"/>
      <c r="AQ365" s="771"/>
      <c r="AR365" s="771"/>
      <c r="AS365" s="771"/>
      <c r="AT365" s="771"/>
      <c r="AU365" s="771"/>
      <c r="AV365" s="772"/>
    </row>
    <row r="366" spans="2:48" ht="16.5" customHeight="1" x14ac:dyDescent="0.25">
      <c r="B366" s="902" t="s">
        <v>93</v>
      </c>
      <c r="C366" s="1" t="s">
        <v>2</v>
      </c>
      <c r="D366" s="755">
        <v>2066.3000000000002</v>
      </c>
      <c r="E366" s="756">
        <v>1299.6959999999999</v>
      </c>
      <c r="F366" s="755">
        <v>2022.6</v>
      </c>
      <c r="G366" s="755">
        <v>2303.1999999999998</v>
      </c>
      <c r="H366" s="755">
        <v>2160.8000000000002</v>
      </c>
      <c r="I366" s="755">
        <v>1890.9</v>
      </c>
      <c r="J366" s="755">
        <v>2026.1</v>
      </c>
      <c r="K366" s="755">
        <v>2186.1999999999998</v>
      </c>
      <c r="L366" s="755">
        <v>2150.6999999999998</v>
      </c>
      <c r="M366" s="756">
        <v>982.79641000000004</v>
      </c>
      <c r="N366" s="756">
        <v>1086.1641</v>
      </c>
      <c r="O366" s="755">
        <v>2503.5</v>
      </c>
      <c r="P366" s="756">
        <v>2472.6864</v>
      </c>
      <c r="Q366" s="756">
        <v>2595.0255999999999</v>
      </c>
      <c r="R366" s="756">
        <v>2754.0974000000001</v>
      </c>
      <c r="S366" s="143">
        <f>100</f>
        <v>100</v>
      </c>
      <c r="T366" s="328">
        <f t="shared" si="265"/>
        <v>62.899675748923187</v>
      </c>
      <c r="U366" s="328">
        <f t="shared" si="263"/>
        <v>97.88510864830856</v>
      </c>
      <c r="V366" s="328">
        <f t="shared" si="263"/>
        <v>111.46493732759035</v>
      </c>
      <c r="W366" s="328">
        <f t="shared" si="263"/>
        <v>104.57339205342883</v>
      </c>
      <c r="X366" s="328">
        <f t="shared" si="263"/>
        <v>91.51139718337123</v>
      </c>
      <c r="Y366" s="328">
        <f t="shared" si="263"/>
        <v>98.054493539176292</v>
      </c>
      <c r="Z366" s="328">
        <f t="shared" si="263"/>
        <v>105.80264240429752</v>
      </c>
      <c r="AA366" s="328">
        <f t="shared" si="263"/>
        <v>104.08459565406763</v>
      </c>
      <c r="AB366" s="328">
        <f t="shared" si="227"/>
        <v>47.563103615157523</v>
      </c>
      <c r="AC366" s="328">
        <f t="shared" si="227"/>
        <v>52.565653583700332</v>
      </c>
      <c r="AD366" s="328">
        <f t="shared" si="227"/>
        <v>121.15859265353529</v>
      </c>
      <c r="AE366" s="328">
        <f t="shared" ref="AE366:AG366" si="292">P366*100/$D366</f>
        <v>119.66734743260901</v>
      </c>
      <c r="AF366" s="328">
        <f t="shared" si="292"/>
        <v>125.58803658713641</v>
      </c>
      <c r="AG366" s="329">
        <f t="shared" si="292"/>
        <v>133.28642501088902</v>
      </c>
      <c r="AH366" s="766">
        <v>1</v>
      </c>
      <c r="AI366" s="767">
        <v>4</v>
      </c>
      <c r="AJ366" s="767">
        <v>1</v>
      </c>
      <c r="AK366" s="767">
        <v>1</v>
      </c>
      <c r="AL366" s="767">
        <v>1</v>
      </c>
      <c r="AM366" s="767">
        <v>1</v>
      </c>
      <c r="AN366" s="767">
        <v>1</v>
      </c>
      <c r="AO366" s="767">
        <v>1</v>
      </c>
      <c r="AP366" s="767">
        <v>1</v>
      </c>
      <c r="AQ366" s="767">
        <v>4</v>
      </c>
      <c r="AR366" s="767">
        <v>4</v>
      </c>
      <c r="AS366" s="767">
        <v>1</v>
      </c>
      <c r="AT366" s="767">
        <v>4</v>
      </c>
      <c r="AU366" s="767">
        <v>6</v>
      </c>
      <c r="AV366" s="769">
        <v>7</v>
      </c>
    </row>
    <row r="367" spans="2:48" ht="15" x14ac:dyDescent="0.25">
      <c r="B367" s="902"/>
      <c r="C367" s="1" t="s">
        <v>3</v>
      </c>
      <c r="D367" s="756">
        <v>542.16283999999996</v>
      </c>
      <c r="E367" s="756">
        <v>620.62372000000005</v>
      </c>
      <c r="F367" s="755">
        <v>492.1</v>
      </c>
      <c r="G367" s="755">
        <v>594.70000000000005</v>
      </c>
      <c r="H367" s="756">
        <v>770.45384999999999</v>
      </c>
      <c r="I367" s="756">
        <v>558</v>
      </c>
      <c r="J367" s="756">
        <v>587.72711000000004</v>
      </c>
      <c r="K367" s="756">
        <v>686.39143000000001</v>
      </c>
      <c r="L367" s="755">
        <v>941.8</v>
      </c>
      <c r="M367" s="756">
        <v>428.71713999999997</v>
      </c>
      <c r="N367" s="756">
        <v>340.47379000000001</v>
      </c>
      <c r="O367" s="755">
        <v>963.2</v>
      </c>
      <c r="P367" s="756">
        <v>884.07408999999996</v>
      </c>
      <c r="Q367" s="756">
        <v>1006.3568</v>
      </c>
      <c r="R367" s="756">
        <v>1059.4713999999999</v>
      </c>
      <c r="S367" s="143">
        <f>100</f>
        <v>100</v>
      </c>
      <c r="T367" s="328">
        <f t="shared" si="265"/>
        <v>114.47182916483175</v>
      </c>
      <c r="U367" s="328">
        <f t="shared" si="263"/>
        <v>90.766087915579021</v>
      </c>
      <c r="V367" s="328">
        <f t="shared" si="263"/>
        <v>109.69029157365343</v>
      </c>
      <c r="W367" s="328">
        <f t="shared" si="263"/>
        <v>142.1074616622563</v>
      </c>
      <c r="X367" s="328">
        <f t="shared" si="263"/>
        <v>102.9211076140888</v>
      </c>
      <c r="Y367" s="328">
        <f t="shared" si="263"/>
        <v>108.40416691044338</v>
      </c>
      <c r="Z367" s="328">
        <f t="shared" si="263"/>
        <v>126.60244844519407</v>
      </c>
      <c r="AA367" s="328">
        <f t="shared" si="263"/>
        <v>173.71164722392263</v>
      </c>
      <c r="AB367" s="328">
        <f t="shared" si="227"/>
        <v>79.075345702409265</v>
      </c>
      <c r="AC367" s="328">
        <f t="shared" si="227"/>
        <v>62.799174875209083</v>
      </c>
      <c r="AD367" s="328">
        <f t="shared" si="227"/>
        <v>177.65880081342351</v>
      </c>
      <c r="AE367" s="328">
        <f t="shared" ref="AE367:AG367" si="293">P367*100/$D367</f>
        <v>163.06430923963731</v>
      </c>
      <c r="AF367" s="328">
        <f t="shared" si="293"/>
        <v>185.61891847844095</v>
      </c>
      <c r="AG367" s="329">
        <f t="shared" si="293"/>
        <v>195.41571679829624</v>
      </c>
      <c r="AH367" s="766">
        <v>4</v>
      </c>
      <c r="AI367" s="767">
        <v>4</v>
      </c>
      <c r="AJ367" s="767">
        <v>1</v>
      </c>
      <c r="AK367" s="767">
        <v>1</v>
      </c>
      <c r="AL367" s="767">
        <v>4</v>
      </c>
      <c r="AM367" s="767">
        <v>4</v>
      </c>
      <c r="AN367" s="767">
        <v>4</v>
      </c>
      <c r="AO367" s="767">
        <v>4</v>
      </c>
      <c r="AP367" s="767">
        <v>1</v>
      </c>
      <c r="AQ367" s="767">
        <v>4</v>
      </c>
      <c r="AR367" s="767">
        <v>4</v>
      </c>
      <c r="AS367" s="767">
        <v>1</v>
      </c>
      <c r="AT367" s="767">
        <v>4</v>
      </c>
      <c r="AU367" s="767">
        <v>6</v>
      </c>
      <c r="AV367" s="769">
        <v>7</v>
      </c>
    </row>
    <row r="368" spans="2:48" ht="15" customHeight="1" x14ac:dyDescent="0.25">
      <c r="B368" s="902"/>
      <c r="C368" s="1" t="s">
        <v>4</v>
      </c>
      <c r="D368" s="755">
        <v>213.2</v>
      </c>
      <c r="E368" s="756">
        <v>256.10187999999999</v>
      </c>
      <c r="F368" s="755">
        <v>239.7</v>
      </c>
      <c r="G368" s="755">
        <v>320.89999999999998</v>
      </c>
      <c r="H368" s="756">
        <v>319.84620000000001</v>
      </c>
      <c r="I368" s="756">
        <v>482.09983999999997</v>
      </c>
      <c r="J368" s="756">
        <v>301.47289999999998</v>
      </c>
      <c r="K368" s="756">
        <v>391.30849000000001</v>
      </c>
      <c r="L368" s="755">
        <v>413</v>
      </c>
      <c r="M368" s="755">
        <v>318.5</v>
      </c>
      <c r="N368" s="755">
        <v>340.1</v>
      </c>
      <c r="O368" s="755">
        <v>417.9</v>
      </c>
      <c r="P368" s="756">
        <v>399.59829000000002</v>
      </c>
      <c r="Q368" s="756">
        <v>426.07303000000002</v>
      </c>
      <c r="R368" s="756">
        <v>448.57729999999998</v>
      </c>
      <c r="S368" s="143">
        <f>100</f>
        <v>100</v>
      </c>
      <c r="T368" s="328">
        <f t="shared" si="265"/>
        <v>120.1228330206379</v>
      </c>
      <c r="U368" s="328">
        <f t="shared" si="263"/>
        <v>112.4296435272045</v>
      </c>
      <c r="V368" s="328">
        <f t="shared" si="263"/>
        <v>150.51594746716697</v>
      </c>
      <c r="W368" s="328">
        <f t="shared" si="263"/>
        <v>150.02166979362104</v>
      </c>
      <c r="X368" s="328">
        <f t="shared" si="263"/>
        <v>226.12562851782363</v>
      </c>
      <c r="Y368" s="328">
        <f t="shared" si="263"/>
        <v>141.40379924953095</v>
      </c>
      <c r="Z368" s="328">
        <f t="shared" si="263"/>
        <v>183.54056754221389</v>
      </c>
      <c r="AA368" s="328">
        <f t="shared" si="263"/>
        <v>193.71482176360226</v>
      </c>
      <c r="AB368" s="328">
        <f t="shared" si="227"/>
        <v>149.39024390243904</v>
      </c>
      <c r="AC368" s="328">
        <f t="shared" si="227"/>
        <v>159.52157598499062</v>
      </c>
      <c r="AD368" s="328">
        <f t="shared" si="227"/>
        <v>196.01313320825517</v>
      </c>
      <c r="AE368" s="328">
        <f t="shared" ref="AE368:AG368" si="294">P368*100/$D368</f>
        <v>187.42884146341467</v>
      </c>
      <c r="AF368" s="328">
        <f t="shared" si="294"/>
        <v>199.84663696060039</v>
      </c>
      <c r="AG368" s="329">
        <f t="shared" si="294"/>
        <v>210.40211069418385</v>
      </c>
      <c r="AH368" s="766">
        <v>1</v>
      </c>
      <c r="AI368" s="767">
        <v>4</v>
      </c>
      <c r="AJ368" s="767">
        <v>1</v>
      </c>
      <c r="AK368" s="767">
        <v>1</v>
      </c>
      <c r="AL368" s="767">
        <v>4</v>
      </c>
      <c r="AM368" s="767">
        <v>4</v>
      </c>
      <c r="AN368" s="767">
        <v>4</v>
      </c>
      <c r="AO368" s="767">
        <v>4</v>
      </c>
      <c r="AP368" s="767">
        <v>1</v>
      </c>
      <c r="AQ368" s="767">
        <v>1</v>
      </c>
      <c r="AR368" s="767">
        <v>1</v>
      </c>
      <c r="AS368" s="767">
        <v>1</v>
      </c>
      <c r="AT368" s="767">
        <v>4</v>
      </c>
      <c r="AU368" s="767">
        <v>6</v>
      </c>
      <c r="AV368" s="769">
        <v>7</v>
      </c>
    </row>
    <row r="369" spans="2:48" ht="15" x14ac:dyDescent="0.25">
      <c r="B369" s="902"/>
      <c r="C369" s="1" t="s">
        <v>5</v>
      </c>
      <c r="D369" s="755">
        <v>90.7</v>
      </c>
      <c r="E369" s="756">
        <v>582.67857000000004</v>
      </c>
      <c r="F369" s="755">
        <v>277.7</v>
      </c>
      <c r="G369" s="755">
        <v>271.89999999999998</v>
      </c>
      <c r="H369" s="755">
        <v>299.5</v>
      </c>
      <c r="I369" s="755">
        <v>325.89999999999998</v>
      </c>
      <c r="J369" s="755">
        <v>302.89999999999998</v>
      </c>
      <c r="K369" s="755">
        <v>408.8</v>
      </c>
      <c r="L369" s="755">
        <v>352.5</v>
      </c>
      <c r="M369" s="756">
        <v>1566.4863</v>
      </c>
      <c r="N369" s="756">
        <v>1657.0622000000001</v>
      </c>
      <c r="O369" s="755">
        <v>166.3</v>
      </c>
      <c r="P369" s="756">
        <v>155.60783000000001</v>
      </c>
      <c r="Q369" s="756">
        <v>171.96609000000001</v>
      </c>
      <c r="R369" s="756">
        <v>181.83846</v>
      </c>
      <c r="S369" s="143">
        <f>100</f>
        <v>100</v>
      </c>
      <c r="T369" s="328">
        <f t="shared" si="265"/>
        <v>642.4240022050717</v>
      </c>
      <c r="U369" s="328">
        <f t="shared" si="263"/>
        <v>306.17420066152147</v>
      </c>
      <c r="V369" s="328">
        <f t="shared" si="263"/>
        <v>299.77949283351705</v>
      </c>
      <c r="W369" s="328">
        <f t="shared" si="263"/>
        <v>330.20948180815873</v>
      </c>
      <c r="X369" s="328">
        <f t="shared" si="263"/>
        <v>359.31642778390295</v>
      </c>
      <c r="Y369" s="328">
        <f t="shared" si="263"/>
        <v>333.95810363836819</v>
      </c>
      <c r="Z369" s="328">
        <f t="shared" si="263"/>
        <v>450.71664829106942</v>
      </c>
      <c r="AA369" s="328">
        <f t="shared" si="263"/>
        <v>388.64388092613007</v>
      </c>
      <c r="AB369" s="328">
        <f t="shared" si="227"/>
        <v>1727.107276736494</v>
      </c>
      <c r="AC369" s="328">
        <f t="shared" si="227"/>
        <v>1826.9704520396913</v>
      </c>
      <c r="AD369" s="328">
        <f t="shared" si="227"/>
        <v>183.35170893054024</v>
      </c>
      <c r="AE369" s="328">
        <f t="shared" ref="AE369:AG369" si="295">P369*100/$D369</f>
        <v>171.56320837927234</v>
      </c>
      <c r="AF369" s="328">
        <f t="shared" si="295"/>
        <v>189.59877618522603</v>
      </c>
      <c r="AG369" s="329">
        <f t="shared" si="295"/>
        <v>200.48341786108048</v>
      </c>
      <c r="AH369" s="766">
        <v>1</v>
      </c>
      <c r="AI369" s="767">
        <v>4</v>
      </c>
      <c r="AJ369" s="767">
        <v>1</v>
      </c>
      <c r="AK369" s="767">
        <v>1</v>
      </c>
      <c r="AL369" s="767">
        <v>1</v>
      </c>
      <c r="AM369" s="767">
        <v>1</v>
      </c>
      <c r="AN369" s="767">
        <v>1</v>
      </c>
      <c r="AO369" s="767">
        <v>1</v>
      </c>
      <c r="AP369" s="767">
        <v>1</v>
      </c>
      <c r="AQ369" s="767">
        <v>4</v>
      </c>
      <c r="AR369" s="767">
        <v>4</v>
      </c>
      <c r="AS369" s="767">
        <v>1</v>
      </c>
      <c r="AT369" s="767">
        <v>4</v>
      </c>
      <c r="AU369" s="767">
        <v>6</v>
      </c>
      <c r="AV369" s="769">
        <v>7</v>
      </c>
    </row>
    <row r="370" spans="2:48" ht="15" x14ac:dyDescent="0.25">
      <c r="B370" s="902"/>
      <c r="C370" s="1" t="s">
        <v>6</v>
      </c>
      <c r="D370" s="756">
        <v>2912.3628399999998</v>
      </c>
      <c r="E370" s="755">
        <v>2759.1001700000002</v>
      </c>
      <c r="F370" s="755">
        <v>3032.0999999999995</v>
      </c>
      <c r="G370" s="755">
        <v>3490.7</v>
      </c>
      <c r="H370" s="755">
        <v>3550.60005</v>
      </c>
      <c r="I370" s="755">
        <v>3256.89984</v>
      </c>
      <c r="J370" s="755">
        <v>3218.20001</v>
      </c>
      <c r="K370" s="755">
        <v>3672.69992</v>
      </c>
      <c r="L370" s="755">
        <v>3858</v>
      </c>
      <c r="M370" s="755">
        <v>3296.4998500000002</v>
      </c>
      <c r="N370" s="755">
        <v>3423.8000899999997</v>
      </c>
      <c r="O370" s="755">
        <v>4050.9</v>
      </c>
      <c r="P370" s="756">
        <v>3911.9666099999999</v>
      </c>
      <c r="Q370" s="756">
        <v>4199.4215199999999</v>
      </c>
      <c r="R370" s="756">
        <v>4443.9845599999999</v>
      </c>
      <c r="S370" s="143">
        <f>100</f>
        <v>100</v>
      </c>
      <c r="T370" s="328">
        <f t="shared" si="265"/>
        <v>94.737514574248593</v>
      </c>
      <c r="U370" s="328">
        <f t="shared" si="263"/>
        <v>104.11134074214461</v>
      </c>
      <c r="V370" s="328">
        <f t="shared" si="263"/>
        <v>119.85800505544152</v>
      </c>
      <c r="W370" s="328">
        <f t="shared" si="263"/>
        <v>121.91475599242298</v>
      </c>
      <c r="X370" s="328">
        <f t="shared" si="263"/>
        <v>111.83015369060266</v>
      </c>
      <c r="Y370" s="328">
        <f t="shared" si="263"/>
        <v>110.50134158421002</v>
      </c>
      <c r="Z370" s="328">
        <f t="shared" si="263"/>
        <v>126.10722364525158</v>
      </c>
      <c r="AA370" s="328">
        <f t="shared" si="263"/>
        <v>132.46975778608686</v>
      </c>
      <c r="AB370" s="328">
        <f t="shared" si="227"/>
        <v>113.18987472041773</v>
      </c>
      <c r="AC370" s="328">
        <f t="shared" si="227"/>
        <v>117.56090425875644</v>
      </c>
      <c r="AD370" s="328">
        <f t="shared" si="227"/>
        <v>139.09324567539119</v>
      </c>
      <c r="AE370" s="328">
        <f t="shared" ref="AE370:AG370" si="296">P370*100/$D370</f>
        <v>134.3227758667598</v>
      </c>
      <c r="AF370" s="328">
        <f t="shared" si="296"/>
        <v>144.192937168502</v>
      </c>
      <c r="AG370" s="329">
        <f t="shared" si="296"/>
        <v>152.59034688136595</v>
      </c>
      <c r="AH370" s="766">
        <v>4</v>
      </c>
      <c r="AI370" s="767">
        <v>1</v>
      </c>
      <c r="AJ370" s="767">
        <v>1</v>
      </c>
      <c r="AK370" s="767">
        <v>1</v>
      </c>
      <c r="AL370" s="767">
        <v>1</v>
      </c>
      <c r="AM370" s="767">
        <v>1</v>
      </c>
      <c r="AN370" s="767">
        <v>1</v>
      </c>
      <c r="AO370" s="767">
        <v>1</v>
      </c>
      <c r="AP370" s="767">
        <v>1</v>
      </c>
      <c r="AQ370" s="767">
        <v>1</v>
      </c>
      <c r="AR370" s="767">
        <v>1</v>
      </c>
      <c r="AS370" s="767">
        <v>1</v>
      </c>
      <c r="AT370" s="767">
        <v>4</v>
      </c>
      <c r="AU370" s="767">
        <v>6</v>
      </c>
      <c r="AV370" s="769">
        <v>7</v>
      </c>
    </row>
    <row r="371" spans="2:48" ht="15" x14ac:dyDescent="0.25">
      <c r="B371" s="903"/>
      <c r="C371" s="8" t="s">
        <v>7</v>
      </c>
      <c r="D371" s="565">
        <v>2821.66284</v>
      </c>
      <c r="E371" s="565">
        <v>2176.4216000000001</v>
      </c>
      <c r="F371" s="565">
        <v>2754.3999999999996</v>
      </c>
      <c r="G371" s="565">
        <v>3218.7999999999997</v>
      </c>
      <c r="H371" s="565">
        <v>3251.10005</v>
      </c>
      <c r="I371" s="565">
        <v>2930.9998399999999</v>
      </c>
      <c r="J371" s="565">
        <v>2915.3000099999999</v>
      </c>
      <c r="K371" s="565">
        <v>3263.8999199999998</v>
      </c>
      <c r="L371" s="565">
        <v>3505.5</v>
      </c>
      <c r="M371" s="565">
        <v>1730.0135500000001</v>
      </c>
      <c r="N371" s="565">
        <v>1766.7378899999999</v>
      </c>
      <c r="O371" s="565">
        <v>3884.6</v>
      </c>
      <c r="P371" s="565">
        <v>3756.35878</v>
      </c>
      <c r="Q371" s="565">
        <v>4027.45543</v>
      </c>
      <c r="R371" s="565">
        <v>4262.1460999999999</v>
      </c>
      <c r="S371" s="143">
        <f>100</f>
        <v>100</v>
      </c>
      <c r="T371" s="328">
        <f t="shared" si="265"/>
        <v>77.132588952406522</v>
      </c>
      <c r="U371" s="328">
        <f t="shared" si="263"/>
        <v>97.616198539156414</v>
      </c>
      <c r="V371" s="328">
        <f t="shared" si="263"/>
        <v>114.07457880403599</v>
      </c>
      <c r="W371" s="328">
        <f t="shared" si="263"/>
        <v>115.21929565475655</v>
      </c>
      <c r="X371" s="328">
        <f t="shared" si="263"/>
        <v>103.8749137015959</v>
      </c>
      <c r="Y371" s="328">
        <f t="shared" si="263"/>
        <v>103.31851022994654</v>
      </c>
      <c r="Z371" s="328">
        <f t="shared" si="263"/>
        <v>115.67292426759251</v>
      </c>
      <c r="AA371" s="328">
        <f t="shared" si="263"/>
        <v>124.23525413121293</v>
      </c>
      <c r="AB371" s="328">
        <f t="shared" si="227"/>
        <v>61.31184511045268</v>
      </c>
      <c r="AC371" s="328">
        <f t="shared" si="227"/>
        <v>62.613359220480071</v>
      </c>
      <c r="AD371" s="328">
        <f t="shared" si="227"/>
        <v>137.67059426561397</v>
      </c>
      <c r="AE371" s="328">
        <f t="shared" ref="AE371:AG413" si="297">P371*100/$D371</f>
        <v>133.12571320533817</v>
      </c>
      <c r="AF371" s="328">
        <f t="shared" si="297"/>
        <v>142.73340432126187</v>
      </c>
      <c r="AG371" s="329">
        <f t="shared" si="297"/>
        <v>151.05086403590303</v>
      </c>
      <c r="AH371" s="770"/>
      <c r="AI371" s="771"/>
      <c r="AJ371" s="771"/>
      <c r="AK371" s="771"/>
      <c r="AL371" s="771"/>
      <c r="AM371" s="771"/>
      <c r="AN371" s="771"/>
      <c r="AO371" s="771"/>
      <c r="AP371" s="771"/>
      <c r="AQ371" s="771"/>
      <c r="AR371" s="771"/>
      <c r="AS371" s="771"/>
      <c r="AT371" s="771"/>
      <c r="AU371" s="771"/>
      <c r="AV371" s="772"/>
    </row>
    <row r="372" spans="2:48" ht="16.5" customHeight="1" x14ac:dyDescent="0.25">
      <c r="B372" s="902" t="s">
        <v>72</v>
      </c>
      <c r="C372" s="7" t="s">
        <v>2</v>
      </c>
      <c r="D372" s="755">
        <v>1125.3</v>
      </c>
      <c r="E372" s="755">
        <v>1254.5</v>
      </c>
      <c r="F372" s="755">
        <v>1287.3</v>
      </c>
      <c r="G372" s="755">
        <v>1312</v>
      </c>
      <c r="H372" s="755">
        <v>1363.9</v>
      </c>
      <c r="I372" s="755">
        <v>1441.3</v>
      </c>
      <c r="J372" s="755">
        <v>1472.8</v>
      </c>
      <c r="K372" s="755">
        <v>1509</v>
      </c>
      <c r="L372" s="755">
        <v>1544.8</v>
      </c>
      <c r="M372" s="755">
        <v>1613.2</v>
      </c>
      <c r="N372" s="755">
        <v>1664.7</v>
      </c>
      <c r="O372" s="755">
        <v>1481.8</v>
      </c>
      <c r="P372" s="756">
        <v>1463.5617</v>
      </c>
      <c r="Q372" s="756">
        <v>1535.9733000000001</v>
      </c>
      <c r="R372" s="756">
        <v>1630.1119000000001</v>
      </c>
      <c r="S372" s="143">
        <f>100</f>
        <v>100</v>
      </c>
      <c r="T372" s="328">
        <f t="shared" si="265"/>
        <v>111.48138274237981</v>
      </c>
      <c r="U372" s="328">
        <f t="shared" si="263"/>
        <v>114.396161023727</v>
      </c>
      <c r="V372" s="328">
        <f t="shared" si="263"/>
        <v>116.59113125388785</v>
      </c>
      <c r="W372" s="328">
        <f t="shared" si="263"/>
        <v>121.20323469297077</v>
      </c>
      <c r="X372" s="328">
        <f t="shared" si="263"/>
        <v>128.08140051541812</v>
      </c>
      <c r="Y372" s="328">
        <f t="shared" si="263"/>
        <v>130.88065404780949</v>
      </c>
      <c r="Z372" s="328">
        <f t="shared" si="263"/>
        <v>134.09757398027193</v>
      </c>
      <c r="AA372" s="328">
        <f t="shared" si="263"/>
        <v>137.2789478361326</v>
      </c>
      <c r="AB372" s="328">
        <f t="shared" si="227"/>
        <v>143.35732693503954</v>
      </c>
      <c r="AC372" s="328">
        <f t="shared" si="227"/>
        <v>147.93388429752068</v>
      </c>
      <c r="AD372" s="328">
        <f t="shared" si="227"/>
        <v>131.68044077134988</v>
      </c>
      <c r="AE372" s="328">
        <f t="shared" si="297"/>
        <v>130.05969074913355</v>
      </c>
      <c r="AF372" s="328">
        <f t="shared" ref="AF372:AG413" si="298">Q372*100/$D372</f>
        <v>136.49456145027995</v>
      </c>
      <c r="AG372" s="329">
        <f t="shared" si="298"/>
        <v>144.86020616724429</v>
      </c>
      <c r="AH372" s="766">
        <v>1</v>
      </c>
      <c r="AI372" s="767">
        <v>1</v>
      </c>
      <c r="AJ372" s="767">
        <v>1</v>
      </c>
      <c r="AK372" s="767">
        <v>1</v>
      </c>
      <c r="AL372" s="767">
        <v>1</v>
      </c>
      <c r="AM372" s="767">
        <v>1</v>
      </c>
      <c r="AN372" s="767">
        <v>1</v>
      </c>
      <c r="AO372" s="767">
        <v>1</v>
      </c>
      <c r="AP372" s="767">
        <v>1</v>
      </c>
      <c r="AQ372" s="767">
        <v>1</v>
      </c>
      <c r="AR372" s="767">
        <v>1</v>
      </c>
      <c r="AS372" s="767">
        <v>1</v>
      </c>
      <c r="AT372" s="767">
        <v>4</v>
      </c>
      <c r="AU372" s="767">
        <v>6</v>
      </c>
      <c r="AV372" s="769">
        <v>7</v>
      </c>
    </row>
    <row r="373" spans="2:48" ht="15" customHeight="1" x14ac:dyDescent="0.25">
      <c r="B373" s="902"/>
      <c r="C373" s="1" t="s">
        <v>3</v>
      </c>
      <c r="D373" s="755">
        <v>74.599999999999994</v>
      </c>
      <c r="E373" s="755">
        <v>83.3</v>
      </c>
      <c r="F373" s="755">
        <v>102.8</v>
      </c>
      <c r="G373" s="755">
        <v>122.8</v>
      </c>
      <c r="H373" s="756">
        <v>153.5</v>
      </c>
      <c r="I373" s="756">
        <v>180.09997999999999</v>
      </c>
      <c r="J373" s="756">
        <v>208.43359000000001</v>
      </c>
      <c r="K373" s="756">
        <v>249.03075000000001</v>
      </c>
      <c r="L373" s="756">
        <v>266.56763000000001</v>
      </c>
      <c r="M373" s="755">
        <v>248.2</v>
      </c>
      <c r="N373" s="755">
        <v>277</v>
      </c>
      <c r="O373" s="755">
        <v>521</v>
      </c>
      <c r="P373" s="756">
        <v>478.20035000000001</v>
      </c>
      <c r="Q373" s="756">
        <v>544.34375</v>
      </c>
      <c r="R373" s="756">
        <v>573.09258999999997</v>
      </c>
      <c r="S373" s="143">
        <f>100</f>
        <v>100</v>
      </c>
      <c r="T373" s="328">
        <f t="shared" si="265"/>
        <v>111.66219839142092</v>
      </c>
      <c r="U373" s="328">
        <f t="shared" si="263"/>
        <v>137.80160857908848</v>
      </c>
      <c r="V373" s="328">
        <f t="shared" si="263"/>
        <v>164.6112600536193</v>
      </c>
      <c r="W373" s="328">
        <f t="shared" si="263"/>
        <v>205.76407506702415</v>
      </c>
      <c r="X373" s="328">
        <f t="shared" si="263"/>
        <v>241.42088471849868</v>
      </c>
      <c r="Y373" s="328">
        <f t="shared" si="263"/>
        <v>279.40159517426275</v>
      </c>
      <c r="Z373" s="328">
        <f t="shared" si="263"/>
        <v>333.82138069705098</v>
      </c>
      <c r="AA373" s="328">
        <f t="shared" si="263"/>
        <v>357.32926273458446</v>
      </c>
      <c r="AB373" s="328">
        <f t="shared" ref="AB373:AD374" si="299">M373*100/$D373</f>
        <v>332.70777479892763</v>
      </c>
      <c r="AC373" s="328">
        <f t="shared" si="299"/>
        <v>371.31367292225207</v>
      </c>
      <c r="AD373" s="328">
        <f t="shared" si="299"/>
        <v>698.39142091152826</v>
      </c>
      <c r="AE373" s="328">
        <f t="shared" si="297"/>
        <v>641.01923592493313</v>
      </c>
      <c r="AF373" s="328">
        <f t="shared" si="298"/>
        <v>729.68331099195711</v>
      </c>
      <c r="AG373" s="329">
        <f t="shared" si="298"/>
        <v>768.22063002680966</v>
      </c>
      <c r="AH373" s="766">
        <v>1</v>
      </c>
      <c r="AI373" s="767">
        <v>1</v>
      </c>
      <c r="AJ373" s="767">
        <v>1</v>
      </c>
      <c r="AK373" s="767">
        <v>1</v>
      </c>
      <c r="AL373" s="767">
        <v>4</v>
      </c>
      <c r="AM373" s="767">
        <v>4</v>
      </c>
      <c r="AN373" s="767">
        <v>4</v>
      </c>
      <c r="AO373" s="767">
        <v>4</v>
      </c>
      <c r="AP373" s="767">
        <v>4</v>
      </c>
      <c r="AQ373" s="767">
        <v>1</v>
      </c>
      <c r="AR373" s="767">
        <v>1</v>
      </c>
      <c r="AS373" s="767">
        <v>1</v>
      </c>
      <c r="AT373" s="767">
        <v>4</v>
      </c>
      <c r="AU373" s="767">
        <v>6</v>
      </c>
      <c r="AV373" s="769">
        <v>7</v>
      </c>
    </row>
    <row r="374" spans="2:48" ht="15" x14ac:dyDescent="0.25">
      <c r="B374" s="902"/>
      <c r="C374" s="1" t="s">
        <v>4</v>
      </c>
      <c r="D374" s="755">
        <v>0</v>
      </c>
      <c r="E374" s="755">
        <v>0</v>
      </c>
      <c r="F374" s="755">
        <v>0</v>
      </c>
      <c r="G374" s="755">
        <v>0</v>
      </c>
      <c r="H374" s="756">
        <v>0</v>
      </c>
      <c r="I374" s="756">
        <v>0</v>
      </c>
      <c r="J374" s="756">
        <v>0.46630870000000002</v>
      </c>
      <c r="K374" s="756">
        <v>3.5692162000000001</v>
      </c>
      <c r="L374" s="756">
        <v>11.432426</v>
      </c>
      <c r="M374" s="755">
        <v>21.4</v>
      </c>
      <c r="N374" s="755">
        <v>44.4</v>
      </c>
      <c r="O374" s="755">
        <v>85.3</v>
      </c>
      <c r="P374" s="756">
        <v>81.564328000000003</v>
      </c>
      <c r="Q374" s="756">
        <v>86.968231000000003</v>
      </c>
      <c r="R374" s="756">
        <v>91.566535999999999</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766">
        <v>1</v>
      </c>
      <c r="AI374" s="767">
        <v>1</v>
      </c>
      <c r="AJ374" s="767">
        <v>1</v>
      </c>
      <c r="AK374" s="767">
        <v>1</v>
      </c>
      <c r="AL374" s="767">
        <v>4</v>
      </c>
      <c r="AM374" s="767">
        <v>4</v>
      </c>
      <c r="AN374" s="767">
        <v>4</v>
      </c>
      <c r="AO374" s="767">
        <v>4</v>
      </c>
      <c r="AP374" s="767">
        <v>4</v>
      </c>
      <c r="AQ374" s="767">
        <v>1</v>
      </c>
      <c r="AR374" s="767">
        <v>1</v>
      </c>
      <c r="AS374" s="767">
        <v>1</v>
      </c>
      <c r="AT374" s="767">
        <v>4</v>
      </c>
      <c r="AU374" s="767">
        <v>6</v>
      </c>
      <c r="AV374" s="769">
        <v>7</v>
      </c>
    </row>
    <row r="375" spans="2:48" ht="15" x14ac:dyDescent="0.25">
      <c r="B375" s="902"/>
      <c r="C375" s="1" t="s">
        <v>5</v>
      </c>
      <c r="D375" s="755">
        <v>0</v>
      </c>
      <c r="E375" s="755">
        <v>0</v>
      </c>
      <c r="F375" s="755">
        <v>0</v>
      </c>
      <c r="G375" s="755">
        <v>0</v>
      </c>
      <c r="H375" s="755">
        <v>0</v>
      </c>
      <c r="I375" s="755">
        <v>0</v>
      </c>
      <c r="J375" s="755">
        <v>0</v>
      </c>
      <c r="K375" s="755">
        <v>0</v>
      </c>
      <c r="L375" s="755">
        <v>0</v>
      </c>
      <c r="M375" s="755">
        <v>0</v>
      </c>
      <c r="N375" s="755">
        <v>0</v>
      </c>
      <c r="O375" s="755">
        <v>0</v>
      </c>
      <c r="P375" s="756">
        <v>0</v>
      </c>
      <c r="Q375" s="756">
        <v>0</v>
      </c>
      <c r="R375" s="756">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6">
        <v>1</v>
      </c>
      <c r="AI375" s="767">
        <v>1</v>
      </c>
      <c r="AJ375" s="767">
        <v>1</v>
      </c>
      <c r="AK375" s="767">
        <v>1</v>
      </c>
      <c r="AL375" s="767">
        <v>1</v>
      </c>
      <c r="AM375" s="767">
        <v>1</v>
      </c>
      <c r="AN375" s="767">
        <v>1</v>
      </c>
      <c r="AO375" s="767">
        <v>1</v>
      </c>
      <c r="AP375" s="767">
        <v>1</v>
      </c>
      <c r="AQ375" s="767">
        <v>1</v>
      </c>
      <c r="AR375" s="767">
        <v>1</v>
      </c>
      <c r="AS375" s="767">
        <v>1</v>
      </c>
      <c r="AT375" s="767">
        <v>4</v>
      </c>
      <c r="AU375" s="767">
        <v>6</v>
      </c>
      <c r="AV375" s="769">
        <v>7</v>
      </c>
    </row>
    <row r="376" spans="2:48" ht="15" x14ac:dyDescent="0.25">
      <c r="B376" s="902"/>
      <c r="C376" s="1" t="s">
        <v>6</v>
      </c>
      <c r="D376" s="755">
        <v>1199.8999999999999</v>
      </c>
      <c r="E376" s="755">
        <v>1337.8</v>
      </c>
      <c r="F376" s="755">
        <v>1390.1</v>
      </c>
      <c r="G376" s="755">
        <v>1434.8</v>
      </c>
      <c r="H376" s="755">
        <v>1517.4</v>
      </c>
      <c r="I376" s="755">
        <v>1621.3999799999999</v>
      </c>
      <c r="J376" s="755">
        <v>1681.6998986999999</v>
      </c>
      <c r="K376" s="755">
        <v>1761.5999661999999</v>
      </c>
      <c r="L376" s="755">
        <v>1822.800056</v>
      </c>
      <c r="M376" s="755">
        <v>1882.8000000000002</v>
      </c>
      <c r="N376" s="755">
        <v>1986.1000000000001</v>
      </c>
      <c r="O376" s="755">
        <v>2088.1</v>
      </c>
      <c r="P376" s="756">
        <v>2023.326378</v>
      </c>
      <c r="Q376" s="756">
        <v>2167.2852809999999</v>
      </c>
      <c r="R376" s="756">
        <v>2294.7710259999999</v>
      </c>
      <c r="S376" s="143">
        <f>100</f>
        <v>100</v>
      </c>
      <c r="T376" s="328">
        <f t="shared" si="265"/>
        <v>111.49262438536546</v>
      </c>
      <c r="U376" s="328">
        <f t="shared" si="265"/>
        <v>115.85132094341196</v>
      </c>
      <c r="V376" s="328">
        <f t="shared" si="265"/>
        <v>119.57663138594884</v>
      </c>
      <c r="W376" s="328">
        <f t="shared" si="265"/>
        <v>126.46053837819819</v>
      </c>
      <c r="X376" s="328">
        <f t="shared" si="300"/>
        <v>135.1279256604717</v>
      </c>
      <c r="Y376" s="328">
        <f t="shared" si="300"/>
        <v>140.15333766980584</v>
      </c>
      <c r="Z376" s="328">
        <f t="shared" si="300"/>
        <v>146.81223153596133</v>
      </c>
      <c r="AA376" s="328">
        <f t="shared" si="300"/>
        <v>151.91266405533796</v>
      </c>
      <c r="AB376" s="328">
        <f t="shared" si="300"/>
        <v>156.91307608967418</v>
      </c>
      <c r="AC376" s="328">
        <f t="shared" si="300"/>
        <v>165.52212684390366</v>
      </c>
      <c r="AD376" s="328">
        <f t="shared" si="300"/>
        <v>174.02283523626971</v>
      </c>
      <c r="AE376" s="328">
        <f t="shared" si="297"/>
        <v>168.62458354862906</v>
      </c>
      <c r="AF376" s="328">
        <f t="shared" si="298"/>
        <v>180.62215859654972</v>
      </c>
      <c r="AG376" s="329">
        <f t="shared" si="298"/>
        <v>191.24685607133929</v>
      </c>
      <c r="AH376" s="766">
        <v>1</v>
      </c>
      <c r="AI376" s="767">
        <v>1</v>
      </c>
      <c r="AJ376" s="767">
        <v>1</v>
      </c>
      <c r="AK376" s="767">
        <v>1</v>
      </c>
      <c r="AL376" s="767">
        <v>1</v>
      </c>
      <c r="AM376" s="767">
        <v>1</v>
      </c>
      <c r="AN376" s="767">
        <v>1</v>
      </c>
      <c r="AO376" s="767">
        <v>1</v>
      </c>
      <c r="AP376" s="767">
        <v>1</v>
      </c>
      <c r="AQ376" s="767">
        <v>1</v>
      </c>
      <c r="AR376" s="767">
        <v>1</v>
      </c>
      <c r="AS376" s="767">
        <v>1</v>
      </c>
      <c r="AT376" s="767">
        <v>4</v>
      </c>
      <c r="AU376" s="767">
        <v>6</v>
      </c>
      <c r="AV376" s="769">
        <v>7</v>
      </c>
    </row>
    <row r="377" spans="2:48" ht="15" x14ac:dyDescent="0.25">
      <c r="B377" s="903"/>
      <c r="C377" s="8" t="s">
        <v>7</v>
      </c>
      <c r="D377" s="565">
        <v>1199.8999999999999</v>
      </c>
      <c r="E377" s="565">
        <v>1337.8</v>
      </c>
      <c r="F377" s="565">
        <v>1390.1</v>
      </c>
      <c r="G377" s="565">
        <v>1434.8</v>
      </c>
      <c r="H377" s="565">
        <v>1517.4</v>
      </c>
      <c r="I377" s="565">
        <v>1621.3999799999999</v>
      </c>
      <c r="J377" s="565">
        <v>1681.6998986999999</v>
      </c>
      <c r="K377" s="565">
        <v>1761.5999661999999</v>
      </c>
      <c r="L377" s="565">
        <v>1822.800056</v>
      </c>
      <c r="M377" s="565">
        <v>1882.8000000000002</v>
      </c>
      <c r="N377" s="565">
        <v>1986.1000000000001</v>
      </c>
      <c r="O377" s="565">
        <v>2088.1</v>
      </c>
      <c r="P377" s="565">
        <v>2023.326378</v>
      </c>
      <c r="Q377" s="565">
        <v>2167.2852809999999</v>
      </c>
      <c r="R377" s="565">
        <v>2294.7710259999999</v>
      </c>
      <c r="S377" s="143">
        <f>100</f>
        <v>100</v>
      </c>
      <c r="T377" s="328">
        <f t="shared" si="265"/>
        <v>111.49262438536546</v>
      </c>
      <c r="U377" s="328">
        <f t="shared" si="265"/>
        <v>115.85132094341196</v>
      </c>
      <c r="V377" s="328">
        <f t="shared" si="265"/>
        <v>119.57663138594884</v>
      </c>
      <c r="W377" s="328">
        <f t="shared" si="265"/>
        <v>126.46053837819819</v>
      </c>
      <c r="X377" s="328">
        <f t="shared" si="300"/>
        <v>135.1279256604717</v>
      </c>
      <c r="Y377" s="328">
        <f t="shared" si="300"/>
        <v>140.15333766980584</v>
      </c>
      <c r="Z377" s="328">
        <f t="shared" si="300"/>
        <v>146.81223153596133</v>
      </c>
      <c r="AA377" s="328">
        <f t="shared" si="300"/>
        <v>151.91266405533796</v>
      </c>
      <c r="AB377" s="328">
        <f t="shared" si="300"/>
        <v>156.91307608967418</v>
      </c>
      <c r="AC377" s="328">
        <f t="shared" si="300"/>
        <v>165.52212684390366</v>
      </c>
      <c r="AD377" s="328">
        <f t="shared" si="300"/>
        <v>174.02283523626971</v>
      </c>
      <c r="AE377" s="328">
        <f t="shared" si="297"/>
        <v>168.62458354862906</v>
      </c>
      <c r="AF377" s="328">
        <f t="shared" si="298"/>
        <v>180.62215859654972</v>
      </c>
      <c r="AG377" s="329">
        <f t="shared" si="298"/>
        <v>191.24685607133929</v>
      </c>
      <c r="AH377" s="770"/>
      <c r="AI377" s="771"/>
      <c r="AJ377" s="771"/>
      <c r="AK377" s="771"/>
      <c r="AL377" s="771"/>
      <c r="AM377" s="771"/>
      <c r="AN377" s="771"/>
      <c r="AO377" s="771"/>
      <c r="AP377" s="771"/>
      <c r="AQ377" s="771"/>
      <c r="AR377" s="771"/>
      <c r="AS377" s="771"/>
      <c r="AT377" s="771"/>
      <c r="AU377" s="771"/>
      <c r="AV377" s="772"/>
    </row>
    <row r="378" spans="2:48" ht="15" customHeight="1" x14ac:dyDescent="0.25">
      <c r="B378" s="902" t="s">
        <v>73</v>
      </c>
      <c r="C378" s="1" t="s">
        <v>2</v>
      </c>
      <c r="D378" s="755">
        <v>6803</v>
      </c>
      <c r="E378" s="756">
        <v>6076.6571000000004</v>
      </c>
      <c r="F378" s="755">
        <v>7625.1</v>
      </c>
      <c r="G378" s="755">
        <v>7965.8</v>
      </c>
      <c r="H378" s="755">
        <v>7303.3</v>
      </c>
      <c r="I378" s="755">
        <v>6905.9</v>
      </c>
      <c r="J378" s="755">
        <v>6482.3</v>
      </c>
      <c r="K378" s="755">
        <v>6824.1</v>
      </c>
      <c r="L378" s="755">
        <v>6588.9</v>
      </c>
      <c r="M378" s="755">
        <v>2461.6</v>
      </c>
      <c r="N378" s="755">
        <v>1889.5</v>
      </c>
      <c r="O378" s="755">
        <v>2617.1999999999998</v>
      </c>
      <c r="P378" s="756">
        <v>2670.0003999999999</v>
      </c>
      <c r="Q378" s="756">
        <v>2818.6646000000001</v>
      </c>
      <c r="R378" s="756">
        <v>2992.3708000000001</v>
      </c>
      <c r="S378" s="143">
        <f>100</f>
        <v>100</v>
      </c>
      <c r="T378" s="328">
        <f t="shared" si="265"/>
        <v>89.323197118918131</v>
      </c>
      <c r="U378" s="328">
        <f t="shared" si="265"/>
        <v>112.08437454064384</v>
      </c>
      <c r="V378" s="328">
        <f t="shared" si="265"/>
        <v>117.09245920917242</v>
      </c>
      <c r="W378" s="328">
        <f t="shared" si="265"/>
        <v>107.35410848155226</v>
      </c>
      <c r="X378" s="328">
        <f t="shared" si="300"/>
        <v>101.51256798471263</v>
      </c>
      <c r="Y378" s="328">
        <f t="shared" si="300"/>
        <v>95.285903277965602</v>
      </c>
      <c r="Z378" s="328">
        <f t="shared" si="300"/>
        <v>100.31015728355138</v>
      </c>
      <c r="AA378" s="328">
        <f t="shared" si="300"/>
        <v>96.852859032779662</v>
      </c>
      <c r="AB378" s="328">
        <f t="shared" si="300"/>
        <v>36.184036454505367</v>
      </c>
      <c r="AC378" s="328">
        <f t="shared" si="300"/>
        <v>27.774511245038955</v>
      </c>
      <c r="AD378" s="328">
        <f t="shared" si="300"/>
        <v>38.47126267823019</v>
      </c>
      <c r="AE378" s="328">
        <f t="shared" si="297"/>
        <v>39.247396736733791</v>
      </c>
      <c r="AF378" s="328">
        <f t="shared" si="298"/>
        <v>41.432670880493902</v>
      </c>
      <c r="AG378" s="329">
        <f t="shared" si="298"/>
        <v>43.986047332059385</v>
      </c>
      <c r="AH378" s="766">
        <v>1</v>
      </c>
      <c r="AI378" s="767">
        <v>4</v>
      </c>
      <c r="AJ378" s="767">
        <v>1</v>
      </c>
      <c r="AK378" s="767">
        <v>1</v>
      </c>
      <c r="AL378" s="767">
        <v>1</v>
      </c>
      <c r="AM378" s="767">
        <v>1</v>
      </c>
      <c r="AN378" s="767">
        <v>1</v>
      </c>
      <c r="AO378" s="767">
        <v>1</v>
      </c>
      <c r="AP378" s="767">
        <v>1</v>
      </c>
      <c r="AQ378" s="767">
        <v>1</v>
      </c>
      <c r="AR378" s="767">
        <v>1</v>
      </c>
      <c r="AS378" s="767">
        <v>1</v>
      </c>
      <c r="AT378" s="767">
        <v>4</v>
      </c>
      <c r="AU378" s="767">
        <v>6</v>
      </c>
      <c r="AV378" s="769">
        <v>7</v>
      </c>
    </row>
    <row r="379" spans="2:48" ht="15" x14ac:dyDescent="0.25">
      <c r="B379" s="902"/>
      <c r="C379" s="1" t="s">
        <v>3</v>
      </c>
      <c r="D379" s="755">
        <v>2114</v>
      </c>
      <c r="E379" s="756">
        <v>1630.0409999999999</v>
      </c>
      <c r="F379" s="755">
        <v>1535.8</v>
      </c>
      <c r="G379" s="755">
        <v>1680.8</v>
      </c>
      <c r="H379" s="755">
        <v>1867.3</v>
      </c>
      <c r="I379" s="755">
        <v>1421.9</v>
      </c>
      <c r="J379" s="755">
        <v>1505.2</v>
      </c>
      <c r="K379" s="755">
        <v>1562.2</v>
      </c>
      <c r="L379" s="755">
        <v>1522.4</v>
      </c>
      <c r="M379" s="755">
        <v>1034.0999999999999</v>
      </c>
      <c r="N379" s="755">
        <v>1138.7</v>
      </c>
      <c r="O379" s="755">
        <v>1053.8</v>
      </c>
      <c r="P379" s="756">
        <v>974.76361999999995</v>
      </c>
      <c r="Q379" s="756">
        <v>1075.0786000000001</v>
      </c>
      <c r="R379" s="756">
        <v>1132.1732</v>
      </c>
      <c r="S379" s="143">
        <f>100</f>
        <v>100</v>
      </c>
      <c r="T379" s="328">
        <f t="shared" si="265"/>
        <v>77.106953642384113</v>
      </c>
      <c r="U379" s="328">
        <f t="shared" si="265"/>
        <v>72.649006622516552</v>
      </c>
      <c r="V379" s="328">
        <f t="shared" si="265"/>
        <v>79.508041627246925</v>
      </c>
      <c r="W379" s="328">
        <f t="shared" si="265"/>
        <v>88.330179754020818</v>
      </c>
      <c r="X379" s="328">
        <f t="shared" si="300"/>
        <v>67.261116367076639</v>
      </c>
      <c r="Y379" s="328">
        <f t="shared" si="300"/>
        <v>71.201513718070004</v>
      </c>
      <c r="Z379" s="328">
        <f t="shared" si="300"/>
        <v>73.897824030274364</v>
      </c>
      <c r="AA379" s="328">
        <f t="shared" si="300"/>
        <v>72.015137180700094</v>
      </c>
      <c r="AB379" s="328">
        <f t="shared" si="300"/>
        <v>48.916745506149475</v>
      </c>
      <c r="AC379" s="328">
        <f t="shared" si="300"/>
        <v>53.864711447492901</v>
      </c>
      <c r="AD379" s="328">
        <f t="shared" si="300"/>
        <v>49.848628192999051</v>
      </c>
      <c r="AE379" s="328">
        <f t="shared" si="297"/>
        <v>46.109915799432351</v>
      </c>
      <c r="AF379" s="328">
        <f t="shared" si="298"/>
        <v>50.855184484389781</v>
      </c>
      <c r="AG379" s="329">
        <f t="shared" si="298"/>
        <v>53.555969725638597</v>
      </c>
      <c r="AH379" s="766">
        <v>1</v>
      </c>
      <c r="AI379" s="767">
        <v>4</v>
      </c>
      <c r="AJ379" s="767">
        <v>1</v>
      </c>
      <c r="AK379" s="767">
        <v>1</v>
      </c>
      <c r="AL379" s="767">
        <v>1</v>
      </c>
      <c r="AM379" s="767">
        <v>1</v>
      </c>
      <c r="AN379" s="767">
        <v>1</v>
      </c>
      <c r="AO379" s="767">
        <v>1</v>
      </c>
      <c r="AP379" s="767">
        <v>1</v>
      </c>
      <c r="AQ379" s="767">
        <v>1</v>
      </c>
      <c r="AR379" s="767">
        <v>1</v>
      </c>
      <c r="AS379" s="767">
        <v>1</v>
      </c>
      <c r="AT379" s="767">
        <v>4</v>
      </c>
      <c r="AU379" s="767">
        <v>6</v>
      </c>
      <c r="AV379" s="769">
        <v>7</v>
      </c>
    </row>
    <row r="380" spans="2:48" ht="15" x14ac:dyDescent="0.25">
      <c r="B380" s="902"/>
      <c r="C380" s="1" t="s">
        <v>4</v>
      </c>
      <c r="D380" s="755">
        <v>1545.4</v>
      </c>
      <c r="E380" s="756">
        <v>1879.0915</v>
      </c>
      <c r="F380" s="755">
        <v>1992.2</v>
      </c>
      <c r="G380" s="755">
        <v>1899.6</v>
      </c>
      <c r="H380" s="755">
        <v>1888.6</v>
      </c>
      <c r="I380" s="755">
        <v>1985.4</v>
      </c>
      <c r="J380" s="755">
        <v>2121.5</v>
      </c>
      <c r="K380" s="755">
        <v>2243.3000000000002</v>
      </c>
      <c r="L380" s="755">
        <v>1878.5</v>
      </c>
      <c r="M380" s="755">
        <v>1376.3</v>
      </c>
      <c r="N380" s="755">
        <v>2367.6999999999998</v>
      </c>
      <c r="O380" s="755">
        <v>1890.4</v>
      </c>
      <c r="P380" s="756">
        <v>1821.6996999999999</v>
      </c>
      <c r="Q380" s="756">
        <v>1902.0142000000001</v>
      </c>
      <c r="R380" s="756">
        <v>2003.0831000000001</v>
      </c>
      <c r="S380" s="143">
        <f>100</f>
        <v>100</v>
      </c>
      <c r="T380" s="328">
        <f t="shared" si="265"/>
        <v>121.592565031707</v>
      </c>
      <c r="U380" s="328">
        <f t="shared" si="265"/>
        <v>128.911608645011</v>
      </c>
      <c r="V380" s="328">
        <f t="shared" si="265"/>
        <v>122.91963245761615</v>
      </c>
      <c r="W380" s="328">
        <f t="shared" si="265"/>
        <v>122.20784262973987</v>
      </c>
      <c r="X380" s="328">
        <f t="shared" si="300"/>
        <v>128.47159311505112</v>
      </c>
      <c r="Y380" s="328">
        <f t="shared" si="300"/>
        <v>137.27837453086579</v>
      </c>
      <c r="Z380" s="328">
        <f t="shared" si="300"/>
        <v>145.15982917044133</v>
      </c>
      <c r="AA380" s="328">
        <f t="shared" si="300"/>
        <v>121.55429015141711</v>
      </c>
      <c r="AB380" s="328">
        <f t="shared" si="300"/>
        <v>89.057849100556481</v>
      </c>
      <c r="AC380" s="328">
        <f t="shared" si="300"/>
        <v>153.20952504206028</v>
      </c>
      <c r="AD380" s="328">
        <f t="shared" si="300"/>
        <v>122.32431732884689</v>
      </c>
      <c r="AE380" s="328">
        <f t="shared" si="297"/>
        <v>117.87884690047883</v>
      </c>
      <c r="AF380" s="328">
        <f t="shared" si="298"/>
        <v>123.07585091238515</v>
      </c>
      <c r="AG380" s="329">
        <f t="shared" si="298"/>
        <v>129.61583408826192</v>
      </c>
      <c r="AH380" s="766">
        <v>1</v>
      </c>
      <c r="AI380" s="767">
        <v>4</v>
      </c>
      <c r="AJ380" s="767">
        <v>1</v>
      </c>
      <c r="AK380" s="767">
        <v>1</v>
      </c>
      <c r="AL380" s="767">
        <v>1</v>
      </c>
      <c r="AM380" s="767">
        <v>1</v>
      </c>
      <c r="AN380" s="767">
        <v>1</v>
      </c>
      <c r="AO380" s="767">
        <v>1</v>
      </c>
      <c r="AP380" s="767">
        <v>1</v>
      </c>
      <c r="AQ380" s="767">
        <v>1</v>
      </c>
      <c r="AR380" s="767">
        <v>1</v>
      </c>
      <c r="AS380" s="767">
        <v>1</v>
      </c>
      <c r="AT380" s="767">
        <v>4</v>
      </c>
      <c r="AU380" s="767">
        <v>6</v>
      </c>
      <c r="AV380" s="769">
        <v>7</v>
      </c>
    </row>
    <row r="381" spans="2:48" ht="15" x14ac:dyDescent="0.25">
      <c r="B381" s="902"/>
      <c r="C381" s="1" t="s">
        <v>5</v>
      </c>
      <c r="D381" s="755">
        <v>4359.7</v>
      </c>
      <c r="E381" s="756">
        <v>4071.8094999999998</v>
      </c>
      <c r="F381" s="755">
        <v>3482.1</v>
      </c>
      <c r="G381" s="755">
        <v>3461.8</v>
      </c>
      <c r="H381" s="755">
        <v>4220</v>
      </c>
      <c r="I381" s="755">
        <v>4438.8999999999996</v>
      </c>
      <c r="J381" s="755">
        <v>4878.5</v>
      </c>
      <c r="K381" s="755">
        <v>4813.8</v>
      </c>
      <c r="L381" s="755">
        <v>4898.2</v>
      </c>
      <c r="M381" s="755">
        <v>10302.799999999999</v>
      </c>
      <c r="N381" s="755">
        <v>9070.5</v>
      </c>
      <c r="O381" s="755">
        <v>9025.1</v>
      </c>
      <c r="P381" s="756">
        <v>8510.6880999999994</v>
      </c>
      <c r="Q381" s="756">
        <v>9155.9501999999993</v>
      </c>
      <c r="R381" s="756">
        <v>9683.0282999999999</v>
      </c>
      <c r="S381" s="143">
        <f>100</f>
        <v>100</v>
      </c>
      <c r="T381" s="328">
        <f t="shared" si="265"/>
        <v>93.396552515081325</v>
      </c>
      <c r="U381" s="328">
        <f t="shared" si="265"/>
        <v>79.870174553294959</v>
      </c>
      <c r="V381" s="328">
        <f t="shared" si="265"/>
        <v>79.404546184370489</v>
      </c>
      <c r="W381" s="328">
        <f t="shared" si="265"/>
        <v>96.795651076908968</v>
      </c>
      <c r="X381" s="328">
        <f t="shared" si="300"/>
        <v>101.81663875954767</v>
      </c>
      <c r="Y381" s="328">
        <f t="shared" si="300"/>
        <v>111.89990136936028</v>
      </c>
      <c r="Z381" s="328">
        <f t="shared" si="300"/>
        <v>110.41585430190152</v>
      </c>
      <c r="AA381" s="328">
        <f t="shared" si="300"/>
        <v>112.35176732343969</v>
      </c>
      <c r="AB381" s="328">
        <f t="shared" si="300"/>
        <v>236.31901277610842</v>
      </c>
      <c r="AC381" s="328">
        <f t="shared" si="300"/>
        <v>208.05330642016654</v>
      </c>
      <c r="AD381" s="328">
        <f t="shared" si="300"/>
        <v>207.01195036355713</v>
      </c>
      <c r="AE381" s="328">
        <f t="shared" si="297"/>
        <v>195.21270041516618</v>
      </c>
      <c r="AF381" s="328">
        <f t="shared" si="298"/>
        <v>210.01330825515515</v>
      </c>
      <c r="AG381" s="329">
        <f t="shared" si="298"/>
        <v>222.1030873683969</v>
      </c>
      <c r="AH381" s="766">
        <v>1</v>
      </c>
      <c r="AI381" s="767">
        <v>4</v>
      </c>
      <c r="AJ381" s="767">
        <v>1</v>
      </c>
      <c r="AK381" s="767">
        <v>1</v>
      </c>
      <c r="AL381" s="767">
        <v>1</v>
      </c>
      <c r="AM381" s="767">
        <v>1</v>
      </c>
      <c r="AN381" s="767">
        <v>1</v>
      </c>
      <c r="AO381" s="767">
        <v>1</v>
      </c>
      <c r="AP381" s="767">
        <v>1</v>
      </c>
      <c r="AQ381" s="767">
        <v>1</v>
      </c>
      <c r="AR381" s="767">
        <v>1</v>
      </c>
      <c r="AS381" s="767">
        <v>1</v>
      </c>
      <c r="AT381" s="767">
        <v>4</v>
      </c>
      <c r="AU381" s="767">
        <v>6</v>
      </c>
      <c r="AV381" s="769">
        <v>7</v>
      </c>
    </row>
    <row r="382" spans="2:48" ht="15" x14ac:dyDescent="0.25">
      <c r="B382" s="902"/>
      <c r="C382" s="1" t="s">
        <v>6</v>
      </c>
      <c r="D382" s="755">
        <v>14822.099999999999</v>
      </c>
      <c r="E382" s="755">
        <v>13657.599099999999</v>
      </c>
      <c r="F382" s="755">
        <v>14635.2</v>
      </c>
      <c r="G382" s="755">
        <v>15008</v>
      </c>
      <c r="H382" s="755">
        <v>15279.2</v>
      </c>
      <c r="I382" s="755">
        <v>14752.099999999999</v>
      </c>
      <c r="J382" s="755">
        <v>14987.5</v>
      </c>
      <c r="K382" s="755">
        <v>15443.400000000001</v>
      </c>
      <c r="L382" s="755">
        <v>14888</v>
      </c>
      <c r="M382" s="755">
        <v>15174.8</v>
      </c>
      <c r="N382" s="755">
        <v>14466.4</v>
      </c>
      <c r="O382" s="755">
        <v>14586.5</v>
      </c>
      <c r="P382" s="756">
        <v>13977.151819999999</v>
      </c>
      <c r="Q382" s="756">
        <v>14951.7076</v>
      </c>
      <c r="R382" s="756">
        <v>15810.6554</v>
      </c>
      <c r="S382" s="143">
        <f>100</f>
        <v>100</v>
      </c>
      <c r="T382" s="328">
        <f t="shared" si="265"/>
        <v>92.143482367545758</v>
      </c>
      <c r="U382" s="328">
        <f t="shared" si="265"/>
        <v>98.739045074584581</v>
      </c>
      <c r="V382" s="328">
        <f t="shared" si="265"/>
        <v>101.25420824309647</v>
      </c>
      <c r="W382" s="328">
        <f t="shared" si="265"/>
        <v>103.08390848800103</v>
      </c>
      <c r="X382" s="328">
        <f t="shared" si="300"/>
        <v>99.527732237672126</v>
      </c>
      <c r="Y382" s="328">
        <f t="shared" si="300"/>
        <v>101.11590125555759</v>
      </c>
      <c r="Z382" s="328">
        <f t="shared" si="300"/>
        <v>104.19171372477587</v>
      </c>
      <c r="AA382" s="328">
        <f t="shared" si="300"/>
        <v>100.4446063648201</v>
      </c>
      <c r="AB382" s="328">
        <f t="shared" si="300"/>
        <v>102.3795548539006</v>
      </c>
      <c r="AC382" s="328">
        <f t="shared" si="300"/>
        <v>97.600205099142499</v>
      </c>
      <c r="AD382" s="328">
        <f t="shared" si="300"/>
        <v>98.410481645650762</v>
      </c>
      <c r="AE382" s="328">
        <f t="shared" si="297"/>
        <v>94.299403053548431</v>
      </c>
      <c r="AF382" s="328">
        <f t="shared" si="298"/>
        <v>100.8744213033241</v>
      </c>
      <c r="AG382" s="329">
        <f t="shared" si="298"/>
        <v>106.66946923850197</v>
      </c>
      <c r="AH382" s="766">
        <v>1</v>
      </c>
      <c r="AI382" s="767">
        <v>1</v>
      </c>
      <c r="AJ382" s="767">
        <v>1</v>
      </c>
      <c r="AK382" s="767">
        <v>1</v>
      </c>
      <c r="AL382" s="767">
        <v>1</v>
      </c>
      <c r="AM382" s="767">
        <v>1</v>
      </c>
      <c r="AN382" s="767">
        <v>1</v>
      </c>
      <c r="AO382" s="767">
        <v>1</v>
      </c>
      <c r="AP382" s="767">
        <v>1</v>
      </c>
      <c r="AQ382" s="767">
        <v>1</v>
      </c>
      <c r="AR382" s="767">
        <v>1</v>
      </c>
      <c r="AS382" s="767">
        <v>1</v>
      </c>
      <c r="AT382" s="767">
        <v>4</v>
      </c>
      <c r="AU382" s="767">
        <v>6</v>
      </c>
      <c r="AV382" s="769">
        <v>7</v>
      </c>
    </row>
    <row r="383" spans="2:48" ht="15" x14ac:dyDescent="0.25">
      <c r="B383" s="903"/>
      <c r="C383" s="8" t="s">
        <v>7</v>
      </c>
      <c r="D383" s="565">
        <v>10462.4</v>
      </c>
      <c r="E383" s="565">
        <v>9585.7896000000001</v>
      </c>
      <c r="F383" s="565">
        <v>11153.1</v>
      </c>
      <c r="G383" s="565">
        <v>11546.2</v>
      </c>
      <c r="H383" s="565">
        <v>11059.2</v>
      </c>
      <c r="I383" s="565">
        <v>10313.199999999999</v>
      </c>
      <c r="J383" s="565">
        <v>10109</v>
      </c>
      <c r="K383" s="565">
        <v>10629.600000000002</v>
      </c>
      <c r="L383" s="565">
        <v>9989.7999999999993</v>
      </c>
      <c r="M383" s="565">
        <v>4872</v>
      </c>
      <c r="N383" s="565">
        <v>5395.9</v>
      </c>
      <c r="O383" s="565">
        <v>5561.4</v>
      </c>
      <c r="P383" s="565">
        <v>5466.4637199999997</v>
      </c>
      <c r="Q383" s="565">
        <v>5795.7574000000004</v>
      </c>
      <c r="R383" s="565">
        <v>6127.6270999999997</v>
      </c>
      <c r="S383" s="143">
        <f>100</f>
        <v>100</v>
      </c>
      <c r="T383" s="328">
        <f t="shared" si="265"/>
        <v>91.62132589080899</v>
      </c>
      <c r="U383" s="328">
        <f t="shared" si="265"/>
        <v>106.6017357394097</v>
      </c>
      <c r="V383" s="328">
        <f t="shared" si="265"/>
        <v>110.35899984707142</v>
      </c>
      <c r="W383" s="328">
        <f t="shared" si="265"/>
        <v>105.70423612173116</v>
      </c>
      <c r="X383" s="328">
        <f t="shared" si="300"/>
        <v>98.573940969567204</v>
      </c>
      <c r="Y383" s="328">
        <f t="shared" si="300"/>
        <v>96.622189937299282</v>
      </c>
      <c r="Z383" s="328">
        <f t="shared" si="300"/>
        <v>101.59810368557886</v>
      </c>
      <c r="AA383" s="328">
        <f t="shared" si="300"/>
        <v>95.48287199877656</v>
      </c>
      <c r="AB383" s="328">
        <f t="shared" si="300"/>
        <v>46.566753326196668</v>
      </c>
      <c r="AC383" s="328">
        <f t="shared" si="300"/>
        <v>51.574208594586331</v>
      </c>
      <c r="AD383" s="328">
        <f t="shared" si="300"/>
        <v>53.156063618290261</v>
      </c>
      <c r="AE383" s="328">
        <f t="shared" si="297"/>
        <v>52.248659198654231</v>
      </c>
      <c r="AF383" s="328">
        <f t="shared" si="298"/>
        <v>55.396060177397153</v>
      </c>
      <c r="AG383" s="329">
        <f t="shared" si="298"/>
        <v>58.568082849059486</v>
      </c>
      <c r="AH383" s="770"/>
      <c r="AI383" s="771"/>
      <c r="AJ383" s="771"/>
      <c r="AK383" s="771"/>
      <c r="AL383" s="771"/>
      <c r="AM383" s="771"/>
      <c r="AN383" s="771"/>
      <c r="AO383" s="771"/>
      <c r="AP383" s="771"/>
      <c r="AQ383" s="771"/>
      <c r="AR383" s="771"/>
      <c r="AS383" s="771"/>
      <c r="AT383" s="771"/>
      <c r="AU383" s="771"/>
      <c r="AV383" s="772"/>
    </row>
    <row r="384" spans="2:48" ht="16.5" customHeight="1" x14ac:dyDescent="0.25">
      <c r="B384" s="902" t="s">
        <v>74</v>
      </c>
      <c r="C384" s="7" t="s">
        <v>2</v>
      </c>
      <c r="D384" s="755">
        <v>5357.8</v>
      </c>
      <c r="E384" s="756">
        <v>7299.9242000000004</v>
      </c>
      <c r="F384" s="755">
        <v>5455</v>
      </c>
      <c r="G384" s="755">
        <v>6561.2</v>
      </c>
      <c r="H384" s="755">
        <v>6303.4</v>
      </c>
      <c r="I384" s="755">
        <v>6633.2</v>
      </c>
      <c r="J384" s="755">
        <v>6933.2</v>
      </c>
      <c r="K384" s="755">
        <v>7659.7</v>
      </c>
      <c r="L384" s="755">
        <v>8545.5</v>
      </c>
      <c r="M384" s="755">
        <v>3481.9</v>
      </c>
      <c r="N384" s="755">
        <v>3708.4</v>
      </c>
      <c r="O384" s="755">
        <v>678.1</v>
      </c>
      <c r="P384" s="756">
        <v>691.78024000000005</v>
      </c>
      <c r="Q384" s="756">
        <v>730.29809999999998</v>
      </c>
      <c r="R384" s="756">
        <v>775.30457000000001</v>
      </c>
      <c r="S384" s="143">
        <f>100</f>
        <v>100</v>
      </c>
      <c r="T384" s="328">
        <f t="shared" si="265"/>
        <v>136.2485385792676</v>
      </c>
      <c r="U384" s="328">
        <f t="shared" si="265"/>
        <v>101.81417746089812</v>
      </c>
      <c r="V384" s="328">
        <f t="shared" si="265"/>
        <v>122.4607114860577</v>
      </c>
      <c r="W384" s="328">
        <f t="shared" si="265"/>
        <v>117.64903505170032</v>
      </c>
      <c r="X384" s="328">
        <f t="shared" si="300"/>
        <v>123.80454664227854</v>
      </c>
      <c r="Y384" s="328">
        <f t="shared" si="300"/>
        <v>129.40385979319871</v>
      </c>
      <c r="Z384" s="328">
        <f t="shared" si="300"/>
        <v>142.96352980701033</v>
      </c>
      <c r="AA384" s="328">
        <f t="shared" si="300"/>
        <v>159.49643510396058</v>
      </c>
      <c r="AB384" s="328">
        <f t="shared" si="300"/>
        <v>64.987494867296277</v>
      </c>
      <c r="AC384" s="328">
        <f t="shared" si="300"/>
        <v>69.214976296240991</v>
      </c>
      <c r="AD384" s="328">
        <f t="shared" si="300"/>
        <v>12.656314158796521</v>
      </c>
      <c r="AE384" s="328">
        <f t="shared" si="297"/>
        <v>12.911647317929001</v>
      </c>
      <c r="AF384" s="328">
        <f t="shared" si="298"/>
        <v>13.630559184740004</v>
      </c>
      <c r="AG384" s="329">
        <f t="shared" si="298"/>
        <v>14.470576915898315</v>
      </c>
      <c r="AH384" s="766">
        <v>1</v>
      </c>
      <c r="AI384" s="767">
        <v>4</v>
      </c>
      <c r="AJ384" s="767">
        <v>1</v>
      </c>
      <c r="AK384" s="767">
        <v>1</v>
      </c>
      <c r="AL384" s="767">
        <v>1</v>
      </c>
      <c r="AM384" s="767">
        <v>1</v>
      </c>
      <c r="AN384" s="767">
        <v>1</v>
      </c>
      <c r="AO384" s="767">
        <v>1</v>
      </c>
      <c r="AP384" s="767">
        <v>1</v>
      </c>
      <c r="AQ384" s="767">
        <v>1</v>
      </c>
      <c r="AR384" s="767">
        <v>1</v>
      </c>
      <c r="AS384" s="767">
        <v>1</v>
      </c>
      <c r="AT384" s="767">
        <v>4</v>
      </c>
      <c r="AU384" s="767">
        <v>6</v>
      </c>
      <c r="AV384" s="769">
        <v>7</v>
      </c>
    </row>
    <row r="385" spans="2:48" ht="15" x14ac:dyDescent="0.25">
      <c r="B385" s="902"/>
      <c r="C385" s="1" t="s">
        <v>3</v>
      </c>
      <c r="D385" s="755">
        <v>2608</v>
      </c>
      <c r="E385" s="756">
        <v>1749.3168000000001</v>
      </c>
      <c r="F385" s="755">
        <v>1957.6</v>
      </c>
      <c r="G385" s="755">
        <v>2033.9</v>
      </c>
      <c r="H385" s="755">
        <v>2039.1</v>
      </c>
      <c r="I385" s="755">
        <v>1941.1</v>
      </c>
      <c r="J385" s="755">
        <v>2151.4</v>
      </c>
      <c r="K385" s="755">
        <v>2344.8000000000002</v>
      </c>
      <c r="L385" s="755">
        <v>2594.4</v>
      </c>
      <c r="M385" s="755">
        <v>2472.1999999999998</v>
      </c>
      <c r="N385" s="755">
        <v>2839.1</v>
      </c>
      <c r="O385" s="755">
        <v>1440.4</v>
      </c>
      <c r="P385" s="756">
        <v>1332.3681999999999</v>
      </c>
      <c r="Q385" s="756">
        <v>1469.4851000000001</v>
      </c>
      <c r="R385" s="756">
        <v>1547.5334</v>
      </c>
      <c r="S385" s="143">
        <f>100</f>
        <v>100</v>
      </c>
      <c r="T385" s="328">
        <f t="shared" si="265"/>
        <v>67.07503067484663</v>
      </c>
      <c r="U385" s="328">
        <f t="shared" si="265"/>
        <v>75.061349693251529</v>
      </c>
      <c r="V385" s="328">
        <f t="shared" si="265"/>
        <v>77.986963190184042</v>
      </c>
      <c r="W385" s="328">
        <f t="shared" si="265"/>
        <v>78.186349693251529</v>
      </c>
      <c r="X385" s="328">
        <f t="shared" si="300"/>
        <v>74.428680981595093</v>
      </c>
      <c r="Y385" s="328">
        <f t="shared" si="300"/>
        <v>82.492331288343564</v>
      </c>
      <c r="Z385" s="328">
        <f t="shared" si="300"/>
        <v>89.907975460122714</v>
      </c>
      <c r="AA385" s="328">
        <f t="shared" si="300"/>
        <v>99.478527607361968</v>
      </c>
      <c r="AB385" s="328">
        <f t="shared" si="300"/>
        <v>94.792944785276063</v>
      </c>
      <c r="AC385" s="328">
        <f t="shared" si="300"/>
        <v>108.8611963190184</v>
      </c>
      <c r="AD385" s="328">
        <f t="shared" si="300"/>
        <v>55.230061349693251</v>
      </c>
      <c r="AE385" s="328">
        <f t="shared" si="297"/>
        <v>51.087737730061342</v>
      </c>
      <c r="AF385" s="328">
        <f t="shared" si="298"/>
        <v>56.34528757668712</v>
      </c>
      <c r="AG385" s="329">
        <f t="shared" si="298"/>
        <v>59.337937116564419</v>
      </c>
      <c r="AH385" s="766">
        <v>1</v>
      </c>
      <c r="AI385" s="767">
        <v>4</v>
      </c>
      <c r="AJ385" s="767">
        <v>1</v>
      </c>
      <c r="AK385" s="767">
        <v>1</v>
      </c>
      <c r="AL385" s="767">
        <v>1</v>
      </c>
      <c r="AM385" s="767">
        <v>1</v>
      </c>
      <c r="AN385" s="767">
        <v>1</v>
      </c>
      <c r="AO385" s="767">
        <v>1</v>
      </c>
      <c r="AP385" s="767">
        <v>1</v>
      </c>
      <c r="AQ385" s="767">
        <v>1</v>
      </c>
      <c r="AR385" s="767">
        <v>1</v>
      </c>
      <c r="AS385" s="767">
        <v>1</v>
      </c>
      <c r="AT385" s="767">
        <v>4</v>
      </c>
      <c r="AU385" s="767">
        <v>6</v>
      </c>
      <c r="AV385" s="769">
        <v>7</v>
      </c>
    </row>
    <row r="386" spans="2:48" ht="15" x14ac:dyDescent="0.25">
      <c r="B386" s="902"/>
      <c r="C386" s="1" t="s">
        <v>4</v>
      </c>
      <c r="D386" s="755">
        <v>1900.5</v>
      </c>
      <c r="E386" s="756">
        <v>996.82982000000004</v>
      </c>
      <c r="F386" s="755">
        <v>1979.7</v>
      </c>
      <c r="G386" s="755">
        <v>1305.8</v>
      </c>
      <c r="H386" s="755">
        <v>1593.5</v>
      </c>
      <c r="I386" s="755">
        <v>1740.3</v>
      </c>
      <c r="J386" s="755">
        <v>1663.9</v>
      </c>
      <c r="K386" s="755">
        <v>1692.1</v>
      </c>
      <c r="L386" s="755">
        <v>1998.9</v>
      </c>
      <c r="M386" s="755">
        <v>3216.7</v>
      </c>
      <c r="N386" s="755">
        <v>3555.8</v>
      </c>
      <c r="O386" s="755">
        <v>3176</v>
      </c>
      <c r="P386" s="756">
        <v>3060.5790000000002</v>
      </c>
      <c r="Q386" s="756">
        <v>3195.5127000000002</v>
      </c>
      <c r="R386" s="756">
        <v>3365.2644</v>
      </c>
      <c r="S386" s="143">
        <f>100</f>
        <v>100</v>
      </c>
      <c r="T386" s="328">
        <f t="shared" si="265"/>
        <v>52.450924493554332</v>
      </c>
      <c r="U386" s="328">
        <f t="shared" si="265"/>
        <v>104.16732438831886</v>
      </c>
      <c r="V386" s="328">
        <f t="shared" si="265"/>
        <v>68.708234675085507</v>
      </c>
      <c r="W386" s="328">
        <f t="shared" si="265"/>
        <v>83.846356222046836</v>
      </c>
      <c r="X386" s="328">
        <f t="shared" si="300"/>
        <v>91.570639305445937</v>
      </c>
      <c r="Y386" s="328">
        <f t="shared" si="300"/>
        <v>87.550644567219152</v>
      </c>
      <c r="Z386" s="328">
        <f t="shared" si="300"/>
        <v>89.034464614575114</v>
      </c>
      <c r="AA386" s="328">
        <f t="shared" si="300"/>
        <v>105.17758484609314</v>
      </c>
      <c r="AB386" s="328">
        <f t="shared" si="300"/>
        <v>169.25545908971324</v>
      </c>
      <c r="AC386" s="328">
        <f t="shared" si="300"/>
        <v>187.09813207050777</v>
      </c>
      <c r="AD386" s="328">
        <f t="shared" si="300"/>
        <v>167.11391739016048</v>
      </c>
      <c r="AE386" s="328">
        <f t="shared" si="297"/>
        <v>161.04072612470404</v>
      </c>
      <c r="AF386" s="328">
        <f t="shared" si="298"/>
        <v>168.14063141278612</v>
      </c>
      <c r="AG386" s="329">
        <f t="shared" si="298"/>
        <v>177.07258089976321</v>
      </c>
      <c r="AH386" s="766">
        <v>1</v>
      </c>
      <c r="AI386" s="767">
        <v>4</v>
      </c>
      <c r="AJ386" s="767">
        <v>1</v>
      </c>
      <c r="AK386" s="767">
        <v>1</v>
      </c>
      <c r="AL386" s="767">
        <v>1</v>
      </c>
      <c r="AM386" s="767">
        <v>1</v>
      </c>
      <c r="AN386" s="767">
        <v>1</v>
      </c>
      <c r="AO386" s="767">
        <v>1</v>
      </c>
      <c r="AP386" s="767">
        <v>1</v>
      </c>
      <c r="AQ386" s="767">
        <v>1</v>
      </c>
      <c r="AR386" s="767">
        <v>1</v>
      </c>
      <c r="AS386" s="767">
        <v>1</v>
      </c>
      <c r="AT386" s="767">
        <v>4</v>
      </c>
      <c r="AU386" s="767">
        <v>6</v>
      </c>
      <c r="AV386" s="769">
        <v>7</v>
      </c>
    </row>
    <row r="387" spans="2:48" ht="15" x14ac:dyDescent="0.25">
      <c r="B387" s="902"/>
      <c r="C387" s="1" t="s">
        <v>5</v>
      </c>
      <c r="D387" s="755">
        <v>15698.6</v>
      </c>
      <c r="E387" s="756">
        <v>9307.2294000000002</v>
      </c>
      <c r="F387" s="755">
        <v>13755.6</v>
      </c>
      <c r="G387" s="755">
        <v>15122.2</v>
      </c>
      <c r="H387" s="755">
        <v>13459.5</v>
      </c>
      <c r="I387" s="755">
        <v>13231.4</v>
      </c>
      <c r="J387" s="755">
        <v>13340.4</v>
      </c>
      <c r="K387" s="755">
        <v>13680.2</v>
      </c>
      <c r="L387" s="755">
        <v>14322.5</v>
      </c>
      <c r="M387" s="755">
        <v>20654.599999999999</v>
      </c>
      <c r="N387" s="755">
        <v>22419.599999999999</v>
      </c>
      <c r="O387" s="755">
        <v>28579.4</v>
      </c>
      <c r="P387" s="756">
        <v>26950.435000000001</v>
      </c>
      <c r="Q387" s="756">
        <v>28993.759999999998</v>
      </c>
      <c r="R387" s="756">
        <v>30662.916000000001</v>
      </c>
      <c r="S387" s="143">
        <f>100</f>
        <v>100</v>
      </c>
      <c r="T387" s="328">
        <f t="shared" si="265"/>
        <v>59.287002662657819</v>
      </c>
      <c r="U387" s="328">
        <f t="shared" si="265"/>
        <v>87.623100149057876</v>
      </c>
      <c r="V387" s="328">
        <f t="shared" si="265"/>
        <v>96.328335010765286</v>
      </c>
      <c r="W387" s="328">
        <f t="shared" si="265"/>
        <v>85.736944695705347</v>
      </c>
      <c r="X387" s="328">
        <f t="shared" si="300"/>
        <v>84.283948887161912</v>
      </c>
      <c r="Y387" s="328">
        <f t="shared" si="300"/>
        <v>84.978278317811771</v>
      </c>
      <c r="Z387" s="328">
        <f t="shared" si="300"/>
        <v>87.142802542901919</v>
      </c>
      <c r="AA387" s="328">
        <f t="shared" si="300"/>
        <v>91.234250187914839</v>
      </c>
      <c r="AB387" s="328">
        <f t="shared" si="300"/>
        <v>131.56969411285081</v>
      </c>
      <c r="AC387" s="328">
        <f t="shared" si="300"/>
        <v>142.81273489355738</v>
      </c>
      <c r="AD387" s="328">
        <f t="shared" si="300"/>
        <v>182.05062871848443</v>
      </c>
      <c r="AE387" s="328">
        <f t="shared" si="297"/>
        <v>171.67413017721324</v>
      </c>
      <c r="AF387" s="328">
        <f t="shared" si="298"/>
        <v>184.69009975411819</v>
      </c>
      <c r="AG387" s="329">
        <f t="shared" si="298"/>
        <v>195.3226147554559</v>
      </c>
      <c r="AH387" s="766">
        <v>1</v>
      </c>
      <c r="AI387" s="767">
        <v>4</v>
      </c>
      <c r="AJ387" s="767">
        <v>1</v>
      </c>
      <c r="AK387" s="767">
        <v>1</v>
      </c>
      <c r="AL387" s="767">
        <v>1</v>
      </c>
      <c r="AM387" s="767">
        <v>1</v>
      </c>
      <c r="AN387" s="767">
        <v>1</v>
      </c>
      <c r="AO387" s="767">
        <v>1</v>
      </c>
      <c r="AP387" s="767">
        <v>1</v>
      </c>
      <c r="AQ387" s="767">
        <v>1</v>
      </c>
      <c r="AR387" s="767">
        <v>1</v>
      </c>
      <c r="AS387" s="767">
        <v>1</v>
      </c>
      <c r="AT387" s="767">
        <v>4</v>
      </c>
      <c r="AU387" s="767">
        <v>6</v>
      </c>
      <c r="AV387" s="769">
        <v>7</v>
      </c>
    </row>
    <row r="388" spans="2:48" ht="15" x14ac:dyDescent="0.25">
      <c r="B388" s="902"/>
      <c r="C388" s="1" t="s">
        <v>6</v>
      </c>
      <c r="D388" s="755">
        <v>25564.9</v>
      </c>
      <c r="E388" s="755">
        <v>19353.300220000001</v>
      </c>
      <c r="F388" s="755">
        <v>23147.9</v>
      </c>
      <c r="G388" s="755">
        <v>25023.1</v>
      </c>
      <c r="H388" s="755">
        <v>23395.5</v>
      </c>
      <c r="I388" s="755">
        <v>23546</v>
      </c>
      <c r="J388" s="755">
        <v>24088.9</v>
      </c>
      <c r="K388" s="755">
        <v>25376.800000000003</v>
      </c>
      <c r="L388" s="755">
        <v>27461.3</v>
      </c>
      <c r="M388" s="755">
        <v>29825.399999999998</v>
      </c>
      <c r="N388" s="755">
        <v>32522.899999999998</v>
      </c>
      <c r="O388" s="755">
        <v>33873.9</v>
      </c>
      <c r="P388" s="756">
        <v>32035.16244</v>
      </c>
      <c r="Q388" s="756">
        <v>34389.055899999999</v>
      </c>
      <c r="R388" s="756">
        <v>36351.018370000005</v>
      </c>
      <c r="S388" s="143">
        <f>100</f>
        <v>100</v>
      </c>
      <c r="T388" s="328">
        <f t="shared" si="265"/>
        <v>75.702624379520358</v>
      </c>
      <c r="U388" s="328">
        <f t="shared" si="265"/>
        <v>90.545630923649213</v>
      </c>
      <c r="V388" s="328">
        <f t="shared" si="265"/>
        <v>97.880687974527575</v>
      </c>
      <c r="W388" s="328">
        <f t="shared" si="265"/>
        <v>91.514146349095824</v>
      </c>
      <c r="X388" s="328">
        <f t="shared" si="300"/>
        <v>92.102844133949276</v>
      </c>
      <c r="Y388" s="328">
        <f t="shared" si="300"/>
        <v>94.226458933928939</v>
      </c>
      <c r="Z388" s="328">
        <f t="shared" si="300"/>
        <v>99.264225559262911</v>
      </c>
      <c r="AA388" s="328">
        <f t="shared" si="300"/>
        <v>107.41798325047232</v>
      </c>
      <c r="AB388" s="328">
        <f t="shared" si="300"/>
        <v>116.665427989157</v>
      </c>
      <c r="AC388" s="328">
        <f t="shared" si="300"/>
        <v>127.21700456485259</v>
      </c>
      <c r="AD388" s="328">
        <f t="shared" si="300"/>
        <v>132.50159398237426</v>
      </c>
      <c r="AE388" s="328">
        <f t="shared" si="297"/>
        <v>125.30916389268097</v>
      </c>
      <c r="AF388" s="328">
        <f t="shared" si="298"/>
        <v>134.51668459489377</v>
      </c>
      <c r="AG388" s="329">
        <f t="shared" si="298"/>
        <v>142.19112286768186</v>
      </c>
      <c r="AH388" s="766">
        <v>1</v>
      </c>
      <c r="AI388" s="767">
        <v>1</v>
      </c>
      <c r="AJ388" s="767">
        <v>1</v>
      </c>
      <c r="AK388" s="767">
        <v>1</v>
      </c>
      <c r="AL388" s="767">
        <v>1</v>
      </c>
      <c r="AM388" s="767">
        <v>1</v>
      </c>
      <c r="AN388" s="767">
        <v>1</v>
      </c>
      <c r="AO388" s="767">
        <v>1</v>
      </c>
      <c r="AP388" s="767">
        <v>1</v>
      </c>
      <c r="AQ388" s="767">
        <v>1</v>
      </c>
      <c r="AR388" s="767">
        <v>1</v>
      </c>
      <c r="AS388" s="767">
        <v>1</v>
      </c>
      <c r="AT388" s="767">
        <v>4</v>
      </c>
      <c r="AU388" s="767">
        <v>6</v>
      </c>
      <c r="AV388" s="769">
        <v>7</v>
      </c>
    </row>
    <row r="389" spans="2:48" ht="15" x14ac:dyDescent="0.25">
      <c r="B389" s="903"/>
      <c r="C389" s="8" t="s">
        <v>7</v>
      </c>
      <c r="D389" s="565">
        <v>9866.2999999999993</v>
      </c>
      <c r="E389" s="565">
        <v>10046.070820000001</v>
      </c>
      <c r="F389" s="565">
        <v>9392.3000000000011</v>
      </c>
      <c r="G389" s="565">
        <v>9900.9</v>
      </c>
      <c r="H389" s="565">
        <v>9936</v>
      </c>
      <c r="I389" s="565">
        <v>10314.599999999999</v>
      </c>
      <c r="J389" s="565">
        <v>10748.5</v>
      </c>
      <c r="K389" s="565">
        <v>11696.6</v>
      </c>
      <c r="L389" s="565">
        <v>13138.8</v>
      </c>
      <c r="M389" s="565">
        <v>9170.7999999999993</v>
      </c>
      <c r="N389" s="565">
        <v>10103.299999999999</v>
      </c>
      <c r="O389" s="565">
        <v>5294.5</v>
      </c>
      <c r="P389" s="565">
        <v>5084.7274400000006</v>
      </c>
      <c r="Q389" s="565">
        <v>5395.2959000000001</v>
      </c>
      <c r="R389" s="565">
        <v>5688.1023700000005</v>
      </c>
      <c r="S389" s="143">
        <f>100</f>
        <v>100</v>
      </c>
      <c r="T389" s="328">
        <f t="shared" si="265"/>
        <v>101.82206926608761</v>
      </c>
      <c r="U389" s="328">
        <f t="shared" si="265"/>
        <v>95.195767410275394</v>
      </c>
      <c r="V389" s="328">
        <f t="shared" si="265"/>
        <v>100.35068870802633</v>
      </c>
      <c r="W389" s="328">
        <f t="shared" si="265"/>
        <v>100.70644517194897</v>
      </c>
      <c r="X389" s="328">
        <f t="shared" si="300"/>
        <v>104.54374993665304</v>
      </c>
      <c r="Y389" s="328">
        <f t="shared" si="300"/>
        <v>108.94154850349169</v>
      </c>
      <c r="Z389" s="328">
        <f t="shared" si="300"/>
        <v>118.5510272341202</v>
      </c>
      <c r="AA389" s="328">
        <f t="shared" si="300"/>
        <v>133.16846234150594</v>
      </c>
      <c r="AB389" s="328">
        <f t="shared" si="300"/>
        <v>92.95075154819942</v>
      </c>
      <c r="AC389" s="328">
        <f t="shared" si="300"/>
        <v>102.40211629486231</v>
      </c>
      <c r="AD389" s="328">
        <f t="shared" si="300"/>
        <v>53.662467186280573</v>
      </c>
      <c r="AE389" s="328">
        <f t="shared" si="297"/>
        <v>51.536314930622432</v>
      </c>
      <c r="AF389" s="328">
        <f t="shared" si="298"/>
        <v>54.684085219383157</v>
      </c>
      <c r="AG389" s="329">
        <f t="shared" si="298"/>
        <v>57.651828649037647</v>
      </c>
      <c r="AH389" s="770"/>
      <c r="AI389" s="771"/>
      <c r="AJ389" s="771"/>
      <c r="AK389" s="771"/>
      <c r="AL389" s="771"/>
      <c r="AM389" s="771"/>
      <c r="AN389" s="771"/>
      <c r="AO389" s="771"/>
      <c r="AP389" s="771"/>
      <c r="AQ389" s="771"/>
      <c r="AR389" s="771"/>
      <c r="AS389" s="771"/>
      <c r="AT389" s="771"/>
      <c r="AU389" s="771"/>
      <c r="AV389" s="772"/>
    </row>
    <row r="390" spans="2:48" ht="16.5" customHeight="1" x14ac:dyDescent="0.25">
      <c r="B390" s="902" t="s">
        <v>75</v>
      </c>
      <c r="C390" s="1" t="s">
        <v>2</v>
      </c>
      <c r="D390" s="755">
        <v>603.20000000000005</v>
      </c>
      <c r="E390" s="756">
        <v>578.92525999999998</v>
      </c>
      <c r="F390" s="755">
        <v>592.1</v>
      </c>
      <c r="G390" s="755">
        <v>617.5</v>
      </c>
      <c r="H390" s="755">
        <v>612</v>
      </c>
      <c r="I390" s="755">
        <v>562.29999999999995</v>
      </c>
      <c r="J390" s="755">
        <v>532.1</v>
      </c>
      <c r="K390" s="755">
        <v>591.79999999999995</v>
      </c>
      <c r="L390" s="755">
        <v>596.1</v>
      </c>
      <c r="M390" s="755">
        <v>467.5</v>
      </c>
      <c r="N390" s="755">
        <v>507.7</v>
      </c>
      <c r="O390" s="755">
        <v>491.6</v>
      </c>
      <c r="P390" s="756">
        <v>501.51772</v>
      </c>
      <c r="Q390" s="756">
        <v>529.44188999999994</v>
      </c>
      <c r="R390" s="756">
        <v>562.04864999999995</v>
      </c>
      <c r="S390" s="143">
        <f>100</f>
        <v>100</v>
      </c>
      <c r="T390" s="328">
        <f t="shared" si="265"/>
        <v>95.975673076923073</v>
      </c>
      <c r="U390" s="328">
        <f t="shared" si="265"/>
        <v>98.159814323607421</v>
      </c>
      <c r="V390" s="328">
        <f t="shared" si="265"/>
        <v>102.37068965517241</v>
      </c>
      <c r="W390" s="328">
        <f t="shared" si="265"/>
        <v>101.45888594164455</v>
      </c>
      <c r="X390" s="328">
        <f t="shared" si="300"/>
        <v>93.219496021220138</v>
      </c>
      <c r="Y390" s="328">
        <f t="shared" si="300"/>
        <v>88.212864721485403</v>
      </c>
      <c r="Z390" s="328">
        <f t="shared" si="300"/>
        <v>98.110079575596799</v>
      </c>
      <c r="AA390" s="328">
        <f t="shared" si="300"/>
        <v>98.822944297082216</v>
      </c>
      <c r="AB390" s="328">
        <f t="shared" si="300"/>
        <v>77.503315649867375</v>
      </c>
      <c r="AC390" s="328">
        <f t="shared" si="300"/>
        <v>84.16777188328912</v>
      </c>
      <c r="AD390" s="328">
        <f t="shared" si="300"/>
        <v>81.49867374005305</v>
      </c>
      <c r="AE390" s="328">
        <f t="shared" si="297"/>
        <v>83.142858090185669</v>
      </c>
      <c r="AF390" s="328">
        <f t="shared" si="298"/>
        <v>87.772196618037114</v>
      </c>
      <c r="AG390" s="329">
        <f t="shared" si="298"/>
        <v>93.177826591511931</v>
      </c>
      <c r="AH390" s="766">
        <v>1</v>
      </c>
      <c r="AI390" s="767">
        <v>4</v>
      </c>
      <c r="AJ390" s="767">
        <v>1</v>
      </c>
      <c r="AK390" s="767">
        <v>1</v>
      </c>
      <c r="AL390" s="767">
        <v>1</v>
      </c>
      <c r="AM390" s="767">
        <v>1</v>
      </c>
      <c r="AN390" s="767">
        <v>1</v>
      </c>
      <c r="AO390" s="767">
        <v>1</v>
      </c>
      <c r="AP390" s="767">
        <v>1</v>
      </c>
      <c r="AQ390" s="767">
        <v>1</v>
      </c>
      <c r="AR390" s="767">
        <v>1</v>
      </c>
      <c r="AS390" s="767">
        <v>1</v>
      </c>
      <c r="AT390" s="767">
        <v>4</v>
      </c>
      <c r="AU390" s="767">
        <v>6</v>
      </c>
      <c r="AV390" s="769">
        <v>7</v>
      </c>
    </row>
    <row r="391" spans="2:48" ht="15" x14ac:dyDescent="0.25">
      <c r="B391" s="902"/>
      <c r="C391" s="1" t="s">
        <v>3</v>
      </c>
      <c r="D391" s="755">
        <v>496.4</v>
      </c>
      <c r="E391" s="756">
        <v>472.03784000000002</v>
      </c>
      <c r="F391" s="756">
        <v>584.33834999999999</v>
      </c>
      <c r="G391" s="756">
        <v>481.38765999999998</v>
      </c>
      <c r="H391" s="755">
        <v>457.1</v>
      </c>
      <c r="I391" s="755">
        <v>505.7</v>
      </c>
      <c r="J391" s="755">
        <v>540.79999999999995</v>
      </c>
      <c r="K391" s="755">
        <v>615.79999999999995</v>
      </c>
      <c r="L391" s="755">
        <v>618.29999999999995</v>
      </c>
      <c r="M391" s="755">
        <v>493.7</v>
      </c>
      <c r="N391" s="755">
        <v>524.1</v>
      </c>
      <c r="O391" s="755">
        <v>580</v>
      </c>
      <c r="P391" s="756">
        <v>536.49926000000005</v>
      </c>
      <c r="Q391" s="756">
        <v>591.71154999999999</v>
      </c>
      <c r="R391" s="756">
        <v>623.14642000000003</v>
      </c>
      <c r="S391" s="143">
        <f>100</f>
        <v>100</v>
      </c>
      <c r="T391" s="328">
        <f t="shared" si="265"/>
        <v>95.092232070910555</v>
      </c>
      <c r="U391" s="328">
        <f t="shared" si="265"/>
        <v>117.71521958098309</v>
      </c>
      <c r="V391" s="328">
        <f t="shared" si="265"/>
        <v>96.97575745366639</v>
      </c>
      <c r="W391" s="328">
        <f t="shared" si="265"/>
        <v>92.082997582594686</v>
      </c>
      <c r="X391" s="328">
        <f t="shared" si="300"/>
        <v>101.87348912167607</v>
      </c>
      <c r="Y391" s="328">
        <f t="shared" si="300"/>
        <v>108.94439967767929</v>
      </c>
      <c r="Z391" s="328">
        <f t="shared" si="300"/>
        <v>124.0531829170024</v>
      </c>
      <c r="AA391" s="328">
        <f t="shared" si="300"/>
        <v>124.55680902497984</v>
      </c>
      <c r="AB391" s="328">
        <f t="shared" si="300"/>
        <v>99.456083803384374</v>
      </c>
      <c r="AC391" s="328">
        <f t="shared" si="300"/>
        <v>105.58017727639002</v>
      </c>
      <c r="AD391" s="328">
        <f t="shared" si="300"/>
        <v>116.84125705076552</v>
      </c>
      <c r="AE391" s="328">
        <f t="shared" si="297"/>
        <v>108.07801369863016</v>
      </c>
      <c r="AF391" s="328">
        <f t="shared" si="298"/>
        <v>119.20055398871878</v>
      </c>
      <c r="AG391" s="329">
        <f t="shared" si="298"/>
        <v>125.53312248186948</v>
      </c>
      <c r="AH391" s="766">
        <v>1</v>
      </c>
      <c r="AI391" s="767">
        <v>4</v>
      </c>
      <c r="AJ391" s="767">
        <v>4</v>
      </c>
      <c r="AK391" s="767">
        <v>4</v>
      </c>
      <c r="AL391" s="767">
        <v>1</v>
      </c>
      <c r="AM391" s="767">
        <v>1</v>
      </c>
      <c r="AN391" s="767">
        <v>1</v>
      </c>
      <c r="AO391" s="767">
        <v>1</v>
      </c>
      <c r="AP391" s="767">
        <v>1</v>
      </c>
      <c r="AQ391" s="767">
        <v>1</v>
      </c>
      <c r="AR391" s="767">
        <v>1</v>
      </c>
      <c r="AS391" s="767">
        <v>1</v>
      </c>
      <c r="AT391" s="767">
        <v>4</v>
      </c>
      <c r="AU391" s="767">
        <v>6</v>
      </c>
      <c r="AV391" s="769">
        <v>7</v>
      </c>
    </row>
    <row r="392" spans="2:48" ht="15" x14ac:dyDescent="0.25">
      <c r="B392" s="902"/>
      <c r="C392" s="1" t="s">
        <v>4</v>
      </c>
      <c r="D392" s="755">
        <v>379.3</v>
      </c>
      <c r="E392" s="756">
        <v>345.71453000000002</v>
      </c>
      <c r="F392" s="755">
        <v>266.5</v>
      </c>
      <c r="G392" s="755">
        <v>389.9</v>
      </c>
      <c r="H392" s="755">
        <v>343.8</v>
      </c>
      <c r="I392" s="755">
        <v>440</v>
      </c>
      <c r="J392" s="755">
        <v>401.5</v>
      </c>
      <c r="K392" s="755">
        <v>410.7</v>
      </c>
      <c r="L392" s="755">
        <v>402.5</v>
      </c>
      <c r="M392" s="755">
        <v>473.4</v>
      </c>
      <c r="N392" s="755">
        <v>379.9</v>
      </c>
      <c r="O392" s="755">
        <v>557.70000000000005</v>
      </c>
      <c r="P392" s="756">
        <v>537.43224999999995</v>
      </c>
      <c r="Q392" s="756">
        <v>561.12634000000003</v>
      </c>
      <c r="R392" s="756">
        <v>590.92114000000004</v>
      </c>
      <c r="S392" s="143">
        <f>100</f>
        <v>100</v>
      </c>
      <c r="T392" s="328">
        <f t="shared" si="265"/>
        <v>91.145407329290805</v>
      </c>
      <c r="U392" s="328">
        <f t="shared" si="265"/>
        <v>70.261007118375957</v>
      </c>
      <c r="V392" s="328">
        <f t="shared" si="265"/>
        <v>102.79462167150012</v>
      </c>
      <c r="W392" s="328">
        <f t="shared" si="265"/>
        <v>90.640653836013712</v>
      </c>
      <c r="X392" s="328">
        <f t="shared" si="300"/>
        <v>116.00316372264697</v>
      </c>
      <c r="Y392" s="328">
        <f t="shared" si="300"/>
        <v>105.85288689691536</v>
      </c>
      <c r="Z392" s="328">
        <f t="shared" si="300"/>
        <v>108.27840759293434</v>
      </c>
      <c r="AA392" s="328">
        <f t="shared" si="300"/>
        <v>106.11653045083047</v>
      </c>
      <c r="AB392" s="328">
        <f t="shared" si="300"/>
        <v>124.80885842341155</v>
      </c>
      <c r="AC392" s="328">
        <f t="shared" si="300"/>
        <v>100.15818613234906</v>
      </c>
      <c r="AD392" s="328">
        <f t="shared" si="300"/>
        <v>147.03401001845506</v>
      </c>
      <c r="AE392" s="328">
        <f t="shared" si="297"/>
        <v>141.69054837859213</v>
      </c>
      <c r="AF392" s="328">
        <f t="shared" si="298"/>
        <v>147.93734247297655</v>
      </c>
      <c r="AG392" s="329">
        <f t="shared" si="298"/>
        <v>155.79254943316636</v>
      </c>
      <c r="AH392" s="766">
        <v>1</v>
      </c>
      <c r="AI392" s="767">
        <v>4</v>
      </c>
      <c r="AJ392" s="767">
        <v>1</v>
      </c>
      <c r="AK392" s="767">
        <v>1</v>
      </c>
      <c r="AL392" s="767">
        <v>1</v>
      </c>
      <c r="AM392" s="767">
        <v>1</v>
      </c>
      <c r="AN392" s="767">
        <v>1</v>
      </c>
      <c r="AO392" s="767">
        <v>1</v>
      </c>
      <c r="AP392" s="767">
        <v>1</v>
      </c>
      <c r="AQ392" s="767">
        <v>1</v>
      </c>
      <c r="AR392" s="767">
        <v>1</v>
      </c>
      <c r="AS392" s="767">
        <v>1</v>
      </c>
      <c r="AT392" s="767">
        <v>4</v>
      </c>
      <c r="AU392" s="767">
        <v>6</v>
      </c>
      <c r="AV392" s="769">
        <v>7</v>
      </c>
    </row>
    <row r="393" spans="2:48" ht="15" x14ac:dyDescent="0.25">
      <c r="B393" s="902"/>
      <c r="C393" s="1" t="s">
        <v>5</v>
      </c>
      <c r="D393" s="755">
        <v>557.1</v>
      </c>
      <c r="E393" s="756">
        <v>459.92241000000001</v>
      </c>
      <c r="F393" s="756">
        <v>405.86182000000002</v>
      </c>
      <c r="G393" s="756">
        <v>391.81229999999999</v>
      </c>
      <c r="H393" s="755">
        <v>414.9</v>
      </c>
      <c r="I393" s="755">
        <v>368.2</v>
      </c>
      <c r="J393" s="755">
        <v>383.2</v>
      </c>
      <c r="K393" s="755">
        <v>290.39999999999998</v>
      </c>
      <c r="L393" s="755">
        <v>316.2</v>
      </c>
      <c r="M393" s="755">
        <v>765.4</v>
      </c>
      <c r="N393" s="755">
        <v>866.6</v>
      </c>
      <c r="O393" s="755">
        <v>724.2</v>
      </c>
      <c r="P393" s="756">
        <v>682.92213000000004</v>
      </c>
      <c r="Q393" s="756">
        <v>734.69988999999998</v>
      </c>
      <c r="R393" s="756">
        <v>777.01085999999998</v>
      </c>
      <c r="S393" s="143">
        <f>100</f>
        <v>100</v>
      </c>
      <c r="T393" s="328">
        <f t="shared" si="265"/>
        <v>82.556526655896604</v>
      </c>
      <c r="U393" s="328">
        <f t="shared" si="265"/>
        <v>72.852597379285584</v>
      </c>
      <c r="V393" s="328">
        <f t="shared" si="265"/>
        <v>70.330694668820669</v>
      </c>
      <c r="W393" s="328">
        <f t="shared" si="265"/>
        <v>74.474959612277871</v>
      </c>
      <c r="X393" s="328">
        <f t="shared" si="300"/>
        <v>66.092263507449289</v>
      </c>
      <c r="Y393" s="328">
        <f t="shared" si="300"/>
        <v>68.784778316280736</v>
      </c>
      <c r="Z393" s="328">
        <f t="shared" si="300"/>
        <v>52.127086698976832</v>
      </c>
      <c r="AA393" s="328">
        <f t="shared" si="300"/>
        <v>56.758212170166935</v>
      </c>
      <c r="AB393" s="328">
        <f t="shared" si="300"/>
        <v>137.39005564530603</v>
      </c>
      <c r="AC393" s="328">
        <f t="shared" si="300"/>
        <v>155.55555555555554</v>
      </c>
      <c r="AD393" s="328">
        <f t="shared" si="300"/>
        <v>129.99461497038234</v>
      </c>
      <c r="AE393" s="328">
        <f t="shared" si="297"/>
        <v>122.58519655358104</v>
      </c>
      <c r="AF393" s="328">
        <f t="shared" si="298"/>
        <v>131.87935559145575</v>
      </c>
      <c r="AG393" s="329">
        <f t="shared" si="298"/>
        <v>139.47421647819061</v>
      </c>
      <c r="AH393" s="766">
        <v>1</v>
      </c>
      <c r="AI393" s="767">
        <v>4</v>
      </c>
      <c r="AJ393" s="767">
        <v>4</v>
      </c>
      <c r="AK393" s="767">
        <v>4</v>
      </c>
      <c r="AL393" s="767">
        <v>1</v>
      </c>
      <c r="AM393" s="767">
        <v>1</v>
      </c>
      <c r="AN393" s="767">
        <v>1</v>
      </c>
      <c r="AO393" s="767">
        <v>1</v>
      </c>
      <c r="AP393" s="767">
        <v>1</v>
      </c>
      <c r="AQ393" s="767">
        <v>1</v>
      </c>
      <c r="AR393" s="767">
        <v>1</v>
      </c>
      <c r="AS393" s="767">
        <v>1</v>
      </c>
      <c r="AT393" s="767">
        <v>4</v>
      </c>
      <c r="AU393" s="767">
        <v>6</v>
      </c>
      <c r="AV393" s="769">
        <v>7</v>
      </c>
    </row>
    <row r="394" spans="2:48" ht="15" x14ac:dyDescent="0.25">
      <c r="B394" s="902"/>
      <c r="C394" s="1" t="s">
        <v>6</v>
      </c>
      <c r="D394" s="755">
        <v>2036</v>
      </c>
      <c r="E394" s="755">
        <v>1856.6000399999998</v>
      </c>
      <c r="F394" s="755">
        <v>1848.80017</v>
      </c>
      <c r="G394" s="755">
        <v>1880.59996</v>
      </c>
      <c r="H394" s="755">
        <v>1827.7999999999997</v>
      </c>
      <c r="I394" s="755">
        <v>1876.2</v>
      </c>
      <c r="J394" s="755">
        <v>1857.6000000000001</v>
      </c>
      <c r="K394" s="755">
        <v>1908.6999999999998</v>
      </c>
      <c r="L394" s="755">
        <v>1933.1000000000001</v>
      </c>
      <c r="M394" s="755">
        <v>2200</v>
      </c>
      <c r="N394" s="755">
        <v>2278.2999999999997</v>
      </c>
      <c r="O394" s="755">
        <v>2353.5</v>
      </c>
      <c r="P394" s="756">
        <v>2258.3713600000001</v>
      </c>
      <c r="Q394" s="756">
        <v>2416.9796700000002</v>
      </c>
      <c r="R394" s="756">
        <v>2553.12707</v>
      </c>
      <c r="S394" s="143">
        <f>100</f>
        <v>100</v>
      </c>
      <c r="T394" s="328">
        <f t="shared" si="265"/>
        <v>91.188607072691539</v>
      </c>
      <c r="U394" s="328">
        <f t="shared" si="265"/>
        <v>90.805509332023576</v>
      </c>
      <c r="V394" s="328">
        <f t="shared" si="265"/>
        <v>92.367385068762289</v>
      </c>
      <c r="W394" s="328">
        <f t="shared" si="265"/>
        <v>89.774066797642419</v>
      </c>
      <c r="X394" s="328">
        <f t="shared" si="300"/>
        <v>92.151277013752463</v>
      </c>
      <c r="Y394" s="328">
        <f t="shared" si="300"/>
        <v>91.237721021611009</v>
      </c>
      <c r="Z394" s="328">
        <f t="shared" si="300"/>
        <v>93.747544204322182</v>
      </c>
      <c r="AA394" s="328">
        <f t="shared" si="300"/>
        <v>94.945972495088412</v>
      </c>
      <c r="AB394" s="328">
        <f t="shared" si="300"/>
        <v>108.05500982318271</v>
      </c>
      <c r="AC394" s="328">
        <f t="shared" si="300"/>
        <v>111.90078585461688</v>
      </c>
      <c r="AD394" s="328">
        <f t="shared" si="300"/>
        <v>115.59430255402751</v>
      </c>
      <c r="AE394" s="328">
        <f t="shared" si="297"/>
        <v>110.92197249508841</v>
      </c>
      <c r="AF394" s="328">
        <f t="shared" si="298"/>
        <v>118.71216453831042</v>
      </c>
      <c r="AG394" s="329">
        <f t="shared" si="298"/>
        <v>125.39916846758349</v>
      </c>
      <c r="AH394" s="766">
        <v>1</v>
      </c>
      <c r="AI394" s="767">
        <v>1</v>
      </c>
      <c r="AJ394" s="767">
        <v>1</v>
      </c>
      <c r="AK394" s="767">
        <v>1</v>
      </c>
      <c r="AL394" s="767">
        <v>1</v>
      </c>
      <c r="AM394" s="767">
        <v>1</v>
      </c>
      <c r="AN394" s="767">
        <v>1</v>
      </c>
      <c r="AO394" s="767">
        <v>1</v>
      </c>
      <c r="AP394" s="767">
        <v>1</v>
      </c>
      <c r="AQ394" s="767">
        <v>1</v>
      </c>
      <c r="AR394" s="767">
        <v>1</v>
      </c>
      <c r="AS394" s="767">
        <v>1</v>
      </c>
      <c r="AT394" s="767">
        <v>4</v>
      </c>
      <c r="AU394" s="767">
        <v>6</v>
      </c>
      <c r="AV394" s="769">
        <v>7</v>
      </c>
    </row>
    <row r="395" spans="2:48" ht="15" x14ac:dyDescent="0.25">
      <c r="B395" s="903"/>
      <c r="C395" s="8" t="s">
        <v>7</v>
      </c>
      <c r="D395" s="565">
        <v>1478.8999999999999</v>
      </c>
      <c r="E395" s="565">
        <v>1396.6776299999999</v>
      </c>
      <c r="F395" s="565">
        <v>1442.9383499999999</v>
      </c>
      <c r="G395" s="565">
        <v>1488.78766</v>
      </c>
      <c r="H395" s="565">
        <v>1412.8999999999999</v>
      </c>
      <c r="I395" s="565">
        <v>1508</v>
      </c>
      <c r="J395" s="565">
        <v>1474.4</v>
      </c>
      <c r="K395" s="565">
        <v>1618.3</v>
      </c>
      <c r="L395" s="565">
        <v>1616.9</v>
      </c>
      <c r="M395" s="565">
        <v>1434.6</v>
      </c>
      <c r="N395" s="565">
        <v>1411.6999999999998</v>
      </c>
      <c r="O395" s="565">
        <v>1629.3</v>
      </c>
      <c r="P395" s="565">
        <v>1575.4492300000002</v>
      </c>
      <c r="Q395" s="565">
        <v>1682.2797800000001</v>
      </c>
      <c r="R395" s="565">
        <v>1776.1162100000001</v>
      </c>
      <c r="S395" s="143">
        <f>100</f>
        <v>100</v>
      </c>
      <c r="T395" s="328">
        <f t="shared" si="265"/>
        <v>94.440302251673529</v>
      </c>
      <c r="U395" s="328">
        <f t="shared" si="265"/>
        <v>97.568351477449454</v>
      </c>
      <c r="V395" s="328">
        <f t="shared" si="265"/>
        <v>100.6685820542295</v>
      </c>
      <c r="W395" s="328">
        <f t="shared" si="265"/>
        <v>95.537223612144174</v>
      </c>
      <c r="X395" s="328">
        <f t="shared" si="300"/>
        <v>101.96767868010008</v>
      </c>
      <c r="Y395" s="328">
        <f t="shared" si="300"/>
        <v>99.695719791737105</v>
      </c>
      <c r="Z395" s="328">
        <f t="shared" si="300"/>
        <v>109.42592467374401</v>
      </c>
      <c r="AA395" s="328">
        <f t="shared" si="300"/>
        <v>109.33125972006222</v>
      </c>
      <c r="AB395" s="328">
        <f t="shared" si="300"/>
        <v>97.004530394211926</v>
      </c>
      <c r="AC395" s="328">
        <f t="shared" si="300"/>
        <v>95.456082223274038</v>
      </c>
      <c r="AD395" s="328">
        <f t="shared" si="300"/>
        <v>110.16972073838664</v>
      </c>
      <c r="AE395" s="328">
        <f t="shared" si="297"/>
        <v>106.52844884711611</v>
      </c>
      <c r="AF395" s="328">
        <f t="shared" si="298"/>
        <v>113.75209818108054</v>
      </c>
      <c r="AG395" s="329">
        <f t="shared" si="298"/>
        <v>120.09711339509097</v>
      </c>
      <c r="AH395" s="770"/>
      <c r="AI395" s="771"/>
      <c r="AJ395" s="771"/>
      <c r="AK395" s="771"/>
      <c r="AL395" s="771"/>
      <c r="AM395" s="771"/>
      <c r="AN395" s="771"/>
      <c r="AO395" s="771"/>
      <c r="AP395" s="771"/>
      <c r="AQ395" s="771"/>
      <c r="AR395" s="771"/>
      <c r="AS395" s="771"/>
      <c r="AT395" s="771"/>
      <c r="AU395" s="771"/>
      <c r="AV395" s="772"/>
    </row>
    <row r="396" spans="2:48" ht="16.5" customHeight="1" x14ac:dyDescent="0.25">
      <c r="B396" s="902" t="s">
        <v>76</v>
      </c>
      <c r="C396" s="7" t="s">
        <v>2</v>
      </c>
      <c r="D396" s="755">
        <v>594.70000000000005</v>
      </c>
      <c r="E396" s="756">
        <v>665.51002000000005</v>
      </c>
      <c r="F396" s="755">
        <v>821.5</v>
      </c>
      <c r="G396" s="755">
        <v>658.3</v>
      </c>
      <c r="H396" s="755">
        <v>728.7</v>
      </c>
      <c r="I396" s="755">
        <v>595</v>
      </c>
      <c r="J396" s="755">
        <v>668</v>
      </c>
      <c r="K396" s="755">
        <v>621.5</v>
      </c>
      <c r="L396" s="755">
        <v>661.8</v>
      </c>
      <c r="M396" s="755">
        <v>567.9</v>
      </c>
      <c r="N396" s="755">
        <v>664.1</v>
      </c>
      <c r="O396" s="755">
        <v>612.4</v>
      </c>
      <c r="P396" s="756">
        <v>624.75474999999994</v>
      </c>
      <c r="Q396" s="756">
        <v>659.54070999999999</v>
      </c>
      <c r="R396" s="756">
        <v>700.18841999999995</v>
      </c>
      <c r="S396" s="143">
        <f>100</f>
        <v>100</v>
      </c>
      <c r="T396" s="328">
        <f t="shared" si="265"/>
        <v>111.90684714982345</v>
      </c>
      <c r="U396" s="328">
        <f t="shared" si="265"/>
        <v>138.13687573566503</v>
      </c>
      <c r="V396" s="328">
        <f t="shared" si="265"/>
        <v>110.69446779889019</v>
      </c>
      <c r="W396" s="328">
        <f t="shared" si="265"/>
        <v>122.53236926181268</v>
      </c>
      <c r="X396" s="328">
        <f t="shared" si="300"/>
        <v>100.05044560282495</v>
      </c>
      <c r="Y396" s="328">
        <f t="shared" si="300"/>
        <v>112.32554229023036</v>
      </c>
      <c r="Z396" s="328">
        <f t="shared" si="300"/>
        <v>104.50647385236253</v>
      </c>
      <c r="AA396" s="328">
        <f t="shared" si="300"/>
        <v>111.28299983184799</v>
      </c>
      <c r="AB396" s="328">
        <f t="shared" si="300"/>
        <v>95.493526147637454</v>
      </c>
      <c r="AC396" s="328">
        <f t="shared" si="300"/>
        <v>111.66974945350596</v>
      </c>
      <c r="AD396" s="328">
        <f t="shared" ref="AD396:AD413" si="301">O396*100/$D396</f>
        <v>102.97629056667226</v>
      </c>
      <c r="AE396" s="328">
        <f t="shared" si="297"/>
        <v>105.05376660501091</v>
      </c>
      <c r="AF396" s="328">
        <f t="shared" si="298"/>
        <v>110.90309567849334</v>
      </c>
      <c r="AG396" s="329">
        <f t="shared" si="298"/>
        <v>117.738089793173</v>
      </c>
      <c r="AH396" s="766">
        <v>1</v>
      </c>
      <c r="AI396" s="767">
        <v>4</v>
      </c>
      <c r="AJ396" s="767">
        <v>1</v>
      </c>
      <c r="AK396" s="767">
        <v>1</v>
      </c>
      <c r="AL396" s="767">
        <v>1</v>
      </c>
      <c r="AM396" s="767">
        <v>1</v>
      </c>
      <c r="AN396" s="767">
        <v>1</v>
      </c>
      <c r="AO396" s="767">
        <v>1</v>
      </c>
      <c r="AP396" s="767">
        <v>1</v>
      </c>
      <c r="AQ396" s="767">
        <v>1</v>
      </c>
      <c r="AR396" s="767">
        <v>1</v>
      </c>
      <c r="AS396" s="767">
        <v>1</v>
      </c>
      <c r="AT396" s="767">
        <v>4</v>
      </c>
      <c r="AU396" s="767">
        <v>6</v>
      </c>
      <c r="AV396" s="769">
        <v>7</v>
      </c>
    </row>
    <row r="397" spans="2:48" ht="15" x14ac:dyDescent="0.25">
      <c r="B397" s="902"/>
      <c r="C397" s="1" t="s">
        <v>3</v>
      </c>
      <c r="D397" s="755">
        <v>936.9</v>
      </c>
      <c r="E397" s="756">
        <v>806.14108999999996</v>
      </c>
      <c r="F397" s="756">
        <v>822.24417000000005</v>
      </c>
      <c r="G397" s="756">
        <v>809.93515000000002</v>
      </c>
      <c r="H397" s="755">
        <v>1036.8</v>
      </c>
      <c r="I397" s="755">
        <v>988</v>
      </c>
      <c r="J397" s="755">
        <v>944.1</v>
      </c>
      <c r="K397" s="755">
        <v>1003.4</v>
      </c>
      <c r="L397" s="755">
        <v>1079.4000000000001</v>
      </c>
      <c r="M397" s="755">
        <v>888.8</v>
      </c>
      <c r="N397" s="755">
        <v>924.2</v>
      </c>
      <c r="O397" s="755">
        <v>927.7</v>
      </c>
      <c r="P397" s="756">
        <v>858.12129000000004</v>
      </c>
      <c r="Q397" s="756">
        <v>946.43236999999999</v>
      </c>
      <c r="R397" s="756">
        <v>996.69524999999999</v>
      </c>
      <c r="S397" s="143">
        <f>100</f>
        <v>100</v>
      </c>
      <c r="T397" s="328">
        <f t="shared" si="265"/>
        <v>86.043450741808087</v>
      </c>
      <c r="U397" s="328">
        <f t="shared" si="265"/>
        <v>87.762212616074294</v>
      </c>
      <c r="V397" s="328">
        <f t="shared" si="265"/>
        <v>86.448409648841931</v>
      </c>
      <c r="W397" s="328">
        <f t="shared" si="265"/>
        <v>110.6628242074928</v>
      </c>
      <c r="X397" s="328">
        <f t="shared" si="300"/>
        <v>105.45415732735617</v>
      </c>
      <c r="Y397" s="328">
        <f t="shared" si="300"/>
        <v>100.76849183477425</v>
      </c>
      <c r="Z397" s="328">
        <f t="shared" si="300"/>
        <v>107.09787597395666</v>
      </c>
      <c r="AA397" s="328">
        <f t="shared" si="300"/>
        <v>115.20973422990716</v>
      </c>
      <c r="AB397" s="328">
        <f t="shared" si="300"/>
        <v>94.866047603799771</v>
      </c>
      <c r="AC397" s="328">
        <f t="shared" si="300"/>
        <v>98.644465791439856</v>
      </c>
      <c r="AD397" s="328">
        <f t="shared" si="301"/>
        <v>99.018038211121791</v>
      </c>
      <c r="AE397" s="328">
        <f t="shared" si="297"/>
        <v>91.591556195965424</v>
      </c>
      <c r="AF397" s="328">
        <f t="shared" si="298"/>
        <v>101.01743729320098</v>
      </c>
      <c r="AG397" s="329">
        <f t="shared" si="298"/>
        <v>106.38224463656739</v>
      </c>
      <c r="AH397" s="766">
        <v>1</v>
      </c>
      <c r="AI397" s="767">
        <v>4</v>
      </c>
      <c r="AJ397" s="767">
        <v>4</v>
      </c>
      <c r="AK397" s="767">
        <v>4</v>
      </c>
      <c r="AL397" s="767">
        <v>1</v>
      </c>
      <c r="AM397" s="767">
        <v>1</v>
      </c>
      <c r="AN397" s="767">
        <v>1</v>
      </c>
      <c r="AO397" s="767">
        <v>1</v>
      </c>
      <c r="AP397" s="767">
        <v>1</v>
      </c>
      <c r="AQ397" s="767">
        <v>1</v>
      </c>
      <c r="AR397" s="767">
        <v>1</v>
      </c>
      <c r="AS397" s="767">
        <v>1</v>
      </c>
      <c r="AT397" s="767">
        <v>4</v>
      </c>
      <c r="AU397" s="767">
        <v>6</v>
      </c>
      <c r="AV397" s="769">
        <v>7</v>
      </c>
    </row>
    <row r="398" spans="2:48" ht="15" x14ac:dyDescent="0.25">
      <c r="B398" s="902"/>
      <c r="C398" s="1" t="s">
        <v>4</v>
      </c>
      <c r="D398" s="755">
        <v>1117.3</v>
      </c>
      <c r="E398" s="756">
        <v>1104.6597999999999</v>
      </c>
      <c r="F398" s="755">
        <v>1221.4000000000001</v>
      </c>
      <c r="G398" s="755">
        <v>1180.5</v>
      </c>
      <c r="H398" s="755">
        <v>1251.4000000000001</v>
      </c>
      <c r="I398" s="755">
        <v>1181.2</v>
      </c>
      <c r="J398" s="755">
        <v>1167.2</v>
      </c>
      <c r="K398" s="755">
        <v>1245.9000000000001</v>
      </c>
      <c r="L398" s="755">
        <v>1349.5</v>
      </c>
      <c r="M398" s="755">
        <v>966</v>
      </c>
      <c r="N398" s="755">
        <v>1052.5</v>
      </c>
      <c r="O398" s="755">
        <v>960.9</v>
      </c>
      <c r="P398" s="756">
        <v>925.97933</v>
      </c>
      <c r="Q398" s="756">
        <v>966.80353000000002</v>
      </c>
      <c r="R398" s="756">
        <v>1018.1741</v>
      </c>
      <c r="S398" s="143">
        <f>100</f>
        <v>100</v>
      </c>
      <c r="T398" s="328">
        <f t="shared" si="265"/>
        <v>98.868683433276644</v>
      </c>
      <c r="U398" s="328">
        <f t="shared" si="265"/>
        <v>109.31710373221159</v>
      </c>
      <c r="V398" s="328">
        <f t="shared" si="265"/>
        <v>105.65649333213999</v>
      </c>
      <c r="W398" s="328">
        <f t="shared" si="265"/>
        <v>112.0021480354426</v>
      </c>
      <c r="X398" s="328">
        <f t="shared" si="300"/>
        <v>105.71914436588204</v>
      </c>
      <c r="Y398" s="328">
        <f t="shared" si="300"/>
        <v>104.46612369104091</v>
      </c>
      <c r="Z398" s="328">
        <f t="shared" si="300"/>
        <v>111.50988991318359</v>
      </c>
      <c r="AA398" s="328">
        <f t="shared" si="300"/>
        <v>120.78224290700797</v>
      </c>
      <c r="AB398" s="328">
        <f t="shared" si="300"/>
        <v>86.458426564038305</v>
      </c>
      <c r="AC398" s="328">
        <f t="shared" si="300"/>
        <v>94.200304305021035</v>
      </c>
      <c r="AD398" s="328">
        <f t="shared" si="301"/>
        <v>86.001969032489043</v>
      </c>
      <c r="AE398" s="328">
        <f t="shared" si="297"/>
        <v>82.876517497538714</v>
      </c>
      <c r="AF398" s="328">
        <f t="shared" si="298"/>
        <v>86.530343685670815</v>
      </c>
      <c r="AG398" s="329">
        <f t="shared" si="298"/>
        <v>91.128085563411787</v>
      </c>
      <c r="AH398" s="766">
        <v>1</v>
      </c>
      <c r="AI398" s="767">
        <v>4</v>
      </c>
      <c r="AJ398" s="767">
        <v>1</v>
      </c>
      <c r="AK398" s="767">
        <v>1</v>
      </c>
      <c r="AL398" s="767">
        <v>1</v>
      </c>
      <c r="AM398" s="767">
        <v>1</v>
      </c>
      <c r="AN398" s="767">
        <v>1</v>
      </c>
      <c r="AO398" s="767">
        <v>1</v>
      </c>
      <c r="AP398" s="767">
        <v>1</v>
      </c>
      <c r="AQ398" s="767">
        <v>1</v>
      </c>
      <c r="AR398" s="767">
        <v>1</v>
      </c>
      <c r="AS398" s="767">
        <v>1</v>
      </c>
      <c r="AT398" s="767">
        <v>4</v>
      </c>
      <c r="AU398" s="767">
        <v>6</v>
      </c>
      <c r="AV398" s="769">
        <v>7</v>
      </c>
    </row>
    <row r="399" spans="2:48" ht="15" x14ac:dyDescent="0.25">
      <c r="B399" s="902"/>
      <c r="C399" s="1" t="s">
        <v>5</v>
      </c>
      <c r="D399" s="755">
        <v>2311</v>
      </c>
      <c r="E399" s="756">
        <v>2382.1889999999999</v>
      </c>
      <c r="F399" s="756">
        <v>2329.9558000000002</v>
      </c>
      <c r="G399" s="756">
        <v>2574.3652000000002</v>
      </c>
      <c r="H399" s="755">
        <v>2423.8000000000002</v>
      </c>
      <c r="I399" s="755">
        <v>2713.6</v>
      </c>
      <c r="J399" s="755">
        <v>2882.3</v>
      </c>
      <c r="K399" s="755">
        <v>2977.2</v>
      </c>
      <c r="L399" s="755">
        <v>3168</v>
      </c>
      <c r="M399" s="755">
        <v>3268.7</v>
      </c>
      <c r="N399" s="755">
        <v>3576.5</v>
      </c>
      <c r="O399" s="755">
        <v>3561.2</v>
      </c>
      <c r="P399" s="756">
        <v>3358.2190000000001</v>
      </c>
      <c r="Q399" s="756">
        <v>3612.8319999999999</v>
      </c>
      <c r="R399" s="756">
        <v>3820.8256999999999</v>
      </c>
      <c r="S399" s="143">
        <f>100</f>
        <v>100</v>
      </c>
      <c r="T399" s="328">
        <f t="shared" si="265"/>
        <v>103.08044136737342</v>
      </c>
      <c r="U399" s="328">
        <f t="shared" si="265"/>
        <v>100.82024231934228</v>
      </c>
      <c r="V399" s="328">
        <f t="shared" si="265"/>
        <v>111.39615750757248</v>
      </c>
      <c r="W399" s="328">
        <f t="shared" si="265"/>
        <v>104.88100389441801</v>
      </c>
      <c r="X399" s="328">
        <f t="shared" si="300"/>
        <v>117.42102985720467</v>
      </c>
      <c r="Y399" s="328">
        <f t="shared" si="300"/>
        <v>124.72090004327131</v>
      </c>
      <c r="Z399" s="328">
        <f t="shared" si="300"/>
        <v>128.82734746862829</v>
      </c>
      <c r="AA399" s="328">
        <f t="shared" si="300"/>
        <v>137.08351363046302</v>
      </c>
      <c r="AB399" s="328">
        <f t="shared" si="300"/>
        <v>141.44093466032021</v>
      </c>
      <c r="AC399" s="328">
        <f t="shared" si="300"/>
        <v>154.75984422327997</v>
      </c>
      <c r="AD399" s="328">
        <f t="shared" si="301"/>
        <v>154.09779316313285</v>
      </c>
      <c r="AE399" s="328">
        <f t="shared" si="297"/>
        <v>145.31453916053658</v>
      </c>
      <c r="AF399" s="328">
        <f t="shared" si="298"/>
        <v>156.33197749891823</v>
      </c>
      <c r="AG399" s="329">
        <f t="shared" si="298"/>
        <v>165.33213760276936</v>
      </c>
      <c r="AH399" s="766">
        <v>1</v>
      </c>
      <c r="AI399" s="767">
        <v>4</v>
      </c>
      <c r="AJ399" s="767">
        <v>4</v>
      </c>
      <c r="AK399" s="767">
        <v>4</v>
      </c>
      <c r="AL399" s="767">
        <v>1</v>
      </c>
      <c r="AM399" s="767">
        <v>1</v>
      </c>
      <c r="AN399" s="767">
        <v>1</v>
      </c>
      <c r="AO399" s="767">
        <v>1</v>
      </c>
      <c r="AP399" s="767">
        <v>1</v>
      </c>
      <c r="AQ399" s="767">
        <v>1</v>
      </c>
      <c r="AR399" s="767">
        <v>1</v>
      </c>
      <c r="AS399" s="767">
        <v>1</v>
      </c>
      <c r="AT399" s="767">
        <v>4</v>
      </c>
      <c r="AU399" s="767">
        <v>6</v>
      </c>
      <c r="AV399" s="769">
        <v>7</v>
      </c>
    </row>
    <row r="400" spans="2:48" ht="15" x14ac:dyDescent="0.25">
      <c r="B400" s="902"/>
      <c r="C400" s="1" t="s">
        <v>6</v>
      </c>
      <c r="D400" s="755">
        <v>4959.8999999999996</v>
      </c>
      <c r="E400" s="755">
        <v>4958.4999100000005</v>
      </c>
      <c r="F400" s="755">
        <v>5195.0999700000002</v>
      </c>
      <c r="G400" s="755">
        <v>5223.1003500000006</v>
      </c>
      <c r="H400" s="755">
        <v>5440.7000000000007</v>
      </c>
      <c r="I400" s="755">
        <v>5477.7999999999993</v>
      </c>
      <c r="J400" s="755">
        <v>5661.6</v>
      </c>
      <c r="K400" s="755">
        <v>5848</v>
      </c>
      <c r="L400" s="755">
        <v>6258.7</v>
      </c>
      <c r="M400" s="755">
        <v>5691.4</v>
      </c>
      <c r="N400" s="755">
        <v>6217.3</v>
      </c>
      <c r="O400" s="755">
        <v>6062.2</v>
      </c>
      <c r="P400" s="756">
        <v>5767.0743700000003</v>
      </c>
      <c r="Q400" s="756">
        <v>6185.6086099999993</v>
      </c>
      <c r="R400" s="756">
        <v>6535.8834699999998</v>
      </c>
      <c r="S400" s="143">
        <f>100</f>
        <v>100</v>
      </c>
      <c r="T400" s="328">
        <f t="shared" si="265"/>
        <v>99.971771809915538</v>
      </c>
      <c r="U400" s="328">
        <f t="shared" si="265"/>
        <v>104.74203048448558</v>
      </c>
      <c r="V400" s="328">
        <f t="shared" si="265"/>
        <v>105.30656565656567</v>
      </c>
      <c r="W400" s="328">
        <f t="shared" si="265"/>
        <v>109.69374382548038</v>
      </c>
      <c r="X400" s="328">
        <f t="shared" si="300"/>
        <v>110.44174277707211</v>
      </c>
      <c r="Y400" s="328">
        <f t="shared" si="300"/>
        <v>114.14746265045667</v>
      </c>
      <c r="Z400" s="328">
        <f t="shared" si="300"/>
        <v>117.90560293554306</v>
      </c>
      <c r="AA400" s="328">
        <f t="shared" si="300"/>
        <v>126.18601181475434</v>
      </c>
      <c r="AB400" s="328">
        <f t="shared" si="300"/>
        <v>114.74828121534709</v>
      </c>
      <c r="AC400" s="328">
        <f t="shared" si="300"/>
        <v>125.35131756688644</v>
      </c>
      <c r="AD400" s="328">
        <f t="shared" si="301"/>
        <v>122.22423839190307</v>
      </c>
      <c r="AE400" s="328">
        <f t="shared" si="297"/>
        <v>116.27400491945404</v>
      </c>
      <c r="AF400" s="328">
        <f t="shared" si="298"/>
        <v>124.71236537026955</v>
      </c>
      <c r="AG400" s="329">
        <f t="shared" si="298"/>
        <v>131.77450089719551</v>
      </c>
      <c r="AH400" s="766">
        <v>1</v>
      </c>
      <c r="AI400" s="767">
        <v>1</v>
      </c>
      <c r="AJ400" s="767">
        <v>1</v>
      </c>
      <c r="AK400" s="767">
        <v>1</v>
      </c>
      <c r="AL400" s="767">
        <v>1</v>
      </c>
      <c r="AM400" s="767">
        <v>1</v>
      </c>
      <c r="AN400" s="767">
        <v>1</v>
      </c>
      <c r="AO400" s="767">
        <v>1</v>
      </c>
      <c r="AP400" s="767">
        <v>1</v>
      </c>
      <c r="AQ400" s="767">
        <v>1</v>
      </c>
      <c r="AR400" s="767">
        <v>1</v>
      </c>
      <c r="AS400" s="767">
        <v>1</v>
      </c>
      <c r="AT400" s="767">
        <v>4</v>
      </c>
      <c r="AU400" s="767">
        <v>6</v>
      </c>
      <c r="AV400" s="769">
        <v>7</v>
      </c>
    </row>
    <row r="401" spans="2:48" ht="15" x14ac:dyDescent="0.25">
      <c r="B401" s="903"/>
      <c r="C401" s="8" t="s">
        <v>7</v>
      </c>
      <c r="D401" s="565">
        <v>2648.8999999999996</v>
      </c>
      <c r="E401" s="565">
        <v>2576.3109100000001</v>
      </c>
      <c r="F401" s="565">
        <v>2865.14417</v>
      </c>
      <c r="G401" s="565">
        <v>2648.73515</v>
      </c>
      <c r="H401" s="565">
        <v>3016.9</v>
      </c>
      <c r="I401" s="565">
        <v>2764.2</v>
      </c>
      <c r="J401" s="565">
        <v>2779.3</v>
      </c>
      <c r="K401" s="565">
        <v>2870.8</v>
      </c>
      <c r="L401" s="565">
        <v>3090.7</v>
      </c>
      <c r="M401" s="565">
        <v>2422.6999999999998</v>
      </c>
      <c r="N401" s="565">
        <v>2640.8</v>
      </c>
      <c r="O401" s="565">
        <v>2501</v>
      </c>
      <c r="P401" s="565">
        <v>2408.8553700000002</v>
      </c>
      <c r="Q401" s="565">
        <v>2572.7766099999999</v>
      </c>
      <c r="R401" s="565">
        <v>2715.0577699999999</v>
      </c>
      <c r="S401" s="143">
        <f>100</f>
        <v>100</v>
      </c>
      <c r="T401" s="328">
        <f t="shared" si="265"/>
        <v>97.259651553475052</v>
      </c>
      <c r="U401" s="328">
        <f t="shared" si="265"/>
        <v>108.16354600022653</v>
      </c>
      <c r="V401" s="328">
        <f t="shared" si="265"/>
        <v>99.99377666201066</v>
      </c>
      <c r="W401" s="328">
        <f t="shared" si="265"/>
        <v>113.89255917550683</v>
      </c>
      <c r="X401" s="328">
        <f t="shared" si="300"/>
        <v>104.35275019819549</v>
      </c>
      <c r="Y401" s="328">
        <f t="shared" si="300"/>
        <v>104.92279814262525</v>
      </c>
      <c r="Z401" s="328">
        <f t="shared" si="300"/>
        <v>108.37706217675263</v>
      </c>
      <c r="AA401" s="328">
        <f t="shared" si="300"/>
        <v>116.67862131450792</v>
      </c>
      <c r="AB401" s="328">
        <f t="shared" si="300"/>
        <v>91.460606289403145</v>
      </c>
      <c r="AC401" s="328">
        <f t="shared" si="300"/>
        <v>99.694212692060873</v>
      </c>
      <c r="AD401" s="328">
        <f t="shared" si="301"/>
        <v>94.416550266148221</v>
      </c>
      <c r="AE401" s="328">
        <f t="shared" si="297"/>
        <v>90.937950470006427</v>
      </c>
      <c r="AF401" s="328">
        <f t="shared" si="298"/>
        <v>97.126226358110927</v>
      </c>
      <c r="AG401" s="329">
        <f t="shared" si="298"/>
        <v>102.49755634414286</v>
      </c>
      <c r="AH401" s="770"/>
      <c r="AI401" s="771"/>
      <c r="AJ401" s="771"/>
      <c r="AK401" s="771"/>
      <c r="AL401" s="771"/>
      <c r="AM401" s="771"/>
      <c r="AN401" s="771"/>
      <c r="AO401" s="771"/>
      <c r="AP401" s="771"/>
      <c r="AQ401" s="771"/>
      <c r="AR401" s="771"/>
      <c r="AS401" s="771"/>
      <c r="AT401" s="771"/>
      <c r="AU401" s="771"/>
      <c r="AV401" s="772"/>
    </row>
    <row r="402" spans="2:48" ht="16.5" customHeight="1" x14ac:dyDescent="0.25">
      <c r="B402" s="902" t="s">
        <v>77</v>
      </c>
      <c r="C402" s="7" t="s">
        <v>2</v>
      </c>
      <c r="D402" s="755">
        <v>3143.9</v>
      </c>
      <c r="E402" s="755">
        <v>2742.8</v>
      </c>
      <c r="F402" s="755">
        <v>3085.8</v>
      </c>
      <c r="G402" s="755">
        <v>3162.3</v>
      </c>
      <c r="H402" s="755">
        <v>3223</v>
      </c>
      <c r="I402" s="755">
        <v>3148.5</v>
      </c>
      <c r="J402" s="755">
        <v>3251.4</v>
      </c>
      <c r="K402" s="755">
        <v>3362.7</v>
      </c>
      <c r="L402" s="755">
        <v>3648.6</v>
      </c>
      <c r="M402" s="755">
        <v>3424</v>
      </c>
      <c r="N402" s="755">
        <v>3523.7</v>
      </c>
      <c r="O402" s="755">
        <v>3358.1</v>
      </c>
      <c r="P402" s="756">
        <v>3425.8476000000001</v>
      </c>
      <c r="Q402" s="756">
        <v>3616.5967000000001</v>
      </c>
      <c r="R402" s="756">
        <v>3839.3512999999998</v>
      </c>
      <c r="S402" s="143">
        <f>100</f>
        <v>100</v>
      </c>
      <c r="T402" s="328">
        <f t="shared" si="265"/>
        <v>87.241960622157194</v>
      </c>
      <c r="U402" s="328">
        <f t="shared" si="265"/>
        <v>98.151976844047198</v>
      </c>
      <c r="V402" s="328">
        <f t="shared" si="265"/>
        <v>100.58526034543083</v>
      </c>
      <c r="W402" s="328">
        <f t="shared" si="265"/>
        <v>102.5159833328032</v>
      </c>
      <c r="X402" s="328">
        <f t="shared" si="300"/>
        <v>100.1463150863577</v>
      </c>
      <c r="Y402" s="328">
        <f t="shared" si="300"/>
        <v>103.41931995292471</v>
      </c>
      <c r="Z402" s="328">
        <f t="shared" si="300"/>
        <v>106.95950889023187</v>
      </c>
      <c r="AA402" s="328">
        <f t="shared" si="300"/>
        <v>116.05330958363815</v>
      </c>
      <c r="AB402" s="328">
        <f t="shared" si="300"/>
        <v>108.90931645408568</v>
      </c>
      <c r="AC402" s="328">
        <f t="shared" si="300"/>
        <v>112.08053691275167</v>
      </c>
      <c r="AD402" s="328">
        <f t="shared" si="301"/>
        <v>106.81319380387417</v>
      </c>
      <c r="AE402" s="328">
        <f t="shared" si="297"/>
        <v>108.96808422659754</v>
      </c>
      <c r="AF402" s="328">
        <f t="shared" si="298"/>
        <v>115.03536053945736</v>
      </c>
      <c r="AG402" s="329">
        <f t="shared" si="298"/>
        <v>122.12065587327841</v>
      </c>
      <c r="AH402" s="766">
        <v>1</v>
      </c>
      <c r="AI402" s="767">
        <v>1</v>
      </c>
      <c r="AJ402" s="767">
        <v>1</v>
      </c>
      <c r="AK402" s="767">
        <v>1</v>
      </c>
      <c r="AL402" s="767">
        <v>1</v>
      </c>
      <c r="AM402" s="767">
        <v>1</v>
      </c>
      <c r="AN402" s="767">
        <v>1</v>
      </c>
      <c r="AO402" s="767">
        <v>1</v>
      </c>
      <c r="AP402" s="767">
        <v>1</v>
      </c>
      <c r="AQ402" s="767">
        <v>1</v>
      </c>
      <c r="AR402" s="767">
        <v>1</v>
      </c>
      <c r="AS402" s="767">
        <v>1</v>
      </c>
      <c r="AT402" s="767">
        <v>4</v>
      </c>
      <c r="AU402" s="767">
        <v>6</v>
      </c>
      <c r="AV402" s="769">
        <v>7</v>
      </c>
    </row>
    <row r="403" spans="2:48" ht="15" x14ac:dyDescent="0.25">
      <c r="B403" s="902"/>
      <c r="C403" s="1" t="s">
        <v>3</v>
      </c>
      <c r="D403" s="755">
        <v>1994.6</v>
      </c>
      <c r="E403" s="755">
        <v>2174.6</v>
      </c>
      <c r="F403" s="755">
        <v>2380.1999999999998</v>
      </c>
      <c r="G403" s="755">
        <v>2324.9</v>
      </c>
      <c r="H403" s="755">
        <v>2470.5</v>
      </c>
      <c r="I403" s="755">
        <v>2533.5</v>
      </c>
      <c r="J403" s="755">
        <v>2662.5</v>
      </c>
      <c r="K403" s="755">
        <v>2629.2</v>
      </c>
      <c r="L403" s="755">
        <v>2819.3</v>
      </c>
      <c r="M403" s="755">
        <v>2475.9</v>
      </c>
      <c r="N403" s="755">
        <v>2557.5</v>
      </c>
      <c r="O403" s="755">
        <v>2835.9</v>
      </c>
      <c r="P403" s="756">
        <v>2623.2039</v>
      </c>
      <c r="Q403" s="756">
        <v>2893.1635999999999</v>
      </c>
      <c r="R403" s="756">
        <v>3046.8027000000002</v>
      </c>
      <c r="S403" s="143">
        <f>100</f>
        <v>100</v>
      </c>
      <c r="T403" s="328">
        <f t="shared" si="265"/>
        <v>109.02436578762659</v>
      </c>
      <c r="U403" s="328">
        <f t="shared" si="265"/>
        <v>119.33219693171563</v>
      </c>
      <c r="V403" s="328">
        <f t="shared" si="265"/>
        <v>116.5597112202948</v>
      </c>
      <c r="W403" s="328">
        <f t="shared" si="265"/>
        <v>123.85942043517498</v>
      </c>
      <c r="X403" s="328">
        <f t="shared" si="300"/>
        <v>127.01794846084428</v>
      </c>
      <c r="Y403" s="328">
        <f t="shared" si="300"/>
        <v>133.48541060864335</v>
      </c>
      <c r="Z403" s="328">
        <f t="shared" si="300"/>
        <v>131.81590293793244</v>
      </c>
      <c r="AA403" s="328">
        <f t="shared" si="300"/>
        <v>141.34663591697583</v>
      </c>
      <c r="AB403" s="328">
        <f t="shared" si="300"/>
        <v>124.13015140880377</v>
      </c>
      <c r="AC403" s="328">
        <f t="shared" si="300"/>
        <v>128.22119723252783</v>
      </c>
      <c r="AD403" s="328">
        <f t="shared" si="301"/>
        <v>142.17888298405697</v>
      </c>
      <c r="AE403" s="328">
        <f t="shared" si="297"/>
        <v>131.51528627293695</v>
      </c>
      <c r="AF403" s="328">
        <f t="shared" si="298"/>
        <v>145.04981449914769</v>
      </c>
      <c r="AG403" s="329">
        <f t="shared" si="298"/>
        <v>152.75256693071293</v>
      </c>
      <c r="AH403" s="766">
        <v>1</v>
      </c>
      <c r="AI403" s="767">
        <v>1</v>
      </c>
      <c r="AJ403" s="767">
        <v>1</v>
      </c>
      <c r="AK403" s="767">
        <v>1</v>
      </c>
      <c r="AL403" s="767">
        <v>1</v>
      </c>
      <c r="AM403" s="767">
        <v>1</v>
      </c>
      <c r="AN403" s="767">
        <v>1</v>
      </c>
      <c r="AO403" s="767">
        <v>1</v>
      </c>
      <c r="AP403" s="767">
        <v>1</v>
      </c>
      <c r="AQ403" s="767">
        <v>1</v>
      </c>
      <c r="AR403" s="767">
        <v>1</v>
      </c>
      <c r="AS403" s="767">
        <v>1</v>
      </c>
      <c r="AT403" s="767">
        <v>4</v>
      </c>
      <c r="AU403" s="767">
        <v>6</v>
      </c>
      <c r="AV403" s="769">
        <v>7</v>
      </c>
    </row>
    <row r="404" spans="2:48" ht="15" x14ac:dyDescent="0.25">
      <c r="B404" s="902"/>
      <c r="C404" s="1" t="s">
        <v>4</v>
      </c>
      <c r="D404" s="755">
        <v>1591.8</v>
      </c>
      <c r="E404" s="755">
        <v>1665.3</v>
      </c>
      <c r="F404" s="755">
        <v>1506.8</v>
      </c>
      <c r="G404" s="755">
        <v>1594.3</v>
      </c>
      <c r="H404" s="755">
        <v>1849.6</v>
      </c>
      <c r="I404" s="755">
        <v>1851.2</v>
      </c>
      <c r="J404" s="755">
        <v>1974.9</v>
      </c>
      <c r="K404" s="755">
        <v>1946.5</v>
      </c>
      <c r="L404" s="755">
        <v>2030.5</v>
      </c>
      <c r="M404" s="755">
        <v>2029.6</v>
      </c>
      <c r="N404" s="755">
        <v>1967.8</v>
      </c>
      <c r="O404" s="755">
        <v>2196.3000000000002</v>
      </c>
      <c r="P404" s="756">
        <v>2116.4829</v>
      </c>
      <c r="Q404" s="756">
        <v>2209.7937000000002</v>
      </c>
      <c r="R404" s="756">
        <v>2327.1687000000002</v>
      </c>
      <c r="S404" s="143">
        <f>100</f>
        <v>100</v>
      </c>
      <c r="T404" s="328">
        <f t="shared" ref="T404:W413" si="302">E404*100/$D404</f>
        <v>104.61741424802111</v>
      </c>
      <c r="U404" s="328">
        <f t="shared" si="302"/>
        <v>94.660133182560628</v>
      </c>
      <c r="V404" s="328">
        <f t="shared" si="302"/>
        <v>100.15705490639527</v>
      </c>
      <c r="W404" s="328">
        <f t="shared" si="302"/>
        <v>116.19550194748085</v>
      </c>
      <c r="X404" s="328">
        <f t="shared" si="300"/>
        <v>116.29601708757382</v>
      </c>
      <c r="Y404" s="328">
        <f t="shared" si="300"/>
        <v>124.06709385601206</v>
      </c>
      <c r="Z404" s="328">
        <f t="shared" si="300"/>
        <v>122.28295011936173</v>
      </c>
      <c r="AA404" s="328">
        <f t="shared" si="300"/>
        <v>127.559994974243</v>
      </c>
      <c r="AB404" s="328">
        <f t="shared" si="300"/>
        <v>127.5034552079407</v>
      </c>
      <c r="AC404" s="328">
        <f t="shared" si="300"/>
        <v>123.62105792184948</v>
      </c>
      <c r="AD404" s="328">
        <f t="shared" si="301"/>
        <v>137.97587636637772</v>
      </c>
      <c r="AE404" s="328">
        <f t="shared" si="297"/>
        <v>132.96160949868076</v>
      </c>
      <c r="AF404" s="328">
        <f t="shared" si="298"/>
        <v>138.82357708254807</v>
      </c>
      <c r="AG404" s="329">
        <f t="shared" si="298"/>
        <v>146.19730493780628</v>
      </c>
      <c r="AH404" s="766">
        <v>1</v>
      </c>
      <c r="AI404" s="767">
        <v>1</v>
      </c>
      <c r="AJ404" s="767">
        <v>1</v>
      </c>
      <c r="AK404" s="767">
        <v>1</v>
      </c>
      <c r="AL404" s="767">
        <v>1</v>
      </c>
      <c r="AM404" s="767">
        <v>1</v>
      </c>
      <c r="AN404" s="767">
        <v>1</v>
      </c>
      <c r="AO404" s="767">
        <v>1</v>
      </c>
      <c r="AP404" s="767">
        <v>1</v>
      </c>
      <c r="AQ404" s="767">
        <v>1</v>
      </c>
      <c r="AR404" s="767">
        <v>1</v>
      </c>
      <c r="AS404" s="767">
        <v>1</v>
      </c>
      <c r="AT404" s="767">
        <v>4</v>
      </c>
      <c r="AU404" s="767">
        <v>6</v>
      </c>
      <c r="AV404" s="769">
        <v>7</v>
      </c>
    </row>
    <row r="405" spans="2:48" ht="15" x14ac:dyDescent="0.25">
      <c r="B405" s="902"/>
      <c r="C405" s="1" t="s">
        <v>5</v>
      </c>
      <c r="D405" s="755">
        <v>3627.5</v>
      </c>
      <c r="E405" s="755">
        <v>3985.4</v>
      </c>
      <c r="F405" s="755">
        <v>4116.3999999999996</v>
      </c>
      <c r="G405" s="755">
        <v>4448.5</v>
      </c>
      <c r="H405" s="755">
        <v>4213.7</v>
      </c>
      <c r="I405" s="755">
        <v>4411.1000000000004</v>
      </c>
      <c r="J405" s="755">
        <v>4457</v>
      </c>
      <c r="K405" s="755">
        <v>4752.3999999999996</v>
      </c>
      <c r="L405" s="755">
        <v>4871.8999999999996</v>
      </c>
      <c r="M405" s="755">
        <v>6574.1</v>
      </c>
      <c r="N405" s="755">
        <v>6908.6</v>
      </c>
      <c r="O405" s="755">
        <v>7744.1</v>
      </c>
      <c r="P405" s="756">
        <v>7302.7025999999996</v>
      </c>
      <c r="Q405" s="756">
        <v>7856.3783999999996</v>
      </c>
      <c r="R405" s="756">
        <v>8308.6738000000005</v>
      </c>
      <c r="S405" s="143">
        <f>100</f>
        <v>100</v>
      </c>
      <c r="T405" s="328">
        <f t="shared" si="302"/>
        <v>109.86629910406616</v>
      </c>
      <c r="U405" s="328">
        <f t="shared" si="302"/>
        <v>113.47760165403169</v>
      </c>
      <c r="V405" s="328">
        <f t="shared" si="302"/>
        <v>122.63266712611991</v>
      </c>
      <c r="W405" s="328">
        <f t="shared" si="302"/>
        <v>116.15988973121985</v>
      </c>
      <c r="X405" s="328">
        <f t="shared" si="300"/>
        <v>121.6016540317023</v>
      </c>
      <c r="Y405" s="328">
        <f t="shared" si="300"/>
        <v>122.86698828394211</v>
      </c>
      <c r="Z405" s="328">
        <f t="shared" si="300"/>
        <v>131.01033769813921</v>
      </c>
      <c r="AA405" s="328">
        <f t="shared" si="300"/>
        <v>134.30461750516884</v>
      </c>
      <c r="AB405" s="328">
        <f t="shared" si="300"/>
        <v>181.22949689869057</v>
      </c>
      <c r="AC405" s="328">
        <f t="shared" si="300"/>
        <v>190.45072363886973</v>
      </c>
      <c r="AD405" s="328">
        <f t="shared" si="301"/>
        <v>213.48311509303929</v>
      </c>
      <c r="AE405" s="328">
        <f t="shared" si="297"/>
        <v>201.31502687801517</v>
      </c>
      <c r="AF405" s="328">
        <f t="shared" si="298"/>
        <v>216.57831564438317</v>
      </c>
      <c r="AG405" s="329">
        <f t="shared" si="298"/>
        <v>229.04683115093039</v>
      </c>
      <c r="AH405" s="766">
        <v>1</v>
      </c>
      <c r="AI405" s="767">
        <v>1</v>
      </c>
      <c r="AJ405" s="767">
        <v>1</v>
      </c>
      <c r="AK405" s="767">
        <v>1</v>
      </c>
      <c r="AL405" s="767">
        <v>1</v>
      </c>
      <c r="AM405" s="767">
        <v>1</v>
      </c>
      <c r="AN405" s="767">
        <v>1</v>
      </c>
      <c r="AO405" s="767">
        <v>1</v>
      </c>
      <c r="AP405" s="767">
        <v>1</v>
      </c>
      <c r="AQ405" s="767">
        <v>1</v>
      </c>
      <c r="AR405" s="767">
        <v>1</v>
      </c>
      <c r="AS405" s="767">
        <v>1</v>
      </c>
      <c r="AT405" s="767">
        <v>4</v>
      </c>
      <c r="AU405" s="767">
        <v>6</v>
      </c>
      <c r="AV405" s="769">
        <v>7</v>
      </c>
    </row>
    <row r="406" spans="2:48" ht="15" x14ac:dyDescent="0.25">
      <c r="B406" s="902"/>
      <c r="C406" s="1" t="s">
        <v>6</v>
      </c>
      <c r="D406" s="755">
        <v>10357.799999999999</v>
      </c>
      <c r="E406" s="755">
        <v>10568.1</v>
      </c>
      <c r="F406" s="755">
        <v>11089.2</v>
      </c>
      <c r="G406" s="755">
        <v>11530</v>
      </c>
      <c r="H406" s="755">
        <v>11756.8</v>
      </c>
      <c r="I406" s="755">
        <v>11944.3</v>
      </c>
      <c r="J406" s="755">
        <v>12345.8</v>
      </c>
      <c r="K406" s="755">
        <v>12690.8</v>
      </c>
      <c r="L406" s="755">
        <v>13370.3</v>
      </c>
      <c r="M406" s="755">
        <v>14503.6</v>
      </c>
      <c r="N406" s="755">
        <v>14957.6</v>
      </c>
      <c r="O406" s="755">
        <v>16134.4</v>
      </c>
      <c r="P406" s="756">
        <v>15468.236999999999</v>
      </c>
      <c r="Q406" s="756">
        <v>16575.932399999998</v>
      </c>
      <c r="R406" s="756">
        <v>17521.996500000001</v>
      </c>
      <c r="S406" s="143">
        <f>100</f>
        <v>100</v>
      </c>
      <c r="T406" s="328">
        <f t="shared" si="302"/>
        <v>102.03035393616406</v>
      </c>
      <c r="U406" s="328">
        <f t="shared" si="302"/>
        <v>107.06134507327812</v>
      </c>
      <c r="V406" s="328">
        <f t="shared" si="302"/>
        <v>111.31707505454827</v>
      </c>
      <c r="W406" s="328">
        <f t="shared" si="302"/>
        <v>113.5067292282145</v>
      </c>
      <c r="X406" s="328">
        <f t="shared" si="300"/>
        <v>115.31695919983009</v>
      </c>
      <c r="Y406" s="328">
        <f t="shared" si="300"/>
        <v>119.19326497904962</v>
      </c>
      <c r="Z406" s="328">
        <f t="shared" si="300"/>
        <v>122.52408812682231</v>
      </c>
      <c r="AA406" s="328">
        <f t="shared" si="300"/>
        <v>129.08436154395721</v>
      </c>
      <c r="AB406" s="328">
        <f t="shared" si="300"/>
        <v>140.02587422039431</v>
      </c>
      <c r="AC406" s="328">
        <f t="shared" si="300"/>
        <v>144.40904439166619</v>
      </c>
      <c r="AD406" s="328">
        <f t="shared" si="301"/>
        <v>155.77053042151809</v>
      </c>
      <c r="AE406" s="328">
        <f t="shared" si="297"/>
        <v>149.33901986908418</v>
      </c>
      <c r="AF406" s="328">
        <f t="shared" si="298"/>
        <v>160.03333140242134</v>
      </c>
      <c r="AG406" s="329">
        <f t="shared" si="298"/>
        <v>169.1671638764989</v>
      </c>
      <c r="AH406" s="766">
        <v>1</v>
      </c>
      <c r="AI406" s="767">
        <v>1</v>
      </c>
      <c r="AJ406" s="767">
        <v>1</v>
      </c>
      <c r="AK406" s="767">
        <v>1</v>
      </c>
      <c r="AL406" s="767">
        <v>1</v>
      </c>
      <c r="AM406" s="767">
        <v>1</v>
      </c>
      <c r="AN406" s="767">
        <v>1</v>
      </c>
      <c r="AO406" s="767">
        <v>1</v>
      </c>
      <c r="AP406" s="767">
        <v>1</v>
      </c>
      <c r="AQ406" s="767">
        <v>1</v>
      </c>
      <c r="AR406" s="767">
        <v>1</v>
      </c>
      <c r="AS406" s="767">
        <v>1</v>
      </c>
      <c r="AT406" s="767">
        <v>4</v>
      </c>
      <c r="AU406" s="767">
        <v>6</v>
      </c>
      <c r="AV406" s="769">
        <v>7</v>
      </c>
    </row>
    <row r="407" spans="2:48" ht="15" x14ac:dyDescent="0.25">
      <c r="B407" s="903"/>
      <c r="C407" s="8" t="s">
        <v>7</v>
      </c>
      <c r="D407" s="565">
        <v>6730.3</v>
      </c>
      <c r="E407" s="565">
        <v>6582.7</v>
      </c>
      <c r="F407" s="565">
        <v>6972.8</v>
      </c>
      <c r="G407" s="565">
        <v>7081.5000000000009</v>
      </c>
      <c r="H407" s="565">
        <v>7543.1</v>
      </c>
      <c r="I407" s="565">
        <v>7533.2</v>
      </c>
      <c r="J407" s="565">
        <v>7888.7999999999993</v>
      </c>
      <c r="K407" s="565">
        <v>7938.4</v>
      </c>
      <c r="L407" s="565">
        <v>8498.4</v>
      </c>
      <c r="M407" s="565">
        <v>7929.5</v>
      </c>
      <c r="N407" s="565">
        <v>8049</v>
      </c>
      <c r="O407" s="565">
        <v>8390.2999999999993</v>
      </c>
      <c r="P407" s="565">
        <v>8165.5343999999996</v>
      </c>
      <c r="Q407" s="565">
        <v>8719.5540000000001</v>
      </c>
      <c r="R407" s="565">
        <v>9213.3227000000006</v>
      </c>
      <c r="S407" s="143">
        <f>100</f>
        <v>100</v>
      </c>
      <c r="T407" s="328">
        <f t="shared" si="302"/>
        <v>97.806932826174162</v>
      </c>
      <c r="U407" s="328">
        <f t="shared" si="302"/>
        <v>103.60310833098079</v>
      </c>
      <c r="V407" s="328">
        <f t="shared" si="302"/>
        <v>105.21819235398127</v>
      </c>
      <c r="W407" s="328">
        <f t="shared" si="302"/>
        <v>112.07672763472654</v>
      </c>
      <c r="X407" s="328">
        <f t="shared" si="300"/>
        <v>111.92963166575041</v>
      </c>
      <c r="Y407" s="328">
        <f t="shared" si="300"/>
        <v>117.21320000594325</v>
      </c>
      <c r="Z407" s="328">
        <f t="shared" si="300"/>
        <v>117.95016566869234</v>
      </c>
      <c r="AA407" s="328">
        <f t="shared" si="300"/>
        <v>126.27074573198817</v>
      </c>
      <c r="AB407" s="328">
        <f t="shared" si="300"/>
        <v>117.81792787840067</v>
      </c>
      <c r="AC407" s="328">
        <f t="shared" si="300"/>
        <v>119.59348023119325</v>
      </c>
      <c r="AD407" s="328">
        <f t="shared" si="301"/>
        <v>124.66457661619836</v>
      </c>
      <c r="AE407" s="328">
        <f t="shared" si="297"/>
        <v>121.32496916927921</v>
      </c>
      <c r="AF407" s="328">
        <f t="shared" si="298"/>
        <v>129.55669138077056</v>
      </c>
      <c r="AG407" s="329">
        <f t="shared" si="298"/>
        <v>136.89319495416251</v>
      </c>
      <c r="AH407" s="770"/>
      <c r="AI407" s="771"/>
      <c r="AJ407" s="771"/>
      <c r="AK407" s="771"/>
      <c r="AL407" s="771"/>
      <c r="AM407" s="771"/>
      <c r="AN407" s="771"/>
      <c r="AO407" s="771"/>
      <c r="AP407" s="771"/>
      <c r="AQ407" s="771"/>
      <c r="AR407" s="771"/>
      <c r="AS407" s="771"/>
      <c r="AT407" s="771"/>
      <c r="AU407" s="771"/>
      <c r="AV407" s="772"/>
    </row>
    <row r="408" spans="2:48" ht="16.5" customHeight="1" x14ac:dyDescent="0.25">
      <c r="B408" s="902" t="s">
        <v>78</v>
      </c>
      <c r="C408" s="7" t="s">
        <v>2</v>
      </c>
      <c r="D408" s="755">
        <v>3112.7</v>
      </c>
      <c r="E408" s="756">
        <v>2170.5450999999998</v>
      </c>
      <c r="F408" s="755">
        <v>2710.4</v>
      </c>
      <c r="G408" s="755">
        <v>2946.3</v>
      </c>
      <c r="H408" s="755">
        <v>3420.9</v>
      </c>
      <c r="I408" s="755">
        <v>3098.2</v>
      </c>
      <c r="J408" s="755">
        <v>2918.1</v>
      </c>
      <c r="K408" s="755">
        <v>2791.3</v>
      </c>
      <c r="L408" s="755">
        <v>3075.6</v>
      </c>
      <c r="M408" s="755">
        <v>2312.5</v>
      </c>
      <c r="N408" s="755">
        <v>2352</v>
      </c>
      <c r="O408" s="755">
        <v>1824.1</v>
      </c>
      <c r="P408" s="756">
        <v>1860.9001000000001</v>
      </c>
      <c r="Q408" s="756">
        <v>1964.5137999999999</v>
      </c>
      <c r="R408" s="756">
        <v>2085.5344</v>
      </c>
      <c r="S408" s="143">
        <f>100</f>
        <v>100</v>
      </c>
      <c r="T408" s="328">
        <f t="shared" si="302"/>
        <v>69.73190798984804</v>
      </c>
      <c r="U408" s="328">
        <f t="shared" si="302"/>
        <v>87.075529283258916</v>
      </c>
      <c r="V408" s="328">
        <f t="shared" si="302"/>
        <v>94.654158768914456</v>
      </c>
      <c r="W408" s="328">
        <f t="shared" si="302"/>
        <v>109.90137179940245</v>
      </c>
      <c r="X408" s="328">
        <f t="shared" si="300"/>
        <v>99.534166479262382</v>
      </c>
      <c r="Y408" s="328">
        <f t="shared" si="300"/>
        <v>93.748192887204041</v>
      </c>
      <c r="Z408" s="328">
        <f t="shared" si="300"/>
        <v>89.674559064477791</v>
      </c>
      <c r="AA408" s="328">
        <f t="shared" si="300"/>
        <v>98.808108715905817</v>
      </c>
      <c r="AB408" s="328">
        <f t="shared" si="300"/>
        <v>74.292414945224408</v>
      </c>
      <c r="AC408" s="328">
        <f t="shared" si="300"/>
        <v>75.561409708613112</v>
      </c>
      <c r="AD408" s="328">
        <f t="shared" si="301"/>
        <v>58.60185690879301</v>
      </c>
      <c r="AE408" s="328">
        <f t="shared" si="297"/>
        <v>59.784113470620369</v>
      </c>
      <c r="AF408" s="328">
        <f t="shared" si="298"/>
        <v>63.112853792527396</v>
      </c>
      <c r="AG408" s="329">
        <f t="shared" si="298"/>
        <v>67.000816011822536</v>
      </c>
      <c r="AH408" s="766">
        <v>1</v>
      </c>
      <c r="AI408" s="767">
        <v>4</v>
      </c>
      <c r="AJ408" s="767">
        <v>1</v>
      </c>
      <c r="AK408" s="767">
        <v>1</v>
      </c>
      <c r="AL408" s="767">
        <v>1</v>
      </c>
      <c r="AM408" s="767">
        <v>1</v>
      </c>
      <c r="AN408" s="767">
        <v>1</v>
      </c>
      <c r="AO408" s="767">
        <v>1</v>
      </c>
      <c r="AP408" s="767">
        <v>1</v>
      </c>
      <c r="AQ408" s="767">
        <v>1</v>
      </c>
      <c r="AR408" s="767">
        <v>1</v>
      </c>
      <c r="AS408" s="767">
        <v>1</v>
      </c>
      <c r="AT408" s="767">
        <v>4</v>
      </c>
      <c r="AU408" s="767">
        <v>6</v>
      </c>
      <c r="AV408" s="769">
        <v>7</v>
      </c>
    </row>
    <row r="409" spans="2:48" ht="15" x14ac:dyDescent="0.25">
      <c r="B409" s="902"/>
      <c r="C409" s="1" t="s">
        <v>3</v>
      </c>
      <c r="D409" s="755">
        <v>2324.4</v>
      </c>
      <c r="E409" s="756">
        <v>2555.0513999999998</v>
      </c>
      <c r="F409" s="755">
        <v>2364.1999999999998</v>
      </c>
      <c r="G409" s="755">
        <v>2507.6999999999998</v>
      </c>
      <c r="H409" s="755">
        <v>2562.5</v>
      </c>
      <c r="I409" s="755">
        <v>2753.4</v>
      </c>
      <c r="J409" s="755">
        <v>2405.9</v>
      </c>
      <c r="K409" s="755">
        <v>2482.1</v>
      </c>
      <c r="L409" s="755">
        <v>2636.7</v>
      </c>
      <c r="M409" s="755">
        <v>1984</v>
      </c>
      <c r="N409" s="755">
        <v>1982.3</v>
      </c>
      <c r="O409" s="755">
        <v>1773.2</v>
      </c>
      <c r="P409" s="756">
        <v>1640.2077999999999</v>
      </c>
      <c r="Q409" s="756">
        <v>1809.0050000000001</v>
      </c>
      <c r="R409" s="756">
        <v>1905.0431000000001</v>
      </c>
      <c r="S409" s="143">
        <f>100</f>
        <v>100</v>
      </c>
      <c r="T409" s="328">
        <f t="shared" si="302"/>
        <v>109.92305110996385</v>
      </c>
      <c r="U409" s="328">
        <f t="shared" si="302"/>
        <v>101.71226983307518</v>
      </c>
      <c r="V409" s="328">
        <f t="shared" si="302"/>
        <v>107.88590604026844</v>
      </c>
      <c r="W409" s="328">
        <f t="shared" si="302"/>
        <v>110.24350369987954</v>
      </c>
      <c r="X409" s="328">
        <f t="shared" si="300"/>
        <v>118.45637583892616</v>
      </c>
      <c r="Y409" s="328">
        <f t="shared" si="300"/>
        <v>103.50628119084494</v>
      </c>
      <c r="Z409" s="328">
        <f t="shared" si="300"/>
        <v>106.78454654964722</v>
      </c>
      <c r="AA409" s="328">
        <f t="shared" si="300"/>
        <v>113.43572534847702</v>
      </c>
      <c r="AB409" s="328">
        <f t="shared" si="300"/>
        <v>85.355360523145748</v>
      </c>
      <c r="AC409" s="328">
        <f t="shared" si="300"/>
        <v>85.282223369471694</v>
      </c>
      <c r="AD409" s="328">
        <f t="shared" si="301"/>
        <v>76.286353467561511</v>
      </c>
      <c r="AE409" s="328">
        <f t="shared" si="297"/>
        <v>70.564782309413175</v>
      </c>
      <c r="AF409" s="328">
        <f t="shared" si="298"/>
        <v>77.826750989502671</v>
      </c>
      <c r="AG409" s="329">
        <f t="shared" si="298"/>
        <v>81.958488212011702</v>
      </c>
      <c r="AH409" s="766">
        <v>1</v>
      </c>
      <c r="AI409" s="767">
        <v>4</v>
      </c>
      <c r="AJ409" s="767">
        <v>1</v>
      </c>
      <c r="AK409" s="767">
        <v>1</v>
      </c>
      <c r="AL409" s="767">
        <v>1</v>
      </c>
      <c r="AM409" s="767">
        <v>1</v>
      </c>
      <c r="AN409" s="767">
        <v>1</v>
      </c>
      <c r="AO409" s="767">
        <v>1</v>
      </c>
      <c r="AP409" s="767">
        <v>1</v>
      </c>
      <c r="AQ409" s="767">
        <v>1</v>
      </c>
      <c r="AR409" s="767">
        <v>1</v>
      </c>
      <c r="AS409" s="767">
        <v>1</v>
      </c>
      <c r="AT409" s="767">
        <v>4</v>
      </c>
      <c r="AU409" s="767">
        <v>6</v>
      </c>
      <c r="AV409" s="769">
        <v>7</v>
      </c>
    </row>
    <row r="410" spans="2:48" ht="15" x14ac:dyDescent="0.25">
      <c r="B410" s="902"/>
      <c r="C410" s="1" t="s">
        <v>4</v>
      </c>
      <c r="D410" s="755">
        <v>2664.1</v>
      </c>
      <c r="E410" s="756">
        <v>2975.5738999999999</v>
      </c>
      <c r="F410" s="755">
        <v>2889.3</v>
      </c>
      <c r="G410" s="755">
        <v>2962.3</v>
      </c>
      <c r="H410" s="755">
        <v>2818.7</v>
      </c>
      <c r="I410" s="755">
        <v>3006.2</v>
      </c>
      <c r="J410" s="755">
        <v>2954.4</v>
      </c>
      <c r="K410" s="755">
        <v>3070.4</v>
      </c>
      <c r="L410" s="755">
        <v>2820.9</v>
      </c>
      <c r="M410" s="755">
        <v>1966.5</v>
      </c>
      <c r="N410" s="755">
        <v>2133.4</v>
      </c>
      <c r="O410" s="755">
        <v>2237.1999999999998</v>
      </c>
      <c r="P410" s="756">
        <v>2155.8964000000001</v>
      </c>
      <c r="Q410" s="756">
        <v>2250.9448000000002</v>
      </c>
      <c r="R410" s="756">
        <v>2370.5151000000001</v>
      </c>
      <c r="S410" s="143">
        <f>100</f>
        <v>100</v>
      </c>
      <c r="T410" s="328">
        <f t="shared" si="302"/>
        <v>111.69152434217936</v>
      </c>
      <c r="U410" s="328">
        <f t="shared" si="302"/>
        <v>108.45313614353816</v>
      </c>
      <c r="V410" s="328">
        <f t="shared" si="302"/>
        <v>111.19327352576856</v>
      </c>
      <c r="W410" s="328">
        <f t="shared" si="302"/>
        <v>105.80308546976465</v>
      </c>
      <c r="X410" s="328">
        <f t="shared" si="300"/>
        <v>112.84110956795917</v>
      </c>
      <c r="Y410" s="328">
        <f t="shared" si="300"/>
        <v>110.8967381104313</v>
      </c>
      <c r="Z410" s="328">
        <f t="shared" si="300"/>
        <v>115.25092901918097</v>
      </c>
      <c r="AA410" s="328">
        <f t="shared" si="300"/>
        <v>105.88566495251681</v>
      </c>
      <c r="AB410" s="328">
        <f t="shared" si="300"/>
        <v>73.814796741864043</v>
      </c>
      <c r="AC410" s="328">
        <f t="shared" si="300"/>
        <v>80.079576592470261</v>
      </c>
      <c r="AD410" s="328">
        <f t="shared" si="301"/>
        <v>83.975826733230733</v>
      </c>
      <c r="AE410" s="328">
        <f t="shared" si="297"/>
        <v>80.924004354190913</v>
      </c>
      <c r="AF410" s="328">
        <f t="shared" si="298"/>
        <v>84.491753312563347</v>
      </c>
      <c r="AG410" s="329">
        <f t="shared" si="298"/>
        <v>88.979959460981206</v>
      </c>
      <c r="AH410" s="766">
        <v>1</v>
      </c>
      <c r="AI410" s="767">
        <v>4</v>
      </c>
      <c r="AJ410" s="767">
        <v>1</v>
      </c>
      <c r="AK410" s="767">
        <v>1</v>
      </c>
      <c r="AL410" s="767">
        <v>1</v>
      </c>
      <c r="AM410" s="767">
        <v>1</v>
      </c>
      <c r="AN410" s="767">
        <v>1</v>
      </c>
      <c r="AO410" s="767">
        <v>1</v>
      </c>
      <c r="AP410" s="767">
        <v>1</v>
      </c>
      <c r="AQ410" s="767">
        <v>1</v>
      </c>
      <c r="AR410" s="767">
        <v>1</v>
      </c>
      <c r="AS410" s="767">
        <v>1</v>
      </c>
      <c r="AT410" s="767">
        <v>4</v>
      </c>
      <c r="AU410" s="767">
        <v>6</v>
      </c>
      <c r="AV410" s="769">
        <v>7</v>
      </c>
    </row>
    <row r="411" spans="2:48" ht="15" x14ac:dyDescent="0.25">
      <c r="B411" s="902"/>
      <c r="C411" s="1" t="s">
        <v>5</v>
      </c>
      <c r="D411" s="755">
        <v>3776.3</v>
      </c>
      <c r="E411" s="756">
        <v>4266.0303000000004</v>
      </c>
      <c r="F411" s="755">
        <v>4236.3</v>
      </c>
      <c r="G411" s="755">
        <v>4298.3999999999996</v>
      </c>
      <c r="H411" s="755">
        <v>4669.2</v>
      </c>
      <c r="I411" s="755">
        <v>4826.3999999999996</v>
      </c>
      <c r="J411" s="755">
        <v>4550.3</v>
      </c>
      <c r="K411" s="755">
        <v>4608.6000000000004</v>
      </c>
      <c r="L411" s="755">
        <v>4770.8</v>
      </c>
      <c r="M411" s="755">
        <v>5508.8</v>
      </c>
      <c r="N411" s="755">
        <v>5422.1</v>
      </c>
      <c r="O411" s="755">
        <v>5844.8</v>
      </c>
      <c r="P411" s="756">
        <v>5511.6587</v>
      </c>
      <c r="Q411" s="756">
        <v>5929.5410000000002</v>
      </c>
      <c r="R411" s="756">
        <v>6270.9111000000003</v>
      </c>
      <c r="S411" s="143">
        <f>100</f>
        <v>100</v>
      </c>
      <c r="T411" s="328">
        <f t="shared" si="302"/>
        <v>112.96852209835023</v>
      </c>
      <c r="U411" s="328">
        <f t="shared" si="302"/>
        <v>112.18123560098509</v>
      </c>
      <c r="V411" s="328">
        <f t="shared" si="302"/>
        <v>113.82570240711806</v>
      </c>
      <c r="W411" s="328">
        <f t="shared" si="302"/>
        <v>123.64483753939041</v>
      </c>
      <c r="X411" s="328">
        <f t="shared" si="300"/>
        <v>127.80764240129224</v>
      </c>
      <c r="Y411" s="328">
        <f t="shared" si="300"/>
        <v>120.49625294600534</v>
      </c>
      <c r="Z411" s="328">
        <f t="shared" si="300"/>
        <v>122.04009215369543</v>
      </c>
      <c r="AA411" s="328">
        <f t="shared" si="300"/>
        <v>126.33530175039058</v>
      </c>
      <c r="AB411" s="328">
        <f t="shared" si="300"/>
        <v>145.87824060588406</v>
      </c>
      <c r="AC411" s="328">
        <f t="shared" si="300"/>
        <v>143.58234250456795</v>
      </c>
      <c r="AD411" s="328">
        <f t="shared" si="301"/>
        <v>154.77583878399491</v>
      </c>
      <c r="AE411" s="328">
        <f t="shared" si="297"/>
        <v>145.95394168895479</v>
      </c>
      <c r="AF411" s="328">
        <f t="shared" si="298"/>
        <v>157.01986071021898</v>
      </c>
      <c r="AG411" s="329">
        <f t="shared" si="298"/>
        <v>166.05966422159256</v>
      </c>
      <c r="AH411" s="766">
        <v>1</v>
      </c>
      <c r="AI411" s="767">
        <v>4</v>
      </c>
      <c r="AJ411" s="767">
        <v>1</v>
      </c>
      <c r="AK411" s="767">
        <v>1</v>
      </c>
      <c r="AL411" s="767">
        <v>1</v>
      </c>
      <c r="AM411" s="767">
        <v>1</v>
      </c>
      <c r="AN411" s="767">
        <v>1</v>
      </c>
      <c r="AO411" s="767">
        <v>1</v>
      </c>
      <c r="AP411" s="767">
        <v>1</v>
      </c>
      <c r="AQ411" s="767">
        <v>1</v>
      </c>
      <c r="AR411" s="767">
        <v>1</v>
      </c>
      <c r="AS411" s="767">
        <v>1</v>
      </c>
      <c r="AT411" s="767">
        <v>4</v>
      </c>
      <c r="AU411" s="767">
        <v>6</v>
      </c>
      <c r="AV411" s="769">
        <v>7</v>
      </c>
    </row>
    <row r="412" spans="2:48" ht="15" x14ac:dyDescent="0.25">
      <c r="B412" s="902"/>
      <c r="C412" s="1" t="s">
        <v>6</v>
      </c>
      <c r="D412" s="755">
        <v>11877.5</v>
      </c>
      <c r="E412" s="755">
        <v>11967.200699999999</v>
      </c>
      <c r="F412" s="755">
        <v>12200.2</v>
      </c>
      <c r="G412" s="755">
        <v>12714.699999999999</v>
      </c>
      <c r="H412" s="755">
        <v>13471.3</v>
      </c>
      <c r="I412" s="755">
        <v>13684.199999999999</v>
      </c>
      <c r="J412" s="755">
        <v>12828.7</v>
      </c>
      <c r="K412" s="755">
        <v>12952.4</v>
      </c>
      <c r="L412" s="755">
        <v>13304</v>
      </c>
      <c r="M412" s="755">
        <v>11771.8</v>
      </c>
      <c r="N412" s="755">
        <v>11889.800000000001</v>
      </c>
      <c r="O412" s="755">
        <v>11679.3</v>
      </c>
      <c r="P412" s="756">
        <v>11168.663</v>
      </c>
      <c r="Q412" s="756">
        <v>11954.0046</v>
      </c>
      <c r="R412" s="756">
        <v>12632.003700000001</v>
      </c>
      <c r="S412" s="143">
        <f>100</f>
        <v>100</v>
      </c>
      <c r="T412" s="328">
        <f t="shared" si="302"/>
        <v>100.75521532308986</v>
      </c>
      <c r="U412" s="328">
        <f t="shared" si="302"/>
        <v>102.71690170490423</v>
      </c>
      <c r="V412" s="328">
        <f t="shared" si="302"/>
        <v>107.04862134287518</v>
      </c>
      <c r="W412" s="328">
        <f t="shared" si="302"/>
        <v>113.41864870553567</v>
      </c>
      <c r="X412" s="328">
        <f t="shared" si="300"/>
        <v>115.21111344980004</v>
      </c>
      <c r="Y412" s="328">
        <f t="shared" si="300"/>
        <v>108.00841928015154</v>
      </c>
      <c r="Z412" s="328">
        <f t="shared" si="300"/>
        <v>109.04988423489792</v>
      </c>
      <c r="AA412" s="328">
        <f t="shared" si="300"/>
        <v>112.01010313618185</v>
      </c>
      <c r="AB412" s="328">
        <f t="shared" si="300"/>
        <v>99.110082087981482</v>
      </c>
      <c r="AC412" s="328">
        <f t="shared" si="300"/>
        <v>100.10355714586403</v>
      </c>
      <c r="AD412" s="328">
        <f t="shared" si="301"/>
        <v>98.331298673963374</v>
      </c>
      <c r="AE412" s="328">
        <f t="shared" si="297"/>
        <v>94.032102715217846</v>
      </c>
      <c r="AF412" s="328">
        <f t="shared" si="298"/>
        <v>100.64411366028204</v>
      </c>
      <c r="AG412" s="329">
        <f t="shared" si="298"/>
        <v>106.35237802567882</v>
      </c>
      <c r="AH412" s="766">
        <v>1</v>
      </c>
      <c r="AI412" s="767">
        <v>1</v>
      </c>
      <c r="AJ412" s="767">
        <v>1</v>
      </c>
      <c r="AK412" s="767">
        <v>1</v>
      </c>
      <c r="AL412" s="767">
        <v>1</v>
      </c>
      <c r="AM412" s="767">
        <v>1</v>
      </c>
      <c r="AN412" s="767">
        <v>1</v>
      </c>
      <c r="AO412" s="767">
        <v>1</v>
      </c>
      <c r="AP412" s="767">
        <v>1</v>
      </c>
      <c r="AQ412" s="767">
        <v>1</v>
      </c>
      <c r="AR412" s="767">
        <v>1</v>
      </c>
      <c r="AS412" s="767">
        <v>1</v>
      </c>
      <c r="AT412" s="767">
        <v>4</v>
      </c>
      <c r="AU412" s="767">
        <v>6</v>
      </c>
      <c r="AV412" s="769">
        <v>7</v>
      </c>
    </row>
    <row r="413" spans="2:48" ht="15.75" thickBot="1" x14ac:dyDescent="0.3">
      <c r="B413" s="905"/>
      <c r="C413" s="9" t="s">
        <v>7</v>
      </c>
      <c r="D413" s="565">
        <v>8101.2000000000007</v>
      </c>
      <c r="E413" s="565">
        <v>7701.1703999999991</v>
      </c>
      <c r="F413" s="565">
        <v>7963.9000000000005</v>
      </c>
      <c r="G413" s="565">
        <v>8416.2999999999993</v>
      </c>
      <c r="H413" s="565">
        <v>8802.0999999999985</v>
      </c>
      <c r="I413" s="565">
        <v>8857.7999999999993</v>
      </c>
      <c r="J413" s="565">
        <v>8278.4</v>
      </c>
      <c r="K413" s="565">
        <v>8343.7999999999993</v>
      </c>
      <c r="L413" s="565">
        <v>8533.1999999999989</v>
      </c>
      <c r="M413" s="565">
        <v>6263</v>
      </c>
      <c r="N413" s="565">
        <v>6467.7000000000007</v>
      </c>
      <c r="O413" s="565">
        <v>5834.5</v>
      </c>
      <c r="P413" s="565">
        <v>5657.0043000000005</v>
      </c>
      <c r="Q413" s="565">
        <v>6024.4636</v>
      </c>
      <c r="R413" s="565">
        <v>6361.0925999999999</v>
      </c>
      <c r="S413" s="144">
        <f>100</f>
        <v>100</v>
      </c>
      <c r="T413" s="330">
        <f t="shared" si="302"/>
        <v>95.06209450451783</v>
      </c>
      <c r="U413" s="330">
        <f t="shared" si="302"/>
        <v>98.305189354663497</v>
      </c>
      <c r="V413" s="330">
        <f t="shared" si="302"/>
        <v>103.8895472275712</v>
      </c>
      <c r="W413" s="330">
        <f t="shared" si="302"/>
        <v>108.65180467091292</v>
      </c>
      <c r="X413" s="330">
        <f t="shared" si="300"/>
        <v>109.33935713227667</v>
      </c>
      <c r="Y413" s="330">
        <f t="shared" si="300"/>
        <v>102.18733027205845</v>
      </c>
      <c r="Z413" s="330">
        <f t="shared" si="300"/>
        <v>102.99461808127188</v>
      </c>
      <c r="AA413" s="330">
        <f t="shared" si="300"/>
        <v>105.3325433269145</v>
      </c>
      <c r="AB413" s="330">
        <f t="shared" si="300"/>
        <v>77.309534389966913</v>
      </c>
      <c r="AC413" s="330">
        <f t="shared" si="300"/>
        <v>79.836320545104442</v>
      </c>
      <c r="AD413" s="330">
        <f t="shared" si="301"/>
        <v>72.02019453908062</v>
      </c>
      <c r="AE413" s="330">
        <f t="shared" si="297"/>
        <v>69.829214190490305</v>
      </c>
      <c r="AF413" s="330">
        <f t="shared" si="298"/>
        <v>74.365076778748815</v>
      </c>
      <c r="AG413" s="331">
        <f t="shared" si="298"/>
        <v>78.52037475929491</v>
      </c>
      <c r="AH413" s="773"/>
      <c r="AI413" s="774"/>
      <c r="AJ413" s="774"/>
      <c r="AK413" s="774"/>
      <c r="AL413" s="774"/>
      <c r="AM413" s="774"/>
      <c r="AN413" s="774"/>
      <c r="AO413" s="774"/>
      <c r="AP413" s="774"/>
      <c r="AQ413" s="774"/>
      <c r="AR413" s="774"/>
      <c r="AS413" s="774"/>
      <c r="AT413" s="774"/>
      <c r="AU413" s="774"/>
      <c r="AV413" s="775"/>
    </row>
    <row r="414" spans="2:48" x14ac:dyDescent="0.2">
      <c r="H414" s="13"/>
      <c r="J414" s="13"/>
      <c r="N414" s="13"/>
      <c r="AC414" s="13"/>
      <c r="AD414" s="13"/>
      <c r="AE414" s="13"/>
      <c r="AH414" s="13"/>
      <c r="AI414" s="13"/>
      <c r="AJ414" s="13"/>
      <c r="AK414" s="13"/>
      <c r="AL414" s="13"/>
      <c r="AM414" s="13"/>
      <c r="AN414" s="13"/>
      <c r="AR414" s="13"/>
      <c r="AS414" s="13"/>
      <c r="AT414" s="13"/>
    </row>
    <row r="415" spans="2:48" x14ac:dyDescent="0.2">
      <c r="H415" s="13"/>
      <c r="J415" s="13"/>
      <c r="N415" s="13"/>
      <c r="AC415" s="13"/>
      <c r="AD415" s="13"/>
      <c r="AE415" s="13"/>
      <c r="AH415" s="13"/>
      <c r="AI415" s="13"/>
      <c r="AJ415" s="13"/>
      <c r="AK415" s="13"/>
      <c r="AL415" s="13"/>
      <c r="AM415" s="13"/>
      <c r="AN415" s="13"/>
      <c r="AR415" s="13"/>
      <c r="AS415" s="13"/>
      <c r="AT415" s="13"/>
    </row>
    <row r="416" spans="2:48" x14ac:dyDescent="0.2">
      <c r="H416" s="13"/>
      <c r="J416" s="13"/>
      <c r="N416" s="13"/>
      <c r="AC416" s="13"/>
      <c r="AD416" s="13"/>
      <c r="AE416" s="13"/>
      <c r="AH416" s="13"/>
      <c r="AI416" s="13"/>
      <c r="AJ416" s="13"/>
      <c r="AK416" s="13"/>
      <c r="AL416" s="13"/>
      <c r="AM416" s="13"/>
      <c r="AN416" s="13"/>
      <c r="AR416" s="13"/>
      <c r="AS416" s="13"/>
      <c r="AT416" s="13"/>
    </row>
    <row r="417" spans="8:46" x14ac:dyDescent="0.2">
      <c r="H417" s="13"/>
      <c r="J417" s="13"/>
      <c r="N417" s="13"/>
      <c r="AC417" s="13"/>
      <c r="AD417" s="13"/>
      <c r="AE417" s="13"/>
      <c r="AH417" s="13"/>
      <c r="AI417" s="13"/>
      <c r="AJ417" s="13"/>
      <c r="AK417" s="13"/>
      <c r="AL417" s="13"/>
      <c r="AM417" s="13"/>
      <c r="AN417" s="13"/>
      <c r="AR417" s="13"/>
      <c r="AS417" s="13"/>
      <c r="AT417" s="13"/>
    </row>
    <row r="418" spans="8:46" x14ac:dyDescent="0.2">
      <c r="H418" s="13"/>
      <c r="J418" s="13"/>
      <c r="N418" s="13"/>
      <c r="AC418" s="13"/>
      <c r="AD418" s="13"/>
      <c r="AE418" s="13"/>
      <c r="AH418" s="13"/>
      <c r="AI418" s="13"/>
      <c r="AJ418" s="13"/>
      <c r="AK418" s="13"/>
      <c r="AL418" s="13"/>
      <c r="AM418" s="13"/>
      <c r="AN418" s="13"/>
      <c r="AR418" s="13"/>
      <c r="AS418" s="13"/>
      <c r="AT418" s="13"/>
    </row>
    <row r="419" spans="8:46" x14ac:dyDescent="0.2">
      <c r="H419" s="13"/>
      <c r="J419" s="13"/>
      <c r="N419" s="13"/>
      <c r="AC419" s="13"/>
      <c r="AD419" s="13"/>
      <c r="AE419" s="13"/>
      <c r="AH419" s="13"/>
      <c r="AI419" s="13"/>
      <c r="AJ419" s="13"/>
      <c r="AK419" s="13"/>
      <c r="AL419" s="13"/>
      <c r="AM419" s="13"/>
      <c r="AN419" s="13"/>
      <c r="AR419" s="13"/>
      <c r="AS419" s="13"/>
      <c r="AT419" s="13"/>
    </row>
    <row r="420" spans="8:46" x14ac:dyDescent="0.2">
      <c r="H420" s="13"/>
      <c r="J420" s="13"/>
      <c r="N420" s="13"/>
      <c r="AC420" s="13"/>
      <c r="AD420" s="13"/>
      <c r="AE420" s="13"/>
      <c r="AH420" s="13"/>
      <c r="AI420" s="13"/>
      <c r="AJ420" s="13"/>
      <c r="AK420" s="13"/>
      <c r="AL420" s="13"/>
      <c r="AM420" s="13"/>
      <c r="AN420" s="13"/>
      <c r="AR420" s="13"/>
      <c r="AS420" s="13"/>
      <c r="AT420" s="13"/>
    </row>
    <row r="421" spans="8:46" x14ac:dyDescent="0.2">
      <c r="H421" s="13"/>
      <c r="J421" s="13"/>
      <c r="N421" s="13"/>
      <c r="AC421" s="13"/>
      <c r="AD421" s="13"/>
      <c r="AE421" s="13"/>
      <c r="AH421" s="13"/>
      <c r="AI421" s="13"/>
      <c r="AJ421" s="13"/>
      <c r="AK421" s="13"/>
      <c r="AL421" s="13"/>
      <c r="AM421" s="13"/>
      <c r="AN421" s="13"/>
      <c r="AR421" s="13"/>
      <c r="AS421" s="13"/>
      <c r="AT421" s="13"/>
    </row>
    <row r="422" spans="8:46" x14ac:dyDescent="0.2">
      <c r="H422" s="13"/>
      <c r="J422" s="13"/>
      <c r="N422" s="13"/>
      <c r="AC422" s="13"/>
      <c r="AD422" s="13"/>
      <c r="AE422" s="13"/>
      <c r="AH422" s="13"/>
      <c r="AI422" s="13"/>
      <c r="AJ422" s="13"/>
      <c r="AK422" s="13"/>
      <c r="AL422" s="13"/>
      <c r="AM422" s="13"/>
      <c r="AN422" s="13"/>
      <c r="AR422" s="13"/>
      <c r="AS422" s="13"/>
      <c r="AT422" s="13"/>
    </row>
    <row r="423" spans="8:46" x14ac:dyDescent="0.2">
      <c r="H423" s="13"/>
      <c r="J423" s="13"/>
      <c r="N423" s="13"/>
      <c r="AC423" s="13"/>
      <c r="AD423" s="13"/>
      <c r="AE423" s="13"/>
      <c r="AH423" s="13"/>
      <c r="AI423" s="13"/>
      <c r="AJ423" s="13"/>
      <c r="AK423" s="13"/>
      <c r="AL423" s="13"/>
      <c r="AM423" s="13"/>
      <c r="AN423" s="13"/>
      <c r="AR423" s="13"/>
      <c r="AS423" s="13"/>
      <c r="AT423" s="13"/>
    </row>
    <row r="424" spans="8:46" x14ac:dyDescent="0.2">
      <c r="H424" s="13"/>
      <c r="J424" s="13"/>
      <c r="N424" s="13"/>
      <c r="AC424" s="13"/>
      <c r="AD424" s="13"/>
      <c r="AE424" s="13"/>
      <c r="AH424" s="13"/>
      <c r="AI424" s="13"/>
      <c r="AJ424" s="13"/>
      <c r="AK424" s="13"/>
      <c r="AL424" s="13"/>
      <c r="AM424" s="13"/>
      <c r="AN424" s="13"/>
      <c r="AR424" s="13"/>
      <c r="AS424" s="13"/>
      <c r="AT424" s="13"/>
    </row>
    <row r="425" spans="8:46" x14ac:dyDescent="0.2">
      <c r="H425" s="13"/>
      <c r="J425" s="13"/>
      <c r="N425" s="13"/>
      <c r="AC425" s="13"/>
      <c r="AD425" s="13"/>
      <c r="AE425" s="13"/>
      <c r="AH425" s="13"/>
      <c r="AI425" s="13"/>
      <c r="AJ425" s="13"/>
      <c r="AK425" s="13"/>
      <c r="AL425" s="13"/>
      <c r="AM425" s="13"/>
      <c r="AN425" s="13"/>
      <c r="AR425" s="13"/>
      <c r="AS425" s="13"/>
      <c r="AT425" s="13"/>
    </row>
    <row r="426" spans="8:46" x14ac:dyDescent="0.2">
      <c r="H426" s="13"/>
      <c r="J426" s="13"/>
      <c r="N426" s="13"/>
      <c r="AC426" s="13"/>
      <c r="AD426" s="13"/>
      <c r="AE426" s="13"/>
      <c r="AH426" s="13"/>
      <c r="AI426" s="13"/>
      <c r="AJ426" s="13"/>
      <c r="AK426" s="13"/>
      <c r="AL426" s="13"/>
      <c r="AM426" s="13"/>
      <c r="AN426" s="13"/>
    </row>
    <row r="427" spans="8:46" x14ac:dyDescent="0.2">
      <c r="H427" s="13"/>
      <c r="J427" s="13"/>
      <c r="N427" s="13"/>
      <c r="AC427" s="13"/>
      <c r="AD427" s="13"/>
      <c r="AE427" s="13"/>
      <c r="AH427" s="13"/>
      <c r="AI427" s="13"/>
      <c r="AJ427" s="13"/>
      <c r="AK427" s="13"/>
      <c r="AL427" s="13"/>
      <c r="AM427" s="13"/>
      <c r="AN427" s="13"/>
    </row>
    <row r="428" spans="8:46" x14ac:dyDescent="0.2">
      <c r="H428" s="13"/>
      <c r="J428" s="13"/>
      <c r="N428" s="13"/>
      <c r="AC428" s="13"/>
      <c r="AD428" s="13"/>
      <c r="AE428" s="13"/>
      <c r="AH428" s="13"/>
      <c r="AI428" s="13"/>
      <c r="AJ428" s="13"/>
      <c r="AK428" s="13"/>
      <c r="AL428" s="13"/>
      <c r="AM428" s="13"/>
      <c r="AN428" s="13"/>
    </row>
    <row r="429" spans="8:46" x14ac:dyDescent="0.2">
      <c r="H429" s="13"/>
      <c r="J429" s="13"/>
      <c r="N429" s="13"/>
      <c r="AC429" s="13"/>
      <c r="AD429" s="13"/>
      <c r="AE429" s="13"/>
      <c r="AH429" s="13"/>
      <c r="AI429" s="13"/>
      <c r="AJ429" s="13"/>
      <c r="AK429" s="13"/>
      <c r="AL429" s="13"/>
      <c r="AM429" s="13"/>
      <c r="AN429" s="13"/>
    </row>
    <row r="430" spans="8:46" x14ac:dyDescent="0.2">
      <c r="H430" s="13"/>
      <c r="J430" s="13"/>
      <c r="N430" s="13"/>
      <c r="AC430" s="13"/>
      <c r="AD430" s="13"/>
      <c r="AE430" s="13"/>
      <c r="AH430" s="13"/>
      <c r="AI430" s="13"/>
      <c r="AJ430" s="13"/>
      <c r="AK430" s="13"/>
      <c r="AL430" s="13"/>
      <c r="AM430" s="13"/>
      <c r="AN430" s="13"/>
    </row>
    <row r="431" spans="8:46" x14ac:dyDescent="0.2">
      <c r="J431" s="13"/>
      <c r="N431" s="13"/>
      <c r="AC431" s="13"/>
      <c r="AD431" s="13"/>
      <c r="AE431" s="13"/>
      <c r="AH431" s="13"/>
      <c r="AI431" s="13"/>
      <c r="AJ431" s="13"/>
      <c r="AK431" s="13"/>
      <c r="AL431" s="13"/>
      <c r="AM431" s="13"/>
      <c r="AN431" s="13"/>
    </row>
    <row r="432" spans="8:46" x14ac:dyDescent="0.2">
      <c r="J432" s="13"/>
      <c r="N432" s="13"/>
      <c r="AC432" s="13"/>
      <c r="AD432" s="13"/>
      <c r="AE432" s="13"/>
      <c r="AH432" s="13"/>
      <c r="AI432" s="13"/>
      <c r="AJ432" s="13"/>
      <c r="AK432" s="13"/>
      <c r="AL432" s="13"/>
      <c r="AM432" s="13"/>
      <c r="AN432" s="13"/>
    </row>
    <row r="433" spans="10:40" x14ac:dyDescent="0.2">
      <c r="J433" s="13"/>
      <c r="N433" s="13"/>
      <c r="AC433" s="13"/>
      <c r="AD433" s="13"/>
      <c r="AE433" s="13"/>
      <c r="AH433" s="13"/>
      <c r="AI433" s="13"/>
      <c r="AJ433" s="13"/>
      <c r="AK433" s="13"/>
      <c r="AL433" s="13"/>
      <c r="AM433" s="13"/>
      <c r="AN433" s="13"/>
    </row>
    <row r="434" spans="10:40" x14ac:dyDescent="0.2">
      <c r="J434" s="13"/>
      <c r="N434" s="13"/>
      <c r="AC434" s="13"/>
      <c r="AD434" s="13"/>
      <c r="AE434" s="13"/>
      <c r="AH434" s="13"/>
      <c r="AI434" s="13"/>
      <c r="AJ434" s="13"/>
      <c r="AK434" s="13"/>
      <c r="AL434" s="13"/>
      <c r="AM434" s="13"/>
      <c r="AN434" s="13"/>
    </row>
    <row r="435" spans="10:40" x14ac:dyDescent="0.2">
      <c r="J435" s="13"/>
      <c r="N435" s="13"/>
      <c r="AC435" s="13"/>
      <c r="AD435" s="13"/>
      <c r="AE435" s="13"/>
      <c r="AH435" s="13"/>
      <c r="AI435" s="13"/>
      <c r="AJ435" s="13"/>
      <c r="AK435" s="13"/>
      <c r="AL435" s="13"/>
      <c r="AM435" s="13"/>
      <c r="AN435" s="13"/>
    </row>
    <row r="436" spans="10:40" x14ac:dyDescent="0.2">
      <c r="J436" s="13"/>
      <c r="N436" s="13"/>
      <c r="AC436" s="13"/>
      <c r="AD436" s="13"/>
      <c r="AE436" s="13"/>
      <c r="AH436" s="13"/>
      <c r="AI436" s="13"/>
      <c r="AJ436" s="13"/>
      <c r="AK436" s="13"/>
      <c r="AL436" s="13"/>
      <c r="AM436" s="13"/>
      <c r="AN436" s="13"/>
    </row>
    <row r="437" spans="10:40" x14ac:dyDescent="0.2">
      <c r="J437" s="13"/>
      <c r="N437" s="13"/>
      <c r="AC437" s="13"/>
      <c r="AD437" s="13"/>
      <c r="AE437" s="13"/>
      <c r="AH437" s="13"/>
      <c r="AI437" s="13"/>
      <c r="AJ437" s="13"/>
      <c r="AK437" s="13"/>
      <c r="AL437" s="13"/>
      <c r="AM437" s="13"/>
      <c r="AN437" s="13"/>
    </row>
    <row r="438" spans="10:40" x14ac:dyDescent="0.2">
      <c r="J438" s="13"/>
      <c r="N438" s="13"/>
      <c r="AC438" s="13"/>
      <c r="AD438" s="13"/>
      <c r="AE438" s="13"/>
      <c r="AH438" s="13"/>
      <c r="AI438" s="13"/>
      <c r="AJ438" s="13"/>
      <c r="AK438" s="13"/>
      <c r="AL438" s="13"/>
      <c r="AM438" s="13"/>
      <c r="AN438" s="13"/>
    </row>
    <row r="439" spans="10:40" x14ac:dyDescent="0.2">
      <c r="J439" s="13"/>
      <c r="N439" s="13"/>
      <c r="AC439" s="13"/>
      <c r="AD439" s="13"/>
      <c r="AE439" s="13"/>
      <c r="AH439" s="13"/>
      <c r="AI439" s="13"/>
      <c r="AJ439" s="13"/>
      <c r="AK439" s="13"/>
      <c r="AL439" s="13"/>
      <c r="AM439" s="13"/>
      <c r="AN439" s="13"/>
    </row>
    <row r="440" spans="10:40" x14ac:dyDescent="0.2">
      <c r="J440" s="13"/>
      <c r="N440" s="13"/>
      <c r="AC440" s="13"/>
      <c r="AD440" s="13"/>
      <c r="AE440" s="13"/>
      <c r="AH440" s="13"/>
      <c r="AI440" s="13"/>
      <c r="AJ440" s="13"/>
      <c r="AK440" s="13"/>
      <c r="AL440" s="13"/>
      <c r="AM440" s="13"/>
      <c r="AN440" s="13"/>
    </row>
    <row r="441" spans="10:40" x14ac:dyDescent="0.2">
      <c r="J441" s="13"/>
      <c r="N441" s="13"/>
      <c r="AC441" s="13"/>
      <c r="AD441" s="13"/>
      <c r="AE441" s="13"/>
      <c r="AH441" s="13"/>
      <c r="AI441" s="13"/>
      <c r="AJ441" s="13"/>
      <c r="AK441" s="13"/>
      <c r="AL441" s="13"/>
      <c r="AM441" s="13"/>
      <c r="AN441" s="13"/>
    </row>
    <row r="442" spans="10:40" x14ac:dyDescent="0.2">
      <c r="J442" s="13"/>
      <c r="N442" s="13"/>
      <c r="AC442" s="13"/>
      <c r="AD442" s="13"/>
      <c r="AE442" s="13"/>
      <c r="AH442" s="13"/>
      <c r="AI442" s="13"/>
      <c r="AJ442" s="13"/>
      <c r="AK442" s="13"/>
      <c r="AL442" s="13"/>
      <c r="AM442" s="13"/>
      <c r="AN442" s="13"/>
    </row>
    <row r="443" spans="10:40" x14ac:dyDescent="0.2">
      <c r="J443" s="13"/>
      <c r="N443" s="13"/>
      <c r="AC443" s="13"/>
      <c r="AD443" s="13"/>
      <c r="AE443" s="13"/>
      <c r="AH443" s="13"/>
      <c r="AI443" s="13"/>
      <c r="AJ443" s="13"/>
      <c r="AK443" s="13"/>
      <c r="AL443" s="13"/>
      <c r="AM443" s="13"/>
      <c r="AN443" s="13"/>
    </row>
    <row r="444" spans="10:40" x14ac:dyDescent="0.2">
      <c r="J444" s="13"/>
      <c r="N444" s="13"/>
      <c r="AC444" s="13"/>
      <c r="AD444" s="13"/>
      <c r="AE444" s="13"/>
      <c r="AH444" s="13"/>
      <c r="AI444" s="13"/>
      <c r="AJ444" s="13"/>
      <c r="AK444" s="13"/>
      <c r="AL444" s="13"/>
      <c r="AM444" s="13"/>
      <c r="AN444" s="13"/>
    </row>
    <row r="445" spans="10:40" x14ac:dyDescent="0.2">
      <c r="J445" s="13"/>
      <c r="N445" s="13"/>
      <c r="AC445" s="13"/>
      <c r="AD445" s="13"/>
      <c r="AE445" s="13"/>
      <c r="AH445" s="13"/>
      <c r="AI445" s="13"/>
      <c r="AJ445" s="13"/>
      <c r="AK445" s="13"/>
      <c r="AL445" s="13"/>
      <c r="AM445" s="13"/>
      <c r="AN445" s="13"/>
    </row>
    <row r="446" spans="10:40" x14ac:dyDescent="0.2">
      <c r="J446" s="13"/>
      <c r="N446" s="13"/>
      <c r="AC446" s="13"/>
      <c r="AD446" s="13"/>
      <c r="AE446" s="13"/>
      <c r="AH446" s="13"/>
      <c r="AI446" s="13"/>
      <c r="AJ446" s="13"/>
      <c r="AK446" s="13"/>
      <c r="AL446" s="13"/>
      <c r="AM446" s="13"/>
      <c r="AN446" s="13"/>
    </row>
    <row r="447" spans="10:40" x14ac:dyDescent="0.2">
      <c r="J447" s="13"/>
      <c r="N447" s="13"/>
      <c r="AC447" s="13"/>
      <c r="AD447" s="13"/>
      <c r="AE447" s="13"/>
      <c r="AH447" s="13"/>
      <c r="AI447" s="13"/>
      <c r="AJ447" s="13"/>
      <c r="AK447" s="13"/>
      <c r="AL447" s="13"/>
      <c r="AM447" s="13"/>
      <c r="AN447" s="13"/>
    </row>
    <row r="448" spans="10:40" x14ac:dyDescent="0.2">
      <c r="N448" s="13"/>
      <c r="AH448" s="13"/>
      <c r="AI448" s="13"/>
      <c r="AJ448" s="13"/>
      <c r="AK448" s="13"/>
      <c r="AL448" s="13"/>
      <c r="AM448" s="13"/>
      <c r="AN448" s="13"/>
    </row>
    <row r="449" spans="14:40" x14ac:dyDescent="0.2">
      <c r="N449" s="13"/>
      <c r="AH449" s="13"/>
      <c r="AI449" s="13"/>
      <c r="AJ449" s="13"/>
      <c r="AK449" s="13"/>
      <c r="AL449" s="13"/>
      <c r="AM449" s="13"/>
      <c r="AN449" s="13"/>
    </row>
    <row r="450" spans="14:40" x14ac:dyDescent="0.2">
      <c r="N450" s="13"/>
      <c r="AH450" s="13"/>
      <c r="AI450" s="13"/>
      <c r="AJ450" s="13"/>
      <c r="AK450" s="13"/>
      <c r="AL450" s="13"/>
      <c r="AM450" s="13"/>
      <c r="AN450" s="13"/>
    </row>
    <row r="451" spans="14:40" x14ac:dyDescent="0.2">
      <c r="N451" s="13"/>
      <c r="AH451" s="13"/>
      <c r="AI451" s="13"/>
      <c r="AJ451" s="13"/>
      <c r="AK451" s="13"/>
      <c r="AL451" s="13"/>
      <c r="AM451" s="13"/>
      <c r="AN451" s="13"/>
    </row>
    <row r="452" spans="14:40" x14ac:dyDescent="0.2">
      <c r="N452" s="13"/>
      <c r="AH452" s="13"/>
      <c r="AI452" s="13"/>
      <c r="AJ452" s="13"/>
      <c r="AK452" s="13"/>
      <c r="AL452" s="13"/>
      <c r="AM452" s="13"/>
      <c r="AN452" s="13"/>
    </row>
    <row r="453" spans="14:40" x14ac:dyDescent="0.2">
      <c r="N453" s="13"/>
      <c r="AH453" s="13"/>
      <c r="AI453" s="13"/>
      <c r="AJ453" s="13"/>
      <c r="AK453" s="13"/>
      <c r="AL453" s="13"/>
      <c r="AM453" s="13"/>
      <c r="AN453" s="13"/>
    </row>
    <row r="454" spans="14:40" x14ac:dyDescent="0.2">
      <c r="N454" s="13"/>
      <c r="AH454" s="13"/>
      <c r="AI454" s="13"/>
      <c r="AJ454" s="13"/>
      <c r="AK454" s="13"/>
      <c r="AL454" s="13"/>
      <c r="AM454" s="13"/>
      <c r="AN454" s="13"/>
    </row>
    <row r="455" spans="14:40" x14ac:dyDescent="0.2">
      <c r="N455" s="13"/>
      <c r="AH455" s="13"/>
      <c r="AI455" s="13"/>
      <c r="AJ455" s="13"/>
      <c r="AK455" s="13"/>
      <c r="AL455" s="13"/>
      <c r="AM455" s="13"/>
      <c r="AN455" s="13"/>
    </row>
    <row r="456" spans="14:40" x14ac:dyDescent="0.2">
      <c r="N456" s="13"/>
      <c r="AH456" s="13"/>
      <c r="AI456" s="13"/>
      <c r="AJ456" s="13"/>
      <c r="AK456" s="13"/>
      <c r="AL456" s="13"/>
      <c r="AM456" s="13"/>
      <c r="AN456" s="13"/>
    </row>
    <row r="457" spans="14:40" x14ac:dyDescent="0.2">
      <c r="N457" s="13"/>
      <c r="AH457" s="13"/>
      <c r="AI457" s="13"/>
      <c r="AJ457" s="13"/>
      <c r="AK457" s="13"/>
      <c r="AL457" s="13"/>
      <c r="AM457" s="13"/>
      <c r="AN457" s="13"/>
    </row>
    <row r="458" spans="14:40" x14ac:dyDescent="0.2">
      <c r="N458" s="13"/>
      <c r="AH458" s="13"/>
      <c r="AI458" s="13"/>
      <c r="AJ458" s="13"/>
      <c r="AK458" s="13"/>
      <c r="AL458" s="13"/>
      <c r="AM458" s="13"/>
      <c r="AN458" s="13"/>
    </row>
    <row r="459" spans="14:40" x14ac:dyDescent="0.2">
      <c r="AH459" s="13"/>
      <c r="AI459" s="13"/>
      <c r="AJ459" s="13"/>
      <c r="AK459" s="13"/>
      <c r="AL459" s="13"/>
      <c r="AM459" s="13"/>
      <c r="AN459" s="13"/>
    </row>
    <row r="460" spans="14:40" x14ac:dyDescent="0.2">
      <c r="AH460" s="13"/>
      <c r="AI460" s="13"/>
      <c r="AJ460" s="13"/>
      <c r="AK460" s="13"/>
      <c r="AL460" s="13"/>
      <c r="AM460" s="13"/>
      <c r="AN460" s="13"/>
    </row>
    <row r="461" spans="14:40" x14ac:dyDescent="0.2">
      <c r="AH461" s="13"/>
      <c r="AI461" s="13"/>
      <c r="AJ461" s="13"/>
      <c r="AK461" s="13"/>
      <c r="AL461" s="13"/>
      <c r="AM461" s="13"/>
      <c r="AN461" s="13"/>
    </row>
    <row r="462" spans="14:40" x14ac:dyDescent="0.2">
      <c r="AH462" s="13"/>
      <c r="AI462" s="13"/>
      <c r="AJ462" s="13"/>
      <c r="AK462" s="13"/>
      <c r="AL462" s="13"/>
      <c r="AM462" s="13"/>
      <c r="AN462" s="13"/>
    </row>
    <row r="463" spans="14:40" x14ac:dyDescent="0.2">
      <c r="AH463" s="13"/>
      <c r="AI463" s="13"/>
      <c r="AJ463" s="13"/>
      <c r="AK463" s="13"/>
      <c r="AL463" s="13"/>
      <c r="AM463" s="13"/>
      <c r="AN463" s="13"/>
    </row>
    <row r="464" spans="14:40" x14ac:dyDescent="0.2">
      <c r="AH464" s="13"/>
      <c r="AI464" s="13"/>
      <c r="AJ464" s="13"/>
      <c r="AK464" s="13"/>
      <c r="AL464" s="13"/>
      <c r="AM464" s="13"/>
      <c r="AN464" s="13"/>
    </row>
    <row r="465" spans="34:40" x14ac:dyDescent="0.2">
      <c r="AH465" s="13"/>
      <c r="AI465" s="13"/>
      <c r="AJ465" s="13"/>
      <c r="AK465" s="13"/>
      <c r="AL465" s="13"/>
      <c r="AM465" s="13"/>
      <c r="AN465" s="13"/>
    </row>
    <row r="466" spans="34:40" x14ac:dyDescent="0.2">
      <c r="AH466" s="13"/>
      <c r="AI466" s="13"/>
      <c r="AJ466" s="13"/>
      <c r="AK466" s="13"/>
      <c r="AL466" s="13"/>
      <c r="AM466" s="13"/>
      <c r="AN466" s="13"/>
    </row>
    <row r="467" spans="34:40" x14ac:dyDescent="0.2">
      <c r="AH467" s="13"/>
      <c r="AI467" s="13"/>
      <c r="AJ467" s="13"/>
      <c r="AK467" s="13"/>
      <c r="AL467" s="13"/>
      <c r="AM467" s="13"/>
      <c r="AN467" s="13"/>
    </row>
    <row r="468" spans="34:40" x14ac:dyDescent="0.2">
      <c r="AH468" s="13"/>
      <c r="AI468" s="13"/>
      <c r="AJ468" s="13"/>
      <c r="AK468" s="13"/>
      <c r="AL468" s="13"/>
      <c r="AM468" s="13"/>
      <c r="AN468" s="13"/>
    </row>
    <row r="469" spans="34:40" x14ac:dyDescent="0.2">
      <c r="AH469" s="13"/>
      <c r="AI469" s="13"/>
      <c r="AJ469" s="13"/>
      <c r="AK469" s="13"/>
      <c r="AL469" s="13"/>
      <c r="AN469" s="13"/>
    </row>
    <row r="470" spans="34:40" x14ac:dyDescent="0.2">
      <c r="AH470" s="13"/>
      <c r="AI470" s="13"/>
      <c r="AJ470" s="13"/>
      <c r="AK470" s="13"/>
      <c r="AN470" s="13"/>
    </row>
    <row r="471" spans="34:40" x14ac:dyDescent="0.2">
      <c r="AH471" s="13"/>
      <c r="AI471" s="13"/>
      <c r="AJ471" s="13"/>
      <c r="AK471" s="13"/>
      <c r="AN471" s="13"/>
    </row>
    <row r="472" spans="34:40" x14ac:dyDescent="0.2">
      <c r="AH472" s="13"/>
      <c r="AI472" s="13"/>
      <c r="AJ472" s="13"/>
      <c r="AK472" s="13"/>
      <c r="AN472" s="13"/>
    </row>
    <row r="473" spans="34:40" x14ac:dyDescent="0.2">
      <c r="AH473" s="13"/>
      <c r="AI473" s="13"/>
      <c r="AJ473" s="13"/>
      <c r="AK473" s="13"/>
      <c r="AN473" s="13"/>
    </row>
    <row r="474" spans="34:40" x14ac:dyDescent="0.2">
      <c r="AH474" s="13"/>
      <c r="AI474" s="13"/>
      <c r="AJ474" s="13"/>
      <c r="AK474" s="13"/>
      <c r="AN474" s="13"/>
    </row>
    <row r="475" spans="34:40" x14ac:dyDescent="0.2">
      <c r="AH475" s="13"/>
      <c r="AI475" s="13"/>
      <c r="AJ475" s="13"/>
      <c r="AK475" s="13"/>
      <c r="AN475" s="13"/>
    </row>
    <row r="476" spans="34:40" x14ac:dyDescent="0.2">
      <c r="AH476" s="13"/>
      <c r="AI476" s="13"/>
      <c r="AJ476" s="13"/>
      <c r="AK476" s="13"/>
      <c r="AN476" s="13"/>
    </row>
    <row r="477" spans="34:40" x14ac:dyDescent="0.2">
      <c r="AH477" s="13"/>
      <c r="AI477" s="13"/>
      <c r="AN477" s="13"/>
    </row>
    <row r="478" spans="34:40" x14ac:dyDescent="0.2">
      <c r="AH478" s="13"/>
      <c r="AI478" s="13"/>
      <c r="AN478" s="13"/>
    </row>
    <row r="479" spans="34:40" x14ac:dyDescent="0.2">
      <c r="AH479" s="13"/>
      <c r="AI479" s="13"/>
      <c r="AN479" s="13"/>
    </row>
    <row r="480" spans="34:40" x14ac:dyDescent="0.2">
      <c r="AH480" s="13"/>
      <c r="AI480" s="13"/>
      <c r="AN480" s="13"/>
    </row>
    <row r="481" spans="34:40" x14ac:dyDescent="0.2">
      <c r="AH481" s="13"/>
      <c r="AI481" s="13"/>
      <c r="AN481" s="13"/>
    </row>
    <row r="482" spans="34:40" x14ac:dyDescent="0.2">
      <c r="AH482" s="13"/>
      <c r="AI482" s="13"/>
      <c r="AN482" s="13"/>
    </row>
    <row r="483" spans="34:40" x14ac:dyDescent="0.2">
      <c r="AH483" s="13"/>
      <c r="AI483" s="13"/>
      <c r="AN483" s="13"/>
    </row>
    <row r="484" spans="34:40" x14ac:dyDescent="0.2">
      <c r="AH484" s="13"/>
      <c r="AI484" s="13"/>
      <c r="AN484" s="13"/>
    </row>
    <row r="485" spans="34:40" x14ac:dyDescent="0.2">
      <c r="AH485" s="13"/>
      <c r="AI485" s="13"/>
      <c r="AN485" s="13"/>
    </row>
    <row r="486" spans="34:40" x14ac:dyDescent="0.2">
      <c r="AH486" s="13"/>
      <c r="AI486" s="13"/>
      <c r="AN486" s="13"/>
    </row>
    <row r="487" spans="34:40" x14ac:dyDescent="0.2">
      <c r="AH487" s="13"/>
      <c r="AI487" s="13"/>
      <c r="AN487" s="13"/>
    </row>
    <row r="488" spans="34:40" x14ac:dyDescent="0.2">
      <c r="AH488" s="13"/>
      <c r="AI488" s="13"/>
      <c r="AN488" s="13"/>
    </row>
    <row r="489" spans="34:40" x14ac:dyDescent="0.2">
      <c r="AH489" s="13"/>
      <c r="AI489" s="13"/>
      <c r="AN489" s="13"/>
    </row>
    <row r="490" spans="34:40" x14ac:dyDescent="0.2">
      <c r="AH490" s="13"/>
      <c r="AI490" s="13"/>
      <c r="AN490" s="13"/>
    </row>
    <row r="491" spans="34:40" x14ac:dyDescent="0.2">
      <c r="AH491" s="13"/>
      <c r="AI491" s="13"/>
      <c r="AN491" s="13"/>
    </row>
    <row r="492" spans="34:40" x14ac:dyDescent="0.2">
      <c r="AH492" s="13"/>
      <c r="AI492" s="13"/>
      <c r="AN492" s="13"/>
    </row>
    <row r="493" spans="34:40" x14ac:dyDescent="0.2">
      <c r="AH493" s="13"/>
      <c r="AI493" s="13"/>
      <c r="AN493" s="13"/>
    </row>
    <row r="494" spans="34:40" x14ac:dyDescent="0.2">
      <c r="AH494" s="13"/>
      <c r="AI494" s="13"/>
      <c r="AN494" s="13"/>
    </row>
    <row r="495" spans="34:40" x14ac:dyDescent="0.2">
      <c r="AH495" s="13"/>
      <c r="AI495" s="13"/>
      <c r="AN495" s="13"/>
    </row>
    <row r="496" spans="34:40" x14ac:dyDescent="0.2">
      <c r="AH496" s="13"/>
      <c r="AI496" s="13"/>
      <c r="AN496" s="13"/>
    </row>
    <row r="497" spans="34:40" x14ac:dyDescent="0.2">
      <c r="AH497" s="13"/>
      <c r="AI497" s="13"/>
      <c r="AN497" s="13"/>
    </row>
    <row r="498" spans="34:40" x14ac:dyDescent="0.2">
      <c r="AH498" s="13"/>
      <c r="AI498" s="13"/>
      <c r="AN498" s="13"/>
    </row>
    <row r="499" spans="34:40" x14ac:dyDescent="0.2">
      <c r="AH499" s="13"/>
      <c r="AI499" s="13"/>
      <c r="AN499" s="13"/>
    </row>
    <row r="500" spans="34:40" x14ac:dyDescent="0.2">
      <c r="AH500" s="13"/>
      <c r="AI500" s="13"/>
      <c r="AN500" s="13"/>
    </row>
    <row r="501" spans="34:40" x14ac:dyDescent="0.2">
      <c r="AH501" s="13"/>
      <c r="AI501" s="13"/>
      <c r="AN501" s="13"/>
    </row>
    <row r="502" spans="34:40" x14ac:dyDescent="0.2">
      <c r="AH502" s="13"/>
      <c r="AI502" s="13"/>
      <c r="AN502" s="13"/>
    </row>
    <row r="503" spans="34:40" x14ac:dyDescent="0.2">
      <c r="AH503" s="13"/>
      <c r="AI503" s="13"/>
      <c r="AN503" s="13"/>
    </row>
    <row r="504" spans="34:40" x14ac:dyDescent="0.2">
      <c r="AH504" s="13"/>
      <c r="AI504" s="13"/>
      <c r="AN504" s="13"/>
    </row>
    <row r="505" spans="34:40" x14ac:dyDescent="0.2">
      <c r="AH505" s="13"/>
      <c r="AI505" s="13"/>
      <c r="AN505" s="13"/>
    </row>
    <row r="506" spans="34:40" x14ac:dyDescent="0.2">
      <c r="AH506" s="13"/>
      <c r="AI506" s="13"/>
      <c r="AN506" s="13"/>
    </row>
    <row r="507" spans="34:40" x14ac:dyDescent="0.2">
      <c r="AH507" s="13"/>
      <c r="AI507" s="13"/>
      <c r="AN507" s="13"/>
    </row>
    <row r="508" spans="34:40" x14ac:dyDescent="0.2">
      <c r="AH508" s="13"/>
      <c r="AI508" s="13"/>
      <c r="AN508" s="13"/>
    </row>
    <row r="509" spans="34:40" x14ac:dyDescent="0.2">
      <c r="AH509" s="13"/>
      <c r="AI509" s="13"/>
      <c r="AN509" s="13"/>
    </row>
    <row r="510" spans="34:40" x14ac:dyDescent="0.2">
      <c r="AH510" s="13"/>
      <c r="AI510" s="13"/>
      <c r="AN510" s="13"/>
    </row>
    <row r="511" spans="34:40" x14ac:dyDescent="0.2">
      <c r="AH511" s="13"/>
      <c r="AI511" s="13"/>
      <c r="AN511" s="13"/>
    </row>
    <row r="512" spans="34:40" x14ac:dyDescent="0.2">
      <c r="AH512" s="13"/>
      <c r="AI512" s="13"/>
      <c r="AN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topLeftCell="A8" zoomScale="106" zoomScaleNormal="106" workbookViewId="0">
      <selection activeCell="D12" sqref="D12:BD24"/>
    </sheetView>
  </sheetViews>
  <sheetFormatPr defaultColWidth="11.42578125" defaultRowHeight="12.75" x14ac:dyDescent="0.2"/>
  <cols>
    <col min="1" max="1" width="4.42578125" style="368" customWidth="1"/>
    <col min="2" max="2" width="66.7109375" style="368" customWidth="1"/>
    <col min="3" max="3" width="1.42578125" style="372" customWidth="1"/>
    <col min="4" max="6" width="9.28515625" style="372" customWidth="1"/>
    <col min="7" max="7" width="10" style="372" customWidth="1"/>
    <col min="8" max="9" width="9.28515625" style="372" customWidth="1"/>
    <col min="10" max="11" width="10.42578125" style="372" customWidth="1"/>
    <col min="12" max="12" width="1.42578125" style="372" customWidth="1"/>
    <col min="13" max="14" width="9.28515625" style="372" customWidth="1"/>
    <col min="15" max="15" width="11.42578125" style="372" customWidth="1"/>
    <col min="16" max="18" width="11.7109375" style="372" customWidth="1"/>
    <col min="19" max="20" width="11.42578125" style="372" customWidth="1"/>
    <col min="21" max="21" width="1.42578125" style="372" customWidth="1"/>
    <col min="22" max="29" width="9.28515625" style="372" customWidth="1"/>
    <col min="30" max="30" width="1.42578125" style="372" customWidth="1"/>
    <col min="31" max="38" width="9.28515625" style="372" customWidth="1"/>
    <col min="39" max="39" width="1.42578125" style="372" customWidth="1"/>
    <col min="40" max="46" width="9.28515625" style="372" customWidth="1"/>
    <col min="47" max="47" width="9.5703125" style="372" customWidth="1"/>
    <col min="48" max="48" width="1.42578125" style="372" customWidth="1"/>
    <col min="49" max="57" width="9.28515625" style="372" customWidth="1"/>
    <col min="58" max="58" width="9.28515625" style="368" customWidth="1"/>
    <col min="59" max="61" width="11.42578125" style="368"/>
    <col min="62" max="62" width="1.42578125" style="372" customWidth="1"/>
    <col min="63" max="16384" width="11.42578125" style="368"/>
  </cols>
  <sheetData>
    <row r="1" spans="1:16383" x14ac:dyDescent="0.2">
      <c r="A1" s="512" t="s">
        <v>248</v>
      </c>
    </row>
    <row r="2" spans="1:16383" x14ac:dyDescent="0.2">
      <c r="A2" s="512"/>
      <c r="E2" s="519"/>
    </row>
    <row r="3" spans="1:16383" ht="13.5" thickBot="1" x14ac:dyDescent="0.25">
      <c r="B3" s="369"/>
      <c r="C3" s="370"/>
      <c r="D3" s="370"/>
      <c r="E3" s="370"/>
      <c r="F3" s="370"/>
      <c r="G3" s="370"/>
      <c r="H3" s="370"/>
      <c r="I3" s="370"/>
      <c r="J3" s="370"/>
      <c r="K3" s="370"/>
      <c r="L3" s="370"/>
      <c r="M3" s="370"/>
      <c r="N3" s="370"/>
      <c r="O3" s="370"/>
      <c r="P3" s="370"/>
      <c r="Q3" s="370"/>
      <c r="R3" s="370"/>
      <c r="S3" s="370"/>
      <c r="T3" s="370"/>
      <c r="U3" s="370"/>
      <c r="AD3" s="370"/>
      <c r="AM3" s="370"/>
      <c r="AV3" s="370"/>
      <c r="BE3" s="370"/>
      <c r="BF3" s="369"/>
      <c r="BG3" s="369"/>
      <c r="BH3" s="369"/>
      <c r="BI3" s="369"/>
      <c r="BJ3" s="370"/>
      <c r="BK3" s="369"/>
      <c r="BL3" s="369"/>
      <c r="BM3" s="369"/>
      <c r="BN3" s="369"/>
      <c r="BO3" s="369"/>
      <c r="BP3" s="369"/>
      <c r="BQ3" s="369"/>
    </row>
    <row r="4" spans="1:16383" x14ac:dyDescent="0.2">
      <c r="B4" s="913" t="s">
        <v>210</v>
      </c>
      <c r="C4" s="914"/>
      <c r="D4" s="914"/>
      <c r="E4" s="914"/>
      <c r="F4" s="914"/>
      <c r="G4" s="915"/>
      <c r="H4" s="594"/>
      <c r="I4" s="595"/>
      <c r="J4" s="595"/>
      <c r="K4" s="595"/>
      <c r="L4" s="478"/>
      <c r="M4" s="478"/>
      <c r="N4" s="478"/>
      <c r="O4" s="478"/>
      <c r="P4" s="478"/>
      <c r="Q4" s="478"/>
      <c r="R4" s="478"/>
      <c r="S4" s="478"/>
      <c r="T4" s="478"/>
      <c r="U4" s="478"/>
      <c r="AD4" s="478"/>
      <c r="AM4" s="478"/>
      <c r="AV4" s="478"/>
      <c r="BE4" s="370"/>
      <c r="BF4" s="369"/>
      <c r="BG4" s="369"/>
      <c r="BH4" s="369"/>
      <c r="BI4" s="369"/>
      <c r="BJ4" s="370"/>
      <c r="BK4" s="369"/>
      <c r="BL4" s="369"/>
      <c r="BM4" s="369"/>
      <c r="BN4" s="369"/>
      <c r="BO4" s="369"/>
      <c r="BP4" s="369"/>
      <c r="BQ4" s="369"/>
    </row>
    <row r="5" spans="1:16383" x14ac:dyDescent="0.2">
      <c r="B5" s="916" t="s">
        <v>211</v>
      </c>
      <c r="C5" s="917"/>
      <c r="D5" s="917"/>
      <c r="E5" s="917"/>
      <c r="F5" s="917"/>
      <c r="G5" s="918"/>
      <c r="H5" s="596"/>
      <c r="I5" s="735"/>
      <c r="J5" s="735"/>
      <c r="K5" s="597"/>
      <c r="L5" s="465"/>
      <c r="U5" s="465"/>
      <c r="AD5" s="465"/>
      <c r="AE5" s="370"/>
      <c r="AF5" s="370"/>
      <c r="AG5" s="369"/>
      <c r="AH5" s="369"/>
      <c r="AI5" s="370"/>
      <c r="AJ5" s="370"/>
      <c r="AK5" s="370"/>
      <c r="AL5" s="370"/>
      <c r="AM5" s="465"/>
      <c r="AN5" s="369"/>
      <c r="AO5" s="369"/>
      <c r="AP5" s="369"/>
      <c r="AQ5" s="369"/>
      <c r="AR5" s="370"/>
      <c r="AS5" s="370"/>
      <c r="AT5" s="370"/>
      <c r="AU5" s="370"/>
      <c r="AV5" s="465"/>
      <c r="AW5" s="369"/>
      <c r="AX5" s="369"/>
      <c r="AY5" s="369"/>
      <c r="AZ5" s="369"/>
      <c r="BA5" s="370"/>
      <c r="BB5" s="370"/>
      <c r="BC5" s="369"/>
      <c r="BD5" s="369"/>
      <c r="BE5" s="368"/>
      <c r="BJ5" s="368"/>
    </row>
    <row r="6" spans="1:16383" x14ac:dyDescent="0.2">
      <c r="B6" s="916" t="s">
        <v>264</v>
      </c>
      <c r="C6" s="917"/>
      <c r="D6" s="917"/>
      <c r="E6" s="917"/>
      <c r="F6" s="917"/>
      <c r="G6" s="918"/>
      <c r="H6" s="596"/>
      <c r="I6" s="597"/>
      <c r="J6" s="597"/>
      <c r="K6" s="597"/>
      <c r="L6" s="465"/>
      <c r="U6" s="465"/>
      <c r="AD6" s="465"/>
      <c r="AE6" s="370"/>
      <c r="AF6" s="370"/>
      <c r="AG6" s="369"/>
      <c r="AH6" s="369"/>
      <c r="AI6" s="370"/>
      <c r="AJ6" s="370"/>
      <c r="AK6" s="370"/>
      <c r="AL6" s="370"/>
      <c r="AM6" s="465"/>
      <c r="AN6" s="369"/>
      <c r="AO6" s="369"/>
      <c r="AP6" s="369"/>
      <c r="AQ6" s="369"/>
      <c r="AR6" s="370"/>
      <c r="AS6" s="370"/>
      <c r="AT6" s="370"/>
      <c r="AU6" s="370"/>
      <c r="AV6" s="465"/>
      <c r="AW6" s="369"/>
      <c r="AX6" s="369"/>
      <c r="AY6" s="369"/>
      <c r="AZ6" s="369"/>
      <c r="BA6" s="370"/>
      <c r="BB6" s="370"/>
      <c r="BC6" s="369"/>
      <c r="BD6" s="369"/>
      <c r="BE6" s="368"/>
      <c r="BJ6" s="368"/>
    </row>
    <row r="7" spans="1:16383" ht="13.5" thickBot="1" x14ac:dyDescent="0.25">
      <c r="B7" s="919" t="s">
        <v>209</v>
      </c>
      <c r="C7" s="920"/>
      <c r="D7" s="920"/>
      <c r="E7" s="920"/>
      <c r="F7" s="920"/>
      <c r="G7" s="921"/>
      <c r="H7" s="598"/>
      <c r="I7" s="599"/>
      <c r="J7" s="599"/>
      <c r="K7" s="599"/>
      <c r="L7" s="465"/>
      <c r="U7" s="465"/>
      <c r="Y7" s="370"/>
      <c r="Z7" s="370"/>
      <c r="AA7" s="370"/>
      <c r="AD7" s="465"/>
      <c r="AE7" s="370"/>
      <c r="AF7" s="370"/>
      <c r="AG7" s="369"/>
      <c r="AH7" s="369"/>
      <c r="AI7" s="370"/>
      <c r="AJ7" s="370"/>
      <c r="AK7" s="370"/>
      <c r="AL7" s="370"/>
      <c r="AM7" s="465"/>
      <c r="AN7" s="369"/>
      <c r="AO7" s="369"/>
      <c r="AP7" s="369"/>
      <c r="AQ7" s="369"/>
      <c r="AR7" s="370"/>
      <c r="AS7" s="370"/>
      <c r="AT7" s="370"/>
      <c r="AU7" s="370"/>
      <c r="AV7" s="465"/>
      <c r="AW7" s="369"/>
      <c r="AX7" s="369"/>
      <c r="AY7" s="369"/>
      <c r="AZ7" s="369"/>
      <c r="BA7" s="370"/>
      <c r="BB7" s="370"/>
      <c r="BC7" s="369"/>
      <c r="BD7" s="369"/>
      <c r="BE7" s="368"/>
      <c r="BJ7" s="368"/>
    </row>
    <row r="8" spans="1:16383" ht="13.5" thickBot="1" x14ac:dyDescent="0.25">
      <c r="B8" s="369"/>
      <c r="C8" s="370"/>
      <c r="D8" s="370"/>
      <c r="E8" s="370"/>
      <c r="F8" s="370"/>
      <c r="G8" s="391"/>
      <c r="H8" s="370"/>
      <c r="I8" s="370"/>
      <c r="J8" s="370"/>
      <c r="K8" s="370"/>
      <c r="L8" s="370"/>
      <c r="M8" s="370"/>
      <c r="N8" s="370"/>
      <c r="O8" s="370"/>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69"/>
      <c r="BG8" s="369"/>
      <c r="BH8" s="369"/>
      <c r="BI8" s="369"/>
      <c r="BJ8" s="370"/>
      <c r="BK8" s="369"/>
      <c r="BL8" s="369"/>
      <c r="BM8" s="369"/>
      <c r="BN8" s="369"/>
      <c r="BO8" s="369"/>
      <c r="BP8" s="369"/>
      <c r="BQ8" s="369"/>
    </row>
    <row r="9" spans="1:16383" x14ac:dyDescent="0.2">
      <c r="B9" s="513" t="s">
        <v>249</v>
      </c>
      <c r="C9" s="371"/>
      <c r="D9" s="468" t="s">
        <v>201</v>
      </c>
      <c r="E9" s="469"/>
      <c r="F9" s="469"/>
      <c r="G9" s="469"/>
      <c r="H9" s="469"/>
      <c r="I9" s="469"/>
      <c r="J9" s="469"/>
      <c r="K9" s="470"/>
      <c r="L9" s="610"/>
      <c r="M9" s="468" t="s">
        <v>204</v>
      </c>
      <c r="N9" s="469"/>
      <c r="O9" s="469"/>
      <c r="P9" s="469"/>
      <c r="Q9" s="469"/>
      <c r="R9" s="469"/>
      <c r="S9" s="469"/>
      <c r="T9" s="469"/>
      <c r="U9" s="587"/>
      <c r="V9" s="468" t="s">
        <v>207</v>
      </c>
      <c r="W9" s="469"/>
      <c r="X9" s="469"/>
      <c r="Y9" s="469"/>
      <c r="Z9" s="469"/>
      <c r="AA9" s="469"/>
      <c r="AB9" s="469"/>
      <c r="AC9" s="469"/>
      <c r="AD9" s="587"/>
      <c r="AE9" s="468" t="s">
        <v>206</v>
      </c>
      <c r="AF9" s="469"/>
      <c r="AG9" s="469"/>
      <c r="AH9" s="469"/>
      <c r="AI9" s="469"/>
      <c r="AJ9" s="469"/>
      <c r="AK9" s="469"/>
      <c r="AL9" s="470"/>
      <c r="AM9" s="589"/>
      <c r="AN9" s="572" t="s">
        <v>202</v>
      </c>
      <c r="AO9" s="467"/>
      <c r="AP9" s="467"/>
      <c r="AQ9" s="467"/>
      <c r="AR9" s="467"/>
      <c r="AS9" s="467"/>
      <c r="AT9" s="467"/>
      <c r="AU9" s="467"/>
      <c r="AV9" s="587"/>
      <c r="AW9" s="468" t="s">
        <v>205</v>
      </c>
      <c r="AX9" s="591"/>
      <c r="AY9" s="591"/>
      <c r="AZ9" s="591"/>
      <c r="BA9" s="591"/>
      <c r="BB9" s="591"/>
      <c r="BC9" s="591"/>
      <c r="BD9" s="592"/>
      <c r="BE9" s="370"/>
      <c r="BF9" s="369"/>
      <c r="BG9" s="369"/>
      <c r="BH9" s="369"/>
      <c r="BI9" s="369"/>
      <c r="BJ9" s="370"/>
      <c r="BK9" s="369"/>
      <c r="BL9" s="369"/>
      <c r="BM9" s="369"/>
      <c r="BN9" s="369"/>
      <c r="BO9" s="369"/>
      <c r="BP9" s="369"/>
      <c r="BQ9" s="369"/>
    </row>
    <row r="10" spans="1:16383" ht="13.5" thickBot="1" x14ac:dyDescent="0.25">
      <c r="B10" s="398" t="s">
        <v>83</v>
      </c>
      <c r="C10" s="370"/>
      <c r="D10" s="393">
        <v>2012</v>
      </c>
      <c r="E10" s="373">
        <v>2013</v>
      </c>
      <c r="F10" s="373">
        <v>2014</v>
      </c>
      <c r="G10" s="373">
        <v>2015</v>
      </c>
      <c r="H10" s="373">
        <v>2016</v>
      </c>
      <c r="I10" s="373">
        <v>2017</v>
      </c>
      <c r="J10" s="373">
        <v>2018</v>
      </c>
      <c r="K10" s="583">
        <v>2019</v>
      </c>
      <c r="L10" s="370"/>
      <c r="M10" s="393">
        <v>2012</v>
      </c>
      <c r="N10" s="373">
        <v>2013</v>
      </c>
      <c r="O10" s="373">
        <v>2014</v>
      </c>
      <c r="P10" s="373">
        <v>2015</v>
      </c>
      <c r="Q10" s="373">
        <v>2016</v>
      </c>
      <c r="R10" s="373">
        <v>2017</v>
      </c>
      <c r="S10" s="373">
        <v>2018</v>
      </c>
      <c r="T10" s="373">
        <v>2019</v>
      </c>
      <c r="U10" s="588"/>
      <c r="V10" s="393">
        <v>2012</v>
      </c>
      <c r="W10" s="373">
        <v>2013</v>
      </c>
      <c r="X10" s="373">
        <v>2014</v>
      </c>
      <c r="Y10" s="373">
        <v>2015</v>
      </c>
      <c r="Z10" s="373">
        <v>2016</v>
      </c>
      <c r="AA10" s="373">
        <v>2017</v>
      </c>
      <c r="AB10" s="373">
        <v>2018</v>
      </c>
      <c r="AC10" s="373">
        <v>2019</v>
      </c>
      <c r="AD10" s="588"/>
      <c r="AE10" s="393">
        <v>2012</v>
      </c>
      <c r="AF10" s="373">
        <v>2013</v>
      </c>
      <c r="AG10" s="373">
        <v>2014</v>
      </c>
      <c r="AH10" s="373">
        <v>2015</v>
      </c>
      <c r="AI10" s="373">
        <v>2016</v>
      </c>
      <c r="AJ10" s="373">
        <v>2017</v>
      </c>
      <c r="AK10" s="373">
        <v>2018</v>
      </c>
      <c r="AL10" s="583">
        <v>2019</v>
      </c>
      <c r="AM10" s="590"/>
      <c r="AN10" s="373">
        <v>2012</v>
      </c>
      <c r="AO10" s="373">
        <v>2013</v>
      </c>
      <c r="AP10" s="373">
        <v>2014</v>
      </c>
      <c r="AQ10" s="373">
        <v>2015</v>
      </c>
      <c r="AR10" s="373">
        <v>2016</v>
      </c>
      <c r="AS10" s="373">
        <v>2017</v>
      </c>
      <c r="AT10" s="373">
        <v>2018</v>
      </c>
      <c r="AU10" s="373">
        <v>2019</v>
      </c>
      <c r="AV10" s="588"/>
      <c r="AW10" s="393">
        <v>2012</v>
      </c>
      <c r="AX10" s="373">
        <v>2013</v>
      </c>
      <c r="AY10" s="373">
        <v>2014</v>
      </c>
      <c r="AZ10" s="373">
        <v>2015</v>
      </c>
      <c r="BA10" s="373">
        <v>2016</v>
      </c>
      <c r="BB10" s="373">
        <v>2017</v>
      </c>
      <c r="BC10" s="373">
        <v>2018</v>
      </c>
      <c r="BD10" s="583">
        <v>2019</v>
      </c>
      <c r="BE10" s="370"/>
      <c r="BF10" s="369"/>
      <c r="BG10" s="369"/>
      <c r="BH10" s="369"/>
      <c r="BI10" s="369"/>
      <c r="BJ10" s="370"/>
      <c r="BK10" s="369"/>
      <c r="BL10" s="369"/>
      <c r="BM10" s="369"/>
      <c r="BN10" s="369"/>
      <c r="BO10" s="369"/>
      <c r="BP10" s="369"/>
      <c r="BQ10" s="369"/>
    </row>
    <row r="11" spans="1:16383" s="377" customFormat="1" ht="7.5" customHeight="1" x14ac:dyDescent="0.2">
      <c r="A11" s="369"/>
      <c r="B11" s="399"/>
      <c r="C11" s="370"/>
      <c r="D11" s="394"/>
      <c r="E11" s="376"/>
      <c r="F11" s="376"/>
      <c r="G11" s="376"/>
      <c r="H11" s="376"/>
      <c r="I11" s="376"/>
      <c r="J11" s="376"/>
      <c r="K11" s="584"/>
      <c r="L11" s="370"/>
      <c r="M11" s="394"/>
      <c r="N11" s="376"/>
      <c r="O11" s="376"/>
      <c r="P11" s="376"/>
      <c r="Q11" s="376"/>
      <c r="R11" s="376"/>
      <c r="S11" s="376"/>
      <c r="T11" s="376"/>
      <c r="U11" s="588"/>
      <c r="V11" s="394"/>
      <c r="W11" s="376"/>
      <c r="X11" s="376"/>
      <c r="Y11" s="376"/>
      <c r="Z11" s="376"/>
      <c r="AA11" s="376"/>
      <c r="AB11" s="376"/>
      <c r="AC11" s="376"/>
      <c r="AD11" s="588"/>
      <c r="AE11" s="394"/>
      <c r="AF11" s="376"/>
      <c r="AG11" s="376"/>
      <c r="AH11" s="376"/>
      <c r="AI11" s="376"/>
      <c r="AJ11" s="376"/>
      <c r="AK11" s="376"/>
      <c r="AL11" s="584"/>
      <c r="AM11" s="590"/>
      <c r="AN11" s="376"/>
      <c r="AO11" s="376"/>
      <c r="AP11" s="376"/>
      <c r="AQ11" s="376"/>
      <c r="AR11" s="376"/>
      <c r="AS11" s="376"/>
      <c r="AT11" s="376"/>
      <c r="AU11" s="376"/>
      <c r="AV11" s="588"/>
      <c r="AW11" s="394"/>
      <c r="AX11" s="376"/>
      <c r="AY11" s="376"/>
      <c r="AZ11" s="376"/>
      <c r="BA11" s="376"/>
      <c r="BB11" s="376"/>
      <c r="BC11" s="376"/>
      <c r="BD11" s="584"/>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c r="CD11" s="369"/>
      <c r="CE11" s="369"/>
      <c r="CF11" s="369"/>
      <c r="CG11" s="369"/>
      <c r="CH11" s="369"/>
      <c r="CI11" s="369"/>
      <c r="CJ11" s="369"/>
      <c r="CK11" s="369"/>
      <c r="CL11" s="369"/>
      <c r="CM11" s="369"/>
      <c r="CN11" s="369"/>
      <c r="CO11" s="369"/>
      <c r="CP11" s="369"/>
      <c r="CQ11" s="369"/>
      <c r="CR11" s="369"/>
      <c r="CS11" s="369"/>
      <c r="CT11" s="369"/>
      <c r="CU11" s="369"/>
      <c r="CV11" s="369"/>
      <c r="CW11" s="369"/>
      <c r="CX11" s="369"/>
      <c r="CY11" s="369"/>
      <c r="CZ11" s="369"/>
      <c r="DA11" s="369"/>
      <c r="DB11" s="369"/>
      <c r="DC11" s="369"/>
      <c r="DD11" s="369"/>
      <c r="DE11" s="369"/>
      <c r="DF11" s="369"/>
      <c r="DG11" s="369"/>
      <c r="DH11" s="369"/>
      <c r="DI11" s="369"/>
      <c r="DJ11" s="369"/>
      <c r="DK11" s="369"/>
      <c r="DL11" s="369"/>
      <c r="DM11" s="369"/>
      <c r="DN11" s="369"/>
      <c r="DO11" s="369"/>
      <c r="DP11" s="369"/>
      <c r="DQ11" s="369"/>
      <c r="DR11" s="369"/>
      <c r="DS11" s="369"/>
      <c r="DT11" s="369"/>
      <c r="DU11" s="369"/>
      <c r="DV11" s="369"/>
      <c r="DW11" s="369"/>
      <c r="DX11" s="369"/>
      <c r="DY11" s="369"/>
      <c r="DZ11" s="369"/>
      <c r="EA11" s="369"/>
      <c r="EB11" s="369"/>
      <c r="EC11" s="369"/>
      <c r="ED11" s="369"/>
      <c r="EE11" s="369"/>
      <c r="EF11" s="369"/>
      <c r="EG11" s="369"/>
      <c r="EH11" s="369"/>
      <c r="EI11" s="369"/>
      <c r="EJ11" s="369"/>
      <c r="EK11" s="369"/>
      <c r="EL11" s="369"/>
      <c r="EM11" s="369"/>
      <c r="EN11" s="369"/>
      <c r="EO11" s="369"/>
      <c r="EP11" s="369"/>
      <c r="EQ11" s="369"/>
      <c r="ER11" s="369"/>
      <c r="ES11" s="369"/>
      <c r="ET11" s="369"/>
      <c r="EU11" s="369"/>
      <c r="EV11" s="369"/>
      <c r="EW11" s="369"/>
      <c r="EX11" s="369"/>
      <c r="EY11" s="369"/>
      <c r="EZ11" s="369"/>
      <c r="FA11" s="369"/>
      <c r="FB11" s="369"/>
      <c r="FC11" s="369"/>
      <c r="FD11" s="369"/>
      <c r="FE11" s="369"/>
      <c r="FF11" s="369"/>
      <c r="FG11" s="369"/>
      <c r="FH11" s="369"/>
      <c r="FI11" s="369"/>
      <c r="FJ11" s="369"/>
      <c r="FK11" s="369"/>
      <c r="FL11" s="369"/>
      <c r="FM11" s="369"/>
      <c r="FN11" s="369"/>
      <c r="FO11" s="369"/>
      <c r="FP11" s="369"/>
      <c r="FQ11" s="369"/>
      <c r="FR11" s="369"/>
      <c r="FS11" s="369"/>
      <c r="FT11" s="369"/>
      <c r="FU11" s="369"/>
      <c r="FV11" s="369"/>
      <c r="FW11" s="369"/>
      <c r="FX11" s="369"/>
      <c r="FY11" s="369"/>
      <c r="FZ11" s="369"/>
      <c r="GA11" s="369"/>
      <c r="GB11" s="369"/>
      <c r="GC11" s="369"/>
      <c r="GD11" s="369"/>
      <c r="GE11" s="369"/>
      <c r="GF11" s="369"/>
      <c r="GG11" s="369"/>
      <c r="GH11" s="369"/>
      <c r="GI11" s="369"/>
      <c r="GJ11" s="369"/>
      <c r="GK11" s="369"/>
      <c r="GL11" s="369"/>
      <c r="GM11" s="369"/>
      <c r="GN11" s="369"/>
      <c r="GO11" s="369"/>
      <c r="GP11" s="369"/>
      <c r="GQ11" s="369"/>
      <c r="GR11" s="369"/>
      <c r="GS11" s="369"/>
      <c r="GT11" s="369"/>
      <c r="GU11" s="369"/>
      <c r="GV11" s="369"/>
      <c r="GW11" s="369"/>
      <c r="GX11" s="369"/>
      <c r="GY11" s="369"/>
      <c r="GZ11" s="369"/>
      <c r="HA11" s="369"/>
      <c r="HB11" s="369"/>
      <c r="HC11" s="369"/>
      <c r="HD11" s="369"/>
      <c r="HE11" s="369"/>
      <c r="HF11" s="369"/>
      <c r="HG11" s="369"/>
      <c r="HH11" s="369"/>
      <c r="HI11" s="369"/>
      <c r="HJ11" s="369"/>
      <c r="HK11" s="369"/>
      <c r="HL11" s="369"/>
      <c r="HM11" s="369"/>
      <c r="HN11" s="369"/>
      <c r="HO11" s="369"/>
      <c r="HP11" s="369"/>
      <c r="HQ11" s="369"/>
      <c r="HR11" s="369"/>
      <c r="HS11" s="369"/>
      <c r="HT11" s="369"/>
      <c r="HU11" s="369"/>
      <c r="HV11" s="369"/>
      <c r="HW11" s="369"/>
      <c r="HX11" s="369"/>
      <c r="HY11" s="369"/>
      <c r="HZ11" s="369"/>
      <c r="IA11" s="369"/>
      <c r="IB11" s="369"/>
      <c r="IC11" s="369"/>
      <c r="ID11" s="369"/>
      <c r="IE11" s="369"/>
      <c r="IF11" s="369"/>
      <c r="IG11" s="369"/>
      <c r="IH11" s="369"/>
      <c r="II11" s="369"/>
      <c r="IJ11" s="369"/>
      <c r="IK11" s="369"/>
      <c r="IL11" s="369"/>
      <c r="IM11" s="369"/>
      <c r="IN11" s="369"/>
      <c r="IO11" s="369"/>
      <c r="IP11" s="369"/>
      <c r="IQ11" s="369"/>
      <c r="IR11" s="369"/>
      <c r="IS11" s="369"/>
      <c r="IT11" s="369"/>
      <c r="IU11" s="369"/>
      <c r="IV11" s="369"/>
      <c r="IW11" s="369"/>
      <c r="IX11" s="369"/>
      <c r="IY11" s="369"/>
      <c r="IZ11" s="369"/>
      <c r="JA11" s="369"/>
      <c r="JB11" s="369"/>
      <c r="JC11" s="369"/>
      <c r="JD11" s="369"/>
      <c r="JE11" s="369"/>
      <c r="JF11" s="369"/>
      <c r="JG11" s="369"/>
      <c r="JH11" s="369"/>
      <c r="JI11" s="369"/>
      <c r="JJ11" s="369"/>
      <c r="JK11" s="369"/>
      <c r="JL11" s="369"/>
      <c r="JM11" s="369"/>
      <c r="JN11" s="369"/>
      <c r="JO11" s="369"/>
      <c r="JP11" s="369"/>
      <c r="JQ11" s="369"/>
      <c r="JR11" s="369"/>
      <c r="JS11" s="369"/>
      <c r="JT11" s="369"/>
      <c r="JU11" s="369"/>
      <c r="JV11" s="369"/>
      <c r="JW11" s="369"/>
      <c r="JX11" s="369"/>
      <c r="JY11" s="369"/>
      <c r="JZ11" s="369"/>
      <c r="KA11" s="369"/>
      <c r="KB11" s="369"/>
      <c r="KC11" s="369"/>
      <c r="KD11" s="369"/>
      <c r="KE11" s="369"/>
      <c r="KF11" s="369"/>
      <c r="KG11" s="369"/>
      <c r="KH11" s="369"/>
      <c r="KI11" s="369"/>
      <c r="KJ11" s="369"/>
      <c r="KK11" s="369"/>
      <c r="KL11" s="369"/>
      <c r="KM11" s="369"/>
      <c r="KN11" s="369"/>
      <c r="KO11" s="369"/>
      <c r="KP11" s="369"/>
      <c r="KQ11" s="369"/>
      <c r="KR11" s="369"/>
      <c r="KS11" s="369"/>
      <c r="KT11" s="369"/>
      <c r="KU11" s="369"/>
      <c r="KV11" s="369"/>
      <c r="KW11" s="369"/>
      <c r="KX11" s="369"/>
      <c r="KY11" s="369"/>
      <c r="KZ11" s="369"/>
      <c r="LA11" s="369"/>
      <c r="LB11" s="369"/>
      <c r="LC11" s="369"/>
      <c r="LD11" s="369"/>
      <c r="LE11" s="369"/>
      <c r="LF11" s="369"/>
      <c r="LG11" s="369"/>
      <c r="LH11" s="369"/>
      <c r="LI11" s="369"/>
      <c r="LJ11" s="369"/>
      <c r="LK11" s="369"/>
      <c r="LL11" s="369"/>
      <c r="LM11" s="369"/>
      <c r="LN11" s="369"/>
      <c r="LO11" s="369"/>
      <c r="LP11" s="369"/>
      <c r="LQ11" s="369"/>
      <c r="LR11" s="369"/>
      <c r="LS11" s="369"/>
      <c r="LT11" s="369"/>
      <c r="LU11" s="369"/>
      <c r="LV11" s="369"/>
      <c r="LW11" s="369"/>
      <c r="LX11" s="369"/>
      <c r="LY11" s="369"/>
      <c r="LZ11" s="369"/>
      <c r="MA11" s="369"/>
      <c r="MB11" s="369"/>
      <c r="MC11" s="369"/>
      <c r="MD11" s="369"/>
      <c r="ME11" s="369"/>
      <c r="MF11" s="369"/>
      <c r="MG11" s="369"/>
      <c r="MH11" s="369"/>
      <c r="MI11" s="369"/>
      <c r="MJ11" s="369"/>
      <c r="MK11" s="369"/>
      <c r="ML11" s="369"/>
      <c r="MM11" s="369"/>
      <c r="MN11" s="369"/>
      <c r="MO11" s="369"/>
      <c r="MP11" s="369"/>
      <c r="MQ11" s="369"/>
      <c r="MR11" s="369"/>
      <c r="MS11" s="369"/>
      <c r="MT11" s="369"/>
      <c r="MU11" s="369"/>
      <c r="MV11" s="369"/>
      <c r="MW11" s="369"/>
      <c r="MX11" s="369"/>
      <c r="MY11" s="369"/>
      <c r="MZ11" s="369"/>
      <c r="NA11" s="369"/>
      <c r="NB11" s="369"/>
      <c r="NC11" s="369"/>
      <c r="ND11" s="369"/>
      <c r="NE11" s="369"/>
      <c r="NF11" s="369"/>
      <c r="NG11" s="369"/>
      <c r="NH11" s="369"/>
      <c r="NI11" s="369"/>
      <c r="NJ11" s="369"/>
      <c r="NK11" s="369"/>
      <c r="NL11" s="369"/>
      <c r="NM11" s="369"/>
      <c r="NN11" s="369"/>
      <c r="NO11" s="369"/>
      <c r="NP11" s="369"/>
      <c r="NQ11" s="369"/>
      <c r="NR11" s="369"/>
      <c r="NS11" s="369"/>
      <c r="NT11" s="369"/>
      <c r="NU11" s="369"/>
      <c r="NV11" s="369"/>
      <c r="NW11" s="369"/>
      <c r="NX11" s="369"/>
      <c r="NY11" s="369"/>
      <c r="NZ11" s="369"/>
      <c r="OA11" s="369"/>
      <c r="OB11" s="369"/>
      <c r="OC11" s="369"/>
      <c r="OD11" s="369"/>
      <c r="OE11" s="369"/>
      <c r="OF11" s="369"/>
      <c r="OG11" s="369"/>
      <c r="OH11" s="369"/>
      <c r="OI11" s="369"/>
      <c r="OJ11" s="369"/>
      <c r="OK11" s="369"/>
      <c r="OL11" s="369"/>
      <c r="OM11" s="369"/>
      <c r="ON11" s="369"/>
      <c r="OO11" s="369"/>
      <c r="OP11" s="369"/>
      <c r="OQ11" s="369"/>
      <c r="OR11" s="369"/>
      <c r="OS11" s="369"/>
      <c r="OT11" s="369"/>
      <c r="OU11" s="369"/>
      <c r="OV11" s="369"/>
      <c r="OW11" s="369"/>
      <c r="OX11" s="369"/>
      <c r="OY11" s="369"/>
      <c r="OZ11" s="369"/>
      <c r="PA11" s="369"/>
      <c r="PB11" s="369"/>
      <c r="PC11" s="369"/>
      <c r="PD11" s="369"/>
      <c r="PE11" s="369"/>
      <c r="PF11" s="369"/>
      <c r="PG11" s="369"/>
      <c r="PH11" s="369"/>
      <c r="PI11" s="369"/>
      <c r="PJ11" s="369"/>
      <c r="PK11" s="369"/>
      <c r="PL11" s="369"/>
      <c r="PM11" s="369"/>
      <c r="PN11" s="369"/>
      <c r="PO11" s="369"/>
      <c r="PP11" s="369"/>
      <c r="PQ11" s="369"/>
      <c r="PR11" s="369"/>
      <c r="PS11" s="369"/>
      <c r="PT11" s="369"/>
      <c r="PU11" s="369"/>
      <c r="PV11" s="369"/>
      <c r="PW11" s="369"/>
      <c r="PX11" s="369"/>
      <c r="PY11" s="369"/>
      <c r="PZ11" s="369"/>
      <c r="QA11" s="369"/>
      <c r="QB11" s="369"/>
      <c r="QC11" s="369"/>
      <c r="QD11" s="369"/>
      <c r="QE11" s="369"/>
      <c r="QF11" s="369"/>
      <c r="QG11" s="369"/>
      <c r="QH11" s="369"/>
      <c r="QI11" s="369"/>
      <c r="QJ11" s="369"/>
      <c r="QK11" s="369"/>
      <c r="QL11" s="369"/>
      <c r="QM11" s="369"/>
      <c r="QN11" s="369"/>
      <c r="QO11" s="369"/>
      <c r="QP11" s="369"/>
      <c r="QQ11" s="369"/>
      <c r="QR11" s="369"/>
      <c r="QS11" s="369"/>
      <c r="QT11" s="369"/>
      <c r="QU11" s="369"/>
      <c r="QV11" s="369"/>
      <c r="QW11" s="369"/>
      <c r="QX11" s="369"/>
      <c r="QY11" s="369"/>
      <c r="QZ11" s="369"/>
      <c r="RA11" s="369"/>
      <c r="RB11" s="369"/>
      <c r="RC11" s="369"/>
      <c r="RD11" s="369"/>
      <c r="RE11" s="369"/>
      <c r="RF11" s="369"/>
      <c r="RG11" s="369"/>
      <c r="RH11" s="369"/>
      <c r="RI11" s="369"/>
      <c r="RJ11" s="369"/>
      <c r="RK11" s="369"/>
      <c r="RL11" s="369"/>
      <c r="RM11" s="369"/>
      <c r="RN11" s="369"/>
      <c r="RO11" s="369"/>
      <c r="RP11" s="369"/>
      <c r="RQ11" s="369"/>
      <c r="RR11" s="369"/>
      <c r="RS11" s="369"/>
      <c r="RT11" s="369"/>
      <c r="RU11" s="369"/>
      <c r="RV11" s="369"/>
      <c r="RW11" s="369"/>
      <c r="RX11" s="369"/>
      <c r="RY11" s="369"/>
      <c r="RZ11" s="369"/>
      <c r="SA11" s="369"/>
      <c r="SB11" s="369"/>
      <c r="SC11" s="369"/>
      <c r="SD11" s="369"/>
      <c r="SE11" s="369"/>
      <c r="SF11" s="369"/>
      <c r="SG11" s="369"/>
      <c r="SH11" s="369"/>
      <c r="SI11" s="369"/>
      <c r="SJ11" s="369"/>
      <c r="SK11" s="369"/>
      <c r="SL11" s="369"/>
      <c r="SM11" s="369"/>
      <c r="SN11" s="369"/>
      <c r="SO11" s="369"/>
      <c r="SP11" s="369"/>
      <c r="SQ11" s="369"/>
      <c r="SR11" s="369"/>
      <c r="SS11" s="369"/>
      <c r="ST11" s="369"/>
      <c r="SU11" s="369"/>
      <c r="SV11" s="369"/>
      <c r="SW11" s="369"/>
      <c r="SX11" s="369"/>
      <c r="SY11" s="369"/>
      <c r="SZ11" s="369"/>
      <c r="TA11" s="369"/>
      <c r="TB11" s="369"/>
      <c r="TC11" s="369"/>
      <c r="TD11" s="369"/>
      <c r="TE11" s="369"/>
      <c r="TF11" s="369"/>
      <c r="TG11" s="369"/>
      <c r="TH11" s="369"/>
      <c r="TI11" s="369"/>
      <c r="TJ11" s="369"/>
      <c r="TK11" s="369"/>
      <c r="TL11" s="369"/>
      <c r="TM11" s="369"/>
      <c r="TN11" s="369"/>
      <c r="TO11" s="369"/>
      <c r="TP11" s="369"/>
      <c r="TQ11" s="369"/>
      <c r="TR11" s="369"/>
      <c r="TS11" s="369"/>
      <c r="TT11" s="369"/>
      <c r="TU11" s="369"/>
      <c r="TV11" s="369"/>
      <c r="TW11" s="369"/>
      <c r="TX11" s="369"/>
      <c r="TY11" s="369"/>
      <c r="TZ11" s="369"/>
      <c r="UA11" s="369"/>
      <c r="UB11" s="369"/>
      <c r="UC11" s="369"/>
      <c r="UD11" s="369"/>
      <c r="UE11" s="369"/>
      <c r="UF11" s="369"/>
      <c r="UG11" s="369"/>
      <c r="UH11" s="369"/>
      <c r="UI11" s="369"/>
      <c r="UJ11" s="369"/>
      <c r="UK11" s="369"/>
      <c r="UL11" s="369"/>
      <c r="UM11" s="369"/>
      <c r="UN11" s="369"/>
      <c r="UO11" s="369"/>
      <c r="UP11" s="369"/>
      <c r="UQ11" s="369"/>
      <c r="UR11" s="369"/>
      <c r="US11" s="369"/>
      <c r="UT11" s="369"/>
      <c r="UU11" s="369"/>
      <c r="UV11" s="369"/>
      <c r="UW11" s="369"/>
      <c r="UX11" s="369"/>
      <c r="UY11" s="369"/>
      <c r="UZ11" s="369"/>
      <c r="VA11" s="369"/>
      <c r="VB11" s="369"/>
      <c r="VC11" s="369"/>
      <c r="VD11" s="369"/>
      <c r="VE11" s="369"/>
      <c r="VF11" s="369"/>
      <c r="VG11" s="369"/>
      <c r="VH11" s="369"/>
      <c r="VI11" s="369"/>
      <c r="VJ11" s="369"/>
      <c r="VK11" s="369"/>
      <c r="VL11" s="369"/>
      <c r="VM11" s="369"/>
      <c r="VN11" s="369"/>
      <c r="VO11" s="369"/>
      <c r="VP11" s="369"/>
      <c r="VQ11" s="369"/>
      <c r="VR11" s="369"/>
      <c r="VS11" s="369"/>
      <c r="VT11" s="369"/>
      <c r="VU11" s="369"/>
      <c r="VV11" s="369"/>
      <c r="VW11" s="369"/>
      <c r="VX11" s="369"/>
      <c r="VY11" s="369"/>
      <c r="VZ11" s="369"/>
      <c r="WA11" s="369"/>
      <c r="WB11" s="369"/>
      <c r="WC11" s="369"/>
      <c r="WD11" s="369"/>
      <c r="WE11" s="369"/>
      <c r="WF11" s="369"/>
      <c r="WG11" s="369"/>
      <c r="WH11" s="369"/>
      <c r="WI11" s="369"/>
      <c r="WJ11" s="369"/>
      <c r="WK11" s="369"/>
      <c r="WL11" s="369"/>
      <c r="WM11" s="369"/>
      <c r="WN11" s="369"/>
      <c r="WO11" s="369"/>
      <c r="WP11" s="369"/>
      <c r="WQ11" s="369"/>
      <c r="WR11" s="369"/>
      <c r="WS11" s="369"/>
      <c r="WT11" s="369"/>
      <c r="WU11" s="369"/>
      <c r="WV11" s="369"/>
      <c r="WW11" s="369"/>
      <c r="WX11" s="369"/>
      <c r="WY11" s="369"/>
      <c r="WZ11" s="369"/>
      <c r="XA11" s="369"/>
      <c r="XB11" s="369"/>
      <c r="XC11" s="369"/>
      <c r="XD11" s="369"/>
      <c r="XE11" s="369"/>
      <c r="XF11" s="369"/>
      <c r="XG11" s="369"/>
      <c r="XH11" s="369"/>
      <c r="XI11" s="369"/>
      <c r="XJ11" s="369"/>
      <c r="XK11" s="369"/>
      <c r="XL11" s="369"/>
      <c r="XM11" s="369"/>
      <c r="XN11" s="369"/>
      <c r="XO11" s="369"/>
      <c r="XP11" s="369"/>
      <c r="XQ11" s="369"/>
      <c r="XR11" s="369"/>
      <c r="XS11" s="369"/>
      <c r="XT11" s="369"/>
      <c r="XU11" s="369"/>
      <c r="XV11" s="369"/>
      <c r="XW11" s="369"/>
      <c r="XX11" s="369"/>
      <c r="XY11" s="369"/>
      <c r="XZ11" s="369"/>
      <c r="YA11" s="369"/>
      <c r="YB11" s="369"/>
      <c r="YC11" s="369"/>
      <c r="YD11" s="369"/>
      <c r="YE11" s="369"/>
      <c r="YF11" s="369"/>
      <c r="YG11" s="369"/>
      <c r="YH11" s="369"/>
      <c r="YI11" s="369"/>
      <c r="YJ11" s="369"/>
      <c r="YK11" s="369"/>
      <c r="YL11" s="369"/>
      <c r="YM11" s="369"/>
      <c r="YN11" s="369"/>
      <c r="YO11" s="369"/>
      <c r="YP11" s="369"/>
      <c r="YQ11" s="369"/>
      <c r="YR11" s="369"/>
      <c r="YS11" s="369"/>
      <c r="YT11" s="369"/>
      <c r="YU11" s="369"/>
      <c r="YV11" s="369"/>
      <c r="YW11" s="369"/>
      <c r="YX11" s="369"/>
      <c r="YY11" s="369"/>
      <c r="YZ11" s="369"/>
      <c r="ZA11" s="369"/>
      <c r="ZB11" s="369"/>
      <c r="ZC11" s="369"/>
      <c r="ZD11" s="369"/>
      <c r="ZE11" s="369"/>
      <c r="ZF11" s="369"/>
      <c r="ZG11" s="369"/>
      <c r="ZH11" s="369"/>
      <c r="ZI11" s="369"/>
      <c r="ZJ11" s="369"/>
      <c r="ZK11" s="369"/>
      <c r="ZL11" s="369"/>
      <c r="ZM11" s="369"/>
      <c r="ZN11" s="369"/>
      <c r="ZO11" s="369"/>
      <c r="ZP11" s="369"/>
      <c r="ZQ11" s="369"/>
      <c r="ZR11" s="369"/>
      <c r="ZS11" s="369"/>
      <c r="ZT11" s="369"/>
      <c r="ZU11" s="369"/>
      <c r="ZV11" s="369"/>
      <c r="ZW11" s="369"/>
      <c r="ZX11" s="369"/>
      <c r="ZY11" s="369"/>
      <c r="ZZ11" s="369"/>
      <c r="AAA11" s="369"/>
      <c r="AAB11" s="369"/>
      <c r="AAC11" s="369"/>
      <c r="AAD11" s="369"/>
      <c r="AAE11" s="369"/>
      <c r="AAF11" s="369"/>
      <c r="AAG11" s="369"/>
      <c r="AAH11" s="369"/>
      <c r="AAI11" s="369"/>
      <c r="AAJ11" s="369"/>
      <c r="AAK11" s="369"/>
      <c r="AAL11" s="369"/>
      <c r="AAM11" s="369"/>
      <c r="AAN11" s="369"/>
      <c r="AAO11" s="369"/>
      <c r="AAP11" s="369"/>
      <c r="AAQ11" s="369"/>
      <c r="AAR11" s="369"/>
      <c r="AAS11" s="369"/>
      <c r="AAT11" s="369"/>
      <c r="AAU11" s="369"/>
      <c r="AAV11" s="369"/>
      <c r="AAW11" s="369"/>
      <c r="AAX11" s="369"/>
      <c r="AAY11" s="369"/>
      <c r="AAZ11" s="369"/>
      <c r="ABA11" s="369"/>
      <c r="ABB11" s="369"/>
      <c r="ABC11" s="369"/>
      <c r="ABD11" s="369"/>
      <c r="ABE11" s="369"/>
      <c r="ABF11" s="369"/>
      <c r="ABG11" s="369"/>
      <c r="ABH11" s="369"/>
      <c r="ABI11" s="369"/>
      <c r="ABJ11" s="369"/>
      <c r="ABK11" s="369"/>
      <c r="ABL11" s="369"/>
      <c r="ABM11" s="369"/>
      <c r="ABN11" s="369"/>
      <c r="ABO11" s="369"/>
      <c r="ABP11" s="369"/>
      <c r="ABQ11" s="369"/>
      <c r="ABR11" s="369"/>
      <c r="ABS11" s="369"/>
      <c r="ABT11" s="369"/>
      <c r="ABU11" s="369"/>
      <c r="ABV11" s="369"/>
      <c r="ABW11" s="369"/>
      <c r="ABX11" s="369"/>
      <c r="ABY11" s="369"/>
      <c r="ABZ11" s="369"/>
      <c r="ACA11" s="369"/>
      <c r="ACB11" s="369"/>
      <c r="ACC11" s="369"/>
      <c r="ACD11" s="369"/>
      <c r="ACE11" s="369"/>
      <c r="ACF11" s="369"/>
      <c r="ACG11" s="369"/>
      <c r="ACH11" s="369"/>
      <c r="ACI11" s="369"/>
      <c r="ACJ11" s="369"/>
      <c r="ACK11" s="369"/>
      <c r="ACL11" s="369"/>
      <c r="ACM11" s="369"/>
      <c r="ACN11" s="369"/>
      <c r="ACO11" s="369"/>
      <c r="ACP11" s="369"/>
      <c r="ACQ11" s="369"/>
      <c r="ACR11" s="369"/>
      <c r="ACS11" s="369"/>
      <c r="ACT11" s="369"/>
      <c r="ACU11" s="369"/>
      <c r="ACV11" s="369"/>
      <c r="ACW11" s="369"/>
      <c r="ACX11" s="369"/>
      <c r="ACY11" s="369"/>
      <c r="ACZ11" s="369"/>
      <c r="ADA11" s="369"/>
      <c r="ADB11" s="369"/>
      <c r="ADC11" s="369"/>
      <c r="ADD11" s="369"/>
      <c r="ADE11" s="369"/>
      <c r="ADF11" s="369"/>
      <c r="ADG11" s="369"/>
      <c r="ADH11" s="369"/>
      <c r="ADI11" s="369"/>
      <c r="ADJ11" s="369"/>
      <c r="ADK11" s="369"/>
      <c r="ADL11" s="369"/>
      <c r="ADM11" s="369"/>
      <c r="ADN11" s="369"/>
      <c r="ADO11" s="369"/>
      <c r="ADP11" s="369"/>
      <c r="ADQ11" s="369"/>
      <c r="ADR11" s="369"/>
      <c r="ADS11" s="369"/>
      <c r="ADT11" s="369"/>
      <c r="ADU11" s="369"/>
      <c r="ADV11" s="369"/>
      <c r="ADW11" s="369"/>
      <c r="ADX11" s="369"/>
      <c r="ADY11" s="369"/>
      <c r="ADZ11" s="369"/>
      <c r="AEA11" s="369"/>
      <c r="AEB11" s="369"/>
      <c r="AEC11" s="369"/>
      <c r="AED11" s="369"/>
      <c r="AEE11" s="369"/>
      <c r="AEF11" s="369"/>
      <c r="AEG11" s="369"/>
      <c r="AEH11" s="369"/>
      <c r="AEI11" s="369"/>
      <c r="AEJ11" s="369"/>
      <c r="AEK11" s="369"/>
      <c r="AEL11" s="369"/>
      <c r="AEM11" s="369"/>
      <c r="AEN11" s="369"/>
      <c r="AEO11" s="369"/>
      <c r="AEP11" s="369"/>
      <c r="AEQ11" s="369"/>
      <c r="AER11" s="369"/>
      <c r="AES11" s="369"/>
      <c r="AET11" s="369"/>
      <c r="AEU11" s="369"/>
      <c r="AEV11" s="369"/>
      <c r="AEW11" s="369"/>
      <c r="AEX11" s="369"/>
      <c r="AEY11" s="369"/>
      <c r="AEZ11" s="369"/>
      <c r="AFA11" s="369"/>
      <c r="AFB11" s="369"/>
      <c r="AFC11" s="369"/>
      <c r="AFD11" s="369"/>
      <c r="AFE11" s="369"/>
      <c r="AFF11" s="369"/>
      <c r="AFG11" s="369"/>
      <c r="AFH11" s="369"/>
      <c r="AFI11" s="369"/>
      <c r="AFJ11" s="369"/>
      <c r="AFK11" s="369"/>
      <c r="AFL11" s="369"/>
      <c r="AFM11" s="369"/>
      <c r="AFN11" s="369"/>
      <c r="AFO11" s="369"/>
      <c r="AFP11" s="369"/>
      <c r="AFQ11" s="369"/>
      <c r="AFR11" s="369"/>
      <c r="AFS11" s="369"/>
      <c r="AFT11" s="369"/>
      <c r="AFU11" s="369"/>
      <c r="AFV11" s="369"/>
      <c r="AFW11" s="369"/>
      <c r="AFX11" s="369"/>
      <c r="AFY11" s="369"/>
      <c r="AFZ11" s="369"/>
      <c r="AGA11" s="369"/>
      <c r="AGB11" s="369"/>
      <c r="AGC11" s="369"/>
      <c r="AGD11" s="369"/>
      <c r="AGE11" s="369"/>
      <c r="AGF11" s="369"/>
      <c r="AGG11" s="369"/>
      <c r="AGH11" s="369"/>
      <c r="AGI11" s="369"/>
      <c r="AGJ11" s="369"/>
      <c r="AGK11" s="369"/>
      <c r="AGL11" s="369"/>
      <c r="AGM11" s="369"/>
      <c r="AGN11" s="369"/>
      <c r="AGO11" s="369"/>
      <c r="AGP11" s="369"/>
      <c r="AGQ11" s="369"/>
      <c r="AGR11" s="369"/>
      <c r="AGS11" s="369"/>
      <c r="AGT11" s="369"/>
      <c r="AGU11" s="369"/>
      <c r="AGV11" s="369"/>
      <c r="AGW11" s="369"/>
      <c r="AGX11" s="369"/>
      <c r="AGY11" s="369"/>
      <c r="AGZ11" s="369"/>
      <c r="AHA11" s="369"/>
      <c r="AHB11" s="369"/>
      <c r="AHC11" s="369"/>
      <c r="AHD11" s="369"/>
      <c r="AHE11" s="369"/>
      <c r="AHF11" s="369"/>
      <c r="AHG11" s="369"/>
      <c r="AHH11" s="369"/>
      <c r="AHI11" s="369"/>
      <c r="AHJ11" s="369"/>
      <c r="AHK11" s="369"/>
      <c r="AHL11" s="369"/>
      <c r="AHM11" s="369"/>
      <c r="AHN11" s="369"/>
      <c r="AHO11" s="369"/>
      <c r="AHP11" s="369"/>
      <c r="AHQ11" s="369"/>
      <c r="AHR11" s="369"/>
      <c r="AHS11" s="369"/>
      <c r="AHT11" s="369"/>
      <c r="AHU11" s="369"/>
      <c r="AHV11" s="369"/>
      <c r="AHW11" s="369"/>
      <c r="AHX11" s="369"/>
      <c r="AHY11" s="369"/>
      <c r="AHZ11" s="369"/>
      <c r="AIA11" s="369"/>
      <c r="AIB11" s="369"/>
      <c r="AIC11" s="369"/>
      <c r="AID11" s="369"/>
      <c r="AIE11" s="369"/>
      <c r="AIF11" s="369"/>
      <c r="AIG11" s="369"/>
      <c r="AIH11" s="369"/>
      <c r="AII11" s="369"/>
      <c r="AIJ11" s="369"/>
      <c r="AIK11" s="369"/>
      <c r="AIL11" s="369"/>
      <c r="AIM11" s="369"/>
      <c r="AIN11" s="369"/>
      <c r="AIO11" s="369"/>
      <c r="AIP11" s="369"/>
      <c r="AIQ11" s="369"/>
      <c r="AIR11" s="369"/>
      <c r="AIS11" s="369"/>
      <c r="AIT11" s="369"/>
      <c r="AIU11" s="369"/>
      <c r="AIV11" s="369"/>
      <c r="AIW11" s="369"/>
      <c r="AIX11" s="369"/>
      <c r="AIY11" s="369"/>
      <c r="AIZ11" s="369"/>
      <c r="AJA11" s="369"/>
      <c r="AJB11" s="369"/>
      <c r="AJC11" s="369"/>
      <c r="AJD11" s="369"/>
      <c r="AJE11" s="369"/>
      <c r="AJF11" s="369"/>
      <c r="AJG11" s="369"/>
      <c r="AJH11" s="369"/>
      <c r="AJI11" s="369"/>
      <c r="AJJ11" s="369"/>
      <c r="AJK11" s="369"/>
      <c r="AJL11" s="369"/>
      <c r="AJM11" s="369"/>
      <c r="AJN11" s="369"/>
      <c r="AJO11" s="369"/>
      <c r="AJP11" s="369"/>
      <c r="AJQ11" s="369"/>
      <c r="AJR11" s="369"/>
      <c r="AJS11" s="369"/>
      <c r="AJT11" s="369"/>
      <c r="AJU11" s="369"/>
      <c r="AJV11" s="369"/>
      <c r="AJW11" s="369"/>
      <c r="AJX11" s="369"/>
      <c r="AJY11" s="369"/>
      <c r="AJZ11" s="369"/>
      <c r="AKA11" s="369"/>
      <c r="AKB11" s="369"/>
      <c r="AKC11" s="369"/>
      <c r="AKD11" s="369"/>
      <c r="AKE11" s="369"/>
      <c r="AKF11" s="369"/>
      <c r="AKG11" s="369"/>
      <c r="AKH11" s="369"/>
      <c r="AKI11" s="369"/>
      <c r="AKJ11" s="369"/>
      <c r="AKK11" s="369"/>
      <c r="AKL11" s="369"/>
      <c r="AKM11" s="369"/>
      <c r="AKN11" s="369"/>
      <c r="AKO11" s="369"/>
      <c r="AKP11" s="369"/>
      <c r="AKQ11" s="369"/>
      <c r="AKR11" s="369"/>
      <c r="AKS11" s="369"/>
      <c r="AKT11" s="369"/>
      <c r="AKU11" s="369"/>
      <c r="AKV11" s="369"/>
      <c r="AKW11" s="369"/>
      <c r="AKX11" s="369"/>
      <c r="AKY11" s="369"/>
      <c r="AKZ11" s="369"/>
      <c r="ALA11" s="369"/>
      <c r="ALB11" s="369"/>
      <c r="ALC11" s="369"/>
      <c r="ALD11" s="369"/>
      <c r="ALE11" s="369"/>
      <c r="ALF11" s="369"/>
      <c r="ALG11" s="369"/>
      <c r="ALH11" s="369"/>
      <c r="ALI11" s="369"/>
      <c r="ALJ11" s="369"/>
      <c r="ALK11" s="369"/>
      <c r="ALL11" s="369"/>
      <c r="ALM11" s="369"/>
      <c r="ALN11" s="369"/>
      <c r="ALO11" s="369"/>
      <c r="ALP11" s="369"/>
      <c r="ALQ11" s="369"/>
      <c r="ALR11" s="369"/>
      <c r="ALS11" s="369"/>
      <c r="ALT11" s="369"/>
      <c r="ALU11" s="369"/>
      <c r="ALV11" s="369"/>
      <c r="ALW11" s="369"/>
      <c r="ALX11" s="369"/>
      <c r="ALY11" s="369"/>
      <c r="ALZ11" s="369"/>
      <c r="AMA11" s="369"/>
      <c r="AMB11" s="369"/>
      <c r="AMC11" s="369"/>
      <c r="AMD11" s="369"/>
      <c r="AME11" s="369"/>
      <c r="AMF11" s="369"/>
      <c r="AMG11" s="369"/>
      <c r="AMH11" s="369"/>
      <c r="AMI11" s="369"/>
      <c r="AMJ11" s="369"/>
      <c r="AMK11" s="369"/>
      <c r="AML11" s="369"/>
      <c r="AMM11" s="369"/>
      <c r="AMN11" s="369"/>
      <c r="AMO11" s="369"/>
      <c r="AMP11" s="369"/>
      <c r="AMQ11" s="369"/>
      <c r="AMR11" s="369"/>
      <c r="AMS11" s="369"/>
      <c r="AMT11" s="369"/>
      <c r="AMU11" s="369"/>
      <c r="AMV11" s="369"/>
      <c r="AMW11" s="369"/>
      <c r="AMX11" s="369"/>
      <c r="AMY11" s="369"/>
      <c r="AMZ11" s="369"/>
      <c r="ANA11" s="369"/>
      <c r="ANB11" s="369"/>
      <c r="ANC11" s="369"/>
      <c r="AND11" s="369"/>
      <c r="ANE11" s="369"/>
      <c r="ANF11" s="369"/>
      <c r="ANG11" s="369"/>
      <c r="ANH11" s="369"/>
      <c r="ANI11" s="369"/>
      <c r="ANJ11" s="369"/>
      <c r="ANK11" s="369"/>
      <c r="ANL11" s="369"/>
      <c r="ANM11" s="369"/>
      <c r="ANN11" s="369"/>
      <c r="ANO11" s="369"/>
      <c r="ANP11" s="369"/>
      <c r="ANQ11" s="369"/>
      <c r="ANR11" s="369"/>
      <c r="ANS11" s="369"/>
      <c r="ANT11" s="369"/>
      <c r="ANU11" s="369"/>
      <c r="ANV11" s="369"/>
      <c r="ANW11" s="369"/>
      <c r="ANX11" s="369"/>
      <c r="ANY11" s="369"/>
      <c r="ANZ11" s="369"/>
      <c r="AOA11" s="369"/>
      <c r="AOB11" s="369"/>
      <c r="AOC11" s="369"/>
      <c r="AOD11" s="369"/>
      <c r="AOE11" s="369"/>
      <c r="AOF11" s="369"/>
      <c r="AOG11" s="369"/>
      <c r="AOH11" s="369"/>
      <c r="AOI11" s="369"/>
      <c r="AOJ11" s="369"/>
      <c r="AOK11" s="369"/>
      <c r="AOL11" s="369"/>
      <c r="AOM11" s="369"/>
      <c r="AON11" s="369"/>
      <c r="AOO11" s="369"/>
      <c r="AOP11" s="369"/>
      <c r="AOQ11" s="369"/>
      <c r="AOR11" s="369"/>
      <c r="AOS11" s="369"/>
      <c r="AOT11" s="369"/>
      <c r="AOU11" s="369"/>
      <c r="AOV11" s="369"/>
      <c r="AOW11" s="369"/>
      <c r="AOX11" s="369"/>
      <c r="AOY11" s="369"/>
      <c r="AOZ11" s="369"/>
      <c r="APA11" s="369"/>
      <c r="APB11" s="369"/>
      <c r="APC11" s="369"/>
      <c r="APD11" s="369"/>
      <c r="APE11" s="369"/>
      <c r="APF11" s="369"/>
      <c r="APG11" s="369"/>
      <c r="APH11" s="369"/>
      <c r="API11" s="369"/>
      <c r="APJ11" s="369"/>
      <c r="APK11" s="369"/>
      <c r="APL11" s="369"/>
      <c r="APM11" s="369"/>
      <c r="APN11" s="369"/>
      <c r="APO11" s="369"/>
      <c r="APP11" s="369"/>
      <c r="APQ11" s="369"/>
      <c r="APR11" s="369"/>
      <c r="APS11" s="369"/>
      <c r="APT11" s="369"/>
      <c r="APU11" s="369"/>
      <c r="APV11" s="369"/>
      <c r="APW11" s="369"/>
      <c r="APX11" s="369"/>
      <c r="APY11" s="369"/>
      <c r="APZ11" s="369"/>
      <c r="AQA11" s="369"/>
      <c r="AQB11" s="369"/>
      <c r="AQC11" s="369"/>
      <c r="AQD11" s="369"/>
      <c r="AQE11" s="369"/>
      <c r="AQF11" s="369"/>
      <c r="AQG11" s="369"/>
      <c r="AQH11" s="369"/>
      <c r="AQI11" s="369"/>
      <c r="AQJ11" s="369"/>
      <c r="AQK11" s="369"/>
      <c r="AQL11" s="369"/>
      <c r="AQM11" s="369"/>
      <c r="AQN11" s="369"/>
      <c r="AQO11" s="369"/>
      <c r="AQP11" s="369"/>
      <c r="AQQ11" s="369"/>
      <c r="AQR11" s="369"/>
      <c r="AQS11" s="369"/>
      <c r="AQT11" s="369"/>
      <c r="AQU11" s="369"/>
      <c r="AQV11" s="369"/>
      <c r="AQW11" s="369"/>
      <c r="AQX11" s="369"/>
      <c r="AQY11" s="369"/>
      <c r="AQZ11" s="369"/>
      <c r="ARA11" s="369"/>
      <c r="ARB11" s="369"/>
      <c r="ARC11" s="369"/>
      <c r="ARD11" s="369"/>
      <c r="ARE11" s="369"/>
      <c r="ARF11" s="369"/>
      <c r="ARG11" s="369"/>
      <c r="ARH11" s="369"/>
      <c r="ARI11" s="369"/>
      <c r="ARJ11" s="369"/>
      <c r="ARK11" s="369"/>
      <c r="ARL11" s="369"/>
      <c r="ARM11" s="369"/>
      <c r="ARN11" s="369"/>
      <c r="ARO11" s="369"/>
      <c r="ARP11" s="369"/>
      <c r="ARQ11" s="369"/>
      <c r="ARR11" s="369"/>
      <c r="ARS11" s="369"/>
      <c r="ART11" s="369"/>
      <c r="ARU11" s="369"/>
      <c r="ARV11" s="369"/>
      <c r="ARW11" s="369"/>
      <c r="ARX11" s="369"/>
      <c r="ARY11" s="369"/>
      <c r="ARZ11" s="369"/>
      <c r="ASA11" s="369"/>
      <c r="ASB11" s="369"/>
      <c r="ASC11" s="369"/>
      <c r="ASD11" s="369"/>
      <c r="ASE11" s="369"/>
      <c r="ASF11" s="369"/>
      <c r="ASG11" s="369"/>
      <c r="ASH11" s="369"/>
      <c r="ASI11" s="369"/>
      <c r="ASJ11" s="369"/>
      <c r="ASK11" s="369"/>
      <c r="ASL11" s="369"/>
      <c r="ASM11" s="369"/>
      <c r="ASN11" s="369"/>
      <c r="ASO11" s="369"/>
      <c r="ASP11" s="369"/>
      <c r="ASQ11" s="369"/>
      <c r="ASR11" s="369"/>
      <c r="ASS11" s="369"/>
      <c r="AST11" s="369"/>
      <c r="ASU11" s="369"/>
      <c r="ASV11" s="369"/>
      <c r="ASW11" s="369"/>
      <c r="ASX11" s="369"/>
      <c r="ASY11" s="369"/>
      <c r="ASZ11" s="369"/>
      <c r="ATA11" s="369"/>
      <c r="ATB11" s="369"/>
      <c r="ATC11" s="369"/>
      <c r="ATD11" s="369"/>
      <c r="ATE11" s="369"/>
      <c r="ATF11" s="369"/>
      <c r="ATG11" s="369"/>
      <c r="ATH11" s="369"/>
      <c r="ATI11" s="369"/>
      <c r="ATJ11" s="369"/>
      <c r="ATK11" s="369"/>
      <c r="ATL11" s="369"/>
      <c r="ATM11" s="369"/>
      <c r="ATN11" s="369"/>
      <c r="ATO11" s="369"/>
      <c r="ATP11" s="369"/>
      <c r="ATQ11" s="369"/>
      <c r="ATR11" s="369"/>
      <c r="ATS11" s="369"/>
      <c r="ATT11" s="369"/>
      <c r="ATU11" s="369"/>
      <c r="ATV11" s="369"/>
      <c r="ATW11" s="369"/>
      <c r="ATX11" s="369"/>
      <c r="ATY11" s="369"/>
      <c r="ATZ11" s="369"/>
      <c r="AUA11" s="369"/>
      <c r="AUB11" s="369"/>
      <c r="AUC11" s="369"/>
      <c r="AUD11" s="369"/>
      <c r="AUE11" s="369"/>
      <c r="AUF11" s="369"/>
      <c r="AUG11" s="369"/>
      <c r="AUH11" s="369"/>
      <c r="AUI11" s="369"/>
      <c r="AUJ11" s="369"/>
      <c r="AUK11" s="369"/>
      <c r="AUL11" s="369"/>
      <c r="AUM11" s="369"/>
      <c r="AUN11" s="369"/>
      <c r="AUO11" s="369"/>
      <c r="AUP11" s="369"/>
      <c r="AUQ11" s="369"/>
      <c r="AUR11" s="369"/>
      <c r="AUS11" s="369"/>
      <c r="AUT11" s="369"/>
      <c r="AUU11" s="369"/>
      <c r="AUV11" s="369"/>
      <c r="AUW11" s="369"/>
      <c r="AUX11" s="369"/>
      <c r="AUY11" s="369"/>
      <c r="AUZ11" s="369"/>
      <c r="AVA11" s="369"/>
      <c r="AVB11" s="369"/>
      <c r="AVC11" s="369"/>
      <c r="AVD11" s="369"/>
      <c r="AVE11" s="369"/>
      <c r="AVF11" s="369"/>
      <c r="AVG11" s="369"/>
      <c r="AVH11" s="369"/>
      <c r="AVI11" s="369"/>
      <c r="AVJ11" s="369"/>
      <c r="AVK11" s="369"/>
      <c r="AVL11" s="369"/>
      <c r="AVM11" s="369"/>
      <c r="AVN11" s="369"/>
      <c r="AVO11" s="369"/>
      <c r="AVP11" s="369"/>
      <c r="AVQ11" s="369"/>
      <c r="AVR11" s="369"/>
      <c r="AVS11" s="369"/>
      <c r="AVT11" s="369"/>
      <c r="AVU11" s="369"/>
      <c r="AVV11" s="369"/>
      <c r="AVW11" s="369"/>
      <c r="AVX11" s="369"/>
      <c r="AVY11" s="369"/>
      <c r="AVZ11" s="369"/>
      <c r="AWA11" s="369"/>
      <c r="AWB11" s="369"/>
      <c r="AWC11" s="369"/>
      <c r="AWD11" s="369"/>
      <c r="AWE11" s="369"/>
      <c r="AWF11" s="369"/>
      <c r="AWG11" s="369"/>
      <c r="AWH11" s="369"/>
      <c r="AWI11" s="369"/>
      <c r="AWJ11" s="369"/>
      <c r="AWK11" s="369"/>
      <c r="AWL11" s="369"/>
      <c r="AWM11" s="369"/>
      <c r="AWN11" s="369"/>
      <c r="AWO11" s="369"/>
      <c r="AWP11" s="369"/>
      <c r="AWQ11" s="369"/>
      <c r="AWR11" s="369"/>
      <c r="AWS11" s="369"/>
      <c r="AWT11" s="369"/>
      <c r="AWU11" s="369"/>
      <c r="AWV11" s="369"/>
      <c r="AWW11" s="369"/>
      <c r="AWX11" s="369"/>
      <c r="AWY11" s="369"/>
      <c r="AWZ11" s="369"/>
      <c r="AXA11" s="369"/>
      <c r="AXB11" s="369"/>
      <c r="AXC11" s="369"/>
      <c r="AXD11" s="369"/>
      <c r="AXE11" s="369"/>
      <c r="AXF11" s="369"/>
      <c r="AXG11" s="369"/>
      <c r="AXH11" s="369"/>
      <c r="AXI11" s="369"/>
      <c r="AXJ11" s="369"/>
      <c r="AXK11" s="369"/>
      <c r="AXL11" s="369"/>
      <c r="AXM11" s="369"/>
      <c r="AXN11" s="369"/>
      <c r="AXO11" s="369"/>
      <c r="AXP11" s="369"/>
      <c r="AXQ11" s="369"/>
      <c r="AXR11" s="369"/>
      <c r="AXS11" s="369"/>
      <c r="AXT11" s="369"/>
      <c r="AXU11" s="369"/>
      <c r="AXV11" s="369"/>
      <c r="AXW11" s="369"/>
      <c r="AXX11" s="369"/>
      <c r="AXY11" s="369"/>
      <c r="AXZ11" s="369"/>
      <c r="AYA11" s="369"/>
      <c r="AYB11" s="369"/>
      <c r="AYC11" s="369"/>
      <c r="AYD11" s="369"/>
      <c r="AYE11" s="369"/>
      <c r="AYF11" s="369"/>
      <c r="AYG11" s="369"/>
      <c r="AYH11" s="369"/>
      <c r="AYI11" s="369"/>
      <c r="AYJ11" s="369"/>
      <c r="AYK11" s="369"/>
      <c r="AYL11" s="369"/>
      <c r="AYM11" s="369"/>
      <c r="AYN11" s="369"/>
      <c r="AYO11" s="369"/>
      <c r="AYP11" s="369"/>
      <c r="AYQ11" s="369"/>
      <c r="AYR11" s="369"/>
      <c r="AYS11" s="369"/>
      <c r="AYT11" s="369"/>
      <c r="AYU11" s="369"/>
      <c r="AYV11" s="369"/>
      <c r="AYW11" s="369"/>
      <c r="AYX11" s="369"/>
      <c r="AYY11" s="369"/>
      <c r="AYZ11" s="369"/>
      <c r="AZA11" s="369"/>
      <c r="AZB11" s="369"/>
      <c r="AZC11" s="369"/>
      <c r="AZD11" s="369"/>
      <c r="AZE11" s="369"/>
      <c r="AZF11" s="369"/>
      <c r="AZG11" s="369"/>
      <c r="AZH11" s="369"/>
      <c r="AZI11" s="369"/>
      <c r="AZJ11" s="369"/>
      <c r="AZK11" s="369"/>
      <c r="AZL11" s="369"/>
      <c r="AZM11" s="369"/>
      <c r="AZN11" s="369"/>
      <c r="AZO11" s="369"/>
      <c r="AZP11" s="369"/>
      <c r="AZQ11" s="369"/>
      <c r="AZR11" s="369"/>
      <c r="AZS11" s="369"/>
      <c r="AZT11" s="369"/>
      <c r="AZU11" s="369"/>
      <c r="AZV11" s="369"/>
      <c r="AZW11" s="369"/>
      <c r="AZX11" s="369"/>
      <c r="AZY11" s="369"/>
      <c r="AZZ11" s="369"/>
      <c r="BAA11" s="369"/>
      <c r="BAB11" s="369"/>
      <c r="BAC11" s="369"/>
      <c r="BAD11" s="369"/>
      <c r="BAE11" s="369"/>
      <c r="BAF11" s="369"/>
      <c r="BAG11" s="369"/>
      <c r="BAH11" s="369"/>
      <c r="BAI11" s="369"/>
      <c r="BAJ11" s="369"/>
      <c r="BAK11" s="369"/>
      <c r="BAL11" s="369"/>
      <c r="BAM11" s="369"/>
      <c r="BAN11" s="369"/>
      <c r="BAO11" s="369"/>
      <c r="BAP11" s="369"/>
      <c r="BAQ11" s="369"/>
      <c r="BAR11" s="369"/>
      <c r="BAS11" s="369"/>
      <c r="BAT11" s="369"/>
      <c r="BAU11" s="369"/>
      <c r="BAV11" s="369"/>
      <c r="BAW11" s="369"/>
      <c r="BAX11" s="369"/>
      <c r="BAY11" s="369"/>
      <c r="BAZ11" s="369"/>
      <c r="BBA11" s="369"/>
      <c r="BBB11" s="369"/>
      <c r="BBC11" s="369"/>
      <c r="BBD11" s="369"/>
      <c r="BBE11" s="369"/>
      <c r="BBF11" s="369"/>
      <c r="BBG11" s="369"/>
      <c r="BBH11" s="369"/>
      <c r="BBI11" s="369"/>
      <c r="BBJ11" s="369"/>
      <c r="BBK11" s="369"/>
      <c r="BBL11" s="369"/>
      <c r="BBM11" s="369"/>
      <c r="BBN11" s="369"/>
      <c r="BBO11" s="369"/>
      <c r="BBP11" s="369"/>
      <c r="BBQ11" s="369"/>
      <c r="BBR11" s="369"/>
      <c r="BBS11" s="369"/>
      <c r="BBT11" s="369"/>
      <c r="BBU11" s="369"/>
      <c r="BBV11" s="369"/>
      <c r="BBW11" s="369"/>
      <c r="BBX11" s="369"/>
      <c r="BBY11" s="369"/>
      <c r="BBZ11" s="369"/>
      <c r="BCA11" s="369"/>
      <c r="BCB11" s="369"/>
      <c r="BCC11" s="369"/>
      <c r="BCD11" s="369"/>
      <c r="BCE11" s="369"/>
      <c r="BCF11" s="369"/>
      <c r="BCG11" s="369"/>
      <c r="BCH11" s="369"/>
      <c r="BCI11" s="369"/>
      <c r="BCJ11" s="369"/>
      <c r="BCK11" s="369"/>
      <c r="BCL11" s="369"/>
      <c r="BCM11" s="369"/>
      <c r="BCN11" s="369"/>
      <c r="BCO11" s="369"/>
      <c r="BCP11" s="369"/>
      <c r="BCQ11" s="369"/>
      <c r="BCR11" s="369"/>
      <c r="BCS11" s="369"/>
      <c r="BCT11" s="369"/>
      <c r="BCU11" s="369"/>
      <c r="BCV11" s="369"/>
      <c r="BCW11" s="369"/>
      <c r="BCX11" s="369"/>
      <c r="BCY11" s="369"/>
      <c r="BCZ11" s="369"/>
      <c r="BDA11" s="369"/>
      <c r="BDB11" s="369"/>
      <c r="BDC11" s="369"/>
      <c r="BDD11" s="369"/>
      <c r="BDE11" s="369"/>
      <c r="BDF11" s="369"/>
      <c r="BDG11" s="369"/>
      <c r="BDH11" s="369"/>
      <c r="BDI11" s="369"/>
      <c r="BDJ11" s="369"/>
      <c r="BDK11" s="369"/>
      <c r="BDL11" s="369"/>
      <c r="BDM11" s="369"/>
      <c r="BDN11" s="369"/>
      <c r="BDO11" s="369"/>
      <c r="BDP11" s="369"/>
      <c r="BDQ11" s="369"/>
      <c r="BDR11" s="369"/>
      <c r="BDS11" s="369"/>
      <c r="BDT11" s="369"/>
      <c r="BDU11" s="369"/>
      <c r="BDV11" s="369"/>
      <c r="BDW11" s="369"/>
      <c r="BDX11" s="369"/>
      <c r="BDY11" s="369"/>
      <c r="BDZ11" s="369"/>
      <c r="BEA11" s="369"/>
      <c r="BEB11" s="369"/>
      <c r="BEC11" s="369"/>
      <c r="BED11" s="369"/>
      <c r="BEE11" s="369"/>
      <c r="BEF11" s="369"/>
      <c r="BEG11" s="369"/>
      <c r="BEH11" s="369"/>
      <c r="BEI11" s="369"/>
      <c r="BEJ11" s="369"/>
      <c r="BEK11" s="369"/>
      <c r="BEL11" s="369"/>
      <c r="BEM11" s="369"/>
      <c r="BEN11" s="369"/>
      <c r="BEO11" s="369"/>
      <c r="BEP11" s="369"/>
      <c r="BEQ11" s="369"/>
      <c r="BER11" s="369"/>
      <c r="BES11" s="369"/>
      <c r="BET11" s="369"/>
      <c r="BEU11" s="369"/>
      <c r="BEV11" s="369"/>
      <c r="BEW11" s="369"/>
      <c r="BEX11" s="369"/>
      <c r="BEY11" s="369"/>
      <c r="BEZ11" s="369"/>
      <c r="BFA11" s="369"/>
      <c r="BFB11" s="369"/>
      <c r="BFC11" s="369"/>
      <c r="BFD11" s="369"/>
      <c r="BFE11" s="369"/>
      <c r="BFF11" s="369"/>
      <c r="BFG11" s="369"/>
      <c r="BFH11" s="369"/>
      <c r="BFI11" s="369"/>
      <c r="BFJ11" s="369"/>
      <c r="BFK11" s="369"/>
      <c r="BFL11" s="369"/>
      <c r="BFM11" s="369"/>
      <c r="BFN11" s="369"/>
      <c r="BFO11" s="369"/>
      <c r="BFP11" s="369"/>
      <c r="BFQ11" s="369"/>
      <c r="BFR11" s="369"/>
      <c r="BFS11" s="369"/>
      <c r="BFT11" s="369"/>
      <c r="BFU11" s="369"/>
      <c r="BFV11" s="369"/>
      <c r="BFW11" s="369"/>
      <c r="BFX11" s="369"/>
      <c r="BFY11" s="369"/>
      <c r="BFZ11" s="369"/>
      <c r="BGA11" s="369"/>
      <c r="BGB11" s="369"/>
      <c r="BGC11" s="369"/>
      <c r="BGD11" s="369"/>
      <c r="BGE11" s="369"/>
      <c r="BGF11" s="369"/>
      <c r="BGG11" s="369"/>
      <c r="BGH11" s="369"/>
      <c r="BGI11" s="369"/>
      <c r="BGJ11" s="369"/>
      <c r="BGK11" s="369"/>
      <c r="BGL11" s="369"/>
      <c r="BGM11" s="369"/>
      <c r="BGN11" s="369"/>
      <c r="BGO11" s="369"/>
      <c r="BGP11" s="369"/>
      <c r="BGQ11" s="369"/>
      <c r="BGR11" s="369"/>
      <c r="BGS11" s="369"/>
      <c r="BGT11" s="369"/>
      <c r="BGU11" s="369"/>
      <c r="BGV11" s="369"/>
      <c r="BGW11" s="369"/>
      <c r="BGX11" s="369"/>
      <c r="BGY11" s="369"/>
      <c r="BGZ11" s="369"/>
      <c r="BHA11" s="369"/>
      <c r="BHB11" s="369"/>
      <c r="BHC11" s="369"/>
      <c r="BHD11" s="369"/>
      <c r="BHE11" s="369"/>
      <c r="BHF11" s="369"/>
      <c r="BHG11" s="369"/>
      <c r="BHH11" s="369"/>
      <c r="BHI11" s="369"/>
      <c r="BHJ11" s="369"/>
      <c r="BHK11" s="369"/>
      <c r="BHL11" s="369"/>
      <c r="BHM11" s="369"/>
      <c r="BHN11" s="369"/>
      <c r="BHO11" s="369"/>
      <c r="BHP11" s="369"/>
      <c r="BHQ11" s="369"/>
      <c r="BHR11" s="369"/>
      <c r="BHS11" s="369"/>
      <c r="BHT11" s="369"/>
      <c r="BHU11" s="369"/>
      <c r="BHV11" s="369"/>
      <c r="BHW11" s="369"/>
      <c r="BHX11" s="369"/>
      <c r="BHY11" s="369"/>
      <c r="BHZ11" s="369"/>
      <c r="BIA11" s="369"/>
      <c r="BIB11" s="369"/>
      <c r="BIC11" s="369"/>
      <c r="BID11" s="369"/>
      <c r="BIE11" s="369"/>
      <c r="BIF11" s="369"/>
      <c r="BIG11" s="369"/>
      <c r="BIH11" s="369"/>
      <c r="BII11" s="369"/>
      <c r="BIJ11" s="369"/>
      <c r="BIK11" s="369"/>
      <c r="BIL11" s="369"/>
      <c r="BIM11" s="369"/>
      <c r="BIN11" s="369"/>
      <c r="BIO11" s="369"/>
      <c r="BIP11" s="369"/>
      <c r="BIQ11" s="369"/>
      <c r="BIR11" s="369"/>
      <c r="BIS11" s="369"/>
      <c r="BIT11" s="369"/>
      <c r="BIU11" s="369"/>
      <c r="BIV11" s="369"/>
      <c r="BIW11" s="369"/>
      <c r="BIX11" s="369"/>
      <c r="BIY11" s="369"/>
      <c r="BIZ11" s="369"/>
      <c r="BJA11" s="369"/>
      <c r="BJB11" s="369"/>
      <c r="BJC11" s="369"/>
      <c r="BJD11" s="369"/>
      <c r="BJE11" s="369"/>
      <c r="BJF11" s="369"/>
      <c r="BJG11" s="369"/>
      <c r="BJH11" s="369"/>
      <c r="BJI11" s="369"/>
      <c r="BJJ11" s="369"/>
      <c r="BJK11" s="369"/>
      <c r="BJL11" s="369"/>
      <c r="BJM11" s="369"/>
      <c r="BJN11" s="369"/>
      <c r="BJO11" s="369"/>
      <c r="BJP11" s="369"/>
      <c r="BJQ11" s="369"/>
      <c r="BJR11" s="369"/>
      <c r="BJS11" s="369"/>
      <c r="BJT11" s="369"/>
      <c r="BJU11" s="369"/>
      <c r="BJV11" s="369"/>
      <c r="BJW11" s="369"/>
      <c r="BJX11" s="369"/>
      <c r="BJY11" s="369"/>
      <c r="BJZ11" s="369"/>
      <c r="BKA11" s="369"/>
      <c r="BKB11" s="369"/>
      <c r="BKC11" s="369"/>
      <c r="BKD11" s="369"/>
      <c r="BKE11" s="369"/>
      <c r="BKF11" s="369"/>
      <c r="BKG11" s="369"/>
      <c r="BKH11" s="369"/>
      <c r="BKI11" s="369"/>
      <c r="BKJ11" s="369"/>
      <c r="BKK11" s="369"/>
      <c r="BKL11" s="369"/>
      <c r="BKM11" s="369"/>
      <c r="BKN11" s="369"/>
      <c r="BKO11" s="369"/>
      <c r="BKP11" s="369"/>
      <c r="BKQ11" s="369"/>
      <c r="BKR11" s="369"/>
      <c r="BKS11" s="369"/>
      <c r="BKT11" s="369"/>
      <c r="BKU11" s="369"/>
      <c r="BKV11" s="369"/>
      <c r="BKW11" s="369"/>
      <c r="BKX11" s="369"/>
      <c r="BKY11" s="369"/>
      <c r="BKZ11" s="369"/>
      <c r="BLA11" s="369"/>
      <c r="BLB11" s="369"/>
      <c r="BLC11" s="369"/>
      <c r="BLD11" s="369"/>
      <c r="BLE11" s="369"/>
      <c r="BLF11" s="369"/>
      <c r="BLG11" s="369"/>
      <c r="BLH11" s="369"/>
      <c r="BLI11" s="369"/>
      <c r="BLJ11" s="369"/>
      <c r="BLK11" s="369"/>
      <c r="BLL11" s="369"/>
      <c r="BLM11" s="369"/>
      <c r="BLN11" s="369"/>
      <c r="BLO11" s="369"/>
      <c r="BLP11" s="369"/>
      <c r="BLQ11" s="369"/>
      <c r="BLR11" s="369"/>
      <c r="BLS11" s="369"/>
      <c r="BLT11" s="369"/>
      <c r="BLU11" s="369"/>
      <c r="BLV11" s="369"/>
      <c r="BLW11" s="369"/>
      <c r="BLX11" s="369"/>
      <c r="BLY11" s="369"/>
      <c r="BLZ11" s="369"/>
      <c r="BMA11" s="369"/>
      <c r="BMB11" s="369"/>
      <c r="BMC11" s="369"/>
      <c r="BMD11" s="369"/>
      <c r="BME11" s="369"/>
      <c r="BMF11" s="369"/>
      <c r="BMG11" s="369"/>
      <c r="BMH11" s="369"/>
      <c r="BMI11" s="369"/>
      <c r="BMJ11" s="369"/>
      <c r="BMK11" s="369"/>
      <c r="BML11" s="369"/>
      <c r="BMM11" s="369"/>
      <c r="BMN11" s="369"/>
      <c r="BMO11" s="369"/>
      <c r="BMP11" s="369"/>
      <c r="BMQ11" s="369"/>
      <c r="BMR11" s="369"/>
      <c r="BMS11" s="369"/>
      <c r="BMT11" s="369"/>
      <c r="BMU11" s="369"/>
      <c r="BMV11" s="369"/>
      <c r="BMW11" s="369"/>
      <c r="BMX11" s="369"/>
      <c r="BMY11" s="369"/>
      <c r="BMZ11" s="369"/>
      <c r="BNA11" s="369"/>
      <c r="BNB11" s="369"/>
      <c r="BNC11" s="369"/>
      <c r="BND11" s="369"/>
      <c r="BNE11" s="369"/>
      <c r="BNF11" s="369"/>
      <c r="BNG11" s="369"/>
      <c r="BNH11" s="369"/>
      <c r="BNI11" s="369"/>
      <c r="BNJ11" s="369"/>
      <c r="BNK11" s="369"/>
      <c r="BNL11" s="369"/>
      <c r="BNM11" s="369"/>
      <c r="BNN11" s="369"/>
      <c r="BNO11" s="369"/>
      <c r="BNP11" s="369"/>
      <c r="BNQ11" s="369"/>
      <c r="BNR11" s="369"/>
      <c r="BNS11" s="369"/>
      <c r="BNT11" s="369"/>
      <c r="BNU11" s="369"/>
      <c r="BNV11" s="369"/>
      <c r="BNW11" s="369"/>
      <c r="BNX11" s="369"/>
      <c r="BNY11" s="369"/>
      <c r="BNZ11" s="369"/>
      <c r="BOA11" s="369"/>
      <c r="BOB11" s="369"/>
      <c r="BOC11" s="369"/>
      <c r="BOD11" s="369"/>
      <c r="BOE11" s="369"/>
      <c r="BOF11" s="369"/>
      <c r="BOG11" s="369"/>
      <c r="BOH11" s="369"/>
      <c r="BOI11" s="369"/>
      <c r="BOJ11" s="369"/>
      <c r="BOK11" s="369"/>
      <c r="BOL11" s="369"/>
      <c r="BOM11" s="369"/>
      <c r="BON11" s="369"/>
      <c r="BOO11" s="369"/>
      <c r="BOP11" s="369"/>
      <c r="BOQ11" s="369"/>
      <c r="BOR11" s="369"/>
      <c r="BOS11" s="369"/>
      <c r="BOT11" s="369"/>
      <c r="BOU11" s="369"/>
      <c r="BOV11" s="369"/>
      <c r="BOW11" s="369"/>
      <c r="BOX11" s="369"/>
      <c r="BOY11" s="369"/>
      <c r="BOZ11" s="369"/>
      <c r="BPA11" s="369"/>
      <c r="BPB11" s="369"/>
      <c r="BPC11" s="369"/>
      <c r="BPD11" s="369"/>
      <c r="BPE11" s="369"/>
      <c r="BPF11" s="369"/>
      <c r="BPG11" s="369"/>
      <c r="BPH11" s="369"/>
      <c r="BPI11" s="369"/>
      <c r="BPJ11" s="369"/>
      <c r="BPK11" s="369"/>
      <c r="BPL11" s="369"/>
      <c r="BPM11" s="369"/>
      <c r="BPN11" s="369"/>
      <c r="BPO11" s="369"/>
      <c r="BPP11" s="369"/>
      <c r="BPQ11" s="369"/>
      <c r="BPR11" s="369"/>
      <c r="BPS11" s="369"/>
      <c r="BPT11" s="369"/>
      <c r="BPU11" s="369"/>
      <c r="BPV11" s="369"/>
      <c r="BPW11" s="369"/>
      <c r="BPX11" s="369"/>
      <c r="BPY11" s="369"/>
      <c r="BPZ11" s="369"/>
      <c r="BQA11" s="369"/>
      <c r="BQB11" s="369"/>
      <c r="BQC11" s="369"/>
      <c r="BQD11" s="369"/>
      <c r="BQE11" s="369"/>
      <c r="BQF11" s="369"/>
      <c r="BQG11" s="369"/>
      <c r="BQH11" s="369"/>
      <c r="BQI11" s="369"/>
      <c r="BQJ11" s="369"/>
      <c r="BQK11" s="369"/>
      <c r="BQL11" s="369"/>
      <c r="BQM11" s="369"/>
      <c r="BQN11" s="369"/>
      <c r="BQO11" s="369"/>
      <c r="BQP11" s="369"/>
      <c r="BQQ11" s="369"/>
      <c r="BQR11" s="369"/>
      <c r="BQS11" s="369"/>
      <c r="BQT11" s="369"/>
      <c r="BQU11" s="369"/>
      <c r="BQV11" s="369"/>
      <c r="BQW11" s="369"/>
      <c r="BQX11" s="369"/>
      <c r="BQY11" s="369"/>
      <c r="BQZ11" s="369"/>
      <c r="BRA11" s="369"/>
      <c r="BRB11" s="369"/>
      <c r="BRC11" s="369"/>
      <c r="BRD11" s="369"/>
      <c r="BRE11" s="369"/>
      <c r="BRF11" s="369"/>
      <c r="BRG11" s="369"/>
      <c r="BRH11" s="369"/>
      <c r="BRI11" s="369"/>
      <c r="BRJ11" s="369"/>
      <c r="BRK11" s="369"/>
      <c r="BRL11" s="369"/>
      <c r="BRM11" s="369"/>
      <c r="BRN11" s="369"/>
      <c r="BRO11" s="369"/>
      <c r="BRP11" s="369"/>
      <c r="BRQ11" s="369"/>
      <c r="BRR11" s="369"/>
      <c r="BRS11" s="369"/>
      <c r="BRT11" s="369"/>
      <c r="BRU11" s="369"/>
      <c r="BRV11" s="369"/>
      <c r="BRW11" s="369"/>
      <c r="BRX11" s="369"/>
      <c r="BRY11" s="369"/>
      <c r="BRZ11" s="369"/>
      <c r="BSA11" s="369"/>
      <c r="BSB11" s="369"/>
      <c r="BSC11" s="369"/>
      <c r="BSD11" s="369"/>
      <c r="BSE11" s="369"/>
      <c r="BSF11" s="369"/>
      <c r="BSG11" s="369"/>
      <c r="BSH11" s="369"/>
      <c r="BSI11" s="369"/>
      <c r="BSJ11" s="369"/>
      <c r="BSK11" s="369"/>
      <c r="BSL11" s="369"/>
      <c r="BSM11" s="369"/>
      <c r="BSN11" s="369"/>
      <c r="BSO11" s="369"/>
      <c r="BSP11" s="369"/>
      <c r="BSQ11" s="369"/>
      <c r="BSR11" s="369"/>
      <c r="BSS11" s="369"/>
      <c r="BST11" s="369"/>
      <c r="BSU11" s="369"/>
      <c r="BSV11" s="369"/>
      <c r="BSW11" s="369"/>
      <c r="BSX11" s="369"/>
      <c r="BSY11" s="369"/>
      <c r="BSZ11" s="369"/>
      <c r="BTA11" s="369"/>
      <c r="BTB11" s="369"/>
      <c r="BTC11" s="369"/>
      <c r="BTD11" s="369"/>
      <c r="BTE11" s="369"/>
      <c r="BTF11" s="369"/>
      <c r="BTG11" s="369"/>
      <c r="BTH11" s="369"/>
      <c r="BTI11" s="369"/>
      <c r="BTJ11" s="369"/>
      <c r="BTK11" s="369"/>
      <c r="BTL11" s="369"/>
      <c r="BTM11" s="369"/>
      <c r="BTN11" s="369"/>
      <c r="BTO11" s="369"/>
      <c r="BTP11" s="369"/>
      <c r="BTQ11" s="369"/>
      <c r="BTR11" s="369"/>
      <c r="BTS11" s="369"/>
      <c r="BTT11" s="369"/>
      <c r="BTU11" s="369"/>
      <c r="BTV11" s="369"/>
      <c r="BTW11" s="369"/>
      <c r="BTX11" s="369"/>
      <c r="BTY11" s="369"/>
      <c r="BTZ11" s="369"/>
      <c r="BUA11" s="369"/>
      <c r="BUB11" s="369"/>
      <c r="BUC11" s="369"/>
      <c r="BUD11" s="369"/>
      <c r="BUE11" s="369"/>
      <c r="BUF11" s="369"/>
      <c r="BUG11" s="369"/>
      <c r="BUH11" s="369"/>
      <c r="BUI11" s="369"/>
      <c r="BUJ11" s="369"/>
      <c r="BUK11" s="369"/>
      <c r="BUL11" s="369"/>
      <c r="BUM11" s="369"/>
      <c r="BUN11" s="369"/>
      <c r="BUO11" s="369"/>
      <c r="BUP11" s="369"/>
      <c r="BUQ11" s="369"/>
      <c r="BUR11" s="369"/>
      <c r="BUS11" s="369"/>
      <c r="BUT11" s="369"/>
      <c r="BUU11" s="369"/>
      <c r="BUV11" s="369"/>
      <c r="BUW11" s="369"/>
      <c r="BUX11" s="369"/>
      <c r="BUY11" s="369"/>
      <c r="BUZ11" s="369"/>
      <c r="BVA11" s="369"/>
      <c r="BVB11" s="369"/>
      <c r="BVC11" s="369"/>
      <c r="BVD11" s="369"/>
      <c r="BVE11" s="369"/>
      <c r="BVF11" s="369"/>
      <c r="BVG11" s="369"/>
      <c r="BVH11" s="369"/>
      <c r="BVI11" s="369"/>
      <c r="BVJ11" s="369"/>
      <c r="BVK11" s="369"/>
      <c r="BVL11" s="369"/>
      <c r="BVM11" s="369"/>
      <c r="BVN11" s="369"/>
      <c r="BVO11" s="369"/>
      <c r="BVP11" s="369"/>
      <c r="BVQ11" s="369"/>
      <c r="BVR11" s="369"/>
      <c r="BVS11" s="369"/>
      <c r="BVT11" s="369"/>
      <c r="BVU11" s="369"/>
      <c r="BVV11" s="369"/>
      <c r="BVW11" s="369"/>
      <c r="BVX11" s="369"/>
      <c r="BVY11" s="369"/>
      <c r="BVZ11" s="369"/>
      <c r="BWA11" s="369"/>
      <c r="BWB11" s="369"/>
      <c r="BWC11" s="369"/>
      <c r="BWD11" s="369"/>
      <c r="BWE11" s="369"/>
      <c r="BWF11" s="369"/>
      <c r="BWG11" s="369"/>
      <c r="BWH11" s="369"/>
      <c r="BWI11" s="369"/>
      <c r="BWJ11" s="369"/>
      <c r="BWK11" s="369"/>
      <c r="BWL11" s="369"/>
      <c r="BWM11" s="369"/>
      <c r="BWN11" s="369"/>
      <c r="BWO11" s="369"/>
      <c r="BWP11" s="369"/>
      <c r="BWQ11" s="369"/>
      <c r="BWR11" s="369"/>
      <c r="BWS11" s="369"/>
      <c r="BWT11" s="369"/>
      <c r="BWU11" s="369"/>
      <c r="BWV11" s="369"/>
      <c r="BWW11" s="369"/>
      <c r="BWX11" s="369"/>
      <c r="BWY11" s="369"/>
      <c r="BWZ11" s="369"/>
      <c r="BXA11" s="369"/>
      <c r="BXB11" s="369"/>
      <c r="BXC11" s="369"/>
      <c r="BXD11" s="369"/>
      <c r="BXE11" s="369"/>
      <c r="BXF11" s="369"/>
      <c r="BXG11" s="369"/>
      <c r="BXH11" s="369"/>
      <c r="BXI11" s="369"/>
      <c r="BXJ11" s="369"/>
      <c r="BXK11" s="369"/>
      <c r="BXL11" s="369"/>
      <c r="BXM11" s="369"/>
      <c r="BXN11" s="369"/>
      <c r="BXO11" s="369"/>
      <c r="BXP11" s="369"/>
      <c r="BXQ11" s="369"/>
      <c r="BXR11" s="369"/>
      <c r="BXS11" s="369"/>
      <c r="BXT11" s="369"/>
      <c r="BXU11" s="369"/>
      <c r="BXV11" s="369"/>
      <c r="BXW11" s="369"/>
      <c r="BXX11" s="369"/>
      <c r="BXY11" s="369"/>
      <c r="BXZ11" s="369"/>
      <c r="BYA11" s="369"/>
      <c r="BYB11" s="369"/>
      <c r="BYC11" s="369"/>
      <c r="BYD11" s="369"/>
      <c r="BYE11" s="369"/>
      <c r="BYF11" s="369"/>
      <c r="BYG11" s="369"/>
      <c r="BYH11" s="369"/>
      <c r="BYI11" s="369"/>
      <c r="BYJ11" s="369"/>
      <c r="BYK11" s="369"/>
      <c r="BYL11" s="369"/>
      <c r="BYM11" s="369"/>
      <c r="BYN11" s="369"/>
      <c r="BYO11" s="369"/>
      <c r="BYP11" s="369"/>
      <c r="BYQ11" s="369"/>
      <c r="BYR11" s="369"/>
      <c r="BYS11" s="369"/>
      <c r="BYT11" s="369"/>
      <c r="BYU11" s="369"/>
      <c r="BYV11" s="369"/>
      <c r="BYW11" s="369"/>
      <c r="BYX11" s="369"/>
      <c r="BYY11" s="369"/>
      <c r="BYZ11" s="369"/>
      <c r="BZA11" s="369"/>
      <c r="BZB11" s="369"/>
      <c r="BZC11" s="369"/>
      <c r="BZD11" s="369"/>
      <c r="BZE11" s="369"/>
      <c r="BZF11" s="369"/>
      <c r="BZG11" s="369"/>
      <c r="BZH11" s="369"/>
      <c r="BZI11" s="369"/>
      <c r="BZJ11" s="369"/>
      <c r="BZK11" s="369"/>
      <c r="BZL11" s="369"/>
      <c r="BZM11" s="369"/>
      <c r="BZN11" s="369"/>
      <c r="BZO11" s="369"/>
      <c r="BZP11" s="369"/>
      <c r="BZQ11" s="369"/>
      <c r="BZR11" s="369"/>
      <c r="BZS11" s="369"/>
      <c r="BZT11" s="369"/>
      <c r="BZU11" s="369"/>
      <c r="BZV11" s="369"/>
      <c r="BZW11" s="369"/>
      <c r="BZX11" s="369"/>
      <c r="BZY11" s="369"/>
      <c r="BZZ11" s="369"/>
      <c r="CAA11" s="369"/>
      <c r="CAB11" s="369"/>
      <c r="CAC11" s="369"/>
      <c r="CAD11" s="369"/>
      <c r="CAE11" s="369"/>
      <c r="CAF11" s="369"/>
      <c r="CAG11" s="369"/>
      <c r="CAH11" s="369"/>
      <c r="CAI11" s="369"/>
      <c r="CAJ11" s="369"/>
      <c r="CAK11" s="369"/>
      <c r="CAL11" s="369"/>
      <c r="CAM11" s="369"/>
      <c r="CAN11" s="369"/>
      <c r="CAO11" s="369"/>
      <c r="CAP11" s="369"/>
      <c r="CAQ11" s="369"/>
      <c r="CAR11" s="369"/>
      <c r="CAS11" s="369"/>
      <c r="CAT11" s="369"/>
      <c r="CAU11" s="369"/>
      <c r="CAV11" s="369"/>
      <c r="CAW11" s="369"/>
      <c r="CAX11" s="369"/>
      <c r="CAY11" s="369"/>
      <c r="CAZ11" s="369"/>
      <c r="CBA11" s="369"/>
      <c r="CBB11" s="369"/>
      <c r="CBC11" s="369"/>
      <c r="CBD11" s="369"/>
      <c r="CBE11" s="369"/>
      <c r="CBF11" s="369"/>
      <c r="CBG11" s="369"/>
      <c r="CBH11" s="369"/>
      <c r="CBI11" s="369"/>
      <c r="CBJ11" s="369"/>
      <c r="CBK11" s="369"/>
      <c r="CBL11" s="369"/>
      <c r="CBM11" s="369"/>
      <c r="CBN11" s="369"/>
      <c r="CBO11" s="369"/>
      <c r="CBP11" s="369"/>
      <c r="CBQ11" s="369"/>
      <c r="CBR11" s="369"/>
      <c r="CBS11" s="369"/>
      <c r="CBT11" s="369"/>
      <c r="CBU11" s="369"/>
      <c r="CBV11" s="369"/>
      <c r="CBW11" s="369"/>
      <c r="CBX11" s="369"/>
      <c r="CBY11" s="369"/>
      <c r="CBZ11" s="369"/>
      <c r="CCA11" s="369"/>
      <c r="CCB11" s="369"/>
      <c r="CCC11" s="369"/>
      <c r="CCD11" s="369"/>
      <c r="CCE11" s="369"/>
      <c r="CCF11" s="369"/>
      <c r="CCG11" s="369"/>
      <c r="CCH11" s="369"/>
      <c r="CCI11" s="369"/>
      <c r="CCJ11" s="369"/>
      <c r="CCK11" s="369"/>
      <c r="CCL11" s="369"/>
      <c r="CCM11" s="369"/>
      <c r="CCN11" s="369"/>
      <c r="CCO11" s="369"/>
      <c r="CCP11" s="369"/>
      <c r="CCQ11" s="369"/>
      <c r="CCR11" s="369"/>
      <c r="CCS11" s="369"/>
      <c r="CCT11" s="369"/>
      <c r="CCU11" s="369"/>
      <c r="CCV11" s="369"/>
      <c r="CCW11" s="369"/>
      <c r="CCX11" s="369"/>
      <c r="CCY11" s="369"/>
      <c r="CCZ11" s="369"/>
      <c r="CDA11" s="369"/>
      <c r="CDB11" s="369"/>
      <c r="CDC11" s="369"/>
      <c r="CDD11" s="369"/>
      <c r="CDE11" s="369"/>
      <c r="CDF11" s="369"/>
      <c r="CDG11" s="369"/>
      <c r="CDH11" s="369"/>
      <c r="CDI11" s="369"/>
      <c r="CDJ11" s="369"/>
      <c r="CDK11" s="369"/>
      <c r="CDL11" s="369"/>
      <c r="CDM11" s="369"/>
      <c r="CDN11" s="369"/>
      <c r="CDO11" s="369"/>
      <c r="CDP11" s="369"/>
      <c r="CDQ11" s="369"/>
      <c r="CDR11" s="369"/>
      <c r="CDS11" s="369"/>
      <c r="CDT11" s="369"/>
      <c r="CDU11" s="369"/>
      <c r="CDV11" s="369"/>
      <c r="CDW11" s="369"/>
      <c r="CDX11" s="369"/>
      <c r="CDY11" s="369"/>
      <c r="CDZ11" s="369"/>
      <c r="CEA11" s="369"/>
      <c r="CEB11" s="369"/>
      <c r="CEC11" s="369"/>
      <c r="CED11" s="369"/>
      <c r="CEE11" s="369"/>
      <c r="CEF11" s="369"/>
      <c r="CEG11" s="369"/>
      <c r="CEH11" s="369"/>
      <c r="CEI11" s="369"/>
      <c r="CEJ11" s="369"/>
      <c r="CEK11" s="369"/>
      <c r="CEL11" s="369"/>
      <c r="CEM11" s="369"/>
      <c r="CEN11" s="369"/>
      <c r="CEO11" s="369"/>
      <c r="CEP11" s="369"/>
      <c r="CEQ11" s="369"/>
      <c r="CER11" s="369"/>
      <c r="CES11" s="369"/>
      <c r="CET11" s="369"/>
      <c r="CEU11" s="369"/>
      <c r="CEV11" s="369"/>
      <c r="CEW11" s="369"/>
      <c r="CEX11" s="369"/>
      <c r="CEY11" s="369"/>
      <c r="CEZ11" s="369"/>
      <c r="CFA11" s="369"/>
      <c r="CFB11" s="369"/>
      <c r="CFC11" s="369"/>
      <c r="CFD11" s="369"/>
      <c r="CFE11" s="369"/>
      <c r="CFF11" s="369"/>
      <c r="CFG11" s="369"/>
      <c r="CFH11" s="369"/>
      <c r="CFI11" s="369"/>
      <c r="CFJ11" s="369"/>
      <c r="CFK11" s="369"/>
      <c r="CFL11" s="369"/>
      <c r="CFM11" s="369"/>
      <c r="CFN11" s="369"/>
      <c r="CFO11" s="369"/>
      <c r="CFP11" s="369"/>
      <c r="CFQ11" s="369"/>
      <c r="CFR11" s="369"/>
      <c r="CFS11" s="369"/>
      <c r="CFT11" s="369"/>
      <c r="CFU11" s="369"/>
      <c r="CFV11" s="369"/>
      <c r="CFW11" s="369"/>
      <c r="CFX11" s="369"/>
      <c r="CFY11" s="369"/>
      <c r="CFZ11" s="369"/>
      <c r="CGA11" s="369"/>
      <c r="CGB11" s="369"/>
      <c r="CGC11" s="369"/>
      <c r="CGD11" s="369"/>
      <c r="CGE11" s="369"/>
      <c r="CGF11" s="369"/>
      <c r="CGG11" s="369"/>
      <c r="CGH11" s="369"/>
      <c r="CGI11" s="369"/>
      <c r="CGJ11" s="369"/>
      <c r="CGK11" s="369"/>
      <c r="CGL11" s="369"/>
      <c r="CGM11" s="369"/>
      <c r="CGN11" s="369"/>
      <c r="CGO11" s="369"/>
      <c r="CGP11" s="369"/>
      <c r="CGQ11" s="369"/>
      <c r="CGR11" s="369"/>
      <c r="CGS11" s="369"/>
      <c r="CGT11" s="369"/>
      <c r="CGU11" s="369"/>
      <c r="CGV11" s="369"/>
      <c r="CGW11" s="369"/>
      <c r="CGX11" s="369"/>
      <c r="CGY11" s="369"/>
      <c r="CGZ11" s="369"/>
      <c r="CHA11" s="369"/>
      <c r="CHB11" s="369"/>
      <c r="CHC11" s="369"/>
      <c r="CHD11" s="369"/>
      <c r="CHE11" s="369"/>
      <c r="CHF11" s="369"/>
      <c r="CHG11" s="369"/>
      <c r="CHH11" s="369"/>
      <c r="CHI11" s="369"/>
      <c r="CHJ11" s="369"/>
      <c r="CHK11" s="369"/>
      <c r="CHL11" s="369"/>
      <c r="CHM11" s="369"/>
      <c r="CHN11" s="369"/>
      <c r="CHO11" s="369"/>
      <c r="CHP11" s="369"/>
      <c r="CHQ11" s="369"/>
      <c r="CHR11" s="369"/>
      <c r="CHS11" s="369"/>
      <c r="CHT11" s="369"/>
      <c r="CHU11" s="369"/>
      <c r="CHV11" s="369"/>
      <c r="CHW11" s="369"/>
      <c r="CHX11" s="369"/>
      <c r="CHY11" s="369"/>
      <c r="CHZ11" s="369"/>
      <c r="CIA11" s="369"/>
      <c r="CIB11" s="369"/>
      <c r="CIC11" s="369"/>
      <c r="CID11" s="369"/>
      <c r="CIE11" s="369"/>
      <c r="CIF11" s="369"/>
      <c r="CIG11" s="369"/>
      <c r="CIH11" s="369"/>
      <c r="CII11" s="369"/>
      <c r="CIJ11" s="369"/>
      <c r="CIK11" s="369"/>
      <c r="CIL11" s="369"/>
      <c r="CIM11" s="369"/>
      <c r="CIN11" s="369"/>
      <c r="CIO11" s="369"/>
      <c r="CIP11" s="369"/>
      <c r="CIQ11" s="369"/>
      <c r="CIR11" s="369"/>
      <c r="CIS11" s="369"/>
      <c r="CIT11" s="369"/>
      <c r="CIU11" s="369"/>
      <c r="CIV11" s="369"/>
      <c r="CIW11" s="369"/>
      <c r="CIX11" s="369"/>
      <c r="CIY11" s="369"/>
      <c r="CIZ11" s="369"/>
      <c r="CJA11" s="369"/>
      <c r="CJB11" s="369"/>
      <c r="CJC11" s="369"/>
      <c r="CJD11" s="369"/>
      <c r="CJE11" s="369"/>
      <c r="CJF11" s="369"/>
      <c r="CJG11" s="369"/>
      <c r="CJH11" s="369"/>
      <c r="CJI11" s="369"/>
      <c r="CJJ11" s="369"/>
      <c r="CJK11" s="369"/>
      <c r="CJL11" s="369"/>
      <c r="CJM11" s="369"/>
      <c r="CJN11" s="369"/>
      <c r="CJO11" s="369"/>
      <c r="CJP11" s="369"/>
      <c r="CJQ11" s="369"/>
      <c r="CJR11" s="369"/>
      <c r="CJS11" s="369"/>
      <c r="CJT11" s="369"/>
      <c r="CJU11" s="369"/>
      <c r="CJV11" s="369"/>
      <c r="CJW11" s="369"/>
      <c r="CJX11" s="369"/>
      <c r="CJY11" s="369"/>
      <c r="CJZ11" s="369"/>
      <c r="CKA11" s="369"/>
      <c r="CKB11" s="369"/>
      <c r="CKC11" s="369"/>
      <c r="CKD11" s="369"/>
      <c r="CKE11" s="369"/>
      <c r="CKF11" s="369"/>
      <c r="CKG11" s="369"/>
      <c r="CKH11" s="369"/>
      <c r="CKI11" s="369"/>
      <c r="CKJ11" s="369"/>
      <c r="CKK11" s="369"/>
      <c r="CKL11" s="369"/>
      <c r="CKM11" s="369"/>
      <c r="CKN11" s="369"/>
      <c r="CKO11" s="369"/>
      <c r="CKP11" s="369"/>
      <c r="CKQ11" s="369"/>
      <c r="CKR11" s="369"/>
      <c r="CKS11" s="369"/>
      <c r="CKT11" s="369"/>
      <c r="CKU11" s="369"/>
      <c r="CKV11" s="369"/>
      <c r="CKW11" s="369"/>
      <c r="CKX11" s="369"/>
      <c r="CKY11" s="369"/>
      <c r="CKZ11" s="369"/>
      <c r="CLA11" s="369"/>
      <c r="CLB11" s="369"/>
      <c r="CLC11" s="369"/>
      <c r="CLD11" s="369"/>
      <c r="CLE11" s="369"/>
      <c r="CLF11" s="369"/>
      <c r="CLG11" s="369"/>
      <c r="CLH11" s="369"/>
      <c r="CLI11" s="369"/>
      <c r="CLJ11" s="369"/>
      <c r="CLK11" s="369"/>
      <c r="CLL11" s="369"/>
      <c r="CLM11" s="369"/>
      <c r="CLN11" s="369"/>
      <c r="CLO11" s="369"/>
      <c r="CLP11" s="369"/>
      <c r="CLQ11" s="369"/>
      <c r="CLR11" s="369"/>
      <c r="CLS11" s="369"/>
      <c r="CLT11" s="369"/>
      <c r="CLU11" s="369"/>
      <c r="CLV11" s="369"/>
      <c r="CLW11" s="369"/>
      <c r="CLX11" s="369"/>
      <c r="CLY11" s="369"/>
      <c r="CLZ11" s="369"/>
      <c r="CMA11" s="369"/>
      <c r="CMB11" s="369"/>
      <c r="CMC11" s="369"/>
      <c r="CMD11" s="369"/>
      <c r="CME11" s="369"/>
      <c r="CMF11" s="369"/>
      <c r="CMG11" s="369"/>
      <c r="CMH11" s="369"/>
      <c r="CMI11" s="369"/>
      <c r="CMJ11" s="369"/>
      <c r="CMK11" s="369"/>
      <c r="CML11" s="369"/>
      <c r="CMM11" s="369"/>
      <c r="CMN11" s="369"/>
      <c r="CMO11" s="369"/>
      <c r="CMP11" s="369"/>
      <c r="CMQ11" s="369"/>
      <c r="CMR11" s="369"/>
      <c r="CMS11" s="369"/>
      <c r="CMT11" s="369"/>
      <c r="CMU11" s="369"/>
      <c r="CMV11" s="369"/>
      <c r="CMW11" s="369"/>
      <c r="CMX11" s="369"/>
      <c r="CMY11" s="369"/>
      <c r="CMZ11" s="369"/>
      <c r="CNA11" s="369"/>
      <c r="CNB11" s="369"/>
      <c r="CNC11" s="369"/>
      <c r="CND11" s="369"/>
      <c r="CNE11" s="369"/>
      <c r="CNF11" s="369"/>
      <c r="CNG11" s="369"/>
      <c r="CNH11" s="369"/>
      <c r="CNI11" s="369"/>
      <c r="CNJ11" s="369"/>
      <c r="CNK11" s="369"/>
      <c r="CNL11" s="369"/>
      <c r="CNM11" s="369"/>
      <c r="CNN11" s="369"/>
      <c r="CNO11" s="369"/>
      <c r="CNP11" s="369"/>
      <c r="CNQ11" s="369"/>
      <c r="CNR11" s="369"/>
      <c r="CNS11" s="369"/>
      <c r="CNT11" s="369"/>
      <c r="CNU11" s="369"/>
      <c r="CNV11" s="369"/>
      <c r="CNW11" s="369"/>
      <c r="CNX11" s="369"/>
      <c r="CNY11" s="369"/>
      <c r="CNZ11" s="369"/>
      <c r="COA11" s="369"/>
      <c r="COB11" s="369"/>
      <c r="COC11" s="369"/>
      <c r="COD11" s="369"/>
      <c r="COE11" s="369"/>
      <c r="COF11" s="369"/>
      <c r="COG11" s="369"/>
      <c r="COH11" s="369"/>
      <c r="COI11" s="369"/>
      <c r="COJ11" s="369"/>
      <c r="COK11" s="369"/>
      <c r="COL11" s="369"/>
      <c r="COM11" s="369"/>
      <c r="CON11" s="369"/>
      <c r="COO11" s="369"/>
      <c r="COP11" s="369"/>
      <c r="COQ11" s="369"/>
      <c r="COR11" s="369"/>
      <c r="COS11" s="369"/>
      <c r="COT11" s="369"/>
      <c r="COU11" s="369"/>
      <c r="COV11" s="369"/>
      <c r="COW11" s="369"/>
      <c r="COX11" s="369"/>
      <c r="COY11" s="369"/>
      <c r="COZ11" s="369"/>
      <c r="CPA11" s="369"/>
      <c r="CPB11" s="369"/>
      <c r="CPC11" s="369"/>
      <c r="CPD11" s="369"/>
      <c r="CPE11" s="369"/>
      <c r="CPF11" s="369"/>
      <c r="CPG11" s="369"/>
      <c r="CPH11" s="369"/>
      <c r="CPI11" s="369"/>
      <c r="CPJ11" s="369"/>
      <c r="CPK11" s="369"/>
      <c r="CPL11" s="369"/>
      <c r="CPM11" s="369"/>
      <c r="CPN11" s="369"/>
      <c r="CPO11" s="369"/>
      <c r="CPP11" s="369"/>
      <c r="CPQ11" s="369"/>
      <c r="CPR11" s="369"/>
      <c r="CPS11" s="369"/>
      <c r="CPT11" s="369"/>
      <c r="CPU11" s="369"/>
      <c r="CPV11" s="369"/>
      <c r="CPW11" s="369"/>
      <c r="CPX11" s="369"/>
      <c r="CPY11" s="369"/>
      <c r="CPZ11" s="369"/>
      <c r="CQA11" s="369"/>
      <c r="CQB11" s="369"/>
      <c r="CQC11" s="369"/>
      <c r="CQD11" s="369"/>
      <c r="CQE11" s="369"/>
      <c r="CQF11" s="369"/>
      <c r="CQG11" s="369"/>
      <c r="CQH11" s="369"/>
      <c r="CQI11" s="369"/>
      <c r="CQJ11" s="369"/>
      <c r="CQK11" s="369"/>
      <c r="CQL11" s="369"/>
      <c r="CQM11" s="369"/>
      <c r="CQN11" s="369"/>
      <c r="CQO11" s="369"/>
      <c r="CQP11" s="369"/>
      <c r="CQQ11" s="369"/>
      <c r="CQR11" s="369"/>
      <c r="CQS11" s="369"/>
      <c r="CQT11" s="369"/>
      <c r="CQU11" s="369"/>
      <c r="CQV11" s="369"/>
      <c r="CQW11" s="369"/>
      <c r="CQX11" s="369"/>
      <c r="CQY11" s="369"/>
      <c r="CQZ11" s="369"/>
      <c r="CRA11" s="369"/>
      <c r="CRB11" s="369"/>
      <c r="CRC11" s="369"/>
      <c r="CRD11" s="369"/>
      <c r="CRE11" s="369"/>
      <c r="CRF11" s="369"/>
      <c r="CRG11" s="369"/>
      <c r="CRH11" s="369"/>
      <c r="CRI11" s="369"/>
      <c r="CRJ11" s="369"/>
      <c r="CRK11" s="369"/>
      <c r="CRL11" s="369"/>
      <c r="CRM11" s="369"/>
      <c r="CRN11" s="369"/>
      <c r="CRO11" s="369"/>
      <c r="CRP11" s="369"/>
      <c r="CRQ11" s="369"/>
      <c r="CRR11" s="369"/>
      <c r="CRS11" s="369"/>
      <c r="CRT11" s="369"/>
      <c r="CRU11" s="369"/>
      <c r="CRV11" s="369"/>
      <c r="CRW11" s="369"/>
      <c r="CRX11" s="369"/>
      <c r="CRY11" s="369"/>
      <c r="CRZ11" s="369"/>
      <c r="CSA11" s="369"/>
      <c r="CSB11" s="369"/>
      <c r="CSC11" s="369"/>
      <c r="CSD11" s="369"/>
      <c r="CSE11" s="369"/>
      <c r="CSF11" s="369"/>
      <c r="CSG11" s="369"/>
      <c r="CSH11" s="369"/>
      <c r="CSI11" s="369"/>
      <c r="CSJ11" s="369"/>
      <c r="CSK11" s="369"/>
      <c r="CSL11" s="369"/>
      <c r="CSM11" s="369"/>
      <c r="CSN11" s="369"/>
      <c r="CSO11" s="369"/>
      <c r="CSP11" s="369"/>
      <c r="CSQ11" s="369"/>
      <c r="CSR11" s="369"/>
      <c r="CSS11" s="369"/>
      <c r="CST11" s="369"/>
      <c r="CSU11" s="369"/>
      <c r="CSV11" s="369"/>
      <c r="CSW11" s="369"/>
      <c r="CSX11" s="369"/>
      <c r="CSY11" s="369"/>
      <c r="CSZ11" s="369"/>
      <c r="CTA11" s="369"/>
      <c r="CTB11" s="369"/>
      <c r="CTC11" s="369"/>
      <c r="CTD11" s="369"/>
      <c r="CTE11" s="369"/>
      <c r="CTF11" s="369"/>
      <c r="CTG11" s="369"/>
      <c r="CTH11" s="369"/>
      <c r="CTI11" s="369"/>
      <c r="CTJ11" s="369"/>
      <c r="CTK11" s="369"/>
      <c r="CTL11" s="369"/>
      <c r="CTM11" s="369"/>
      <c r="CTN11" s="369"/>
      <c r="CTO11" s="369"/>
      <c r="CTP11" s="369"/>
      <c r="CTQ11" s="369"/>
      <c r="CTR11" s="369"/>
      <c r="CTS11" s="369"/>
      <c r="CTT11" s="369"/>
      <c r="CTU11" s="369"/>
      <c r="CTV11" s="369"/>
      <c r="CTW11" s="369"/>
      <c r="CTX11" s="369"/>
      <c r="CTY11" s="369"/>
      <c r="CTZ11" s="369"/>
      <c r="CUA11" s="369"/>
      <c r="CUB11" s="369"/>
      <c r="CUC11" s="369"/>
      <c r="CUD11" s="369"/>
      <c r="CUE11" s="369"/>
      <c r="CUF11" s="369"/>
      <c r="CUG11" s="369"/>
      <c r="CUH11" s="369"/>
      <c r="CUI11" s="369"/>
      <c r="CUJ11" s="369"/>
      <c r="CUK11" s="369"/>
      <c r="CUL11" s="369"/>
      <c r="CUM11" s="369"/>
      <c r="CUN11" s="369"/>
      <c r="CUO11" s="369"/>
      <c r="CUP11" s="369"/>
      <c r="CUQ11" s="369"/>
      <c r="CUR11" s="369"/>
      <c r="CUS11" s="369"/>
      <c r="CUT11" s="369"/>
      <c r="CUU11" s="369"/>
      <c r="CUV11" s="369"/>
      <c r="CUW11" s="369"/>
      <c r="CUX11" s="369"/>
      <c r="CUY11" s="369"/>
      <c r="CUZ11" s="369"/>
      <c r="CVA11" s="369"/>
      <c r="CVB11" s="369"/>
      <c r="CVC11" s="369"/>
      <c r="CVD11" s="369"/>
      <c r="CVE11" s="369"/>
      <c r="CVF11" s="369"/>
      <c r="CVG11" s="369"/>
      <c r="CVH11" s="369"/>
      <c r="CVI11" s="369"/>
      <c r="CVJ11" s="369"/>
      <c r="CVK11" s="369"/>
      <c r="CVL11" s="369"/>
      <c r="CVM11" s="369"/>
      <c r="CVN11" s="369"/>
      <c r="CVO11" s="369"/>
      <c r="CVP11" s="369"/>
      <c r="CVQ11" s="369"/>
      <c r="CVR11" s="369"/>
      <c r="CVS11" s="369"/>
      <c r="CVT11" s="369"/>
      <c r="CVU11" s="369"/>
      <c r="CVV11" s="369"/>
      <c r="CVW11" s="369"/>
      <c r="CVX11" s="369"/>
      <c r="CVY11" s="369"/>
      <c r="CVZ11" s="369"/>
      <c r="CWA11" s="369"/>
      <c r="CWB11" s="369"/>
      <c r="CWC11" s="369"/>
      <c r="CWD11" s="369"/>
      <c r="CWE11" s="369"/>
      <c r="CWF11" s="369"/>
      <c r="CWG11" s="369"/>
      <c r="CWH11" s="369"/>
      <c r="CWI11" s="369"/>
      <c r="CWJ11" s="369"/>
      <c r="CWK11" s="369"/>
      <c r="CWL11" s="369"/>
      <c r="CWM11" s="369"/>
      <c r="CWN11" s="369"/>
      <c r="CWO11" s="369"/>
      <c r="CWP11" s="369"/>
      <c r="CWQ11" s="369"/>
      <c r="CWR11" s="369"/>
      <c r="CWS11" s="369"/>
      <c r="CWT11" s="369"/>
      <c r="CWU11" s="369"/>
      <c r="CWV11" s="369"/>
      <c r="CWW11" s="369"/>
      <c r="CWX11" s="369"/>
      <c r="CWY11" s="369"/>
      <c r="CWZ11" s="369"/>
      <c r="CXA11" s="369"/>
      <c r="CXB11" s="369"/>
      <c r="CXC11" s="369"/>
      <c r="CXD11" s="369"/>
      <c r="CXE11" s="369"/>
      <c r="CXF11" s="369"/>
      <c r="CXG11" s="369"/>
      <c r="CXH11" s="369"/>
      <c r="CXI11" s="369"/>
      <c r="CXJ11" s="369"/>
      <c r="CXK11" s="369"/>
      <c r="CXL11" s="369"/>
      <c r="CXM11" s="369"/>
      <c r="CXN11" s="369"/>
      <c r="CXO11" s="369"/>
      <c r="CXP11" s="369"/>
      <c r="CXQ11" s="369"/>
      <c r="CXR11" s="369"/>
      <c r="CXS11" s="369"/>
      <c r="CXT11" s="369"/>
      <c r="CXU11" s="369"/>
      <c r="CXV11" s="369"/>
      <c r="CXW11" s="369"/>
      <c r="CXX11" s="369"/>
      <c r="CXY11" s="369"/>
      <c r="CXZ11" s="369"/>
      <c r="CYA11" s="369"/>
      <c r="CYB11" s="369"/>
      <c r="CYC11" s="369"/>
      <c r="CYD11" s="369"/>
      <c r="CYE11" s="369"/>
      <c r="CYF11" s="369"/>
      <c r="CYG11" s="369"/>
      <c r="CYH11" s="369"/>
      <c r="CYI11" s="369"/>
      <c r="CYJ11" s="369"/>
      <c r="CYK11" s="369"/>
      <c r="CYL11" s="369"/>
      <c r="CYM11" s="369"/>
      <c r="CYN11" s="369"/>
      <c r="CYO11" s="369"/>
      <c r="CYP11" s="369"/>
      <c r="CYQ11" s="369"/>
      <c r="CYR11" s="369"/>
      <c r="CYS11" s="369"/>
      <c r="CYT11" s="369"/>
      <c r="CYU11" s="369"/>
      <c r="CYV11" s="369"/>
      <c r="CYW11" s="369"/>
      <c r="CYX11" s="369"/>
      <c r="CYY11" s="369"/>
      <c r="CYZ11" s="369"/>
      <c r="CZA11" s="369"/>
      <c r="CZB11" s="369"/>
      <c r="CZC11" s="369"/>
      <c r="CZD11" s="369"/>
      <c r="CZE11" s="369"/>
      <c r="CZF11" s="369"/>
      <c r="CZG11" s="369"/>
      <c r="CZH11" s="369"/>
      <c r="CZI11" s="369"/>
      <c r="CZJ11" s="369"/>
      <c r="CZK11" s="369"/>
      <c r="CZL11" s="369"/>
      <c r="CZM11" s="369"/>
      <c r="CZN11" s="369"/>
      <c r="CZO11" s="369"/>
      <c r="CZP11" s="369"/>
      <c r="CZQ11" s="369"/>
      <c r="CZR11" s="369"/>
      <c r="CZS11" s="369"/>
      <c r="CZT11" s="369"/>
      <c r="CZU11" s="369"/>
      <c r="CZV11" s="369"/>
      <c r="CZW11" s="369"/>
      <c r="CZX11" s="369"/>
      <c r="CZY11" s="369"/>
      <c r="CZZ11" s="369"/>
      <c r="DAA11" s="369"/>
      <c r="DAB11" s="369"/>
      <c r="DAC11" s="369"/>
      <c r="DAD11" s="369"/>
      <c r="DAE11" s="369"/>
      <c r="DAF11" s="369"/>
      <c r="DAG11" s="369"/>
      <c r="DAH11" s="369"/>
      <c r="DAI11" s="369"/>
      <c r="DAJ11" s="369"/>
      <c r="DAK11" s="369"/>
      <c r="DAL11" s="369"/>
      <c r="DAM11" s="369"/>
      <c r="DAN11" s="369"/>
      <c r="DAO11" s="369"/>
      <c r="DAP11" s="369"/>
      <c r="DAQ11" s="369"/>
      <c r="DAR11" s="369"/>
      <c r="DAS11" s="369"/>
      <c r="DAT11" s="369"/>
      <c r="DAU11" s="369"/>
      <c r="DAV11" s="369"/>
      <c r="DAW11" s="369"/>
      <c r="DAX11" s="369"/>
      <c r="DAY11" s="369"/>
      <c r="DAZ11" s="369"/>
      <c r="DBA11" s="369"/>
      <c r="DBB11" s="369"/>
      <c r="DBC11" s="369"/>
      <c r="DBD11" s="369"/>
      <c r="DBE11" s="369"/>
      <c r="DBF11" s="369"/>
      <c r="DBG11" s="369"/>
      <c r="DBH11" s="369"/>
      <c r="DBI11" s="369"/>
      <c r="DBJ11" s="369"/>
      <c r="DBK11" s="369"/>
      <c r="DBL11" s="369"/>
      <c r="DBM11" s="369"/>
      <c r="DBN11" s="369"/>
      <c r="DBO11" s="369"/>
      <c r="DBP11" s="369"/>
      <c r="DBQ11" s="369"/>
      <c r="DBR11" s="369"/>
      <c r="DBS11" s="369"/>
      <c r="DBT11" s="369"/>
      <c r="DBU11" s="369"/>
      <c r="DBV11" s="369"/>
      <c r="DBW11" s="369"/>
      <c r="DBX11" s="369"/>
      <c r="DBY11" s="369"/>
      <c r="DBZ11" s="369"/>
      <c r="DCA11" s="369"/>
      <c r="DCB11" s="369"/>
      <c r="DCC11" s="369"/>
      <c r="DCD11" s="369"/>
      <c r="DCE11" s="369"/>
      <c r="DCF11" s="369"/>
      <c r="DCG11" s="369"/>
      <c r="DCH11" s="369"/>
      <c r="DCI11" s="369"/>
      <c r="DCJ11" s="369"/>
      <c r="DCK11" s="369"/>
      <c r="DCL11" s="369"/>
      <c r="DCM11" s="369"/>
      <c r="DCN11" s="369"/>
      <c r="DCO11" s="369"/>
      <c r="DCP11" s="369"/>
      <c r="DCQ11" s="369"/>
      <c r="DCR11" s="369"/>
      <c r="DCS11" s="369"/>
      <c r="DCT11" s="369"/>
      <c r="DCU11" s="369"/>
      <c r="DCV11" s="369"/>
      <c r="DCW11" s="369"/>
      <c r="DCX11" s="369"/>
      <c r="DCY11" s="369"/>
      <c r="DCZ11" s="369"/>
      <c r="DDA11" s="369"/>
      <c r="DDB11" s="369"/>
      <c r="DDC11" s="369"/>
      <c r="DDD11" s="369"/>
      <c r="DDE11" s="369"/>
      <c r="DDF11" s="369"/>
      <c r="DDG11" s="369"/>
      <c r="DDH11" s="369"/>
      <c r="DDI11" s="369"/>
      <c r="DDJ11" s="369"/>
      <c r="DDK11" s="369"/>
      <c r="DDL11" s="369"/>
      <c r="DDM11" s="369"/>
      <c r="DDN11" s="369"/>
      <c r="DDO11" s="369"/>
      <c r="DDP11" s="369"/>
      <c r="DDQ11" s="369"/>
      <c r="DDR11" s="369"/>
      <c r="DDS11" s="369"/>
      <c r="DDT11" s="369"/>
      <c r="DDU11" s="369"/>
      <c r="DDV11" s="369"/>
      <c r="DDW11" s="369"/>
      <c r="DDX11" s="369"/>
      <c r="DDY11" s="369"/>
      <c r="DDZ11" s="369"/>
      <c r="DEA11" s="369"/>
      <c r="DEB11" s="369"/>
      <c r="DEC11" s="369"/>
      <c r="DED11" s="369"/>
      <c r="DEE11" s="369"/>
      <c r="DEF11" s="369"/>
      <c r="DEG11" s="369"/>
      <c r="DEH11" s="369"/>
      <c r="DEI11" s="369"/>
      <c r="DEJ11" s="369"/>
      <c r="DEK11" s="369"/>
      <c r="DEL11" s="369"/>
      <c r="DEM11" s="369"/>
      <c r="DEN11" s="369"/>
      <c r="DEO11" s="369"/>
      <c r="DEP11" s="369"/>
      <c r="DEQ11" s="369"/>
      <c r="DER11" s="369"/>
      <c r="DES11" s="369"/>
      <c r="DET11" s="369"/>
      <c r="DEU11" s="369"/>
      <c r="DEV11" s="369"/>
      <c r="DEW11" s="369"/>
      <c r="DEX11" s="369"/>
      <c r="DEY11" s="369"/>
      <c r="DEZ11" s="369"/>
      <c r="DFA11" s="369"/>
      <c r="DFB11" s="369"/>
      <c r="DFC11" s="369"/>
      <c r="DFD11" s="369"/>
      <c r="DFE11" s="369"/>
      <c r="DFF11" s="369"/>
      <c r="DFG11" s="369"/>
      <c r="DFH11" s="369"/>
      <c r="DFI11" s="369"/>
      <c r="DFJ11" s="369"/>
      <c r="DFK11" s="369"/>
      <c r="DFL11" s="369"/>
      <c r="DFM11" s="369"/>
      <c r="DFN11" s="369"/>
      <c r="DFO11" s="369"/>
      <c r="DFP11" s="369"/>
      <c r="DFQ11" s="369"/>
      <c r="DFR11" s="369"/>
      <c r="DFS11" s="369"/>
      <c r="DFT11" s="369"/>
      <c r="DFU11" s="369"/>
      <c r="DFV11" s="369"/>
      <c r="DFW11" s="369"/>
      <c r="DFX11" s="369"/>
      <c r="DFY11" s="369"/>
      <c r="DFZ11" s="369"/>
      <c r="DGA11" s="369"/>
      <c r="DGB11" s="369"/>
      <c r="DGC11" s="369"/>
      <c r="DGD11" s="369"/>
      <c r="DGE11" s="369"/>
      <c r="DGF11" s="369"/>
      <c r="DGG11" s="369"/>
      <c r="DGH11" s="369"/>
      <c r="DGI11" s="369"/>
      <c r="DGJ11" s="369"/>
      <c r="DGK11" s="369"/>
      <c r="DGL11" s="369"/>
      <c r="DGM11" s="369"/>
      <c r="DGN11" s="369"/>
      <c r="DGO11" s="369"/>
      <c r="DGP11" s="369"/>
      <c r="DGQ11" s="369"/>
      <c r="DGR11" s="369"/>
      <c r="DGS11" s="369"/>
      <c r="DGT11" s="369"/>
      <c r="DGU11" s="369"/>
      <c r="DGV11" s="369"/>
      <c r="DGW11" s="369"/>
      <c r="DGX11" s="369"/>
      <c r="DGY11" s="369"/>
      <c r="DGZ11" s="369"/>
      <c r="DHA11" s="369"/>
      <c r="DHB11" s="369"/>
      <c r="DHC11" s="369"/>
      <c r="DHD11" s="369"/>
      <c r="DHE11" s="369"/>
      <c r="DHF11" s="369"/>
      <c r="DHG11" s="369"/>
      <c r="DHH11" s="369"/>
      <c r="DHI11" s="369"/>
      <c r="DHJ11" s="369"/>
      <c r="DHK11" s="369"/>
      <c r="DHL11" s="369"/>
      <c r="DHM11" s="369"/>
      <c r="DHN11" s="369"/>
      <c r="DHO11" s="369"/>
      <c r="DHP11" s="369"/>
      <c r="DHQ11" s="369"/>
      <c r="DHR11" s="369"/>
      <c r="DHS11" s="369"/>
      <c r="DHT11" s="369"/>
      <c r="DHU11" s="369"/>
      <c r="DHV11" s="369"/>
      <c r="DHW11" s="369"/>
      <c r="DHX11" s="369"/>
      <c r="DHY11" s="369"/>
      <c r="DHZ11" s="369"/>
      <c r="DIA11" s="369"/>
      <c r="DIB11" s="369"/>
      <c r="DIC11" s="369"/>
      <c r="DID11" s="369"/>
      <c r="DIE11" s="369"/>
      <c r="DIF11" s="369"/>
      <c r="DIG11" s="369"/>
      <c r="DIH11" s="369"/>
      <c r="DII11" s="369"/>
      <c r="DIJ11" s="369"/>
      <c r="DIK11" s="369"/>
      <c r="DIL11" s="369"/>
      <c r="DIM11" s="369"/>
      <c r="DIN11" s="369"/>
      <c r="DIO11" s="369"/>
      <c r="DIP11" s="369"/>
      <c r="DIQ11" s="369"/>
      <c r="DIR11" s="369"/>
      <c r="DIS11" s="369"/>
      <c r="DIT11" s="369"/>
      <c r="DIU11" s="369"/>
      <c r="DIV11" s="369"/>
      <c r="DIW11" s="369"/>
      <c r="DIX11" s="369"/>
      <c r="DIY11" s="369"/>
      <c r="DIZ11" s="369"/>
      <c r="DJA11" s="369"/>
      <c r="DJB11" s="369"/>
      <c r="DJC11" s="369"/>
      <c r="DJD11" s="369"/>
      <c r="DJE11" s="369"/>
      <c r="DJF11" s="369"/>
      <c r="DJG11" s="369"/>
      <c r="DJH11" s="369"/>
      <c r="DJI11" s="369"/>
      <c r="DJJ11" s="369"/>
      <c r="DJK11" s="369"/>
      <c r="DJL11" s="369"/>
      <c r="DJM11" s="369"/>
      <c r="DJN11" s="369"/>
      <c r="DJO11" s="369"/>
      <c r="DJP11" s="369"/>
      <c r="DJQ11" s="369"/>
      <c r="DJR11" s="369"/>
      <c r="DJS11" s="369"/>
      <c r="DJT11" s="369"/>
      <c r="DJU11" s="369"/>
      <c r="DJV11" s="369"/>
      <c r="DJW11" s="369"/>
      <c r="DJX11" s="369"/>
      <c r="DJY11" s="369"/>
      <c r="DJZ11" s="369"/>
      <c r="DKA11" s="369"/>
      <c r="DKB11" s="369"/>
      <c r="DKC11" s="369"/>
      <c r="DKD11" s="369"/>
      <c r="DKE11" s="369"/>
      <c r="DKF11" s="369"/>
      <c r="DKG11" s="369"/>
      <c r="DKH11" s="369"/>
      <c r="DKI11" s="369"/>
      <c r="DKJ11" s="369"/>
      <c r="DKK11" s="369"/>
      <c r="DKL11" s="369"/>
      <c r="DKM11" s="369"/>
      <c r="DKN11" s="369"/>
      <c r="DKO11" s="369"/>
      <c r="DKP11" s="369"/>
      <c r="DKQ11" s="369"/>
      <c r="DKR11" s="369"/>
      <c r="DKS11" s="369"/>
      <c r="DKT11" s="369"/>
      <c r="DKU11" s="369"/>
      <c r="DKV11" s="369"/>
      <c r="DKW11" s="369"/>
      <c r="DKX11" s="369"/>
      <c r="DKY11" s="369"/>
      <c r="DKZ11" s="369"/>
      <c r="DLA11" s="369"/>
      <c r="DLB11" s="369"/>
      <c r="DLC11" s="369"/>
      <c r="DLD11" s="369"/>
      <c r="DLE11" s="369"/>
      <c r="DLF11" s="369"/>
      <c r="DLG11" s="369"/>
      <c r="DLH11" s="369"/>
      <c r="DLI11" s="369"/>
      <c r="DLJ11" s="369"/>
      <c r="DLK11" s="369"/>
      <c r="DLL11" s="369"/>
      <c r="DLM11" s="369"/>
      <c r="DLN11" s="369"/>
      <c r="DLO11" s="369"/>
      <c r="DLP11" s="369"/>
      <c r="DLQ11" s="369"/>
      <c r="DLR11" s="369"/>
      <c r="DLS11" s="369"/>
      <c r="DLT11" s="369"/>
      <c r="DLU11" s="369"/>
      <c r="DLV11" s="369"/>
      <c r="DLW11" s="369"/>
      <c r="DLX11" s="369"/>
      <c r="DLY11" s="369"/>
      <c r="DLZ11" s="369"/>
      <c r="DMA11" s="369"/>
      <c r="DMB11" s="369"/>
      <c r="DMC11" s="369"/>
      <c r="DMD11" s="369"/>
      <c r="DME11" s="369"/>
      <c r="DMF11" s="369"/>
      <c r="DMG11" s="369"/>
      <c r="DMH11" s="369"/>
      <c r="DMI11" s="369"/>
      <c r="DMJ11" s="369"/>
      <c r="DMK11" s="369"/>
      <c r="DML11" s="369"/>
      <c r="DMM11" s="369"/>
      <c r="DMN11" s="369"/>
      <c r="DMO11" s="369"/>
      <c r="DMP11" s="369"/>
      <c r="DMQ11" s="369"/>
      <c r="DMR11" s="369"/>
      <c r="DMS11" s="369"/>
      <c r="DMT11" s="369"/>
      <c r="DMU11" s="369"/>
      <c r="DMV11" s="369"/>
      <c r="DMW11" s="369"/>
      <c r="DMX11" s="369"/>
      <c r="DMY11" s="369"/>
      <c r="DMZ11" s="369"/>
      <c r="DNA11" s="369"/>
      <c r="DNB11" s="369"/>
      <c r="DNC11" s="369"/>
      <c r="DND11" s="369"/>
      <c r="DNE11" s="369"/>
      <c r="DNF11" s="369"/>
      <c r="DNG11" s="369"/>
      <c r="DNH11" s="369"/>
      <c r="DNI11" s="369"/>
      <c r="DNJ11" s="369"/>
      <c r="DNK11" s="369"/>
      <c r="DNL11" s="369"/>
      <c r="DNM11" s="369"/>
      <c r="DNN11" s="369"/>
      <c r="DNO11" s="369"/>
      <c r="DNP11" s="369"/>
      <c r="DNQ11" s="369"/>
      <c r="DNR11" s="369"/>
      <c r="DNS11" s="369"/>
      <c r="DNT11" s="369"/>
      <c r="DNU11" s="369"/>
      <c r="DNV11" s="369"/>
      <c r="DNW11" s="369"/>
      <c r="DNX11" s="369"/>
      <c r="DNY11" s="369"/>
      <c r="DNZ11" s="369"/>
      <c r="DOA11" s="369"/>
      <c r="DOB11" s="369"/>
      <c r="DOC11" s="369"/>
      <c r="DOD11" s="369"/>
      <c r="DOE11" s="369"/>
      <c r="DOF11" s="369"/>
      <c r="DOG11" s="369"/>
      <c r="DOH11" s="369"/>
      <c r="DOI11" s="369"/>
      <c r="DOJ11" s="369"/>
      <c r="DOK11" s="369"/>
      <c r="DOL11" s="369"/>
      <c r="DOM11" s="369"/>
      <c r="DON11" s="369"/>
      <c r="DOO11" s="369"/>
      <c r="DOP11" s="369"/>
      <c r="DOQ11" s="369"/>
      <c r="DOR11" s="369"/>
      <c r="DOS11" s="369"/>
      <c r="DOT11" s="369"/>
      <c r="DOU11" s="369"/>
      <c r="DOV11" s="369"/>
      <c r="DOW11" s="369"/>
      <c r="DOX11" s="369"/>
      <c r="DOY11" s="369"/>
      <c r="DOZ11" s="369"/>
      <c r="DPA11" s="369"/>
      <c r="DPB11" s="369"/>
      <c r="DPC11" s="369"/>
      <c r="DPD11" s="369"/>
      <c r="DPE11" s="369"/>
      <c r="DPF11" s="369"/>
      <c r="DPG11" s="369"/>
      <c r="DPH11" s="369"/>
      <c r="DPI11" s="369"/>
      <c r="DPJ11" s="369"/>
      <c r="DPK11" s="369"/>
      <c r="DPL11" s="369"/>
      <c r="DPM11" s="369"/>
      <c r="DPN11" s="369"/>
      <c r="DPO11" s="369"/>
      <c r="DPP11" s="369"/>
      <c r="DPQ11" s="369"/>
      <c r="DPR11" s="369"/>
      <c r="DPS11" s="369"/>
      <c r="DPT11" s="369"/>
      <c r="DPU11" s="369"/>
      <c r="DPV11" s="369"/>
      <c r="DPW11" s="369"/>
      <c r="DPX11" s="369"/>
      <c r="DPY11" s="369"/>
      <c r="DPZ11" s="369"/>
      <c r="DQA11" s="369"/>
      <c r="DQB11" s="369"/>
      <c r="DQC11" s="369"/>
      <c r="DQD11" s="369"/>
      <c r="DQE11" s="369"/>
      <c r="DQF11" s="369"/>
      <c r="DQG11" s="369"/>
      <c r="DQH11" s="369"/>
      <c r="DQI11" s="369"/>
      <c r="DQJ11" s="369"/>
      <c r="DQK11" s="369"/>
      <c r="DQL11" s="369"/>
      <c r="DQM11" s="369"/>
      <c r="DQN11" s="369"/>
      <c r="DQO11" s="369"/>
      <c r="DQP11" s="369"/>
      <c r="DQQ11" s="369"/>
      <c r="DQR11" s="369"/>
      <c r="DQS11" s="369"/>
      <c r="DQT11" s="369"/>
      <c r="DQU11" s="369"/>
      <c r="DQV11" s="369"/>
      <c r="DQW11" s="369"/>
      <c r="DQX11" s="369"/>
      <c r="DQY11" s="369"/>
      <c r="DQZ11" s="369"/>
      <c r="DRA11" s="369"/>
      <c r="DRB11" s="369"/>
      <c r="DRC11" s="369"/>
      <c r="DRD11" s="369"/>
      <c r="DRE11" s="369"/>
      <c r="DRF11" s="369"/>
      <c r="DRG11" s="369"/>
      <c r="DRH11" s="369"/>
      <c r="DRI11" s="369"/>
      <c r="DRJ11" s="369"/>
      <c r="DRK11" s="369"/>
      <c r="DRL11" s="369"/>
      <c r="DRM11" s="369"/>
      <c r="DRN11" s="369"/>
      <c r="DRO11" s="369"/>
      <c r="DRP11" s="369"/>
      <c r="DRQ11" s="369"/>
      <c r="DRR11" s="369"/>
      <c r="DRS11" s="369"/>
      <c r="DRT11" s="369"/>
      <c r="DRU11" s="369"/>
      <c r="DRV11" s="369"/>
      <c r="DRW11" s="369"/>
      <c r="DRX11" s="369"/>
      <c r="DRY11" s="369"/>
      <c r="DRZ11" s="369"/>
      <c r="DSA11" s="369"/>
      <c r="DSB11" s="369"/>
      <c r="DSC11" s="369"/>
      <c r="DSD11" s="369"/>
      <c r="DSE11" s="369"/>
      <c r="DSF11" s="369"/>
      <c r="DSG11" s="369"/>
      <c r="DSH11" s="369"/>
      <c r="DSI11" s="369"/>
      <c r="DSJ11" s="369"/>
      <c r="DSK11" s="369"/>
      <c r="DSL11" s="369"/>
      <c r="DSM11" s="369"/>
      <c r="DSN11" s="369"/>
      <c r="DSO11" s="369"/>
      <c r="DSP11" s="369"/>
      <c r="DSQ11" s="369"/>
      <c r="DSR11" s="369"/>
      <c r="DSS11" s="369"/>
      <c r="DST11" s="369"/>
      <c r="DSU11" s="369"/>
      <c r="DSV11" s="369"/>
      <c r="DSW11" s="369"/>
      <c r="DSX11" s="369"/>
      <c r="DSY11" s="369"/>
      <c r="DSZ11" s="369"/>
      <c r="DTA11" s="369"/>
      <c r="DTB11" s="369"/>
      <c r="DTC11" s="369"/>
      <c r="DTD11" s="369"/>
      <c r="DTE11" s="369"/>
      <c r="DTF11" s="369"/>
      <c r="DTG11" s="369"/>
      <c r="DTH11" s="369"/>
      <c r="DTI11" s="369"/>
      <c r="DTJ11" s="369"/>
      <c r="DTK11" s="369"/>
      <c r="DTL11" s="369"/>
      <c r="DTM11" s="369"/>
      <c r="DTN11" s="369"/>
      <c r="DTO11" s="369"/>
      <c r="DTP11" s="369"/>
      <c r="DTQ11" s="369"/>
      <c r="DTR11" s="369"/>
      <c r="DTS11" s="369"/>
      <c r="DTT11" s="369"/>
      <c r="DTU11" s="369"/>
      <c r="DTV11" s="369"/>
      <c r="DTW11" s="369"/>
      <c r="DTX11" s="369"/>
      <c r="DTY11" s="369"/>
      <c r="DTZ11" s="369"/>
      <c r="DUA11" s="369"/>
      <c r="DUB11" s="369"/>
      <c r="DUC11" s="369"/>
      <c r="DUD11" s="369"/>
      <c r="DUE11" s="369"/>
      <c r="DUF11" s="369"/>
      <c r="DUG11" s="369"/>
      <c r="DUH11" s="369"/>
      <c r="DUI11" s="369"/>
      <c r="DUJ11" s="369"/>
      <c r="DUK11" s="369"/>
      <c r="DUL11" s="369"/>
      <c r="DUM11" s="369"/>
      <c r="DUN11" s="369"/>
      <c r="DUO11" s="369"/>
      <c r="DUP11" s="369"/>
      <c r="DUQ11" s="369"/>
      <c r="DUR11" s="369"/>
      <c r="DUS11" s="369"/>
      <c r="DUT11" s="369"/>
      <c r="DUU11" s="369"/>
      <c r="DUV11" s="369"/>
      <c r="DUW11" s="369"/>
      <c r="DUX11" s="369"/>
      <c r="DUY11" s="369"/>
      <c r="DUZ11" s="369"/>
      <c r="DVA11" s="369"/>
      <c r="DVB11" s="369"/>
      <c r="DVC11" s="369"/>
      <c r="DVD11" s="369"/>
      <c r="DVE11" s="369"/>
      <c r="DVF11" s="369"/>
      <c r="DVG11" s="369"/>
      <c r="DVH11" s="369"/>
      <c r="DVI11" s="369"/>
      <c r="DVJ11" s="369"/>
      <c r="DVK11" s="369"/>
      <c r="DVL11" s="369"/>
      <c r="DVM11" s="369"/>
      <c r="DVN11" s="369"/>
      <c r="DVO11" s="369"/>
      <c r="DVP11" s="369"/>
      <c r="DVQ11" s="369"/>
      <c r="DVR11" s="369"/>
      <c r="DVS11" s="369"/>
      <c r="DVT11" s="369"/>
      <c r="DVU11" s="369"/>
      <c r="DVV11" s="369"/>
      <c r="DVW11" s="369"/>
      <c r="DVX11" s="369"/>
      <c r="DVY11" s="369"/>
      <c r="DVZ11" s="369"/>
      <c r="DWA11" s="369"/>
      <c r="DWB11" s="369"/>
      <c r="DWC11" s="369"/>
      <c r="DWD11" s="369"/>
      <c r="DWE11" s="369"/>
      <c r="DWF11" s="369"/>
      <c r="DWG11" s="369"/>
      <c r="DWH11" s="369"/>
      <c r="DWI11" s="369"/>
      <c r="DWJ11" s="369"/>
      <c r="DWK11" s="369"/>
      <c r="DWL11" s="369"/>
      <c r="DWM11" s="369"/>
      <c r="DWN11" s="369"/>
      <c r="DWO11" s="369"/>
      <c r="DWP11" s="369"/>
      <c r="DWQ11" s="369"/>
      <c r="DWR11" s="369"/>
      <c r="DWS11" s="369"/>
      <c r="DWT11" s="369"/>
      <c r="DWU11" s="369"/>
      <c r="DWV11" s="369"/>
      <c r="DWW11" s="369"/>
      <c r="DWX11" s="369"/>
      <c r="DWY11" s="369"/>
      <c r="DWZ11" s="369"/>
      <c r="DXA11" s="369"/>
      <c r="DXB11" s="369"/>
      <c r="DXC11" s="369"/>
      <c r="DXD11" s="369"/>
      <c r="DXE11" s="369"/>
      <c r="DXF11" s="369"/>
      <c r="DXG11" s="369"/>
      <c r="DXH11" s="369"/>
      <c r="DXI11" s="369"/>
      <c r="DXJ11" s="369"/>
      <c r="DXK11" s="369"/>
      <c r="DXL11" s="369"/>
      <c r="DXM11" s="369"/>
      <c r="DXN11" s="369"/>
      <c r="DXO11" s="369"/>
      <c r="DXP11" s="369"/>
      <c r="DXQ11" s="369"/>
      <c r="DXR11" s="369"/>
      <c r="DXS11" s="369"/>
      <c r="DXT11" s="369"/>
      <c r="DXU11" s="369"/>
      <c r="DXV11" s="369"/>
      <c r="DXW11" s="369"/>
      <c r="DXX11" s="369"/>
      <c r="DXY11" s="369"/>
      <c r="DXZ11" s="369"/>
      <c r="DYA11" s="369"/>
      <c r="DYB11" s="369"/>
      <c r="DYC11" s="369"/>
      <c r="DYD11" s="369"/>
      <c r="DYE11" s="369"/>
      <c r="DYF11" s="369"/>
      <c r="DYG11" s="369"/>
      <c r="DYH11" s="369"/>
      <c r="DYI11" s="369"/>
      <c r="DYJ11" s="369"/>
      <c r="DYK11" s="369"/>
      <c r="DYL11" s="369"/>
      <c r="DYM11" s="369"/>
      <c r="DYN11" s="369"/>
      <c r="DYO11" s="369"/>
      <c r="DYP11" s="369"/>
      <c r="DYQ11" s="369"/>
      <c r="DYR11" s="369"/>
      <c r="DYS11" s="369"/>
      <c r="DYT11" s="369"/>
      <c r="DYU11" s="369"/>
      <c r="DYV11" s="369"/>
      <c r="DYW11" s="369"/>
      <c r="DYX11" s="369"/>
      <c r="DYY11" s="369"/>
      <c r="DYZ11" s="369"/>
      <c r="DZA11" s="369"/>
      <c r="DZB11" s="369"/>
      <c r="DZC11" s="369"/>
      <c r="DZD11" s="369"/>
      <c r="DZE11" s="369"/>
      <c r="DZF11" s="369"/>
      <c r="DZG11" s="369"/>
      <c r="DZH11" s="369"/>
      <c r="DZI11" s="369"/>
      <c r="DZJ11" s="369"/>
      <c r="DZK11" s="369"/>
      <c r="DZL11" s="369"/>
      <c r="DZM11" s="369"/>
      <c r="DZN11" s="369"/>
      <c r="DZO11" s="369"/>
      <c r="DZP11" s="369"/>
      <c r="DZQ11" s="369"/>
      <c r="DZR11" s="369"/>
      <c r="DZS11" s="369"/>
      <c r="DZT11" s="369"/>
      <c r="DZU11" s="369"/>
      <c r="DZV11" s="369"/>
      <c r="DZW11" s="369"/>
      <c r="DZX11" s="369"/>
      <c r="DZY11" s="369"/>
      <c r="DZZ11" s="369"/>
      <c r="EAA11" s="369"/>
      <c r="EAB11" s="369"/>
      <c r="EAC11" s="369"/>
      <c r="EAD11" s="369"/>
      <c r="EAE11" s="369"/>
      <c r="EAF11" s="369"/>
      <c r="EAG11" s="369"/>
      <c r="EAH11" s="369"/>
      <c r="EAI11" s="369"/>
      <c r="EAJ11" s="369"/>
      <c r="EAK11" s="369"/>
      <c r="EAL11" s="369"/>
      <c r="EAM11" s="369"/>
      <c r="EAN11" s="369"/>
      <c r="EAO11" s="369"/>
      <c r="EAP11" s="369"/>
      <c r="EAQ11" s="369"/>
      <c r="EAR11" s="369"/>
      <c r="EAS11" s="369"/>
      <c r="EAT11" s="369"/>
      <c r="EAU11" s="369"/>
      <c r="EAV11" s="369"/>
      <c r="EAW11" s="369"/>
      <c r="EAX11" s="369"/>
      <c r="EAY11" s="369"/>
      <c r="EAZ11" s="369"/>
      <c r="EBA11" s="369"/>
      <c r="EBB11" s="369"/>
      <c r="EBC11" s="369"/>
      <c r="EBD11" s="369"/>
      <c r="EBE11" s="369"/>
      <c r="EBF11" s="369"/>
      <c r="EBG11" s="369"/>
      <c r="EBH11" s="369"/>
      <c r="EBI11" s="369"/>
      <c r="EBJ11" s="369"/>
      <c r="EBK11" s="369"/>
      <c r="EBL11" s="369"/>
      <c r="EBM11" s="369"/>
      <c r="EBN11" s="369"/>
      <c r="EBO11" s="369"/>
      <c r="EBP11" s="369"/>
      <c r="EBQ11" s="369"/>
      <c r="EBR11" s="369"/>
      <c r="EBS11" s="369"/>
      <c r="EBT11" s="369"/>
      <c r="EBU11" s="369"/>
      <c r="EBV11" s="369"/>
      <c r="EBW11" s="369"/>
      <c r="EBX11" s="369"/>
      <c r="EBY11" s="369"/>
      <c r="EBZ11" s="369"/>
      <c r="ECA11" s="369"/>
      <c r="ECB11" s="369"/>
      <c r="ECC11" s="369"/>
      <c r="ECD11" s="369"/>
      <c r="ECE11" s="369"/>
      <c r="ECF11" s="369"/>
      <c r="ECG11" s="369"/>
      <c r="ECH11" s="369"/>
      <c r="ECI11" s="369"/>
      <c r="ECJ11" s="369"/>
      <c r="ECK11" s="369"/>
      <c r="ECL11" s="369"/>
      <c r="ECM11" s="369"/>
      <c r="ECN11" s="369"/>
      <c r="ECO11" s="369"/>
      <c r="ECP11" s="369"/>
      <c r="ECQ11" s="369"/>
      <c r="ECR11" s="369"/>
      <c r="ECS11" s="369"/>
      <c r="ECT11" s="369"/>
      <c r="ECU11" s="369"/>
      <c r="ECV11" s="369"/>
      <c r="ECW11" s="369"/>
      <c r="ECX11" s="369"/>
      <c r="ECY11" s="369"/>
      <c r="ECZ11" s="369"/>
      <c r="EDA11" s="369"/>
      <c r="EDB11" s="369"/>
      <c r="EDC11" s="369"/>
      <c r="EDD11" s="369"/>
      <c r="EDE11" s="369"/>
      <c r="EDF11" s="369"/>
      <c r="EDG11" s="369"/>
      <c r="EDH11" s="369"/>
      <c r="EDI11" s="369"/>
      <c r="EDJ11" s="369"/>
      <c r="EDK11" s="369"/>
      <c r="EDL11" s="369"/>
      <c r="EDM11" s="369"/>
      <c r="EDN11" s="369"/>
      <c r="EDO11" s="369"/>
      <c r="EDP11" s="369"/>
      <c r="EDQ11" s="369"/>
      <c r="EDR11" s="369"/>
      <c r="EDS11" s="369"/>
      <c r="EDT11" s="369"/>
      <c r="EDU11" s="369"/>
      <c r="EDV11" s="369"/>
      <c r="EDW11" s="369"/>
      <c r="EDX11" s="369"/>
      <c r="EDY11" s="369"/>
      <c r="EDZ11" s="369"/>
      <c r="EEA11" s="369"/>
      <c r="EEB11" s="369"/>
      <c r="EEC11" s="369"/>
      <c r="EED11" s="369"/>
      <c r="EEE11" s="369"/>
      <c r="EEF11" s="369"/>
      <c r="EEG11" s="369"/>
      <c r="EEH11" s="369"/>
      <c r="EEI11" s="369"/>
      <c r="EEJ11" s="369"/>
      <c r="EEK11" s="369"/>
      <c r="EEL11" s="369"/>
      <c r="EEM11" s="369"/>
      <c r="EEN11" s="369"/>
      <c r="EEO11" s="369"/>
      <c r="EEP11" s="369"/>
      <c r="EEQ11" s="369"/>
      <c r="EER11" s="369"/>
      <c r="EES11" s="369"/>
      <c r="EET11" s="369"/>
      <c r="EEU11" s="369"/>
      <c r="EEV11" s="369"/>
      <c r="EEW11" s="369"/>
      <c r="EEX11" s="369"/>
      <c r="EEY11" s="369"/>
      <c r="EEZ11" s="369"/>
      <c r="EFA11" s="369"/>
      <c r="EFB11" s="369"/>
      <c r="EFC11" s="369"/>
      <c r="EFD11" s="369"/>
      <c r="EFE11" s="369"/>
      <c r="EFF11" s="369"/>
      <c r="EFG11" s="369"/>
      <c r="EFH11" s="369"/>
      <c r="EFI11" s="369"/>
      <c r="EFJ11" s="369"/>
      <c r="EFK11" s="369"/>
      <c r="EFL11" s="369"/>
      <c r="EFM11" s="369"/>
      <c r="EFN11" s="369"/>
      <c r="EFO11" s="369"/>
      <c r="EFP11" s="369"/>
      <c r="EFQ11" s="369"/>
      <c r="EFR11" s="369"/>
      <c r="EFS11" s="369"/>
      <c r="EFT11" s="369"/>
      <c r="EFU11" s="369"/>
      <c r="EFV11" s="369"/>
      <c r="EFW11" s="369"/>
      <c r="EFX11" s="369"/>
      <c r="EFY11" s="369"/>
      <c r="EFZ11" s="369"/>
      <c r="EGA11" s="369"/>
      <c r="EGB11" s="369"/>
      <c r="EGC11" s="369"/>
      <c r="EGD11" s="369"/>
      <c r="EGE11" s="369"/>
      <c r="EGF11" s="369"/>
      <c r="EGG11" s="369"/>
      <c r="EGH11" s="369"/>
      <c r="EGI11" s="369"/>
      <c r="EGJ11" s="369"/>
      <c r="EGK11" s="369"/>
      <c r="EGL11" s="369"/>
      <c r="EGM11" s="369"/>
      <c r="EGN11" s="369"/>
      <c r="EGO11" s="369"/>
      <c r="EGP11" s="369"/>
      <c r="EGQ11" s="369"/>
      <c r="EGR11" s="369"/>
      <c r="EGS11" s="369"/>
      <c r="EGT11" s="369"/>
      <c r="EGU11" s="369"/>
      <c r="EGV11" s="369"/>
      <c r="EGW11" s="369"/>
      <c r="EGX11" s="369"/>
      <c r="EGY11" s="369"/>
      <c r="EGZ11" s="369"/>
      <c r="EHA11" s="369"/>
      <c r="EHB11" s="369"/>
      <c r="EHC11" s="369"/>
      <c r="EHD11" s="369"/>
      <c r="EHE11" s="369"/>
      <c r="EHF11" s="369"/>
      <c r="EHG11" s="369"/>
      <c r="EHH11" s="369"/>
      <c r="EHI11" s="369"/>
      <c r="EHJ11" s="369"/>
      <c r="EHK11" s="369"/>
      <c r="EHL11" s="369"/>
      <c r="EHM11" s="369"/>
      <c r="EHN11" s="369"/>
      <c r="EHO11" s="369"/>
      <c r="EHP11" s="369"/>
      <c r="EHQ11" s="369"/>
      <c r="EHR11" s="369"/>
      <c r="EHS11" s="369"/>
      <c r="EHT11" s="369"/>
      <c r="EHU11" s="369"/>
      <c r="EHV11" s="369"/>
      <c r="EHW11" s="369"/>
      <c r="EHX11" s="369"/>
      <c r="EHY11" s="369"/>
      <c r="EHZ11" s="369"/>
      <c r="EIA11" s="369"/>
      <c r="EIB11" s="369"/>
      <c r="EIC11" s="369"/>
      <c r="EID11" s="369"/>
      <c r="EIE11" s="369"/>
      <c r="EIF11" s="369"/>
      <c r="EIG11" s="369"/>
      <c r="EIH11" s="369"/>
      <c r="EII11" s="369"/>
      <c r="EIJ11" s="369"/>
      <c r="EIK11" s="369"/>
      <c r="EIL11" s="369"/>
      <c r="EIM11" s="369"/>
      <c r="EIN11" s="369"/>
      <c r="EIO11" s="369"/>
      <c r="EIP11" s="369"/>
      <c r="EIQ11" s="369"/>
      <c r="EIR11" s="369"/>
      <c r="EIS11" s="369"/>
      <c r="EIT11" s="369"/>
      <c r="EIU11" s="369"/>
      <c r="EIV11" s="369"/>
      <c r="EIW11" s="369"/>
      <c r="EIX11" s="369"/>
      <c r="EIY11" s="369"/>
      <c r="EIZ11" s="369"/>
      <c r="EJA11" s="369"/>
      <c r="EJB11" s="369"/>
      <c r="EJC11" s="369"/>
      <c r="EJD11" s="369"/>
      <c r="EJE11" s="369"/>
      <c r="EJF11" s="369"/>
      <c r="EJG11" s="369"/>
      <c r="EJH11" s="369"/>
      <c r="EJI11" s="369"/>
      <c r="EJJ11" s="369"/>
      <c r="EJK11" s="369"/>
      <c r="EJL11" s="369"/>
      <c r="EJM11" s="369"/>
      <c r="EJN11" s="369"/>
      <c r="EJO11" s="369"/>
      <c r="EJP11" s="369"/>
      <c r="EJQ11" s="369"/>
      <c r="EJR11" s="369"/>
      <c r="EJS11" s="369"/>
      <c r="EJT11" s="369"/>
      <c r="EJU11" s="369"/>
      <c r="EJV11" s="369"/>
      <c r="EJW11" s="369"/>
      <c r="EJX11" s="369"/>
      <c r="EJY11" s="369"/>
      <c r="EJZ11" s="369"/>
      <c r="EKA11" s="369"/>
      <c r="EKB11" s="369"/>
      <c r="EKC11" s="369"/>
      <c r="EKD11" s="369"/>
      <c r="EKE11" s="369"/>
      <c r="EKF11" s="369"/>
      <c r="EKG11" s="369"/>
      <c r="EKH11" s="369"/>
      <c r="EKI11" s="369"/>
      <c r="EKJ11" s="369"/>
      <c r="EKK11" s="369"/>
      <c r="EKL11" s="369"/>
      <c r="EKM11" s="369"/>
      <c r="EKN11" s="369"/>
      <c r="EKO11" s="369"/>
      <c r="EKP11" s="369"/>
      <c r="EKQ11" s="369"/>
      <c r="EKR11" s="369"/>
      <c r="EKS11" s="369"/>
      <c r="EKT11" s="369"/>
      <c r="EKU11" s="369"/>
      <c r="EKV11" s="369"/>
      <c r="EKW11" s="369"/>
      <c r="EKX11" s="369"/>
      <c r="EKY11" s="369"/>
      <c r="EKZ11" s="369"/>
      <c r="ELA11" s="369"/>
      <c r="ELB11" s="369"/>
      <c r="ELC11" s="369"/>
      <c r="ELD11" s="369"/>
      <c r="ELE11" s="369"/>
      <c r="ELF11" s="369"/>
      <c r="ELG11" s="369"/>
      <c r="ELH11" s="369"/>
      <c r="ELI11" s="369"/>
      <c r="ELJ11" s="369"/>
      <c r="ELK11" s="369"/>
      <c r="ELL11" s="369"/>
      <c r="ELM11" s="369"/>
      <c r="ELN11" s="369"/>
      <c r="ELO11" s="369"/>
      <c r="ELP11" s="369"/>
      <c r="ELQ11" s="369"/>
      <c r="ELR11" s="369"/>
      <c r="ELS11" s="369"/>
      <c r="ELT11" s="369"/>
      <c r="ELU11" s="369"/>
      <c r="ELV11" s="369"/>
      <c r="ELW11" s="369"/>
      <c r="ELX11" s="369"/>
      <c r="ELY11" s="369"/>
      <c r="ELZ11" s="369"/>
      <c r="EMA11" s="369"/>
      <c r="EMB11" s="369"/>
      <c r="EMC11" s="369"/>
      <c r="EMD11" s="369"/>
      <c r="EME11" s="369"/>
      <c r="EMF11" s="369"/>
      <c r="EMG11" s="369"/>
      <c r="EMH11" s="369"/>
      <c r="EMI11" s="369"/>
      <c r="EMJ11" s="369"/>
      <c r="EMK11" s="369"/>
      <c r="EML11" s="369"/>
      <c r="EMM11" s="369"/>
      <c r="EMN11" s="369"/>
      <c r="EMO11" s="369"/>
      <c r="EMP11" s="369"/>
      <c r="EMQ11" s="369"/>
      <c r="EMR11" s="369"/>
      <c r="EMS11" s="369"/>
      <c r="EMT11" s="369"/>
      <c r="EMU11" s="369"/>
      <c r="EMV11" s="369"/>
      <c r="EMW11" s="369"/>
      <c r="EMX11" s="369"/>
      <c r="EMY11" s="369"/>
      <c r="EMZ11" s="369"/>
      <c r="ENA11" s="369"/>
      <c r="ENB11" s="369"/>
      <c r="ENC11" s="369"/>
      <c r="END11" s="369"/>
      <c r="ENE11" s="369"/>
      <c r="ENF11" s="369"/>
      <c r="ENG11" s="369"/>
      <c r="ENH11" s="369"/>
      <c r="ENI11" s="369"/>
      <c r="ENJ11" s="369"/>
      <c r="ENK11" s="369"/>
      <c r="ENL11" s="369"/>
      <c r="ENM11" s="369"/>
      <c r="ENN11" s="369"/>
      <c r="ENO11" s="369"/>
      <c r="ENP11" s="369"/>
      <c r="ENQ11" s="369"/>
      <c r="ENR11" s="369"/>
      <c r="ENS11" s="369"/>
      <c r="ENT11" s="369"/>
      <c r="ENU11" s="369"/>
      <c r="ENV11" s="369"/>
      <c r="ENW11" s="369"/>
      <c r="ENX11" s="369"/>
      <c r="ENY11" s="369"/>
      <c r="ENZ11" s="369"/>
      <c r="EOA11" s="369"/>
      <c r="EOB11" s="369"/>
      <c r="EOC11" s="369"/>
      <c r="EOD11" s="369"/>
      <c r="EOE11" s="369"/>
      <c r="EOF11" s="369"/>
      <c r="EOG11" s="369"/>
      <c r="EOH11" s="369"/>
      <c r="EOI11" s="369"/>
      <c r="EOJ11" s="369"/>
      <c r="EOK11" s="369"/>
      <c r="EOL11" s="369"/>
      <c r="EOM11" s="369"/>
      <c r="EON11" s="369"/>
      <c r="EOO11" s="369"/>
      <c r="EOP11" s="369"/>
      <c r="EOQ11" s="369"/>
      <c r="EOR11" s="369"/>
      <c r="EOS11" s="369"/>
      <c r="EOT11" s="369"/>
      <c r="EOU11" s="369"/>
      <c r="EOV11" s="369"/>
      <c r="EOW11" s="369"/>
      <c r="EOX11" s="369"/>
      <c r="EOY11" s="369"/>
      <c r="EOZ11" s="369"/>
      <c r="EPA11" s="369"/>
      <c r="EPB11" s="369"/>
      <c r="EPC11" s="369"/>
      <c r="EPD11" s="369"/>
      <c r="EPE11" s="369"/>
      <c r="EPF11" s="369"/>
      <c r="EPG11" s="369"/>
      <c r="EPH11" s="369"/>
      <c r="EPI11" s="369"/>
      <c r="EPJ11" s="369"/>
      <c r="EPK11" s="369"/>
      <c r="EPL11" s="369"/>
      <c r="EPM11" s="369"/>
      <c r="EPN11" s="369"/>
      <c r="EPO11" s="369"/>
      <c r="EPP11" s="369"/>
      <c r="EPQ11" s="369"/>
      <c r="EPR11" s="369"/>
      <c r="EPS11" s="369"/>
      <c r="EPT11" s="369"/>
      <c r="EPU11" s="369"/>
      <c r="EPV11" s="369"/>
      <c r="EPW11" s="369"/>
      <c r="EPX11" s="369"/>
      <c r="EPY11" s="369"/>
      <c r="EPZ11" s="369"/>
      <c r="EQA11" s="369"/>
      <c r="EQB11" s="369"/>
      <c r="EQC11" s="369"/>
      <c r="EQD11" s="369"/>
      <c r="EQE11" s="369"/>
      <c r="EQF11" s="369"/>
      <c r="EQG11" s="369"/>
      <c r="EQH11" s="369"/>
      <c r="EQI11" s="369"/>
      <c r="EQJ11" s="369"/>
      <c r="EQK11" s="369"/>
      <c r="EQL11" s="369"/>
      <c r="EQM11" s="369"/>
      <c r="EQN11" s="369"/>
      <c r="EQO11" s="369"/>
      <c r="EQP11" s="369"/>
      <c r="EQQ11" s="369"/>
      <c r="EQR11" s="369"/>
      <c r="EQS11" s="369"/>
      <c r="EQT11" s="369"/>
      <c r="EQU11" s="369"/>
      <c r="EQV11" s="369"/>
      <c r="EQW11" s="369"/>
      <c r="EQX11" s="369"/>
      <c r="EQY11" s="369"/>
      <c r="EQZ11" s="369"/>
      <c r="ERA11" s="369"/>
      <c r="ERB11" s="369"/>
      <c r="ERC11" s="369"/>
      <c r="ERD11" s="369"/>
      <c r="ERE11" s="369"/>
      <c r="ERF11" s="369"/>
      <c r="ERG11" s="369"/>
      <c r="ERH11" s="369"/>
      <c r="ERI11" s="369"/>
      <c r="ERJ11" s="369"/>
      <c r="ERK11" s="369"/>
      <c r="ERL11" s="369"/>
      <c r="ERM11" s="369"/>
      <c r="ERN11" s="369"/>
      <c r="ERO11" s="369"/>
      <c r="ERP11" s="369"/>
      <c r="ERQ11" s="369"/>
      <c r="ERR11" s="369"/>
      <c r="ERS11" s="369"/>
      <c r="ERT11" s="369"/>
      <c r="ERU11" s="369"/>
      <c r="ERV11" s="369"/>
      <c r="ERW11" s="369"/>
      <c r="ERX11" s="369"/>
      <c r="ERY11" s="369"/>
      <c r="ERZ11" s="369"/>
      <c r="ESA11" s="369"/>
      <c r="ESB11" s="369"/>
      <c r="ESC11" s="369"/>
      <c r="ESD11" s="369"/>
      <c r="ESE11" s="369"/>
      <c r="ESF11" s="369"/>
      <c r="ESG11" s="369"/>
      <c r="ESH11" s="369"/>
      <c r="ESI11" s="369"/>
      <c r="ESJ11" s="369"/>
      <c r="ESK11" s="369"/>
      <c r="ESL11" s="369"/>
      <c r="ESM11" s="369"/>
      <c r="ESN11" s="369"/>
      <c r="ESO11" s="369"/>
      <c r="ESP11" s="369"/>
      <c r="ESQ11" s="369"/>
      <c r="ESR11" s="369"/>
      <c r="ESS11" s="369"/>
      <c r="EST11" s="369"/>
      <c r="ESU11" s="369"/>
      <c r="ESV11" s="369"/>
      <c r="ESW11" s="369"/>
      <c r="ESX11" s="369"/>
      <c r="ESY11" s="369"/>
      <c r="ESZ11" s="369"/>
      <c r="ETA11" s="369"/>
      <c r="ETB11" s="369"/>
      <c r="ETC11" s="369"/>
      <c r="ETD11" s="369"/>
      <c r="ETE11" s="369"/>
      <c r="ETF11" s="369"/>
      <c r="ETG11" s="369"/>
      <c r="ETH11" s="369"/>
      <c r="ETI11" s="369"/>
      <c r="ETJ11" s="369"/>
      <c r="ETK11" s="369"/>
      <c r="ETL11" s="369"/>
      <c r="ETM11" s="369"/>
      <c r="ETN11" s="369"/>
      <c r="ETO11" s="369"/>
      <c r="ETP11" s="369"/>
      <c r="ETQ11" s="369"/>
      <c r="ETR11" s="369"/>
      <c r="ETS11" s="369"/>
      <c r="ETT11" s="369"/>
      <c r="ETU11" s="369"/>
      <c r="ETV11" s="369"/>
      <c r="ETW11" s="369"/>
      <c r="ETX11" s="369"/>
      <c r="ETY11" s="369"/>
      <c r="ETZ11" s="369"/>
      <c r="EUA11" s="369"/>
      <c r="EUB11" s="369"/>
      <c r="EUC11" s="369"/>
      <c r="EUD11" s="369"/>
      <c r="EUE11" s="369"/>
      <c r="EUF11" s="369"/>
      <c r="EUG11" s="369"/>
      <c r="EUH11" s="369"/>
      <c r="EUI11" s="369"/>
      <c r="EUJ11" s="369"/>
      <c r="EUK11" s="369"/>
      <c r="EUL11" s="369"/>
      <c r="EUM11" s="369"/>
      <c r="EUN11" s="369"/>
      <c r="EUO11" s="369"/>
      <c r="EUP11" s="369"/>
      <c r="EUQ11" s="369"/>
      <c r="EUR11" s="369"/>
      <c r="EUS11" s="369"/>
      <c r="EUT11" s="369"/>
      <c r="EUU11" s="369"/>
      <c r="EUV11" s="369"/>
      <c r="EUW11" s="369"/>
      <c r="EUX11" s="369"/>
      <c r="EUY11" s="369"/>
      <c r="EUZ11" s="369"/>
      <c r="EVA11" s="369"/>
      <c r="EVB11" s="369"/>
      <c r="EVC11" s="369"/>
      <c r="EVD11" s="369"/>
      <c r="EVE11" s="369"/>
      <c r="EVF11" s="369"/>
      <c r="EVG11" s="369"/>
      <c r="EVH11" s="369"/>
      <c r="EVI11" s="369"/>
      <c r="EVJ11" s="369"/>
      <c r="EVK11" s="369"/>
      <c r="EVL11" s="369"/>
      <c r="EVM11" s="369"/>
      <c r="EVN11" s="369"/>
      <c r="EVO11" s="369"/>
      <c r="EVP11" s="369"/>
      <c r="EVQ11" s="369"/>
      <c r="EVR11" s="369"/>
      <c r="EVS11" s="369"/>
      <c r="EVT11" s="369"/>
      <c r="EVU11" s="369"/>
      <c r="EVV11" s="369"/>
      <c r="EVW11" s="369"/>
      <c r="EVX11" s="369"/>
      <c r="EVY11" s="369"/>
      <c r="EVZ11" s="369"/>
      <c r="EWA11" s="369"/>
      <c r="EWB11" s="369"/>
      <c r="EWC11" s="369"/>
      <c r="EWD11" s="369"/>
      <c r="EWE11" s="369"/>
      <c r="EWF11" s="369"/>
      <c r="EWG11" s="369"/>
      <c r="EWH11" s="369"/>
      <c r="EWI11" s="369"/>
      <c r="EWJ11" s="369"/>
      <c r="EWK11" s="369"/>
      <c r="EWL11" s="369"/>
      <c r="EWM11" s="369"/>
      <c r="EWN11" s="369"/>
      <c r="EWO11" s="369"/>
      <c r="EWP11" s="369"/>
      <c r="EWQ11" s="369"/>
      <c r="EWR11" s="369"/>
      <c r="EWS11" s="369"/>
      <c r="EWT11" s="369"/>
      <c r="EWU11" s="369"/>
      <c r="EWV11" s="369"/>
      <c r="EWW11" s="369"/>
      <c r="EWX11" s="369"/>
      <c r="EWY11" s="369"/>
      <c r="EWZ11" s="369"/>
      <c r="EXA11" s="369"/>
      <c r="EXB11" s="369"/>
      <c r="EXC11" s="369"/>
      <c r="EXD11" s="369"/>
      <c r="EXE11" s="369"/>
      <c r="EXF11" s="369"/>
      <c r="EXG11" s="369"/>
      <c r="EXH11" s="369"/>
      <c r="EXI11" s="369"/>
      <c r="EXJ11" s="369"/>
      <c r="EXK11" s="369"/>
      <c r="EXL11" s="369"/>
      <c r="EXM11" s="369"/>
      <c r="EXN11" s="369"/>
      <c r="EXO11" s="369"/>
      <c r="EXP11" s="369"/>
      <c r="EXQ11" s="369"/>
      <c r="EXR11" s="369"/>
      <c r="EXS11" s="369"/>
      <c r="EXT11" s="369"/>
      <c r="EXU11" s="369"/>
      <c r="EXV11" s="369"/>
      <c r="EXW11" s="369"/>
      <c r="EXX11" s="369"/>
      <c r="EXY11" s="369"/>
      <c r="EXZ11" s="369"/>
      <c r="EYA11" s="369"/>
      <c r="EYB11" s="369"/>
      <c r="EYC11" s="369"/>
      <c r="EYD11" s="369"/>
      <c r="EYE11" s="369"/>
      <c r="EYF11" s="369"/>
      <c r="EYG11" s="369"/>
      <c r="EYH11" s="369"/>
      <c r="EYI11" s="369"/>
      <c r="EYJ11" s="369"/>
      <c r="EYK11" s="369"/>
      <c r="EYL11" s="369"/>
      <c r="EYM11" s="369"/>
      <c r="EYN11" s="369"/>
      <c r="EYO11" s="369"/>
      <c r="EYP11" s="369"/>
      <c r="EYQ11" s="369"/>
      <c r="EYR11" s="369"/>
      <c r="EYS11" s="369"/>
      <c r="EYT11" s="369"/>
      <c r="EYU11" s="369"/>
      <c r="EYV11" s="369"/>
      <c r="EYW11" s="369"/>
      <c r="EYX11" s="369"/>
      <c r="EYY11" s="369"/>
      <c r="EYZ11" s="369"/>
      <c r="EZA11" s="369"/>
      <c r="EZB11" s="369"/>
      <c r="EZC11" s="369"/>
      <c r="EZD11" s="369"/>
      <c r="EZE11" s="369"/>
      <c r="EZF11" s="369"/>
      <c r="EZG11" s="369"/>
      <c r="EZH11" s="369"/>
      <c r="EZI11" s="369"/>
      <c r="EZJ11" s="369"/>
      <c r="EZK11" s="369"/>
      <c r="EZL11" s="369"/>
      <c r="EZM11" s="369"/>
      <c r="EZN11" s="369"/>
      <c r="EZO11" s="369"/>
      <c r="EZP11" s="369"/>
      <c r="EZQ11" s="369"/>
      <c r="EZR11" s="369"/>
      <c r="EZS11" s="369"/>
      <c r="EZT11" s="369"/>
      <c r="EZU11" s="369"/>
      <c r="EZV11" s="369"/>
      <c r="EZW11" s="369"/>
      <c r="EZX11" s="369"/>
      <c r="EZY11" s="369"/>
      <c r="EZZ11" s="369"/>
      <c r="FAA11" s="369"/>
      <c r="FAB11" s="369"/>
      <c r="FAC11" s="369"/>
      <c r="FAD11" s="369"/>
      <c r="FAE11" s="369"/>
      <c r="FAF11" s="369"/>
      <c r="FAG11" s="369"/>
      <c r="FAH11" s="369"/>
      <c r="FAI11" s="369"/>
      <c r="FAJ11" s="369"/>
      <c r="FAK11" s="369"/>
      <c r="FAL11" s="369"/>
      <c r="FAM11" s="369"/>
      <c r="FAN11" s="369"/>
      <c r="FAO11" s="369"/>
      <c r="FAP11" s="369"/>
      <c r="FAQ11" s="369"/>
      <c r="FAR11" s="369"/>
      <c r="FAS11" s="369"/>
      <c r="FAT11" s="369"/>
      <c r="FAU11" s="369"/>
      <c r="FAV11" s="369"/>
      <c r="FAW11" s="369"/>
      <c r="FAX11" s="369"/>
      <c r="FAY11" s="369"/>
      <c r="FAZ11" s="369"/>
      <c r="FBA11" s="369"/>
      <c r="FBB11" s="369"/>
      <c r="FBC11" s="369"/>
      <c r="FBD11" s="369"/>
      <c r="FBE11" s="369"/>
      <c r="FBF11" s="369"/>
      <c r="FBG11" s="369"/>
      <c r="FBH11" s="369"/>
      <c r="FBI11" s="369"/>
      <c r="FBJ11" s="369"/>
      <c r="FBK11" s="369"/>
      <c r="FBL11" s="369"/>
      <c r="FBM11" s="369"/>
      <c r="FBN11" s="369"/>
      <c r="FBO11" s="369"/>
      <c r="FBP11" s="369"/>
      <c r="FBQ11" s="369"/>
      <c r="FBR11" s="369"/>
      <c r="FBS11" s="369"/>
      <c r="FBT11" s="369"/>
      <c r="FBU11" s="369"/>
      <c r="FBV11" s="369"/>
      <c r="FBW11" s="369"/>
      <c r="FBX11" s="369"/>
      <c r="FBY11" s="369"/>
      <c r="FBZ11" s="369"/>
      <c r="FCA11" s="369"/>
      <c r="FCB11" s="369"/>
      <c r="FCC11" s="369"/>
      <c r="FCD11" s="369"/>
      <c r="FCE11" s="369"/>
      <c r="FCF11" s="369"/>
      <c r="FCG11" s="369"/>
      <c r="FCH11" s="369"/>
      <c r="FCI11" s="369"/>
      <c r="FCJ11" s="369"/>
      <c r="FCK11" s="369"/>
      <c r="FCL11" s="369"/>
      <c r="FCM11" s="369"/>
      <c r="FCN11" s="369"/>
      <c r="FCO11" s="369"/>
      <c r="FCP11" s="369"/>
      <c r="FCQ11" s="369"/>
      <c r="FCR11" s="369"/>
      <c r="FCS11" s="369"/>
      <c r="FCT11" s="369"/>
      <c r="FCU11" s="369"/>
      <c r="FCV11" s="369"/>
      <c r="FCW11" s="369"/>
      <c r="FCX11" s="369"/>
      <c r="FCY11" s="369"/>
      <c r="FCZ11" s="369"/>
      <c r="FDA11" s="369"/>
      <c r="FDB11" s="369"/>
      <c r="FDC11" s="369"/>
      <c r="FDD11" s="369"/>
      <c r="FDE11" s="369"/>
      <c r="FDF11" s="369"/>
      <c r="FDG11" s="369"/>
      <c r="FDH11" s="369"/>
      <c r="FDI11" s="369"/>
      <c r="FDJ11" s="369"/>
      <c r="FDK11" s="369"/>
      <c r="FDL11" s="369"/>
      <c r="FDM11" s="369"/>
      <c r="FDN11" s="369"/>
      <c r="FDO11" s="369"/>
      <c r="FDP11" s="369"/>
      <c r="FDQ11" s="369"/>
      <c r="FDR11" s="369"/>
      <c r="FDS11" s="369"/>
      <c r="FDT11" s="369"/>
      <c r="FDU11" s="369"/>
      <c r="FDV11" s="369"/>
      <c r="FDW11" s="369"/>
      <c r="FDX11" s="369"/>
      <c r="FDY11" s="369"/>
      <c r="FDZ11" s="369"/>
      <c r="FEA11" s="369"/>
      <c r="FEB11" s="369"/>
      <c r="FEC11" s="369"/>
      <c r="FED11" s="369"/>
      <c r="FEE11" s="369"/>
      <c r="FEF11" s="369"/>
      <c r="FEG11" s="369"/>
      <c r="FEH11" s="369"/>
      <c r="FEI11" s="369"/>
      <c r="FEJ11" s="369"/>
      <c r="FEK11" s="369"/>
      <c r="FEL11" s="369"/>
      <c r="FEM11" s="369"/>
      <c r="FEN11" s="369"/>
      <c r="FEO11" s="369"/>
      <c r="FEP11" s="369"/>
      <c r="FEQ11" s="369"/>
      <c r="FER11" s="369"/>
      <c r="FES11" s="369"/>
      <c r="FET11" s="369"/>
      <c r="FEU11" s="369"/>
      <c r="FEV11" s="369"/>
      <c r="FEW11" s="369"/>
      <c r="FEX11" s="369"/>
      <c r="FEY11" s="369"/>
      <c r="FEZ11" s="369"/>
      <c r="FFA11" s="369"/>
      <c r="FFB11" s="369"/>
      <c r="FFC11" s="369"/>
      <c r="FFD11" s="369"/>
      <c r="FFE11" s="369"/>
      <c r="FFF11" s="369"/>
      <c r="FFG11" s="369"/>
      <c r="FFH11" s="369"/>
      <c r="FFI11" s="369"/>
      <c r="FFJ11" s="369"/>
      <c r="FFK11" s="369"/>
      <c r="FFL11" s="369"/>
      <c r="FFM11" s="369"/>
      <c r="FFN11" s="369"/>
      <c r="FFO11" s="369"/>
      <c r="FFP11" s="369"/>
      <c r="FFQ11" s="369"/>
      <c r="FFR11" s="369"/>
      <c r="FFS11" s="369"/>
      <c r="FFT11" s="369"/>
      <c r="FFU11" s="369"/>
      <c r="FFV11" s="369"/>
      <c r="FFW11" s="369"/>
      <c r="FFX11" s="369"/>
      <c r="FFY11" s="369"/>
      <c r="FFZ11" s="369"/>
      <c r="FGA11" s="369"/>
      <c r="FGB11" s="369"/>
      <c r="FGC11" s="369"/>
      <c r="FGD11" s="369"/>
      <c r="FGE11" s="369"/>
      <c r="FGF11" s="369"/>
      <c r="FGG11" s="369"/>
      <c r="FGH11" s="369"/>
      <c r="FGI11" s="369"/>
      <c r="FGJ11" s="369"/>
      <c r="FGK11" s="369"/>
      <c r="FGL11" s="369"/>
      <c r="FGM11" s="369"/>
      <c r="FGN11" s="369"/>
      <c r="FGO11" s="369"/>
      <c r="FGP11" s="369"/>
      <c r="FGQ11" s="369"/>
      <c r="FGR11" s="369"/>
      <c r="FGS11" s="369"/>
      <c r="FGT11" s="369"/>
      <c r="FGU11" s="369"/>
      <c r="FGV11" s="369"/>
      <c r="FGW11" s="369"/>
      <c r="FGX11" s="369"/>
      <c r="FGY11" s="369"/>
      <c r="FGZ11" s="369"/>
      <c r="FHA11" s="369"/>
      <c r="FHB11" s="369"/>
      <c r="FHC11" s="369"/>
      <c r="FHD11" s="369"/>
      <c r="FHE11" s="369"/>
      <c r="FHF11" s="369"/>
      <c r="FHG11" s="369"/>
      <c r="FHH11" s="369"/>
      <c r="FHI11" s="369"/>
      <c r="FHJ11" s="369"/>
      <c r="FHK11" s="369"/>
      <c r="FHL11" s="369"/>
      <c r="FHM11" s="369"/>
      <c r="FHN11" s="369"/>
      <c r="FHO11" s="369"/>
      <c r="FHP11" s="369"/>
      <c r="FHQ11" s="369"/>
      <c r="FHR11" s="369"/>
      <c r="FHS11" s="369"/>
      <c r="FHT11" s="369"/>
      <c r="FHU11" s="369"/>
      <c r="FHV11" s="369"/>
      <c r="FHW11" s="369"/>
      <c r="FHX11" s="369"/>
      <c r="FHY11" s="369"/>
      <c r="FHZ11" s="369"/>
      <c r="FIA11" s="369"/>
      <c r="FIB11" s="369"/>
      <c r="FIC11" s="369"/>
      <c r="FID11" s="369"/>
      <c r="FIE11" s="369"/>
      <c r="FIF11" s="369"/>
      <c r="FIG11" s="369"/>
      <c r="FIH11" s="369"/>
      <c r="FII11" s="369"/>
      <c r="FIJ11" s="369"/>
      <c r="FIK11" s="369"/>
      <c r="FIL11" s="369"/>
      <c r="FIM11" s="369"/>
      <c r="FIN11" s="369"/>
      <c r="FIO11" s="369"/>
      <c r="FIP11" s="369"/>
      <c r="FIQ11" s="369"/>
      <c r="FIR11" s="369"/>
      <c r="FIS11" s="369"/>
      <c r="FIT11" s="369"/>
      <c r="FIU11" s="369"/>
      <c r="FIV11" s="369"/>
      <c r="FIW11" s="369"/>
      <c r="FIX11" s="369"/>
      <c r="FIY11" s="369"/>
      <c r="FIZ11" s="369"/>
      <c r="FJA11" s="369"/>
      <c r="FJB11" s="369"/>
      <c r="FJC11" s="369"/>
      <c r="FJD11" s="369"/>
      <c r="FJE11" s="369"/>
      <c r="FJF11" s="369"/>
      <c r="FJG11" s="369"/>
      <c r="FJH11" s="369"/>
      <c r="FJI11" s="369"/>
      <c r="FJJ11" s="369"/>
      <c r="FJK11" s="369"/>
      <c r="FJL11" s="369"/>
      <c r="FJM11" s="369"/>
      <c r="FJN11" s="369"/>
      <c r="FJO11" s="369"/>
      <c r="FJP11" s="369"/>
      <c r="FJQ11" s="369"/>
      <c r="FJR11" s="369"/>
      <c r="FJS11" s="369"/>
      <c r="FJT11" s="369"/>
      <c r="FJU11" s="369"/>
      <c r="FJV11" s="369"/>
      <c r="FJW11" s="369"/>
      <c r="FJX11" s="369"/>
      <c r="FJY11" s="369"/>
      <c r="FJZ11" s="369"/>
      <c r="FKA11" s="369"/>
      <c r="FKB11" s="369"/>
      <c r="FKC11" s="369"/>
      <c r="FKD11" s="369"/>
      <c r="FKE11" s="369"/>
      <c r="FKF11" s="369"/>
      <c r="FKG11" s="369"/>
      <c r="FKH11" s="369"/>
      <c r="FKI11" s="369"/>
      <c r="FKJ11" s="369"/>
      <c r="FKK11" s="369"/>
      <c r="FKL11" s="369"/>
      <c r="FKM11" s="369"/>
      <c r="FKN11" s="369"/>
      <c r="FKO11" s="369"/>
      <c r="FKP11" s="369"/>
      <c r="FKQ11" s="369"/>
      <c r="FKR11" s="369"/>
      <c r="FKS11" s="369"/>
      <c r="FKT11" s="369"/>
      <c r="FKU11" s="369"/>
      <c r="FKV11" s="369"/>
      <c r="FKW11" s="369"/>
      <c r="FKX11" s="369"/>
      <c r="FKY11" s="369"/>
      <c r="FKZ11" s="369"/>
      <c r="FLA11" s="369"/>
      <c r="FLB11" s="369"/>
      <c r="FLC11" s="369"/>
      <c r="FLD11" s="369"/>
      <c r="FLE11" s="369"/>
      <c r="FLF11" s="369"/>
      <c r="FLG11" s="369"/>
      <c r="FLH11" s="369"/>
      <c r="FLI11" s="369"/>
      <c r="FLJ11" s="369"/>
      <c r="FLK11" s="369"/>
      <c r="FLL11" s="369"/>
      <c r="FLM11" s="369"/>
      <c r="FLN11" s="369"/>
      <c r="FLO11" s="369"/>
      <c r="FLP11" s="369"/>
      <c r="FLQ11" s="369"/>
      <c r="FLR11" s="369"/>
      <c r="FLS11" s="369"/>
      <c r="FLT11" s="369"/>
      <c r="FLU11" s="369"/>
      <c r="FLV11" s="369"/>
      <c r="FLW11" s="369"/>
      <c r="FLX11" s="369"/>
      <c r="FLY11" s="369"/>
      <c r="FLZ11" s="369"/>
      <c r="FMA11" s="369"/>
      <c r="FMB11" s="369"/>
      <c r="FMC11" s="369"/>
      <c r="FMD11" s="369"/>
      <c r="FME11" s="369"/>
      <c r="FMF11" s="369"/>
      <c r="FMG11" s="369"/>
      <c r="FMH11" s="369"/>
      <c r="FMI11" s="369"/>
      <c r="FMJ11" s="369"/>
      <c r="FMK11" s="369"/>
      <c r="FML11" s="369"/>
      <c r="FMM11" s="369"/>
      <c r="FMN11" s="369"/>
      <c r="FMO11" s="369"/>
      <c r="FMP11" s="369"/>
      <c r="FMQ11" s="369"/>
      <c r="FMR11" s="369"/>
      <c r="FMS11" s="369"/>
      <c r="FMT11" s="369"/>
      <c r="FMU11" s="369"/>
      <c r="FMV11" s="369"/>
      <c r="FMW11" s="369"/>
      <c r="FMX11" s="369"/>
      <c r="FMY11" s="369"/>
      <c r="FMZ11" s="369"/>
      <c r="FNA11" s="369"/>
      <c r="FNB11" s="369"/>
      <c r="FNC11" s="369"/>
      <c r="FND11" s="369"/>
      <c r="FNE11" s="369"/>
      <c r="FNF11" s="369"/>
      <c r="FNG11" s="369"/>
      <c r="FNH11" s="369"/>
      <c r="FNI11" s="369"/>
      <c r="FNJ11" s="369"/>
      <c r="FNK11" s="369"/>
      <c r="FNL11" s="369"/>
      <c r="FNM11" s="369"/>
      <c r="FNN11" s="369"/>
      <c r="FNO11" s="369"/>
      <c r="FNP11" s="369"/>
      <c r="FNQ11" s="369"/>
      <c r="FNR11" s="369"/>
      <c r="FNS11" s="369"/>
      <c r="FNT11" s="369"/>
      <c r="FNU11" s="369"/>
      <c r="FNV11" s="369"/>
      <c r="FNW11" s="369"/>
      <c r="FNX11" s="369"/>
      <c r="FNY11" s="369"/>
      <c r="FNZ11" s="369"/>
      <c r="FOA11" s="369"/>
      <c r="FOB11" s="369"/>
      <c r="FOC11" s="369"/>
      <c r="FOD11" s="369"/>
      <c r="FOE11" s="369"/>
      <c r="FOF11" s="369"/>
      <c r="FOG11" s="369"/>
      <c r="FOH11" s="369"/>
      <c r="FOI11" s="369"/>
      <c r="FOJ11" s="369"/>
      <c r="FOK11" s="369"/>
      <c r="FOL11" s="369"/>
      <c r="FOM11" s="369"/>
      <c r="FON11" s="369"/>
      <c r="FOO11" s="369"/>
      <c r="FOP11" s="369"/>
      <c r="FOQ11" s="369"/>
      <c r="FOR11" s="369"/>
      <c r="FOS11" s="369"/>
      <c r="FOT11" s="369"/>
      <c r="FOU11" s="369"/>
      <c r="FOV11" s="369"/>
      <c r="FOW11" s="369"/>
      <c r="FOX11" s="369"/>
      <c r="FOY11" s="369"/>
      <c r="FOZ11" s="369"/>
      <c r="FPA11" s="369"/>
      <c r="FPB11" s="369"/>
      <c r="FPC11" s="369"/>
      <c r="FPD11" s="369"/>
      <c r="FPE11" s="369"/>
      <c r="FPF11" s="369"/>
      <c r="FPG11" s="369"/>
      <c r="FPH11" s="369"/>
      <c r="FPI11" s="369"/>
      <c r="FPJ11" s="369"/>
      <c r="FPK11" s="369"/>
      <c r="FPL11" s="369"/>
      <c r="FPM11" s="369"/>
      <c r="FPN11" s="369"/>
      <c r="FPO11" s="369"/>
      <c r="FPP11" s="369"/>
      <c r="FPQ11" s="369"/>
      <c r="FPR11" s="369"/>
      <c r="FPS11" s="369"/>
      <c r="FPT11" s="369"/>
      <c r="FPU11" s="369"/>
      <c r="FPV11" s="369"/>
      <c r="FPW11" s="369"/>
      <c r="FPX11" s="369"/>
      <c r="FPY11" s="369"/>
      <c r="FPZ11" s="369"/>
      <c r="FQA11" s="369"/>
      <c r="FQB11" s="369"/>
      <c r="FQC11" s="369"/>
      <c r="FQD11" s="369"/>
      <c r="FQE11" s="369"/>
      <c r="FQF11" s="369"/>
      <c r="FQG11" s="369"/>
      <c r="FQH11" s="369"/>
      <c r="FQI11" s="369"/>
      <c r="FQJ11" s="369"/>
      <c r="FQK11" s="369"/>
      <c r="FQL11" s="369"/>
      <c r="FQM11" s="369"/>
      <c r="FQN11" s="369"/>
      <c r="FQO11" s="369"/>
      <c r="FQP11" s="369"/>
      <c r="FQQ11" s="369"/>
      <c r="FQR11" s="369"/>
      <c r="FQS11" s="369"/>
      <c r="FQT11" s="369"/>
      <c r="FQU11" s="369"/>
      <c r="FQV11" s="369"/>
      <c r="FQW11" s="369"/>
      <c r="FQX11" s="369"/>
      <c r="FQY11" s="369"/>
      <c r="FQZ11" s="369"/>
      <c r="FRA11" s="369"/>
      <c r="FRB11" s="369"/>
      <c r="FRC11" s="369"/>
      <c r="FRD11" s="369"/>
      <c r="FRE11" s="369"/>
      <c r="FRF11" s="369"/>
      <c r="FRG11" s="369"/>
      <c r="FRH11" s="369"/>
      <c r="FRI11" s="369"/>
      <c r="FRJ11" s="369"/>
      <c r="FRK11" s="369"/>
      <c r="FRL11" s="369"/>
      <c r="FRM11" s="369"/>
      <c r="FRN11" s="369"/>
      <c r="FRO11" s="369"/>
      <c r="FRP11" s="369"/>
      <c r="FRQ11" s="369"/>
      <c r="FRR11" s="369"/>
      <c r="FRS11" s="369"/>
      <c r="FRT11" s="369"/>
      <c r="FRU11" s="369"/>
      <c r="FRV11" s="369"/>
      <c r="FRW11" s="369"/>
      <c r="FRX11" s="369"/>
      <c r="FRY11" s="369"/>
      <c r="FRZ11" s="369"/>
      <c r="FSA11" s="369"/>
      <c r="FSB11" s="369"/>
      <c r="FSC11" s="369"/>
      <c r="FSD11" s="369"/>
      <c r="FSE11" s="369"/>
      <c r="FSF11" s="369"/>
      <c r="FSG11" s="369"/>
      <c r="FSH11" s="369"/>
      <c r="FSI11" s="369"/>
      <c r="FSJ11" s="369"/>
      <c r="FSK11" s="369"/>
      <c r="FSL11" s="369"/>
      <c r="FSM11" s="369"/>
      <c r="FSN11" s="369"/>
      <c r="FSO11" s="369"/>
      <c r="FSP11" s="369"/>
      <c r="FSQ11" s="369"/>
      <c r="FSR11" s="369"/>
      <c r="FSS11" s="369"/>
      <c r="FST11" s="369"/>
      <c r="FSU11" s="369"/>
      <c r="FSV11" s="369"/>
      <c r="FSW11" s="369"/>
      <c r="FSX11" s="369"/>
      <c r="FSY11" s="369"/>
      <c r="FSZ11" s="369"/>
      <c r="FTA11" s="369"/>
      <c r="FTB11" s="369"/>
      <c r="FTC11" s="369"/>
      <c r="FTD11" s="369"/>
      <c r="FTE11" s="369"/>
      <c r="FTF11" s="369"/>
      <c r="FTG11" s="369"/>
      <c r="FTH11" s="369"/>
      <c r="FTI11" s="369"/>
      <c r="FTJ11" s="369"/>
      <c r="FTK11" s="369"/>
      <c r="FTL11" s="369"/>
      <c r="FTM11" s="369"/>
      <c r="FTN11" s="369"/>
      <c r="FTO11" s="369"/>
      <c r="FTP11" s="369"/>
      <c r="FTQ11" s="369"/>
      <c r="FTR11" s="369"/>
      <c r="FTS11" s="369"/>
      <c r="FTT11" s="369"/>
      <c r="FTU11" s="369"/>
      <c r="FTV11" s="369"/>
      <c r="FTW11" s="369"/>
      <c r="FTX11" s="369"/>
      <c r="FTY11" s="369"/>
      <c r="FTZ11" s="369"/>
      <c r="FUA11" s="369"/>
      <c r="FUB11" s="369"/>
      <c r="FUC11" s="369"/>
      <c r="FUD11" s="369"/>
      <c r="FUE11" s="369"/>
      <c r="FUF11" s="369"/>
      <c r="FUG11" s="369"/>
      <c r="FUH11" s="369"/>
      <c r="FUI11" s="369"/>
      <c r="FUJ11" s="369"/>
      <c r="FUK11" s="369"/>
      <c r="FUL11" s="369"/>
      <c r="FUM11" s="369"/>
      <c r="FUN11" s="369"/>
      <c r="FUO11" s="369"/>
      <c r="FUP11" s="369"/>
      <c r="FUQ11" s="369"/>
      <c r="FUR11" s="369"/>
      <c r="FUS11" s="369"/>
      <c r="FUT11" s="369"/>
      <c r="FUU11" s="369"/>
      <c r="FUV11" s="369"/>
      <c r="FUW11" s="369"/>
      <c r="FUX11" s="369"/>
      <c r="FUY11" s="369"/>
      <c r="FUZ11" s="369"/>
      <c r="FVA11" s="369"/>
      <c r="FVB11" s="369"/>
      <c r="FVC11" s="369"/>
      <c r="FVD11" s="369"/>
      <c r="FVE11" s="369"/>
      <c r="FVF11" s="369"/>
      <c r="FVG11" s="369"/>
      <c r="FVH11" s="369"/>
      <c r="FVI11" s="369"/>
      <c r="FVJ11" s="369"/>
      <c r="FVK11" s="369"/>
      <c r="FVL11" s="369"/>
      <c r="FVM11" s="369"/>
      <c r="FVN11" s="369"/>
      <c r="FVO11" s="369"/>
      <c r="FVP11" s="369"/>
      <c r="FVQ11" s="369"/>
      <c r="FVR11" s="369"/>
      <c r="FVS11" s="369"/>
      <c r="FVT11" s="369"/>
      <c r="FVU11" s="369"/>
      <c r="FVV11" s="369"/>
      <c r="FVW11" s="369"/>
      <c r="FVX11" s="369"/>
      <c r="FVY11" s="369"/>
      <c r="FVZ11" s="369"/>
      <c r="FWA11" s="369"/>
      <c r="FWB11" s="369"/>
      <c r="FWC11" s="369"/>
      <c r="FWD11" s="369"/>
      <c r="FWE11" s="369"/>
      <c r="FWF11" s="369"/>
      <c r="FWG11" s="369"/>
      <c r="FWH11" s="369"/>
      <c r="FWI11" s="369"/>
      <c r="FWJ11" s="369"/>
      <c r="FWK11" s="369"/>
      <c r="FWL11" s="369"/>
      <c r="FWM11" s="369"/>
      <c r="FWN11" s="369"/>
      <c r="FWO11" s="369"/>
      <c r="FWP11" s="369"/>
      <c r="FWQ11" s="369"/>
      <c r="FWR11" s="369"/>
      <c r="FWS11" s="369"/>
      <c r="FWT11" s="369"/>
      <c r="FWU11" s="369"/>
      <c r="FWV11" s="369"/>
      <c r="FWW11" s="369"/>
      <c r="FWX11" s="369"/>
      <c r="FWY11" s="369"/>
      <c r="FWZ11" s="369"/>
      <c r="FXA11" s="369"/>
      <c r="FXB11" s="369"/>
      <c r="FXC11" s="369"/>
      <c r="FXD11" s="369"/>
      <c r="FXE11" s="369"/>
      <c r="FXF11" s="369"/>
      <c r="FXG11" s="369"/>
      <c r="FXH11" s="369"/>
      <c r="FXI11" s="369"/>
      <c r="FXJ11" s="369"/>
      <c r="FXK11" s="369"/>
      <c r="FXL11" s="369"/>
      <c r="FXM11" s="369"/>
      <c r="FXN11" s="369"/>
      <c r="FXO11" s="369"/>
      <c r="FXP11" s="369"/>
      <c r="FXQ11" s="369"/>
      <c r="FXR11" s="369"/>
      <c r="FXS11" s="369"/>
      <c r="FXT11" s="369"/>
      <c r="FXU11" s="369"/>
      <c r="FXV11" s="369"/>
      <c r="FXW11" s="369"/>
      <c r="FXX11" s="369"/>
      <c r="FXY11" s="369"/>
      <c r="FXZ11" s="369"/>
      <c r="FYA11" s="369"/>
      <c r="FYB11" s="369"/>
      <c r="FYC11" s="369"/>
      <c r="FYD11" s="369"/>
      <c r="FYE11" s="369"/>
      <c r="FYF11" s="369"/>
      <c r="FYG11" s="369"/>
      <c r="FYH11" s="369"/>
      <c r="FYI11" s="369"/>
      <c r="FYJ11" s="369"/>
      <c r="FYK11" s="369"/>
      <c r="FYL11" s="369"/>
      <c r="FYM11" s="369"/>
      <c r="FYN11" s="369"/>
      <c r="FYO11" s="369"/>
      <c r="FYP11" s="369"/>
      <c r="FYQ11" s="369"/>
      <c r="FYR11" s="369"/>
      <c r="FYS11" s="369"/>
      <c r="FYT11" s="369"/>
      <c r="FYU11" s="369"/>
      <c r="FYV11" s="369"/>
      <c r="FYW11" s="369"/>
      <c r="FYX11" s="369"/>
      <c r="FYY11" s="369"/>
      <c r="FYZ11" s="369"/>
      <c r="FZA11" s="369"/>
      <c r="FZB11" s="369"/>
      <c r="FZC11" s="369"/>
      <c r="FZD11" s="369"/>
      <c r="FZE11" s="369"/>
      <c r="FZF11" s="369"/>
      <c r="FZG11" s="369"/>
      <c r="FZH11" s="369"/>
      <c r="FZI11" s="369"/>
      <c r="FZJ11" s="369"/>
      <c r="FZK11" s="369"/>
      <c r="FZL11" s="369"/>
      <c r="FZM11" s="369"/>
      <c r="FZN11" s="369"/>
      <c r="FZO11" s="369"/>
      <c r="FZP11" s="369"/>
      <c r="FZQ11" s="369"/>
      <c r="FZR11" s="369"/>
      <c r="FZS11" s="369"/>
      <c r="FZT11" s="369"/>
      <c r="FZU11" s="369"/>
      <c r="FZV11" s="369"/>
      <c r="FZW11" s="369"/>
      <c r="FZX11" s="369"/>
      <c r="FZY11" s="369"/>
      <c r="FZZ11" s="369"/>
      <c r="GAA11" s="369"/>
      <c r="GAB11" s="369"/>
      <c r="GAC11" s="369"/>
      <c r="GAD11" s="369"/>
      <c r="GAE11" s="369"/>
      <c r="GAF11" s="369"/>
      <c r="GAG11" s="369"/>
      <c r="GAH11" s="369"/>
      <c r="GAI11" s="369"/>
      <c r="GAJ11" s="369"/>
      <c r="GAK11" s="369"/>
      <c r="GAL11" s="369"/>
      <c r="GAM11" s="369"/>
      <c r="GAN11" s="369"/>
      <c r="GAO11" s="369"/>
      <c r="GAP11" s="369"/>
      <c r="GAQ11" s="369"/>
      <c r="GAR11" s="369"/>
      <c r="GAS11" s="369"/>
      <c r="GAT11" s="369"/>
      <c r="GAU11" s="369"/>
      <c r="GAV11" s="369"/>
      <c r="GAW11" s="369"/>
      <c r="GAX11" s="369"/>
      <c r="GAY11" s="369"/>
      <c r="GAZ11" s="369"/>
      <c r="GBA11" s="369"/>
      <c r="GBB11" s="369"/>
      <c r="GBC11" s="369"/>
      <c r="GBD11" s="369"/>
      <c r="GBE11" s="369"/>
      <c r="GBF11" s="369"/>
      <c r="GBG11" s="369"/>
      <c r="GBH11" s="369"/>
      <c r="GBI11" s="369"/>
      <c r="GBJ11" s="369"/>
      <c r="GBK11" s="369"/>
      <c r="GBL11" s="369"/>
      <c r="GBM11" s="369"/>
      <c r="GBN11" s="369"/>
      <c r="GBO11" s="369"/>
      <c r="GBP11" s="369"/>
      <c r="GBQ11" s="369"/>
      <c r="GBR11" s="369"/>
      <c r="GBS11" s="369"/>
      <c r="GBT11" s="369"/>
      <c r="GBU11" s="369"/>
      <c r="GBV11" s="369"/>
      <c r="GBW11" s="369"/>
      <c r="GBX11" s="369"/>
      <c r="GBY11" s="369"/>
      <c r="GBZ11" s="369"/>
      <c r="GCA11" s="369"/>
      <c r="GCB11" s="369"/>
      <c r="GCC11" s="369"/>
      <c r="GCD11" s="369"/>
      <c r="GCE11" s="369"/>
      <c r="GCF11" s="369"/>
      <c r="GCG11" s="369"/>
      <c r="GCH11" s="369"/>
      <c r="GCI11" s="369"/>
      <c r="GCJ11" s="369"/>
      <c r="GCK11" s="369"/>
      <c r="GCL11" s="369"/>
      <c r="GCM11" s="369"/>
      <c r="GCN11" s="369"/>
      <c r="GCO11" s="369"/>
      <c r="GCP11" s="369"/>
      <c r="GCQ11" s="369"/>
      <c r="GCR11" s="369"/>
      <c r="GCS11" s="369"/>
      <c r="GCT11" s="369"/>
      <c r="GCU11" s="369"/>
      <c r="GCV11" s="369"/>
      <c r="GCW11" s="369"/>
      <c r="GCX11" s="369"/>
      <c r="GCY11" s="369"/>
      <c r="GCZ11" s="369"/>
      <c r="GDA11" s="369"/>
      <c r="GDB11" s="369"/>
      <c r="GDC11" s="369"/>
      <c r="GDD11" s="369"/>
      <c r="GDE11" s="369"/>
      <c r="GDF11" s="369"/>
      <c r="GDG11" s="369"/>
      <c r="GDH11" s="369"/>
      <c r="GDI11" s="369"/>
      <c r="GDJ11" s="369"/>
      <c r="GDK11" s="369"/>
      <c r="GDL11" s="369"/>
      <c r="GDM11" s="369"/>
      <c r="GDN11" s="369"/>
      <c r="GDO11" s="369"/>
      <c r="GDP11" s="369"/>
      <c r="GDQ11" s="369"/>
      <c r="GDR11" s="369"/>
      <c r="GDS11" s="369"/>
      <c r="GDT11" s="369"/>
      <c r="GDU11" s="369"/>
      <c r="GDV11" s="369"/>
      <c r="GDW11" s="369"/>
      <c r="GDX11" s="369"/>
      <c r="GDY11" s="369"/>
      <c r="GDZ11" s="369"/>
      <c r="GEA11" s="369"/>
      <c r="GEB11" s="369"/>
      <c r="GEC11" s="369"/>
      <c r="GED11" s="369"/>
      <c r="GEE11" s="369"/>
      <c r="GEF11" s="369"/>
      <c r="GEG11" s="369"/>
      <c r="GEH11" s="369"/>
      <c r="GEI11" s="369"/>
      <c r="GEJ11" s="369"/>
      <c r="GEK11" s="369"/>
      <c r="GEL11" s="369"/>
      <c r="GEM11" s="369"/>
      <c r="GEN11" s="369"/>
      <c r="GEO11" s="369"/>
      <c r="GEP11" s="369"/>
      <c r="GEQ11" s="369"/>
      <c r="GER11" s="369"/>
      <c r="GES11" s="369"/>
      <c r="GET11" s="369"/>
      <c r="GEU11" s="369"/>
      <c r="GEV11" s="369"/>
      <c r="GEW11" s="369"/>
      <c r="GEX11" s="369"/>
      <c r="GEY11" s="369"/>
      <c r="GEZ11" s="369"/>
      <c r="GFA11" s="369"/>
      <c r="GFB11" s="369"/>
      <c r="GFC11" s="369"/>
      <c r="GFD11" s="369"/>
      <c r="GFE11" s="369"/>
      <c r="GFF11" s="369"/>
      <c r="GFG11" s="369"/>
      <c r="GFH11" s="369"/>
      <c r="GFI11" s="369"/>
      <c r="GFJ11" s="369"/>
      <c r="GFK11" s="369"/>
      <c r="GFL11" s="369"/>
      <c r="GFM11" s="369"/>
      <c r="GFN11" s="369"/>
      <c r="GFO11" s="369"/>
      <c r="GFP11" s="369"/>
      <c r="GFQ11" s="369"/>
      <c r="GFR11" s="369"/>
      <c r="GFS11" s="369"/>
      <c r="GFT11" s="369"/>
      <c r="GFU11" s="369"/>
      <c r="GFV11" s="369"/>
      <c r="GFW11" s="369"/>
      <c r="GFX11" s="369"/>
      <c r="GFY11" s="369"/>
      <c r="GFZ11" s="369"/>
      <c r="GGA11" s="369"/>
      <c r="GGB11" s="369"/>
      <c r="GGC11" s="369"/>
      <c r="GGD11" s="369"/>
      <c r="GGE11" s="369"/>
      <c r="GGF11" s="369"/>
      <c r="GGG11" s="369"/>
      <c r="GGH11" s="369"/>
      <c r="GGI11" s="369"/>
      <c r="GGJ11" s="369"/>
      <c r="GGK11" s="369"/>
      <c r="GGL11" s="369"/>
      <c r="GGM11" s="369"/>
      <c r="GGN11" s="369"/>
      <c r="GGO11" s="369"/>
      <c r="GGP11" s="369"/>
      <c r="GGQ11" s="369"/>
      <c r="GGR11" s="369"/>
      <c r="GGS11" s="369"/>
      <c r="GGT11" s="369"/>
      <c r="GGU11" s="369"/>
      <c r="GGV11" s="369"/>
      <c r="GGW11" s="369"/>
      <c r="GGX11" s="369"/>
      <c r="GGY11" s="369"/>
      <c r="GGZ11" s="369"/>
      <c r="GHA11" s="369"/>
      <c r="GHB11" s="369"/>
      <c r="GHC11" s="369"/>
      <c r="GHD11" s="369"/>
      <c r="GHE11" s="369"/>
      <c r="GHF11" s="369"/>
      <c r="GHG11" s="369"/>
      <c r="GHH11" s="369"/>
      <c r="GHI11" s="369"/>
      <c r="GHJ11" s="369"/>
      <c r="GHK11" s="369"/>
      <c r="GHL11" s="369"/>
      <c r="GHM11" s="369"/>
      <c r="GHN11" s="369"/>
      <c r="GHO11" s="369"/>
      <c r="GHP11" s="369"/>
      <c r="GHQ11" s="369"/>
      <c r="GHR11" s="369"/>
      <c r="GHS11" s="369"/>
      <c r="GHT11" s="369"/>
      <c r="GHU11" s="369"/>
      <c r="GHV11" s="369"/>
      <c r="GHW11" s="369"/>
      <c r="GHX11" s="369"/>
      <c r="GHY11" s="369"/>
      <c r="GHZ11" s="369"/>
      <c r="GIA11" s="369"/>
      <c r="GIB11" s="369"/>
      <c r="GIC11" s="369"/>
      <c r="GID11" s="369"/>
      <c r="GIE11" s="369"/>
      <c r="GIF11" s="369"/>
      <c r="GIG11" s="369"/>
      <c r="GIH11" s="369"/>
      <c r="GII11" s="369"/>
      <c r="GIJ11" s="369"/>
      <c r="GIK11" s="369"/>
      <c r="GIL11" s="369"/>
      <c r="GIM11" s="369"/>
      <c r="GIN11" s="369"/>
      <c r="GIO11" s="369"/>
      <c r="GIP11" s="369"/>
      <c r="GIQ11" s="369"/>
      <c r="GIR11" s="369"/>
      <c r="GIS11" s="369"/>
      <c r="GIT11" s="369"/>
      <c r="GIU11" s="369"/>
      <c r="GIV11" s="369"/>
      <c r="GIW11" s="369"/>
      <c r="GIX11" s="369"/>
      <c r="GIY11" s="369"/>
      <c r="GIZ11" s="369"/>
      <c r="GJA11" s="369"/>
      <c r="GJB11" s="369"/>
      <c r="GJC11" s="369"/>
      <c r="GJD11" s="369"/>
      <c r="GJE11" s="369"/>
      <c r="GJF11" s="369"/>
      <c r="GJG11" s="369"/>
      <c r="GJH11" s="369"/>
      <c r="GJI11" s="369"/>
      <c r="GJJ11" s="369"/>
      <c r="GJK11" s="369"/>
      <c r="GJL11" s="369"/>
      <c r="GJM11" s="369"/>
      <c r="GJN11" s="369"/>
      <c r="GJO11" s="369"/>
      <c r="GJP11" s="369"/>
      <c r="GJQ11" s="369"/>
      <c r="GJR11" s="369"/>
      <c r="GJS11" s="369"/>
      <c r="GJT11" s="369"/>
      <c r="GJU11" s="369"/>
      <c r="GJV11" s="369"/>
      <c r="GJW11" s="369"/>
      <c r="GJX11" s="369"/>
      <c r="GJY11" s="369"/>
      <c r="GJZ11" s="369"/>
      <c r="GKA11" s="369"/>
      <c r="GKB11" s="369"/>
      <c r="GKC11" s="369"/>
      <c r="GKD11" s="369"/>
      <c r="GKE11" s="369"/>
      <c r="GKF11" s="369"/>
      <c r="GKG11" s="369"/>
      <c r="GKH11" s="369"/>
      <c r="GKI11" s="369"/>
      <c r="GKJ11" s="369"/>
      <c r="GKK11" s="369"/>
      <c r="GKL11" s="369"/>
      <c r="GKM11" s="369"/>
      <c r="GKN11" s="369"/>
      <c r="GKO11" s="369"/>
      <c r="GKP11" s="369"/>
      <c r="GKQ11" s="369"/>
      <c r="GKR11" s="369"/>
      <c r="GKS11" s="369"/>
      <c r="GKT11" s="369"/>
      <c r="GKU11" s="369"/>
      <c r="GKV11" s="369"/>
      <c r="GKW11" s="369"/>
      <c r="GKX11" s="369"/>
      <c r="GKY11" s="369"/>
      <c r="GKZ11" s="369"/>
      <c r="GLA11" s="369"/>
      <c r="GLB11" s="369"/>
      <c r="GLC11" s="369"/>
      <c r="GLD11" s="369"/>
      <c r="GLE11" s="369"/>
      <c r="GLF11" s="369"/>
      <c r="GLG11" s="369"/>
      <c r="GLH11" s="369"/>
      <c r="GLI11" s="369"/>
      <c r="GLJ11" s="369"/>
      <c r="GLK11" s="369"/>
      <c r="GLL11" s="369"/>
      <c r="GLM11" s="369"/>
      <c r="GLN11" s="369"/>
      <c r="GLO11" s="369"/>
      <c r="GLP11" s="369"/>
      <c r="GLQ11" s="369"/>
      <c r="GLR11" s="369"/>
      <c r="GLS11" s="369"/>
      <c r="GLT11" s="369"/>
      <c r="GLU11" s="369"/>
      <c r="GLV11" s="369"/>
      <c r="GLW11" s="369"/>
      <c r="GLX11" s="369"/>
      <c r="GLY11" s="369"/>
      <c r="GLZ11" s="369"/>
      <c r="GMA11" s="369"/>
      <c r="GMB11" s="369"/>
      <c r="GMC11" s="369"/>
      <c r="GMD11" s="369"/>
      <c r="GME11" s="369"/>
      <c r="GMF11" s="369"/>
      <c r="GMG11" s="369"/>
      <c r="GMH11" s="369"/>
      <c r="GMI11" s="369"/>
      <c r="GMJ11" s="369"/>
      <c r="GMK11" s="369"/>
      <c r="GML11" s="369"/>
      <c r="GMM11" s="369"/>
      <c r="GMN11" s="369"/>
      <c r="GMO11" s="369"/>
      <c r="GMP11" s="369"/>
      <c r="GMQ11" s="369"/>
      <c r="GMR11" s="369"/>
      <c r="GMS11" s="369"/>
      <c r="GMT11" s="369"/>
      <c r="GMU11" s="369"/>
      <c r="GMV11" s="369"/>
      <c r="GMW11" s="369"/>
      <c r="GMX11" s="369"/>
      <c r="GMY11" s="369"/>
      <c r="GMZ11" s="369"/>
      <c r="GNA11" s="369"/>
      <c r="GNB11" s="369"/>
      <c r="GNC11" s="369"/>
      <c r="GND11" s="369"/>
      <c r="GNE11" s="369"/>
      <c r="GNF11" s="369"/>
      <c r="GNG11" s="369"/>
      <c r="GNH11" s="369"/>
      <c r="GNI11" s="369"/>
      <c r="GNJ11" s="369"/>
      <c r="GNK11" s="369"/>
      <c r="GNL11" s="369"/>
      <c r="GNM11" s="369"/>
      <c r="GNN11" s="369"/>
      <c r="GNO11" s="369"/>
      <c r="GNP11" s="369"/>
      <c r="GNQ11" s="369"/>
      <c r="GNR11" s="369"/>
      <c r="GNS11" s="369"/>
      <c r="GNT11" s="369"/>
      <c r="GNU11" s="369"/>
      <c r="GNV11" s="369"/>
      <c r="GNW11" s="369"/>
      <c r="GNX11" s="369"/>
      <c r="GNY11" s="369"/>
      <c r="GNZ11" s="369"/>
      <c r="GOA11" s="369"/>
      <c r="GOB11" s="369"/>
      <c r="GOC11" s="369"/>
      <c r="GOD11" s="369"/>
      <c r="GOE11" s="369"/>
      <c r="GOF11" s="369"/>
      <c r="GOG11" s="369"/>
      <c r="GOH11" s="369"/>
      <c r="GOI11" s="369"/>
      <c r="GOJ11" s="369"/>
      <c r="GOK11" s="369"/>
      <c r="GOL11" s="369"/>
      <c r="GOM11" s="369"/>
      <c r="GON11" s="369"/>
      <c r="GOO11" s="369"/>
      <c r="GOP11" s="369"/>
      <c r="GOQ11" s="369"/>
      <c r="GOR11" s="369"/>
      <c r="GOS11" s="369"/>
      <c r="GOT11" s="369"/>
      <c r="GOU11" s="369"/>
      <c r="GOV11" s="369"/>
      <c r="GOW11" s="369"/>
      <c r="GOX11" s="369"/>
      <c r="GOY11" s="369"/>
      <c r="GOZ11" s="369"/>
      <c r="GPA11" s="369"/>
      <c r="GPB11" s="369"/>
      <c r="GPC11" s="369"/>
      <c r="GPD11" s="369"/>
      <c r="GPE11" s="369"/>
      <c r="GPF11" s="369"/>
      <c r="GPG11" s="369"/>
      <c r="GPH11" s="369"/>
      <c r="GPI11" s="369"/>
      <c r="GPJ11" s="369"/>
      <c r="GPK11" s="369"/>
      <c r="GPL11" s="369"/>
      <c r="GPM11" s="369"/>
      <c r="GPN11" s="369"/>
      <c r="GPO11" s="369"/>
      <c r="GPP11" s="369"/>
      <c r="GPQ11" s="369"/>
      <c r="GPR11" s="369"/>
      <c r="GPS11" s="369"/>
      <c r="GPT11" s="369"/>
      <c r="GPU11" s="369"/>
      <c r="GPV11" s="369"/>
      <c r="GPW11" s="369"/>
      <c r="GPX11" s="369"/>
      <c r="GPY11" s="369"/>
      <c r="GPZ11" s="369"/>
      <c r="GQA11" s="369"/>
      <c r="GQB11" s="369"/>
      <c r="GQC11" s="369"/>
      <c r="GQD11" s="369"/>
      <c r="GQE11" s="369"/>
      <c r="GQF11" s="369"/>
      <c r="GQG11" s="369"/>
      <c r="GQH11" s="369"/>
      <c r="GQI11" s="369"/>
      <c r="GQJ11" s="369"/>
      <c r="GQK11" s="369"/>
      <c r="GQL11" s="369"/>
      <c r="GQM11" s="369"/>
      <c r="GQN11" s="369"/>
      <c r="GQO11" s="369"/>
      <c r="GQP11" s="369"/>
      <c r="GQQ11" s="369"/>
      <c r="GQR11" s="369"/>
      <c r="GQS11" s="369"/>
      <c r="GQT11" s="369"/>
      <c r="GQU11" s="369"/>
      <c r="GQV11" s="369"/>
      <c r="GQW11" s="369"/>
      <c r="GQX11" s="369"/>
      <c r="GQY11" s="369"/>
      <c r="GQZ11" s="369"/>
      <c r="GRA11" s="369"/>
      <c r="GRB11" s="369"/>
      <c r="GRC11" s="369"/>
      <c r="GRD11" s="369"/>
      <c r="GRE11" s="369"/>
      <c r="GRF11" s="369"/>
      <c r="GRG11" s="369"/>
      <c r="GRH11" s="369"/>
      <c r="GRI11" s="369"/>
      <c r="GRJ11" s="369"/>
      <c r="GRK11" s="369"/>
      <c r="GRL11" s="369"/>
      <c r="GRM11" s="369"/>
      <c r="GRN11" s="369"/>
      <c r="GRO11" s="369"/>
      <c r="GRP11" s="369"/>
      <c r="GRQ11" s="369"/>
      <c r="GRR11" s="369"/>
      <c r="GRS11" s="369"/>
      <c r="GRT11" s="369"/>
      <c r="GRU11" s="369"/>
      <c r="GRV11" s="369"/>
      <c r="GRW11" s="369"/>
      <c r="GRX11" s="369"/>
      <c r="GRY11" s="369"/>
      <c r="GRZ11" s="369"/>
      <c r="GSA11" s="369"/>
      <c r="GSB11" s="369"/>
      <c r="GSC11" s="369"/>
      <c r="GSD11" s="369"/>
      <c r="GSE11" s="369"/>
      <c r="GSF11" s="369"/>
      <c r="GSG11" s="369"/>
      <c r="GSH11" s="369"/>
      <c r="GSI11" s="369"/>
      <c r="GSJ11" s="369"/>
      <c r="GSK11" s="369"/>
      <c r="GSL11" s="369"/>
      <c r="GSM11" s="369"/>
      <c r="GSN11" s="369"/>
      <c r="GSO11" s="369"/>
      <c r="GSP11" s="369"/>
      <c r="GSQ11" s="369"/>
      <c r="GSR11" s="369"/>
      <c r="GSS11" s="369"/>
      <c r="GST11" s="369"/>
      <c r="GSU11" s="369"/>
      <c r="GSV11" s="369"/>
      <c r="GSW11" s="369"/>
      <c r="GSX11" s="369"/>
      <c r="GSY11" s="369"/>
      <c r="GSZ11" s="369"/>
      <c r="GTA11" s="369"/>
      <c r="GTB11" s="369"/>
      <c r="GTC11" s="369"/>
      <c r="GTD11" s="369"/>
      <c r="GTE11" s="369"/>
      <c r="GTF11" s="369"/>
      <c r="GTG11" s="369"/>
      <c r="GTH11" s="369"/>
      <c r="GTI11" s="369"/>
      <c r="GTJ11" s="369"/>
      <c r="GTK11" s="369"/>
      <c r="GTL11" s="369"/>
      <c r="GTM11" s="369"/>
      <c r="GTN11" s="369"/>
      <c r="GTO11" s="369"/>
      <c r="GTP11" s="369"/>
      <c r="GTQ11" s="369"/>
      <c r="GTR11" s="369"/>
      <c r="GTS11" s="369"/>
      <c r="GTT11" s="369"/>
      <c r="GTU11" s="369"/>
      <c r="GTV11" s="369"/>
      <c r="GTW11" s="369"/>
      <c r="GTX11" s="369"/>
      <c r="GTY11" s="369"/>
      <c r="GTZ11" s="369"/>
      <c r="GUA11" s="369"/>
      <c r="GUB11" s="369"/>
      <c r="GUC11" s="369"/>
      <c r="GUD11" s="369"/>
      <c r="GUE11" s="369"/>
      <c r="GUF11" s="369"/>
      <c r="GUG11" s="369"/>
      <c r="GUH11" s="369"/>
      <c r="GUI11" s="369"/>
      <c r="GUJ11" s="369"/>
      <c r="GUK11" s="369"/>
      <c r="GUL11" s="369"/>
      <c r="GUM11" s="369"/>
      <c r="GUN11" s="369"/>
      <c r="GUO11" s="369"/>
      <c r="GUP11" s="369"/>
      <c r="GUQ11" s="369"/>
      <c r="GUR11" s="369"/>
      <c r="GUS11" s="369"/>
      <c r="GUT11" s="369"/>
      <c r="GUU11" s="369"/>
      <c r="GUV11" s="369"/>
      <c r="GUW11" s="369"/>
      <c r="GUX11" s="369"/>
      <c r="GUY11" s="369"/>
      <c r="GUZ11" s="369"/>
      <c r="GVA11" s="369"/>
      <c r="GVB11" s="369"/>
      <c r="GVC11" s="369"/>
      <c r="GVD11" s="369"/>
      <c r="GVE11" s="369"/>
      <c r="GVF11" s="369"/>
      <c r="GVG11" s="369"/>
      <c r="GVH11" s="369"/>
      <c r="GVI11" s="369"/>
      <c r="GVJ11" s="369"/>
      <c r="GVK11" s="369"/>
      <c r="GVL11" s="369"/>
      <c r="GVM11" s="369"/>
      <c r="GVN11" s="369"/>
      <c r="GVO11" s="369"/>
      <c r="GVP11" s="369"/>
      <c r="GVQ11" s="369"/>
      <c r="GVR11" s="369"/>
      <c r="GVS11" s="369"/>
      <c r="GVT11" s="369"/>
      <c r="GVU11" s="369"/>
      <c r="GVV11" s="369"/>
      <c r="GVW11" s="369"/>
      <c r="GVX11" s="369"/>
      <c r="GVY11" s="369"/>
      <c r="GVZ11" s="369"/>
      <c r="GWA11" s="369"/>
      <c r="GWB11" s="369"/>
      <c r="GWC11" s="369"/>
      <c r="GWD11" s="369"/>
      <c r="GWE11" s="369"/>
      <c r="GWF11" s="369"/>
      <c r="GWG11" s="369"/>
      <c r="GWH11" s="369"/>
      <c r="GWI11" s="369"/>
      <c r="GWJ11" s="369"/>
      <c r="GWK11" s="369"/>
      <c r="GWL11" s="369"/>
      <c r="GWM11" s="369"/>
      <c r="GWN11" s="369"/>
      <c r="GWO11" s="369"/>
      <c r="GWP11" s="369"/>
      <c r="GWQ11" s="369"/>
      <c r="GWR11" s="369"/>
      <c r="GWS11" s="369"/>
      <c r="GWT11" s="369"/>
      <c r="GWU11" s="369"/>
      <c r="GWV11" s="369"/>
      <c r="GWW11" s="369"/>
      <c r="GWX11" s="369"/>
      <c r="GWY11" s="369"/>
      <c r="GWZ11" s="369"/>
      <c r="GXA11" s="369"/>
      <c r="GXB11" s="369"/>
      <c r="GXC11" s="369"/>
      <c r="GXD11" s="369"/>
      <c r="GXE11" s="369"/>
      <c r="GXF11" s="369"/>
      <c r="GXG11" s="369"/>
      <c r="GXH11" s="369"/>
      <c r="GXI11" s="369"/>
      <c r="GXJ11" s="369"/>
      <c r="GXK11" s="369"/>
      <c r="GXL11" s="369"/>
      <c r="GXM11" s="369"/>
      <c r="GXN11" s="369"/>
      <c r="GXO11" s="369"/>
      <c r="GXP11" s="369"/>
      <c r="GXQ11" s="369"/>
      <c r="GXR11" s="369"/>
      <c r="GXS11" s="369"/>
      <c r="GXT11" s="369"/>
      <c r="GXU11" s="369"/>
      <c r="GXV11" s="369"/>
      <c r="GXW11" s="369"/>
      <c r="GXX11" s="369"/>
      <c r="GXY11" s="369"/>
      <c r="GXZ11" s="369"/>
      <c r="GYA11" s="369"/>
      <c r="GYB11" s="369"/>
      <c r="GYC11" s="369"/>
      <c r="GYD11" s="369"/>
      <c r="GYE11" s="369"/>
      <c r="GYF11" s="369"/>
      <c r="GYG11" s="369"/>
      <c r="GYH11" s="369"/>
      <c r="GYI11" s="369"/>
      <c r="GYJ11" s="369"/>
      <c r="GYK11" s="369"/>
      <c r="GYL11" s="369"/>
      <c r="GYM11" s="369"/>
      <c r="GYN11" s="369"/>
      <c r="GYO11" s="369"/>
      <c r="GYP11" s="369"/>
      <c r="GYQ11" s="369"/>
      <c r="GYR11" s="369"/>
      <c r="GYS11" s="369"/>
      <c r="GYT11" s="369"/>
      <c r="GYU11" s="369"/>
      <c r="GYV11" s="369"/>
      <c r="GYW11" s="369"/>
      <c r="GYX11" s="369"/>
      <c r="GYY11" s="369"/>
      <c r="GYZ11" s="369"/>
      <c r="GZA11" s="369"/>
      <c r="GZB11" s="369"/>
      <c r="GZC11" s="369"/>
      <c r="GZD11" s="369"/>
      <c r="GZE11" s="369"/>
      <c r="GZF11" s="369"/>
      <c r="GZG11" s="369"/>
      <c r="GZH11" s="369"/>
      <c r="GZI11" s="369"/>
      <c r="GZJ11" s="369"/>
      <c r="GZK11" s="369"/>
      <c r="GZL11" s="369"/>
      <c r="GZM11" s="369"/>
      <c r="GZN11" s="369"/>
      <c r="GZO11" s="369"/>
      <c r="GZP11" s="369"/>
      <c r="GZQ11" s="369"/>
      <c r="GZR11" s="369"/>
      <c r="GZS11" s="369"/>
      <c r="GZT11" s="369"/>
      <c r="GZU11" s="369"/>
      <c r="GZV11" s="369"/>
      <c r="GZW11" s="369"/>
      <c r="GZX11" s="369"/>
      <c r="GZY11" s="369"/>
      <c r="GZZ11" s="369"/>
      <c r="HAA11" s="369"/>
      <c r="HAB11" s="369"/>
      <c r="HAC11" s="369"/>
      <c r="HAD11" s="369"/>
      <c r="HAE11" s="369"/>
      <c r="HAF11" s="369"/>
      <c r="HAG11" s="369"/>
      <c r="HAH11" s="369"/>
      <c r="HAI11" s="369"/>
      <c r="HAJ11" s="369"/>
      <c r="HAK11" s="369"/>
      <c r="HAL11" s="369"/>
      <c r="HAM11" s="369"/>
      <c r="HAN11" s="369"/>
      <c r="HAO11" s="369"/>
      <c r="HAP11" s="369"/>
      <c r="HAQ11" s="369"/>
      <c r="HAR11" s="369"/>
      <c r="HAS11" s="369"/>
      <c r="HAT11" s="369"/>
      <c r="HAU11" s="369"/>
      <c r="HAV11" s="369"/>
      <c r="HAW11" s="369"/>
      <c r="HAX11" s="369"/>
      <c r="HAY11" s="369"/>
      <c r="HAZ11" s="369"/>
      <c r="HBA11" s="369"/>
      <c r="HBB11" s="369"/>
      <c r="HBC11" s="369"/>
      <c r="HBD11" s="369"/>
      <c r="HBE11" s="369"/>
      <c r="HBF11" s="369"/>
      <c r="HBG11" s="369"/>
      <c r="HBH11" s="369"/>
      <c r="HBI11" s="369"/>
      <c r="HBJ11" s="369"/>
      <c r="HBK11" s="369"/>
      <c r="HBL11" s="369"/>
      <c r="HBM11" s="369"/>
      <c r="HBN11" s="369"/>
      <c r="HBO11" s="369"/>
      <c r="HBP11" s="369"/>
      <c r="HBQ11" s="369"/>
      <c r="HBR11" s="369"/>
      <c r="HBS11" s="369"/>
      <c r="HBT11" s="369"/>
      <c r="HBU11" s="369"/>
      <c r="HBV11" s="369"/>
      <c r="HBW11" s="369"/>
      <c r="HBX11" s="369"/>
      <c r="HBY11" s="369"/>
      <c r="HBZ11" s="369"/>
      <c r="HCA11" s="369"/>
      <c r="HCB11" s="369"/>
      <c r="HCC11" s="369"/>
      <c r="HCD11" s="369"/>
      <c r="HCE11" s="369"/>
      <c r="HCF11" s="369"/>
      <c r="HCG11" s="369"/>
      <c r="HCH11" s="369"/>
      <c r="HCI11" s="369"/>
      <c r="HCJ11" s="369"/>
      <c r="HCK11" s="369"/>
      <c r="HCL11" s="369"/>
      <c r="HCM11" s="369"/>
      <c r="HCN11" s="369"/>
      <c r="HCO11" s="369"/>
      <c r="HCP11" s="369"/>
      <c r="HCQ11" s="369"/>
      <c r="HCR11" s="369"/>
      <c r="HCS11" s="369"/>
      <c r="HCT11" s="369"/>
      <c r="HCU11" s="369"/>
      <c r="HCV11" s="369"/>
      <c r="HCW11" s="369"/>
      <c r="HCX11" s="369"/>
      <c r="HCY11" s="369"/>
      <c r="HCZ11" s="369"/>
      <c r="HDA11" s="369"/>
      <c r="HDB11" s="369"/>
      <c r="HDC11" s="369"/>
      <c r="HDD11" s="369"/>
      <c r="HDE11" s="369"/>
      <c r="HDF11" s="369"/>
      <c r="HDG11" s="369"/>
      <c r="HDH11" s="369"/>
      <c r="HDI11" s="369"/>
      <c r="HDJ11" s="369"/>
      <c r="HDK11" s="369"/>
      <c r="HDL11" s="369"/>
      <c r="HDM11" s="369"/>
      <c r="HDN11" s="369"/>
      <c r="HDO11" s="369"/>
      <c r="HDP11" s="369"/>
      <c r="HDQ11" s="369"/>
      <c r="HDR11" s="369"/>
      <c r="HDS11" s="369"/>
      <c r="HDT11" s="369"/>
      <c r="HDU11" s="369"/>
      <c r="HDV11" s="369"/>
      <c r="HDW11" s="369"/>
      <c r="HDX11" s="369"/>
      <c r="HDY11" s="369"/>
      <c r="HDZ11" s="369"/>
      <c r="HEA11" s="369"/>
      <c r="HEB11" s="369"/>
      <c r="HEC11" s="369"/>
      <c r="HED11" s="369"/>
      <c r="HEE11" s="369"/>
      <c r="HEF11" s="369"/>
      <c r="HEG11" s="369"/>
      <c r="HEH11" s="369"/>
      <c r="HEI11" s="369"/>
      <c r="HEJ11" s="369"/>
      <c r="HEK11" s="369"/>
      <c r="HEL11" s="369"/>
      <c r="HEM11" s="369"/>
      <c r="HEN11" s="369"/>
      <c r="HEO11" s="369"/>
      <c r="HEP11" s="369"/>
      <c r="HEQ11" s="369"/>
      <c r="HER11" s="369"/>
      <c r="HES11" s="369"/>
      <c r="HET11" s="369"/>
      <c r="HEU11" s="369"/>
      <c r="HEV11" s="369"/>
      <c r="HEW11" s="369"/>
      <c r="HEX11" s="369"/>
      <c r="HEY11" s="369"/>
      <c r="HEZ11" s="369"/>
      <c r="HFA11" s="369"/>
      <c r="HFB11" s="369"/>
      <c r="HFC11" s="369"/>
      <c r="HFD11" s="369"/>
      <c r="HFE11" s="369"/>
      <c r="HFF11" s="369"/>
      <c r="HFG11" s="369"/>
      <c r="HFH11" s="369"/>
      <c r="HFI11" s="369"/>
      <c r="HFJ11" s="369"/>
      <c r="HFK11" s="369"/>
      <c r="HFL11" s="369"/>
      <c r="HFM11" s="369"/>
      <c r="HFN11" s="369"/>
      <c r="HFO11" s="369"/>
      <c r="HFP11" s="369"/>
      <c r="HFQ11" s="369"/>
      <c r="HFR11" s="369"/>
      <c r="HFS11" s="369"/>
      <c r="HFT11" s="369"/>
      <c r="HFU11" s="369"/>
      <c r="HFV11" s="369"/>
      <c r="HFW11" s="369"/>
      <c r="HFX11" s="369"/>
      <c r="HFY11" s="369"/>
      <c r="HFZ11" s="369"/>
      <c r="HGA11" s="369"/>
      <c r="HGB11" s="369"/>
      <c r="HGC11" s="369"/>
      <c r="HGD11" s="369"/>
      <c r="HGE11" s="369"/>
      <c r="HGF11" s="369"/>
      <c r="HGG11" s="369"/>
      <c r="HGH11" s="369"/>
      <c r="HGI11" s="369"/>
      <c r="HGJ11" s="369"/>
      <c r="HGK11" s="369"/>
      <c r="HGL11" s="369"/>
      <c r="HGM11" s="369"/>
      <c r="HGN11" s="369"/>
      <c r="HGO11" s="369"/>
      <c r="HGP11" s="369"/>
      <c r="HGQ11" s="369"/>
      <c r="HGR11" s="369"/>
      <c r="HGS11" s="369"/>
      <c r="HGT11" s="369"/>
      <c r="HGU11" s="369"/>
      <c r="HGV11" s="369"/>
      <c r="HGW11" s="369"/>
      <c r="HGX11" s="369"/>
      <c r="HGY11" s="369"/>
      <c r="HGZ11" s="369"/>
      <c r="HHA11" s="369"/>
      <c r="HHB11" s="369"/>
      <c r="HHC11" s="369"/>
      <c r="HHD11" s="369"/>
      <c r="HHE11" s="369"/>
      <c r="HHF11" s="369"/>
      <c r="HHG11" s="369"/>
      <c r="HHH11" s="369"/>
      <c r="HHI11" s="369"/>
      <c r="HHJ11" s="369"/>
      <c r="HHK11" s="369"/>
      <c r="HHL11" s="369"/>
      <c r="HHM11" s="369"/>
      <c r="HHN11" s="369"/>
      <c r="HHO11" s="369"/>
      <c r="HHP11" s="369"/>
      <c r="HHQ11" s="369"/>
      <c r="HHR11" s="369"/>
      <c r="HHS11" s="369"/>
      <c r="HHT11" s="369"/>
      <c r="HHU11" s="369"/>
      <c r="HHV11" s="369"/>
      <c r="HHW11" s="369"/>
      <c r="HHX11" s="369"/>
      <c r="HHY11" s="369"/>
      <c r="HHZ11" s="369"/>
      <c r="HIA11" s="369"/>
      <c r="HIB11" s="369"/>
      <c r="HIC11" s="369"/>
      <c r="HID11" s="369"/>
      <c r="HIE11" s="369"/>
      <c r="HIF11" s="369"/>
      <c r="HIG11" s="369"/>
      <c r="HIH11" s="369"/>
      <c r="HII11" s="369"/>
      <c r="HIJ11" s="369"/>
      <c r="HIK11" s="369"/>
      <c r="HIL11" s="369"/>
      <c r="HIM11" s="369"/>
      <c r="HIN11" s="369"/>
      <c r="HIO11" s="369"/>
      <c r="HIP11" s="369"/>
      <c r="HIQ11" s="369"/>
      <c r="HIR11" s="369"/>
      <c r="HIS11" s="369"/>
      <c r="HIT11" s="369"/>
      <c r="HIU11" s="369"/>
      <c r="HIV11" s="369"/>
      <c r="HIW11" s="369"/>
      <c r="HIX11" s="369"/>
      <c r="HIY11" s="369"/>
      <c r="HIZ11" s="369"/>
      <c r="HJA11" s="369"/>
      <c r="HJB11" s="369"/>
      <c r="HJC11" s="369"/>
      <c r="HJD11" s="369"/>
      <c r="HJE11" s="369"/>
      <c r="HJF11" s="369"/>
      <c r="HJG11" s="369"/>
      <c r="HJH11" s="369"/>
      <c r="HJI11" s="369"/>
      <c r="HJJ11" s="369"/>
      <c r="HJK11" s="369"/>
      <c r="HJL11" s="369"/>
      <c r="HJM11" s="369"/>
      <c r="HJN11" s="369"/>
      <c r="HJO11" s="369"/>
      <c r="HJP11" s="369"/>
      <c r="HJQ11" s="369"/>
      <c r="HJR11" s="369"/>
      <c r="HJS11" s="369"/>
      <c r="HJT11" s="369"/>
      <c r="HJU11" s="369"/>
      <c r="HJV11" s="369"/>
      <c r="HJW11" s="369"/>
      <c r="HJX11" s="369"/>
      <c r="HJY11" s="369"/>
      <c r="HJZ11" s="369"/>
      <c r="HKA11" s="369"/>
      <c r="HKB11" s="369"/>
      <c r="HKC11" s="369"/>
      <c r="HKD11" s="369"/>
      <c r="HKE11" s="369"/>
      <c r="HKF11" s="369"/>
      <c r="HKG11" s="369"/>
      <c r="HKH11" s="369"/>
      <c r="HKI11" s="369"/>
      <c r="HKJ11" s="369"/>
      <c r="HKK11" s="369"/>
      <c r="HKL11" s="369"/>
      <c r="HKM11" s="369"/>
      <c r="HKN11" s="369"/>
      <c r="HKO11" s="369"/>
      <c r="HKP11" s="369"/>
      <c r="HKQ11" s="369"/>
      <c r="HKR11" s="369"/>
      <c r="HKS11" s="369"/>
      <c r="HKT11" s="369"/>
      <c r="HKU11" s="369"/>
      <c r="HKV11" s="369"/>
      <c r="HKW11" s="369"/>
      <c r="HKX11" s="369"/>
      <c r="HKY11" s="369"/>
      <c r="HKZ11" s="369"/>
      <c r="HLA11" s="369"/>
      <c r="HLB11" s="369"/>
      <c r="HLC11" s="369"/>
      <c r="HLD11" s="369"/>
      <c r="HLE11" s="369"/>
      <c r="HLF11" s="369"/>
      <c r="HLG11" s="369"/>
      <c r="HLH11" s="369"/>
      <c r="HLI11" s="369"/>
      <c r="HLJ11" s="369"/>
      <c r="HLK11" s="369"/>
      <c r="HLL11" s="369"/>
      <c r="HLM11" s="369"/>
      <c r="HLN11" s="369"/>
      <c r="HLO11" s="369"/>
      <c r="HLP11" s="369"/>
      <c r="HLQ11" s="369"/>
      <c r="HLR11" s="369"/>
      <c r="HLS11" s="369"/>
      <c r="HLT11" s="369"/>
      <c r="HLU11" s="369"/>
      <c r="HLV11" s="369"/>
      <c r="HLW11" s="369"/>
      <c r="HLX11" s="369"/>
      <c r="HLY11" s="369"/>
      <c r="HLZ11" s="369"/>
      <c r="HMA11" s="369"/>
      <c r="HMB11" s="369"/>
      <c r="HMC11" s="369"/>
      <c r="HMD11" s="369"/>
      <c r="HME11" s="369"/>
      <c r="HMF11" s="369"/>
      <c r="HMG11" s="369"/>
      <c r="HMH11" s="369"/>
      <c r="HMI11" s="369"/>
      <c r="HMJ11" s="369"/>
      <c r="HMK11" s="369"/>
      <c r="HML11" s="369"/>
      <c r="HMM11" s="369"/>
      <c r="HMN11" s="369"/>
      <c r="HMO11" s="369"/>
      <c r="HMP11" s="369"/>
      <c r="HMQ11" s="369"/>
      <c r="HMR11" s="369"/>
      <c r="HMS11" s="369"/>
      <c r="HMT11" s="369"/>
      <c r="HMU11" s="369"/>
      <c r="HMV11" s="369"/>
      <c r="HMW11" s="369"/>
      <c r="HMX11" s="369"/>
      <c r="HMY11" s="369"/>
      <c r="HMZ11" s="369"/>
      <c r="HNA11" s="369"/>
      <c r="HNB11" s="369"/>
      <c r="HNC11" s="369"/>
      <c r="HND11" s="369"/>
      <c r="HNE11" s="369"/>
      <c r="HNF11" s="369"/>
      <c r="HNG11" s="369"/>
      <c r="HNH11" s="369"/>
      <c r="HNI11" s="369"/>
      <c r="HNJ11" s="369"/>
      <c r="HNK11" s="369"/>
      <c r="HNL11" s="369"/>
      <c r="HNM11" s="369"/>
      <c r="HNN11" s="369"/>
      <c r="HNO11" s="369"/>
      <c r="HNP11" s="369"/>
      <c r="HNQ11" s="369"/>
      <c r="HNR11" s="369"/>
      <c r="HNS11" s="369"/>
      <c r="HNT11" s="369"/>
      <c r="HNU11" s="369"/>
      <c r="HNV11" s="369"/>
      <c r="HNW11" s="369"/>
      <c r="HNX11" s="369"/>
      <c r="HNY11" s="369"/>
      <c r="HNZ11" s="369"/>
      <c r="HOA11" s="369"/>
      <c r="HOB11" s="369"/>
      <c r="HOC11" s="369"/>
      <c r="HOD11" s="369"/>
      <c r="HOE11" s="369"/>
      <c r="HOF11" s="369"/>
      <c r="HOG11" s="369"/>
      <c r="HOH11" s="369"/>
      <c r="HOI11" s="369"/>
      <c r="HOJ11" s="369"/>
      <c r="HOK11" s="369"/>
      <c r="HOL11" s="369"/>
      <c r="HOM11" s="369"/>
      <c r="HON11" s="369"/>
      <c r="HOO11" s="369"/>
      <c r="HOP11" s="369"/>
      <c r="HOQ11" s="369"/>
      <c r="HOR11" s="369"/>
      <c r="HOS11" s="369"/>
      <c r="HOT11" s="369"/>
      <c r="HOU11" s="369"/>
      <c r="HOV11" s="369"/>
      <c r="HOW11" s="369"/>
      <c r="HOX11" s="369"/>
      <c r="HOY11" s="369"/>
      <c r="HOZ11" s="369"/>
      <c r="HPA11" s="369"/>
      <c r="HPB11" s="369"/>
      <c r="HPC11" s="369"/>
      <c r="HPD11" s="369"/>
      <c r="HPE11" s="369"/>
      <c r="HPF11" s="369"/>
      <c r="HPG11" s="369"/>
      <c r="HPH11" s="369"/>
      <c r="HPI11" s="369"/>
      <c r="HPJ11" s="369"/>
      <c r="HPK11" s="369"/>
      <c r="HPL11" s="369"/>
      <c r="HPM11" s="369"/>
      <c r="HPN11" s="369"/>
      <c r="HPO11" s="369"/>
      <c r="HPP11" s="369"/>
      <c r="HPQ11" s="369"/>
      <c r="HPR11" s="369"/>
      <c r="HPS11" s="369"/>
      <c r="HPT11" s="369"/>
      <c r="HPU11" s="369"/>
      <c r="HPV11" s="369"/>
      <c r="HPW11" s="369"/>
      <c r="HPX11" s="369"/>
      <c r="HPY11" s="369"/>
      <c r="HPZ11" s="369"/>
      <c r="HQA11" s="369"/>
      <c r="HQB11" s="369"/>
      <c r="HQC11" s="369"/>
      <c r="HQD11" s="369"/>
      <c r="HQE11" s="369"/>
      <c r="HQF11" s="369"/>
      <c r="HQG11" s="369"/>
      <c r="HQH11" s="369"/>
      <c r="HQI11" s="369"/>
      <c r="HQJ11" s="369"/>
      <c r="HQK11" s="369"/>
      <c r="HQL11" s="369"/>
      <c r="HQM11" s="369"/>
      <c r="HQN11" s="369"/>
      <c r="HQO11" s="369"/>
      <c r="HQP11" s="369"/>
      <c r="HQQ11" s="369"/>
      <c r="HQR11" s="369"/>
      <c r="HQS11" s="369"/>
      <c r="HQT11" s="369"/>
      <c r="HQU11" s="369"/>
      <c r="HQV11" s="369"/>
      <c r="HQW11" s="369"/>
      <c r="HQX11" s="369"/>
      <c r="HQY11" s="369"/>
      <c r="HQZ11" s="369"/>
      <c r="HRA11" s="369"/>
      <c r="HRB11" s="369"/>
      <c r="HRC11" s="369"/>
      <c r="HRD11" s="369"/>
      <c r="HRE11" s="369"/>
      <c r="HRF11" s="369"/>
      <c r="HRG11" s="369"/>
      <c r="HRH11" s="369"/>
      <c r="HRI11" s="369"/>
      <c r="HRJ11" s="369"/>
      <c r="HRK11" s="369"/>
      <c r="HRL11" s="369"/>
      <c r="HRM11" s="369"/>
      <c r="HRN11" s="369"/>
      <c r="HRO11" s="369"/>
      <c r="HRP11" s="369"/>
      <c r="HRQ11" s="369"/>
      <c r="HRR11" s="369"/>
      <c r="HRS11" s="369"/>
      <c r="HRT11" s="369"/>
      <c r="HRU11" s="369"/>
      <c r="HRV11" s="369"/>
      <c r="HRW11" s="369"/>
      <c r="HRX11" s="369"/>
      <c r="HRY11" s="369"/>
      <c r="HRZ11" s="369"/>
      <c r="HSA11" s="369"/>
      <c r="HSB11" s="369"/>
      <c r="HSC11" s="369"/>
      <c r="HSD11" s="369"/>
      <c r="HSE11" s="369"/>
      <c r="HSF11" s="369"/>
      <c r="HSG11" s="369"/>
      <c r="HSH11" s="369"/>
      <c r="HSI11" s="369"/>
      <c r="HSJ11" s="369"/>
      <c r="HSK11" s="369"/>
      <c r="HSL11" s="369"/>
      <c r="HSM11" s="369"/>
      <c r="HSN11" s="369"/>
      <c r="HSO11" s="369"/>
      <c r="HSP11" s="369"/>
      <c r="HSQ11" s="369"/>
      <c r="HSR11" s="369"/>
      <c r="HSS11" s="369"/>
      <c r="HST11" s="369"/>
      <c r="HSU11" s="369"/>
      <c r="HSV11" s="369"/>
      <c r="HSW11" s="369"/>
      <c r="HSX11" s="369"/>
      <c r="HSY11" s="369"/>
      <c r="HSZ11" s="369"/>
      <c r="HTA11" s="369"/>
      <c r="HTB11" s="369"/>
      <c r="HTC11" s="369"/>
      <c r="HTD11" s="369"/>
      <c r="HTE11" s="369"/>
      <c r="HTF11" s="369"/>
      <c r="HTG11" s="369"/>
      <c r="HTH11" s="369"/>
      <c r="HTI11" s="369"/>
      <c r="HTJ11" s="369"/>
      <c r="HTK11" s="369"/>
      <c r="HTL11" s="369"/>
      <c r="HTM11" s="369"/>
      <c r="HTN11" s="369"/>
      <c r="HTO11" s="369"/>
      <c r="HTP11" s="369"/>
      <c r="HTQ11" s="369"/>
      <c r="HTR11" s="369"/>
      <c r="HTS11" s="369"/>
      <c r="HTT11" s="369"/>
      <c r="HTU11" s="369"/>
      <c r="HTV11" s="369"/>
      <c r="HTW11" s="369"/>
      <c r="HTX11" s="369"/>
      <c r="HTY11" s="369"/>
      <c r="HTZ11" s="369"/>
      <c r="HUA11" s="369"/>
      <c r="HUB11" s="369"/>
      <c r="HUC11" s="369"/>
      <c r="HUD11" s="369"/>
      <c r="HUE11" s="369"/>
      <c r="HUF11" s="369"/>
      <c r="HUG11" s="369"/>
      <c r="HUH11" s="369"/>
      <c r="HUI11" s="369"/>
      <c r="HUJ11" s="369"/>
      <c r="HUK11" s="369"/>
      <c r="HUL11" s="369"/>
      <c r="HUM11" s="369"/>
      <c r="HUN11" s="369"/>
      <c r="HUO11" s="369"/>
      <c r="HUP11" s="369"/>
      <c r="HUQ11" s="369"/>
      <c r="HUR11" s="369"/>
      <c r="HUS11" s="369"/>
      <c r="HUT11" s="369"/>
      <c r="HUU11" s="369"/>
      <c r="HUV11" s="369"/>
      <c r="HUW11" s="369"/>
      <c r="HUX11" s="369"/>
      <c r="HUY11" s="369"/>
      <c r="HUZ11" s="369"/>
      <c r="HVA11" s="369"/>
      <c r="HVB11" s="369"/>
      <c r="HVC11" s="369"/>
      <c r="HVD11" s="369"/>
      <c r="HVE11" s="369"/>
      <c r="HVF11" s="369"/>
      <c r="HVG11" s="369"/>
      <c r="HVH11" s="369"/>
      <c r="HVI11" s="369"/>
      <c r="HVJ11" s="369"/>
      <c r="HVK11" s="369"/>
      <c r="HVL11" s="369"/>
      <c r="HVM11" s="369"/>
      <c r="HVN11" s="369"/>
      <c r="HVO11" s="369"/>
      <c r="HVP11" s="369"/>
      <c r="HVQ11" s="369"/>
      <c r="HVR11" s="369"/>
      <c r="HVS11" s="369"/>
      <c r="HVT11" s="369"/>
      <c r="HVU11" s="369"/>
      <c r="HVV11" s="369"/>
      <c r="HVW11" s="369"/>
      <c r="HVX11" s="369"/>
      <c r="HVY11" s="369"/>
      <c r="HVZ11" s="369"/>
      <c r="HWA11" s="369"/>
      <c r="HWB11" s="369"/>
      <c r="HWC11" s="369"/>
      <c r="HWD11" s="369"/>
      <c r="HWE11" s="369"/>
      <c r="HWF11" s="369"/>
      <c r="HWG11" s="369"/>
      <c r="HWH11" s="369"/>
      <c r="HWI11" s="369"/>
      <c r="HWJ11" s="369"/>
      <c r="HWK11" s="369"/>
      <c r="HWL11" s="369"/>
      <c r="HWM11" s="369"/>
      <c r="HWN11" s="369"/>
      <c r="HWO11" s="369"/>
      <c r="HWP11" s="369"/>
      <c r="HWQ11" s="369"/>
      <c r="HWR11" s="369"/>
      <c r="HWS11" s="369"/>
      <c r="HWT11" s="369"/>
      <c r="HWU11" s="369"/>
      <c r="HWV11" s="369"/>
      <c r="HWW11" s="369"/>
      <c r="HWX11" s="369"/>
      <c r="HWY11" s="369"/>
      <c r="HWZ11" s="369"/>
      <c r="HXA11" s="369"/>
      <c r="HXB11" s="369"/>
      <c r="HXC11" s="369"/>
      <c r="HXD11" s="369"/>
      <c r="HXE11" s="369"/>
      <c r="HXF11" s="369"/>
      <c r="HXG11" s="369"/>
      <c r="HXH11" s="369"/>
      <c r="HXI11" s="369"/>
      <c r="HXJ11" s="369"/>
      <c r="HXK11" s="369"/>
      <c r="HXL11" s="369"/>
      <c r="HXM11" s="369"/>
      <c r="HXN11" s="369"/>
      <c r="HXO11" s="369"/>
      <c r="HXP11" s="369"/>
      <c r="HXQ11" s="369"/>
      <c r="HXR11" s="369"/>
      <c r="HXS11" s="369"/>
      <c r="HXT11" s="369"/>
      <c r="HXU11" s="369"/>
      <c r="HXV11" s="369"/>
      <c r="HXW11" s="369"/>
      <c r="HXX11" s="369"/>
      <c r="HXY11" s="369"/>
      <c r="HXZ11" s="369"/>
      <c r="HYA11" s="369"/>
      <c r="HYB11" s="369"/>
      <c r="HYC11" s="369"/>
      <c r="HYD11" s="369"/>
      <c r="HYE11" s="369"/>
      <c r="HYF11" s="369"/>
      <c r="HYG11" s="369"/>
      <c r="HYH11" s="369"/>
      <c r="HYI11" s="369"/>
      <c r="HYJ11" s="369"/>
      <c r="HYK11" s="369"/>
      <c r="HYL11" s="369"/>
      <c r="HYM11" s="369"/>
      <c r="HYN11" s="369"/>
      <c r="HYO11" s="369"/>
      <c r="HYP11" s="369"/>
      <c r="HYQ11" s="369"/>
      <c r="HYR11" s="369"/>
      <c r="HYS11" s="369"/>
      <c r="HYT11" s="369"/>
      <c r="HYU11" s="369"/>
      <c r="HYV11" s="369"/>
      <c r="HYW11" s="369"/>
      <c r="HYX11" s="369"/>
      <c r="HYY11" s="369"/>
      <c r="HYZ11" s="369"/>
      <c r="HZA11" s="369"/>
      <c r="HZB11" s="369"/>
      <c r="HZC11" s="369"/>
      <c r="HZD11" s="369"/>
      <c r="HZE11" s="369"/>
      <c r="HZF11" s="369"/>
      <c r="HZG11" s="369"/>
      <c r="HZH11" s="369"/>
      <c r="HZI11" s="369"/>
      <c r="HZJ11" s="369"/>
      <c r="HZK11" s="369"/>
      <c r="HZL11" s="369"/>
      <c r="HZM11" s="369"/>
      <c r="HZN11" s="369"/>
      <c r="HZO11" s="369"/>
      <c r="HZP11" s="369"/>
      <c r="HZQ11" s="369"/>
      <c r="HZR11" s="369"/>
      <c r="HZS11" s="369"/>
      <c r="HZT11" s="369"/>
      <c r="HZU11" s="369"/>
      <c r="HZV11" s="369"/>
      <c r="HZW11" s="369"/>
      <c r="HZX11" s="369"/>
      <c r="HZY11" s="369"/>
      <c r="HZZ11" s="369"/>
      <c r="IAA11" s="369"/>
      <c r="IAB11" s="369"/>
      <c r="IAC11" s="369"/>
      <c r="IAD11" s="369"/>
      <c r="IAE11" s="369"/>
      <c r="IAF11" s="369"/>
      <c r="IAG11" s="369"/>
      <c r="IAH11" s="369"/>
      <c r="IAI11" s="369"/>
      <c r="IAJ11" s="369"/>
      <c r="IAK11" s="369"/>
      <c r="IAL11" s="369"/>
      <c r="IAM11" s="369"/>
      <c r="IAN11" s="369"/>
      <c r="IAO11" s="369"/>
      <c r="IAP11" s="369"/>
      <c r="IAQ11" s="369"/>
      <c r="IAR11" s="369"/>
      <c r="IAS11" s="369"/>
      <c r="IAT11" s="369"/>
      <c r="IAU11" s="369"/>
      <c r="IAV11" s="369"/>
      <c r="IAW11" s="369"/>
      <c r="IAX11" s="369"/>
      <c r="IAY11" s="369"/>
      <c r="IAZ11" s="369"/>
      <c r="IBA11" s="369"/>
      <c r="IBB11" s="369"/>
      <c r="IBC11" s="369"/>
      <c r="IBD11" s="369"/>
      <c r="IBE11" s="369"/>
      <c r="IBF11" s="369"/>
      <c r="IBG11" s="369"/>
      <c r="IBH11" s="369"/>
      <c r="IBI11" s="369"/>
      <c r="IBJ11" s="369"/>
      <c r="IBK11" s="369"/>
      <c r="IBL11" s="369"/>
      <c r="IBM11" s="369"/>
      <c r="IBN11" s="369"/>
      <c r="IBO11" s="369"/>
      <c r="IBP11" s="369"/>
      <c r="IBQ11" s="369"/>
      <c r="IBR11" s="369"/>
      <c r="IBS11" s="369"/>
      <c r="IBT11" s="369"/>
      <c r="IBU11" s="369"/>
      <c r="IBV11" s="369"/>
      <c r="IBW11" s="369"/>
      <c r="IBX11" s="369"/>
      <c r="IBY11" s="369"/>
      <c r="IBZ11" s="369"/>
      <c r="ICA11" s="369"/>
      <c r="ICB11" s="369"/>
      <c r="ICC11" s="369"/>
      <c r="ICD11" s="369"/>
      <c r="ICE11" s="369"/>
      <c r="ICF11" s="369"/>
      <c r="ICG11" s="369"/>
      <c r="ICH11" s="369"/>
      <c r="ICI11" s="369"/>
      <c r="ICJ11" s="369"/>
      <c r="ICK11" s="369"/>
      <c r="ICL11" s="369"/>
      <c r="ICM11" s="369"/>
      <c r="ICN11" s="369"/>
      <c r="ICO11" s="369"/>
      <c r="ICP11" s="369"/>
      <c r="ICQ11" s="369"/>
      <c r="ICR11" s="369"/>
      <c r="ICS11" s="369"/>
      <c r="ICT11" s="369"/>
      <c r="ICU11" s="369"/>
      <c r="ICV11" s="369"/>
      <c r="ICW11" s="369"/>
      <c r="ICX11" s="369"/>
      <c r="ICY11" s="369"/>
      <c r="ICZ11" s="369"/>
      <c r="IDA11" s="369"/>
      <c r="IDB11" s="369"/>
      <c r="IDC11" s="369"/>
      <c r="IDD11" s="369"/>
      <c r="IDE11" s="369"/>
      <c r="IDF11" s="369"/>
      <c r="IDG11" s="369"/>
      <c r="IDH11" s="369"/>
      <c r="IDI11" s="369"/>
      <c r="IDJ11" s="369"/>
      <c r="IDK11" s="369"/>
      <c r="IDL11" s="369"/>
      <c r="IDM11" s="369"/>
      <c r="IDN11" s="369"/>
      <c r="IDO11" s="369"/>
      <c r="IDP11" s="369"/>
      <c r="IDQ11" s="369"/>
      <c r="IDR11" s="369"/>
      <c r="IDS11" s="369"/>
      <c r="IDT11" s="369"/>
      <c r="IDU11" s="369"/>
      <c r="IDV11" s="369"/>
      <c r="IDW11" s="369"/>
      <c r="IDX11" s="369"/>
      <c r="IDY11" s="369"/>
      <c r="IDZ11" s="369"/>
      <c r="IEA11" s="369"/>
      <c r="IEB11" s="369"/>
      <c r="IEC11" s="369"/>
      <c r="IED11" s="369"/>
      <c r="IEE11" s="369"/>
      <c r="IEF11" s="369"/>
      <c r="IEG11" s="369"/>
      <c r="IEH11" s="369"/>
      <c r="IEI11" s="369"/>
      <c r="IEJ11" s="369"/>
      <c r="IEK11" s="369"/>
      <c r="IEL11" s="369"/>
      <c r="IEM11" s="369"/>
      <c r="IEN11" s="369"/>
      <c r="IEO11" s="369"/>
      <c r="IEP11" s="369"/>
      <c r="IEQ11" s="369"/>
      <c r="IER11" s="369"/>
      <c r="IES11" s="369"/>
      <c r="IET11" s="369"/>
      <c r="IEU11" s="369"/>
      <c r="IEV11" s="369"/>
      <c r="IEW11" s="369"/>
      <c r="IEX11" s="369"/>
      <c r="IEY11" s="369"/>
      <c r="IEZ11" s="369"/>
      <c r="IFA11" s="369"/>
      <c r="IFB11" s="369"/>
      <c r="IFC11" s="369"/>
      <c r="IFD11" s="369"/>
      <c r="IFE11" s="369"/>
      <c r="IFF11" s="369"/>
      <c r="IFG11" s="369"/>
      <c r="IFH11" s="369"/>
      <c r="IFI11" s="369"/>
      <c r="IFJ11" s="369"/>
      <c r="IFK11" s="369"/>
      <c r="IFL11" s="369"/>
      <c r="IFM11" s="369"/>
      <c r="IFN11" s="369"/>
      <c r="IFO11" s="369"/>
      <c r="IFP11" s="369"/>
      <c r="IFQ11" s="369"/>
      <c r="IFR11" s="369"/>
      <c r="IFS11" s="369"/>
      <c r="IFT11" s="369"/>
      <c r="IFU11" s="369"/>
      <c r="IFV11" s="369"/>
      <c r="IFW11" s="369"/>
      <c r="IFX11" s="369"/>
      <c r="IFY11" s="369"/>
      <c r="IFZ11" s="369"/>
      <c r="IGA11" s="369"/>
      <c r="IGB11" s="369"/>
      <c r="IGC11" s="369"/>
      <c r="IGD11" s="369"/>
      <c r="IGE11" s="369"/>
      <c r="IGF11" s="369"/>
      <c r="IGG11" s="369"/>
      <c r="IGH11" s="369"/>
      <c r="IGI11" s="369"/>
      <c r="IGJ11" s="369"/>
      <c r="IGK11" s="369"/>
      <c r="IGL11" s="369"/>
      <c r="IGM11" s="369"/>
      <c r="IGN11" s="369"/>
      <c r="IGO11" s="369"/>
      <c r="IGP11" s="369"/>
      <c r="IGQ11" s="369"/>
      <c r="IGR11" s="369"/>
      <c r="IGS11" s="369"/>
      <c r="IGT11" s="369"/>
      <c r="IGU11" s="369"/>
      <c r="IGV11" s="369"/>
      <c r="IGW11" s="369"/>
      <c r="IGX11" s="369"/>
      <c r="IGY11" s="369"/>
      <c r="IGZ11" s="369"/>
      <c r="IHA11" s="369"/>
      <c r="IHB11" s="369"/>
      <c r="IHC11" s="369"/>
      <c r="IHD11" s="369"/>
      <c r="IHE11" s="369"/>
      <c r="IHF11" s="369"/>
      <c r="IHG11" s="369"/>
      <c r="IHH11" s="369"/>
      <c r="IHI11" s="369"/>
      <c r="IHJ11" s="369"/>
      <c r="IHK11" s="369"/>
      <c r="IHL11" s="369"/>
      <c r="IHM11" s="369"/>
      <c r="IHN11" s="369"/>
      <c r="IHO11" s="369"/>
      <c r="IHP11" s="369"/>
      <c r="IHQ11" s="369"/>
      <c r="IHR11" s="369"/>
      <c r="IHS11" s="369"/>
      <c r="IHT11" s="369"/>
      <c r="IHU11" s="369"/>
      <c r="IHV11" s="369"/>
      <c r="IHW11" s="369"/>
      <c r="IHX11" s="369"/>
      <c r="IHY11" s="369"/>
      <c r="IHZ11" s="369"/>
      <c r="IIA11" s="369"/>
      <c r="IIB11" s="369"/>
      <c r="IIC11" s="369"/>
      <c r="IID11" s="369"/>
      <c r="IIE11" s="369"/>
      <c r="IIF11" s="369"/>
      <c r="IIG11" s="369"/>
      <c r="IIH11" s="369"/>
      <c r="III11" s="369"/>
      <c r="IIJ11" s="369"/>
      <c r="IIK11" s="369"/>
      <c r="IIL11" s="369"/>
      <c r="IIM11" s="369"/>
      <c r="IIN11" s="369"/>
      <c r="IIO11" s="369"/>
      <c r="IIP11" s="369"/>
      <c r="IIQ11" s="369"/>
      <c r="IIR11" s="369"/>
      <c r="IIS11" s="369"/>
      <c r="IIT11" s="369"/>
      <c r="IIU11" s="369"/>
      <c r="IIV11" s="369"/>
      <c r="IIW11" s="369"/>
      <c r="IIX11" s="369"/>
      <c r="IIY11" s="369"/>
      <c r="IIZ11" s="369"/>
      <c r="IJA11" s="369"/>
      <c r="IJB11" s="369"/>
      <c r="IJC11" s="369"/>
      <c r="IJD11" s="369"/>
      <c r="IJE11" s="369"/>
      <c r="IJF11" s="369"/>
      <c r="IJG11" s="369"/>
      <c r="IJH11" s="369"/>
      <c r="IJI11" s="369"/>
      <c r="IJJ11" s="369"/>
      <c r="IJK11" s="369"/>
      <c r="IJL11" s="369"/>
      <c r="IJM11" s="369"/>
      <c r="IJN11" s="369"/>
      <c r="IJO11" s="369"/>
      <c r="IJP11" s="369"/>
      <c r="IJQ11" s="369"/>
      <c r="IJR11" s="369"/>
      <c r="IJS11" s="369"/>
      <c r="IJT11" s="369"/>
      <c r="IJU11" s="369"/>
      <c r="IJV11" s="369"/>
      <c r="IJW11" s="369"/>
      <c r="IJX11" s="369"/>
      <c r="IJY11" s="369"/>
      <c r="IJZ11" s="369"/>
      <c r="IKA11" s="369"/>
      <c r="IKB11" s="369"/>
      <c r="IKC11" s="369"/>
      <c r="IKD11" s="369"/>
      <c r="IKE11" s="369"/>
      <c r="IKF11" s="369"/>
      <c r="IKG11" s="369"/>
      <c r="IKH11" s="369"/>
      <c r="IKI11" s="369"/>
      <c r="IKJ11" s="369"/>
      <c r="IKK11" s="369"/>
      <c r="IKL11" s="369"/>
      <c r="IKM11" s="369"/>
      <c r="IKN11" s="369"/>
      <c r="IKO11" s="369"/>
      <c r="IKP11" s="369"/>
      <c r="IKQ11" s="369"/>
      <c r="IKR11" s="369"/>
      <c r="IKS11" s="369"/>
      <c r="IKT11" s="369"/>
      <c r="IKU11" s="369"/>
      <c r="IKV11" s="369"/>
      <c r="IKW11" s="369"/>
      <c r="IKX11" s="369"/>
      <c r="IKY11" s="369"/>
      <c r="IKZ11" s="369"/>
      <c r="ILA11" s="369"/>
      <c r="ILB11" s="369"/>
      <c r="ILC11" s="369"/>
      <c r="ILD11" s="369"/>
      <c r="ILE11" s="369"/>
      <c r="ILF11" s="369"/>
      <c r="ILG11" s="369"/>
      <c r="ILH11" s="369"/>
      <c r="ILI11" s="369"/>
      <c r="ILJ11" s="369"/>
      <c r="ILK11" s="369"/>
      <c r="ILL11" s="369"/>
      <c r="ILM11" s="369"/>
      <c r="ILN11" s="369"/>
      <c r="ILO11" s="369"/>
      <c r="ILP11" s="369"/>
      <c r="ILQ11" s="369"/>
      <c r="ILR11" s="369"/>
      <c r="ILS11" s="369"/>
      <c r="ILT11" s="369"/>
      <c r="ILU11" s="369"/>
      <c r="ILV11" s="369"/>
      <c r="ILW11" s="369"/>
      <c r="ILX11" s="369"/>
      <c r="ILY11" s="369"/>
      <c r="ILZ11" s="369"/>
      <c r="IMA11" s="369"/>
      <c r="IMB11" s="369"/>
      <c r="IMC11" s="369"/>
      <c r="IMD11" s="369"/>
      <c r="IME11" s="369"/>
      <c r="IMF11" s="369"/>
      <c r="IMG11" s="369"/>
      <c r="IMH11" s="369"/>
      <c r="IMI11" s="369"/>
      <c r="IMJ11" s="369"/>
      <c r="IMK11" s="369"/>
      <c r="IML11" s="369"/>
      <c r="IMM11" s="369"/>
      <c r="IMN11" s="369"/>
      <c r="IMO11" s="369"/>
      <c r="IMP11" s="369"/>
      <c r="IMQ11" s="369"/>
      <c r="IMR11" s="369"/>
      <c r="IMS11" s="369"/>
      <c r="IMT11" s="369"/>
      <c r="IMU11" s="369"/>
      <c r="IMV11" s="369"/>
      <c r="IMW11" s="369"/>
      <c r="IMX11" s="369"/>
      <c r="IMY11" s="369"/>
      <c r="IMZ11" s="369"/>
      <c r="INA11" s="369"/>
      <c r="INB11" s="369"/>
      <c r="INC11" s="369"/>
      <c r="IND11" s="369"/>
      <c r="INE11" s="369"/>
      <c r="INF11" s="369"/>
      <c r="ING11" s="369"/>
      <c r="INH11" s="369"/>
      <c r="INI11" s="369"/>
      <c r="INJ11" s="369"/>
      <c r="INK11" s="369"/>
      <c r="INL11" s="369"/>
      <c r="INM11" s="369"/>
      <c r="INN11" s="369"/>
      <c r="INO11" s="369"/>
      <c r="INP11" s="369"/>
      <c r="INQ11" s="369"/>
      <c r="INR11" s="369"/>
      <c r="INS11" s="369"/>
      <c r="INT11" s="369"/>
      <c r="INU11" s="369"/>
      <c r="INV11" s="369"/>
      <c r="INW11" s="369"/>
      <c r="INX11" s="369"/>
      <c r="INY11" s="369"/>
      <c r="INZ11" s="369"/>
      <c r="IOA11" s="369"/>
      <c r="IOB11" s="369"/>
      <c r="IOC11" s="369"/>
      <c r="IOD11" s="369"/>
      <c r="IOE11" s="369"/>
      <c r="IOF11" s="369"/>
      <c r="IOG11" s="369"/>
      <c r="IOH11" s="369"/>
      <c r="IOI11" s="369"/>
      <c r="IOJ11" s="369"/>
      <c r="IOK11" s="369"/>
      <c r="IOL11" s="369"/>
      <c r="IOM11" s="369"/>
      <c r="ION11" s="369"/>
      <c r="IOO11" s="369"/>
      <c r="IOP11" s="369"/>
      <c r="IOQ11" s="369"/>
      <c r="IOR11" s="369"/>
      <c r="IOS11" s="369"/>
      <c r="IOT11" s="369"/>
      <c r="IOU11" s="369"/>
      <c r="IOV11" s="369"/>
      <c r="IOW11" s="369"/>
      <c r="IOX11" s="369"/>
      <c r="IOY11" s="369"/>
      <c r="IOZ11" s="369"/>
      <c r="IPA11" s="369"/>
      <c r="IPB11" s="369"/>
      <c r="IPC11" s="369"/>
      <c r="IPD11" s="369"/>
      <c r="IPE11" s="369"/>
      <c r="IPF11" s="369"/>
      <c r="IPG11" s="369"/>
      <c r="IPH11" s="369"/>
      <c r="IPI11" s="369"/>
      <c r="IPJ11" s="369"/>
      <c r="IPK11" s="369"/>
      <c r="IPL11" s="369"/>
      <c r="IPM11" s="369"/>
      <c r="IPN11" s="369"/>
      <c r="IPO11" s="369"/>
      <c r="IPP11" s="369"/>
      <c r="IPQ11" s="369"/>
      <c r="IPR11" s="369"/>
      <c r="IPS11" s="369"/>
      <c r="IPT11" s="369"/>
      <c r="IPU11" s="369"/>
      <c r="IPV11" s="369"/>
      <c r="IPW11" s="369"/>
      <c r="IPX11" s="369"/>
      <c r="IPY11" s="369"/>
      <c r="IPZ11" s="369"/>
      <c r="IQA11" s="369"/>
      <c r="IQB11" s="369"/>
      <c r="IQC11" s="369"/>
      <c r="IQD11" s="369"/>
      <c r="IQE11" s="369"/>
      <c r="IQF11" s="369"/>
      <c r="IQG11" s="369"/>
      <c r="IQH11" s="369"/>
      <c r="IQI11" s="369"/>
      <c r="IQJ11" s="369"/>
      <c r="IQK11" s="369"/>
      <c r="IQL11" s="369"/>
      <c r="IQM11" s="369"/>
      <c r="IQN11" s="369"/>
      <c r="IQO11" s="369"/>
      <c r="IQP11" s="369"/>
      <c r="IQQ11" s="369"/>
      <c r="IQR11" s="369"/>
      <c r="IQS11" s="369"/>
      <c r="IQT11" s="369"/>
      <c r="IQU11" s="369"/>
      <c r="IQV11" s="369"/>
      <c r="IQW11" s="369"/>
      <c r="IQX11" s="369"/>
      <c r="IQY11" s="369"/>
      <c r="IQZ11" s="369"/>
      <c r="IRA11" s="369"/>
      <c r="IRB11" s="369"/>
      <c r="IRC11" s="369"/>
      <c r="IRD11" s="369"/>
      <c r="IRE11" s="369"/>
      <c r="IRF11" s="369"/>
      <c r="IRG11" s="369"/>
      <c r="IRH11" s="369"/>
      <c r="IRI11" s="369"/>
      <c r="IRJ11" s="369"/>
      <c r="IRK11" s="369"/>
      <c r="IRL11" s="369"/>
      <c r="IRM11" s="369"/>
      <c r="IRN11" s="369"/>
      <c r="IRO11" s="369"/>
      <c r="IRP11" s="369"/>
      <c r="IRQ11" s="369"/>
      <c r="IRR11" s="369"/>
      <c r="IRS11" s="369"/>
      <c r="IRT11" s="369"/>
      <c r="IRU11" s="369"/>
      <c r="IRV11" s="369"/>
      <c r="IRW11" s="369"/>
      <c r="IRX11" s="369"/>
      <c r="IRY11" s="369"/>
      <c r="IRZ11" s="369"/>
      <c r="ISA11" s="369"/>
      <c r="ISB11" s="369"/>
      <c r="ISC11" s="369"/>
      <c r="ISD11" s="369"/>
      <c r="ISE11" s="369"/>
      <c r="ISF11" s="369"/>
      <c r="ISG11" s="369"/>
      <c r="ISH11" s="369"/>
      <c r="ISI11" s="369"/>
      <c r="ISJ11" s="369"/>
      <c r="ISK11" s="369"/>
      <c r="ISL11" s="369"/>
      <c r="ISM11" s="369"/>
      <c r="ISN11" s="369"/>
      <c r="ISO11" s="369"/>
      <c r="ISP11" s="369"/>
      <c r="ISQ11" s="369"/>
      <c r="ISR11" s="369"/>
      <c r="ISS11" s="369"/>
      <c r="IST11" s="369"/>
      <c r="ISU11" s="369"/>
      <c r="ISV11" s="369"/>
      <c r="ISW11" s="369"/>
      <c r="ISX11" s="369"/>
      <c r="ISY11" s="369"/>
      <c r="ISZ11" s="369"/>
      <c r="ITA11" s="369"/>
      <c r="ITB11" s="369"/>
      <c r="ITC11" s="369"/>
      <c r="ITD11" s="369"/>
      <c r="ITE11" s="369"/>
      <c r="ITF11" s="369"/>
      <c r="ITG11" s="369"/>
      <c r="ITH11" s="369"/>
      <c r="ITI11" s="369"/>
      <c r="ITJ11" s="369"/>
      <c r="ITK11" s="369"/>
      <c r="ITL11" s="369"/>
      <c r="ITM11" s="369"/>
      <c r="ITN11" s="369"/>
      <c r="ITO11" s="369"/>
      <c r="ITP11" s="369"/>
      <c r="ITQ11" s="369"/>
      <c r="ITR11" s="369"/>
      <c r="ITS11" s="369"/>
      <c r="ITT11" s="369"/>
      <c r="ITU11" s="369"/>
      <c r="ITV11" s="369"/>
      <c r="ITW11" s="369"/>
      <c r="ITX11" s="369"/>
      <c r="ITY11" s="369"/>
      <c r="ITZ11" s="369"/>
      <c r="IUA11" s="369"/>
      <c r="IUB11" s="369"/>
      <c r="IUC11" s="369"/>
      <c r="IUD11" s="369"/>
      <c r="IUE11" s="369"/>
      <c r="IUF11" s="369"/>
      <c r="IUG11" s="369"/>
      <c r="IUH11" s="369"/>
      <c r="IUI11" s="369"/>
      <c r="IUJ11" s="369"/>
      <c r="IUK11" s="369"/>
      <c r="IUL11" s="369"/>
      <c r="IUM11" s="369"/>
      <c r="IUN11" s="369"/>
      <c r="IUO11" s="369"/>
      <c r="IUP11" s="369"/>
      <c r="IUQ11" s="369"/>
      <c r="IUR11" s="369"/>
      <c r="IUS11" s="369"/>
      <c r="IUT11" s="369"/>
      <c r="IUU11" s="369"/>
      <c r="IUV11" s="369"/>
      <c r="IUW11" s="369"/>
      <c r="IUX11" s="369"/>
      <c r="IUY11" s="369"/>
      <c r="IUZ11" s="369"/>
      <c r="IVA11" s="369"/>
      <c r="IVB11" s="369"/>
      <c r="IVC11" s="369"/>
      <c r="IVD11" s="369"/>
      <c r="IVE11" s="369"/>
      <c r="IVF11" s="369"/>
      <c r="IVG11" s="369"/>
      <c r="IVH11" s="369"/>
      <c r="IVI11" s="369"/>
      <c r="IVJ11" s="369"/>
      <c r="IVK11" s="369"/>
      <c r="IVL11" s="369"/>
      <c r="IVM11" s="369"/>
      <c r="IVN11" s="369"/>
      <c r="IVO11" s="369"/>
      <c r="IVP11" s="369"/>
      <c r="IVQ11" s="369"/>
      <c r="IVR11" s="369"/>
      <c r="IVS11" s="369"/>
      <c r="IVT11" s="369"/>
      <c r="IVU11" s="369"/>
      <c r="IVV11" s="369"/>
      <c r="IVW11" s="369"/>
      <c r="IVX11" s="369"/>
      <c r="IVY11" s="369"/>
      <c r="IVZ11" s="369"/>
      <c r="IWA11" s="369"/>
      <c r="IWB11" s="369"/>
      <c r="IWC11" s="369"/>
      <c r="IWD11" s="369"/>
      <c r="IWE11" s="369"/>
      <c r="IWF11" s="369"/>
      <c r="IWG11" s="369"/>
      <c r="IWH11" s="369"/>
      <c r="IWI11" s="369"/>
      <c r="IWJ11" s="369"/>
      <c r="IWK11" s="369"/>
      <c r="IWL11" s="369"/>
      <c r="IWM11" s="369"/>
      <c r="IWN11" s="369"/>
      <c r="IWO11" s="369"/>
      <c r="IWP11" s="369"/>
      <c r="IWQ11" s="369"/>
      <c r="IWR11" s="369"/>
      <c r="IWS11" s="369"/>
      <c r="IWT11" s="369"/>
      <c r="IWU11" s="369"/>
      <c r="IWV11" s="369"/>
      <c r="IWW11" s="369"/>
      <c r="IWX11" s="369"/>
      <c r="IWY11" s="369"/>
      <c r="IWZ11" s="369"/>
      <c r="IXA11" s="369"/>
      <c r="IXB11" s="369"/>
      <c r="IXC11" s="369"/>
      <c r="IXD11" s="369"/>
      <c r="IXE11" s="369"/>
      <c r="IXF11" s="369"/>
      <c r="IXG11" s="369"/>
      <c r="IXH11" s="369"/>
      <c r="IXI11" s="369"/>
      <c r="IXJ11" s="369"/>
      <c r="IXK11" s="369"/>
      <c r="IXL11" s="369"/>
      <c r="IXM11" s="369"/>
      <c r="IXN11" s="369"/>
      <c r="IXO11" s="369"/>
      <c r="IXP11" s="369"/>
      <c r="IXQ11" s="369"/>
      <c r="IXR11" s="369"/>
      <c r="IXS11" s="369"/>
      <c r="IXT11" s="369"/>
      <c r="IXU11" s="369"/>
      <c r="IXV11" s="369"/>
      <c r="IXW11" s="369"/>
      <c r="IXX11" s="369"/>
      <c r="IXY11" s="369"/>
      <c r="IXZ11" s="369"/>
      <c r="IYA11" s="369"/>
      <c r="IYB11" s="369"/>
      <c r="IYC11" s="369"/>
      <c r="IYD11" s="369"/>
      <c r="IYE11" s="369"/>
      <c r="IYF11" s="369"/>
      <c r="IYG11" s="369"/>
      <c r="IYH11" s="369"/>
      <c r="IYI11" s="369"/>
      <c r="IYJ11" s="369"/>
      <c r="IYK11" s="369"/>
      <c r="IYL11" s="369"/>
      <c r="IYM11" s="369"/>
      <c r="IYN11" s="369"/>
      <c r="IYO11" s="369"/>
      <c r="IYP11" s="369"/>
      <c r="IYQ11" s="369"/>
      <c r="IYR11" s="369"/>
      <c r="IYS11" s="369"/>
      <c r="IYT11" s="369"/>
      <c r="IYU11" s="369"/>
      <c r="IYV11" s="369"/>
      <c r="IYW11" s="369"/>
      <c r="IYX11" s="369"/>
      <c r="IYY11" s="369"/>
      <c r="IYZ11" s="369"/>
      <c r="IZA11" s="369"/>
      <c r="IZB11" s="369"/>
      <c r="IZC11" s="369"/>
      <c r="IZD11" s="369"/>
      <c r="IZE11" s="369"/>
      <c r="IZF11" s="369"/>
      <c r="IZG11" s="369"/>
      <c r="IZH11" s="369"/>
      <c r="IZI11" s="369"/>
      <c r="IZJ11" s="369"/>
      <c r="IZK11" s="369"/>
      <c r="IZL11" s="369"/>
      <c r="IZM11" s="369"/>
      <c r="IZN11" s="369"/>
      <c r="IZO11" s="369"/>
      <c r="IZP11" s="369"/>
      <c r="IZQ11" s="369"/>
      <c r="IZR11" s="369"/>
      <c r="IZS11" s="369"/>
      <c r="IZT11" s="369"/>
      <c r="IZU11" s="369"/>
      <c r="IZV11" s="369"/>
      <c r="IZW11" s="369"/>
      <c r="IZX11" s="369"/>
      <c r="IZY11" s="369"/>
      <c r="IZZ11" s="369"/>
      <c r="JAA11" s="369"/>
      <c r="JAB11" s="369"/>
      <c r="JAC11" s="369"/>
      <c r="JAD11" s="369"/>
      <c r="JAE11" s="369"/>
      <c r="JAF11" s="369"/>
      <c r="JAG11" s="369"/>
      <c r="JAH11" s="369"/>
      <c r="JAI11" s="369"/>
      <c r="JAJ11" s="369"/>
      <c r="JAK11" s="369"/>
      <c r="JAL11" s="369"/>
      <c r="JAM11" s="369"/>
      <c r="JAN11" s="369"/>
      <c r="JAO11" s="369"/>
      <c r="JAP11" s="369"/>
      <c r="JAQ11" s="369"/>
      <c r="JAR11" s="369"/>
      <c r="JAS11" s="369"/>
      <c r="JAT11" s="369"/>
      <c r="JAU11" s="369"/>
      <c r="JAV11" s="369"/>
      <c r="JAW11" s="369"/>
      <c r="JAX11" s="369"/>
      <c r="JAY11" s="369"/>
      <c r="JAZ11" s="369"/>
      <c r="JBA11" s="369"/>
      <c r="JBB11" s="369"/>
      <c r="JBC11" s="369"/>
      <c r="JBD11" s="369"/>
      <c r="JBE11" s="369"/>
      <c r="JBF11" s="369"/>
      <c r="JBG11" s="369"/>
      <c r="JBH11" s="369"/>
      <c r="JBI11" s="369"/>
      <c r="JBJ11" s="369"/>
      <c r="JBK11" s="369"/>
      <c r="JBL11" s="369"/>
      <c r="JBM11" s="369"/>
      <c r="JBN11" s="369"/>
      <c r="JBO11" s="369"/>
      <c r="JBP11" s="369"/>
      <c r="JBQ11" s="369"/>
      <c r="JBR11" s="369"/>
      <c r="JBS11" s="369"/>
      <c r="JBT11" s="369"/>
      <c r="JBU11" s="369"/>
      <c r="JBV11" s="369"/>
      <c r="JBW11" s="369"/>
      <c r="JBX11" s="369"/>
      <c r="JBY11" s="369"/>
      <c r="JBZ11" s="369"/>
      <c r="JCA11" s="369"/>
      <c r="JCB11" s="369"/>
      <c r="JCC11" s="369"/>
      <c r="JCD11" s="369"/>
      <c r="JCE11" s="369"/>
      <c r="JCF11" s="369"/>
      <c r="JCG11" s="369"/>
      <c r="JCH11" s="369"/>
      <c r="JCI11" s="369"/>
      <c r="JCJ11" s="369"/>
      <c r="JCK11" s="369"/>
      <c r="JCL11" s="369"/>
      <c r="JCM11" s="369"/>
      <c r="JCN11" s="369"/>
      <c r="JCO11" s="369"/>
      <c r="JCP11" s="369"/>
      <c r="JCQ11" s="369"/>
      <c r="JCR11" s="369"/>
      <c r="JCS11" s="369"/>
      <c r="JCT11" s="369"/>
      <c r="JCU11" s="369"/>
      <c r="JCV11" s="369"/>
      <c r="JCW11" s="369"/>
      <c r="JCX11" s="369"/>
      <c r="JCY11" s="369"/>
      <c r="JCZ11" s="369"/>
      <c r="JDA11" s="369"/>
      <c r="JDB11" s="369"/>
      <c r="JDC11" s="369"/>
      <c r="JDD11" s="369"/>
      <c r="JDE11" s="369"/>
      <c r="JDF11" s="369"/>
      <c r="JDG11" s="369"/>
      <c r="JDH11" s="369"/>
      <c r="JDI11" s="369"/>
      <c r="JDJ11" s="369"/>
      <c r="JDK11" s="369"/>
      <c r="JDL11" s="369"/>
      <c r="JDM11" s="369"/>
      <c r="JDN11" s="369"/>
      <c r="JDO11" s="369"/>
      <c r="JDP11" s="369"/>
      <c r="JDQ11" s="369"/>
      <c r="JDR11" s="369"/>
      <c r="JDS11" s="369"/>
      <c r="JDT11" s="369"/>
      <c r="JDU11" s="369"/>
      <c r="JDV11" s="369"/>
      <c r="JDW11" s="369"/>
      <c r="JDX11" s="369"/>
      <c r="JDY11" s="369"/>
      <c r="JDZ11" s="369"/>
      <c r="JEA11" s="369"/>
      <c r="JEB11" s="369"/>
      <c r="JEC11" s="369"/>
      <c r="JED11" s="369"/>
      <c r="JEE11" s="369"/>
      <c r="JEF11" s="369"/>
      <c r="JEG11" s="369"/>
      <c r="JEH11" s="369"/>
      <c r="JEI11" s="369"/>
      <c r="JEJ11" s="369"/>
      <c r="JEK11" s="369"/>
      <c r="JEL11" s="369"/>
      <c r="JEM11" s="369"/>
      <c r="JEN11" s="369"/>
      <c r="JEO11" s="369"/>
      <c r="JEP11" s="369"/>
      <c r="JEQ11" s="369"/>
      <c r="JER11" s="369"/>
      <c r="JES11" s="369"/>
      <c r="JET11" s="369"/>
      <c r="JEU11" s="369"/>
      <c r="JEV11" s="369"/>
      <c r="JEW11" s="369"/>
      <c r="JEX11" s="369"/>
      <c r="JEY11" s="369"/>
      <c r="JEZ11" s="369"/>
      <c r="JFA11" s="369"/>
      <c r="JFB11" s="369"/>
      <c r="JFC11" s="369"/>
      <c r="JFD11" s="369"/>
      <c r="JFE11" s="369"/>
      <c r="JFF11" s="369"/>
      <c r="JFG11" s="369"/>
      <c r="JFH11" s="369"/>
      <c r="JFI11" s="369"/>
      <c r="JFJ11" s="369"/>
      <c r="JFK11" s="369"/>
      <c r="JFL11" s="369"/>
      <c r="JFM11" s="369"/>
      <c r="JFN11" s="369"/>
      <c r="JFO11" s="369"/>
      <c r="JFP11" s="369"/>
      <c r="JFQ11" s="369"/>
      <c r="JFR11" s="369"/>
      <c r="JFS11" s="369"/>
      <c r="JFT11" s="369"/>
      <c r="JFU11" s="369"/>
      <c r="JFV11" s="369"/>
      <c r="JFW11" s="369"/>
      <c r="JFX11" s="369"/>
      <c r="JFY11" s="369"/>
      <c r="JFZ11" s="369"/>
      <c r="JGA11" s="369"/>
      <c r="JGB11" s="369"/>
      <c r="JGC11" s="369"/>
      <c r="JGD11" s="369"/>
      <c r="JGE11" s="369"/>
      <c r="JGF11" s="369"/>
      <c r="JGG11" s="369"/>
      <c r="JGH11" s="369"/>
      <c r="JGI11" s="369"/>
      <c r="JGJ11" s="369"/>
      <c r="JGK11" s="369"/>
      <c r="JGL11" s="369"/>
      <c r="JGM11" s="369"/>
      <c r="JGN11" s="369"/>
      <c r="JGO11" s="369"/>
      <c r="JGP11" s="369"/>
      <c r="JGQ11" s="369"/>
      <c r="JGR11" s="369"/>
      <c r="JGS11" s="369"/>
      <c r="JGT11" s="369"/>
      <c r="JGU11" s="369"/>
      <c r="JGV11" s="369"/>
      <c r="JGW11" s="369"/>
      <c r="JGX11" s="369"/>
      <c r="JGY11" s="369"/>
      <c r="JGZ11" s="369"/>
      <c r="JHA11" s="369"/>
      <c r="JHB11" s="369"/>
      <c r="JHC11" s="369"/>
      <c r="JHD11" s="369"/>
      <c r="JHE11" s="369"/>
      <c r="JHF11" s="369"/>
      <c r="JHG11" s="369"/>
      <c r="JHH11" s="369"/>
      <c r="JHI11" s="369"/>
      <c r="JHJ11" s="369"/>
      <c r="JHK11" s="369"/>
      <c r="JHL11" s="369"/>
      <c r="JHM11" s="369"/>
      <c r="JHN11" s="369"/>
      <c r="JHO11" s="369"/>
      <c r="JHP11" s="369"/>
      <c r="JHQ11" s="369"/>
      <c r="JHR11" s="369"/>
      <c r="JHS11" s="369"/>
      <c r="JHT11" s="369"/>
      <c r="JHU11" s="369"/>
      <c r="JHV11" s="369"/>
      <c r="JHW11" s="369"/>
      <c r="JHX11" s="369"/>
      <c r="JHY11" s="369"/>
      <c r="JHZ11" s="369"/>
      <c r="JIA11" s="369"/>
      <c r="JIB11" s="369"/>
      <c r="JIC11" s="369"/>
      <c r="JID11" s="369"/>
      <c r="JIE11" s="369"/>
      <c r="JIF11" s="369"/>
      <c r="JIG11" s="369"/>
      <c r="JIH11" s="369"/>
      <c r="JII11" s="369"/>
      <c r="JIJ11" s="369"/>
      <c r="JIK11" s="369"/>
      <c r="JIL11" s="369"/>
      <c r="JIM11" s="369"/>
      <c r="JIN11" s="369"/>
      <c r="JIO11" s="369"/>
      <c r="JIP11" s="369"/>
      <c r="JIQ11" s="369"/>
      <c r="JIR11" s="369"/>
      <c r="JIS11" s="369"/>
      <c r="JIT11" s="369"/>
      <c r="JIU11" s="369"/>
      <c r="JIV11" s="369"/>
      <c r="JIW11" s="369"/>
      <c r="JIX11" s="369"/>
      <c r="JIY11" s="369"/>
      <c r="JIZ11" s="369"/>
      <c r="JJA11" s="369"/>
      <c r="JJB11" s="369"/>
      <c r="JJC11" s="369"/>
      <c r="JJD11" s="369"/>
      <c r="JJE11" s="369"/>
      <c r="JJF11" s="369"/>
      <c r="JJG11" s="369"/>
      <c r="JJH11" s="369"/>
      <c r="JJI11" s="369"/>
      <c r="JJJ11" s="369"/>
      <c r="JJK11" s="369"/>
      <c r="JJL11" s="369"/>
      <c r="JJM11" s="369"/>
      <c r="JJN11" s="369"/>
      <c r="JJO11" s="369"/>
      <c r="JJP11" s="369"/>
      <c r="JJQ11" s="369"/>
      <c r="JJR11" s="369"/>
      <c r="JJS11" s="369"/>
      <c r="JJT11" s="369"/>
      <c r="JJU11" s="369"/>
      <c r="JJV11" s="369"/>
      <c r="JJW11" s="369"/>
      <c r="JJX11" s="369"/>
      <c r="JJY11" s="369"/>
      <c r="JJZ11" s="369"/>
      <c r="JKA11" s="369"/>
      <c r="JKB11" s="369"/>
      <c r="JKC11" s="369"/>
      <c r="JKD11" s="369"/>
      <c r="JKE11" s="369"/>
      <c r="JKF11" s="369"/>
      <c r="JKG11" s="369"/>
      <c r="JKH11" s="369"/>
      <c r="JKI11" s="369"/>
      <c r="JKJ11" s="369"/>
      <c r="JKK11" s="369"/>
      <c r="JKL11" s="369"/>
      <c r="JKM11" s="369"/>
      <c r="JKN11" s="369"/>
      <c r="JKO11" s="369"/>
      <c r="JKP11" s="369"/>
      <c r="JKQ11" s="369"/>
      <c r="JKR11" s="369"/>
      <c r="JKS11" s="369"/>
      <c r="JKT11" s="369"/>
      <c r="JKU11" s="369"/>
      <c r="JKV11" s="369"/>
      <c r="JKW11" s="369"/>
      <c r="JKX11" s="369"/>
      <c r="JKY11" s="369"/>
      <c r="JKZ11" s="369"/>
      <c r="JLA11" s="369"/>
      <c r="JLB11" s="369"/>
      <c r="JLC11" s="369"/>
      <c r="JLD11" s="369"/>
      <c r="JLE11" s="369"/>
      <c r="JLF11" s="369"/>
      <c r="JLG11" s="369"/>
      <c r="JLH11" s="369"/>
      <c r="JLI11" s="369"/>
      <c r="JLJ11" s="369"/>
      <c r="JLK11" s="369"/>
      <c r="JLL11" s="369"/>
      <c r="JLM11" s="369"/>
      <c r="JLN11" s="369"/>
      <c r="JLO11" s="369"/>
      <c r="JLP11" s="369"/>
      <c r="JLQ11" s="369"/>
      <c r="JLR11" s="369"/>
      <c r="JLS11" s="369"/>
      <c r="JLT11" s="369"/>
      <c r="JLU11" s="369"/>
      <c r="JLV11" s="369"/>
      <c r="JLW11" s="369"/>
      <c r="JLX11" s="369"/>
      <c r="JLY11" s="369"/>
      <c r="JLZ11" s="369"/>
      <c r="JMA11" s="369"/>
      <c r="JMB11" s="369"/>
      <c r="JMC11" s="369"/>
      <c r="JMD11" s="369"/>
      <c r="JME11" s="369"/>
      <c r="JMF11" s="369"/>
      <c r="JMG11" s="369"/>
      <c r="JMH11" s="369"/>
      <c r="JMI11" s="369"/>
      <c r="JMJ11" s="369"/>
      <c r="JMK11" s="369"/>
      <c r="JML11" s="369"/>
      <c r="JMM11" s="369"/>
      <c r="JMN11" s="369"/>
      <c r="JMO11" s="369"/>
      <c r="JMP11" s="369"/>
      <c r="JMQ11" s="369"/>
      <c r="JMR11" s="369"/>
      <c r="JMS11" s="369"/>
      <c r="JMT11" s="369"/>
      <c r="JMU11" s="369"/>
      <c r="JMV11" s="369"/>
      <c r="JMW11" s="369"/>
      <c r="JMX11" s="369"/>
      <c r="JMY11" s="369"/>
      <c r="JMZ11" s="369"/>
      <c r="JNA11" s="369"/>
      <c r="JNB11" s="369"/>
      <c r="JNC11" s="369"/>
      <c r="JND11" s="369"/>
      <c r="JNE11" s="369"/>
      <c r="JNF11" s="369"/>
      <c r="JNG11" s="369"/>
      <c r="JNH11" s="369"/>
      <c r="JNI11" s="369"/>
      <c r="JNJ11" s="369"/>
      <c r="JNK11" s="369"/>
      <c r="JNL11" s="369"/>
      <c r="JNM11" s="369"/>
      <c r="JNN11" s="369"/>
      <c r="JNO11" s="369"/>
      <c r="JNP11" s="369"/>
      <c r="JNQ11" s="369"/>
      <c r="JNR11" s="369"/>
      <c r="JNS11" s="369"/>
      <c r="JNT11" s="369"/>
      <c r="JNU11" s="369"/>
      <c r="JNV11" s="369"/>
      <c r="JNW11" s="369"/>
      <c r="JNX11" s="369"/>
      <c r="JNY11" s="369"/>
      <c r="JNZ11" s="369"/>
      <c r="JOA11" s="369"/>
      <c r="JOB11" s="369"/>
      <c r="JOC11" s="369"/>
      <c r="JOD11" s="369"/>
      <c r="JOE11" s="369"/>
      <c r="JOF11" s="369"/>
      <c r="JOG11" s="369"/>
      <c r="JOH11" s="369"/>
      <c r="JOI11" s="369"/>
      <c r="JOJ11" s="369"/>
      <c r="JOK11" s="369"/>
      <c r="JOL11" s="369"/>
      <c r="JOM11" s="369"/>
      <c r="JON11" s="369"/>
      <c r="JOO11" s="369"/>
      <c r="JOP11" s="369"/>
      <c r="JOQ11" s="369"/>
      <c r="JOR11" s="369"/>
      <c r="JOS11" s="369"/>
      <c r="JOT11" s="369"/>
      <c r="JOU11" s="369"/>
      <c r="JOV11" s="369"/>
      <c r="JOW11" s="369"/>
      <c r="JOX11" s="369"/>
      <c r="JOY11" s="369"/>
      <c r="JOZ11" s="369"/>
      <c r="JPA11" s="369"/>
      <c r="JPB11" s="369"/>
      <c r="JPC11" s="369"/>
      <c r="JPD11" s="369"/>
      <c r="JPE11" s="369"/>
      <c r="JPF11" s="369"/>
      <c r="JPG11" s="369"/>
      <c r="JPH11" s="369"/>
      <c r="JPI11" s="369"/>
      <c r="JPJ11" s="369"/>
      <c r="JPK11" s="369"/>
      <c r="JPL11" s="369"/>
      <c r="JPM11" s="369"/>
      <c r="JPN11" s="369"/>
      <c r="JPO11" s="369"/>
      <c r="JPP11" s="369"/>
      <c r="JPQ11" s="369"/>
      <c r="JPR11" s="369"/>
      <c r="JPS11" s="369"/>
      <c r="JPT11" s="369"/>
      <c r="JPU11" s="369"/>
      <c r="JPV11" s="369"/>
      <c r="JPW11" s="369"/>
      <c r="JPX11" s="369"/>
      <c r="JPY11" s="369"/>
      <c r="JPZ11" s="369"/>
      <c r="JQA11" s="369"/>
      <c r="JQB11" s="369"/>
      <c r="JQC11" s="369"/>
      <c r="JQD11" s="369"/>
      <c r="JQE11" s="369"/>
      <c r="JQF11" s="369"/>
      <c r="JQG11" s="369"/>
      <c r="JQH11" s="369"/>
      <c r="JQI11" s="369"/>
      <c r="JQJ11" s="369"/>
      <c r="JQK11" s="369"/>
      <c r="JQL11" s="369"/>
      <c r="JQM11" s="369"/>
      <c r="JQN11" s="369"/>
      <c r="JQO11" s="369"/>
      <c r="JQP11" s="369"/>
      <c r="JQQ11" s="369"/>
      <c r="JQR11" s="369"/>
      <c r="JQS11" s="369"/>
      <c r="JQT11" s="369"/>
      <c r="JQU11" s="369"/>
      <c r="JQV11" s="369"/>
      <c r="JQW11" s="369"/>
      <c r="JQX11" s="369"/>
      <c r="JQY11" s="369"/>
      <c r="JQZ11" s="369"/>
      <c r="JRA11" s="369"/>
      <c r="JRB11" s="369"/>
      <c r="JRC11" s="369"/>
      <c r="JRD11" s="369"/>
      <c r="JRE11" s="369"/>
      <c r="JRF11" s="369"/>
      <c r="JRG11" s="369"/>
      <c r="JRH11" s="369"/>
      <c r="JRI11" s="369"/>
      <c r="JRJ11" s="369"/>
      <c r="JRK11" s="369"/>
      <c r="JRL11" s="369"/>
      <c r="JRM11" s="369"/>
      <c r="JRN11" s="369"/>
      <c r="JRO11" s="369"/>
      <c r="JRP11" s="369"/>
      <c r="JRQ11" s="369"/>
      <c r="JRR11" s="369"/>
      <c r="JRS11" s="369"/>
      <c r="JRT11" s="369"/>
      <c r="JRU11" s="369"/>
      <c r="JRV11" s="369"/>
      <c r="JRW11" s="369"/>
      <c r="JRX11" s="369"/>
      <c r="JRY11" s="369"/>
      <c r="JRZ11" s="369"/>
      <c r="JSA11" s="369"/>
      <c r="JSB11" s="369"/>
      <c r="JSC11" s="369"/>
      <c r="JSD11" s="369"/>
      <c r="JSE11" s="369"/>
      <c r="JSF11" s="369"/>
      <c r="JSG11" s="369"/>
      <c r="JSH11" s="369"/>
      <c r="JSI11" s="369"/>
      <c r="JSJ11" s="369"/>
      <c r="JSK11" s="369"/>
      <c r="JSL11" s="369"/>
      <c r="JSM11" s="369"/>
      <c r="JSN11" s="369"/>
      <c r="JSO11" s="369"/>
      <c r="JSP11" s="369"/>
      <c r="JSQ11" s="369"/>
      <c r="JSR11" s="369"/>
      <c r="JSS11" s="369"/>
      <c r="JST11" s="369"/>
      <c r="JSU11" s="369"/>
      <c r="JSV11" s="369"/>
      <c r="JSW11" s="369"/>
      <c r="JSX11" s="369"/>
      <c r="JSY11" s="369"/>
      <c r="JSZ11" s="369"/>
      <c r="JTA11" s="369"/>
      <c r="JTB11" s="369"/>
      <c r="JTC11" s="369"/>
      <c r="JTD11" s="369"/>
      <c r="JTE11" s="369"/>
      <c r="JTF11" s="369"/>
      <c r="JTG11" s="369"/>
      <c r="JTH11" s="369"/>
      <c r="JTI11" s="369"/>
      <c r="JTJ11" s="369"/>
      <c r="JTK11" s="369"/>
      <c r="JTL11" s="369"/>
      <c r="JTM11" s="369"/>
      <c r="JTN11" s="369"/>
      <c r="JTO11" s="369"/>
      <c r="JTP11" s="369"/>
      <c r="JTQ11" s="369"/>
      <c r="JTR11" s="369"/>
      <c r="JTS11" s="369"/>
      <c r="JTT11" s="369"/>
      <c r="JTU11" s="369"/>
      <c r="JTV11" s="369"/>
      <c r="JTW11" s="369"/>
      <c r="JTX11" s="369"/>
      <c r="JTY11" s="369"/>
      <c r="JTZ11" s="369"/>
      <c r="JUA11" s="369"/>
      <c r="JUB11" s="369"/>
      <c r="JUC11" s="369"/>
      <c r="JUD11" s="369"/>
      <c r="JUE11" s="369"/>
      <c r="JUF11" s="369"/>
      <c r="JUG11" s="369"/>
      <c r="JUH11" s="369"/>
      <c r="JUI11" s="369"/>
      <c r="JUJ11" s="369"/>
      <c r="JUK11" s="369"/>
      <c r="JUL11" s="369"/>
      <c r="JUM11" s="369"/>
      <c r="JUN11" s="369"/>
      <c r="JUO11" s="369"/>
      <c r="JUP11" s="369"/>
      <c r="JUQ11" s="369"/>
      <c r="JUR11" s="369"/>
      <c r="JUS11" s="369"/>
      <c r="JUT11" s="369"/>
      <c r="JUU11" s="369"/>
      <c r="JUV11" s="369"/>
      <c r="JUW11" s="369"/>
      <c r="JUX11" s="369"/>
      <c r="JUY11" s="369"/>
      <c r="JUZ11" s="369"/>
      <c r="JVA11" s="369"/>
      <c r="JVB11" s="369"/>
      <c r="JVC11" s="369"/>
      <c r="JVD11" s="369"/>
      <c r="JVE11" s="369"/>
      <c r="JVF11" s="369"/>
      <c r="JVG11" s="369"/>
      <c r="JVH11" s="369"/>
      <c r="JVI11" s="369"/>
      <c r="JVJ11" s="369"/>
      <c r="JVK11" s="369"/>
      <c r="JVL11" s="369"/>
      <c r="JVM11" s="369"/>
      <c r="JVN11" s="369"/>
      <c r="JVO11" s="369"/>
      <c r="JVP11" s="369"/>
      <c r="JVQ11" s="369"/>
      <c r="JVR11" s="369"/>
      <c r="JVS11" s="369"/>
      <c r="JVT11" s="369"/>
      <c r="JVU11" s="369"/>
      <c r="JVV11" s="369"/>
      <c r="JVW11" s="369"/>
      <c r="JVX11" s="369"/>
      <c r="JVY11" s="369"/>
      <c r="JVZ11" s="369"/>
      <c r="JWA11" s="369"/>
      <c r="JWB11" s="369"/>
      <c r="JWC11" s="369"/>
      <c r="JWD11" s="369"/>
      <c r="JWE11" s="369"/>
      <c r="JWF11" s="369"/>
      <c r="JWG11" s="369"/>
      <c r="JWH11" s="369"/>
      <c r="JWI11" s="369"/>
      <c r="JWJ11" s="369"/>
      <c r="JWK11" s="369"/>
      <c r="JWL11" s="369"/>
      <c r="JWM11" s="369"/>
      <c r="JWN11" s="369"/>
      <c r="JWO11" s="369"/>
      <c r="JWP11" s="369"/>
      <c r="JWQ11" s="369"/>
      <c r="JWR11" s="369"/>
      <c r="JWS11" s="369"/>
      <c r="JWT11" s="369"/>
      <c r="JWU11" s="369"/>
      <c r="JWV11" s="369"/>
      <c r="JWW11" s="369"/>
      <c r="JWX11" s="369"/>
      <c r="JWY11" s="369"/>
      <c r="JWZ11" s="369"/>
      <c r="JXA11" s="369"/>
      <c r="JXB11" s="369"/>
      <c r="JXC11" s="369"/>
      <c r="JXD11" s="369"/>
      <c r="JXE11" s="369"/>
      <c r="JXF11" s="369"/>
      <c r="JXG11" s="369"/>
      <c r="JXH11" s="369"/>
      <c r="JXI11" s="369"/>
      <c r="JXJ11" s="369"/>
      <c r="JXK11" s="369"/>
      <c r="JXL11" s="369"/>
      <c r="JXM11" s="369"/>
      <c r="JXN11" s="369"/>
      <c r="JXO11" s="369"/>
      <c r="JXP11" s="369"/>
      <c r="JXQ11" s="369"/>
      <c r="JXR11" s="369"/>
      <c r="JXS11" s="369"/>
      <c r="JXT11" s="369"/>
      <c r="JXU11" s="369"/>
      <c r="JXV11" s="369"/>
      <c r="JXW11" s="369"/>
      <c r="JXX11" s="369"/>
      <c r="JXY11" s="369"/>
      <c r="JXZ11" s="369"/>
      <c r="JYA11" s="369"/>
      <c r="JYB11" s="369"/>
      <c r="JYC11" s="369"/>
      <c r="JYD11" s="369"/>
      <c r="JYE11" s="369"/>
      <c r="JYF11" s="369"/>
      <c r="JYG11" s="369"/>
      <c r="JYH11" s="369"/>
      <c r="JYI11" s="369"/>
      <c r="JYJ11" s="369"/>
      <c r="JYK11" s="369"/>
      <c r="JYL11" s="369"/>
      <c r="JYM11" s="369"/>
      <c r="JYN11" s="369"/>
      <c r="JYO11" s="369"/>
      <c r="JYP11" s="369"/>
      <c r="JYQ11" s="369"/>
      <c r="JYR11" s="369"/>
      <c r="JYS11" s="369"/>
      <c r="JYT11" s="369"/>
      <c r="JYU11" s="369"/>
      <c r="JYV11" s="369"/>
      <c r="JYW11" s="369"/>
      <c r="JYX11" s="369"/>
      <c r="JYY11" s="369"/>
      <c r="JYZ11" s="369"/>
      <c r="JZA11" s="369"/>
      <c r="JZB11" s="369"/>
      <c r="JZC11" s="369"/>
      <c r="JZD11" s="369"/>
      <c r="JZE11" s="369"/>
      <c r="JZF11" s="369"/>
      <c r="JZG11" s="369"/>
      <c r="JZH11" s="369"/>
      <c r="JZI11" s="369"/>
      <c r="JZJ11" s="369"/>
      <c r="JZK11" s="369"/>
      <c r="JZL11" s="369"/>
      <c r="JZM11" s="369"/>
      <c r="JZN11" s="369"/>
      <c r="JZO11" s="369"/>
      <c r="JZP11" s="369"/>
      <c r="JZQ11" s="369"/>
      <c r="JZR11" s="369"/>
      <c r="JZS11" s="369"/>
      <c r="JZT11" s="369"/>
      <c r="JZU11" s="369"/>
      <c r="JZV11" s="369"/>
      <c r="JZW11" s="369"/>
      <c r="JZX11" s="369"/>
      <c r="JZY11" s="369"/>
      <c r="JZZ11" s="369"/>
      <c r="KAA11" s="369"/>
      <c r="KAB11" s="369"/>
      <c r="KAC11" s="369"/>
      <c r="KAD11" s="369"/>
      <c r="KAE11" s="369"/>
      <c r="KAF11" s="369"/>
      <c r="KAG11" s="369"/>
      <c r="KAH11" s="369"/>
      <c r="KAI11" s="369"/>
      <c r="KAJ11" s="369"/>
      <c r="KAK11" s="369"/>
      <c r="KAL11" s="369"/>
      <c r="KAM11" s="369"/>
      <c r="KAN11" s="369"/>
      <c r="KAO11" s="369"/>
      <c r="KAP11" s="369"/>
      <c r="KAQ11" s="369"/>
      <c r="KAR11" s="369"/>
      <c r="KAS11" s="369"/>
      <c r="KAT11" s="369"/>
      <c r="KAU11" s="369"/>
      <c r="KAV11" s="369"/>
      <c r="KAW11" s="369"/>
      <c r="KAX11" s="369"/>
      <c r="KAY11" s="369"/>
      <c r="KAZ11" s="369"/>
      <c r="KBA11" s="369"/>
      <c r="KBB11" s="369"/>
      <c r="KBC11" s="369"/>
      <c r="KBD11" s="369"/>
      <c r="KBE11" s="369"/>
      <c r="KBF11" s="369"/>
      <c r="KBG11" s="369"/>
      <c r="KBH11" s="369"/>
      <c r="KBI11" s="369"/>
      <c r="KBJ11" s="369"/>
      <c r="KBK11" s="369"/>
      <c r="KBL11" s="369"/>
      <c r="KBM11" s="369"/>
      <c r="KBN11" s="369"/>
      <c r="KBO11" s="369"/>
      <c r="KBP11" s="369"/>
      <c r="KBQ11" s="369"/>
      <c r="KBR11" s="369"/>
      <c r="KBS11" s="369"/>
      <c r="KBT11" s="369"/>
      <c r="KBU11" s="369"/>
      <c r="KBV11" s="369"/>
      <c r="KBW11" s="369"/>
      <c r="KBX11" s="369"/>
      <c r="KBY11" s="369"/>
      <c r="KBZ11" s="369"/>
      <c r="KCA11" s="369"/>
      <c r="KCB11" s="369"/>
      <c r="KCC11" s="369"/>
      <c r="KCD11" s="369"/>
      <c r="KCE11" s="369"/>
      <c r="KCF11" s="369"/>
      <c r="KCG11" s="369"/>
      <c r="KCH11" s="369"/>
      <c r="KCI11" s="369"/>
      <c r="KCJ11" s="369"/>
      <c r="KCK11" s="369"/>
      <c r="KCL11" s="369"/>
      <c r="KCM11" s="369"/>
      <c r="KCN11" s="369"/>
      <c r="KCO11" s="369"/>
      <c r="KCP11" s="369"/>
      <c r="KCQ11" s="369"/>
      <c r="KCR11" s="369"/>
      <c r="KCS11" s="369"/>
      <c r="KCT11" s="369"/>
      <c r="KCU11" s="369"/>
      <c r="KCV11" s="369"/>
      <c r="KCW11" s="369"/>
      <c r="KCX11" s="369"/>
      <c r="KCY11" s="369"/>
      <c r="KCZ11" s="369"/>
      <c r="KDA11" s="369"/>
      <c r="KDB11" s="369"/>
      <c r="KDC11" s="369"/>
      <c r="KDD11" s="369"/>
      <c r="KDE11" s="369"/>
      <c r="KDF11" s="369"/>
      <c r="KDG11" s="369"/>
      <c r="KDH11" s="369"/>
      <c r="KDI11" s="369"/>
      <c r="KDJ11" s="369"/>
      <c r="KDK11" s="369"/>
      <c r="KDL11" s="369"/>
      <c r="KDM11" s="369"/>
      <c r="KDN11" s="369"/>
      <c r="KDO11" s="369"/>
      <c r="KDP11" s="369"/>
      <c r="KDQ11" s="369"/>
      <c r="KDR11" s="369"/>
      <c r="KDS11" s="369"/>
      <c r="KDT11" s="369"/>
      <c r="KDU11" s="369"/>
      <c r="KDV11" s="369"/>
      <c r="KDW11" s="369"/>
      <c r="KDX11" s="369"/>
      <c r="KDY11" s="369"/>
      <c r="KDZ11" s="369"/>
      <c r="KEA11" s="369"/>
      <c r="KEB11" s="369"/>
      <c r="KEC11" s="369"/>
      <c r="KED11" s="369"/>
      <c r="KEE11" s="369"/>
      <c r="KEF11" s="369"/>
      <c r="KEG11" s="369"/>
      <c r="KEH11" s="369"/>
      <c r="KEI11" s="369"/>
      <c r="KEJ11" s="369"/>
      <c r="KEK11" s="369"/>
      <c r="KEL11" s="369"/>
      <c r="KEM11" s="369"/>
      <c r="KEN11" s="369"/>
      <c r="KEO11" s="369"/>
      <c r="KEP11" s="369"/>
      <c r="KEQ11" s="369"/>
      <c r="KER11" s="369"/>
      <c r="KES11" s="369"/>
      <c r="KET11" s="369"/>
      <c r="KEU11" s="369"/>
      <c r="KEV11" s="369"/>
      <c r="KEW11" s="369"/>
      <c r="KEX11" s="369"/>
      <c r="KEY11" s="369"/>
      <c r="KEZ11" s="369"/>
      <c r="KFA11" s="369"/>
      <c r="KFB11" s="369"/>
      <c r="KFC11" s="369"/>
      <c r="KFD11" s="369"/>
      <c r="KFE11" s="369"/>
      <c r="KFF11" s="369"/>
      <c r="KFG11" s="369"/>
      <c r="KFH11" s="369"/>
      <c r="KFI11" s="369"/>
      <c r="KFJ11" s="369"/>
      <c r="KFK11" s="369"/>
      <c r="KFL11" s="369"/>
      <c r="KFM11" s="369"/>
      <c r="KFN11" s="369"/>
      <c r="KFO11" s="369"/>
      <c r="KFP11" s="369"/>
      <c r="KFQ11" s="369"/>
      <c r="KFR11" s="369"/>
      <c r="KFS11" s="369"/>
      <c r="KFT11" s="369"/>
      <c r="KFU11" s="369"/>
      <c r="KFV11" s="369"/>
      <c r="KFW11" s="369"/>
      <c r="KFX11" s="369"/>
      <c r="KFY11" s="369"/>
      <c r="KFZ11" s="369"/>
      <c r="KGA11" s="369"/>
      <c r="KGB11" s="369"/>
      <c r="KGC11" s="369"/>
      <c r="KGD11" s="369"/>
      <c r="KGE11" s="369"/>
      <c r="KGF11" s="369"/>
      <c r="KGG11" s="369"/>
      <c r="KGH11" s="369"/>
      <c r="KGI11" s="369"/>
      <c r="KGJ11" s="369"/>
      <c r="KGK11" s="369"/>
      <c r="KGL11" s="369"/>
      <c r="KGM11" s="369"/>
      <c r="KGN11" s="369"/>
      <c r="KGO11" s="369"/>
      <c r="KGP11" s="369"/>
      <c r="KGQ11" s="369"/>
      <c r="KGR11" s="369"/>
      <c r="KGS11" s="369"/>
      <c r="KGT11" s="369"/>
      <c r="KGU11" s="369"/>
      <c r="KGV11" s="369"/>
      <c r="KGW11" s="369"/>
      <c r="KGX11" s="369"/>
      <c r="KGY11" s="369"/>
      <c r="KGZ11" s="369"/>
      <c r="KHA11" s="369"/>
      <c r="KHB11" s="369"/>
      <c r="KHC11" s="369"/>
      <c r="KHD11" s="369"/>
      <c r="KHE11" s="369"/>
      <c r="KHF11" s="369"/>
      <c r="KHG11" s="369"/>
      <c r="KHH11" s="369"/>
      <c r="KHI11" s="369"/>
      <c r="KHJ11" s="369"/>
      <c r="KHK11" s="369"/>
      <c r="KHL11" s="369"/>
      <c r="KHM11" s="369"/>
      <c r="KHN11" s="369"/>
      <c r="KHO11" s="369"/>
      <c r="KHP11" s="369"/>
      <c r="KHQ11" s="369"/>
      <c r="KHR11" s="369"/>
      <c r="KHS11" s="369"/>
      <c r="KHT11" s="369"/>
      <c r="KHU11" s="369"/>
      <c r="KHV11" s="369"/>
      <c r="KHW11" s="369"/>
      <c r="KHX11" s="369"/>
      <c r="KHY11" s="369"/>
      <c r="KHZ11" s="369"/>
      <c r="KIA11" s="369"/>
      <c r="KIB11" s="369"/>
      <c r="KIC11" s="369"/>
      <c r="KID11" s="369"/>
      <c r="KIE11" s="369"/>
      <c r="KIF11" s="369"/>
      <c r="KIG11" s="369"/>
      <c r="KIH11" s="369"/>
      <c r="KII11" s="369"/>
      <c r="KIJ11" s="369"/>
      <c r="KIK11" s="369"/>
      <c r="KIL11" s="369"/>
      <c r="KIM11" s="369"/>
      <c r="KIN11" s="369"/>
      <c r="KIO11" s="369"/>
      <c r="KIP11" s="369"/>
      <c r="KIQ11" s="369"/>
      <c r="KIR11" s="369"/>
      <c r="KIS11" s="369"/>
      <c r="KIT11" s="369"/>
      <c r="KIU11" s="369"/>
      <c r="KIV11" s="369"/>
      <c r="KIW11" s="369"/>
      <c r="KIX11" s="369"/>
      <c r="KIY11" s="369"/>
      <c r="KIZ11" s="369"/>
      <c r="KJA11" s="369"/>
      <c r="KJB11" s="369"/>
      <c r="KJC11" s="369"/>
      <c r="KJD11" s="369"/>
      <c r="KJE11" s="369"/>
      <c r="KJF11" s="369"/>
      <c r="KJG11" s="369"/>
      <c r="KJH11" s="369"/>
      <c r="KJI11" s="369"/>
      <c r="KJJ11" s="369"/>
      <c r="KJK11" s="369"/>
      <c r="KJL11" s="369"/>
      <c r="KJM11" s="369"/>
      <c r="KJN11" s="369"/>
      <c r="KJO11" s="369"/>
      <c r="KJP11" s="369"/>
      <c r="KJQ11" s="369"/>
      <c r="KJR11" s="369"/>
      <c r="KJS11" s="369"/>
      <c r="KJT11" s="369"/>
      <c r="KJU11" s="369"/>
      <c r="KJV11" s="369"/>
      <c r="KJW11" s="369"/>
      <c r="KJX11" s="369"/>
      <c r="KJY11" s="369"/>
      <c r="KJZ11" s="369"/>
      <c r="KKA11" s="369"/>
      <c r="KKB11" s="369"/>
      <c r="KKC11" s="369"/>
      <c r="KKD11" s="369"/>
      <c r="KKE11" s="369"/>
      <c r="KKF11" s="369"/>
      <c r="KKG11" s="369"/>
      <c r="KKH11" s="369"/>
      <c r="KKI11" s="369"/>
      <c r="KKJ11" s="369"/>
      <c r="KKK11" s="369"/>
      <c r="KKL11" s="369"/>
      <c r="KKM11" s="369"/>
      <c r="KKN11" s="369"/>
      <c r="KKO11" s="369"/>
      <c r="KKP11" s="369"/>
      <c r="KKQ11" s="369"/>
      <c r="KKR11" s="369"/>
      <c r="KKS11" s="369"/>
      <c r="KKT11" s="369"/>
      <c r="KKU11" s="369"/>
      <c r="KKV11" s="369"/>
      <c r="KKW11" s="369"/>
      <c r="KKX11" s="369"/>
      <c r="KKY11" s="369"/>
      <c r="KKZ11" s="369"/>
      <c r="KLA11" s="369"/>
      <c r="KLB11" s="369"/>
      <c r="KLC11" s="369"/>
      <c r="KLD11" s="369"/>
      <c r="KLE11" s="369"/>
      <c r="KLF11" s="369"/>
      <c r="KLG11" s="369"/>
      <c r="KLH11" s="369"/>
      <c r="KLI11" s="369"/>
      <c r="KLJ11" s="369"/>
      <c r="KLK11" s="369"/>
      <c r="KLL11" s="369"/>
      <c r="KLM11" s="369"/>
      <c r="KLN11" s="369"/>
      <c r="KLO11" s="369"/>
      <c r="KLP11" s="369"/>
      <c r="KLQ11" s="369"/>
      <c r="KLR11" s="369"/>
      <c r="KLS11" s="369"/>
      <c r="KLT11" s="369"/>
      <c r="KLU11" s="369"/>
      <c r="KLV11" s="369"/>
      <c r="KLW11" s="369"/>
      <c r="KLX11" s="369"/>
      <c r="KLY11" s="369"/>
      <c r="KLZ11" s="369"/>
      <c r="KMA11" s="369"/>
      <c r="KMB11" s="369"/>
      <c r="KMC11" s="369"/>
      <c r="KMD11" s="369"/>
      <c r="KME11" s="369"/>
      <c r="KMF11" s="369"/>
      <c r="KMG11" s="369"/>
      <c r="KMH11" s="369"/>
      <c r="KMI11" s="369"/>
      <c r="KMJ11" s="369"/>
      <c r="KMK11" s="369"/>
      <c r="KML11" s="369"/>
      <c r="KMM11" s="369"/>
      <c r="KMN11" s="369"/>
      <c r="KMO11" s="369"/>
      <c r="KMP11" s="369"/>
      <c r="KMQ11" s="369"/>
      <c r="KMR11" s="369"/>
      <c r="KMS11" s="369"/>
      <c r="KMT11" s="369"/>
      <c r="KMU11" s="369"/>
      <c r="KMV11" s="369"/>
      <c r="KMW11" s="369"/>
      <c r="KMX11" s="369"/>
      <c r="KMY11" s="369"/>
      <c r="KMZ11" s="369"/>
      <c r="KNA11" s="369"/>
      <c r="KNB11" s="369"/>
      <c r="KNC11" s="369"/>
      <c r="KND11" s="369"/>
      <c r="KNE11" s="369"/>
      <c r="KNF11" s="369"/>
      <c r="KNG11" s="369"/>
      <c r="KNH11" s="369"/>
      <c r="KNI11" s="369"/>
      <c r="KNJ11" s="369"/>
      <c r="KNK11" s="369"/>
      <c r="KNL11" s="369"/>
      <c r="KNM11" s="369"/>
      <c r="KNN11" s="369"/>
      <c r="KNO11" s="369"/>
      <c r="KNP11" s="369"/>
      <c r="KNQ11" s="369"/>
      <c r="KNR11" s="369"/>
      <c r="KNS11" s="369"/>
      <c r="KNT11" s="369"/>
      <c r="KNU11" s="369"/>
      <c r="KNV11" s="369"/>
      <c r="KNW11" s="369"/>
      <c r="KNX11" s="369"/>
      <c r="KNY11" s="369"/>
      <c r="KNZ11" s="369"/>
      <c r="KOA11" s="369"/>
      <c r="KOB11" s="369"/>
      <c r="KOC11" s="369"/>
      <c r="KOD11" s="369"/>
      <c r="KOE11" s="369"/>
      <c r="KOF11" s="369"/>
      <c r="KOG11" s="369"/>
      <c r="KOH11" s="369"/>
      <c r="KOI11" s="369"/>
      <c r="KOJ11" s="369"/>
      <c r="KOK11" s="369"/>
      <c r="KOL11" s="369"/>
      <c r="KOM11" s="369"/>
      <c r="KON11" s="369"/>
      <c r="KOO11" s="369"/>
      <c r="KOP11" s="369"/>
      <c r="KOQ11" s="369"/>
      <c r="KOR11" s="369"/>
      <c r="KOS11" s="369"/>
      <c r="KOT11" s="369"/>
      <c r="KOU11" s="369"/>
      <c r="KOV11" s="369"/>
      <c r="KOW11" s="369"/>
      <c r="KOX11" s="369"/>
      <c r="KOY11" s="369"/>
      <c r="KOZ11" s="369"/>
      <c r="KPA11" s="369"/>
      <c r="KPB11" s="369"/>
      <c r="KPC11" s="369"/>
      <c r="KPD11" s="369"/>
      <c r="KPE11" s="369"/>
      <c r="KPF11" s="369"/>
      <c r="KPG11" s="369"/>
      <c r="KPH11" s="369"/>
      <c r="KPI11" s="369"/>
      <c r="KPJ11" s="369"/>
      <c r="KPK11" s="369"/>
      <c r="KPL11" s="369"/>
      <c r="KPM11" s="369"/>
      <c r="KPN11" s="369"/>
      <c r="KPO11" s="369"/>
      <c r="KPP11" s="369"/>
      <c r="KPQ11" s="369"/>
      <c r="KPR11" s="369"/>
      <c r="KPS11" s="369"/>
      <c r="KPT11" s="369"/>
      <c r="KPU11" s="369"/>
      <c r="KPV11" s="369"/>
      <c r="KPW11" s="369"/>
      <c r="KPX11" s="369"/>
      <c r="KPY11" s="369"/>
      <c r="KPZ11" s="369"/>
      <c r="KQA11" s="369"/>
      <c r="KQB11" s="369"/>
      <c r="KQC11" s="369"/>
      <c r="KQD11" s="369"/>
      <c r="KQE11" s="369"/>
      <c r="KQF11" s="369"/>
      <c r="KQG11" s="369"/>
      <c r="KQH11" s="369"/>
      <c r="KQI11" s="369"/>
      <c r="KQJ11" s="369"/>
      <c r="KQK11" s="369"/>
      <c r="KQL11" s="369"/>
      <c r="KQM11" s="369"/>
      <c r="KQN11" s="369"/>
      <c r="KQO11" s="369"/>
      <c r="KQP11" s="369"/>
      <c r="KQQ11" s="369"/>
      <c r="KQR11" s="369"/>
      <c r="KQS11" s="369"/>
      <c r="KQT11" s="369"/>
      <c r="KQU11" s="369"/>
      <c r="KQV11" s="369"/>
      <c r="KQW11" s="369"/>
      <c r="KQX11" s="369"/>
      <c r="KQY11" s="369"/>
      <c r="KQZ11" s="369"/>
      <c r="KRA11" s="369"/>
      <c r="KRB11" s="369"/>
      <c r="KRC11" s="369"/>
      <c r="KRD11" s="369"/>
      <c r="KRE11" s="369"/>
      <c r="KRF11" s="369"/>
      <c r="KRG11" s="369"/>
      <c r="KRH11" s="369"/>
      <c r="KRI11" s="369"/>
      <c r="KRJ11" s="369"/>
      <c r="KRK11" s="369"/>
      <c r="KRL11" s="369"/>
      <c r="KRM11" s="369"/>
      <c r="KRN11" s="369"/>
      <c r="KRO11" s="369"/>
      <c r="KRP11" s="369"/>
      <c r="KRQ11" s="369"/>
      <c r="KRR11" s="369"/>
      <c r="KRS11" s="369"/>
      <c r="KRT11" s="369"/>
      <c r="KRU11" s="369"/>
      <c r="KRV11" s="369"/>
      <c r="KRW11" s="369"/>
      <c r="KRX11" s="369"/>
      <c r="KRY11" s="369"/>
      <c r="KRZ11" s="369"/>
      <c r="KSA11" s="369"/>
      <c r="KSB11" s="369"/>
      <c r="KSC11" s="369"/>
      <c r="KSD11" s="369"/>
      <c r="KSE11" s="369"/>
      <c r="KSF11" s="369"/>
      <c r="KSG11" s="369"/>
      <c r="KSH11" s="369"/>
      <c r="KSI11" s="369"/>
      <c r="KSJ11" s="369"/>
      <c r="KSK11" s="369"/>
      <c r="KSL11" s="369"/>
      <c r="KSM11" s="369"/>
      <c r="KSN11" s="369"/>
      <c r="KSO11" s="369"/>
      <c r="KSP11" s="369"/>
      <c r="KSQ11" s="369"/>
      <c r="KSR11" s="369"/>
      <c r="KSS11" s="369"/>
      <c r="KST11" s="369"/>
      <c r="KSU11" s="369"/>
      <c r="KSV11" s="369"/>
      <c r="KSW11" s="369"/>
      <c r="KSX11" s="369"/>
      <c r="KSY11" s="369"/>
      <c r="KSZ11" s="369"/>
      <c r="KTA11" s="369"/>
      <c r="KTB11" s="369"/>
      <c r="KTC11" s="369"/>
      <c r="KTD11" s="369"/>
      <c r="KTE11" s="369"/>
      <c r="KTF11" s="369"/>
      <c r="KTG11" s="369"/>
      <c r="KTH11" s="369"/>
      <c r="KTI11" s="369"/>
      <c r="KTJ11" s="369"/>
      <c r="KTK11" s="369"/>
      <c r="KTL11" s="369"/>
      <c r="KTM11" s="369"/>
      <c r="KTN11" s="369"/>
      <c r="KTO11" s="369"/>
      <c r="KTP11" s="369"/>
      <c r="KTQ11" s="369"/>
      <c r="KTR11" s="369"/>
      <c r="KTS11" s="369"/>
      <c r="KTT11" s="369"/>
      <c r="KTU11" s="369"/>
      <c r="KTV11" s="369"/>
      <c r="KTW11" s="369"/>
      <c r="KTX11" s="369"/>
      <c r="KTY11" s="369"/>
      <c r="KTZ11" s="369"/>
      <c r="KUA11" s="369"/>
      <c r="KUB11" s="369"/>
      <c r="KUC11" s="369"/>
      <c r="KUD11" s="369"/>
      <c r="KUE11" s="369"/>
      <c r="KUF11" s="369"/>
      <c r="KUG11" s="369"/>
      <c r="KUH11" s="369"/>
      <c r="KUI11" s="369"/>
      <c r="KUJ11" s="369"/>
      <c r="KUK11" s="369"/>
      <c r="KUL11" s="369"/>
      <c r="KUM11" s="369"/>
      <c r="KUN11" s="369"/>
      <c r="KUO11" s="369"/>
      <c r="KUP11" s="369"/>
      <c r="KUQ11" s="369"/>
      <c r="KUR11" s="369"/>
      <c r="KUS11" s="369"/>
      <c r="KUT11" s="369"/>
      <c r="KUU11" s="369"/>
      <c r="KUV11" s="369"/>
      <c r="KUW11" s="369"/>
      <c r="KUX11" s="369"/>
      <c r="KUY11" s="369"/>
      <c r="KUZ11" s="369"/>
      <c r="KVA11" s="369"/>
      <c r="KVB11" s="369"/>
      <c r="KVC11" s="369"/>
      <c r="KVD11" s="369"/>
      <c r="KVE11" s="369"/>
      <c r="KVF11" s="369"/>
      <c r="KVG11" s="369"/>
      <c r="KVH11" s="369"/>
      <c r="KVI11" s="369"/>
      <c r="KVJ11" s="369"/>
      <c r="KVK11" s="369"/>
      <c r="KVL11" s="369"/>
      <c r="KVM11" s="369"/>
      <c r="KVN11" s="369"/>
      <c r="KVO11" s="369"/>
      <c r="KVP11" s="369"/>
      <c r="KVQ11" s="369"/>
      <c r="KVR11" s="369"/>
      <c r="KVS11" s="369"/>
      <c r="KVT11" s="369"/>
      <c r="KVU11" s="369"/>
      <c r="KVV11" s="369"/>
      <c r="KVW11" s="369"/>
      <c r="KVX11" s="369"/>
      <c r="KVY11" s="369"/>
      <c r="KVZ11" s="369"/>
      <c r="KWA11" s="369"/>
      <c r="KWB11" s="369"/>
      <c r="KWC11" s="369"/>
      <c r="KWD11" s="369"/>
      <c r="KWE11" s="369"/>
      <c r="KWF11" s="369"/>
      <c r="KWG11" s="369"/>
      <c r="KWH11" s="369"/>
      <c r="KWI11" s="369"/>
      <c r="KWJ11" s="369"/>
      <c r="KWK11" s="369"/>
      <c r="KWL11" s="369"/>
      <c r="KWM11" s="369"/>
      <c r="KWN11" s="369"/>
      <c r="KWO11" s="369"/>
      <c r="KWP11" s="369"/>
      <c r="KWQ11" s="369"/>
      <c r="KWR11" s="369"/>
      <c r="KWS11" s="369"/>
      <c r="KWT11" s="369"/>
      <c r="KWU11" s="369"/>
      <c r="KWV11" s="369"/>
      <c r="KWW11" s="369"/>
      <c r="KWX11" s="369"/>
      <c r="KWY11" s="369"/>
      <c r="KWZ11" s="369"/>
      <c r="KXA11" s="369"/>
      <c r="KXB11" s="369"/>
      <c r="KXC11" s="369"/>
      <c r="KXD11" s="369"/>
      <c r="KXE11" s="369"/>
      <c r="KXF11" s="369"/>
      <c r="KXG11" s="369"/>
      <c r="KXH11" s="369"/>
      <c r="KXI11" s="369"/>
      <c r="KXJ11" s="369"/>
      <c r="KXK11" s="369"/>
      <c r="KXL11" s="369"/>
      <c r="KXM11" s="369"/>
      <c r="KXN11" s="369"/>
      <c r="KXO11" s="369"/>
      <c r="KXP11" s="369"/>
      <c r="KXQ11" s="369"/>
      <c r="KXR11" s="369"/>
      <c r="KXS11" s="369"/>
      <c r="KXT11" s="369"/>
      <c r="KXU11" s="369"/>
      <c r="KXV11" s="369"/>
      <c r="KXW11" s="369"/>
      <c r="KXX11" s="369"/>
      <c r="KXY11" s="369"/>
      <c r="KXZ11" s="369"/>
      <c r="KYA11" s="369"/>
      <c r="KYB11" s="369"/>
      <c r="KYC11" s="369"/>
      <c r="KYD11" s="369"/>
      <c r="KYE11" s="369"/>
      <c r="KYF11" s="369"/>
      <c r="KYG11" s="369"/>
      <c r="KYH11" s="369"/>
      <c r="KYI11" s="369"/>
      <c r="KYJ11" s="369"/>
      <c r="KYK11" s="369"/>
      <c r="KYL11" s="369"/>
      <c r="KYM11" s="369"/>
      <c r="KYN11" s="369"/>
      <c r="KYO11" s="369"/>
      <c r="KYP11" s="369"/>
      <c r="KYQ11" s="369"/>
      <c r="KYR11" s="369"/>
      <c r="KYS11" s="369"/>
      <c r="KYT11" s="369"/>
      <c r="KYU11" s="369"/>
      <c r="KYV11" s="369"/>
      <c r="KYW11" s="369"/>
      <c r="KYX11" s="369"/>
      <c r="KYY11" s="369"/>
      <c r="KYZ11" s="369"/>
      <c r="KZA11" s="369"/>
      <c r="KZB11" s="369"/>
      <c r="KZC11" s="369"/>
      <c r="KZD11" s="369"/>
      <c r="KZE11" s="369"/>
      <c r="KZF11" s="369"/>
      <c r="KZG11" s="369"/>
      <c r="KZH11" s="369"/>
      <c r="KZI11" s="369"/>
      <c r="KZJ11" s="369"/>
      <c r="KZK11" s="369"/>
      <c r="KZL11" s="369"/>
      <c r="KZM11" s="369"/>
      <c r="KZN11" s="369"/>
      <c r="KZO11" s="369"/>
      <c r="KZP11" s="369"/>
      <c r="KZQ11" s="369"/>
      <c r="KZR11" s="369"/>
      <c r="KZS11" s="369"/>
      <c r="KZT11" s="369"/>
      <c r="KZU11" s="369"/>
      <c r="KZV11" s="369"/>
      <c r="KZW11" s="369"/>
      <c r="KZX11" s="369"/>
      <c r="KZY11" s="369"/>
      <c r="KZZ11" s="369"/>
      <c r="LAA11" s="369"/>
      <c r="LAB11" s="369"/>
      <c r="LAC11" s="369"/>
      <c r="LAD11" s="369"/>
      <c r="LAE11" s="369"/>
      <c r="LAF11" s="369"/>
      <c r="LAG11" s="369"/>
      <c r="LAH11" s="369"/>
      <c r="LAI11" s="369"/>
      <c r="LAJ11" s="369"/>
      <c r="LAK11" s="369"/>
      <c r="LAL11" s="369"/>
      <c r="LAM11" s="369"/>
      <c r="LAN11" s="369"/>
      <c r="LAO11" s="369"/>
      <c r="LAP11" s="369"/>
      <c r="LAQ11" s="369"/>
      <c r="LAR11" s="369"/>
      <c r="LAS11" s="369"/>
      <c r="LAT11" s="369"/>
      <c r="LAU11" s="369"/>
      <c r="LAV11" s="369"/>
      <c r="LAW11" s="369"/>
      <c r="LAX11" s="369"/>
      <c r="LAY11" s="369"/>
      <c r="LAZ11" s="369"/>
      <c r="LBA11" s="369"/>
      <c r="LBB11" s="369"/>
      <c r="LBC11" s="369"/>
      <c r="LBD11" s="369"/>
      <c r="LBE11" s="369"/>
      <c r="LBF11" s="369"/>
      <c r="LBG11" s="369"/>
      <c r="LBH11" s="369"/>
      <c r="LBI11" s="369"/>
      <c r="LBJ11" s="369"/>
      <c r="LBK11" s="369"/>
      <c r="LBL11" s="369"/>
      <c r="LBM11" s="369"/>
      <c r="LBN11" s="369"/>
      <c r="LBO11" s="369"/>
      <c r="LBP11" s="369"/>
      <c r="LBQ11" s="369"/>
      <c r="LBR11" s="369"/>
      <c r="LBS11" s="369"/>
      <c r="LBT11" s="369"/>
      <c r="LBU11" s="369"/>
      <c r="LBV11" s="369"/>
      <c r="LBW11" s="369"/>
      <c r="LBX11" s="369"/>
      <c r="LBY11" s="369"/>
      <c r="LBZ11" s="369"/>
      <c r="LCA11" s="369"/>
      <c r="LCB11" s="369"/>
      <c r="LCC11" s="369"/>
      <c r="LCD11" s="369"/>
      <c r="LCE11" s="369"/>
      <c r="LCF11" s="369"/>
      <c r="LCG11" s="369"/>
      <c r="LCH11" s="369"/>
      <c r="LCI11" s="369"/>
      <c r="LCJ11" s="369"/>
      <c r="LCK11" s="369"/>
      <c r="LCL11" s="369"/>
      <c r="LCM11" s="369"/>
      <c r="LCN11" s="369"/>
      <c r="LCO11" s="369"/>
      <c r="LCP11" s="369"/>
      <c r="LCQ11" s="369"/>
      <c r="LCR11" s="369"/>
      <c r="LCS11" s="369"/>
      <c r="LCT11" s="369"/>
      <c r="LCU11" s="369"/>
      <c r="LCV11" s="369"/>
      <c r="LCW11" s="369"/>
      <c r="LCX11" s="369"/>
      <c r="LCY11" s="369"/>
      <c r="LCZ11" s="369"/>
      <c r="LDA11" s="369"/>
      <c r="LDB11" s="369"/>
      <c r="LDC11" s="369"/>
      <c r="LDD11" s="369"/>
      <c r="LDE11" s="369"/>
      <c r="LDF11" s="369"/>
      <c r="LDG11" s="369"/>
      <c r="LDH11" s="369"/>
      <c r="LDI11" s="369"/>
      <c r="LDJ11" s="369"/>
      <c r="LDK11" s="369"/>
      <c r="LDL11" s="369"/>
      <c r="LDM11" s="369"/>
      <c r="LDN11" s="369"/>
      <c r="LDO11" s="369"/>
      <c r="LDP11" s="369"/>
      <c r="LDQ11" s="369"/>
      <c r="LDR11" s="369"/>
      <c r="LDS11" s="369"/>
      <c r="LDT11" s="369"/>
      <c r="LDU11" s="369"/>
      <c r="LDV11" s="369"/>
      <c r="LDW11" s="369"/>
      <c r="LDX11" s="369"/>
      <c r="LDY11" s="369"/>
      <c r="LDZ11" s="369"/>
      <c r="LEA11" s="369"/>
      <c r="LEB11" s="369"/>
      <c r="LEC11" s="369"/>
      <c r="LED11" s="369"/>
      <c r="LEE11" s="369"/>
      <c r="LEF11" s="369"/>
      <c r="LEG11" s="369"/>
      <c r="LEH11" s="369"/>
      <c r="LEI11" s="369"/>
      <c r="LEJ11" s="369"/>
      <c r="LEK11" s="369"/>
      <c r="LEL11" s="369"/>
      <c r="LEM11" s="369"/>
      <c r="LEN11" s="369"/>
      <c r="LEO11" s="369"/>
      <c r="LEP11" s="369"/>
      <c r="LEQ11" s="369"/>
      <c r="LER11" s="369"/>
      <c r="LES11" s="369"/>
      <c r="LET11" s="369"/>
      <c r="LEU11" s="369"/>
      <c r="LEV11" s="369"/>
      <c r="LEW11" s="369"/>
      <c r="LEX11" s="369"/>
      <c r="LEY11" s="369"/>
      <c r="LEZ11" s="369"/>
      <c r="LFA11" s="369"/>
      <c r="LFB11" s="369"/>
      <c r="LFC11" s="369"/>
      <c r="LFD11" s="369"/>
      <c r="LFE11" s="369"/>
      <c r="LFF11" s="369"/>
      <c r="LFG11" s="369"/>
      <c r="LFH11" s="369"/>
      <c r="LFI11" s="369"/>
      <c r="LFJ11" s="369"/>
      <c r="LFK11" s="369"/>
      <c r="LFL11" s="369"/>
      <c r="LFM11" s="369"/>
      <c r="LFN11" s="369"/>
      <c r="LFO11" s="369"/>
      <c r="LFP11" s="369"/>
      <c r="LFQ11" s="369"/>
      <c r="LFR11" s="369"/>
      <c r="LFS11" s="369"/>
      <c r="LFT11" s="369"/>
      <c r="LFU11" s="369"/>
      <c r="LFV11" s="369"/>
      <c r="LFW11" s="369"/>
      <c r="LFX11" s="369"/>
      <c r="LFY11" s="369"/>
      <c r="LFZ11" s="369"/>
      <c r="LGA11" s="369"/>
      <c r="LGB11" s="369"/>
      <c r="LGC11" s="369"/>
      <c r="LGD11" s="369"/>
      <c r="LGE11" s="369"/>
      <c r="LGF11" s="369"/>
      <c r="LGG11" s="369"/>
      <c r="LGH11" s="369"/>
      <c r="LGI11" s="369"/>
      <c r="LGJ11" s="369"/>
      <c r="LGK11" s="369"/>
      <c r="LGL11" s="369"/>
      <c r="LGM11" s="369"/>
      <c r="LGN11" s="369"/>
      <c r="LGO11" s="369"/>
      <c r="LGP11" s="369"/>
      <c r="LGQ11" s="369"/>
      <c r="LGR11" s="369"/>
      <c r="LGS11" s="369"/>
      <c r="LGT11" s="369"/>
      <c r="LGU11" s="369"/>
      <c r="LGV11" s="369"/>
      <c r="LGW11" s="369"/>
      <c r="LGX11" s="369"/>
      <c r="LGY11" s="369"/>
      <c r="LGZ11" s="369"/>
      <c r="LHA11" s="369"/>
      <c r="LHB11" s="369"/>
      <c r="LHC11" s="369"/>
      <c r="LHD11" s="369"/>
      <c r="LHE11" s="369"/>
      <c r="LHF11" s="369"/>
      <c r="LHG11" s="369"/>
      <c r="LHH11" s="369"/>
      <c r="LHI11" s="369"/>
      <c r="LHJ11" s="369"/>
      <c r="LHK11" s="369"/>
      <c r="LHL11" s="369"/>
      <c r="LHM11" s="369"/>
      <c r="LHN11" s="369"/>
      <c r="LHO11" s="369"/>
      <c r="LHP11" s="369"/>
      <c r="LHQ11" s="369"/>
      <c r="LHR11" s="369"/>
      <c r="LHS11" s="369"/>
      <c r="LHT11" s="369"/>
      <c r="LHU11" s="369"/>
      <c r="LHV11" s="369"/>
      <c r="LHW11" s="369"/>
      <c r="LHX11" s="369"/>
      <c r="LHY11" s="369"/>
      <c r="LHZ11" s="369"/>
      <c r="LIA11" s="369"/>
      <c r="LIB11" s="369"/>
      <c r="LIC11" s="369"/>
      <c r="LID11" s="369"/>
      <c r="LIE11" s="369"/>
      <c r="LIF11" s="369"/>
      <c r="LIG11" s="369"/>
      <c r="LIH11" s="369"/>
      <c r="LII11" s="369"/>
      <c r="LIJ11" s="369"/>
      <c r="LIK11" s="369"/>
      <c r="LIL11" s="369"/>
      <c r="LIM11" s="369"/>
      <c r="LIN11" s="369"/>
      <c r="LIO11" s="369"/>
      <c r="LIP11" s="369"/>
      <c r="LIQ11" s="369"/>
      <c r="LIR11" s="369"/>
      <c r="LIS11" s="369"/>
      <c r="LIT11" s="369"/>
      <c r="LIU11" s="369"/>
      <c r="LIV11" s="369"/>
      <c r="LIW11" s="369"/>
      <c r="LIX11" s="369"/>
      <c r="LIY11" s="369"/>
      <c r="LIZ11" s="369"/>
      <c r="LJA11" s="369"/>
      <c r="LJB11" s="369"/>
      <c r="LJC11" s="369"/>
      <c r="LJD11" s="369"/>
      <c r="LJE11" s="369"/>
      <c r="LJF11" s="369"/>
      <c r="LJG11" s="369"/>
      <c r="LJH11" s="369"/>
      <c r="LJI11" s="369"/>
      <c r="LJJ11" s="369"/>
      <c r="LJK11" s="369"/>
      <c r="LJL11" s="369"/>
      <c r="LJM11" s="369"/>
      <c r="LJN11" s="369"/>
      <c r="LJO11" s="369"/>
      <c r="LJP11" s="369"/>
      <c r="LJQ11" s="369"/>
      <c r="LJR11" s="369"/>
      <c r="LJS11" s="369"/>
      <c r="LJT11" s="369"/>
      <c r="LJU11" s="369"/>
      <c r="LJV11" s="369"/>
      <c r="LJW11" s="369"/>
      <c r="LJX11" s="369"/>
      <c r="LJY11" s="369"/>
      <c r="LJZ11" s="369"/>
      <c r="LKA11" s="369"/>
      <c r="LKB11" s="369"/>
      <c r="LKC11" s="369"/>
      <c r="LKD11" s="369"/>
      <c r="LKE11" s="369"/>
      <c r="LKF11" s="369"/>
      <c r="LKG11" s="369"/>
      <c r="LKH11" s="369"/>
      <c r="LKI11" s="369"/>
      <c r="LKJ11" s="369"/>
      <c r="LKK11" s="369"/>
      <c r="LKL11" s="369"/>
      <c r="LKM11" s="369"/>
      <c r="LKN11" s="369"/>
      <c r="LKO11" s="369"/>
      <c r="LKP11" s="369"/>
      <c r="LKQ11" s="369"/>
      <c r="LKR11" s="369"/>
      <c r="LKS11" s="369"/>
      <c r="LKT11" s="369"/>
      <c r="LKU11" s="369"/>
      <c r="LKV11" s="369"/>
      <c r="LKW11" s="369"/>
      <c r="LKX11" s="369"/>
      <c r="LKY11" s="369"/>
      <c r="LKZ11" s="369"/>
      <c r="LLA11" s="369"/>
      <c r="LLB11" s="369"/>
      <c r="LLC11" s="369"/>
      <c r="LLD11" s="369"/>
      <c r="LLE11" s="369"/>
      <c r="LLF11" s="369"/>
      <c r="LLG11" s="369"/>
      <c r="LLH11" s="369"/>
      <c r="LLI11" s="369"/>
      <c r="LLJ11" s="369"/>
      <c r="LLK11" s="369"/>
      <c r="LLL11" s="369"/>
      <c r="LLM11" s="369"/>
      <c r="LLN11" s="369"/>
      <c r="LLO11" s="369"/>
      <c r="LLP11" s="369"/>
      <c r="LLQ11" s="369"/>
      <c r="LLR11" s="369"/>
      <c r="LLS11" s="369"/>
      <c r="LLT11" s="369"/>
      <c r="LLU11" s="369"/>
      <c r="LLV11" s="369"/>
      <c r="LLW11" s="369"/>
      <c r="LLX11" s="369"/>
      <c r="LLY11" s="369"/>
      <c r="LLZ11" s="369"/>
      <c r="LMA11" s="369"/>
      <c r="LMB11" s="369"/>
      <c r="LMC11" s="369"/>
      <c r="LMD11" s="369"/>
      <c r="LME11" s="369"/>
      <c r="LMF11" s="369"/>
      <c r="LMG11" s="369"/>
      <c r="LMH11" s="369"/>
      <c r="LMI11" s="369"/>
      <c r="LMJ11" s="369"/>
      <c r="LMK11" s="369"/>
      <c r="LML11" s="369"/>
      <c r="LMM11" s="369"/>
      <c r="LMN11" s="369"/>
      <c r="LMO11" s="369"/>
      <c r="LMP11" s="369"/>
      <c r="LMQ11" s="369"/>
      <c r="LMR11" s="369"/>
      <c r="LMS11" s="369"/>
      <c r="LMT11" s="369"/>
      <c r="LMU11" s="369"/>
      <c r="LMV11" s="369"/>
      <c r="LMW11" s="369"/>
      <c r="LMX11" s="369"/>
      <c r="LMY11" s="369"/>
      <c r="LMZ11" s="369"/>
      <c r="LNA11" s="369"/>
      <c r="LNB11" s="369"/>
      <c r="LNC11" s="369"/>
      <c r="LND11" s="369"/>
      <c r="LNE11" s="369"/>
      <c r="LNF11" s="369"/>
      <c r="LNG11" s="369"/>
      <c r="LNH11" s="369"/>
      <c r="LNI11" s="369"/>
      <c r="LNJ11" s="369"/>
      <c r="LNK11" s="369"/>
      <c r="LNL11" s="369"/>
      <c r="LNM11" s="369"/>
      <c r="LNN11" s="369"/>
      <c r="LNO11" s="369"/>
      <c r="LNP11" s="369"/>
      <c r="LNQ11" s="369"/>
      <c r="LNR11" s="369"/>
      <c r="LNS11" s="369"/>
      <c r="LNT11" s="369"/>
      <c r="LNU11" s="369"/>
      <c r="LNV11" s="369"/>
      <c r="LNW11" s="369"/>
      <c r="LNX11" s="369"/>
      <c r="LNY11" s="369"/>
      <c r="LNZ11" s="369"/>
      <c r="LOA11" s="369"/>
      <c r="LOB11" s="369"/>
      <c r="LOC11" s="369"/>
      <c r="LOD11" s="369"/>
      <c r="LOE11" s="369"/>
      <c r="LOF11" s="369"/>
      <c r="LOG11" s="369"/>
      <c r="LOH11" s="369"/>
      <c r="LOI11" s="369"/>
      <c r="LOJ11" s="369"/>
      <c r="LOK11" s="369"/>
      <c r="LOL11" s="369"/>
      <c r="LOM11" s="369"/>
      <c r="LON11" s="369"/>
      <c r="LOO11" s="369"/>
      <c r="LOP11" s="369"/>
      <c r="LOQ11" s="369"/>
      <c r="LOR11" s="369"/>
      <c r="LOS11" s="369"/>
      <c r="LOT11" s="369"/>
      <c r="LOU11" s="369"/>
      <c r="LOV11" s="369"/>
      <c r="LOW11" s="369"/>
      <c r="LOX11" s="369"/>
      <c r="LOY11" s="369"/>
      <c r="LOZ11" s="369"/>
      <c r="LPA11" s="369"/>
      <c r="LPB11" s="369"/>
      <c r="LPC11" s="369"/>
      <c r="LPD11" s="369"/>
      <c r="LPE11" s="369"/>
      <c r="LPF11" s="369"/>
      <c r="LPG11" s="369"/>
      <c r="LPH11" s="369"/>
      <c r="LPI11" s="369"/>
      <c r="LPJ11" s="369"/>
      <c r="LPK11" s="369"/>
      <c r="LPL11" s="369"/>
      <c r="LPM11" s="369"/>
      <c r="LPN11" s="369"/>
      <c r="LPO11" s="369"/>
      <c r="LPP11" s="369"/>
      <c r="LPQ11" s="369"/>
      <c r="LPR11" s="369"/>
      <c r="LPS11" s="369"/>
      <c r="LPT11" s="369"/>
      <c r="LPU11" s="369"/>
      <c r="LPV11" s="369"/>
      <c r="LPW11" s="369"/>
      <c r="LPX11" s="369"/>
      <c r="LPY11" s="369"/>
      <c r="LPZ11" s="369"/>
      <c r="LQA11" s="369"/>
      <c r="LQB11" s="369"/>
      <c r="LQC11" s="369"/>
      <c r="LQD11" s="369"/>
      <c r="LQE11" s="369"/>
      <c r="LQF11" s="369"/>
      <c r="LQG11" s="369"/>
      <c r="LQH11" s="369"/>
      <c r="LQI11" s="369"/>
      <c r="LQJ11" s="369"/>
      <c r="LQK11" s="369"/>
      <c r="LQL11" s="369"/>
      <c r="LQM11" s="369"/>
      <c r="LQN11" s="369"/>
      <c r="LQO11" s="369"/>
      <c r="LQP11" s="369"/>
      <c r="LQQ11" s="369"/>
      <c r="LQR11" s="369"/>
      <c r="LQS11" s="369"/>
      <c r="LQT11" s="369"/>
      <c r="LQU11" s="369"/>
      <c r="LQV11" s="369"/>
      <c r="LQW11" s="369"/>
      <c r="LQX11" s="369"/>
      <c r="LQY11" s="369"/>
      <c r="LQZ11" s="369"/>
      <c r="LRA11" s="369"/>
      <c r="LRB11" s="369"/>
      <c r="LRC11" s="369"/>
      <c r="LRD11" s="369"/>
      <c r="LRE11" s="369"/>
      <c r="LRF11" s="369"/>
      <c r="LRG11" s="369"/>
      <c r="LRH11" s="369"/>
      <c r="LRI11" s="369"/>
      <c r="LRJ11" s="369"/>
      <c r="LRK11" s="369"/>
      <c r="LRL11" s="369"/>
      <c r="LRM11" s="369"/>
      <c r="LRN11" s="369"/>
      <c r="LRO11" s="369"/>
      <c r="LRP11" s="369"/>
      <c r="LRQ11" s="369"/>
      <c r="LRR11" s="369"/>
      <c r="LRS11" s="369"/>
      <c r="LRT11" s="369"/>
      <c r="LRU11" s="369"/>
      <c r="LRV11" s="369"/>
      <c r="LRW11" s="369"/>
      <c r="LRX11" s="369"/>
      <c r="LRY11" s="369"/>
      <c r="LRZ11" s="369"/>
      <c r="LSA11" s="369"/>
      <c r="LSB11" s="369"/>
      <c r="LSC11" s="369"/>
      <c r="LSD11" s="369"/>
      <c r="LSE11" s="369"/>
      <c r="LSF11" s="369"/>
      <c r="LSG11" s="369"/>
      <c r="LSH11" s="369"/>
      <c r="LSI11" s="369"/>
      <c r="LSJ11" s="369"/>
      <c r="LSK11" s="369"/>
      <c r="LSL11" s="369"/>
      <c r="LSM11" s="369"/>
      <c r="LSN11" s="369"/>
      <c r="LSO11" s="369"/>
      <c r="LSP11" s="369"/>
      <c r="LSQ11" s="369"/>
      <c r="LSR11" s="369"/>
      <c r="LSS11" s="369"/>
      <c r="LST11" s="369"/>
      <c r="LSU11" s="369"/>
      <c r="LSV11" s="369"/>
      <c r="LSW11" s="369"/>
      <c r="LSX11" s="369"/>
      <c r="LSY11" s="369"/>
      <c r="LSZ11" s="369"/>
      <c r="LTA11" s="369"/>
      <c r="LTB11" s="369"/>
      <c r="LTC11" s="369"/>
      <c r="LTD11" s="369"/>
      <c r="LTE11" s="369"/>
      <c r="LTF11" s="369"/>
      <c r="LTG11" s="369"/>
      <c r="LTH11" s="369"/>
      <c r="LTI11" s="369"/>
      <c r="LTJ11" s="369"/>
      <c r="LTK11" s="369"/>
      <c r="LTL11" s="369"/>
      <c r="LTM11" s="369"/>
      <c r="LTN11" s="369"/>
      <c r="LTO11" s="369"/>
      <c r="LTP11" s="369"/>
      <c r="LTQ11" s="369"/>
      <c r="LTR11" s="369"/>
      <c r="LTS11" s="369"/>
      <c r="LTT11" s="369"/>
      <c r="LTU11" s="369"/>
      <c r="LTV11" s="369"/>
      <c r="LTW11" s="369"/>
      <c r="LTX11" s="369"/>
      <c r="LTY11" s="369"/>
      <c r="LTZ11" s="369"/>
      <c r="LUA11" s="369"/>
      <c r="LUB11" s="369"/>
      <c r="LUC11" s="369"/>
      <c r="LUD11" s="369"/>
      <c r="LUE11" s="369"/>
      <c r="LUF11" s="369"/>
      <c r="LUG11" s="369"/>
      <c r="LUH11" s="369"/>
      <c r="LUI11" s="369"/>
      <c r="LUJ11" s="369"/>
      <c r="LUK11" s="369"/>
      <c r="LUL11" s="369"/>
      <c r="LUM11" s="369"/>
      <c r="LUN11" s="369"/>
      <c r="LUO11" s="369"/>
      <c r="LUP11" s="369"/>
      <c r="LUQ11" s="369"/>
      <c r="LUR11" s="369"/>
      <c r="LUS11" s="369"/>
      <c r="LUT11" s="369"/>
      <c r="LUU11" s="369"/>
      <c r="LUV11" s="369"/>
      <c r="LUW11" s="369"/>
      <c r="LUX11" s="369"/>
      <c r="LUY11" s="369"/>
      <c r="LUZ11" s="369"/>
      <c r="LVA11" s="369"/>
      <c r="LVB11" s="369"/>
      <c r="LVC11" s="369"/>
      <c r="LVD11" s="369"/>
      <c r="LVE11" s="369"/>
      <c r="LVF11" s="369"/>
      <c r="LVG11" s="369"/>
      <c r="LVH11" s="369"/>
      <c r="LVI11" s="369"/>
      <c r="LVJ11" s="369"/>
      <c r="LVK11" s="369"/>
      <c r="LVL11" s="369"/>
      <c r="LVM11" s="369"/>
      <c r="LVN11" s="369"/>
      <c r="LVO11" s="369"/>
      <c r="LVP11" s="369"/>
      <c r="LVQ11" s="369"/>
      <c r="LVR11" s="369"/>
      <c r="LVS11" s="369"/>
      <c r="LVT11" s="369"/>
      <c r="LVU11" s="369"/>
      <c r="LVV11" s="369"/>
      <c r="LVW11" s="369"/>
      <c r="LVX11" s="369"/>
      <c r="LVY11" s="369"/>
      <c r="LVZ11" s="369"/>
      <c r="LWA11" s="369"/>
      <c r="LWB11" s="369"/>
      <c r="LWC11" s="369"/>
      <c r="LWD11" s="369"/>
      <c r="LWE11" s="369"/>
      <c r="LWF11" s="369"/>
      <c r="LWG11" s="369"/>
      <c r="LWH11" s="369"/>
      <c r="LWI11" s="369"/>
      <c r="LWJ11" s="369"/>
      <c r="LWK11" s="369"/>
      <c r="LWL11" s="369"/>
      <c r="LWM11" s="369"/>
      <c r="LWN11" s="369"/>
      <c r="LWO11" s="369"/>
      <c r="LWP11" s="369"/>
      <c r="LWQ11" s="369"/>
      <c r="LWR11" s="369"/>
      <c r="LWS11" s="369"/>
      <c r="LWT11" s="369"/>
      <c r="LWU11" s="369"/>
      <c r="LWV11" s="369"/>
      <c r="LWW11" s="369"/>
      <c r="LWX11" s="369"/>
      <c r="LWY11" s="369"/>
      <c r="LWZ11" s="369"/>
      <c r="LXA11" s="369"/>
      <c r="LXB11" s="369"/>
      <c r="LXC11" s="369"/>
      <c r="LXD11" s="369"/>
      <c r="LXE11" s="369"/>
      <c r="LXF11" s="369"/>
      <c r="LXG11" s="369"/>
      <c r="LXH11" s="369"/>
      <c r="LXI11" s="369"/>
      <c r="LXJ11" s="369"/>
      <c r="LXK11" s="369"/>
      <c r="LXL11" s="369"/>
      <c r="LXM11" s="369"/>
      <c r="LXN11" s="369"/>
      <c r="LXO11" s="369"/>
      <c r="LXP11" s="369"/>
      <c r="LXQ11" s="369"/>
      <c r="LXR11" s="369"/>
      <c r="LXS11" s="369"/>
      <c r="LXT11" s="369"/>
      <c r="LXU11" s="369"/>
      <c r="LXV11" s="369"/>
      <c r="LXW11" s="369"/>
      <c r="LXX11" s="369"/>
      <c r="LXY11" s="369"/>
      <c r="LXZ11" s="369"/>
      <c r="LYA11" s="369"/>
      <c r="LYB11" s="369"/>
      <c r="LYC11" s="369"/>
      <c r="LYD11" s="369"/>
      <c r="LYE11" s="369"/>
      <c r="LYF11" s="369"/>
      <c r="LYG11" s="369"/>
      <c r="LYH11" s="369"/>
      <c r="LYI11" s="369"/>
      <c r="LYJ11" s="369"/>
      <c r="LYK11" s="369"/>
      <c r="LYL11" s="369"/>
      <c r="LYM11" s="369"/>
      <c r="LYN11" s="369"/>
      <c r="LYO11" s="369"/>
      <c r="LYP11" s="369"/>
      <c r="LYQ11" s="369"/>
      <c r="LYR11" s="369"/>
      <c r="LYS11" s="369"/>
      <c r="LYT11" s="369"/>
      <c r="LYU11" s="369"/>
      <c r="LYV11" s="369"/>
      <c r="LYW11" s="369"/>
      <c r="LYX11" s="369"/>
      <c r="LYY11" s="369"/>
      <c r="LYZ11" s="369"/>
      <c r="LZA11" s="369"/>
      <c r="LZB11" s="369"/>
      <c r="LZC11" s="369"/>
      <c r="LZD11" s="369"/>
      <c r="LZE11" s="369"/>
      <c r="LZF11" s="369"/>
      <c r="LZG11" s="369"/>
      <c r="LZH11" s="369"/>
      <c r="LZI11" s="369"/>
      <c r="LZJ11" s="369"/>
      <c r="LZK11" s="369"/>
      <c r="LZL11" s="369"/>
      <c r="LZM11" s="369"/>
      <c r="LZN11" s="369"/>
      <c r="LZO11" s="369"/>
      <c r="LZP11" s="369"/>
      <c r="LZQ11" s="369"/>
      <c r="LZR11" s="369"/>
      <c r="LZS11" s="369"/>
      <c r="LZT11" s="369"/>
      <c r="LZU11" s="369"/>
      <c r="LZV11" s="369"/>
      <c r="LZW11" s="369"/>
      <c r="LZX11" s="369"/>
      <c r="LZY11" s="369"/>
      <c r="LZZ11" s="369"/>
      <c r="MAA11" s="369"/>
      <c r="MAB11" s="369"/>
      <c r="MAC11" s="369"/>
      <c r="MAD11" s="369"/>
      <c r="MAE11" s="369"/>
      <c r="MAF11" s="369"/>
      <c r="MAG11" s="369"/>
      <c r="MAH11" s="369"/>
      <c r="MAI11" s="369"/>
      <c r="MAJ11" s="369"/>
      <c r="MAK11" s="369"/>
      <c r="MAL11" s="369"/>
      <c r="MAM11" s="369"/>
      <c r="MAN11" s="369"/>
      <c r="MAO11" s="369"/>
      <c r="MAP11" s="369"/>
      <c r="MAQ11" s="369"/>
      <c r="MAR11" s="369"/>
      <c r="MAS11" s="369"/>
      <c r="MAT11" s="369"/>
      <c r="MAU11" s="369"/>
      <c r="MAV11" s="369"/>
      <c r="MAW11" s="369"/>
      <c r="MAX11" s="369"/>
      <c r="MAY11" s="369"/>
      <c r="MAZ11" s="369"/>
      <c r="MBA11" s="369"/>
      <c r="MBB11" s="369"/>
      <c r="MBC11" s="369"/>
      <c r="MBD11" s="369"/>
      <c r="MBE11" s="369"/>
      <c r="MBF11" s="369"/>
      <c r="MBG11" s="369"/>
      <c r="MBH11" s="369"/>
      <c r="MBI11" s="369"/>
      <c r="MBJ11" s="369"/>
      <c r="MBK11" s="369"/>
      <c r="MBL11" s="369"/>
      <c r="MBM11" s="369"/>
      <c r="MBN11" s="369"/>
      <c r="MBO11" s="369"/>
      <c r="MBP11" s="369"/>
      <c r="MBQ11" s="369"/>
      <c r="MBR11" s="369"/>
      <c r="MBS11" s="369"/>
      <c r="MBT11" s="369"/>
      <c r="MBU11" s="369"/>
      <c r="MBV11" s="369"/>
      <c r="MBW11" s="369"/>
      <c r="MBX11" s="369"/>
      <c r="MBY11" s="369"/>
      <c r="MBZ11" s="369"/>
      <c r="MCA11" s="369"/>
      <c r="MCB11" s="369"/>
      <c r="MCC11" s="369"/>
      <c r="MCD11" s="369"/>
      <c r="MCE11" s="369"/>
      <c r="MCF11" s="369"/>
      <c r="MCG11" s="369"/>
      <c r="MCH11" s="369"/>
      <c r="MCI11" s="369"/>
      <c r="MCJ11" s="369"/>
      <c r="MCK11" s="369"/>
      <c r="MCL11" s="369"/>
      <c r="MCM11" s="369"/>
      <c r="MCN11" s="369"/>
      <c r="MCO11" s="369"/>
      <c r="MCP11" s="369"/>
      <c r="MCQ11" s="369"/>
      <c r="MCR11" s="369"/>
      <c r="MCS11" s="369"/>
      <c r="MCT11" s="369"/>
      <c r="MCU11" s="369"/>
      <c r="MCV11" s="369"/>
      <c r="MCW11" s="369"/>
      <c r="MCX11" s="369"/>
      <c r="MCY11" s="369"/>
      <c r="MCZ11" s="369"/>
      <c r="MDA11" s="369"/>
      <c r="MDB11" s="369"/>
      <c r="MDC11" s="369"/>
      <c r="MDD11" s="369"/>
      <c r="MDE11" s="369"/>
      <c r="MDF11" s="369"/>
      <c r="MDG11" s="369"/>
      <c r="MDH11" s="369"/>
      <c r="MDI11" s="369"/>
      <c r="MDJ11" s="369"/>
      <c r="MDK11" s="369"/>
      <c r="MDL11" s="369"/>
      <c r="MDM11" s="369"/>
      <c r="MDN11" s="369"/>
      <c r="MDO11" s="369"/>
      <c r="MDP11" s="369"/>
      <c r="MDQ11" s="369"/>
      <c r="MDR11" s="369"/>
      <c r="MDS11" s="369"/>
      <c r="MDT11" s="369"/>
      <c r="MDU11" s="369"/>
      <c r="MDV11" s="369"/>
      <c r="MDW11" s="369"/>
      <c r="MDX11" s="369"/>
      <c r="MDY11" s="369"/>
      <c r="MDZ11" s="369"/>
      <c r="MEA11" s="369"/>
      <c r="MEB11" s="369"/>
      <c r="MEC11" s="369"/>
      <c r="MED11" s="369"/>
      <c r="MEE11" s="369"/>
      <c r="MEF11" s="369"/>
      <c r="MEG11" s="369"/>
      <c r="MEH11" s="369"/>
      <c r="MEI11" s="369"/>
      <c r="MEJ11" s="369"/>
      <c r="MEK11" s="369"/>
      <c r="MEL11" s="369"/>
      <c r="MEM11" s="369"/>
      <c r="MEN11" s="369"/>
      <c r="MEO11" s="369"/>
      <c r="MEP11" s="369"/>
      <c r="MEQ11" s="369"/>
      <c r="MER11" s="369"/>
      <c r="MES11" s="369"/>
      <c r="MET11" s="369"/>
      <c r="MEU11" s="369"/>
      <c r="MEV11" s="369"/>
      <c r="MEW11" s="369"/>
      <c r="MEX11" s="369"/>
      <c r="MEY11" s="369"/>
      <c r="MEZ11" s="369"/>
      <c r="MFA11" s="369"/>
      <c r="MFB11" s="369"/>
      <c r="MFC11" s="369"/>
      <c r="MFD11" s="369"/>
      <c r="MFE11" s="369"/>
      <c r="MFF11" s="369"/>
      <c r="MFG11" s="369"/>
      <c r="MFH11" s="369"/>
      <c r="MFI11" s="369"/>
      <c r="MFJ11" s="369"/>
      <c r="MFK11" s="369"/>
      <c r="MFL11" s="369"/>
      <c r="MFM11" s="369"/>
      <c r="MFN11" s="369"/>
      <c r="MFO11" s="369"/>
      <c r="MFP11" s="369"/>
      <c r="MFQ11" s="369"/>
      <c r="MFR11" s="369"/>
      <c r="MFS11" s="369"/>
      <c r="MFT11" s="369"/>
      <c r="MFU11" s="369"/>
      <c r="MFV11" s="369"/>
      <c r="MFW11" s="369"/>
      <c r="MFX11" s="369"/>
      <c r="MFY11" s="369"/>
      <c r="MFZ11" s="369"/>
      <c r="MGA11" s="369"/>
      <c r="MGB11" s="369"/>
      <c r="MGC11" s="369"/>
      <c r="MGD11" s="369"/>
      <c r="MGE11" s="369"/>
      <c r="MGF11" s="369"/>
      <c r="MGG11" s="369"/>
      <c r="MGH11" s="369"/>
      <c r="MGI11" s="369"/>
      <c r="MGJ11" s="369"/>
      <c r="MGK11" s="369"/>
      <c r="MGL11" s="369"/>
      <c r="MGM11" s="369"/>
      <c r="MGN11" s="369"/>
      <c r="MGO11" s="369"/>
      <c r="MGP11" s="369"/>
      <c r="MGQ11" s="369"/>
      <c r="MGR11" s="369"/>
      <c r="MGS11" s="369"/>
      <c r="MGT11" s="369"/>
      <c r="MGU11" s="369"/>
      <c r="MGV11" s="369"/>
      <c r="MGW11" s="369"/>
      <c r="MGX11" s="369"/>
      <c r="MGY11" s="369"/>
      <c r="MGZ11" s="369"/>
      <c r="MHA11" s="369"/>
      <c r="MHB11" s="369"/>
      <c r="MHC11" s="369"/>
      <c r="MHD11" s="369"/>
      <c r="MHE11" s="369"/>
      <c r="MHF11" s="369"/>
      <c r="MHG11" s="369"/>
      <c r="MHH11" s="369"/>
      <c r="MHI11" s="369"/>
      <c r="MHJ11" s="369"/>
      <c r="MHK11" s="369"/>
      <c r="MHL11" s="369"/>
      <c r="MHM11" s="369"/>
      <c r="MHN11" s="369"/>
      <c r="MHO11" s="369"/>
      <c r="MHP11" s="369"/>
      <c r="MHQ11" s="369"/>
      <c r="MHR11" s="369"/>
      <c r="MHS11" s="369"/>
      <c r="MHT11" s="369"/>
      <c r="MHU11" s="369"/>
      <c r="MHV11" s="369"/>
      <c r="MHW11" s="369"/>
      <c r="MHX11" s="369"/>
      <c r="MHY11" s="369"/>
      <c r="MHZ11" s="369"/>
      <c r="MIA11" s="369"/>
      <c r="MIB11" s="369"/>
      <c r="MIC11" s="369"/>
      <c r="MID11" s="369"/>
      <c r="MIE11" s="369"/>
      <c r="MIF11" s="369"/>
      <c r="MIG11" s="369"/>
      <c r="MIH11" s="369"/>
      <c r="MII11" s="369"/>
      <c r="MIJ11" s="369"/>
      <c r="MIK11" s="369"/>
      <c r="MIL11" s="369"/>
      <c r="MIM11" s="369"/>
      <c r="MIN11" s="369"/>
      <c r="MIO11" s="369"/>
      <c r="MIP11" s="369"/>
      <c r="MIQ11" s="369"/>
      <c r="MIR11" s="369"/>
      <c r="MIS11" s="369"/>
      <c r="MIT11" s="369"/>
      <c r="MIU11" s="369"/>
      <c r="MIV11" s="369"/>
      <c r="MIW11" s="369"/>
      <c r="MIX11" s="369"/>
      <c r="MIY11" s="369"/>
      <c r="MIZ11" s="369"/>
      <c r="MJA11" s="369"/>
      <c r="MJB11" s="369"/>
      <c r="MJC11" s="369"/>
      <c r="MJD11" s="369"/>
      <c r="MJE11" s="369"/>
      <c r="MJF11" s="369"/>
      <c r="MJG11" s="369"/>
      <c r="MJH11" s="369"/>
      <c r="MJI11" s="369"/>
      <c r="MJJ11" s="369"/>
      <c r="MJK11" s="369"/>
      <c r="MJL11" s="369"/>
      <c r="MJM11" s="369"/>
      <c r="MJN11" s="369"/>
      <c r="MJO11" s="369"/>
      <c r="MJP11" s="369"/>
      <c r="MJQ11" s="369"/>
      <c r="MJR11" s="369"/>
      <c r="MJS11" s="369"/>
      <c r="MJT11" s="369"/>
      <c r="MJU11" s="369"/>
      <c r="MJV11" s="369"/>
      <c r="MJW11" s="369"/>
      <c r="MJX11" s="369"/>
      <c r="MJY11" s="369"/>
      <c r="MJZ11" s="369"/>
      <c r="MKA11" s="369"/>
      <c r="MKB11" s="369"/>
      <c r="MKC11" s="369"/>
      <c r="MKD11" s="369"/>
      <c r="MKE11" s="369"/>
      <c r="MKF11" s="369"/>
      <c r="MKG11" s="369"/>
      <c r="MKH11" s="369"/>
      <c r="MKI11" s="369"/>
      <c r="MKJ11" s="369"/>
      <c r="MKK11" s="369"/>
      <c r="MKL11" s="369"/>
      <c r="MKM11" s="369"/>
      <c r="MKN11" s="369"/>
      <c r="MKO11" s="369"/>
      <c r="MKP11" s="369"/>
      <c r="MKQ11" s="369"/>
      <c r="MKR11" s="369"/>
      <c r="MKS11" s="369"/>
      <c r="MKT11" s="369"/>
      <c r="MKU11" s="369"/>
      <c r="MKV11" s="369"/>
      <c r="MKW11" s="369"/>
      <c r="MKX11" s="369"/>
      <c r="MKY11" s="369"/>
      <c r="MKZ11" s="369"/>
      <c r="MLA11" s="369"/>
      <c r="MLB11" s="369"/>
      <c r="MLC11" s="369"/>
      <c r="MLD11" s="369"/>
      <c r="MLE11" s="369"/>
      <c r="MLF11" s="369"/>
      <c r="MLG11" s="369"/>
      <c r="MLH11" s="369"/>
      <c r="MLI11" s="369"/>
      <c r="MLJ11" s="369"/>
      <c r="MLK11" s="369"/>
      <c r="MLL11" s="369"/>
      <c r="MLM11" s="369"/>
      <c r="MLN11" s="369"/>
      <c r="MLO11" s="369"/>
      <c r="MLP11" s="369"/>
      <c r="MLQ11" s="369"/>
      <c r="MLR11" s="369"/>
      <c r="MLS11" s="369"/>
      <c r="MLT11" s="369"/>
      <c r="MLU11" s="369"/>
      <c r="MLV11" s="369"/>
      <c r="MLW11" s="369"/>
      <c r="MLX11" s="369"/>
      <c r="MLY11" s="369"/>
      <c r="MLZ11" s="369"/>
      <c r="MMA11" s="369"/>
      <c r="MMB11" s="369"/>
      <c r="MMC11" s="369"/>
      <c r="MMD11" s="369"/>
      <c r="MME11" s="369"/>
      <c r="MMF11" s="369"/>
      <c r="MMG11" s="369"/>
      <c r="MMH11" s="369"/>
      <c r="MMI11" s="369"/>
      <c r="MMJ11" s="369"/>
      <c r="MMK11" s="369"/>
      <c r="MML11" s="369"/>
      <c r="MMM11" s="369"/>
      <c r="MMN11" s="369"/>
      <c r="MMO11" s="369"/>
      <c r="MMP11" s="369"/>
      <c r="MMQ11" s="369"/>
      <c r="MMR11" s="369"/>
      <c r="MMS11" s="369"/>
      <c r="MMT11" s="369"/>
      <c r="MMU11" s="369"/>
      <c r="MMV11" s="369"/>
      <c r="MMW11" s="369"/>
      <c r="MMX11" s="369"/>
      <c r="MMY11" s="369"/>
      <c r="MMZ11" s="369"/>
      <c r="MNA11" s="369"/>
      <c r="MNB11" s="369"/>
      <c r="MNC11" s="369"/>
      <c r="MND11" s="369"/>
      <c r="MNE11" s="369"/>
      <c r="MNF11" s="369"/>
      <c r="MNG11" s="369"/>
      <c r="MNH11" s="369"/>
      <c r="MNI11" s="369"/>
      <c r="MNJ11" s="369"/>
      <c r="MNK11" s="369"/>
      <c r="MNL11" s="369"/>
      <c r="MNM11" s="369"/>
      <c r="MNN11" s="369"/>
      <c r="MNO11" s="369"/>
      <c r="MNP11" s="369"/>
      <c r="MNQ11" s="369"/>
      <c r="MNR11" s="369"/>
      <c r="MNS11" s="369"/>
      <c r="MNT11" s="369"/>
      <c r="MNU11" s="369"/>
      <c r="MNV11" s="369"/>
      <c r="MNW11" s="369"/>
      <c r="MNX11" s="369"/>
      <c r="MNY11" s="369"/>
      <c r="MNZ11" s="369"/>
      <c r="MOA11" s="369"/>
      <c r="MOB11" s="369"/>
      <c r="MOC11" s="369"/>
      <c r="MOD11" s="369"/>
      <c r="MOE11" s="369"/>
      <c r="MOF11" s="369"/>
      <c r="MOG11" s="369"/>
      <c r="MOH11" s="369"/>
      <c r="MOI11" s="369"/>
      <c r="MOJ11" s="369"/>
      <c r="MOK11" s="369"/>
      <c r="MOL11" s="369"/>
      <c r="MOM11" s="369"/>
      <c r="MON11" s="369"/>
      <c r="MOO11" s="369"/>
      <c r="MOP11" s="369"/>
      <c r="MOQ11" s="369"/>
      <c r="MOR11" s="369"/>
      <c r="MOS11" s="369"/>
      <c r="MOT11" s="369"/>
      <c r="MOU11" s="369"/>
      <c r="MOV11" s="369"/>
      <c r="MOW11" s="369"/>
      <c r="MOX11" s="369"/>
      <c r="MOY11" s="369"/>
      <c r="MOZ11" s="369"/>
      <c r="MPA11" s="369"/>
      <c r="MPB11" s="369"/>
      <c r="MPC11" s="369"/>
      <c r="MPD11" s="369"/>
      <c r="MPE11" s="369"/>
      <c r="MPF11" s="369"/>
      <c r="MPG11" s="369"/>
      <c r="MPH11" s="369"/>
      <c r="MPI11" s="369"/>
      <c r="MPJ11" s="369"/>
      <c r="MPK11" s="369"/>
      <c r="MPL11" s="369"/>
      <c r="MPM11" s="369"/>
      <c r="MPN11" s="369"/>
      <c r="MPO11" s="369"/>
      <c r="MPP11" s="369"/>
      <c r="MPQ11" s="369"/>
      <c r="MPR11" s="369"/>
      <c r="MPS11" s="369"/>
      <c r="MPT11" s="369"/>
      <c r="MPU11" s="369"/>
      <c r="MPV11" s="369"/>
      <c r="MPW11" s="369"/>
      <c r="MPX11" s="369"/>
      <c r="MPY11" s="369"/>
      <c r="MPZ11" s="369"/>
      <c r="MQA11" s="369"/>
      <c r="MQB11" s="369"/>
      <c r="MQC11" s="369"/>
      <c r="MQD11" s="369"/>
      <c r="MQE11" s="369"/>
      <c r="MQF11" s="369"/>
      <c r="MQG11" s="369"/>
      <c r="MQH11" s="369"/>
      <c r="MQI11" s="369"/>
      <c r="MQJ11" s="369"/>
      <c r="MQK11" s="369"/>
      <c r="MQL11" s="369"/>
      <c r="MQM11" s="369"/>
      <c r="MQN11" s="369"/>
      <c r="MQO11" s="369"/>
      <c r="MQP11" s="369"/>
      <c r="MQQ11" s="369"/>
      <c r="MQR11" s="369"/>
      <c r="MQS11" s="369"/>
      <c r="MQT11" s="369"/>
      <c r="MQU11" s="369"/>
      <c r="MQV11" s="369"/>
      <c r="MQW11" s="369"/>
      <c r="MQX11" s="369"/>
      <c r="MQY11" s="369"/>
      <c r="MQZ11" s="369"/>
      <c r="MRA11" s="369"/>
      <c r="MRB11" s="369"/>
      <c r="MRC11" s="369"/>
      <c r="MRD11" s="369"/>
      <c r="MRE11" s="369"/>
      <c r="MRF11" s="369"/>
      <c r="MRG11" s="369"/>
      <c r="MRH11" s="369"/>
      <c r="MRI11" s="369"/>
      <c r="MRJ11" s="369"/>
      <c r="MRK11" s="369"/>
      <c r="MRL11" s="369"/>
      <c r="MRM11" s="369"/>
      <c r="MRN11" s="369"/>
      <c r="MRO11" s="369"/>
      <c r="MRP11" s="369"/>
      <c r="MRQ11" s="369"/>
      <c r="MRR11" s="369"/>
      <c r="MRS11" s="369"/>
      <c r="MRT11" s="369"/>
      <c r="MRU11" s="369"/>
      <c r="MRV11" s="369"/>
      <c r="MRW11" s="369"/>
      <c r="MRX11" s="369"/>
      <c r="MRY11" s="369"/>
      <c r="MRZ11" s="369"/>
      <c r="MSA11" s="369"/>
      <c r="MSB11" s="369"/>
      <c r="MSC11" s="369"/>
      <c r="MSD11" s="369"/>
      <c r="MSE11" s="369"/>
      <c r="MSF11" s="369"/>
      <c r="MSG11" s="369"/>
      <c r="MSH11" s="369"/>
      <c r="MSI11" s="369"/>
      <c r="MSJ11" s="369"/>
      <c r="MSK11" s="369"/>
      <c r="MSL11" s="369"/>
      <c r="MSM11" s="369"/>
      <c r="MSN11" s="369"/>
      <c r="MSO11" s="369"/>
      <c r="MSP11" s="369"/>
      <c r="MSQ11" s="369"/>
      <c r="MSR11" s="369"/>
      <c r="MSS11" s="369"/>
      <c r="MST11" s="369"/>
      <c r="MSU11" s="369"/>
      <c r="MSV11" s="369"/>
      <c r="MSW11" s="369"/>
      <c r="MSX11" s="369"/>
      <c r="MSY11" s="369"/>
      <c r="MSZ11" s="369"/>
      <c r="MTA11" s="369"/>
      <c r="MTB11" s="369"/>
      <c r="MTC11" s="369"/>
      <c r="MTD11" s="369"/>
      <c r="MTE11" s="369"/>
      <c r="MTF11" s="369"/>
      <c r="MTG11" s="369"/>
      <c r="MTH11" s="369"/>
      <c r="MTI11" s="369"/>
      <c r="MTJ11" s="369"/>
      <c r="MTK11" s="369"/>
      <c r="MTL11" s="369"/>
      <c r="MTM11" s="369"/>
      <c r="MTN11" s="369"/>
      <c r="MTO11" s="369"/>
      <c r="MTP11" s="369"/>
      <c r="MTQ11" s="369"/>
      <c r="MTR11" s="369"/>
      <c r="MTS11" s="369"/>
      <c r="MTT11" s="369"/>
      <c r="MTU11" s="369"/>
      <c r="MTV11" s="369"/>
      <c r="MTW11" s="369"/>
      <c r="MTX11" s="369"/>
      <c r="MTY11" s="369"/>
      <c r="MTZ11" s="369"/>
      <c r="MUA11" s="369"/>
      <c r="MUB11" s="369"/>
      <c r="MUC11" s="369"/>
      <c r="MUD11" s="369"/>
      <c r="MUE11" s="369"/>
      <c r="MUF11" s="369"/>
      <c r="MUG11" s="369"/>
      <c r="MUH11" s="369"/>
      <c r="MUI11" s="369"/>
      <c r="MUJ11" s="369"/>
      <c r="MUK11" s="369"/>
      <c r="MUL11" s="369"/>
      <c r="MUM11" s="369"/>
      <c r="MUN11" s="369"/>
      <c r="MUO11" s="369"/>
      <c r="MUP11" s="369"/>
      <c r="MUQ11" s="369"/>
      <c r="MUR11" s="369"/>
      <c r="MUS11" s="369"/>
      <c r="MUT11" s="369"/>
      <c r="MUU11" s="369"/>
      <c r="MUV11" s="369"/>
      <c r="MUW11" s="369"/>
      <c r="MUX11" s="369"/>
      <c r="MUY11" s="369"/>
      <c r="MUZ11" s="369"/>
      <c r="MVA11" s="369"/>
      <c r="MVB11" s="369"/>
      <c r="MVC11" s="369"/>
      <c r="MVD11" s="369"/>
      <c r="MVE11" s="369"/>
      <c r="MVF11" s="369"/>
      <c r="MVG11" s="369"/>
      <c r="MVH11" s="369"/>
      <c r="MVI11" s="369"/>
      <c r="MVJ11" s="369"/>
      <c r="MVK11" s="369"/>
      <c r="MVL11" s="369"/>
      <c r="MVM11" s="369"/>
      <c r="MVN11" s="369"/>
      <c r="MVO11" s="369"/>
      <c r="MVP11" s="369"/>
      <c r="MVQ11" s="369"/>
      <c r="MVR11" s="369"/>
      <c r="MVS11" s="369"/>
      <c r="MVT11" s="369"/>
      <c r="MVU11" s="369"/>
      <c r="MVV11" s="369"/>
      <c r="MVW11" s="369"/>
      <c r="MVX11" s="369"/>
      <c r="MVY11" s="369"/>
      <c r="MVZ11" s="369"/>
      <c r="MWA11" s="369"/>
      <c r="MWB11" s="369"/>
      <c r="MWC11" s="369"/>
      <c r="MWD11" s="369"/>
      <c r="MWE11" s="369"/>
      <c r="MWF11" s="369"/>
      <c r="MWG11" s="369"/>
      <c r="MWH11" s="369"/>
      <c r="MWI11" s="369"/>
      <c r="MWJ11" s="369"/>
      <c r="MWK11" s="369"/>
      <c r="MWL11" s="369"/>
      <c r="MWM11" s="369"/>
      <c r="MWN11" s="369"/>
      <c r="MWO11" s="369"/>
      <c r="MWP11" s="369"/>
      <c r="MWQ11" s="369"/>
      <c r="MWR11" s="369"/>
      <c r="MWS11" s="369"/>
      <c r="MWT11" s="369"/>
      <c r="MWU11" s="369"/>
      <c r="MWV11" s="369"/>
      <c r="MWW11" s="369"/>
      <c r="MWX11" s="369"/>
      <c r="MWY11" s="369"/>
      <c r="MWZ11" s="369"/>
      <c r="MXA11" s="369"/>
      <c r="MXB11" s="369"/>
      <c r="MXC11" s="369"/>
      <c r="MXD11" s="369"/>
      <c r="MXE11" s="369"/>
      <c r="MXF11" s="369"/>
      <c r="MXG11" s="369"/>
      <c r="MXH11" s="369"/>
      <c r="MXI11" s="369"/>
      <c r="MXJ11" s="369"/>
      <c r="MXK11" s="369"/>
      <c r="MXL11" s="369"/>
      <c r="MXM11" s="369"/>
      <c r="MXN11" s="369"/>
      <c r="MXO11" s="369"/>
      <c r="MXP11" s="369"/>
      <c r="MXQ11" s="369"/>
      <c r="MXR11" s="369"/>
      <c r="MXS11" s="369"/>
      <c r="MXT11" s="369"/>
      <c r="MXU11" s="369"/>
      <c r="MXV11" s="369"/>
      <c r="MXW11" s="369"/>
      <c r="MXX11" s="369"/>
      <c r="MXY11" s="369"/>
      <c r="MXZ11" s="369"/>
      <c r="MYA11" s="369"/>
      <c r="MYB11" s="369"/>
      <c r="MYC11" s="369"/>
      <c r="MYD11" s="369"/>
      <c r="MYE11" s="369"/>
      <c r="MYF11" s="369"/>
      <c r="MYG11" s="369"/>
      <c r="MYH11" s="369"/>
      <c r="MYI11" s="369"/>
      <c r="MYJ11" s="369"/>
      <c r="MYK11" s="369"/>
      <c r="MYL11" s="369"/>
      <c r="MYM11" s="369"/>
      <c r="MYN11" s="369"/>
      <c r="MYO11" s="369"/>
      <c r="MYP11" s="369"/>
      <c r="MYQ11" s="369"/>
      <c r="MYR11" s="369"/>
      <c r="MYS11" s="369"/>
      <c r="MYT11" s="369"/>
      <c r="MYU11" s="369"/>
      <c r="MYV11" s="369"/>
      <c r="MYW11" s="369"/>
      <c r="MYX11" s="369"/>
      <c r="MYY11" s="369"/>
      <c r="MYZ11" s="369"/>
      <c r="MZA11" s="369"/>
      <c r="MZB11" s="369"/>
      <c r="MZC11" s="369"/>
      <c r="MZD11" s="369"/>
      <c r="MZE11" s="369"/>
      <c r="MZF11" s="369"/>
      <c r="MZG11" s="369"/>
      <c r="MZH11" s="369"/>
      <c r="MZI11" s="369"/>
      <c r="MZJ11" s="369"/>
      <c r="MZK11" s="369"/>
      <c r="MZL11" s="369"/>
      <c r="MZM11" s="369"/>
      <c r="MZN11" s="369"/>
      <c r="MZO11" s="369"/>
      <c r="MZP11" s="369"/>
      <c r="MZQ11" s="369"/>
      <c r="MZR11" s="369"/>
      <c r="MZS11" s="369"/>
      <c r="MZT11" s="369"/>
      <c r="MZU11" s="369"/>
      <c r="MZV11" s="369"/>
      <c r="MZW11" s="369"/>
      <c r="MZX11" s="369"/>
      <c r="MZY11" s="369"/>
      <c r="MZZ11" s="369"/>
      <c r="NAA11" s="369"/>
      <c r="NAB11" s="369"/>
      <c r="NAC11" s="369"/>
      <c r="NAD11" s="369"/>
      <c r="NAE11" s="369"/>
      <c r="NAF11" s="369"/>
      <c r="NAG11" s="369"/>
      <c r="NAH11" s="369"/>
      <c r="NAI11" s="369"/>
      <c r="NAJ11" s="369"/>
      <c r="NAK11" s="369"/>
      <c r="NAL11" s="369"/>
      <c r="NAM11" s="369"/>
      <c r="NAN11" s="369"/>
      <c r="NAO11" s="369"/>
      <c r="NAP11" s="369"/>
      <c r="NAQ11" s="369"/>
      <c r="NAR11" s="369"/>
      <c r="NAS11" s="369"/>
      <c r="NAT11" s="369"/>
      <c r="NAU11" s="369"/>
      <c r="NAV11" s="369"/>
      <c r="NAW11" s="369"/>
      <c r="NAX11" s="369"/>
      <c r="NAY11" s="369"/>
      <c r="NAZ11" s="369"/>
      <c r="NBA11" s="369"/>
      <c r="NBB11" s="369"/>
      <c r="NBC11" s="369"/>
      <c r="NBD11" s="369"/>
      <c r="NBE11" s="369"/>
      <c r="NBF11" s="369"/>
      <c r="NBG11" s="369"/>
      <c r="NBH11" s="369"/>
      <c r="NBI11" s="369"/>
      <c r="NBJ11" s="369"/>
      <c r="NBK11" s="369"/>
      <c r="NBL11" s="369"/>
      <c r="NBM11" s="369"/>
      <c r="NBN11" s="369"/>
      <c r="NBO11" s="369"/>
      <c r="NBP11" s="369"/>
      <c r="NBQ11" s="369"/>
      <c r="NBR11" s="369"/>
      <c r="NBS11" s="369"/>
      <c r="NBT11" s="369"/>
      <c r="NBU11" s="369"/>
      <c r="NBV11" s="369"/>
      <c r="NBW11" s="369"/>
      <c r="NBX11" s="369"/>
      <c r="NBY11" s="369"/>
      <c r="NBZ11" s="369"/>
      <c r="NCA11" s="369"/>
      <c r="NCB11" s="369"/>
      <c r="NCC11" s="369"/>
      <c r="NCD11" s="369"/>
      <c r="NCE11" s="369"/>
      <c r="NCF11" s="369"/>
      <c r="NCG11" s="369"/>
      <c r="NCH11" s="369"/>
      <c r="NCI11" s="369"/>
      <c r="NCJ11" s="369"/>
      <c r="NCK11" s="369"/>
      <c r="NCL11" s="369"/>
      <c r="NCM11" s="369"/>
      <c r="NCN11" s="369"/>
      <c r="NCO11" s="369"/>
      <c r="NCP11" s="369"/>
      <c r="NCQ11" s="369"/>
      <c r="NCR11" s="369"/>
      <c r="NCS11" s="369"/>
      <c r="NCT11" s="369"/>
      <c r="NCU11" s="369"/>
      <c r="NCV11" s="369"/>
      <c r="NCW11" s="369"/>
      <c r="NCX11" s="369"/>
      <c r="NCY11" s="369"/>
      <c r="NCZ11" s="369"/>
      <c r="NDA11" s="369"/>
      <c r="NDB11" s="369"/>
      <c r="NDC11" s="369"/>
      <c r="NDD11" s="369"/>
      <c r="NDE11" s="369"/>
      <c r="NDF11" s="369"/>
      <c r="NDG11" s="369"/>
      <c r="NDH11" s="369"/>
      <c r="NDI11" s="369"/>
      <c r="NDJ11" s="369"/>
      <c r="NDK11" s="369"/>
      <c r="NDL11" s="369"/>
      <c r="NDM11" s="369"/>
      <c r="NDN11" s="369"/>
      <c r="NDO11" s="369"/>
      <c r="NDP11" s="369"/>
      <c r="NDQ11" s="369"/>
      <c r="NDR11" s="369"/>
      <c r="NDS11" s="369"/>
      <c r="NDT11" s="369"/>
      <c r="NDU11" s="369"/>
      <c r="NDV11" s="369"/>
      <c r="NDW11" s="369"/>
      <c r="NDX11" s="369"/>
      <c r="NDY11" s="369"/>
      <c r="NDZ11" s="369"/>
      <c r="NEA11" s="369"/>
      <c r="NEB11" s="369"/>
      <c r="NEC11" s="369"/>
      <c r="NED11" s="369"/>
      <c r="NEE11" s="369"/>
      <c r="NEF11" s="369"/>
      <c r="NEG11" s="369"/>
      <c r="NEH11" s="369"/>
      <c r="NEI11" s="369"/>
      <c r="NEJ11" s="369"/>
      <c r="NEK11" s="369"/>
      <c r="NEL11" s="369"/>
      <c r="NEM11" s="369"/>
      <c r="NEN11" s="369"/>
      <c r="NEO11" s="369"/>
      <c r="NEP11" s="369"/>
      <c r="NEQ11" s="369"/>
      <c r="NER11" s="369"/>
      <c r="NES11" s="369"/>
      <c r="NET11" s="369"/>
      <c r="NEU11" s="369"/>
      <c r="NEV11" s="369"/>
      <c r="NEW11" s="369"/>
      <c r="NEX11" s="369"/>
      <c r="NEY11" s="369"/>
      <c r="NEZ11" s="369"/>
      <c r="NFA11" s="369"/>
      <c r="NFB11" s="369"/>
      <c r="NFC11" s="369"/>
      <c r="NFD11" s="369"/>
      <c r="NFE11" s="369"/>
      <c r="NFF11" s="369"/>
      <c r="NFG11" s="369"/>
      <c r="NFH11" s="369"/>
      <c r="NFI11" s="369"/>
      <c r="NFJ11" s="369"/>
      <c r="NFK11" s="369"/>
      <c r="NFL11" s="369"/>
      <c r="NFM11" s="369"/>
      <c r="NFN11" s="369"/>
      <c r="NFO11" s="369"/>
      <c r="NFP11" s="369"/>
      <c r="NFQ11" s="369"/>
      <c r="NFR11" s="369"/>
      <c r="NFS11" s="369"/>
      <c r="NFT11" s="369"/>
      <c r="NFU11" s="369"/>
      <c r="NFV11" s="369"/>
      <c r="NFW11" s="369"/>
      <c r="NFX11" s="369"/>
      <c r="NFY11" s="369"/>
      <c r="NFZ11" s="369"/>
      <c r="NGA11" s="369"/>
      <c r="NGB11" s="369"/>
      <c r="NGC11" s="369"/>
      <c r="NGD11" s="369"/>
      <c r="NGE11" s="369"/>
      <c r="NGF11" s="369"/>
      <c r="NGG11" s="369"/>
      <c r="NGH11" s="369"/>
      <c r="NGI11" s="369"/>
      <c r="NGJ11" s="369"/>
      <c r="NGK11" s="369"/>
      <c r="NGL11" s="369"/>
      <c r="NGM11" s="369"/>
      <c r="NGN11" s="369"/>
      <c r="NGO11" s="369"/>
      <c r="NGP11" s="369"/>
      <c r="NGQ11" s="369"/>
      <c r="NGR11" s="369"/>
      <c r="NGS11" s="369"/>
      <c r="NGT11" s="369"/>
      <c r="NGU11" s="369"/>
      <c r="NGV11" s="369"/>
      <c r="NGW11" s="369"/>
      <c r="NGX11" s="369"/>
      <c r="NGY11" s="369"/>
      <c r="NGZ11" s="369"/>
      <c r="NHA11" s="369"/>
      <c r="NHB11" s="369"/>
      <c r="NHC11" s="369"/>
      <c r="NHD11" s="369"/>
      <c r="NHE11" s="369"/>
      <c r="NHF11" s="369"/>
      <c r="NHG11" s="369"/>
      <c r="NHH11" s="369"/>
      <c r="NHI11" s="369"/>
      <c r="NHJ11" s="369"/>
      <c r="NHK11" s="369"/>
      <c r="NHL11" s="369"/>
      <c r="NHM11" s="369"/>
      <c r="NHN11" s="369"/>
      <c r="NHO11" s="369"/>
      <c r="NHP11" s="369"/>
      <c r="NHQ11" s="369"/>
      <c r="NHR11" s="369"/>
      <c r="NHS11" s="369"/>
      <c r="NHT11" s="369"/>
      <c r="NHU11" s="369"/>
      <c r="NHV11" s="369"/>
      <c r="NHW11" s="369"/>
      <c r="NHX11" s="369"/>
      <c r="NHY11" s="369"/>
      <c r="NHZ11" s="369"/>
      <c r="NIA11" s="369"/>
      <c r="NIB11" s="369"/>
      <c r="NIC11" s="369"/>
      <c r="NID11" s="369"/>
      <c r="NIE11" s="369"/>
      <c r="NIF11" s="369"/>
      <c r="NIG11" s="369"/>
      <c r="NIH11" s="369"/>
      <c r="NII11" s="369"/>
      <c r="NIJ11" s="369"/>
      <c r="NIK11" s="369"/>
      <c r="NIL11" s="369"/>
      <c r="NIM11" s="369"/>
      <c r="NIN11" s="369"/>
      <c r="NIO11" s="369"/>
      <c r="NIP11" s="369"/>
      <c r="NIQ11" s="369"/>
      <c r="NIR11" s="369"/>
      <c r="NIS11" s="369"/>
      <c r="NIT11" s="369"/>
      <c r="NIU11" s="369"/>
      <c r="NIV11" s="369"/>
      <c r="NIW11" s="369"/>
      <c r="NIX11" s="369"/>
      <c r="NIY11" s="369"/>
      <c r="NIZ11" s="369"/>
      <c r="NJA11" s="369"/>
      <c r="NJB11" s="369"/>
      <c r="NJC11" s="369"/>
      <c r="NJD11" s="369"/>
      <c r="NJE11" s="369"/>
      <c r="NJF11" s="369"/>
      <c r="NJG11" s="369"/>
      <c r="NJH11" s="369"/>
      <c r="NJI11" s="369"/>
      <c r="NJJ11" s="369"/>
      <c r="NJK11" s="369"/>
      <c r="NJL11" s="369"/>
      <c r="NJM11" s="369"/>
      <c r="NJN11" s="369"/>
      <c r="NJO11" s="369"/>
      <c r="NJP11" s="369"/>
      <c r="NJQ11" s="369"/>
      <c r="NJR11" s="369"/>
      <c r="NJS11" s="369"/>
      <c r="NJT11" s="369"/>
      <c r="NJU11" s="369"/>
      <c r="NJV11" s="369"/>
      <c r="NJW11" s="369"/>
      <c r="NJX11" s="369"/>
      <c r="NJY11" s="369"/>
      <c r="NJZ11" s="369"/>
      <c r="NKA11" s="369"/>
      <c r="NKB11" s="369"/>
      <c r="NKC11" s="369"/>
      <c r="NKD11" s="369"/>
      <c r="NKE11" s="369"/>
      <c r="NKF11" s="369"/>
      <c r="NKG11" s="369"/>
      <c r="NKH11" s="369"/>
      <c r="NKI11" s="369"/>
      <c r="NKJ11" s="369"/>
      <c r="NKK11" s="369"/>
      <c r="NKL11" s="369"/>
      <c r="NKM11" s="369"/>
      <c r="NKN11" s="369"/>
      <c r="NKO11" s="369"/>
      <c r="NKP11" s="369"/>
      <c r="NKQ11" s="369"/>
      <c r="NKR11" s="369"/>
      <c r="NKS11" s="369"/>
      <c r="NKT11" s="369"/>
      <c r="NKU11" s="369"/>
      <c r="NKV11" s="369"/>
      <c r="NKW11" s="369"/>
      <c r="NKX11" s="369"/>
      <c r="NKY11" s="369"/>
      <c r="NKZ11" s="369"/>
      <c r="NLA11" s="369"/>
      <c r="NLB11" s="369"/>
      <c r="NLC11" s="369"/>
      <c r="NLD11" s="369"/>
      <c r="NLE11" s="369"/>
      <c r="NLF11" s="369"/>
      <c r="NLG11" s="369"/>
      <c r="NLH11" s="369"/>
      <c r="NLI11" s="369"/>
      <c r="NLJ11" s="369"/>
      <c r="NLK11" s="369"/>
      <c r="NLL11" s="369"/>
      <c r="NLM11" s="369"/>
      <c r="NLN11" s="369"/>
      <c r="NLO11" s="369"/>
      <c r="NLP11" s="369"/>
      <c r="NLQ11" s="369"/>
      <c r="NLR11" s="369"/>
      <c r="NLS11" s="369"/>
      <c r="NLT11" s="369"/>
      <c r="NLU11" s="369"/>
      <c r="NLV11" s="369"/>
      <c r="NLW11" s="369"/>
      <c r="NLX11" s="369"/>
      <c r="NLY11" s="369"/>
      <c r="NLZ11" s="369"/>
      <c r="NMA11" s="369"/>
      <c r="NMB11" s="369"/>
      <c r="NMC11" s="369"/>
      <c r="NMD11" s="369"/>
      <c r="NME11" s="369"/>
      <c r="NMF11" s="369"/>
      <c r="NMG11" s="369"/>
      <c r="NMH11" s="369"/>
      <c r="NMI11" s="369"/>
      <c r="NMJ11" s="369"/>
      <c r="NMK11" s="369"/>
      <c r="NML11" s="369"/>
      <c r="NMM11" s="369"/>
      <c r="NMN11" s="369"/>
      <c r="NMO11" s="369"/>
      <c r="NMP11" s="369"/>
      <c r="NMQ11" s="369"/>
      <c r="NMR11" s="369"/>
      <c r="NMS11" s="369"/>
      <c r="NMT11" s="369"/>
      <c r="NMU11" s="369"/>
      <c r="NMV11" s="369"/>
      <c r="NMW11" s="369"/>
      <c r="NMX11" s="369"/>
      <c r="NMY11" s="369"/>
      <c r="NMZ11" s="369"/>
      <c r="NNA11" s="369"/>
      <c r="NNB11" s="369"/>
      <c r="NNC11" s="369"/>
      <c r="NND11" s="369"/>
      <c r="NNE11" s="369"/>
      <c r="NNF11" s="369"/>
      <c r="NNG11" s="369"/>
      <c r="NNH11" s="369"/>
      <c r="NNI11" s="369"/>
      <c r="NNJ11" s="369"/>
      <c r="NNK11" s="369"/>
      <c r="NNL11" s="369"/>
      <c r="NNM11" s="369"/>
      <c r="NNN11" s="369"/>
      <c r="NNO11" s="369"/>
      <c r="NNP11" s="369"/>
      <c r="NNQ11" s="369"/>
      <c r="NNR11" s="369"/>
      <c r="NNS11" s="369"/>
      <c r="NNT11" s="369"/>
      <c r="NNU11" s="369"/>
      <c r="NNV11" s="369"/>
      <c r="NNW11" s="369"/>
      <c r="NNX11" s="369"/>
      <c r="NNY11" s="369"/>
      <c r="NNZ11" s="369"/>
      <c r="NOA11" s="369"/>
      <c r="NOB11" s="369"/>
      <c r="NOC11" s="369"/>
      <c r="NOD11" s="369"/>
      <c r="NOE11" s="369"/>
      <c r="NOF11" s="369"/>
      <c r="NOG11" s="369"/>
      <c r="NOH11" s="369"/>
      <c r="NOI11" s="369"/>
      <c r="NOJ11" s="369"/>
      <c r="NOK11" s="369"/>
      <c r="NOL11" s="369"/>
      <c r="NOM11" s="369"/>
      <c r="NON11" s="369"/>
      <c r="NOO11" s="369"/>
      <c r="NOP11" s="369"/>
      <c r="NOQ11" s="369"/>
      <c r="NOR11" s="369"/>
      <c r="NOS11" s="369"/>
      <c r="NOT11" s="369"/>
      <c r="NOU11" s="369"/>
      <c r="NOV11" s="369"/>
      <c r="NOW11" s="369"/>
      <c r="NOX11" s="369"/>
      <c r="NOY11" s="369"/>
      <c r="NOZ11" s="369"/>
      <c r="NPA11" s="369"/>
      <c r="NPB11" s="369"/>
      <c r="NPC11" s="369"/>
      <c r="NPD11" s="369"/>
      <c r="NPE11" s="369"/>
      <c r="NPF11" s="369"/>
      <c r="NPG11" s="369"/>
      <c r="NPH11" s="369"/>
      <c r="NPI11" s="369"/>
      <c r="NPJ11" s="369"/>
      <c r="NPK11" s="369"/>
      <c r="NPL11" s="369"/>
      <c r="NPM11" s="369"/>
      <c r="NPN11" s="369"/>
      <c r="NPO11" s="369"/>
      <c r="NPP11" s="369"/>
      <c r="NPQ11" s="369"/>
      <c r="NPR11" s="369"/>
      <c r="NPS11" s="369"/>
      <c r="NPT11" s="369"/>
      <c r="NPU11" s="369"/>
      <c r="NPV11" s="369"/>
      <c r="NPW11" s="369"/>
      <c r="NPX11" s="369"/>
      <c r="NPY11" s="369"/>
      <c r="NPZ11" s="369"/>
      <c r="NQA11" s="369"/>
      <c r="NQB11" s="369"/>
      <c r="NQC11" s="369"/>
      <c r="NQD11" s="369"/>
      <c r="NQE11" s="369"/>
      <c r="NQF11" s="369"/>
      <c r="NQG11" s="369"/>
      <c r="NQH11" s="369"/>
      <c r="NQI11" s="369"/>
      <c r="NQJ11" s="369"/>
      <c r="NQK11" s="369"/>
      <c r="NQL11" s="369"/>
      <c r="NQM11" s="369"/>
      <c r="NQN11" s="369"/>
      <c r="NQO11" s="369"/>
      <c r="NQP11" s="369"/>
      <c r="NQQ11" s="369"/>
      <c r="NQR11" s="369"/>
      <c r="NQS11" s="369"/>
      <c r="NQT11" s="369"/>
      <c r="NQU11" s="369"/>
      <c r="NQV11" s="369"/>
      <c r="NQW11" s="369"/>
      <c r="NQX11" s="369"/>
      <c r="NQY11" s="369"/>
      <c r="NQZ11" s="369"/>
      <c r="NRA11" s="369"/>
      <c r="NRB11" s="369"/>
      <c r="NRC11" s="369"/>
      <c r="NRD11" s="369"/>
      <c r="NRE11" s="369"/>
      <c r="NRF11" s="369"/>
      <c r="NRG11" s="369"/>
      <c r="NRH11" s="369"/>
      <c r="NRI11" s="369"/>
      <c r="NRJ11" s="369"/>
      <c r="NRK11" s="369"/>
      <c r="NRL11" s="369"/>
      <c r="NRM11" s="369"/>
      <c r="NRN11" s="369"/>
      <c r="NRO11" s="369"/>
      <c r="NRP11" s="369"/>
      <c r="NRQ11" s="369"/>
      <c r="NRR11" s="369"/>
      <c r="NRS11" s="369"/>
      <c r="NRT11" s="369"/>
      <c r="NRU11" s="369"/>
      <c r="NRV11" s="369"/>
      <c r="NRW11" s="369"/>
      <c r="NRX11" s="369"/>
      <c r="NRY11" s="369"/>
      <c r="NRZ11" s="369"/>
      <c r="NSA11" s="369"/>
      <c r="NSB11" s="369"/>
      <c r="NSC11" s="369"/>
      <c r="NSD11" s="369"/>
      <c r="NSE11" s="369"/>
      <c r="NSF11" s="369"/>
      <c r="NSG11" s="369"/>
      <c r="NSH11" s="369"/>
      <c r="NSI11" s="369"/>
      <c r="NSJ11" s="369"/>
      <c r="NSK11" s="369"/>
      <c r="NSL11" s="369"/>
      <c r="NSM11" s="369"/>
      <c r="NSN11" s="369"/>
      <c r="NSO11" s="369"/>
      <c r="NSP11" s="369"/>
      <c r="NSQ11" s="369"/>
      <c r="NSR11" s="369"/>
      <c r="NSS11" s="369"/>
      <c r="NST11" s="369"/>
      <c r="NSU11" s="369"/>
      <c r="NSV11" s="369"/>
      <c r="NSW11" s="369"/>
      <c r="NSX11" s="369"/>
      <c r="NSY11" s="369"/>
      <c r="NSZ11" s="369"/>
      <c r="NTA11" s="369"/>
      <c r="NTB11" s="369"/>
      <c r="NTC11" s="369"/>
      <c r="NTD11" s="369"/>
      <c r="NTE11" s="369"/>
      <c r="NTF11" s="369"/>
      <c r="NTG11" s="369"/>
      <c r="NTH11" s="369"/>
      <c r="NTI11" s="369"/>
      <c r="NTJ11" s="369"/>
      <c r="NTK11" s="369"/>
      <c r="NTL11" s="369"/>
      <c r="NTM11" s="369"/>
      <c r="NTN11" s="369"/>
      <c r="NTO11" s="369"/>
      <c r="NTP11" s="369"/>
      <c r="NTQ11" s="369"/>
      <c r="NTR11" s="369"/>
      <c r="NTS11" s="369"/>
      <c r="NTT11" s="369"/>
      <c r="NTU11" s="369"/>
      <c r="NTV11" s="369"/>
      <c r="NTW11" s="369"/>
      <c r="NTX11" s="369"/>
      <c r="NTY11" s="369"/>
      <c r="NTZ11" s="369"/>
      <c r="NUA11" s="369"/>
      <c r="NUB11" s="369"/>
      <c r="NUC11" s="369"/>
      <c r="NUD11" s="369"/>
      <c r="NUE11" s="369"/>
      <c r="NUF11" s="369"/>
      <c r="NUG11" s="369"/>
      <c r="NUH11" s="369"/>
      <c r="NUI11" s="369"/>
      <c r="NUJ11" s="369"/>
      <c r="NUK11" s="369"/>
      <c r="NUL11" s="369"/>
      <c r="NUM11" s="369"/>
      <c r="NUN11" s="369"/>
      <c r="NUO11" s="369"/>
      <c r="NUP11" s="369"/>
      <c r="NUQ11" s="369"/>
      <c r="NUR11" s="369"/>
      <c r="NUS11" s="369"/>
      <c r="NUT11" s="369"/>
      <c r="NUU11" s="369"/>
      <c r="NUV11" s="369"/>
      <c r="NUW11" s="369"/>
      <c r="NUX11" s="369"/>
      <c r="NUY11" s="369"/>
      <c r="NUZ11" s="369"/>
      <c r="NVA11" s="369"/>
      <c r="NVB11" s="369"/>
      <c r="NVC11" s="369"/>
      <c r="NVD11" s="369"/>
      <c r="NVE11" s="369"/>
      <c r="NVF11" s="369"/>
      <c r="NVG11" s="369"/>
      <c r="NVH11" s="369"/>
      <c r="NVI11" s="369"/>
      <c r="NVJ11" s="369"/>
      <c r="NVK11" s="369"/>
      <c r="NVL11" s="369"/>
      <c r="NVM11" s="369"/>
      <c r="NVN11" s="369"/>
      <c r="NVO11" s="369"/>
      <c r="NVP11" s="369"/>
      <c r="NVQ11" s="369"/>
      <c r="NVR11" s="369"/>
      <c r="NVS11" s="369"/>
      <c r="NVT11" s="369"/>
      <c r="NVU11" s="369"/>
      <c r="NVV11" s="369"/>
      <c r="NVW11" s="369"/>
      <c r="NVX11" s="369"/>
      <c r="NVY11" s="369"/>
      <c r="NVZ11" s="369"/>
      <c r="NWA11" s="369"/>
      <c r="NWB11" s="369"/>
      <c r="NWC11" s="369"/>
      <c r="NWD11" s="369"/>
      <c r="NWE11" s="369"/>
      <c r="NWF11" s="369"/>
      <c r="NWG11" s="369"/>
      <c r="NWH11" s="369"/>
      <c r="NWI11" s="369"/>
      <c r="NWJ11" s="369"/>
      <c r="NWK11" s="369"/>
      <c r="NWL11" s="369"/>
      <c r="NWM11" s="369"/>
      <c r="NWN11" s="369"/>
      <c r="NWO11" s="369"/>
      <c r="NWP11" s="369"/>
      <c r="NWQ11" s="369"/>
      <c r="NWR11" s="369"/>
      <c r="NWS11" s="369"/>
      <c r="NWT11" s="369"/>
      <c r="NWU11" s="369"/>
      <c r="NWV11" s="369"/>
      <c r="NWW11" s="369"/>
      <c r="NWX11" s="369"/>
      <c r="NWY11" s="369"/>
      <c r="NWZ11" s="369"/>
      <c r="NXA11" s="369"/>
      <c r="NXB11" s="369"/>
      <c r="NXC11" s="369"/>
      <c r="NXD11" s="369"/>
      <c r="NXE11" s="369"/>
      <c r="NXF11" s="369"/>
      <c r="NXG11" s="369"/>
      <c r="NXH11" s="369"/>
      <c r="NXI11" s="369"/>
      <c r="NXJ11" s="369"/>
      <c r="NXK11" s="369"/>
      <c r="NXL11" s="369"/>
      <c r="NXM11" s="369"/>
      <c r="NXN11" s="369"/>
      <c r="NXO11" s="369"/>
      <c r="NXP11" s="369"/>
      <c r="NXQ11" s="369"/>
      <c r="NXR11" s="369"/>
      <c r="NXS11" s="369"/>
      <c r="NXT11" s="369"/>
      <c r="NXU11" s="369"/>
      <c r="NXV11" s="369"/>
      <c r="NXW11" s="369"/>
      <c r="NXX11" s="369"/>
      <c r="NXY11" s="369"/>
      <c r="NXZ11" s="369"/>
      <c r="NYA11" s="369"/>
      <c r="NYB11" s="369"/>
      <c r="NYC11" s="369"/>
      <c r="NYD11" s="369"/>
      <c r="NYE11" s="369"/>
      <c r="NYF11" s="369"/>
      <c r="NYG11" s="369"/>
      <c r="NYH11" s="369"/>
      <c r="NYI11" s="369"/>
      <c r="NYJ11" s="369"/>
      <c r="NYK11" s="369"/>
      <c r="NYL11" s="369"/>
      <c r="NYM11" s="369"/>
      <c r="NYN11" s="369"/>
      <c r="NYO11" s="369"/>
      <c r="NYP11" s="369"/>
      <c r="NYQ11" s="369"/>
      <c r="NYR11" s="369"/>
      <c r="NYS11" s="369"/>
      <c r="NYT11" s="369"/>
      <c r="NYU11" s="369"/>
      <c r="NYV11" s="369"/>
      <c r="NYW11" s="369"/>
      <c r="NYX11" s="369"/>
      <c r="NYY11" s="369"/>
      <c r="NYZ11" s="369"/>
      <c r="NZA11" s="369"/>
      <c r="NZB11" s="369"/>
      <c r="NZC11" s="369"/>
      <c r="NZD11" s="369"/>
      <c r="NZE11" s="369"/>
      <c r="NZF11" s="369"/>
      <c r="NZG11" s="369"/>
      <c r="NZH11" s="369"/>
      <c r="NZI11" s="369"/>
      <c r="NZJ11" s="369"/>
      <c r="NZK11" s="369"/>
      <c r="NZL11" s="369"/>
      <c r="NZM11" s="369"/>
      <c r="NZN11" s="369"/>
      <c r="NZO11" s="369"/>
      <c r="NZP11" s="369"/>
      <c r="NZQ11" s="369"/>
      <c r="NZR11" s="369"/>
      <c r="NZS11" s="369"/>
      <c r="NZT11" s="369"/>
      <c r="NZU11" s="369"/>
      <c r="NZV11" s="369"/>
      <c r="NZW11" s="369"/>
      <c r="NZX11" s="369"/>
      <c r="NZY11" s="369"/>
      <c r="NZZ11" s="369"/>
      <c r="OAA11" s="369"/>
      <c r="OAB11" s="369"/>
      <c r="OAC11" s="369"/>
      <c r="OAD11" s="369"/>
      <c r="OAE11" s="369"/>
      <c r="OAF11" s="369"/>
      <c r="OAG11" s="369"/>
      <c r="OAH11" s="369"/>
      <c r="OAI11" s="369"/>
      <c r="OAJ11" s="369"/>
      <c r="OAK11" s="369"/>
      <c r="OAL11" s="369"/>
      <c r="OAM11" s="369"/>
      <c r="OAN11" s="369"/>
      <c r="OAO11" s="369"/>
      <c r="OAP11" s="369"/>
      <c r="OAQ11" s="369"/>
      <c r="OAR11" s="369"/>
      <c r="OAS11" s="369"/>
      <c r="OAT11" s="369"/>
      <c r="OAU11" s="369"/>
      <c r="OAV11" s="369"/>
      <c r="OAW11" s="369"/>
      <c r="OAX11" s="369"/>
      <c r="OAY11" s="369"/>
      <c r="OAZ11" s="369"/>
      <c r="OBA11" s="369"/>
      <c r="OBB11" s="369"/>
      <c r="OBC11" s="369"/>
      <c r="OBD11" s="369"/>
      <c r="OBE11" s="369"/>
      <c r="OBF11" s="369"/>
      <c r="OBG11" s="369"/>
      <c r="OBH11" s="369"/>
      <c r="OBI11" s="369"/>
      <c r="OBJ11" s="369"/>
      <c r="OBK11" s="369"/>
      <c r="OBL11" s="369"/>
      <c r="OBM11" s="369"/>
      <c r="OBN11" s="369"/>
      <c r="OBO11" s="369"/>
      <c r="OBP11" s="369"/>
      <c r="OBQ11" s="369"/>
      <c r="OBR11" s="369"/>
      <c r="OBS11" s="369"/>
      <c r="OBT11" s="369"/>
      <c r="OBU11" s="369"/>
      <c r="OBV11" s="369"/>
      <c r="OBW11" s="369"/>
      <c r="OBX11" s="369"/>
      <c r="OBY11" s="369"/>
      <c r="OBZ11" s="369"/>
      <c r="OCA11" s="369"/>
      <c r="OCB11" s="369"/>
      <c r="OCC11" s="369"/>
      <c r="OCD11" s="369"/>
      <c r="OCE11" s="369"/>
      <c r="OCF11" s="369"/>
      <c r="OCG11" s="369"/>
      <c r="OCH11" s="369"/>
      <c r="OCI11" s="369"/>
      <c r="OCJ11" s="369"/>
      <c r="OCK11" s="369"/>
      <c r="OCL11" s="369"/>
      <c r="OCM11" s="369"/>
      <c r="OCN11" s="369"/>
      <c r="OCO11" s="369"/>
      <c r="OCP11" s="369"/>
      <c r="OCQ11" s="369"/>
      <c r="OCR11" s="369"/>
      <c r="OCS11" s="369"/>
      <c r="OCT11" s="369"/>
      <c r="OCU11" s="369"/>
      <c r="OCV11" s="369"/>
      <c r="OCW11" s="369"/>
      <c r="OCX11" s="369"/>
      <c r="OCY11" s="369"/>
      <c r="OCZ11" s="369"/>
      <c r="ODA11" s="369"/>
      <c r="ODB11" s="369"/>
      <c r="ODC11" s="369"/>
      <c r="ODD11" s="369"/>
      <c r="ODE11" s="369"/>
      <c r="ODF11" s="369"/>
      <c r="ODG11" s="369"/>
      <c r="ODH11" s="369"/>
      <c r="ODI11" s="369"/>
      <c r="ODJ11" s="369"/>
      <c r="ODK11" s="369"/>
      <c r="ODL11" s="369"/>
      <c r="ODM11" s="369"/>
      <c r="ODN11" s="369"/>
      <c r="ODO11" s="369"/>
      <c r="ODP11" s="369"/>
      <c r="ODQ11" s="369"/>
      <c r="ODR11" s="369"/>
      <c r="ODS11" s="369"/>
      <c r="ODT11" s="369"/>
      <c r="ODU11" s="369"/>
      <c r="ODV11" s="369"/>
      <c r="ODW11" s="369"/>
      <c r="ODX11" s="369"/>
      <c r="ODY11" s="369"/>
      <c r="ODZ11" s="369"/>
      <c r="OEA11" s="369"/>
      <c r="OEB11" s="369"/>
      <c r="OEC11" s="369"/>
      <c r="OED11" s="369"/>
      <c r="OEE11" s="369"/>
      <c r="OEF11" s="369"/>
      <c r="OEG11" s="369"/>
      <c r="OEH11" s="369"/>
      <c r="OEI11" s="369"/>
      <c r="OEJ11" s="369"/>
      <c r="OEK11" s="369"/>
      <c r="OEL11" s="369"/>
      <c r="OEM11" s="369"/>
      <c r="OEN11" s="369"/>
      <c r="OEO11" s="369"/>
      <c r="OEP11" s="369"/>
      <c r="OEQ11" s="369"/>
      <c r="OER11" s="369"/>
      <c r="OES11" s="369"/>
      <c r="OET11" s="369"/>
      <c r="OEU11" s="369"/>
      <c r="OEV11" s="369"/>
      <c r="OEW11" s="369"/>
      <c r="OEX11" s="369"/>
      <c r="OEY11" s="369"/>
      <c r="OEZ11" s="369"/>
      <c r="OFA11" s="369"/>
      <c r="OFB11" s="369"/>
      <c r="OFC11" s="369"/>
      <c r="OFD11" s="369"/>
      <c r="OFE11" s="369"/>
      <c r="OFF11" s="369"/>
      <c r="OFG11" s="369"/>
      <c r="OFH11" s="369"/>
      <c r="OFI11" s="369"/>
      <c r="OFJ11" s="369"/>
      <c r="OFK11" s="369"/>
      <c r="OFL11" s="369"/>
      <c r="OFM11" s="369"/>
      <c r="OFN11" s="369"/>
      <c r="OFO11" s="369"/>
      <c r="OFP11" s="369"/>
      <c r="OFQ11" s="369"/>
      <c r="OFR11" s="369"/>
      <c r="OFS11" s="369"/>
      <c r="OFT11" s="369"/>
      <c r="OFU11" s="369"/>
      <c r="OFV11" s="369"/>
      <c r="OFW11" s="369"/>
      <c r="OFX11" s="369"/>
      <c r="OFY11" s="369"/>
      <c r="OFZ11" s="369"/>
      <c r="OGA11" s="369"/>
      <c r="OGB11" s="369"/>
      <c r="OGC11" s="369"/>
      <c r="OGD11" s="369"/>
      <c r="OGE11" s="369"/>
      <c r="OGF11" s="369"/>
      <c r="OGG11" s="369"/>
      <c r="OGH11" s="369"/>
      <c r="OGI11" s="369"/>
      <c r="OGJ11" s="369"/>
      <c r="OGK11" s="369"/>
      <c r="OGL11" s="369"/>
      <c r="OGM11" s="369"/>
      <c r="OGN11" s="369"/>
      <c r="OGO11" s="369"/>
      <c r="OGP11" s="369"/>
      <c r="OGQ11" s="369"/>
      <c r="OGR11" s="369"/>
      <c r="OGS11" s="369"/>
      <c r="OGT11" s="369"/>
      <c r="OGU11" s="369"/>
      <c r="OGV11" s="369"/>
      <c r="OGW11" s="369"/>
      <c r="OGX11" s="369"/>
      <c r="OGY11" s="369"/>
      <c r="OGZ11" s="369"/>
      <c r="OHA11" s="369"/>
      <c r="OHB11" s="369"/>
      <c r="OHC11" s="369"/>
      <c r="OHD11" s="369"/>
      <c r="OHE11" s="369"/>
      <c r="OHF11" s="369"/>
      <c r="OHG11" s="369"/>
      <c r="OHH11" s="369"/>
      <c r="OHI11" s="369"/>
      <c r="OHJ11" s="369"/>
      <c r="OHK11" s="369"/>
      <c r="OHL11" s="369"/>
      <c r="OHM11" s="369"/>
      <c r="OHN11" s="369"/>
      <c r="OHO11" s="369"/>
      <c r="OHP11" s="369"/>
      <c r="OHQ11" s="369"/>
      <c r="OHR11" s="369"/>
      <c r="OHS11" s="369"/>
      <c r="OHT11" s="369"/>
      <c r="OHU11" s="369"/>
      <c r="OHV11" s="369"/>
      <c r="OHW11" s="369"/>
      <c r="OHX11" s="369"/>
      <c r="OHY11" s="369"/>
      <c r="OHZ11" s="369"/>
      <c r="OIA11" s="369"/>
      <c r="OIB11" s="369"/>
      <c r="OIC11" s="369"/>
      <c r="OID11" s="369"/>
      <c r="OIE11" s="369"/>
      <c r="OIF11" s="369"/>
      <c r="OIG11" s="369"/>
      <c r="OIH11" s="369"/>
      <c r="OII11" s="369"/>
      <c r="OIJ11" s="369"/>
      <c r="OIK11" s="369"/>
      <c r="OIL11" s="369"/>
      <c r="OIM11" s="369"/>
      <c r="OIN11" s="369"/>
      <c r="OIO11" s="369"/>
      <c r="OIP11" s="369"/>
      <c r="OIQ11" s="369"/>
      <c r="OIR11" s="369"/>
      <c r="OIS11" s="369"/>
      <c r="OIT11" s="369"/>
      <c r="OIU11" s="369"/>
      <c r="OIV11" s="369"/>
      <c r="OIW11" s="369"/>
      <c r="OIX11" s="369"/>
      <c r="OIY11" s="369"/>
      <c r="OIZ11" s="369"/>
      <c r="OJA11" s="369"/>
      <c r="OJB11" s="369"/>
      <c r="OJC11" s="369"/>
      <c r="OJD11" s="369"/>
      <c r="OJE11" s="369"/>
      <c r="OJF11" s="369"/>
      <c r="OJG11" s="369"/>
      <c r="OJH11" s="369"/>
      <c r="OJI11" s="369"/>
      <c r="OJJ11" s="369"/>
      <c r="OJK11" s="369"/>
      <c r="OJL11" s="369"/>
      <c r="OJM11" s="369"/>
      <c r="OJN11" s="369"/>
      <c r="OJO11" s="369"/>
      <c r="OJP11" s="369"/>
      <c r="OJQ11" s="369"/>
      <c r="OJR11" s="369"/>
      <c r="OJS11" s="369"/>
      <c r="OJT11" s="369"/>
      <c r="OJU11" s="369"/>
      <c r="OJV11" s="369"/>
      <c r="OJW11" s="369"/>
      <c r="OJX11" s="369"/>
      <c r="OJY11" s="369"/>
      <c r="OJZ11" s="369"/>
      <c r="OKA11" s="369"/>
      <c r="OKB11" s="369"/>
      <c r="OKC11" s="369"/>
      <c r="OKD11" s="369"/>
      <c r="OKE11" s="369"/>
      <c r="OKF11" s="369"/>
      <c r="OKG11" s="369"/>
      <c r="OKH11" s="369"/>
      <c r="OKI11" s="369"/>
      <c r="OKJ11" s="369"/>
      <c r="OKK11" s="369"/>
      <c r="OKL11" s="369"/>
      <c r="OKM11" s="369"/>
      <c r="OKN11" s="369"/>
      <c r="OKO11" s="369"/>
      <c r="OKP11" s="369"/>
      <c r="OKQ11" s="369"/>
      <c r="OKR11" s="369"/>
      <c r="OKS11" s="369"/>
      <c r="OKT11" s="369"/>
      <c r="OKU11" s="369"/>
      <c r="OKV11" s="369"/>
      <c r="OKW11" s="369"/>
      <c r="OKX11" s="369"/>
      <c r="OKY11" s="369"/>
      <c r="OKZ11" s="369"/>
      <c r="OLA11" s="369"/>
      <c r="OLB11" s="369"/>
      <c r="OLC11" s="369"/>
      <c r="OLD11" s="369"/>
      <c r="OLE11" s="369"/>
      <c r="OLF11" s="369"/>
      <c r="OLG11" s="369"/>
      <c r="OLH11" s="369"/>
      <c r="OLI11" s="369"/>
      <c r="OLJ11" s="369"/>
      <c r="OLK11" s="369"/>
      <c r="OLL11" s="369"/>
      <c r="OLM11" s="369"/>
      <c r="OLN11" s="369"/>
      <c r="OLO11" s="369"/>
      <c r="OLP11" s="369"/>
      <c r="OLQ11" s="369"/>
      <c r="OLR11" s="369"/>
      <c r="OLS11" s="369"/>
      <c r="OLT11" s="369"/>
      <c r="OLU11" s="369"/>
      <c r="OLV11" s="369"/>
      <c r="OLW11" s="369"/>
      <c r="OLX11" s="369"/>
      <c r="OLY11" s="369"/>
      <c r="OLZ11" s="369"/>
      <c r="OMA11" s="369"/>
      <c r="OMB11" s="369"/>
      <c r="OMC11" s="369"/>
      <c r="OMD11" s="369"/>
      <c r="OME11" s="369"/>
      <c r="OMF11" s="369"/>
      <c r="OMG11" s="369"/>
      <c r="OMH11" s="369"/>
      <c r="OMI11" s="369"/>
      <c r="OMJ11" s="369"/>
      <c r="OMK11" s="369"/>
      <c r="OML11" s="369"/>
      <c r="OMM11" s="369"/>
      <c r="OMN11" s="369"/>
      <c r="OMO11" s="369"/>
      <c r="OMP11" s="369"/>
      <c r="OMQ11" s="369"/>
      <c r="OMR11" s="369"/>
      <c r="OMS11" s="369"/>
      <c r="OMT11" s="369"/>
      <c r="OMU11" s="369"/>
      <c r="OMV11" s="369"/>
      <c r="OMW11" s="369"/>
      <c r="OMX11" s="369"/>
      <c r="OMY11" s="369"/>
      <c r="OMZ11" s="369"/>
      <c r="ONA11" s="369"/>
      <c r="ONB11" s="369"/>
      <c r="ONC11" s="369"/>
      <c r="OND11" s="369"/>
      <c r="ONE11" s="369"/>
      <c r="ONF11" s="369"/>
      <c r="ONG11" s="369"/>
      <c r="ONH11" s="369"/>
      <c r="ONI11" s="369"/>
      <c r="ONJ11" s="369"/>
      <c r="ONK11" s="369"/>
      <c r="ONL11" s="369"/>
      <c r="ONM11" s="369"/>
      <c r="ONN11" s="369"/>
      <c r="ONO11" s="369"/>
      <c r="ONP11" s="369"/>
      <c r="ONQ11" s="369"/>
      <c r="ONR11" s="369"/>
      <c r="ONS11" s="369"/>
      <c r="ONT11" s="369"/>
      <c r="ONU11" s="369"/>
      <c r="ONV11" s="369"/>
      <c r="ONW11" s="369"/>
      <c r="ONX11" s="369"/>
      <c r="ONY11" s="369"/>
      <c r="ONZ11" s="369"/>
      <c r="OOA11" s="369"/>
      <c r="OOB11" s="369"/>
      <c r="OOC11" s="369"/>
      <c r="OOD11" s="369"/>
      <c r="OOE11" s="369"/>
      <c r="OOF11" s="369"/>
      <c r="OOG11" s="369"/>
      <c r="OOH11" s="369"/>
      <c r="OOI11" s="369"/>
      <c r="OOJ11" s="369"/>
      <c r="OOK11" s="369"/>
      <c r="OOL11" s="369"/>
      <c r="OOM11" s="369"/>
      <c r="OON11" s="369"/>
      <c r="OOO11" s="369"/>
      <c r="OOP11" s="369"/>
      <c r="OOQ11" s="369"/>
      <c r="OOR11" s="369"/>
      <c r="OOS11" s="369"/>
      <c r="OOT11" s="369"/>
      <c r="OOU11" s="369"/>
      <c r="OOV11" s="369"/>
      <c r="OOW11" s="369"/>
      <c r="OOX11" s="369"/>
      <c r="OOY11" s="369"/>
      <c r="OOZ11" s="369"/>
      <c r="OPA11" s="369"/>
      <c r="OPB11" s="369"/>
      <c r="OPC11" s="369"/>
      <c r="OPD11" s="369"/>
      <c r="OPE11" s="369"/>
      <c r="OPF11" s="369"/>
      <c r="OPG11" s="369"/>
      <c r="OPH11" s="369"/>
      <c r="OPI11" s="369"/>
      <c r="OPJ11" s="369"/>
      <c r="OPK11" s="369"/>
      <c r="OPL11" s="369"/>
      <c r="OPM11" s="369"/>
      <c r="OPN11" s="369"/>
      <c r="OPO11" s="369"/>
      <c r="OPP11" s="369"/>
      <c r="OPQ11" s="369"/>
      <c r="OPR11" s="369"/>
      <c r="OPS11" s="369"/>
      <c r="OPT11" s="369"/>
      <c r="OPU11" s="369"/>
      <c r="OPV11" s="369"/>
      <c r="OPW11" s="369"/>
      <c r="OPX11" s="369"/>
      <c r="OPY11" s="369"/>
      <c r="OPZ11" s="369"/>
      <c r="OQA11" s="369"/>
      <c r="OQB11" s="369"/>
      <c r="OQC11" s="369"/>
      <c r="OQD11" s="369"/>
      <c r="OQE11" s="369"/>
      <c r="OQF11" s="369"/>
      <c r="OQG11" s="369"/>
      <c r="OQH11" s="369"/>
      <c r="OQI11" s="369"/>
      <c r="OQJ11" s="369"/>
      <c r="OQK11" s="369"/>
      <c r="OQL11" s="369"/>
      <c r="OQM11" s="369"/>
      <c r="OQN11" s="369"/>
      <c r="OQO11" s="369"/>
      <c r="OQP11" s="369"/>
      <c r="OQQ11" s="369"/>
      <c r="OQR11" s="369"/>
      <c r="OQS11" s="369"/>
      <c r="OQT11" s="369"/>
      <c r="OQU11" s="369"/>
      <c r="OQV11" s="369"/>
      <c r="OQW11" s="369"/>
      <c r="OQX11" s="369"/>
      <c r="OQY11" s="369"/>
      <c r="OQZ11" s="369"/>
      <c r="ORA11" s="369"/>
      <c r="ORB11" s="369"/>
      <c r="ORC11" s="369"/>
      <c r="ORD11" s="369"/>
      <c r="ORE11" s="369"/>
      <c r="ORF11" s="369"/>
      <c r="ORG11" s="369"/>
      <c r="ORH11" s="369"/>
      <c r="ORI11" s="369"/>
      <c r="ORJ11" s="369"/>
      <c r="ORK11" s="369"/>
      <c r="ORL11" s="369"/>
      <c r="ORM11" s="369"/>
      <c r="ORN11" s="369"/>
      <c r="ORO11" s="369"/>
      <c r="ORP11" s="369"/>
      <c r="ORQ11" s="369"/>
      <c r="ORR11" s="369"/>
      <c r="ORS11" s="369"/>
      <c r="ORT11" s="369"/>
      <c r="ORU11" s="369"/>
      <c r="ORV11" s="369"/>
      <c r="ORW11" s="369"/>
      <c r="ORX11" s="369"/>
      <c r="ORY11" s="369"/>
      <c r="ORZ11" s="369"/>
      <c r="OSA11" s="369"/>
      <c r="OSB11" s="369"/>
      <c r="OSC11" s="369"/>
      <c r="OSD11" s="369"/>
      <c r="OSE11" s="369"/>
      <c r="OSF11" s="369"/>
      <c r="OSG11" s="369"/>
      <c r="OSH11" s="369"/>
      <c r="OSI11" s="369"/>
      <c r="OSJ11" s="369"/>
      <c r="OSK11" s="369"/>
      <c r="OSL11" s="369"/>
      <c r="OSM11" s="369"/>
      <c r="OSN11" s="369"/>
      <c r="OSO11" s="369"/>
      <c r="OSP11" s="369"/>
      <c r="OSQ11" s="369"/>
      <c r="OSR11" s="369"/>
      <c r="OSS11" s="369"/>
      <c r="OST11" s="369"/>
      <c r="OSU11" s="369"/>
      <c r="OSV11" s="369"/>
      <c r="OSW11" s="369"/>
      <c r="OSX11" s="369"/>
      <c r="OSY11" s="369"/>
      <c r="OSZ11" s="369"/>
      <c r="OTA11" s="369"/>
      <c r="OTB11" s="369"/>
      <c r="OTC11" s="369"/>
      <c r="OTD11" s="369"/>
      <c r="OTE11" s="369"/>
      <c r="OTF11" s="369"/>
      <c r="OTG11" s="369"/>
      <c r="OTH11" s="369"/>
      <c r="OTI11" s="369"/>
      <c r="OTJ11" s="369"/>
      <c r="OTK11" s="369"/>
      <c r="OTL11" s="369"/>
      <c r="OTM11" s="369"/>
      <c r="OTN11" s="369"/>
      <c r="OTO11" s="369"/>
      <c r="OTP11" s="369"/>
      <c r="OTQ11" s="369"/>
      <c r="OTR11" s="369"/>
      <c r="OTS11" s="369"/>
      <c r="OTT11" s="369"/>
      <c r="OTU11" s="369"/>
      <c r="OTV11" s="369"/>
      <c r="OTW11" s="369"/>
      <c r="OTX11" s="369"/>
      <c r="OTY11" s="369"/>
      <c r="OTZ11" s="369"/>
      <c r="OUA11" s="369"/>
      <c r="OUB11" s="369"/>
      <c r="OUC11" s="369"/>
      <c r="OUD11" s="369"/>
      <c r="OUE11" s="369"/>
      <c r="OUF11" s="369"/>
      <c r="OUG11" s="369"/>
      <c r="OUH11" s="369"/>
      <c r="OUI11" s="369"/>
      <c r="OUJ11" s="369"/>
      <c r="OUK11" s="369"/>
      <c r="OUL11" s="369"/>
      <c r="OUM11" s="369"/>
      <c r="OUN11" s="369"/>
      <c r="OUO11" s="369"/>
      <c r="OUP11" s="369"/>
      <c r="OUQ11" s="369"/>
      <c r="OUR11" s="369"/>
      <c r="OUS11" s="369"/>
      <c r="OUT11" s="369"/>
      <c r="OUU11" s="369"/>
      <c r="OUV11" s="369"/>
      <c r="OUW11" s="369"/>
      <c r="OUX11" s="369"/>
      <c r="OUY11" s="369"/>
      <c r="OUZ11" s="369"/>
      <c r="OVA11" s="369"/>
      <c r="OVB11" s="369"/>
      <c r="OVC11" s="369"/>
      <c r="OVD11" s="369"/>
      <c r="OVE11" s="369"/>
      <c r="OVF11" s="369"/>
      <c r="OVG11" s="369"/>
      <c r="OVH11" s="369"/>
      <c r="OVI11" s="369"/>
      <c r="OVJ11" s="369"/>
      <c r="OVK11" s="369"/>
      <c r="OVL11" s="369"/>
      <c r="OVM11" s="369"/>
      <c r="OVN11" s="369"/>
      <c r="OVO11" s="369"/>
      <c r="OVP11" s="369"/>
      <c r="OVQ11" s="369"/>
      <c r="OVR11" s="369"/>
      <c r="OVS11" s="369"/>
      <c r="OVT11" s="369"/>
      <c r="OVU11" s="369"/>
      <c r="OVV11" s="369"/>
      <c r="OVW11" s="369"/>
      <c r="OVX11" s="369"/>
      <c r="OVY11" s="369"/>
      <c r="OVZ11" s="369"/>
      <c r="OWA11" s="369"/>
      <c r="OWB11" s="369"/>
      <c r="OWC11" s="369"/>
      <c r="OWD11" s="369"/>
      <c r="OWE11" s="369"/>
      <c r="OWF11" s="369"/>
      <c r="OWG11" s="369"/>
      <c r="OWH11" s="369"/>
      <c r="OWI11" s="369"/>
      <c r="OWJ11" s="369"/>
      <c r="OWK11" s="369"/>
      <c r="OWL11" s="369"/>
      <c r="OWM11" s="369"/>
      <c r="OWN11" s="369"/>
      <c r="OWO11" s="369"/>
      <c r="OWP11" s="369"/>
      <c r="OWQ11" s="369"/>
      <c r="OWR11" s="369"/>
      <c r="OWS11" s="369"/>
      <c r="OWT11" s="369"/>
      <c r="OWU11" s="369"/>
      <c r="OWV11" s="369"/>
      <c r="OWW11" s="369"/>
      <c r="OWX11" s="369"/>
      <c r="OWY11" s="369"/>
      <c r="OWZ11" s="369"/>
      <c r="OXA11" s="369"/>
      <c r="OXB11" s="369"/>
      <c r="OXC11" s="369"/>
      <c r="OXD11" s="369"/>
      <c r="OXE11" s="369"/>
      <c r="OXF11" s="369"/>
      <c r="OXG11" s="369"/>
      <c r="OXH11" s="369"/>
      <c r="OXI11" s="369"/>
      <c r="OXJ11" s="369"/>
      <c r="OXK11" s="369"/>
      <c r="OXL11" s="369"/>
      <c r="OXM11" s="369"/>
      <c r="OXN11" s="369"/>
      <c r="OXO11" s="369"/>
      <c r="OXP11" s="369"/>
      <c r="OXQ11" s="369"/>
      <c r="OXR11" s="369"/>
      <c r="OXS11" s="369"/>
      <c r="OXT11" s="369"/>
      <c r="OXU11" s="369"/>
      <c r="OXV11" s="369"/>
      <c r="OXW11" s="369"/>
      <c r="OXX11" s="369"/>
      <c r="OXY11" s="369"/>
      <c r="OXZ11" s="369"/>
      <c r="OYA11" s="369"/>
      <c r="OYB11" s="369"/>
      <c r="OYC11" s="369"/>
      <c r="OYD11" s="369"/>
      <c r="OYE11" s="369"/>
      <c r="OYF11" s="369"/>
      <c r="OYG11" s="369"/>
      <c r="OYH11" s="369"/>
      <c r="OYI11" s="369"/>
      <c r="OYJ11" s="369"/>
      <c r="OYK11" s="369"/>
      <c r="OYL11" s="369"/>
      <c r="OYM11" s="369"/>
      <c r="OYN11" s="369"/>
      <c r="OYO11" s="369"/>
      <c r="OYP11" s="369"/>
      <c r="OYQ11" s="369"/>
      <c r="OYR11" s="369"/>
      <c r="OYS11" s="369"/>
      <c r="OYT11" s="369"/>
      <c r="OYU11" s="369"/>
      <c r="OYV11" s="369"/>
      <c r="OYW11" s="369"/>
      <c r="OYX11" s="369"/>
      <c r="OYY11" s="369"/>
      <c r="OYZ11" s="369"/>
      <c r="OZA11" s="369"/>
      <c r="OZB11" s="369"/>
      <c r="OZC11" s="369"/>
      <c r="OZD11" s="369"/>
      <c r="OZE11" s="369"/>
      <c r="OZF11" s="369"/>
      <c r="OZG11" s="369"/>
      <c r="OZH11" s="369"/>
      <c r="OZI11" s="369"/>
      <c r="OZJ11" s="369"/>
      <c r="OZK11" s="369"/>
      <c r="OZL11" s="369"/>
      <c r="OZM11" s="369"/>
      <c r="OZN11" s="369"/>
      <c r="OZO11" s="369"/>
      <c r="OZP11" s="369"/>
      <c r="OZQ11" s="369"/>
      <c r="OZR11" s="369"/>
      <c r="OZS11" s="369"/>
      <c r="OZT11" s="369"/>
      <c r="OZU11" s="369"/>
      <c r="OZV11" s="369"/>
      <c r="OZW11" s="369"/>
      <c r="OZX11" s="369"/>
      <c r="OZY11" s="369"/>
      <c r="OZZ11" s="369"/>
      <c r="PAA11" s="369"/>
      <c r="PAB11" s="369"/>
      <c r="PAC11" s="369"/>
      <c r="PAD11" s="369"/>
      <c r="PAE11" s="369"/>
      <c r="PAF11" s="369"/>
      <c r="PAG11" s="369"/>
      <c r="PAH11" s="369"/>
      <c r="PAI11" s="369"/>
      <c r="PAJ11" s="369"/>
      <c r="PAK11" s="369"/>
      <c r="PAL11" s="369"/>
      <c r="PAM11" s="369"/>
      <c r="PAN11" s="369"/>
      <c r="PAO11" s="369"/>
      <c r="PAP11" s="369"/>
      <c r="PAQ11" s="369"/>
      <c r="PAR11" s="369"/>
      <c r="PAS11" s="369"/>
      <c r="PAT11" s="369"/>
      <c r="PAU11" s="369"/>
      <c r="PAV11" s="369"/>
      <c r="PAW11" s="369"/>
      <c r="PAX11" s="369"/>
      <c r="PAY11" s="369"/>
      <c r="PAZ11" s="369"/>
      <c r="PBA11" s="369"/>
      <c r="PBB11" s="369"/>
      <c r="PBC11" s="369"/>
      <c r="PBD11" s="369"/>
      <c r="PBE11" s="369"/>
      <c r="PBF11" s="369"/>
      <c r="PBG11" s="369"/>
      <c r="PBH11" s="369"/>
      <c r="PBI11" s="369"/>
      <c r="PBJ11" s="369"/>
      <c r="PBK11" s="369"/>
      <c r="PBL11" s="369"/>
      <c r="PBM11" s="369"/>
      <c r="PBN11" s="369"/>
      <c r="PBO11" s="369"/>
      <c r="PBP11" s="369"/>
      <c r="PBQ11" s="369"/>
      <c r="PBR11" s="369"/>
      <c r="PBS11" s="369"/>
      <c r="PBT11" s="369"/>
      <c r="PBU11" s="369"/>
      <c r="PBV11" s="369"/>
      <c r="PBW11" s="369"/>
      <c r="PBX11" s="369"/>
      <c r="PBY11" s="369"/>
      <c r="PBZ11" s="369"/>
      <c r="PCA11" s="369"/>
      <c r="PCB11" s="369"/>
      <c r="PCC11" s="369"/>
      <c r="PCD11" s="369"/>
      <c r="PCE11" s="369"/>
      <c r="PCF11" s="369"/>
      <c r="PCG11" s="369"/>
      <c r="PCH11" s="369"/>
      <c r="PCI11" s="369"/>
      <c r="PCJ11" s="369"/>
      <c r="PCK11" s="369"/>
      <c r="PCL11" s="369"/>
      <c r="PCM11" s="369"/>
      <c r="PCN11" s="369"/>
      <c r="PCO11" s="369"/>
      <c r="PCP11" s="369"/>
      <c r="PCQ11" s="369"/>
      <c r="PCR11" s="369"/>
      <c r="PCS11" s="369"/>
      <c r="PCT11" s="369"/>
      <c r="PCU11" s="369"/>
      <c r="PCV11" s="369"/>
      <c r="PCW11" s="369"/>
      <c r="PCX11" s="369"/>
      <c r="PCY11" s="369"/>
      <c r="PCZ11" s="369"/>
      <c r="PDA11" s="369"/>
      <c r="PDB11" s="369"/>
      <c r="PDC11" s="369"/>
      <c r="PDD11" s="369"/>
      <c r="PDE11" s="369"/>
      <c r="PDF11" s="369"/>
      <c r="PDG11" s="369"/>
      <c r="PDH11" s="369"/>
      <c r="PDI11" s="369"/>
      <c r="PDJ11" s="369"/>
      <c r="PDK11" s="369"/>
      <c r="PDL11" s="369"/>
      <c r="PDM11" s="369"/>
      <c r="PDN11" s="369"/>
      <c r="PDO11" s="369"/>
      <c r="PDP11" s="369"/>
      <c r="PDQ11" s="369"/>
      <c r="PDR11" s="369"/>
      <c r="PDS11" s="369"/>
      <c r="PDT11" s="369"/>
      <c r="PDU11" s="369"/>
      <c r="PDV11" s="369"/>
      <c r="PDW11" s="369"/>
      <c r="PDX11" s="369"/>
      <c r="PDY11" s="369"/>
      <c r="PDZ11" s="369"/>
      <c r="PEA11" s="369"/>
      <c r="PEB11" s="369"/>
      <c r="PEC11" s="369"/>
      <c r="PED11" s="369"/>
      <c r="PEE11" s="369"/>
      <c r="PEF11" s="369"/>
      <c r="PEG11" s="369"/>
      <c r="PEH11" s="369"/>
      <c r="PEI11" s="369"/>
      <c r="PEJ11" s="369"/>
      <c r="PEK11" s="369"/>
      <c r="PEL11" s="369"/>
      <c r="PEM11" s="369"/>
      <c r="PEN11" s="369"/>
      <c r="PEO11" s="369"/>
      <c r="PEP11" s="369"/>
      <c r="PEQ11" s="369"/>
      <c r="PER11" s="369"/>
      <c r="PES11" s="369"/>
      <c r="PET11" s="369"/>
      <c r="PEU11" s="369"/>
      <c r="PEV11" s="369"/>
      <c r="PEW11" s="369"/>
      <c r="PEX11" s="369"/>
      <c r="PEY11" s="369"/>
      <c r="PEZ11" s="369"/>
      <c r="PFA11" s="369"/>
      <c r="PFB11" s="369"/>
      <c r="PFC11" s="369"/>
      <c r="PFD11" s="369"/>
      <c r="PFE11" s="369"/>
      <c r="PFF11" s="369"/>
      <c r="PFG11" s="369"/>
      <c r="PFH11" s="369"/>
      <c r="PFI11" s="369"/>
      <c r="PFJ11" s="369"/>
      <c r="PFK11" s="369"/>
      <c r="PFL11" s="369"/>
      <c r="PFM11" s="369"/>
      <c r="PFN11" s="369"/>
      <c r="PFO11" s="369"/>
      <c r="PFP11" s="369"/>
      <c r="PFQ11" s="369"/>
      <c r="PFR11" s="369"/>
      <c r="PFS11" s="369"/>
      <c r="PFT11" s="369"/>
      <c r="PFU11" s="369"/>
      <c r="PFV11" s="369"/>
      <c r="PFW11" s="369"/>
      <c r="PFX11" s="369"/>
      <c r="PFY11" s="369"/>
      <c r="PFZ11" s="369"/>
      <c r="PGA11" s="369"/>
      <c r="PGB11" s="369"/>
      <c r="PGC11" s="369"/>
      <c r="PGD11" s="369"/>
      <c r="PGE11" s="369"/>
      <c r="PGF11" s="369"/>
      <c r="PGG11" s="369"/>
      <c r="PGH11" s="369"/>
      <c r="PGI11" s="369"/>
      <c r="PGJ11" s="369"/>
      <c r="PGK11" s="369"/>
      <c r="PGL11" s="369"/>
      <c r="PGM11" s="369"/>
      <c r="PGN11" s="369"/>
      <c r="PGO11" s="369"/>
      <c r="PGP11" s="369"/>
      <c r="PGQ11" s="369"/>
      <c r="PGR11" s="369"/>
      <c r="PGS11" s="369"/>
      <c r="PGT11" s="369"/>
      <c r="PGU11" s="369"/>
      <c r="PGV11" s="369"/>
      <c r="PGW11" s="369"/>
      <c r="PGX11" s="369"/>
      <c r="PGY11" s="369"/>
      <c r="PGZ11" s="369"/>
      <c r="PHA11" s="369"/>
      <c r="PHB11" s="369"/>
      <c r="PHC11" s="369"/>
      <c r="PHD11" s="369"/>
      <c r="PHE11" s="369"/>
      <c r="PHF11" s="369"/>
      <c r="PHG11" s="369"/>
      <c r="PHH11" s="369"/>
      <c r="PHI11" s="369"/>
      <c r="PHJ11" s="369"/>
      <c r="PHK11" s="369"/>
      <c r="PHL11" s="369"/>
      <c r="PHM11" s="369"/>
      <c r="PHN11" s="369"/>
      <c r="PHO11" s="369"/>
      <c r="PHP11" s="369"/>
      <c r="PHQ11" s="369"/>
      <c r="PHR11" s="369"/>
      <c r="PHS11" s="369"/>
      <c r="PHT11" s="369"/>
      <c r="PHU11" s="369"/>
      <c r="PHV11" s="369"/>
      <c r="PHW11" s="369"/>
      <c r="PHX11" s="369"/>
      <c r="PHY11" s="369"/>
      <c r="PHZ11" s="369"/>
      <c r="PIA11" s="369"/>
      <c r="PIB11" s="369"/>
      <c r="PIC11" s="369"/>
      <c r="PID11" s="369"/>
      <c r="PIE11" s="369"/>
      <c r="PIF11" s="369"/>
      <c r="PIG11" s="369"/>
      <c r="PIH11" s="369"/>
      <c r="PII11" s="369"/>
      <c r="PIJ11" s="369"/>
      <c r="PIK11" s="369"/>
      <c r="PIL11" s="369"/>
      <c r="PIM11" s="369"/>
      <c r="PIN11" s="369"/>
      <c r="PIO11" s="369"/>
      <c r="PIP11" s="369"/>
      <c r="PIQ11" s="369"/>
      <c r="PIR11" s="369"/>
      <c r="PIS11" s="369"/>
      <c r="PIT11" s="369"/>
      <c r="PIU11" s="369"/>
      <c r="PIV11" s="369"/>
      <c r="PIW11" s="369"/>
      <c r="PIX11" s="369"/>
      <c r="PIY11" s="369"/>
      <c r="PIZ11" s="369"/>
      <c r="PJA11" s="369"/>
      <c r="PJB11" s="369"/>
      <c r="PJC11" s="369"/>
      <c r="PJD11" s="369"/>
      <c r="PJE11" s="369"/>
      <c r="PJF11" s="369"/>
      <c r="PJG11" s="369"/>
      <c r="PJH11" s="369"/>
      <c r="PJI11" s="369"/>
      <c r="PJJ11" s="369"/>
      <c r="PJK11" s="369"/>
      <c r="PJL11" s="369"/>
      <c r="PJM11" s="369"/>
      <c r="PJN11" s="369"/>
      <c r="PJO11" s="369"/>
      <c r="PJP11" s="369"/>
      <c r="PJQ11" s="369"/>
      <c r="PJR11" s="369"/>
      <c r="PJS11" s="369"/>
      <c r="PJT11" s="369"/>
      <c r="PJU11" s="369"/>
      <c r="PJV11" s="369"/>
      <c r="PJW11" s="369"/>
      <c r="PJX11" s="369"/>
      <c r="PJY11" s="369"/>
      <c r="PJZ11" s="369"/>
      <c r="PKA11" s="369"/>
      <c r="PKB11" s="369"/>
      <c r="PKC11" s="369"/>
      <c r="PKD11" s="369"/>
      <c r="PKE11" s="369"/>
      <c r="PKF11" s="369"/>
      <c r="PKG11" s="369"/>
      <c r="PKH11" s="369"/>
      <c r="PKI11" s="369"/>
      <c r="PKJ11" s="369"/>
      <c r="PKK11" s="369"/>
      <c r="PKL11" s="369"/>
      <c r="PKM11" s="369"/>
      <c r="PKN11" s="369"/>
      <c r="PKO11" s="369"/>
      <c r="PKP11" s="369"/>
      <c r="PKQ11" s="369"/>
      <c r="PKR11" s="369"/>
      <c r="PKS11" s="369"/>
      <c r="PKT11" s="369"/>
      <c r="PKU11" s="369"/>
      <c r="PKV11" s="369"/>
      <c r="PKW11" s="369"/>
      <c r="PKX11" s="369"/>
      <c r="PKY11" s="369"/>
      <c r="PKZ11" s="369"/>
      <c r="PLA11" s="369"/>
      <c r="PLB11" s="369"/>
      <c r="PLC11" s="369"/>
      <c r="PLD11" s="369"/>
      <c r="PLE11" s="369"/>
      <c r="PLF11" s="369"/>
      <c r="PLG11" s="369"/>
      <c r="PLH11" s="369"/>
      <c r="PLI11" s="369"/>
      <c r="PLJ11" s="369"/>
      <c r="PLK11" s="369"/>
      <c r="PLL11" s="369"/>
      <c r="PLM11" s="369"/>
      <c r="PLN11" s="369"/>
      <c r="PLO11" s="369"/>
      <c r="PLP11" s="369"/>
      <c r="PLQ11" s="369"/>
      <c r="PLR11" s="369"/>
      <c r="PLS11" s="369"/>
      <c r="PLT11" s="369"/>
      <c r="PLU11" s="369"/>
      <c r="PLV11" s="369"/>
      <c r="PLW11" s="369"/>
      <c r="PLX11" s="369"/>
      <c r="PLY11" s="369"/>
      <c r="PLZ11" s="369"/>
      <c r="PMA11" s="369"/>
      <c r="PMB11" s="369"/>
      <c r="PMC11" s="369"/>
      <c r="PMD11" s="369"/>
      <c r="PME11" s="369"/>
      <c r="PMF11" s="369"/>
      <c r="PMG11" s="369"/>
      <c r="PMH11" s="369"/>
      <c r="PMI11" s="369"/>
      <c r="PMJ11" s="369"/>
      <c r="PMK11" s="369"/>
      <c r="PML11" s="369"/>
      <c r="PMM11" s="369"/>
      <c r="PMN11" s="369"/>
      <c r="PMO11" s="369"/>
      <c r="PMP11" s="369"/>
      <c r="PMQ11" s="369"/>
      <c r="PMR11" s="369"/>
      <c r="PMS11" s="369"/>
      <c r="PMT11" s="369"/>
      <c r="PMU11" s="369"/>
      <c r="PMV11" s="369"/>
      <c r="PMW11" s="369"/>
      <c r="PMX11" s="369"/>
      <c r="PMY11" s="369"/>
      <c r="PMZ11" s="369"/>
      <c r="PNA11" s="369"/>
      <c r="PNB11" s="369"/>
      <c r="PNC11" s="369"/>
      <c r="PND11" s="369"/>
      <c r="PNE11" s="369"/>
      <c r="PNF11" s="369"/>
      <c r="PNG11" s="369"/>
      <c r="PNH11" s="369"/>
      <c r="PNI11" s="369"/>
      <c r="PNJ11" s="369"/>
      <c r="PNK11" s="369"/>
      <c r="PNL11" s="369"/>
      <c r="PNM11" s="369"/>
      <c r="PNN11" s="369"/>
      <c r="PNO11" s="369"/>
      <c r="PNP11" s="369"/>
      <c r="PNQ11" s="369"/>
      <c r="PNR11" s="369"/>
      <c r="PNS11" s="369"/>
      <c r="PNT11" s="369"/>
      <c r="PNU11" s="369"/>
      <c r="PNV11" s="369"/>
      <c r="PNW11" s="369"/>
      <c r="PNX11" s="369"/>
      <c r="PNY11" s="369"/>
      <c r="PNZ11" s="369"/>
      <c r="POA11" s="369"/>
      <c r="POB11" s="369"/>
      <c r="POC11" s="369"/>
      <c r="POD11" s="369"/>
      <c r="POE11" s="369"/>
      <c r="POF11" s="369"/>
      <c r="POG11" s="369"/>
      <c r="POH11" s="369"/>
      <c r="POI11" s="369"/>
      <c r="POJ11" s="369"/>
      <c r="POK11" s="369"/>
      <c r="POL11" s="369"/>
      <c r="POM11" s="369"/>
      <c r="PON11" s="369"/>
      <c r="POO11" s="369"/>
      <c r="POP11" s="369"/>
      <c r="POQ11" s="369"/>
      <c r="POR11" s="369"/>
      <c r="POS11" s="369"/>
      <c r="POT11" s="369"/>
      <c r="POU11" s="369"/>
      <c r="POV11" s="369"/>
      <c r="POW11" s="369"/>
      <c r="POX11" s="369"/>
      <c r="POY11" s="369"/>
      <c r="POZ11" s="369"/>
      <c r="PPA11" s="369"/>
      <c r="PPB11" s="369"/>
      <c r="PPC11" s="369"/>
      <c r="PPD11" s="369"/>
      <c r="PPE11" s="369"/>
      <c r="PPF11" s="369"/>
      <c r="PPG11" s="369"/>
      <c r="PPH11" s="369"/>
      <c r="PPI11" s="369"/>
      <c r="PPJ11" s="369"/>
      <c r="PPK11" s="369"/>
      <c r="PPL11" s="369"/>
      <c r="PPM11" s="369"/>
      <c r="PPN11" s="369"/>
      <c r="PPO11" s="369"/>
      <c r="PPP11" s="369"/>
      <c r="PPQ11" s="369"/>
      <c r="PPR11" s="369"/>
      <c r="PPS11" s="369"/>
      <c r="PPT11" s="369"/>
      <c r="PPU11" s="369"/>
      <c r="PPV11" s="369"/>
      <c r="PPW11" s="369"/>
      <c r="PPX11" s="369"/>
      <c r="PPY11" s="369"/>
      <c r="PPZ11" s="369"/>
      <c r="PQA11" s="369"/>
      <c r="PQB11" s="369"/>
      <c r="PQC11" s="369"/>
      <c r="PQD11" s="369"/>
      <c r="PQE11" s="369"/>
      <c r="PQF11" s="369"/>
      <c r="PQG11" s="369"/>
      <c r="PQH11" s="369"/>
      <c r="PQI11" s="369"/>
      <c r="PQJ11" s="369"/>
      <c r="PQK11" s="369"/>
      <c r="PQL11" s="369"/>
      <c r="PQM11" s="369"/>
      <c r="PQN11" s="369"/>
      <c r="PQO11" s="369"/>
      <c r="PQP11" s="369"/>
      <c r="PQQ11" s="369"/>
      <c r="PQR11" s="369"/>
      <c r="PQS11" s="369"/>
      <c r="PQT11" s="369"/>
      <c r="PQU11" s="369"/>
      <c r="PQV11" s="369"/>
      <c r="PQW11" s="369"/>
      <c r="PQX11" s="369"/>
      <c r="PQY11" s="369"/>
      <c r="PQZ11" s="369"/>
      <c r="PRA11" s="369"/>
      <c r="PRB11" s="369"/>
      <c r="PRC11" s="369"/>
      <c r="PRD11" s="369"/>
      <c r="PRE11" s="369"/>
      <c r="PRF11" s="369"/>
      <c r="PRG11" s="369"/>
      <c r="PRH11" s="369"/>
      <c r="PRI11" s="369"/>
      <c r="PRJ11" s="369"/>
      <c r="PRK11" s="369"/>
      <c r="PRL11" s="369"/>
      <c r="PRM11" s="369"/>
      <c r="PRN11" s="369"/>
      <c r="PRO11" s="369"/>
      <c r="PRP11" s="369"/>
      <c r="PRQ11" s="369"/>
      <c r="PRR11" s="369"/>
      <c r="PRS11" s="369"/>
      <c r="PRT11" s="369"/>
      <c r="PRU11" s="369"/>
      <c r="PRV11" s="369"/>
      <c r="PRW11" s="369"/>
      <c r="PRX11" s="369"/>
      <c r="PRY11" s="369"/>
      <c r="PRZ11" s="369"/>
      <c r="PSA11" s="369"/>
      <c r="PSB11" s="369"/>
      <c r="PSC11" s="369"/>
      <c r="PSD11" s="369"/>
      <c r="PSE11" s="369"/>
      <c r="PSF11" s="369"/>
      <c r="PSG11" s="369"/>
      <c r="PSH11" s="369"/>
      <c r="PSI11" s="369"/>
      <c r="PSJ11" s="369"/>
      <c r="PSK11" s="369"/>
      <c r="PSL11" s="369"/>
      <c r="PSM11" s="369"/>
      <c r="PSN11" s="369"/>
      <c r="PSO11" s="369"/>
      <c r="PSP11" s="369"/>
      <c r="PSQ11" s="369"/>
      <c r="PSR11" s="369"/>
      <c r="PSS11" s="369"/>
      <c r="PST11" s="369"/>
      <c r="PSU11" s="369"/>
      <c r="PSV11" s="369"/>
      <c r="PSW11" s="369"/>
      <c r="PSX11" s="369"/>
      <c r="PSY11" s="369"/>
      <c r="PSZ11" s="369"/>
      <c r="PTA11" s="369"/>
      <c r="PTB11" s="369"/>
      <c r="PTC11" s="369"/>
      <c r="PTD11" s="369"/>
      <c r="PTE11" s="369"/>
      <c r="PTF11" s="369"/>
      <c r="PTG11" s="369"/>
      <c r="PTH11" s="369"/>
      <c r="PTI11" s="369"/>
      <c r="PTJ11" s="369"/>
      <c r="PTK11" s="369"/>
      <c r="PTL11" s="369"/>
      <c r="PTM11" s="369"/>
      <c r="PTN11" s="369"/>
      <c r="PTO11" s="369"/>
      <c r="PTP11" s="369"/>
      <c r="PTQ11" s="369"/>
      <c r="PTR11" s="369"/>
      <c r="PTS11" s="369"/>
      <c r="PTT11" s="369"/>
      <c r="PTU11" s="369"/>
      <c r="PTV11" s="369"/>
      <c r="PTW11" s="369"/>
      <c r="PTX11" s="369"/>
      <c r="PTY11" s="369"/>
      <c r="PTZ11" s="369"/>
      <c r="PUA11" s="369"/>
      <c r="PUB11" s="369"/>
      <c r="PUC11" s="369"/>
      <c r="PUD11" s="369"/>
      <c r="PUE11" s="369"/>
      <c r="PUF11" s="369"/>
      <c r="PUG11" s="369"/>
      <c r="PUH11" s="369"/>
      <c r="PUI11" s="369"/>
      <c r="PUJ11" s="369"/>
      <c r="PUK11" s="369"/>
      <c r="PUL11" s="369"/>
      <c r="PUM11" s="369"/>
      <c r="PUN11" s="369"/>
      <c r="PUO11" s="369"/>
      <c r="PUP11" s="369"/>
      <c r="PUQ11" s="369"/>
      <c r="PUR11" s="369"/>
      <c r="PUS11" s="369"/>
      <c r="PUT11" s="369"/>
      <c r="PUU11" s="369"/>
      <c r="PUV11" s="369"/>
      <c r="PUW11" s="369"/>
      <c r="PUX11" s="369"/>
      <c r="PUY11" s="369"/>
      <c r="PUZ11" s="369"/>
      <c r="PVA11" s="369"/>
      <c r="PVB11" s="369"/>
      <c r="PVC11" s="369"/>
      <c r="PVD11" s="369"/>
      <c r="PVE11" s="369"/>
      <c r="PVF11" s="369"/>
      <c r="PVG11" s="369"/>
      <c r="PVH11" s="369"/>
      <c r="PVI11" s="369"/>
      <c r="PVJ11" s="369"/>
      <c r="PVK11" s="369"/>
      <c r="PVL11" s="369"/>
      <c r="PVM11" s="369"/>
      <c r="PVN11" s="369"/>
      <c r="PVO11" s="369"/>
      <c r="PVP11" s="369"/>
      <c r="PVQ11" s="369"/>
      <c r="PVR11" s="369"/>
      <c r="PVS11" s="369"/>
      <c r="PVT11" s="369"/>
      <c r="PVU11" s="369"/>
      <c r="PVV11" s="369"/>
      <c r="PVW11" s="369"/>
      <c r="PVX11" s="369"/>
      <c r="PVY11" s="369"/>
      <c r="PVZ11" s="369"/>
      <c r="PWA11" s="369"/>
      <c r="PWB11" s="369"/>
      <c r="PWC11" s="369"/>
      <c r="PWD11" s="369"/>
      <c r="PWE11" s="369"/>
      <c r="PWF11" s="369"/>
      <c r="PWG11" s="369"/>
      <c r="PWH11" s="369"/>
      <c r="PWI11" s="369"/>
      <c r="PWJ11" s="369"/>
      <c r="PWK11" s="369"/>
      <c r="PWL11" s="369"/>
      <c r="PWM11" s="369"/>
      <c r="PWN11" s="369"/>
      <c r="PWO11" s="369"/>
      <c r="PWP11" s="369"/>
      <c r="PWQ11" s="369"/>
      <c r="PWR11" s="369"/>
      <c r="PWS11" s="369"/>
      <c r="PWT11" s="369"/>
      <c r="PWU11" s="369"/>
      <c r="PWV11" s="369"/>
      <c r="PWW11" s="369"/>
      <c r="PWX11" s="369"/>
      <c r="PWY11" s="369"/>
      <c r="PWZ11" s="369"/>
      <c r="PXA11" s="369"/>
      <c r="PXB11" s="369"/>
      <c r="PXC11" s="369"/>
      <c r="PXD11" s="369"/>
      <c r="PXE11" s="369"/>
      <c r="PXF11" s="369"/>
      <c r="PXG11" s="369"/>
      <c r="PXH11" s="369"/>
      <c r="PXI11" s="369"/>
      <c r="PXJ11" s="369"/>
      <c r="PXK11" s="369"/>
      <c r="PXL11" s="369"/>
      <c r="PXM11" s="369"/>
      <c r="PXN11" s="369"/>
      <c r="PXO11" s="369"/>
      <c r="PXP11" s="369"/>
      <c r="PXQ11" s="369"/>
      <c r="PXR11" s="369"/>
      <c r="PXS11" s="369"/>
      <c r="PXT11" s="369"/>
      <c r="PXU11" s="369"/>
      <c r="PXV11" s="369"/>
      <c r="PXW11" s="369"/>
      <c r="PXX11" s="369"/>
      <c r="PXY11" s="369"/>
      <c r="PXZ11" s="369"/>
      <c r="PYA11" s="369"/>
      <c r="PYB11" s="369"/>
      <c r="PYC11" s="369"/>
      <c r="PYD11" s="369"/>
      <c r="PYE11" s="369"/>
      <c r="PYF11" s="369"/>
      <c r="PYG11" s="369"/>
      <c r="PYH11" s="369"/>
      <c r="PYI11" s="369"/>
      <c r="PYJ11" s="369"/>
      <c r="PYK11" s="369"/>
      <c r="PYL11" s="369"/>
      <c r="PYM11" s="369"/>
      <c r="PYN11" s="369"/>
      <c r="PYO11" s="369"/>
      <c r="PYP11" s="369"/>
      <c r="PYQ11" s="369"/>
      <c r="PYR11" s="369"/>
      <c r="PYS11" s="369"/>
      <c r="PYT11" s="369"/>
      <c r="PYU11" s="369"/>
      <c r="PYV11" s="369"/>
      <c r="PYW11" s="369"/>
      <c r="PYX11" s="369"/>
      <c r="PYY11" s="369"/>
      <c r="PYZ11" s="369"/>
      <c r="PZA11" s="369"/>
      <c r="PZB11" s="369"/>
      <c r="PZC11" s="369"/>
      <c r="PZD11" s="369"/>
      <c r="PZE11" s="369"/>
      <c r="PZF11" s="369"/>
      <c r="PZG11" s="369"/>
      <c r="PZH11" s="369"/>
      <c r="PZI11" s="369"/>
      <c r="PZJ11" s="369"/>
      <c r="PZK11" s="369"/>
      <c r="PZL11" s="369"/>
      <c r="PZM11" s="369"/>
      <c r="PZN11" s="369"/>
      <c r="PZO11" s="369"/>
      <c r="PZP11" s="369"/>
      <c r="PZQ11" s="369"/>
      <c r="PZR11" s="369"/>
      <c r="PZS11" s="369"/>
      <c r="PZT11" s="369"/>
      <c r="PZU11" s="369"/>
      <c r="PZV11" s="369"/>
      <c r="PZW11" s="369"/>
      <c r="PZX11" s="369"/>
      <c r="PZY11" s="369"/>
      <c r="PZZ11" s="369"/>
      <c r="QAA11" s="369"/>
      <c r="QAB11" s="369"/>
      <c r="QAC11" s="369"/>
      <c r="QAD11" s="369"/>
      <c r="QAE11" s="369"/>
      <c r="QAF11" s="369"/>
      <c r="QAG11" s="369"/>
      <c r="QAH11" s="369"/>
      <c r="QAI11" s="369"/>
      <c r="QAJ11" s="369"/>
      <c r="QAK11" s="369"/>
      <c r="QAL11" s="369"/>
      <c r="QAM11" s="369"/>
      <c r="QAN11" s="369"/>
      <c r="QAO11" s="369"/>
      <c r="QAP11" s="369"/>
      <c r="QAQ11" s="369"/>
      <c r="QAR11" s="369"/>
      <c r="QAS11" s="369"/>
      <c r="QAT11" s="369"/>
      <c r="QAU11" s="369"/>
      <c r="QAV11" s="369"/>
      <c r="QAW11" s="369"/>
      <c r="QAX11" s="369"/>
      <c r="QAY11" s="369"/>
      <c r="QAZ11" s="369"/>
      <c r="QBA11" s="369"/>
      <c r="QBB11" s="369"/>
      <c r="QBC11" s="369"/>
      <c r="QBD11" s="369"/>
      <c r="QBE11" s="369"/>
      <c r="QBF11" s="369"/>
      <c r="QBG11" s="369"/>
      <c r="QBH11" s="369"/>
      <c r="QBI11" s="369"/>
      <c r="QBJ11" s="369"/>
      <c r="QBK11" s="369"/>
      <c r="QBL11" s="369"/>
      <c r="QBM11" s="369"/>
      <c r="QBN11" s="369"/>
      <c r="QBO11" s="369"/>
      <c r="QBP11" s="369"/>
      <c r="QBQ11" s="369"/>
      <c r="QBR11" s="369"/>
      <c r="QBS11" s="369"/>
      <c r="QBT11" s="369"/>
      <c r="QBU11" s="369"/>
      <c r="QBV11" s="369"/>
      <c r="QBW11" s="369"/>
      <c r="QBX11" s="369"/>
      <c r="QBY11" s="369"/>
      <c r="QBZ11" s="369"/>
      <c r="QCA11" s="369"/>
      <c r="QCB11" s="369"/>
      <c r="QCC11" s="369"/>
      <c r="QCD11" s="369"/>
      <c r="QCE11" s="369"/>
      <c r="QCF11" s="369"/>
      <c r="QCG11" s="369"/>
      <c r="QCH11" s="369"/>
      <c r="QCI11" s="369"/>
      <c r="QCJ11" s="369"/>
      <c r="QCK11" s="369"/>
      <c r="QCL11" s="369"/>
      <c r="QCM11" s="369"/>
      <c r="QCN11" s="369"/>
      <c r="QCO11" s="369"/>
      <c r="QCP11" s="369"/>
      <c r="QCQ11" s="369"/>
      <c r="QCR11" s="369"/>
      <c r="QCS11" s="369"/>
      <c r="QCT11" s="369"/>
      <c r="QCU11" s="369"/>
      <c r="QCV11" s="369"/>
      <c r="QCW11" s="369"/>
      <c r="QCX11" s="369"/>
      <c r="QCY11" s="369"/>
      <c r="QCZ11" s="369"/>
      <c r="QDA11" s="369"/>
      <c r="QDB11" s="369"/>
      <c r="QDC11" s="369"/>
      <c r="QDD11" s="369"/>
      <c r="QDE11" s="369"/>
      <c r="QDF11" s="369"/>
      <c r="QDG11" s="369"/>
      <c r="QDH11" s="369"/>
      <c r="QDI11" s="369"/>
      <c r="QDJ11" s="369"/>
      <c r="QDK11" s="369"/>
      <c r="QDL11" s="369"/>
      <c r="QDM11" s="369"/>
      <c r="QDN11" s="369"/>
      <c r="QDO11" s="369"/>
      <c r="QDP11" s="369"/>
      <c r="QDQ11" s="369"/>
      <c r="QDR11" s="369"/>
      <c r="QDS11" s="369"/>
      <c r="QDT11" s="369"/>
      <c r="QDU11" s="369"/>
      <c r="QDV11" s="369"/>
      <c r="QDW11" s="369"/>
      <c r="QDX11" s="369"/>
      <c r="QDY11" s="369"/>
      <c r="QDZ11" s="369"/>
      <c r="QEA11" s="369"/>
      <c r="QEB11" s="369"/>
      <c r="QEC11" s="369"/>
      <c r="QED11" s="369"/>
      <c r="QEE11" s="369"/>
      <c r="QEF11" s="369"/>
      <c r="QEG11" s="369"/>
      <c r="QEH11" s="369"/>
      <c r="QEI11" s="369"/>
      <c r="QEJ11" s="369"/>
      <c r="QEK11" s="369"/>
      <c r="QEL11" s="369"/>
      <c r="QEM11" s="369"/>
      <c r="QEN11" s="369"/>
      <c r="QEO11" s="369"/>
      <c r="QEP11" s="369"/>
      <c r="QEQ11" s="369"/>
      <c r="QER11" s="369"/>
      <c r="QES11" s="369"/>
      <c r="QET11" s="369"/>
      <c r="QEU11" s="369"/>
      <c r="QEV11" s="369"/>
      <c r="QEW11" s="369"/>
      <c r="QEX11" s="369"/>
      <c r="QEY11" s="369"/>
      <c r="QEZ11" s="369"/>
      <c r="QFA11" s="369"/>
      <c r="QFB11" s="369"/>
      <c r="QFC11" s="369"/>
      <c r="QFD11" s="369"/>
      <c r="QFE11" s="369"/>
      <c r="QFF11" s="369"/>
      <c r="QFG11" s="369"/>
      <c r="QFH11" s="369"/>
      <c r="QFI11" s="369"/>
      <c r="QFJ11" s="369"/>
      <c r="QFK11" s="369"/>
      <c r="QFL11" s="369"/>
      <c r="QFM11" s="369"/>
      <c r="QFN11" s="369"/>
      <c r="QFO11" s="369"/>
      <c r="QFP11" s="369"/>
      <c r="QFQ11" s="369"/>
      <c r="QFR11" s="369"/>
      <c r="QFS11" s="369"/>
      <c r="QFT11" s="369"/>
      <c r="QFU11" s="369"/>
      <c r="QFV11" s="369"/>
      <c r="QFW11" s="369"/>
      <c r="QFX11" s="369"/>
      <c r="QFY11" s="369"/>
      <c r="QFZ11" s="369"/>
      <c r="QGA11" s="369"/>
      <c r="QGB11" s="369"/>
      <c r="QGC11" s="369"/>
      <c r="QGD11" s="369"/>
      <c r="QGE11" s="369"/>
      <c r="QGF11" s="369"/>
      <c r="QGG11" s="369"/>
      <c r="QGH11" s="369"/>
      <c r="QGI11" s="369"/>
      <c r="QGJ11" s="369"/>
      <c r="QGK11" s="369"/>
      <c r="QGL11" s="369"/>
      <c r="QGM11" s="369"/>
      <c r="QGN11" s="369"/>
      <c r="QGO11" s="369"/>
      <c r="QGP11" s="369"/>
      <c r="QGQ11" s="369"/>
      <c r="QGR11" s="369"/>
      <c r="QGS11" s="369"/>
      <c r="QGT11" s="369"/>
      <c r="QGU11" s="369"/>
      <c r="QGV11" s="369"/>
      <c r="QGW11" s="369"/>
      <c r="QGX11" s="369"/>
      <c r="QGY11" s="369"/>
      <c r="QGZ11" s="369"/>
      <c r="QHA11" s="369"/>
      <c r="QHB11" s="369"/>
      <c r="QHC11" s="369"/>
      <c r="QHD11" s="369"/>
      <c r="QHE11" s="369"/>
      <c r="QHF11" s="369"/>
      <c r="QHG11" s="369"/>
      <c r="QHH11" s="369"/>
      <c r="QHI11" s="369"/>
      <c r="QHJ11" s="369"/>
      <c r="QHK11" s="369"/>
      <c r="QHL11" s="369"/>
      <c r="QHM11" s="369"/>
      <c r="QHN11" s="369"/>
      <c r="QHO11" s="369"/>
      <c r="QHP11" s="369"/>
      <c r="QHQ11" s="369"/>
      <c r="QHR11" s="369"/>
      <c r="QHS11" s="369"/>
      <c r="QHT11" s="369"/>
      <c r="QHU11" s="369"/>
      <c r="QHV11" s="369"/>
      <c r="QHW11" s="369"/>
      <c r="QHX11" s="369"/>
      <c r="QHY11" s="369"/>
      <c r="QHZ11" s="369"/>
      <c r="QIA11" s="369"/>
      <c r="QIB11" s="369"/>
      <c r="QIC11" s="369"/>
      <c r="QID11" s="369"/>
      <c r="QIE11" s="369"/>
      <c r="QIF11" s="369"/>
      <c r="QIG11" s="369"/>
      <c r="QIH11" s="369"/>
      <c r="QII11" s="369"/>
      <c r="QIJ11" s="369"/>
      <c r="QIK11" s="369"/>
      <c r="QIL11" s="369"/>
      <c r="QIM11" s="369"/>
      <c r="QIN11" s="369"/>
      <c r="QIO11" s="369"/>
      <c r="QIP11" s="369"/>
      <c r="QIQ11" s="369"/>
      <c r="QIR11" s="369"/>
      <c r="QIS11" s="369"/>
      <c r="QIT11" s="369"/>
      <c r="QIU11" s="369"/>
      <c r="QIV11" s="369"/>
      <c r="QIW11" s="369"/>
      <c r="QIX11" s="369"/>
      <c r="QIY11" s="369"/>
      <c r="QIZ11" s="369"/>
      <c r="QJA11" s="369"/>
      <c r="QJB11" s="369"/>
      <c r="QJC11" s="369"/>
      <c r="QJD11" s="369"/>
      <c r="QJE11" s="369"/>
      <c r="QJF11" s="369"/>
      <c r="QJG11" s="369"/>
      <c r="QJH11" s="369"/>
      <c r="QJI11" s="369"/>
      <c r="QJJ11" s="369"/>
      <c r="QJK11" s="369"/>
      <c r="QJL11" s="369"/>
      <c r="QJM11" s="369"/>
      <c r="QJN11" s="369"/>
      <c r="QJO11" s="369"/>
      <c r="QJP11" s="369"/>
      <c r="QJQ11" s="369"/>
      <c r="QJR11" s="369"/>
      <c r="QJS11" s="369"/>
      <c r="QJT11" s="369"/>
      <c r="QJU11" s="369"/>
      <c r="QJV11" s="369"/>
      <c r="QJW11" s="369"/>
      <c r="QJX11" s="369"/>
      <c r="QJY11" s="369"/>
      <c r="QJZ11" s="369"/>
      <c r="QKA11" s="369"/>
      <c r="QKB11" s="369"/>
      <c r="QKC11" s="369"/>
      <c r="QKD11" s="369"/>
      <c r="QKE11" s="369"/>
      <c r="QKF11" s="369"/>
      <c r="QKG11" s="369"/>
      <c r="QKH11" s="369"/>
      <c r="QKI11" s="369"/>
      <c r="QKJ11" s="369"/>
      <c r="QKK11" s="369"/>
      <c r="QKL11" s="369"/>
      <c r="QKM11" s="369"/>
      <c r="QKN11" s="369"/>
      <c r="QKO11" s="369"/>
      <c r="QKP11" s="369"/>
      <c r="QKQ11" s="369"/>
      <c r="QKR11" s="369"/>
      <c r="QKS11" s="369"/>
      <c r="QKT11" s="369"/>
      <c r="QKU11" s="369"/>
      <c r="QKV11" s="369"/>
      <c r="QKW11" s="369"/>
      <c r="QKX11" s="369"/>
      <c r="QKY11" s="369"/>
      <c r="QKZ11" s="369"/>
      <c r="QLA11" s="369"/>
      <c r="QLB11" s="369"/>
      <c r="QLC11" s="369"/>
      <c r="QLD11" s="369"/>
      <c r="QLE11" s="369"/>
      <c r="QLF11" s="369"/>
      <c r="QLG11" s="369"/>
      <c r="QLH11" s="369"/>
      <c r="QLI11" s="369"/>
      <c r="QLJ11" s="369"/>
      <c r="QLK11" s="369"/>
      <c r="QLL11" s="369"/>
      <c r="QLM11" s="369"/>
      <c r="QLN11" s="369"/>
      <c r="QLO11" s="369"/>
      <c r="QLP11" s="369"/>
      <c r="QLQ11" s="369"/>
      <c r="QLR11" s="369"/>
      <c r="QLS11" s="369"/>
      <c r="QLT11" s="369"/>
      <c r="QLU11" s="369"/>
      <c r="QLV11" s="369"/>
      <c r="QLW11" s="369"/>
      <c r="QLX11" s="369"/>
      <c r="QLY11" s="369"/>
      <c r="QLZ11" s="369"/>
      <c r="QMA11" s="369"/>
      <c r="QMB11" s="369"/>
      <c r="QMC11" s="369"/>
      <c r="QMD11" s="369"/>
      <c r="QME11" s="369"/>
      <c r="QMF11" s="369"/>
      <c r="QMG11" s="369"/>
      <c r="QMH11" s="369"/>
      <c r="QMI11" s="369"/>
      <c r="QMJ11" s="369"/>
      <c r="QMK11" s="369"/>
      <c r="QML11" s="369"/>
      <c r="QMM11" s="369"/>
      <c r="QMN11" s="369"/>
      <c r="QMO11" s="369"/>
      <c r="QMP11" s="369"/>
      <c r="QMQ11" s="369"/>
      <c r="QMR11" s="369"/>
      <c r="QMS11" s="369"/>
      <c r="QMT11" s="369"/>
      <c r="QMU11" s="369"/>
      <c r="QMV11" s="369"/>
      <c r="QMW11" s="369"/>
      <c r="QMX11" s="369"/>
      <c r="QMY11" s="369"/>
      <c r="QMZ11" s="369"/>
      <c r="QNA11" s="369"/>
      <c r="QNB11" s="369"/>
      <c r="QNC11" s="369"/>
      <c r="QND11" s="369"/>
      <c r="QNE11" s="369"/>
      <c r="QNF11" s="369"/>
      <c r="QNG11" s="369"/>
      <c r="QNH11" s="369"/>
      <c r="QNI11" s="369"/>
      <c r="QNJ11" s="369"/>
      <c r="QNK11" s="369"/>
      <c r="QNL11" s="369"/>
      <c r="QNM11" s="369"/>
      <c r="QNN11" s="369"/>
      <c r="QNO11" s="369"/>
      <c r="QNP11" s="369"/>
      <c r="QNQ11" s="369"/>
      <c r="QNR11" s="369"/>
      <c r="QNS11" s="369"/>
      <c r="QNT11" s="369"/>
      <c r="QNU11" s="369"/>
      <c r="QNV11" s="369"/>
      <c r="QNW11" s="369"/>
      <c r="QNX11" s="369"/>
      <c r="QNY11" s="369"/>
      <c r="QNZ11" s="369"/>
      <c r="QOA11" s="369"/>
      <c r="QOB11" s="369"/>
      <c r="QOC11" s="369"/>
      <c r="QOD11" s="369"/>
      <c r="QOE11" s="369"/>
      <c r="QOF11" s="369"/>
      <c r="QOG11" s="369"/>
      <c r="QOH11" s="369"/>
      <c r="QOI11" s="369"/>
      <c r="QOJ11" s="369"/>
      <c r="QOK11" s="369"/>
      <c r="QOL11" s="369"/>
      <c r="QOM11" s="369"/>
      <c r="QON11" s="369"/>
      <c r="QOO11" s="369"/>
      <c r="QOP11" s="369"/>
      <c r="QOQ11" s="369"/>
      <c r="QOR11" s="369"/>
      <c r="QOS11" s="369"/>
      <c r="QOT11" s="369"/>
      <c r="QOU11" s="369"/>
      <c r="QOV11" s="369"/>
      <c r="QOW11" s="369"/>
      <c r="QOX11" s="369"/>
      <c r="QOY11" s="369"/>
      <c r="QOZ11" s="369"/>
      <c r="QPA11" s="369"/>
      <c r="QPB11" s="369"/>
      <c r="QPC11" s="369"/>
      <c r="QPD11" s="369"/>
      <c r="QPE11" s="369"/>
      <c r="QPF11" s="369"/>
      <c r="QPG11" s="369"/>
      <c r="QPH11" s="369"/>
      <c r="QPI11" s="369"/>
      <c r="QPJ11" s="369"/>
      <c r="QPK11" s="369"/>
      <c r="QPL11" s="369"/>
      <c r="QPM11" s="369"/>
      <c r="QPN11" s="369"/>
      <c r="QPO11" s="369"/>
      <c r="QPP11" s="369"/>
      <c r="QPQ11" s="369"/>
      <c r="QPR11" s="369"/>
      <c r="QPS11" s="369"/>
      <c r="QPT11" s="369"/>
      <c r="QPU11" s="369"/>
      <c r="QPV11" s="369"/>
      <c r="QPW11" s="369"/>
      <c r="QPX11" s="369"/>
      <c r="QPY11" s="369"/>
      <c r="QPZ11" s="369"/>
      <c r="QQA11" s="369"/>
      <c r="QQB11" s="369"/>
      <c r="QQC11" s="369"/>
      <c r="QQD11" s="369"/>
      <c r="QQE11" s="369"/>
      <c r="QQF11" s="369"/>
      <c r="QQG11" s="369"/>
      <c r="QQH11" s="369"/>
      <c r="QQI11" s="369"/>
      <c r="QQJ11" s="369"/>
      <c r="QQK11" s="369"/>
      <c r="QQL11" s="369"/>
      <c r="QQM11" s="369"/>
      <c r="QQN11" s="369"/>
      <c r="QQO11" s="369"/>
      <c r="QQP11" s="369"/>
      <c r="QQQ11" s="369"/>
      <c r="QQR11" s="369"/>
      <c r="QQS11" s="369"/>
      <c r="QQT11" s="369"/>
      <c r="QQU11" s="369"/>
      <c r="QQV11" s="369"/>
      <c r="QQW11" s="369"/>
      <c r="QQX11" s="369"/>
      <c r="QQY11" s="369"/>
      <c r="QQZ11" s="369"/>
      <c r="QRA11" s="369"/>
      <c r="QRB11" s="369"/>
      <c r="QRC11" s="369"/>
      <c r="QRD11" s="369"/>
      <c r="QRE11" s="369"/>
      <c r="QRF11" s="369"/>
      <c r="QRG11" s="369"/>
      <c r="QRH11" s="369"/>
      <c r="QRI11" s="369"/>
      <c r="QRJ11" s="369"/>
      <c r="QRK11" s="369"/>
      <c r="QRL11" s="369"/>
      <c r="QRM11" s="369"/>
      <c r="QRN11" s="369"/>
      <c r="QRO11" s="369"/>
      <c r="QRP11" s="369"/>
      <c r="QRQ11" s="369"/>
      <c r="QRR11" s="369"/>
      <c r="QRS11" s="369"/>
      <c r="QRT11" s="369"/>
      <c r="QRU11" s="369"/>
      <c r="QRV11" s="369"/>
      <c r="QRW11" s="369"/>
      <c r="QRX11" s="369"/>
      <c r="QRY11" s="369"/>
      <c r="QRZ11" s="369"/>
      <c r="QSA11" s="369"/>
      <c r="QSB11" s="369"/>
      <c r="QSC11" s="369"/>
      <c r="QSD11" s="369"/>
      <c r="QSE11" s="369"/>
      <c r="QSF11" s="369"/>
      <c r="QSG11" s="369"/>
      <c r="QSH11" s="369"/>
      <c r="QSI11" s="369"/>
      <c r="QSJ11" s="369"/>
      <c r="QSK11" s="369"/>
      <c r="QSL11" s="369"/>
      <c r="QSM11" s="369"/>
      <c r="QSN11" s="369"/>
      <c r="QSO11" s="369"/>
      <c r="QSP11" s="369"/>
      <c r="QSQ11" s="369"/>
      <c r="QSR11" s="369"/>
      <c r="QSS11" s="369"/>
      <c r="QST11" s="369"/>
      <c r="QSU11" s="369"/>
      <c r="QSV11" s="369"/>
      <c r="QSW11" s="369"/>
      <c r="QSX11" s="369"/>
      <c r="QSY11" s="369"/>
      <c r="QSZ11" s="369"/>
      <c r="QTA11" s="369"/>
      <c r="QTB11" s="369"/>
      <c r="QTC11" s="369"/>
      <c r="QTD11" s="369"/>
      <c r="QTE11" s="369"/>
      <c r="QTF11" s="369"/>
      <c r="QTG11" s="369"/>
      <c r="QTH11" s="369"/>
      <c r="QTI11" s="369"/>
      <c r="QTJ11" s="369"/>
      <c r="QTK11" s="369"/>
      <c r="QTL11" s="369"/>
      <c r="QTM11" s="369"/>
      <c r="QTN11" s="369"/>
      <c r="QTO11" s="369"/>
      <c r="QTP11" s="369"/>
      <c r="QTQ11" s="369"/>
      <c r="QTR11" s="369"/>
      <c r="QTS11" s="369"/>
      <c r="QTT11" s="369"/>
      <c r="QTU11" s="369"/>
      <c r="QTV11" s="369"/>
      <c r="QTW11" s="369"/>
      <c r="QTX11" s="369"/>
      <c r="QTY11" s="369"/>
      <c r="QTZ11" s="369"/>
      <c r="QUA11" s="369"/>
      <c r="QUB11" s="369"/>
      <c r="QUC11" s="369"/>
      <c r="QUD11" s="369"/>
      <c r="QUE11" s="369"/>
      <c r="QUF11" s="369"/>
      <c r="QUG11" s="369"/>
      <c r="QUH11" s="369"/>
      <c r="QUI11" s="369"/>
      <c r="QUJ11" s="369"/>
      <c r="QUK11" s="369"/>
      <c r="QUL11" s="369"/>
      <c r="QUM11" s="369"/>
      <c r="QUN11" s="369"/>
      <c r="QUO11" s="369"/>
      <c r="QUP11" s="369"/>
      <c r="QUQ11" s="369"/>
      <c r="QUR11" s="369"/>
      <c r="QUS11" s="369"/>
      <c r="QUT11" s="369"/>
      <c r="QUU11" s="369"/>
      <c r="QUV11" s="369"/>
      <c r="QUW11" s="369"/>
      <c r="QUX11" s="369"/>
      <c r="QUY11" s="369"/>
      <c r="QUZ11" s="369"/>
      <c r="QVA11" s="369"/>
      <c r="QVB11" s="369"/>
      <c r="QVC11" s="369"/>
      <c r="QVD11" s="369"/>
      <c r="QVE11" s="369"/>
      <c r="QVF11" s="369"/>
      <c r="QVG11" s="369"/>
      <c r="QVH11" s="369"/>
      <c r="QVI11" s="369"/>
      <c r="QVJ11" s="369"/>
      <c r="QVK11" s="369"/>
      <c r="QVL11" s="369"/>
      <c r="QVM11" s="369"/>
      <c r="QVN11" s="369"/>
      <c r="QVO11" s="369"/>
      <c r="QVP11" s="369"/>
      <c r="QVQ11" s="369"/>
      <c r="QVR11" s="369"/>
      <c r="QVS11" s="369"/>
      <c r="QVT11" s="369"/>
      <c r="QVU11" s="369"/>
      <c r="QVV11" s="369"/>
      <c r="QVW11" s="369"/>
      <c r="QVX11" s="369"/>
      <c r="QVY11" s="369"/>
      <c r="QVZ11" s="369"/>
      <c r="QWA11" s="369"/>
      <c r="QWB11" s="369"/>
      <c r="QWC11" s="369"/>
      <c r="QWD11" s="369"/>
      <c r="QWE11" s="369"/>
      <c r="QWF11" s="369"/>
      <c r="QWG11" s="369"/>
      <c r="QWH11" s="369"/>
      <c r="QWI11" s="369"/>
      <c r="QWJ11" s="369"/>
      <c r="QWK11" s="369"/>
      <c r="QWL11" s="369"/>
      <c r="QWM11" s="369"/>
      <c r="QWN11" s="369"/>
      <c r="QWO11" s="369"/>
      <c r="QWP11" s="369"/>
      <c r="QWQ11" s="369"/>
      <c r="QWR11" s="369"/>
      <c r="QWS11" s="369"/>
      <c r="QWT11" s="369"/>
      <c r="QWU11" s="369"/>
      <c r="QWV11" s="369"/>
      <c r="QWW11" s="369"/>
      <c r="QWX11" s="369"/>
      <c r="QWY11" s="369"/>
      <c r="QWZ11" s="369"/>
      <c r="QXA11" s="369"/>
      <c r="QXB11" s="369"/>
      <c r="QXC11" s="369"/>
      <c r="QXD11" s="369"/>
      <c r="QXE11" s="369"/>
      <c r="QXF11" s="369"/>
      <c r="QXG11" s="369"/>
      <c r="QXH11" s="369"/>
      <c r="QXI11" s="369"/>
      <c r="QXJ11" s="369"/>
      <c r="QXK11" s="369"/>
      <c r="QXL11" s="369"/>
      <c r="QXM11" s="369"/>
      <c r="QXN11" s="369"/>
      <c r="QXO11" s="369"/>
      <c r="QXP11" s="369"/>
      <c r="QXQ11" s="369"/>
      <c r="QXR11" s="369"/>
      <c r="QXS11" s="369"/>
      <c r="QXT11" s="369"/>
      <c r="QXU11" s="369"/>
      <c r="QXV11" s="369"/>
      <c r="QXW11" s="369"/>
      <c r="QXX11" s="369"/>
      <c r="QXY11" s="369"/>
      <c r="QXZ11" s="369"/>
      <c r="QYA11" s="369"/>
      <c r="QYB11" s="369"/>
      <c r="QYC11" s="369"/>
      <c r="QYD11" s="369"/>
      <c r="QYE11" s="369"/>
      <c r="QYF11" s="369"/>
      <c r="QYG11" s="369"/>
      <c r="QYH11" s="369"/>
      <c r="QYI11" s="369"/>
      <c r="QYJ11" s="369"/>
      <c r="QYK11" s="369"/>
      <c r="QYL11" s="369"/>
      <c r="QYM11" s="369"/>
      <c r="QYN11" s="369"/>
      <c r="QYO11" s="369"/>
      <c r="QYP11" s="369"/>
      <c r="QYQ11" s="369"/>
      <c r="QYR11" s="369"/>
      <c r="QYS11" s="369"/>
      <c r="QYT11" s="369"/>
      <c r="QYU11" s="369"/>
      <c r="QYV11" s="369"/>
      <c r="QYW11" s="369"/>
      <c r="QYX11" s="369"/>
      <c r="QYY11" s="369"/>
      <c r="QYZ11" s="369"/>
      <c r="QZA11" s="369"/>
      <c r="QZB11" s="369"/>
      <c r="QZC11" s="369"/>
      <c r="QZD11" s="369"/>
      <c r="QZE11" s="369"/>
      <c r="QZF11" s="369"/>
      <c r="QZG11" s="369"/>
      <c r="QZH11" s="369"/>
      <c r="QZI11" s="369"/>
      <c r="QZJ11" s="369"/>
      <c r="QZK11" s="369"/>
      <c r="QZL11" s="369"/>
      <c r="QZM11" s="369"/>
      <c r="QZN11" s="369"/>
      <c r="QZO11" s="369"/>
      <c r="QZP11" s="369"/>
      <c r="QZQ11" s="369"/>
      <c r="QZR11" s="369"/>
      <c r="QZS11" s="369"/>
      <c r="QZT11" s="369"/>
      <c r="QZU11" s="369"/>
      <c r="QZV11" s="369"/>
      <c r="QZW11" s="369"/>
      <c r="QZX11" s="369"/>
      <c r="QZY11" s="369"/>
      <c r="QZZ11" s="369"/>
      <c r="RAA11" s="369"/>
      <c r="RAB11" s="369"/>
      <c r="RAC11" s="369"/>
      <c r="RAD11" s="369"/>
      <c r="RAE11" s="369"/>
      <c r="RAF11" s="369"/>
      <c r="RAG11" s="369"/>
      <c r="RAH11" s="369"/>
      <c r="RAI11" s="369"/>
      <c r="RAJ11" s="369"/>
      <c r="RAK11" s="369"/>
      <c r="RAL11" s="369"/>
      <c r="RAM11" s="369"/>
      <c r="RAN11" s="369"/>
      <c r="RAO11" s="369"/>
      <c r="RAP11" s="369"/>
      <c r="RAQ11" s="369"/>
      <c r="RAR11" s="369"/>
      <c r="RAS11" s="369"/>
      <c r="RAT11" s="369"/>
      <c r="RAU11" s="369"/>
      <c r="RAV11" s="369"/>
      <c r="RAW11" s="369"/>
      <c r="RAX11" s="369"/>
      <c r="RAY11" s="369"/>
      <c r="RAZ11" s="369"/>
      <c r="RBA11" s="369"/>
      <c r="RBB11" s="369"/>
      <c r="RBC11" s="369"/>
      <c r="RBD11" s="369"/>
      <c r="RBE11" s="369"/>
      <c r="RBF11" s="369"/>
      <c r="RBG11" s="369"/>
      <c r="RBH11" s="369"/>
      <c r="RBI11" s="369"/>
      <c r="RBJ11" s="369"/>
      <c r="RBK11" s="369"/>
      <c r="RBL11" s="369"/>
      <c r="RBM11" s="369"/>
      <c r="RBN11" s="369"/>
      <c r="RBO11" s="369"/>
      <c r="RBP11" s="369"/>
      <c r="RBQ11" s="369"/>
      <c r="RBR11" s="369"/>
      <c r="RBS11" s="369"/>
      <c r="RBT11" s="369"/>
      <c r="RBU11" s="369"/>
      <c r="RBV11" s="369"/>
      <c r="RBW11" s="369"/>
      <c r="RBX11" s="369"/>
      <c r="RBY11" s="369"/>
      <c r="RBZ11" s="369"/>
      <c r="RCA11" s="369"/>
      <c r="RCB11" s="369"/>
      <c r="RCC11" s="369"/>
      <c r="RCD11" s="369"/>
      <c r="RCE11" s="369"/>
      <c r="RCF11" s="369"/>
      <c r="RCG11" s="369"/>
      <c r="RCH11" s="369"/>
      <c r="RCI11" s="369"/>
      <c r="RCJ11" s="369"/>
      <c r="RCK11" s="369"/>
      <c r="RCL11" s="369"/>
      <c r="RCM11" s="369"/>
      <c r="RCN11" s="369"/>
      <c r="RCO11" s="369"/>
      <c r="RCP11" s="369"/>
      <c r="RCQ11" s="369"/>
      <c r="RCR11" s="369"/>
      <c r="RCS11" s="369"/>
      <c r="RCT11" s="369"/>
      <c r="RCU11" s="369"/>
      <c r="RCV11" s="369"/>
      <c r="RCW11" s="369"/>
      <c r="RCX11" s="369"/>
      <c r="RCY11" s="369"/>
      <c r="RCZ11" s="369"/>
      <c r="RDA11" s="369"/>
      <c r="RDB11" s="369"/>
      <c r="RDC11" s="369"/>
      <c r="RDD11" s="369"/>
      <c r="RDE11" s="369"/>
      <c r="RDF11" s="369"/>
      <c r="RDG11" s="369"/>
      <c r="RDH11" s="369"/>
      <c r="RDI11" s="369"/>
      <c r="RDJ11" s="369"/>
      <c r="RDK11" s="369"/>
      <c r="RDL11" s="369"/>
      <c r="RDM11" s="369"/>
      <c r="RDN11" s="369"/>
      <c r="RDO11" s="369"/>
      <c r="RDP11" s="369"/>
      <c r="RDQ11" s="369"/>
      <c r="RDR11" s="369"/>
      <c r="RDS11" s="369"/>
      <c r="RDT11" s="369"/>
      <c r="RDU11" s="369"/>
      <c r="RDV11" s="369"/>
      <c r="RDW11" s="369"/>
      <c r="RDX11" s="369"/>
      <c r="RDY11" s="369"/>
      <c r="RDZ11" s="369"/>
      <c r="REA11" s="369"/>
      <c r="REB11" s="369"/>
      <c r="REC11" s="369"/>
      <c r="RED11" s="369"/>
      <c r="REE11" s="369"/>
      <c r="REF11" s="369"/>
      <c r="REG11" s="369"/>
      <c r="REH11" s="369"/>
      <c r="REI11" s="369"/>
      <c r="REJ11" s="369"/>
      <c r="REK11" s="369"/>
      <c r="REL11" s="369"/>
      <c r="REM11" s="369"/>
      <c r="REN11" s="369"/>
      <c r="REO11" s="369"/>
      <c r="REP11" s="369"/>
      <c r="REQ11" s="369"/>
      <c r="RER11" s="369"/>
      <c r="RES11" s="369"/>
      <c r="RET11" s="369"/>
      <c r="REU11" s="369"/>
      <c r="REV11" s="369"/>
      <c r="REW11" s="369"/>
      <c r="REX11" s="369"/>
      <c r="REY11" s="369"/>
      <c r="REZ11" s="369"/>
      <c r="RFA11" s="369"/>
      <c r="RFB11" s="369"/>
      <c r="RFC11" s="369"/>
      <c r="RFD11" s="369"/>
      <c r="RFE11" s="369"/>
      <c r="RFF11" s="369"/>
      <c r="RFG11" s="369"/>
      <c r="RFH11" s="369"/>
      <c r="RFI11" s="369"/>
      <c r="RFJ11" s="369"/>
      <c r="RFK11" s="369"/>
      <c r="RFL11" s="369"/>
      <c r="RFM11" s="369"/>
      <c r="RFN11" s="369"/>
      <c r="RFO11" s="369"/>
      <c r="RFP11" s="369"/>
      <c r="RFQ11" s="369"/>
      <c r="RFR11" s="369"/>
      <c r="RFS11" s="369"/>
      <c r="RFT11" s="369"/>
      <c r="RFU11" s="369"/>
      <c r="RFV11" s="369"/>
      <c r="RFW11" s="369"/>
      <c r="RFX11" s="369"/>
      <c r="RFY11" s="369"/>
      <c r="RFZ11" s="369"/>
      <c r="RGA11" s="369"/>
      <c r="RGB11" s="369"/>
      <c r="RGC11" s="369"/>
      <c r="RGD11" s="369"/>
      <c r="RGE11" s="369"/>
      <c r="RGF11" s="369"/>
      <c r="RGG11" s="369"/>
      <c r="RGH11" s="369"/>
      <c r="RGI11" s="369"/>
      <c r="RGJ11" s="369"/>
      <c r="RGK11" s="369"/>
      <c r="RGL11" s="369"/>
      <c r="RGM11" s="369"/>
      <c r="RGN11" s="369"/>
      <c r="RGO11" s="369"/>
      <c r="RGP11" s="369"/>
      <c r="RGQ11" s="369"/>
      <c r="RGR11" s="369"/>
      <c r="RGS11" s="369"/>
      <c r="RGT11" s="369"/>
      <c r="RGU11" s="369"/>
      <c r="RGV11" s="369"/>
      <c r="RGW11" s="369"/>
      <c r="RGX11" s="369"/>
      <c r="RGY11" s="369"/>
      <c r="RGZ11" s="369"/>
      <c r="RHA11" s="369"/>
      <c r="RHB11" s="369"/>
      <c r="RHC11" s="369"/>
      <c r="RHD11" s="369"/>
      <c r="RHE11" s="369"/>
      <c r="RHF11" s="369"/>
      <c r="RHG11" s="369"/>
      <c r="RHH11" s="369"/>
      <c r="RHI11" s="369"/>
      <c r="RHJ11" s="369"/>
      <c r="RHK11" s="369"/>
      <c r="RHL11" s="369"/>
      <c r="RHM11" s="369"/>
      <c r="RHN11" s="369"/>
      <c r="RHO11" s="369"/>
      <c r="RHP11" s="369"/>
      <c r="RHQ11" s="369"/>
      <c r="RHR11" s="369"/>
      <c r="RHS11" s="369"/>
      <c r="RHT11" s="369"/>
      <c r="RHU11" s="369"/>
      <c r="RHV11" s="369"/>
      <c r="RHW11" s="369"/>
      <c r="RHX11" s="369"/>
      <c r="RHY11" s="369"/>
      <c r="RHZ11" s="369"/>
      <c r="RIA11" s="369"/>
      <c r="RIB11" s="369"/>
      <c r="RIC11" s="369"/>
      <c r="RID11" s="369"/>
      <c r="RIE11" s="369"/>
      <c r="RIF11" s="369"/>
      <c r="RIG11" s="369"/>
      <c r="RIH11" s="369"/>
      <c r="RII11" s="369"/>
      <c r="RIJ11" s="369"/>
      <c r="RIK11" s="369"/>
      <c r="RIL11" s="369"/>
      <c r="RIM11" s="369"/>
      <c r="RIN11" s="369"/>
      <c r="RIO11" s="369"/>
      <c r="RIP11" s="369"/>
      <c r="RIQ11" s="369"/>
      <c r="RIR11" s="369"/>
      <c r="RIS11" s="369"/>
      <c r="RIT11" s="369"/>
      <c r="RIU11" s="369"/>
      <c r="RIV11" s="369"/>
      <c r="RIW11" s="369"/>
      <c r="RIX11" s="369"/>
      <c r="RIY11" s="369"/>
      <c r="RIZ11" s="369"/>
      <c r="RJA11" s="369"/>
      <c r="RJB11" s="369"/>
      <c r="RJC11" s="369"/>
      <c r="RJD11" s="369"/>
      <c r="RJE11" s="369"/>
      <c r="RJF11" s="369"/>
      <c r="RJG11" s="369"/>
      <c r="RJH11" s="369"/>
      <c r="RJI11" s="369"/>
      <c r="RJJ11" s="369"/>
      <c r="RJK11" s="369"/>
      <c r="RJL11" s="369"/>
      <c r="RJM11" s="369"/>
      <c r="RJN11" s="369"/>
      <c r="RJO11" s="369"/>
      <c r="RJP11" s="369"/>
      <c r="RJQ11" s="369"/>
      <c r="RJR11" s="369"/>
      <c r="RJS11" s="369"/>
      <c r="RJT11" s="369"/>
      <c r="RJU11" s="369"/>
      <c r="RJV11" s="369"/>
      <c r="RJW11" s="369"/>
      <c r="RJX11" s="369"/>
      <c r="RJY11" s="369"/>
      <c r="RJZ11" s="369"/>
      <c r="RKA11" s="369"/>
      <c r="RKB11" s="369"/>
      <c r="RKC11" s="369"/>
      <c r="RKD11" s="369"/>
      <c r="RKE11" s="369"/>
      <c r="RKF11" s="369"/>
      <c r="RKG11" s="369"/>
      <c r="RKH11" s="369"/>
      <c r="RKI11" s="369"/>
      <c r="RKJ11" s="369"/>
      <c r="RKK11" s="369"/>
      <c r="RKL11" s="369"/>
      <c r="RKM11" s="369"/>
      <c r="RKN11" s="369"/>
      <c r="RKO11" s="369"/>
      <c r="RKP11" s="369"/>
      <c r="RKQ11" s="369"/>
      <c r="RKR11" s="369"/>
      <c r="RKS11" s="369"/>
      <c r="RKT11" s="369"/>
      <c r="RKU11" s="369"/>
      <c r="RKV11" s="369"/>
      <c r="RKW11" s="369"/>
      <c r="RKX11" s="369"/>
      <c r="RKY11" s="369"/>
      <c r="RKZ11" s="369"/>
      <c r="RLA11" s="369"/>
      <c r="RLB11" s="369"/>
      <c r="RLC11" s="369"/>
      <c r="RLD11" s="369"/>
      <c r="RLE11" s="369"/>
      <c r="RLF11" s="369"/>
      <c r="RLG11" s="369"/>
      <c r="RLH11" s="369"/>
      <c r="RLI11" s="369"/>
      <c r="RLJ11" s="369"/>
      <c r="RLK11" s="369"/>
      <c r="RLL11" s="369"/>
      <c r="RLM11" s="369"/>
      <c r="RLN11" s="369"/>
      <c r="RLO11" s="369"/>
      <c r="RLP11" s="369"/>
      <c r="RLQ11" s="369"/>
      <c r="RLR11" s="369"/>
      <c r="RLS11" s="369"/>
      <c r="RLT11" s="369"/>
      <c r="RLU11" s="369"/>
      <c r="RLV11" s="369"/>
      <c r="RLW11" s="369"/>
      <c r="RLX11" s="369"/>
      <c r="RLY11" s="369"/>
      <c r="RLZ11" s="369"/>
      <c r="RMA11" s="369"/>
      <c r="RMB11" s="369"/>
      <c r="RMC11" s="369"/>
      <c r="RMD11" s="369"/>
      <c r="RME11" s="369"/>
      <c r="RMF11" s="369"/>
      <c r="RMG11" s="369"/>
      <c r="RMH11" s="369"/>
      <c r="RMI11" s="369"/>
      <c r="RMJ11" s="369"/>
      <c r="RMK11" s="369"/>
      <c r="RML11" s="369"/>
      <c r="RMM11" s="369"/>
      <c r="RMN11" s="369"/>
      <c r="RMO11" s="369"/>
      <c r="RMP11" s="369"/>
      <c r="RMQ11" s="369"/>
      <c r="RMR11" s="369"/>
      <c r="RMS11" s="369"/>
      <c r="RMT11" s="369"/>
      <c r="RMU11" s="369"/>
      <c r="RMV11" s="369"/>
      <c r="RMW11" s="369"/>
      <c r="RMX11" s="369"/>
      <c r="RMY11" s="369"/>
      <c r="RMZ11" s="369"/>
      <c r="RNA11" s="369"/>
      <c r="RNB11" s="369"/>
      <c r="RNC11" s="369"/>
      <c r="RND11" s="369"/>
      <c r="RNE11" s="369"/>
      <c r="RNF11" s="369"/>
      <c r="RNG11" s="369"/>
      <c r="RNH11" s="369"/>
      <c r="RNI11" s="369"/>
      <c r="RNJ11" s="369"/>
      <c r="RNK11" s="369"/>
      <c r="RNL11" s="369"/>
      <c r="RNM11" s="369"/>
      <c r="RNN11" s="369"/>
      <c r="RNO11" s="369"/>
      <c r="RNP11" s="369"/>
      <c r="RNQ11" s="369"/>
      <c r="RNR11" s="369"/>
      <c r="RNS11" s="369"/>
      <c r="RNT11" s="369"/>
      <c r="RNU11" s="369"/>
      <c r="RNV11" s="369"/>
      <c r="RNW11" s="369"/>
      <c r="RNX11" s="369"/>
      <c r="RNY11" s="369"/>
      <c r="RNZ11" s="369"/>
      <c r="ROA11" s="369"/>
      <c r="ROB11" s="369"/>
      <c r="ROC11" s="369"/>
      <c r="ROD11" s="369"/>
      <c r="ROE11" s="369"/>
      <c r="ROF11" s="369"/>
      <c r="ROG11" s="369"/>
      <c r="ROH11" s="369"/>
      <c r="ROI11" s="369"/>
      <c r="ROJ11" s="369"/>
      <c r="ROK11" s="369"/>
      <c r="ROL11" s="369"/>
      <c r="ROM11" s="369"/>
      <c r="RON11" s="369"/>
      <c r="ROO11" s="369"/>
      <c r="ROP11" s="369"/>
      <c r="ROQ11" s="369"/>
      <c r="ROR11" s="369"/>
      <c r="ROS11" s="369"/>
      <c r="ROT11" s="369"/>
      <c r="ROU11" s="369"/>
      <c r="ROV11" s="369"/>
      <c r="ROW11" s="369"/>
      <c r="ROX11" s="369"/>
      <c r="ROY11" s="369"/>
      <c r="ROZ11" s="369"/>
      <c r="RPA11" s="369"/>
      <c r="RPB11" s="369"/>
      <c r="RPC11" s="369"/>
      <c r="RPD11" s="369"/>
      <c r="RPE11" s="369"/>
      <c r="RPF11" s="369"/>
      <c r="RPG11" s="369"/>
      <c r="RPH11" s="369"/>
      <c r="RPI11" s="369"/>
      <c r="RPJ11" s="369"/>
      <c r="RPK11" s="369"/>
      <c r="RPL11" s="369"/>
      <c r="RPM11" s="369"/>
      <c r="RPN11" s="369"/>
      <c r="RPO11" s="369"/>
      <c r="RPP11" s="369"/>
      <c r="RPQ11" s="369"/>
      <c r="RPR11" s="369"/>
      <c r="RPS11" s="369"/>
      <c r="RPT11" s="369"/>
      <c r="RPU11" s="369"/>
      <c r="RPV11" s="369"/>
      <c r="RPW11" s="369"/>
      <c r="RPX11" s="369"/>
      <c r="RPY11" s="369"/>
      <c r="RPZ11" s="369"/>
      <c r="RQA11" s="369"/>
      <c r="RQB11" s="369"/>
      <c r="RQC11" s="369"/>
      <c r="RQD11" s="369"/>
      <c r="RQE11" s="369"/>
      <c r="RQF11" s="369"/>
      <c r="RQG11" s="369"/>
      <c r="RQH11" s="369"/>
      <c r="RQI11" s="369"/>
      <c r="RQJ11" s="369"/>
      <c r="RQK11" s="369"/>
      <c r="RQL11" s="369"/>
      <c r="RQM11" s="369"/>
      <c r="RQN11" s="369"/>
      <c r="RQO11" s="369"/>
      <c r="RQP11" s="369"/>
      <c r="RQQ11" s="369"/>
      <c r="RQR11" s="369"/>
      <c r="RQS11" s="369"/>
      <c r="RQT11" s="369"/>
      <c r="RQU11" s="369"/>
      <c r="RQV11" s="369"/>
      <c r="RQW11" s="369"/>
      <c r="RQX11" s="369"/>
      <c r="RQY11" s="369"/>
      <c r="RQZ11" s="369"/>
      <c r="RRA11" s="369"/>
      <c r="RRB11" s="369"/>
      <c r="RRC11" s="369"/>
      <c r="RRD11" s="369"/>
      <c r="RRE11" s="369"/>
      <c r="RRF11" s="369"/>
      <c r="RRG11" s="369"/>
      <c r="RRH11" s="369"/>
      <c r="RRI11" s="369"/>
      <c r="RRJ11" s="369"/>
      <c r="RRK11" s="369"/>
      <c r="RRL11" s="369"/>
      <c r="RRM11" s="369"/>
      <c r="RRN11" s="369"/>
      <c r="RRO11" s="369"/>
      <c r="RRP11" s="369"/>
      <c r="RRQ11" s="369"/>
      <c r="RRR11" s="369"/>
      <c r="RRS11" s="369"/>
      <c r="RRT11" s="369"/>
      <c r="RRU11" s="369"/>
      <c r="RRV11" s="369"/>
      <c r="RRW11" s="369"/>
      <c r="RRX11" s="369"/>
      <c r="RRY11" s="369"/>
      <c r="RRZ11" s="369"/>
      <c r="RSA11" s="369"/>
      <c r="RSB11" s="369"/>
      <c r="RSC11" s="369"/>
      <c r="RSD11" s="369"/>
      <c r="RSE11" s="369"/>
      <c r="RSF11" s="369"/>
      <c r="RSG11" s="369"/>
      <c r="RSH11" s="369"/>
      <c r="RSI11" s="369"/>
      <c r="RSJ11" s="369"/>
      <c r="RSK11" s="369"/>
      <c r="RSL11" s="369"/>
      <c r="RSM11" s="369"/>
      <c r="RSN11" s="369"/>
      <c r="RSO11" s="369"/>
      <c r="RSP11" s="369"/>
      <c r="RSQ11" s="369"/>
      <c r="RSR11" s="369"/>
      <c r="RSS11" s="369"/>
      <c r="RST11" s="369"/>
      <c r="RSU11" s="369"/>
      <c r="RSV11" s="369"/>
      <c r="RSW11" s="369"/>
      <c r="RSX11" s="369"/>
      <c r="RSY11" s="369"/>
      <c r="RSZ11" s="369"/>
      <c r="RTA11" s="369"/>
      <c r="RTB11" s="369"/>
      <c r="RTC11" s="369"/>
      <c r="RTD11" s="369"/>
      <c r="RTE11" s="369"/>
      <c r="RTF11" s="369"/>
      <c r="RTG11" s="369"/>
      <c r="RTH11" s="369"/>
      <c r="RTI11" s="369"/>
      <c r="RTJ11" s="369"/>
      <c r="RTK11" s="369"/>
      <c r="RTL11" s="369"/>
      <c r="RTM11" s="369"/>
      <c r="RTN11" s="369"/>
      <c r="RTO11" s="369"/>
      <c r="RTP11" s="369"/>
      <c r="RTQ11" s="369"/>
      <c r="RTR11" s="369"/>
      <c r="RTS11" s="369"/>
      <c r="RTT11" s="369"/>
      <c r="RTU11" s="369"/>
      <c r="RTV11" s="369"/>
      <c r="RTW11" s="369"/>
      <c r="RTX11" s="369"/>
      <c r="RTY11" s="369"/>
      <c r="RTZ11" s="369"/>
      <c r="RUA11" s="369"/>
      <c r="RUB11" s="369"/>
      <c r="RUC11" s="369"/>
      <c r="RUD11" s="369"/>
      <c r="RUE11" s="369"/>
      <c r="RUF11" s="369"/>
      <c r="RUG11" s="369"/>
      <c r="RUH11" s="369"/>
      <c r="RUI11" s="369"/>
      <c r="RUJ11" s="369"/>
      <c r="RUK11" s="369"/>
      <c r="RUL11" s="369"/>
      <c r="RUM11" s="369"/>
      <c r="RUN11" s="369"/>
      <c r="RUO11" s="369"/>
      <c r="RUP11" s="369"/>
      <c r="RUQ11" s="369"/>
      <c r="RUR11" s="369"/>
      <c r="RUS11" s="369"/>
      <c r="RUT11" s="369"/>
      <c r="RUU11" s="369"/>
      <c r="RUV11" s="369"/>
      <c r="RUW11" s="369"/>
      <c r="RUX11" s="369"/>
      <c r="RUY11" s="369"/>
      <c r="RUZ11" s="369"/>
      <c r="RVA11" s="369"/>
      <c r="RVB11" s="369"/>
      <c r="RVC11" s="369"/>
      <c r="RVD11" s="369"/>
      <c r="RVE11" s="369"/>
      <c r="RVF11" s="369"/>
      <c r="RVG11" s="369"/>
      <c r="RVH11" s="369"/>
      <c r="RVI11" s="369"/>
      <c r="RVJ11" s="369"/>
      <c r="RVK11" s="369"/>
      <c r="RVL11" s="369"/>
      <c r="RVM11" s="369"/>
      <c r="RVN11" s="369"/>
      <c r="RVO11" s="369"/>
      <c r="RVP11" s="369"/>
      <c r="RVQ11" s="369"/>
      <c r="RVR11" s="369"/>
      <c r="RVS11" s="369"/>
      <c r="RVT11" s="369"/>
      <c r="RVU11" s="369"/>
      <c r="RVV11" s="369"/>
      <c r="RVW11" s="369"/>
      <c r="RVX11" s="369"/>
      <c r="RVY11" s="369"/>
      <c r="RVZ11" s="369"/>
      <c r="RWA11" s="369"/>
      <c r="RWB11" s="369"/>
      <c r="RWC11" s="369"/>
      <c r="RWD11" s="369"/>
      <c r="RWE11" s="369"/>
      <c r="RWF11" s="369"/>
      <c r="RWG11" s="369"/>
      <c r="RWH11" s="369"/>
      <c r="RWI11" s="369"/>
      <c r="RWJ11" s="369"/>
      <c r="RWK11" s="369"/>
      <c r="RWL11" s="369"/>
      <c r="RWM11" s="369"/>
      <c r="RWN11" s="369"/>
      <c r="RWO11" s="369"/>
      <c r="RWP11" s="369"/>
      <c r="RWQ11" s="369"/>
      <c r="RWR11" s="369"/>
      <c r="RWS11" s="369"/>
      <c r="RWT11" s="369"/>
      <c r="RWU11" s="369"/>
      <c r="RWV11" s="369"/>
      <c r="RWW11" s="369"/>
      <c r="RWX11" s="369"/>
      <c r="RWY11" s="369"/>
      <c r="RWZ11" s="369"/>
      <c r="RXA11" s="369"/>
      <c r="RXB11" s="369"/>
      <c r="RXC11" s="369"/>
      <c r="RXD11" s="369"/>
      <c r="RXE11" s="369"/>
      <c r="RXF11" s="369"/>
      <c r="RXG11" s="369"/>
      <c r="RXH11" s="369"/>
      <c r="RXI11" s="369"/>
      <c r="RXJ11" s="369"/>
      <c r="RXK11" s="369"/>
      <c r="RXL11" s="369"/>
      <c r="RXM11" s="369"/>
      <c r="RXN11" s="369"/>
      <c r="RXO11" s="369"/>
      <c r="RXP11" s="369"/>
      <c r="RXQ11" s="369"/>
      <c r="RXR11" s="369"/>
      <c r="RXS11" s="369"/>
      <c r="RXT11" s="369"/>
      <c r="RXU11" s="369"/>
      <c r="RXV11" s="369"/>
      <c r="RXW11" s="369"/>
      <c r="RXX11" s="369"/>
      <c r="RXY11" s="369"/>
      <c r="RXZ11" s="369"/>
      <c r="RYA11" s="369"/>
      <c r="RYB11" s="369"/>
      <c r="RYC11" s="369"/>
      <c r="RYD11" s="369"/>
      <c r="RYE11" s="369"/>
      <c r="RYF11" s="369"/>
      <c r="RYG11" s="369"/>
      <c r="RYH11" s="369"/>
      <c r="RYI11" s="369"/>
      <c r="RYJ11" s="369"/>
      <c r="RYK11" s="369"/>
      <c r="RYL11" s="369"/>
      <c r="RYM11" s="369"/>
      <c r="RYN11" s="369"/>
      <c r="RYO11" s="369"/>
      <c r="RYP11" s="369"/>
      <c r="RYQ11" s="369"/>
      <c r="RYR11" s="369"/>
      <c r="RYS11" s="369"/>
      <c r="RYT11" s="369"/>
      <c r="RYU11" s="369"/>
      <c r="RYV11" s="369"/>
      <c r="RYW11" s="369"/>
      <c r="RYX11" s="369"/>
      <c r="RYY11" s="369"/>
      <c r="RYZ11" s="369"/>
      <c r="RZA11" s="369"/>
      <c r="RZB11" s="369"/>
      <c r="RZC11" s="369"/>
      <c r="RZD11" s="369"/>
      <c r="RZE11" s="369"/>
      <c r="RZF11" s="369"/>
      <c r="RZG11" s="369"/>
      <c r="RZH11" s="369"/>
      <c r="RZI11" s="369"/>
      <c r="RZJ11" s="369"/>
      <c r="RZK11" s="369"/>
      <c r="RZL11" s="369"/>
      <c r="RZM11" s="369"/>
      <c r="RZN11" s="369"/>
      <c r="RZO11" s="369"/>
      <c r="RZP11" s="369"/>
      <c r="RZQ11" s="369"/>
      <c r="RZR11" s="369"/>
      <c r="RZS11" s="369"/>
      <c r="RZT11" s="369"/>
      <c r="RZU11" s="369"/>
      <c r="RZV11" s="369"/>
      <c r="RZW11" s="369"/>
      <c r="RZX11" s="369"/>
      <c r="RZY11" s="369"/>
      <c r="RZZ11" s="369"/>
      <c r="SAA11" s="369"/>
      <c r="SAB11" s="369"/>
      <c r="SAC11" s="369"/>
      <c r="SAD11" s="369"/>
      <c r="SAE11" s="369"/>
      <c r="SAF11" s="369"/>
      <c r="SAG11" s="369"/>
      <c r="SAH11" s="369"/>
      <c r="SAI11" s="369"/>
      <c r="SAJ11" s="369"/>
      <c r="SAK11" s="369"/>
      <c r="SAL11" s="369"/>
      <c r="SAM11" s="369"/>
      <c r="SAN11" s="369"/>
      <c r="SAO11" s="369"/>
      <c r="SAP11" s="369"/>
      <c r="SAQ11" s="369"/>
      <c r="SAR11" s="369"/>
      <c r="SAS11" s="369"/>
      <c r="SAT11" s="369"/>
      <c r="SAU11" s="369"/>
      <c r="SAV11" s="369"/>
      <c r="SAW11" s="369"/>
      <c r="SAX11" s="369"/>
      <c r="SAY11" s="369"/>
      <c r="SAZ11" s="369"/>
      <c r="SBA11" s="369"/>
      <c r="SBB11" s="369"/>
      <c r="SBC11" s="369"/>
      <c r="SBD11" s="369"/>
      <c r="SBE11" s="369"/>
      <c r="SBF11" s="369"/>
      <c r="SBG11" s="369"/>
      <c r="SBH11" s="369"/>
      <c r="SBI11" s="369"/>
      <c r="SBJ11" s="369"/>
      <c r="SBK11" s="369"/>
      <c r="SBL11" s="369"/>
      <c r="SBM11" s="369"/>
      <c r="SBN11" s="369"/>
      <c r="SBO11" s="369"/>
      <c r="SBP11" s="369"/>
      <c r="SBQ11" s="369"/>
      <c r="SBR11" s="369"/>
      <c r="SBS11" s="369"/>
      <c r="SBT11" s="369"/>
      <c r="SBU11" s="369"/>
      <c r="SBV11" s="369"/>
      <c r="SBW11" s="369"/>
      <c r="SBX11" s="369"/>
      <c r="SBY11" s="369"/>
      <c r="SBZ11" s="369"/>
      <c r="SCA11" s="369"/>
      <c r="SCB11" s="369"/>
      <c r="SCC11" s="369"/>
      <c r="SCD11" s="369"/>
      <c r="SCE11" s="369"/>
      <c r="SCF11" s="369"/>
      <c r="SCG11" s="369"/>
      <c r="SCH11" s="369"/>
      <c r="SCI11" s="369"/>
      <c r="SCJ11" s="369"/>
      <c r="SCK11" s="369"/>
      <c r="SCL11" s="369"/>
      <c r="SCM11" s="369"/>
      <c r="SCN11" s="369"/>
      <c r="SCO11" s="369"/>
      <c r="SCP11" s="369"/>
      <c r="SCQ11" s="369"/>
      <c r="SCR11" s="369"/>
      <c r="SCS11" s="369"/>
      <c r="SCT11" s="369"/>
      <c r="SCU11" s="369"/>
      <c r="SCV11" s="369"/>
      <c r="SCW11" s="369"/>
      <c r="SCX11" s="369"/>
      <c r="SCY11" s="369"/>
      <c r="SCZ11" s="369"/>
      <c r="SDA11" s="369"/>
      <c r="SDB11" s="369"/>
      <c r="SDC11" s="369"/>
      <c r="SDD11" s="369"/>
      <c r="SDE11" s="369"/>
      <c r="SDF11" s="369"/>
      <c r="SDG11" s="369"/>
      <c r="SDH11" s="369"/>
      <c r="SDI11" s="369"/>
      <c r="SDJ11" s="369"/>
      <c r="SDK11" s="369"/>
      <c r="SDL11" s="369"/>
      <c r="SDM11" s="369"/>
      <c r="SDN11" s="369"/>
      <c r="SDO11" s="369"/>
      <c r="SDP11" s="369"/>
      <c r="SDQ11" s="369"/>
      <c r="SDR11" s="369"/>
      <c r="SDS11" s="369"/>
      <c r="SDT11" s="369"/>
      <c r="SDU11" s="369"/>
      <c r="SDV11" s="369"/>
      <c r="SDW11" s="369"/>
      <c r="SDX11" s="369"/>
      <c r="SDY11" s="369"/>
      <c r="SDZ11" s="369"/>
      <c r="SEA11" s="369"/>
      <c r="SEB11" s="369"/>
      <c r="SEC11" s="369"/>
      <c r="SED11" s="369"/>
      <c r="SEE11" s="369"/>
      <c r="SEF11" s="369"/>
      <c r="SEG11" s="369"/>
      <c r="SEH11" s="369"/>
      <c r="SEI11" s="369"/>
      <c r="SEJ11" s="369"/>
      <c r="SEK11" s="369"/>
      <c r="SEL11" s="369"/>
      <c r="SEM11" s="369"/>
      <c r="SEN11" s="369"/>
      <c r="SEO11" s="369"/>
      <c r="SEP11" s="369"/>
      <c r="SEQ11" s="369"/>
      <c r="SER11" s="369"/>
      <c r="SES11" s="369"/>
      <c r="SET11" s="369"/>
      <c r="SEU11" s="369"/>
      <c r="SEV11" s="369"/>
      <c r="SEW11" s="369"/>
      <c r="SEX11" s="369"/>
      <c r="SEY11" s="369"/>
      <c r="SEZ11" s="369"/>
      <c r="SFA11" s="369"/>
      <c r="SFB11" s="369"/>
      <c r="SFC11" s="369"/>
      <c r="SFD11" s="369"/>
      <c r="SFE11" s="369"/>
      <c r="SFF11" s="369"/>
      <c r="SFG11" s="369"/>
      <c r="SFH11" s="369"/>
      <c r="SFI11" s="369"/>
      <c r="SFJ11" s="369"/>
      <c r="SFK11" s="369"/>
      <c r="SFL11" s="369"/>
      <c r="SFM11" s="369"/>
      <c r="SFN11" s="369"/>
      <c r="SFO11" s="369"/>
      <c r="SFP11" s="369"/>
      <c r="SFQ11" s="369"/>
      <c r="SFR11" s="369"/>
      <c r="SFS11" s="369"/>
      <c r="SFT11" s="369"/>
      <c r="SFU11" s="369"/>
      <c r="SFV11" s="369"/>
      <c r="SFW11" s="369"/>
      <c r="SFX11" s="369"/>
      <c r="SFY11" s="369"/>
      <c r="SFZ11" s="369"/>
      <c r="SGA11" s="369"/>
      <c r="SGB11" s="369"/>
      <c r="SGC11" s="369"/>
      <c r="SGD11" s="369"/>
      <c r="SGE11" s="369"/>
      <c r="SGF11" s="369"/>
      <c r="SGG11" s="369"/>
      <c r="SGH11" s="369"/>
      <c r="SGI11" s="369"/>
      <c r="SGJ11" s="369"/>
      <c r="SGK11" s="369"/>
      <c r="SGL11" s="369"/>
      <c r="SGM11" s="369"/>
      <c r="SGN11" s="369"/>
      <c r="SGO11" s="369"/>
      <c r="SGP11" s="369"/>
      <c r="SGQ11" s="369"/>
      <c r="SGR11" s="369"/>
      <c r="SGS11" s="369"/>
      <c r="SGT11" s="369"/>
      <c r="SGU11" s="369"/>
      <c r="SGV11" s="369"/>
      <c r="SGW11" s="369"/>
      <c r="SGX11" s="369"/>
      <c r="SGY11" s="369"/>
      <c r="SGZ11" s="369"/>
      <c r="SHA11" s="369"/>
      <c r="SHB11" s="369"/>
      <c r="SHC11" s="369"/>
      <c r="SHD11" s="369"/>
      <c r="SHE11" s="369"/>
      <c r="SHF11" s="369"/>
      <c r="SHG11" s="369"/>
      <c r="SHH11" s="369"/>
      <c r="SHI11" s="369"/>
      <c r="SHJ11" s="369"/>
      <c r="SHK11" s="369"/>
      <c r="SHL11" s="369"/>
      <c r="SHM11" s="369"/>
      <c r="SHN11" s="369"/>
      <c r="SHO11" s="369"/>
      <c r="SHP11" s="369"/>
      <c r="SHQ11" s="369"/>
      <c r="SHR11" s="369"/>
      <c r="SHS11" s="369"/>
      <c r="SHT11" s="369"/>
      <c r="SHU11" s="369"/>
      <c r="SHV11" s="369"/>
      <c r="SHW11" s="369"/>
      <c r="SHX11" s="369"/>
      <c r="SHY11" s="369"/>
      <c r="SHZ11" s="369"/>
      <c r="SIA11" s="369"/>
      <c r="SIB11" s="369"/>
      <c r="SIC11" s="369"/>
      <c r="SID11" s="369"/>
      <c r="SIE11" s="369"/>
      <c r="SIF11" s="369"/>
      <c r="SIG11" s="369"/>
      <c r="SIH11" s="369"/>
      <c r="SII11" s="369"/>
      <c r="SIJ11" s="369"/>
      <c r="SIK11" s="369"/>
      <c r="SIL11" s="369"/>
      <c r="SIM11" s="369"/>
      <c r="SIN11" s="369"/>
      <c r="SIO11" s="369"/>
      <c r="SIP11" s="369"/>
      <c r="SIQ11" s="369"/>
      <c r="SIR11" s="369"/>
      <c r="SIS11" s="369"/>
      <c r="SIT11" s="369"/>
      <c r="SIU11" s="369"/>
      <c r="SIV11" s="369"/>
      <c r="SIW11" s="369"/>
      <c r="SIX11" s="369"/>
      <c r="SIY11" s="369"/>
      <c r="SIZ11" s="369"/>
      <c r="SJA11" s="369"/>
      <c r="SJB11" s="369"/>
      <c r="SJC11" s="369"/>
      <c r="SJD11" s="369"/>
      <c r="SJE11" s="369"/>
      <c r="SJF11" s="369"/>
      <c r="SJG11" s="369"/>
      <c r="SJH11" s="369"/>
      <c r="SJI11" s="369"/>
      <c r="SJJ11" s="369"/>
      <c r="SJK11" s="369"/>
      <c r="SJL11" s="369"/>
      <c r="SJM11" s="369"/>
      <c r="SJN11" s="369"/>
      <c r="SJO11" s="369"/>
      <c r="SJP11" s="369"/>
      <c r="SJQ11" s="369"/>
      <c r="SJR11" s="369"/>
      <c r="SJS11" s="369"/>
      <c r="SJT11" s="369"/>
      <c r="SJU11" s="369"/>
      <c r="SJV11" s="369"/>
      <c r="SJW11" s="369"/>
      <c r="SJX11" s="369"/>
      <c r="SJY11" s="369"/>
      <c r="SJZ11" s="369"/>
      <c r="SKA11" s="369"/>
      <c r="SKB11" s="369"/>
      <c r="SKC11" s="369"/>
      <c r="SKD11" s="369"/>
      <c r="SKE11" s="369"/>
      <c r="SKF11" s="369"/>
      <c r="SKG11" s="369"/>
      <c r="SKH11" s="369"/>
      <c r="SKI11" s="369"/>
      <c r="SKJ11" s="369"/>
      <c r="SKK11" s="369"/>
      <c r="SKL11" s="369"/>
      <c r="SKM11" s="369"/>
      <c r="SKN11" s="369"/>
      <c r="SKO11" s="369"/>
      <c r="SKP11" s="369"/>
      <c r="SKQ11" s="369"/>
      <c r="SKR11" s="369"/>
      <c r="SKS11" s="369"/>
      <c r="SKT11" s="369"/>
      <c r="SKU11" s="369"/>
      <c r="SKV11" s="369"/>
      <c r="SKW11" s="369"/>
      <c r="SKX11" s="369"/>
      <c r="SKY11" s="369"/>
      <c r="SKZ11" s="369"/>
      <c r="SLA11" s="369"/>
      <c r="SLB11" s="369"/>
      <c r="SLC11" s="369"/>
      <c r="SLD11" s="369"/>
      <c r="SLE11" s="369"/>
      <c r="SLF11" s="369"/>
      <c r="SLG11" s="369"/>
      <c r="SLH11" s="369"/>
      <c r="SLI11" s="369"/>
      <c r="SLJ11" s="369"/>
      <c r="SLK11" s="369"/>
      <c r="SLL11" s="369"/>
      <c r="SLM11" s="369"/>
      <c r="SLN11" s="369"/>
      <c r="SLO11" s="369"/>
      <c r="SLP11" s="369"/>
      <c r="SLQ11" s="369"/>
      <c r="SLR11" s="369"/>
      <c r="SLS11" s="369"/>
      <c r="SLT11" s="369"/>
      <c r="SLU11" s="369"/>
      <c r="SLV11" s="369"/>
      <c r="SLW11" s="369"/>
      <c r="SLX11" s="369"/>
      <c r="SLY11" s="369"/>
      <c r="SLZ11" s="369"/>
      <c r="SMA11" s="369"/>
      <c r="SMB11" s="369"/>
      <c r="SMC11" s="369"/>
      <c r="SMD11" s="369"/>
      <c r="SME11" s="369"/>
      <c r="SMF11" s="369"/>
      <c r="SMG11" s="369"/>
      <c r="SMH11" s="369"/>
      <c r="SMI11" s="369"/>
      <c r="SMJ11" s="369"/>
      <c r="SMK11" s="369"/>
      <c r="SML11" s="369"/>
      <c r="SMM11" s="369"/>
      <c r="SMN11" s="369"/>
      <c r="SMO11" s="369"/>
      <c r="SMP11" s="369"/>
      <c r="SMQ11" s="369"/>
      <c r="SMR11" s="369"/>
      <c r="SMS11" s="369"/>
      <c r="SMT11" s="369"/>
      <c r="SMU11" s="369"/>
      <c r="SMV11" s="369"/>
      <c r="SMW11" s="369"/>
      <c r="SMX11" s="369"/>
      <c r="SMY11" s="369"/>
      <c r="SMZ11" s="369"/>
      <c r="SNA11" s="369"/>
      <c r="SNB11" s="369"/>
      <c r="SNC11" s="369"/>
      <c r="SND11" s="369"/>
      <c r="SNE11" s="369"/>
      <c r="SNF11" s="369"/>
      <c r="SNG11" s="369"/>
      <c r="SNH11" s="369"/>
      <c r="SNI11" s="369"/>
      <c r="SNJ11" s="369"/>
      <c r="SNK11" s="369"/>
      <c r="SNL11" s="369"/>
      <c r="SNM11" s="369"/>
      <c r="SNN11" s="369"/>
      <c r="SNO11" s="369"/>
      <c r="SNP11" s="369"/>
      <c r="SNQ11" s="369"/>
      <c r="SNR11" s="369"/>
      <c r="SNS11" s="369"/>
      <c r="SNT11" s="369"/>
      <c r="SNU11" s="369"/>
      <c r="SNV11" s="369"/>
      <c r="SNW11" s="369"/>
      <c r="SNX11" s="369"/>
      <c r="SNY11" s="369"/>
      <c r="SNZ11" s="369"/>
      <c r="SOA11" s="369"/>
      <c r="SOB11" s="369"/>
      <c r="SOC11" s="369"/>
      <c r="SOD11" s="369"/>
      <c r="SOE11" s="369"/>
      <c r="SOF11" s="369"/>
      <c r="SOG11" s="369"/>
      <c r="SOH11" s="369"/>
      <c r="SOI11" s="369"/>
      <c r="SOJ11" s="369"/>
      <c r="SOK11" s="369"/>
      <c r="SOL11" s="369"/>
      <c r="SOM11" s="369"/>
      <c r="SON11" s="369"/>
      <c r="SOO11" s="369"/>
      <c r="SOP11" s="369"/>
      <c r="SOQ11" s="369"/>
      <c r="SOR11" s="369"/>
      <c r="SOS11" s="369"/>
      <c r="SOT11" s="369"/>
      <c r="SOU11" s="369"/>
      <c r="SOV11" s="369"/>
      <c r="SOW11" s="369"/>
      <c r="SOX11" s="369"/>
      <c r="SOY11" s="369"/>
      <c r="SOZ11" s="369"/>
      <c r="SPA11" s="369"/>
      <c r="SPB11" s="369"/>
      <c r="SPC11" s="369"/>
      <c r="SPD11" s="369"/>
      <c r="SPE11" s="369"/>
      <c r="SPF11" s="369"/>
      <c r="SPG11" s="369"/>
      <c r="SPH11" s="369"/>
      <c r="SPI11" s="369"/>
      <c r="SPJ11" s="369"/>
      <c r="SPK11" s="369"/>
      <c r="SPL11" s="369"/>
      <c r="SPM11" s="369"/>
      <c r="SPN11" s="369"/>
      <c r="SPO11" s="369"/>
      <c r="SPP11" s="369"/>
      <c r="SPQ11" s="369"/>
      <c r="SPR11" s="369"/>
      <c r="SPS11" s="369"/>
      <c r="SPT11" s="369"/>
      <c r="SPU11" s="369"/>
      <c r="SPV11" s="369"/>
      <c r="SPW11" s="369"/>
      <c r="SPX11" s="369"/>
      <c r="SPY11" s="369"/>
      <c r="SPZ11" s="369"/>
      <c r="SQA11" s="369"/>
      <c r="SQB11" s="369"/>
      <c r="SQC11" s="369"/>
      <c r="SQD11" s="369"/>
      <c r="SQE11" s="369"/>
      <c r="SQF11" s="369"/>
      <c r="SQG11" s="369"/>
      <c r="SQH11" s="369"/>
      <c r="SQI11" s="369"/>
      <c r="SQJ11" s="369"/>
      <c r="SQK11" s="369"/>
      <c r="SQL11" s="369"/>
      <c r="SQM11" s="369"/>
      <c r="SQN11" s="369"/>
      <c r="SQO11" s="369"/>
      <c r="SQP11" s="369"/>
      <c r="SQQ11" s="369"/>
      <c r="SQR11" s="369"/>
      <c r="SQS11" s="369"/>
      <c r="SQT11" s="369"/>
      <c r="SQU11" s="369"/>
      <c r="SQV11" s="369"/>
      <c r="SQW11" s="369"/>
      <c r="SQX11" s="369"/>
      <c r="SQY11" s="369"/>
      <c r="SQZ11" s="369"/>
      <c r="SRA11" s="369"/>
      <c r="SRB11" s="369"/>
      <c r="SRC11" s="369"/>
      <c r="SRD11" s="369"/>
      <c r="SRE11" s="369"/>
      <c r="SRF11" s="369"/>
      <c r="SRG11" s="369"/>
      <c r="SRH11" s="369"/>
      <c r="SRI11" s="369"/>
      <c r="SRJ11" s="369"/>
      <c r="SRK11" s="369"/>
      <c r="SRL11" s="369"/>
      <c r="SRM11" s="369"/>
      <c r="SRN11" s="369"/>
      <c r="SRO11" s="369"/>
      <c r="SRP11" s="369"/>
      <c r="SRQ11" s="369"/>
      <c r="SRR11" s="369"/>
      <c r="SRS11" s="369"/>
      <c r="SRT11" s="369"/>
      <c r="SRU11" s="369"/>
      <c r="SRV11" s="369"/>
      <c r="SRW11" s="369"/>
      <c r="SRX11" s="369"/>
      <c r="SRY11" s="369"/>
      <c r="SRZ11" s="369"/>
      <c r="SSA11" s="369"/>
      <c r="SSB11" s="369"/>
      <c r="SSC11" s="369"/>
      <c r="SSD11" s="369"/>
      <c r="SSE11" s="369"/>
      <c r="SSF11" s="369"/>
      <c r="SSG11" s="369"/>
      <c r="SSH11" s="369"/>
      <c r="SSI11" s="369"/>
      <c r="SSJ11" s="369"/>
      <c r="SSK11" s="369"/>
      <c r="SSL11" s="369"/>
      <c r="SSM11" s="369"/>
      <c r="SSN11" s="369"/>
      <c r="SSO11" s="369"/>
      <c r="SSP11" s="369"/>
      <c r="SSQ11" s="369"/>
      <c r="SSR11" s="369"/>
      <c r="SSS11" s="369"/>
      <c r="SST11" s="369"/>
      <c r="SSU11" s="369"/>
      <c r="SSV11" s="369"/>
      <c r="SSW11" s="369"/>
      <c r="SSX11" s="369"/>
      <c r="SSY11" s="369"/>
      <c r="SSZ11" s="369"/>
      <c r="STA11" s="369"/>
      <c r="STB11" s="369"/>
      <c r="STC11" s="369"/>
      <c r="STD11" s="369"/>
      <c r="STE11" s="369"/>
      <c r="STF11" s="369"/>
      <c r="STG11" s="369"/>
      <c r="STH11" s="369"/>
      <c r="STI11" s="369"/>
      <c r="STJ11" s="369"/>
      <c r="STK11" s="369"/>
      <c r="STL11" s="369"/>
      <c r="STM11" s="369"/>
      <c r="STN11" s="369"/>
      <c r="STO11" s="369"/>
      <c r="STP11" s="369"/>
      <c r="STQ11" s="369"/>
      <c r="STR11" s="369"/>
      <c r="STS11" s="369"/>
      <c r="STT11" s="369"/>
      <c r="STU11" s="369"/>
      <c r="STV11" s="369"/>
      <c r="STW11" s="369"/>
      <c r="STX11" s="369"/>
      <c r="STY11" s="369"/>
      <c r="STZ11" s="369"/>
      <c r="SUA11" s="369"/>
      <c r="SUB11" s="369"/>
      <c r="SUC11" s="369"/>
      <c r="SUD11" s="369"/>
      <c r="SUE11" s="369"/>
      <c r="SUF11" s="369"/>
      <c r="SUG11" s="369"/>
      <c r="SUH11" s="369"/>
      <c r="SUI11" s="369"/>
      <c r="SUJ11" s="369"/>
      <c r="SUK11" s="369"/>
      <c r="SUL11" s="369"/>
      <c r="SUM11" s="369"/>
      <c r="SUN11" s="369"/>
      <c r="SUO11" s="369"/>
      <c r="SUP11" s="369"/>
      <c r="SUQ11" s="369"/>
      <c r="SUR11" s="369"/>
      <c r="SUS11" s="369"/>
      <c r="SUT11" s="369"/>
      <c r="SUU11" s="369"/>
      <c r="SUV11" s="369"/>
      <c r="SUW11" s="369"/>
      <c r="SUX11" s="369"/>
      <c r="SUY11" s="369"/>
      <c r="SUZ11" s="369"/>
      <c r="SVA11" s="369"/>
      <c r="SVB11" s="369"/>
      <c r="SVC11" s="369"/>
      <c r="SVD11" s="369"/>
      <c r="SVE11" s="369"/>
      <c r="SVF11" s="369"/>
      <c r="SVG11" s="369"/>
      <c r="SVH11" s="369"/>
      <c r="SVI11" s="369"/>
      <c r="SVJ11" s="369"/>
      <c r="SVK11" s="369"/>
      <c r="SVL11" s="369"/>
      <c r="SVM11" s="369"/>
      <c r="SVN11" s="369"/>
      <c r="SVO11" s="369"/>
      <c r="SVP11" s="369"/>
      <c r="SVQ11" s="369"/>
      <c r="SVR11" s="369"/>
      <c r="SVS11" s="369"/>
      <c r="SVT11" s="369"/>
      <c r="SVU11" s="369"/>
      <c r="SVV11" s="369"/>
      <c r="SVW11" s="369"/>
      <c r="SVX11" s="369"/>
      <c r="SVY11" s="369"/>
      <c r="SVZ11" s="369"/>
      <c r="SWA11" s="369"/>
      <c r="SWB11" s="369"/>
      <c r="SWC11" s="369"/>
      <c r="SWD11" s="369"/>
      <c r="SWE11" s="369"/>
      <c r="SWF11" s="369"/>
      <c r="SWG11" s="369"/>
      <c r="SWH11" s="369"/>
      <c r="SWI11" s="369"/>
      <c r="SWJ11" s="369"/>
      <c r="SWK11" s="369"/>
      <c r="SWL11" s="369"/>
      <c r="SWM11" s="369"/>
      <c r="SWN11" s="369"/>
      <c r="SWO11" s="369"/>
      <c r="SWP11" s="369"/>
      <c r="SWQ11" s="369"/>
      <c r="SWR11" s="369"/>
      <c r="SWS11" s="369"/>
      <c r="SWT11" s="369"/>
      <c r="SWU11" s="369"/>
      <c r="SWV11" s="369"/>
      <c r="SWW11" s="369"/>
      <c r="SWX11" s="369"/>
      <c r="SWY11" s="369"/>
      <c r="SWZ11" s="369"/>
      <c r="SXA11" s="369"/>
      <c r="SXB11" s="369"/>
      <c r="SXC11" s="369"/>
      <c r="SXD11" s="369"/>
      <c r="SXE11" s="369"/>
      <c r="SXF11" s="369"/>
      <c r="SXG11" s="369"/>
      <c r="SXH11" s="369"/>
      <c r="SXI11" s="369"/>
      <c r="SXJ11" s="369"/>
      <c r="SXK11" s="369"/>
      <c r="SXL11" s="369"/>
      <c r="SXM11" s="369"/>
      <c r="SXN11" s="369"/>
      <c r="SXO11" s="369"/>
      <c r="SXP11" s="369"/>
      <c r="SXQ11" s="369"/>
      <c r="SXR11" s="369"/>
      <c r="SXS11" s="369"/>
      <c r="SXT11" s="369"/>
      <c r="SXU11" s="369"/>
      <c r="SXV11" s="369"/>
      <c r="SXW11" s="369"/>
      <c r="SXX11" s="369"/>
      <c r="SXY11" s="369"/>
      <c r="SXZ11" s="369"/>
      <c r="SYA11" s="369"/>
      <c r="SYB11" s="369"/>
      <c r="SYC11" s="369"/>
      <c r="SYD11" s="369"/>
      <c r="SYE11" s="369"/>
      <c r="SYF11" s="369"/>
      <c r="SYG11" s="369"/>
      <c r="SYH11" s="369"/>
      <c r="SYI11" s="369"/>
      <c r="SYJ11" s="369"/>
      <c r="SYK11" s="369"/>
      <c r="SYL11" s="369"/>
      <c r="SYM11" s="369"/>
      <c r="SYN11" s="369"/>
      <c r="SYO11" s="369"/>
      <c r="SYP11" s="369"/>
      <c r="SYQ11" s="369"/>
      <c r="SYR11" s="369"/>
      <c r="SYS11" s="369"/>
      <c r="SYT11" s="369"/>
      <c r="SYU11" s="369"/>
      <c r="SYV11" s="369"/>
      <c r="SYW11" s="369"/>
      <c r="SYX11" s="369"/>
      <c r="SYY11" s="369"/>
      <c r="SYZ11" s="369"/>
      <c r="SZA11" s="369"/>
      <c r="SZB11" s="369"/>
      <c r="SZC11" s="369"/>
      <c r="SZD11" s="369"/>
      <c r="SZE11" s="369"/>
      <c r="SZF11" s="369"/>
      <c r="SZG11" s="369"/>
      <c r="SZH11" s="369"/>
      <c r="SZI11" s="369"/>
      <c r="SZJ11" s="369"/>
      <c r="SZK11" s="369"/>
      <c r="SZL11" s="369"/>
      <c r="SZM11" s="369"/>
      <c r="SZN11" s="369"/>
      <c r="SZO11" s="369"/>
      <c r="SZP11" s="369"/>
      <c r="SZQ11" s="369"/>
      <c r="SZR11" s="369"/>
      <c r="SZS11" s="369"/>
      <c r="SZT11" s="369"/>
      <c r="SZU11" s="369"/>
      <c r="SZV11" s="369"/>
      <c r="SZW11" s="369"/>
      <c r="SZX11" s="369"/>
      <c r="SZY11" s="369"/>
      <c r="SZZ11" s="369"/>
      <c r="TAA11" s="369"/>
      <c r="TAB11" s="369"/>
      <c r="TAC11" s="369"/>
      <c r="TAD11" s="369"/>
      <c r="TAE11" s="369"/>
      <c r="TAF11" s="369"/>
      <c r="TAG11" s="369"/>
      <c r="TAH11" s="369"/>
      <c r="TAI11" s="369"/>
      <c r="TAJ11" s="369"/>
      <c r="TAK11" s="369"/>
      <c r="TAL11" s="369"/>
      <c r="TAM11" s="369"/>
      <c r="TAN11" s="369"/>
      <c r="TAO11" s="369"/>
      <c r="TAP11" s="369"/>
      <c r="TAQ11" s="369"/>
      <c r="TAR11" s="369"/>
      <c r="TAS11" s="369"/>
      <c r="TAT11" s="369"/>
      <c r="TAU11" s="369"/>
      <c r="TAV11" s="369"/>
      <c r="TAW11" s="369"/>
      <c r="TAX11" s="369"/>
      <c r="TAY11" s="369"/>
      <c r="TAZ11" s="369"/>
      <c r="TBA11" s="369"/>
      <c r="TBB11" s="369"/>
      <c r="TBC11" s="369"/>
      <c r="TBD11" s="369"/>
      <c r="TBE11" s="369"/>
      <c r="TBF11" s="369"/>
      <c r="TBG11" s="369"/>
      <c r="TBH11" s="369"/>
      <c r="TBI11" s="369"/>
      <c r="TBJ11" s="369"/>
      <c r="TBK11" s="369"/>
      <c r="TBL11" s="369"/>
      <c r="TBM11" s="369"/>
      <c r="TBN11" s="369"/>
      <c r="TBO11" s="369"/>
      <c r="TBP11" s="369"/>
      <c r="TBQ11" s="369"/>
      <c r="TBR11" s="369"/>
      <c r="TBS11" s="369"/>
      <c r="TBT11" s="369"/>
      <c r="TBU11" s="369"/>
      <c r="TBV11" s="369"/>
      <c r="TBW11" s="369"/>
      <c r="TBX11" s="369"/>
      <c r="TBY11" s="369"/>
      <c r="TBZ11" s="369"/>
      <c r="TCA11" s="369"/>
      <c r="TCB11" s="369"/>
      <c r="TCC11" s="369"/>
      <c r="TCD11" s="369"/>
      <c r="TCE11" s="369"/>
      <c r="TCF11" s="369"/>
      <c r="TCG11" s="369"/>
      <c r="TCH11" s="369"/>
      <c r="TCI11" s="369"/>
      <c r="TCJ11" s="369"/>
      <c r="TCK11" s="369"/>
      <c r="TCL11" s="369"/>
      <c r="TCM11" s="369"/>
      <c r="TCN11" s="369"/>
      <c r="TCO11" s="369"/>
      <c r="TCP11" s="369"/>
      <c r="TCQ11" s="369"/>
      <c r="TCR11" s="369"/>
      <c r="TCS11" s="369"/>
      <c r="TCT11" s="369"/>
      <c r="TCU11" s="369"/>
      <c r="TCV11" s="369"/>
      <c r="TCW11" s="369"/>
      <c r="TCX11" s="369"/>
      <c r="TCY11" s="369"/>
      <c r="TCZ11" s="369"/>
      <c r="TDA11" s="369"/>
      <c r="TDB11" s="369"/>
      <c r="TDC11" s="369"/>
      <c r="TDD11" s="369"/>
      <c r="TDE11" s="369"/>
      <c r="TDF11" s="369"/>
      <c r="TDG11" s="369"/>
      <c r="TDH11" s="369"/>
      <c r="TDI11" s="369"/>
      <c r="TDJ11" s="369"/>
      <c r="TDK11" s="369"/>
      <c r="TDL11" s="369"/>
      <c r="TDM11" s="369"/>
      <c r="TDN11" s="369"/>
      <c r="TDO11" s="369"/>
      <c r="TDP11" s="369"/>
      <c r="TDQ11" s="369"/>
      <c r="TDR11" s="369"/>
      <c r="TDS11" s="369"/>
      <c r="TDT11" s="369"/>
      <c r="TDU11" s="369"/>
      <c r="TDV11" s="369"/>
      <c r="TDW11" s="369"/>
      <c r="TDX11" s="369"/>
      <c r="TDY11" s="369"/>
      <c r="TDZ11" s="369"/>
      <c r="TEA11" s="369"/>
      <c r="TEB11" s="369"/>
      <c r="TEC11" s="369"/>
      <c r="TED11" s="369"/>
      <c r="TEE11" s="369"/>
      <c r="TEF11" s="369"/>
      <c r="TEG11" s="369"/>
      <c r="TEH11" s="369"/>
      <c r="TEI11" s="369"/>
      <c r="TEJ11" s="369"/>
      <c r="TEK11" s="369"/>
      <c r="TEL11" s="369"/>
      <c r="TEM11" s="369"/>
      <c r="TEN11" s="369"/>
      <c r="TEO11" s="369"/>
      <c r="TEP11" s="369"/>
      <c r="TEQ11" s="369"/>
      <c r="TER11" s="369"/>
      <c r="TES11" s="369"/>
      <c r="TET11" s="369"/>
      <c r="TEU11" s="369"/>
      <c r="TEV11" s="369"/>
      <c r="TEW11" s="369"/>
      <c r="TEX11" s="369"/>
      <c r="TEY11" s="369"/>
      <c r="TEZ11" s="369"/>
      <c r="TFA11" s="369"/>
      <c r="TFB11" s="369"/>
      <c r="TFC11" s="369"/>
      <c r="TFD11" s="369"/>
      <c r="TFE11" s="369"/>
      <c r="TFF11" s="369"/>
      <c r="TFG11" s="369"/>
      <c r="TFH11" s="369"/>
      <c r="TFI11" s="369"/>
      <c r="TFJ11" s="369"/>
      <c r="TFK11" s="369"/>
      <c r="TFL11" s="369"/>
      <c r="TFM11" s="369"/>
      <c r="TFN11" s="369"/>
      <c r="TFO11" s="369"/>
      <c r="TFP11" s="369"/>
      <c r="TFQ11" s="369"/>
      <c r="TFR11" s="369"/>
      <c r="TFS11" s="369"/>
      <c r="TFT11" s="369"/>
      <c r="TFU11" s="369"/>
      <c r="TFV11" s="369"/>
      <c r="TFW11" s="369"/>
      <c r="TFX11" s="369"/>
      <c r="TFY11" s="369"/>
      <c r="TFZ11" s="369"/>
      <c r="TGA11" s="369"/>
      <c r="TGB11" s="369"/>
      <c r="TGC11" s="369"/>
      <c r="TGD11" s="369"/>
      <c r="TGE11" s="369"/>
      <c r="TGF11" s="369"/>
      <c r="TGG11" s="369"/>
      <c r="TGH11" s="369"/>
      <c r="TGI11" s="369"/>
      <c r="TGJ11" s="369"/>
      <c r="TGK11" s="369"/>
      <c r="TGL11" s="369"/>
      <c r="TGM11" s="369"/>
      <c r="TGN11" s="369"/>
      <c r="TGO11" s="369"/>
      <c r="TGP11" s="369"/>
      <c r="TGQ11" s="369"/>
      <c r="TGR11" s="369"/>
      <c r="TGS11" s="369"/>
      <c r="TGT11" s="369"/>
      <c r="TGU11" s="369"/>
      <c r="TGV11" s="369"/>
      <c r="TGW11" s="369"/>
      <c r="TGX11" s="369"/>
      <c r="TGY11" s="369"/>
      <c r="TGZ11" s="369"/>
      <c r="THA11" s="369"/>
      <c r="THB11" s="369"/>
      <c r="THC11" s="369"/>
      <c r="THD11" s="369"/>
      <c r="THE11" s="369"/>
      <c r="THF11" s="369"/>
      <c r="THG11" s="369"/>
      <c r="THH11" s="369"/>
      <c r="THI11" s="369"/>
      <c r="THJ11" s="369"/>
      <c r="THK11" s="369"/>
      <c r="THL11" s="369"/>
      <c r="THM11" s="369"/>
      <c r="THN11" s="369"/>
      <c r="THO11" s="369"/>
      <c r="THP11" s="369"/>
      <c r="THQ11" s="369"/>
      <c r="THR11" s="369"/>
      <c r="THS11" s="369"/>
      <c r="THT11" s="369"/>
      <c r="THU11" s="369"/>
      <c r="THV11" s="369"/>
      <c r="THW11" s="369"/>
      <c r="THX11" s="369"/>
      <c r="THY11" s="369"/>
      <c r="THZ11" s="369"/>
      <c r="TIA11" s="369"/>
      <c r="TIB11" s="369"/>
      <c r="TIC11" s="369"/>
      <c r="TID11" s="369"/>
      <c r="TIE11" s="369"/>
      <c r="TIF11" s="369"/>
      <c r="TIG11" s="369"/>
      <c r="TIH11" s="369"/>
      <c r="TII11" s="369"/>
      <c r="TIJ11" s="369"/>
      <c r="TIK11" s="369"/>
      <c r="TIL11" s="369"/>
      <c r="TIM11" s="369"/>
      <c r="TIN11" s="369"/>
      <c r="TIO11" s="369"/>
      <c r="TIP11" s="369"/>
      <c r="TIQ11" s="369"/>
      <c r="TIR11" s="369"/>
      <c r="TIS11" s="369"/>
      <c r="TIT11" s="369"/>
      <c r="TIU11" s="369"/>
      <c r="TIV11" s="369"/>
      <c r="TIW11" s="369"/>
      <c r="TIX11" s="369"/>
      <c r="TIY11" s="369"/>
      <c r="TIZ11" s="369"/>
      <c r="TJA11" s="369"/>
      <c r="TJB11" s="369"/>
      <c r="TJC11" s="369"/>
      <c r="TJD11" s="369"/>
      <c r="TJE11" s="369"/>
      <c r="TJF11" s="369"/>
      <c r="TJG11" s="369"/>
      <c r="TJH11" s="369"/>
      <c r="TJI11" s="369"/>
      <c r="TJJ11" s="369"/>
      <c r="TJK11" s="369"/>
      <c r="TJL11" s="369"/>
      <c r="TJM11" s="369"/>
      <c r="TJN11" s="369"/>
      <c r="TJO11" s="369"/>
      <c r="TJP11" s="369"/>
      <c r="TJQ11" s="369"/>
      <c r="TJR11" s="369"/>
      <c r="TJS11" s="369"/>
      <c r="TJT11" s="369"/>
      <c r="TJU11" s="369"/>
      <c r="TJV11" s="369"/>
      <c r="TJW11" s="369"/>
      <c r="TJX11" s="369"/>
      <c r="TJY11" s="369"/>
      <c r="TJZ11" s="369"/>
      <c r="TKA11" s="369"/>
      <c r="TKB11" s="369"/>
      <c r="TKC11" s="369"/>
      <c r="TKD11" s="369"/>
      <c r="TKE11" s="369"/>
      <c r="TKF11" s="369"/>
      <c r="TKG11" s="369"/>
      <c r="TKH11" s="369"/>
      <c r="TKI11" s="369"/>
      <c r="TKJ11" s="369"/>
      <c r="TKK11" s="369"/>
      <c r="TKL11" s="369"/>
      <c r="TKM11" s="369"/>
      <c r="TKN11" s="369"/>
      <c r="TKO11" s="369"/>
      <c r="TKP11" s="369"/>
      <c r="TKQ11" s="369"/>
      <c r="TKR11" s="369"/>
      <c r="TKS11" s="369"/>
      <c r="TKT11" s="369"/>
      <c r="TKU11" s="369"/>
      <c r="TKV11" s="369"/>
      <c r="TKW11" s="369"/>
      <c r="TKX11" s="369"/>
      <c r="TKY11" s="369"/>
      <c r="TKZ11" s="369"/>
      <c r="TLA11" s="369"/>
      <c r="TLB11" s="369"/>
      <c r="TLC11" s="369"/>
      <c r="TLD11" s="369"/>
      <c r="TLE11" s="369"/>
      <c r="TLF11" s="369"/>
      <c r="TLG11" s="369"/>
      <c r="TLH11" s="369"/>
      <c r="TLI11" s="369"/>
      <c r="TLJ11" s="369"/>
      <c r="TLK11" s="369"/>
      <c r="TLL11" s="369"/>
      <c r="TLM11" s="369"/>
      <c r="TLN11" s="369"/>
      <c r="TLO11" s="369"/>
      <c r="TLP11" s="369"/>
      <c r="TLQ11" s="369"/>
      <c r="TLR11" s="369"/>
      <c r="TLS11" s="369"/>
      <c r="TLT11" s="369"/>
      <c r="TLU11" s="369"/>
      <c r="TLV11" s="369"/>
      <c r="TLW11" s="369"/>
      <c r="TLX11" s="369"/>
      <c r="TLY11" s="369"/>
      <c r="TLZ11" s="369"/>
      <c r="TMA11" s="369"/>
      <c r="TMB11" s="369"/>
      <c r="TMC11" s="369"/>
      <c r="TMD11" s="369"/>
      <c r="TME11" s="369"/>
      <c r="TMF11" s="369"/>
      <c r="TMG11" s="369"/>
      <c r="TMH11" s="369"/>
      <c r="TMI11" s="369"/>
      <c r="TMJ11" s="369"/>
      <c r="TMK11" s="369"/>
      <c r="TML11" s="369"/>
      <c r="TMM11" s="369"/>
      <c r="TMN11" s="369"/>
      <c r="TMO11" s="369"/>
      <c r="TMP11" s="369"/>
      <c r="TMQ11" s="369"/>
      <c r="TMR11" s="369"/>
      <c r="TMS11" s="369"/>
      <c r="TMT11" s="369"/>
      <c r="TMU11" s="369"/>
      <c r="TMV11" s="369"/>
      <c r="TMW11" s="369"/>
      <c r="TMX11" s="369"/>
      <c r="TMY11" s="369"/>
      <c r="TMZ11" s="369"/>
      <c r="TNA11" s="369"/>
      <c r="TNB11" s="369"/>
      <c r="TNC11" s="369"/>
      <c r="TND11" s="369"/>
      <c r="TNE11" s="369"/>
      <c r="TNF11" s="369"/>
      <c r="TNG11" s="369"/>
      <c r="TNH11" s="369"/>
      <c r="TNI11" s="369"/>
      <c r="TNJ11" s="369"/>
      <c r="TNK11" s="369"/>
      <c r="TNL11" s="369"/>
      <c r="TNM11" s="369"/>
      <c r="TNN11" s="369"/>
      <c r="TNO11" s="369"/>
      <c r="TNP11" s="369"/>
      <c r="TNQ11" s="369"/>
      <c r="TNR11" s="369"/>
      <c r="TNS11" s="369"/>
      <c r="TNT11" s="369"/>
      <c r="TNU11" s="369"/>
      <c r="TNV11" s="369"/>
      <c r="TNW11" s="369"/>
      <c r="TNX11" s="369"/>
      <c r="TNY11" s="369"/>
      <c r="TNZ11" s="369"/>
      <c r="TOA11" s="369"/>
      <c r="TOB11" s="369"/>
      <c r="TOC11" s="369"/>
      <c r="TOD11" s="369"/>
      <c r="TOE11" s="369"/>
      <c r="TOF11" s="369"/>
      <c r="TOG11" s="369"/>
      <c r="TOH11" s="369"/>
      <c r="TOI11" s="369"/>
      <c r="TOJ11" s="369"/>
      <c r="TOK11" s="369"/>
      <c r="TOL11" s="369"/>
      <c r="TOM11" s="369"/>
      <c r="TON11" s="369"/>
      <c r="TOO11" s="369"/>
      <c r="TOP11" s="369"/>
      <c r="TOQ11" s="369"/>
      <c r="TOR11" s="369"/>
      <c r="TOS11" s="369"/>
      <c r="TOT11" s="369"/>
      <c r="TOU11" s="369"/>
      <c r="TOV11" s="369"/>
      <c r="TOW11" s="369"/>
      <c r="TOX11" s="369"/>
      <c r="TOY11" s="369"/>
      <c r="TOZ11" s="369"/>
      <c r="TPA11" s="369"/>
      <c r="TPB11" s="369"/>
      <c r="TPC11" s="369"/>
      <c r="TPD11" s="369"/>
      <c r="TPE11" s="369"/>
      <c r="TPF11" s="369"/>
      <c r="TPG11" s="369"/>
      <c r="TPH11" s="369"/>
      <c r="TPI11" s="369"/>
      <c r="TPJ11" s="369"/>
      <c r="TPK11" s="369"/>
      <c r="TPL11" s="369"/>
      <c r="TPM11" s="369"/>
      <c r="TPN11" s="369"/>
      <c r="TPO11" s="369"/>
      <c r="TPP11" s="369"/>
      <c r="TPQ11" s="369"/>
      <c r="TPR11" s="369"/>
      <c r="TPS11" s="369"/>
      <c r="TPT11" s="369"/>
      <c r="TPU11" s="369"/>
      <c r="TPV11" s="369"/>
      <c r="TPW11" s="369"/>
      <c r="TPX11" s="369"/>
      <c r="TPY11" s="369"/>
      <c r="TPZ11" s="369"/>
      <c r="TQA11" s="369"/>
      <c r="TQB11" s="369"/>
      <c r="TQC11" s="369"/>
      <c r="TQD11" s="369"/>
      <c r="TQE11" s="369"/>
      <c r="TQF11" s="369"/>
      <c r="TQG11" s="369"/>
      <c r="TQH11" s="369"/>
      <c r="TQI11" s="369"/>
      <c r="TQJ11" s="369"/>
      <c r="TQK11" s="369"/>
      <c r="TQL11" s="369"/>
      <c r="TQM11" s="369"/>
      <c r="TQN11" s="369"/>
      <c r="TQO11" s="369"/>
      <c r="TQP11" s="369"/>
      <c r="TQQ11" s="369"/>
      <c r="TQR11" s="369"/>
      <c r="TQS11" s="369"/>
      <c r="TQT11" s="369"/>
      <c r="TQU11" s="369"/>
      <c r="TQV11" s="369"/>
      <c r="TQW11" s="369"/>
      <c r="TQX11" s="369"/>
      <c r="TQY11" s="369"/>
      <c r="TQZ11" s="369"/>
      <c r="TRA11" s="369"/>
      <c r="TRB11" s="369"/>
      <c r="TRC11" s="369"/>
      <c r="TRD11" s="369"/>
      <c r="TRE11" s="369"/>
      <c r="TRF11" s="369"/>
      <c r="TRG11" s="369"/>
      <c r="TRH11" s="369"/>
      <c r="TRI11" s="369"/>
      <c r="TRJ11" s="369"/>
      <c r="TRK11" s="369"/>
      <c r="TRL11" s="369"/>
      <c r="TRM11" s="369"/>
      <c r="TRN11" s="369"/>
      <c r="TRO11" s="369"/>
      <c r="TRP11" s="369"/>
      <c r="TRQ11" s="369"/>
      <c r="TRR11" s="369"/>
      <c r="TRS11" s="369"/>
      <c r="TRT11" s="369"/>
      <c r="TRU11" s="369"/>
      <c r="TRV11" s="369"/>
      <c r="TRW11" s="369"/>
      <c r="TRX11" s="369"/>
      <c r="TRY11" s="369"/>
      <c r="TRZ11" s="369"/>
      <c r="TSA11" s="369"/>
      <c r="TSB11" s="369"/>
      <c r="TSC11" s="369"/>
      <c r="TSD11" s="369"/>
      <c r="TSE11" s="369"/>
      <c r="TSF11" s="369"/>
      <c r="TSG11" s="369"/>
      <c r="TSH11" s="369"/>
      <c r="TSI11" s="369"/>
      <c r="TSJ11" s="369"/>
      <c r="TSK11" s="369"/>
      <c r="TSL11" s="369"/>
      <c r="TSM11" s="369"/>
      <c r="TSN11" s="369"/>
      <c r="TSO11" s="369"/>
      <c r="TSP11" s="369"/>
      <c r="TSQ11" s="369"/>
      <c r="TSR11" s="369"/>
      <c r="TSS11" s="369"/>
      <c r="TST11" s="369"/>
      <c r="TSU11" s="369"/>
      <c r="TSV11" s="369"/>
      <c r="TSW11" s="369"/>
      <c r="TSX11" s="369"/>
      <c r="TSY11" s="369"/>
      <c r="TSZ11" s="369"/>
      <c r="TTA11" s="369"/>
      <c r="TTB11" s="369"/>
      <c r="TTC11" s="369"/>
      <c r="TTD11" s="369"/>
      <c r="TTE11" s="369"/>
      <c r="TTF11" s="369"/>
      <c r="TTG11" s="369"/>
      <c r="TTH11" s="369"/>
      <c r="TTI11" s="369"/>
      <c r="TTJ11" s="369"/>
      <c r="TTK11" s="369"/>
      <c r="TTL11" s="369"/>
      <c r="TTM11" s="369"/>
      <c r="TTN11" s="369"/>
      <c r="TTO11" s="369"/>
      <c r="TTP11" s="369"/>
      <c r="TTQ11" s="369"/>
      <c r="TTR11" s="369"/>
      <c r="TTS11" s="369"/>
      <c r="TTT11" s="369"/>
      <c r="TTU11" s="369"/>
      <c r="TTV11" s="369"/>
      <c r="TTW11" s="369"/>
      <c r="TTX11" s="369"/>
      <c r="TTY11" s="369"/>
      <c r="TTZ11" s="369"/>
      <c r="TUA11" s="369"/>
      <c r="TUB11" s="369"/>
      <c r="TUC11" s="369"/>
      <c r="TUD11" s="369"/>
      <c r="TUE11" s="369"/>
      <c r="TUF11" s="369"/>
      <c r="TUG11" s="369"/>
      <c r="TUH11" s="369"/>
      <c r="TUI11" s="369"/>
      <c r="TUJ11" s="369"/>
      <c r="TUK11" s="369"/>
      <c r="TUL11" s="369"/>
      <c r="TUM11" s="369"/>
      <c r="TUN11" s="369"/>
      <c r="TUO11" s="369"/>
      <c r="TUP11" s="369"/>
      <c r="TUQ11" s="369"/>
      <c r="TUR11" s="369"/>
      <c r="TUS11" s="369"/>
      <c r="TUT11" s="369"/>
      <c r="TUU11" s="369"/>
      <c r="TUV11" s="369"/>
      <c r="TUW11" s="369"/>
      <c r="TUX11" s="369"/>
      <c r="TUY11" s="369"/>
      <c r="TUZ11" s="369"/>
      <c r="TVA11" s="369"/>
      <c r="TVB11" s="369"/>
      <c r="TVC11" s="369"/>
      <c r="TVD11" s="369"/>
      <c r="TVE11" s="369"/>
      <c r="TVF11" s="369"/>
      <c r="TVG11" s="369"/>
      <c r="TVH11" s="369"/>
      <c r="TVI11" s="369"/>
      <c r="TVJ11" s="369"/>
      <c r="TVK11" s="369"/>
      <c r="TVL11" s="369"/>
      <c r="TVM11" s="369"/>
      <c r="TVN11" s="369"/>
      <c r="TVO11" s="369"/>
      <c r="TVP11" s="369"/>
      <c r="TVQ11" s="369"/>
      <c r="TVR11" s="369"/>
      <c r="TVS11" s="369"/>
      <c r="TVT11" s="369"/>
      <c r="TVU11" s="369"/>
      <c r="TVV11" s="369"/>
      <c r="TVW11" s="369"/>
      <c r="TVX11" s="369"/>
      <c r="TVY11" s="369"/>
      <c r="TVZ11" s="369"/>
      <c r="TWA11" s="369"/>
      <c r="TWB11" s="369"/>
      <c r="TWC11" s="369"/>
      <c r="TWD11" s="369"/>
      <c r="TWE11" s="369"/>
      <c r="TWF11" s="369"/>
      <c r="TWG11" s="369"/>
      <c r="TWH11" s="369"/>
      <c r="TWI11" s="369"/>
      <c r="TWJ11" s="369"/>
      <c r="TWK11" s="369"/>
      <c r="TWL11" s="369"/>
      <c r="TWM11" s="369"/>
      <c r="TWN11" s="369"/>
      <c r="TWO11" s="369"/>
      <c r="TWP11" s="369"/>
      <c r="TWQ11" s="369"/>
      <c r="TWR11" s="369"/>
      <c r="TWS11" s="369"/>
      <c r="TWT11" s="369"/>
      <c r="TWU11" s="369"/>
      <c r="TWV11" s="369"/>
      <c r="TWW11" s="369"/>
      <c r="TWX11" s="369"/>
      <c r="TWY11" s="369"/>
      <c r="TWZ11" s="369"/>
      <c r="TXA11" s="369"/>
      <c r="TXB11" s="369"/>
      <c r="TXC11" s="369"/>
      <c r="TXD11" s="369"/>
      <c r="TXE11" s="369"/>
      <c r="TXF11" s="369"/>
      <c r="TXG11" s="369"/>
      <c r="TXH11" s="369"/>
      <c r="TXI11" s="369"/>
      <c r="TXJ11" s="369"/>
      <c r="TXK11" s="369"/>
      <c r="TXL11" s="369"/>
      <c r="TXM11" s="369"/>
      <c r="TXN11" s="369"/>
      <c r="TXO11" s="369"/>
      <c r="TXP11" s="369"/>
      <c r="TXQ11" s="369"/>
      <c r="TXR11" s="369"/>
      <c r="TXS11" s="369"/>
      <c r="TXT11" s="369"/>
      <c r="TXU11" s="369"/>
      <c r="TXV11" s="369"/>
      <c r="TXW11" s="369"/>
      <c r="TXX11" s="369"/>
      <c r="TXY11" s="369"/>
      <c r="TXZ11" s="369"/>
      <c r="TYA11" s="369"/>
      <c r="TYB11" s="369"/>
      <c r="TYC11" s="369"/>
      <c r="TYD11" s="369"/>
      <c r="TYE11" s="369"/>
      <c r="TYF11" s="369"/>
      <c r="TYG11" s="369"/>
      <c r="TYH11" s="369"/>
      <c r="TYI11" s="369"/>
      <c r="TYJ11" s="369"/>
      <c r="TYK11" s="369"/>
      <c r="TYL11" s="369"/>
      <c r="TYM11" s="369"/>
      <c r="TYN11" s="369"/>
      <c r="TYO11" s="369"/>
      <c r="TYP11" s="369"/>
      <c r="TYQ11" s="369"/>
      <c r="TYR11" s="369"/>
      <c r="TYS11" s="369"/>
      <c r="TYT11" s="369"/>
      <c r="TYU11" s="369"/>
      <c r="TYV11" s="369"/>
      <c r="TYW11" s="369"/>
      <c r="TYX11" s="369"/>
      <c r="TYY11" s="369"/>
      <c r="TYZ11" s="369"/>
      <c r="TZA11" s="369"/>
      <c r="TZB11" s="369"/>
      <c r="TZC11" s="369"/>
      <c r="TZD11" s="369"/>
      <c r="TZE11" s="369"/>
      <c r="TZF11" s="369"/>
      <c r="TZG11" s="369"/>
      <c r="TZH11" s="369"/>
      <c r="TZI11" s="369"/>
      <c r="TZJ11" s="369"/>
      <c r="TZK11" s="369"/>
      <c r="TZL11" s="369"/>
      <c r="TZM11" s="369"/>
      <c r="TZN11" s="369"/>
      <c r="TZO11" s="369"/>
      <c r="TZP11" s="369"/>
      <c r="TZQ11" s="369"/>
      <c r="TZR11" s="369"/>
      <c r="TZS11" s="369"/>
      <c r="TZT11" s="369"/>
      <c r="TZU11" s="369"/>
      <c r="TZV11" s="369"/>
      <c r="TZW11" s="369"/>
      <c r="TZX11" s="369"/>
      <c r="TZY11" s="369"/>
      <c r="TZZ11" s="369"/>
      <c r="UAA11" s="369"/>
      <c r="UAB11" s="369"/>
      <c r="UAC11" s="369"/>
      <c r="UAD11" s="369"/>
      <c r="UAE11" s="369"/>
      <c r="UAF11" s="369"/>
      <c r="UAG11" s="369"/>
      <c r="UAH11" s="369"/>
      <c r="UAI11" s="369"/>
      <c r="UAJ11" s="369"/>
      <c r="UAK11" s="369"/>
      <c r="UAL11" s="369"/>
      <c r="UAM11" s="369"/>
      <c r="UAN11" s="369"/>
      <c r="UAO11" s="369"/>
      <c r="UAP11" s="369"/>
      <c r="UAQ11" s="369"/>
      <c r="UAR11" s="369"/>
      <c r="UAS11" s="369"/>
      <c r="UAT11" s="369"/>
      <c r="UAU11" s="369"/>
      <c r="UAV11" s="369"/>
      <c r="UAW11" s="369"/>
      <c r="UAX11" s="369"/>
      <c r="UAY11" s="369"/>
      <c r="UAZ11" s="369"/>
      <c r="UBA11" s="369"/>
      <c r="UBB11" s="369"/>
      <c r="UBC11" s="369"/>
      <c r="UBD11" s="369"/>
      <c r="UBE11" s="369"/>
      <c r="UBF11" s="369"/>
      <c r="UBG11" s="369"/>
      <c r="UBH11" s="369"/>
      <c r="UBI11" s="369"/>
      <c r="UBJ11" s="369"/>
      <c r="UBK11" s="369"/>
      <c r="UBL11" s="369"/>
      <c r="UBM11" s="369"/>
      <c r="UBN11" s="369"/>
      <c r="UBO11" s="369"/>
      <c r="UBP11" s="369"/>
      <c r="UBQ11" s="369"/>
      <c r="UBR11" s="369"/>
      <c r="UBS11" s="369"/>
      <c r="UBT11" s="369"/>
      <c r="UBU11" s="369"/>
      <c r="UBV11" s="369"/>
      <c r="UBW11" s="369"/>
      <c r="UBX11" s="369"/>
      <c r="UBY11" s="369"/>
      <c r="UBZ11" s="369"/>
      <c r="UCA11" s="369"/>
      <c r="UCB11" s="369"/>
      <c r="UCC11" s="369"/>
      <c r="UCD11" s="369"/>
      <c r="UCE11" s="369"/>
      <c r="UCF11" s="369"/>
      <c r="UCG11" s="369"/>
      <c r="UCH11" s="369"/>
      <c r="UCI11" s="369"/>
      <c r="UCJ11" s="369"/>
      <c r="UCK11" s="369"/>
      <c r="UCL11" s="369"/>
      <c r="UCM11" s="369"/>
      <c r="UCN11" s="369"/>
      <c r="UCO11" s="369"/>
      <c r="UCP11" s="369"/>
      <c r="UCQ11" s="369"/>
      <c r="UCR11" s="369"/>
      <c r="UCS11" s="369"/>
      <c r="UCT11" s="369"/>
      <c r="UCU11" s="369"/>
      <c r="UCV11" s="369"/>
      <c r="UCW11" s="369"/>
      <c r="UCX11" s="369"/>
      <c r="UCY11" s="369"/>
      <c r="UCZ11" s="369"/>
      <c r="UDA11" s="369"/>
      <c r="UDB11" s="369"/>
      <c r="UDC11" s="369"/>
      <c r="UDD11" s="369"/>
      <c r="UDE11" s="369"/>
      <c r="UDF11" s="369"/>
      <c r="UDG11" s="369"/>
      <c r="UDH11" s="369"/>
      <c r="UDI11" s="369"/>
      <c r="UDJ11" s="369"/>
      <c r="UDK11" s="369"/>
      <c r="UDL11" s="369"/>
      <c r="UDM11" s="369"/>
      <c r="UDN11" s="369"/>
      <c r="UDO11" s="369"/>
      <c r="UDP11" s="369"/>
      <c r="UDQ11" s="369"/>
      <c r="UDR11" s="369"/>
      <c r="UDS11" s="369"/>
      <c r="UDT11" s="369"/>
      <c r="UDU11" s="369"/>
      <c r="UDV11" s="369"/>
      <c r="UDW11" s="369"/>
      <c r="UDX11" s="369"/>
      <c r="UDY11" s="369"/>
      <c r="UDZ11" s="369"/>
      <c r="UEA11" s="369"/>
      <c r="UEB11" s="369"/>
      <c r="UEC11" s="369"/>
      <c r="UED11" s="369"/>
      <c r="UEE11" s="369"/>
      <c r="UEF11" s="369"/>
      <c r="UEG11" s="369"/>
      <c r="UEH11" s="369"/>
      <c r="UEI11" s="369"/>
      <c r="UEJ11" s="369"/>
      <c r="UEK11" s="369"/>
      <c r="UEL11" s="369"/>
      <c r="UEM11" s="369"/>
      <c r="UEN11" s="369"/>
      <c r="UEO11" s="369"/>
      <c r="UEP11" s="369"/>
      <c r="UEQ11" s="369"/>
      <c r="UER11" s="369"/>
      <c r="UES11" s="369"/>
      <c r="UET11" s="369"/>
      <c r="UEU11" s="369"/>
      <c r="UEV11" s="369"/>
      <c r="UEW11" s="369"/>
      <c r="UEX11" s="369"/>
      <c r="UEY11" s="369"/>
      <c r="UEZ11" s="369"/>
      <c r="UFA11" s="369"/>
      <c r="UFB11" s="369"/>
      <c r="UFC11" s="369"/>
      <c r="UFD11" s="369"/>
      <c r="UFE11" s="369"/>
      <c r="UFF11" s="369"/>
      <c r="UFG11" s="369"/>
      <c r="UFH11" s="369"/>
      <c r="UFI11" s="369"/>
      <c r="UFJ11" s="369"/>
      <c r="UFK11" s="369"/>
      <c r="UFL11" s="369"/>
      <c r="UFM11" s="369"/>
      <c r="UFN11" s="369"/>
      <c r="UFO11" s="369"/>
      <c r="UFP11" s="369"/>
      <c r="UFQ11" s="369"/>
      <c r="UFR11" s="369"/>
      <c r="UFS11" s="369"/>
      <c r="UFT11" s="369"/>
      <c r="UFU11" s="369"/>
      <c r="UFV11" s="369"/>
      <c r="UFW11" s="369"/>
      <c r="UFX11" s="369"/>
      <c r="UFY11" s="369"/>
      <c r="UFZ11" s="369"/>
      <c r="UGA11" s="369"/>
      <c r="UGB11" s="369"/>
      <c r="UGC11" s="369"/>
      <c r="UGD11" s="369"/>
      <c r="UGE11" s="369"/>
      <c r="UGF11" s="369"/>
      <c r="UGG11" s="369"/>
      <c r="UGH11" s="369"/>
      <c r="UGI11" s="369"/>
      <c r="UGJ11" s="369"/>
      <c r="UGK11" s="369"/>
      <c r="UGL11" s="369"/>
      <c r="UGM11" s="369"/>
      <c r="UGN11" s="369"/>
      <c r="UGO11" s="369"/>
      <c r="UGP11" s="369"/>
      <c r="UGQ11" s="369"/>
      <c r="UGR11" s="369"/>
      <c r="UGS11" s="369"/>
      <c r="UGT11" s="369"/>
      <c r="UGU11" s="369"/>
      <c r="UGV11" s="369"/>
      <c r="UGW11" s="369"/>
      <c r="UGX11" s="369"/>
      <c r="UGY11" s="369"/>
      <c r="UGZ11" s="369"/>
      <c r="UHA11" s="369"/>
      <c r="UHB11" s="369"/>
      <c r="UHC11" s="369"/>
      <c r="UHD11" s="369"/>
      <c r="UHE11" s="369"/>
      <c r="UHF11" s="369"/>
      <c r="UHG11" s="369"/>
      <c r="UHH11" s="369"/>
      <c r="UHI11" s="369"/>
      <c r="UHJ11" s="369"/>
      <c r="UHK11" s="369"/>
      <c r="UHL11" s="369"/>
      <c r="UHM11" s="369"/>
      <c r="UHN11" s="369"/>
      <c r="UHO11" s="369"/>
      <c r="UHP11" s="369"/>
      <c r="UHQ11" s="369"/>
      <c r="UHR11" s="369"/>
      <c r="UHS11" s="369"/>
      <c r="UHT11" s="369"/>
      <c r="UHU11" s="369"/>
      <c r="UHV11" s="369"/>
      <c r="UHW11" s="369"/>
      <c r="UHX11" s="369"/>
      <c r="UHY11" s="369"/>
      <c r="UHZ11" s="369"/>
      <c r="UIA11" s="369"/>
      <c r="UIB11" s="369"/>
      <c r="UIC11" s="369"/>
      <c r="UID11" s="369"/>
      <c r="UIE11" s="369"/>
      <c r="UIF11" s="369"/>
      <c r="UIG11" s="369"/>
      <c r="UIH11" s="369"/>
      <c r="UII11" s="369"/>
      <c r="UIJ11" s="369"/>
      <c r="UIK11" s="369"/>
      <c r="UIL11" s="369"/>
      <c r="UIM11" s="369"/>
      <c r="UIN11" s="369"/>
      <c r="UIO11" s="369"/>
      <c r="UIP11" s="369"/>
      <c r="UIQ11" s="369"/>
      <c r="UIR11" s="369"/>
      <c r="UIS11" s="369"/>
      <c r="UIT11" s="369"/>
      <c r="UIU11" s="369"/>
      <c r="UIV11" s="369"/>
      <c r="UIW11" s="369"/>
      <c r="UIX11" s="369"/>
      <c r="UIY11" s="369"/>
      <c r="UIZ11" s="369"/>
      <c r="UJA11" s="369"/>
      <c r="UJB11" s="369"/>
      <c r="UJC11" s="369"/>
      <c r="UJD11" s="369"/>
      <c r="UJE11" s="369"/>
      <c r="UJF11" s="369"/>
      <c r="UJG11" s="369"/>
      <c r="UJH11" s="369"/>
      <c r="UJI11" s="369"/>
      <c r="UJJ11" s="369"/>
      <c r="UJK11" s="369"/>
      <c r="UJL11" s="369"/>
      <c r="UJM11" s="369"/>
      <c r="UJN11" s="369"/>
      <c r="UJO11" s="369"/>
      <c r="UJP11" s="369"/>
      <c r="UJQ11" s="369"/>
      <c r="UJR11" s="369"/>
      <c r="UJS11" s="369"/>
      <c r="UJT11" s="369"/>
      <c r="UJU11" s="369"/>
      <c r="UJV11" s="369"/>
      <c r="UJW11" s="369"/>
      <c r="UJX11" s="369"/>
      <c r="UJY11" s="369"/>
      <c r="UJZ11" s="369"/>
      <c r="UKA11" s="369"/>
      <c r="UKB11" s="369"/>
      <c r="UKC11" s="369"/>
      <c r="UKD11" s="369"/>
      <c r="UKE11" s="369"/>
      <c r="UKF11" s="369"/>
      <c r="UKG11" s="369"/>
      <c r="UKH11" s="369"/>
      <c r="UKI11" s="369"/>
      <c r="UKJ11" s="369"/>
      <c r="UKK11" s="369"/>
      <c r="UKL11" s="369"/>
      <c r="UKM11" s="369"/>
      <c r="UKN11" s="369"/>
      <c r="UKO11" s="369"/>
      <c r="UKP11" s="369"/>
      <c r="UKQ11" s="369"/>
      <c r="UKR11" s="369"/>
      <c r="UKS11" s="369"/>
      <c r="UKT11" s="369"/>
      <c r="UKU11" s="369"/>
      <c r="UKV11" s="369"/>
      <c r="UKW11" s="369"/>
      <c r="UKX11" s="369"/>
      <c r="UKY11" s="369"/>
      <c r="UKZ11" s="369"/>
      <c r="ULA11" s="369"/>
      <c r="ULB11" s="369"/>
      <c r="ULC11" s="369"/>
      <c r="ULD11" s="369"/>
      <c r="ULE11" s="369"/>
      <c r="ULF11" s="369"/>
      <c r="ULG11" s="369"/>
      <c r="ULH11" s="369"/>
      <c r="ULI11" s="369"/>
      <c r="ULJ11" s="369"/>
      <c r="ULK11" s="369"/>
      <c r="ULL11" s="369"/>
      <c r="ULM11" s="369"/>
      <c r="ULN11" s="369"/>
      <c r="ULO11" s="369"/>
      <c r="ULP11" s="369"/>
      <c r="ULQ11" s="369"/>
      <c r="ULR11" s="369"/>
      <c r="ULS11" s="369"/>
      <c r="ULT11" s="369"/>
      <c r="ULU11" s="369"/>
      <c r="ULV11" s="369"/>
      <c r="ULW11" s="369"/>
      <c r="ULX11" s="369"/>
      <c r="ULY11" s="369"/>
      <c r="ULZ11" s="369"/>
      <c r="UMA11" s="369"/>
      <c r="UMB11" s="369"/>
      <c r="UMC11" s="369"/>
      <c r="UMD11" s="369"/>
      <c r="UME11" s="369"/>
      <c r="UMF11" s="369"/>
      <c r="UMG11" s="369"/>
      <c r="UMH11" s="369"/>
      <c r="UMI11" s="369"/>
      <c r="UMJ11" s="369"/>
      <c r="UMK11" s="369"/>
      <c r="UML11" s="369"/>
      <c r="UMM11" s="369"/>
      <c r="UMN11" s="369"/>
      <c r="UMO11" s="369"/>
      <c r="UMP11" s="369"/>
      <c r="UMQ11" s="369"/>
      <c r="UMR11" s="369"/>
      <c r="UMS11" s="369"/>
      <c r="UMT11" s="369"/>
      <c r="UMU11" s="369"/>
      <c r="UMV11" s="369"/>
      <c r="UMW11" s="369"/>
      <c r="UMX11" s="369"/>
      <c r="UMY11" s="369"/>
      <c r="UMZ11" s="369"/>
      <c r="UNA11" s="369"/>
      <c r="UNB11" s="369"/>
      <c r="UNC11" s="369"/>
      <c r="UND11" s="369"/>
      <c r="UNE11" s="369"/>
      <c r="UNF11" s="369"/>
      <c r="UNG11" s="369"/>
      <c r="UNH11" s="369"/>
      <c r="UNI11" s="369"/>
      <c r="UNJ11" s="369"/>
      <c r="UNK11" s="369"/>
      <c r="UNL11" s="369"/>
      <c r="UNM11" s="369"/>
      <c r="UNN11" s="369"/>
      <c r="UNO11" s="369"/>
      <c r="UNP11" s="369"/>
      <c r="UNQ11" s="369"/>
      <c r="UNR11" s="369"/>
      <c r="UNS11" s="369"/>
      <c r="UNT11" s="369"/>
      <c r="UNU11" s="369"/>
      <c r="UNV11" s="369"/>
      <c r="UNW11" s="369"/>
      <c r="UNX11" s="369"/>
      <c r="UNY11" s="369"/>
      <c r="UNZ11" s="369"/>
      <c r="UOA11" s="369"/>
      <c r="UOB11" s="369"/>
      <c r="UOC11" s="369"/>
      <c r="UOD11" s="369"/>
      <c r="UOE11" s="369"/>
      <c r="UOF11" s="369"/>
      <c r="UOG11" s="369"/>
      <c r="UOH11" s="369"/>
      <c r="UOI11" s="369"/>
      <c r="UOJ11" s="369"/>
      <c r="UOK11" s="369"/>
      <c r="UOL11" s="369"/>
      <c r="UOM11" s="369"/>
      <c r="UON11" s="369"/>
      <c r="UOO11" s="369"/>
      <c r="UOP11" s="369"/>
      <c r="UOQ11" s="369"/>
      <c r="UOR11" s="369"/>
      <c r="UOS11" s="369"/>
      <c r="UOT11" s="369"/>
      <c r="UOU11" s="369"/>
      <c r="UOV11" s="369"/>
      <c r="UOW11" s="369"/>
      <c r="UOX11" s="369"/>
      <c r="UOY11" s="369"/>
      <c r="UOZ11" s="369"/>
      <c r="UPA11" s="369"/>
      <c r="UPB11" s="369"/>
      <c r="UPC11" s="369"/>
      <c r="UPD11" s="369"/>
      <c r="UPE11" s="369"/>
      <c r="UPF11" s="369"/>
      <c r="UPG11" s="369"/>
      <c r="UPH11" s="369"/>
      <c r="UPI11" s="369"/>
      <c r="UPJ11" s="369"/>
      <c r="UPK11" s="369"/>
      <c r="UPL11" s="369"/>
      <c r="UPM11" s="369"/>
      <c r="UPN11" s="369"/>
      <c r="UPO11" s="369"/>
      <c r="UPP11" s="369"/>
      <c r="UPQ11" s="369"/>
      <c r="UPR11" s="369"/>
      <c r="UPS11" s="369"/>
      <c r="UPT11" s="369"/>
      <c r="UPU11" s="369"/>
      <c r="UPV11" s="369"/>
      <c r="UPW11" s="369"/>
      <c r="UPX11" s="369"/>
      <c r="UPY11" s="369"/>
      <c r="UPZ11" s="369"/>
      <c r="UQA11" s="369"/>
      <c r="UQB11" s="369"/>
      <c r="UQC11" s="369"/>
      <c r="UQD11" s="369"/>
      <c r="UQE11" s="369"/>
      <c r="UQF11" s="369"/>
      <c r="UQG11" s="369"/>
      <c r="UQH11" s="369"/>
      <c r="UQI11" s="369"/>
      <c r="UQJ11" s="369"/>
      <c r="UQK11" s="369"/>
      <c r="UQL11" s="369"/>
      <c r="UQM11" s="369"/>
      <c r="UQN11" s="369"/>
      <c r="UQO11" s="369"/>
      <c r="UQP11" s="369"/>
      <c r="UQQ11" s="369"/>
      <c r="UQR11" s="369"/>
      <c r="UQS11" s="369"/>
      <c r="UQT11" s="369"/>
      <c r="UQU11" s="369"/>
      <c r="UQV11" s="369"/>
      <c r="UQW11" s="369"/>
      <c r="UQX11" s="369"/>
      <c r="UQY11" s="369"/>
      <c r="UQZ11" s="369"/>
      <c r="URA11" s="369"/>
      <c r="URB11" s="369"/>
      <c r="URC11" s="369"/>
      <c r="URD11" s="369"/>
      <c r="URE11" s="369"/>
      <c r="URF11" s="369"/>
      <c r="URG11" s="369"/>
      <c r="URH11" s="369"/>
      <c r="URI11" s="369"/>
      <c r="URJ11" s="369"/>
      <c r="URK11" s="369"/>
      <c r="URL11" s="369"/>
      <c r="URM11" s="369"/>
      <c r="URN11" s="369"/>
      <c r="URO11" s="369"/>
      <c r="URP11" s="369"/>
      <c r="URQ11" s="369"/>
      <c r="URR11" s="369"/>
      <c r="URS11" s="369"/>
      <c r="URT11" s="369"/>
      <c r="URU11" s="369"/>
      <c r="URV11" s="369"/>
      <c r="URW11" s="369"/>
      <c r="URX11" s="369"/>
      <c r="URY11" s="369"/>
      <c r="URZ11" s="369"/>
      <c r="USA11" s="369"/>
      <c r="USB11" s="369"/>
      <c r="USC11" s="369"/>
      <c r="USD11" s="369"/>
      <c r="USE11" s="369"/>
      <c r="USF11" s="369"/>
      <c r="USG11" s="369"/>
      <c r="USH11" s="369"/>
      <c r="USI11" s="369"/>
      <c r="USJ11" s="369"/>
      <c r="USK11" s="369"/>
      <c r="USL11" s="369"/>
      <c r="USM11" s="369"/>
      <c r="USN11" s="369"/>
      <c r="USO11" s="369"/>
      <c r="USP11" s="369"/>
      <c r="USQ11" s="369"/>
      <c r="USR11" s="369"/>
      <c r="USS11" s="369"/>
      <c r="UST11" s="369"/>
      <c r="USU11" s="369"/>
      <c r="USV11" s="369"/>
      <c r="USW11" s="369"/>
      <c r="USX11" s="369"/>
      <c r="USY11" s="369"/>
      <c r="USZ11" s="369"/>
      <c r="UTA11" s="369"/>
      <c r="UTB11" s="369"/>
      <c r="UTC11" s="369"/>
      <c r="UTD11" s="369"/>
      <c r="UTE11" s="369"/>
      <c r="UTF11" s="369"/>
      <c r="UTG11" s="369"/>
      <c r="UTH11" s="369"/>
      <c r="UTI11" s="369"/>
      <c r="UTJ11" s="369"/>
      <c r="UTK11" s="369"/>
      <c r="UTL11" s="369"/>
      <c r="UTM11" s="369"/>
      <c r="UTN11" s="369"/>
      <c r="UTO11" s="369"/>
      <c r="UTP11" s="369"/>
      <c r="UTQ11" s="369"/>
      <c r="UTR11" s="369"/>
      <c r="UTS11" s="369"/>
      <c r="UTT11" s="369"/>
      <c r="UTU11" s="369"/>
      <c r="UTV11" s="369"/>
      <c r="UTW11" s="369"/>
      <c r="UTX11" s="369"/>
      <c r="UTY11" s="369"/>
      <c r="UTZ11" s="369"/>
      <c r="UUA11" s="369"/>
      <c r="UUB11" s="369"/>
      <c r="UUC11" s="369"/>
      <c r="UUD11" s="369"/>
      <c r="UUE11" s="369"/>
      <c r="UUF11" s="369"/>
      <c r="UUG11" s="369"/>
      <c r="UUH11" s="369"/>
      <c r="UUI11" s="369"/>
      <c r="UUJ11" s="369"/>
      <c r="UUK11" s="369"/>
      <c r="UUL11" s="369"/>
      <c r="UUM11" s="369"/>
      <c r="UUN11" s="369"/>
      <c r="UUO11" s="369"/>
      <c r="UUP11" s="369"/>
      <c r="UUQ11" s="369"/>
      <c r="UUR11" s="369"/>
      <c r="UUS11" s="369"/>
      <c r="UUT11" s="369"/>
      <c r="UUU11" s="369"/>
      <c r="UUV11" s="369"/>
      <c r="UUW11" s="369"/>
      <c r="UUX11" s="369"/>
      <c r="UUY11" s="369"/>
      <c r="UUZ11" s="369"/>
      <c r="UVA11" s="369"/>
      <c r="UVB11" s="369"/>
      <c r="UVC11" s="369"/>
      <c r="UVD11" s="369"/>
      <c r="UVE11" s="369"/>
      <c r="UVF11" s="369"/>
      <c r="UVG11" s="369"/>
      <c r="UVH11" s="369"/>
      <c r="UVI11" s="369"/>
      <c r="UVJ11" s="369"/>
      <c r="UVK11" s="369"/>
      <c r="UVL11" s="369"/>
      <c r="UVM11" s="369"/>
      <c r="UVN11" s="369"/>
      <c r="UVO11" s="369"/>
      <c r="UVP11" s="369"/>
      <c r="UVQ11" s="369"/>
      <c r="UVR11" s="369"/>
      <c r="UVS11" s="369"/>
      <c r="UVT11" s="369"/>
      <c r="UVU11" s="369"/>
      <c r="UVV11" s="369"/>
      <c r="UVW11" s="369"/>
      <c r="UVX11" s="369"/>
      <c r="UVY11" s="369"/>
      <c r="UVZ11" s="369"/>
      <c r="UWA11" s="369"/>
      <c r="UWB11" s="369"/>
      <c r="UWC11" s="369"/>
      <c r="UWD11" s="369"/>
      <c r="UWE11" s="369"/>
      <c r="UWF11" s="369"/>
      <c r="UWG11" s="369"/>
      <c r="UWH11" s="369"/>
      <c r="UWI11" s="369"/>
      <c r="UWJ11" s="369"/>
      <c r="UWK11" s="369"/>
      <c r="UWL11" s="369"/>
      <c r="UWM11" s="369"/>
      <c r="UWN11" s="369"/>
      <c r="UWO11" s="369"/>
      <c r="UWP11" s="369"/>
      <c r="UWQ11" s="369"/>
      <c r="UWR11" s="369"/>
      <c r="UWS11" s="369"/>
      <c r="UWT11" s="369"/>
      <c r="UWU11" s="369"/>
      <c r="UWV11" s="369"/>
      <c r="UWW11" s="369"/>
      <c r="UWX11" s="369"/>
      <c r="UWY11" s="369"/>
      <c r="UWZ11" s="369"/>
      <c r="UXA11" s="369"/>
      <c r="UXB11" s="369"/>
      <c r="UXC11" s="369"/>
      <c r="UXD11" s="369"/>
      <c r="UXE11" s="369"/>
      <c r="UXF11" s="369"/>
      <c r="UXG11" s="369"/>
      <c r="UXH11" s="369"/>
      <c r="UXI11" s="369"/>
      <c r="UXJ11" s="369"/>
      <c r="UXK11" s="369"/>
      <c r="UXL11" s="369"/>
      <c r="UXM11" s="369"/>
      <c r="UXN11" s="369"/>
      <c r="UXO11" s="369"/>
      <c r="UXP11" s="369"/>
      <c r="UXQ11" s="369"/>
      <c r="UXR11" s="369"/>
      <c r="UXS11" s="369"/>
      <c r="UXT11" s="369"/>
      <c r="UXU11" s="369"/>
      <c r="UXV11" s="369"/>
      <c r="UXW11" s="369"/>
      <c r="UXX11" s="369"/>
      <c r="UXY11" s="369"/>
      <c r="UXZ11" s="369"/>
      <c r="UYA11" s="369"/>
      <c r="UYB11" s="369"/>
      <c r="UYC11" s="369"/>
      <c r="UYD11" s="369"/>
      <c r="UYE11" s="369"/>
      <c r="UYF11" s="369"/>
      <c r="UYG11" s="369"/>
      <c r="UYH11" s="369"/>
      <c r="UYI11" s="369"/>
      <c r="UYJ11" s="369"/>
      <c r="UYK11" s="369"/>
      <c r="UYL11" s="369"/>
      <c r="UYM11" s="369"/>
      <c r="UYN11" s="369"/>
      <c r="UYO11" s="369"/>
      <c r="UYP11" s="369"/>
      <c r="UYQ11" s="369"/>
      <c r="UYR11" s="369"/>
      <c r="UYS11" s="369"/>
      <c r="UYT11" s="369"/>
      <c r="UYU11" s="369"/>
      <c r="UYV11" s="369"/>
      <c r="UYW11" s="369"/>
      <c r="UYX11" s="369"/>
      <c r="UYY11" s="369"/>
      <c r="UYZ11" s="369"/>
      <c r="UZA11" s="369"/>
      <c r="UZB11" s="369"/>
      <c r="UZC11" s="369"/>
      <c r="UZD11" s="369"/>
      <c r="UZE11" s="369"/>
      <c r="UZF11" s="369"/>
      <c r="UZG11" s="369"/>
      <c r="UZH11" s="369"/>
      <c r="UZI11" s="369"/>
      <c r="UZJ11" s="369"/>
      <c r="UZK11" s="369"/>
      <c r="UZL11" s="369"/>
      <c r="UZM11" s="369"/>
      <c r="UZN11" s="369"/>
      <c r="UZO11" s="369"/>
      <c r="UZP11" s="369"/>
      <c r="UZQ11" s="369"/>
      <c r="UZR11" s="369"/>
      <c r="UZS11" s="369"/>
      <c r="UZT11" s="369"/>
      <c r="UZU11" s="369"/>
      <c r="UZV11" s="369"/>
      <c r="UZW11" s="369"/>
      <c r="UZX11" s="369"/>
      <c r="UZY11" s="369"/>
      <c r="UZZ11" s="369"/>
      <c r="VAA11" s="369"/>
      <c r="VAB11" s="369"/>
      <c r="VAC11" s="369"/>
      <c r="VAD11" s="369"/>
      <c r="VAE11" s="369"/>
      <c r="VAF11" s="369"/>
      <c r="VAG11" s="369"/>
      <c r="VAH11" s="369"/>
      <c r="VAI11" s="369"/>
      <c r="VAJ11" s="369"/>
      <c r="VAK11" s="369"/>
      <c r="VAL11" s="369"/>
      <c r="VAM11" s="369"/>
      <c r="VAN11" s="369"/>
      <c r="VAO11" s="369"/>
      <c r="VAP11" s="369"/>
      <c r="VAQ11" s="369"/>
      <c r="VAR11" s="369"/>
      <c r="VAS11" s="369"/>
      <c r="VAT11" s="369"/>
      <c r="VAU11" s="369"/>
      <c r="VAV11" s="369"/>
      <c r="VAW11" s="369"/>
      <c r="VAX11" s="369"/>
      <c r="VAY11" s="369"/>
      <c r="VAZ11" s="369"/>
      <c r="VBA11" s="369"/>
      <c r="VBB11" s="369"/>
      <c r="VBC11" s="369"/>
      <c r="VBD11" s="369"/>
      <c r="VBE11" s="369"/>
      <c r="VBF11" s="369"/>
      <c r="VBG11" s="369"/>
      <c r="VBH11" s="369"/>
      <c r="VBI11" s="369"/>
      <c r="VBJ11" s="369"/>
      <c r="VBK11" s="369"/>
      <c r="VBL11" s="369"/>
      <c r="VBM11" s="369"/>
      <c r="VBN11" s="369"/>
      <c r="VBO11" s="369"/>
      <c r="VBP11" s="369"/>
      <c r="VBQ11" s="369"/>
      <c r="VBR11" s="369"/>
      <c r="VBS11" s="369"/>
      <c r="VBT11" s="369"/>
      <c r="VBU11" s="369"/>
      <c r="VBV11" s="369"/>
      <c r="VBW11" s="369"/>
      <c r="VBX11" s="369"/>
      <c r="VBY11" s="369"/>
      <c r="VBZ11" s="369"/>
      <c r="VCA11" s="369"/>
      <c r="VCB11" s="369"/>
      <c r="VCC11" s="369"/>
      <c r="VCD11" s="369"/>
      <c r="VCE11" s="369"/>
      <c r="VCF11" s="369"/>
      <c r="VCG11" s="369"/>
      <c r="VCH11" s="369"/>
      <c r="VCI11" s="369"/>
      <c r="VCJ11" s="369"/>
      <c r="VCK11" s="369"/>
      <c r="VCL11" s="369"/>
      <c r="VCM11" s="369"/>
      <c r="VCN11" s="369"/>
      <c r="VCO11" s="369"/>
      <c r="VCP11" s="369"/>
      <c r="VCQ11" s="369"/>
      <c r="VCR11" s="369"/>
      <c r="VCS11" s="369"/>
      <c r="VCT11" s="369"/>
      <c r="VCU11" s="369"/>
      <c r="VCV11" s="369"/>
      <c r="VCW11" s="369"/>
      <c r="VCX11" s="369"/>
      <c r="VCY11" s="369"/>
      <c r="VCZ11" s="369"/>
      <c r="VDA11" s="369"/>
      <c r="VDB11" s="369"/>
      <c r="VDC11" s="369"/>
      <c r="VDD11" s="369"/>
      <c r="VDE11" s="369"/>
      <c r="VDF11" s="369"/>
      <c r="VDG11" s="369"/>
      <c r="VDH11" s="369"/>
      <c r="VDI11" s="369"/>
      <c r="VDJ11" s="369"/>
      <c r="VDK11" s="369"/>
      <c r="VDL11" s="369"/>
      <c r="VDM11" s="369"/>
      <c r="VDN11" s="369"/>
      <c r="VDO11" s="369"/>
      <c r="VDP11" s="369"/>
      <c r="VDQ11" s="369"/>
      <c r="VDR11" s="369"/>
      <c r="VDS11" s="369"/>
      <c r="VDT11" s="369"/>
      <c r="VDU11" s="369"/>
      <c r="VDV11" s="369"/>
      <c r="VDW11" s="369"/>
      <c r="VDX11" s="369"/>
      <c r="VDY11" s="369"/>
      <c r="VDZ11" s="369"/>
      <c r="VEA11" s="369"/>
      <c r="VEB11" s="369"/>
      <c r="VEC11" s="369"/>
      <c r="VED11" s="369"/>
      <c r="VEE11" s="369"/>
      <c r="VEF11" s="369"/>
      <c r="VEG11" s="369"/>
      <c r="VEH11" s="369"/>
      <c r="VEI11" s="369"/>
      <c r="VEJ11" s="369"/>
      <c r="VEK11" s="369"/>
      <c r="VEL11" s="369"/>
      <c r="VEM11" s="369"/>
      <c r="VEN11" s="369"/>
      <c r="VEO11" s="369"/>
      <c r="VEP11" s="369"/>
      <c r="VEQ11" s="369"/>
      <c r="VER11" s="369"/>
      <c r="VES11" s="369"/>
      <c r="VET11" s="369"/>
      <c r="VEU11" s="369"/>
      <c r="VEV11" s="369"/>
      <c r="VEW11" s="369"/>
      <c r="VEX11" s="369"/>
      <c r="VEY11" s="369"/>
      <c r="VEZ11" s="369"/>
      <c r="VFA11" s="369"/>
      <c r="VFB11" s="369"/>
      <c r="VFC11" s="369"/>
      <c r="VFD11" s="369"/>
      <c r="VFE11" s="369"/>
      <c r="VFF11" s="369"/>
      <c r="VFG11" s="369"/>
      <c r="VFH11" s="369"/>
      <c r="VFI11" s="369"/>
      <c r="VFJ11" s="369"/>
      <c r="VFK11" s="369"/>
      <c r="VFL11" s="369"/>
      <c r="VFM11" s="369"/>
      <c r="VFN11" s="369"/>
      <c r="VFO11" s="369"/>
      <c r="VFP11" s="369"/>
      <c r="VFQ11" s="369"/>
      <c r="VFR11" s="369"/>
      <c r="VFS11" s="369"/>
      <c r="VFT11" s="369"/>
      <c r="VFU11" s="369"/>
      <c r="VFV11" s="369"/>
      <c r="VFW11" s="369"/>
      <c r="VFX11" s="369"/>
      <c r="VFY11" s="369"/>
      <c r="VFZ11" s="369"/>
      <c r="VGA11" s="369"/>
      <c r="VGB11" s="369"/>
      <c r="VGC11" s="369"/>
      <c r="VGD11" s="369"/>
      <c r="VGE11" s="369"/>
      <c r="VGF11" s="369"/>
      <c r="VGG11" s="369"/>
      <c r="VGH11" s="369"/>
      <c r="VGI11" s="369"/>
      <c r="VGJ11" s="369"/>
      <c r="VGK11" s="369"/>
      <c r="VGL11" s="369"/>
      <c r="VGM11" s="369"/>
      <c r="VGN11" s="369"/>
      <c r="VGO11" s="369"/>
      <c r="VGP11" s="369"/>
      <c r="VGQ11" s="369"/>
      <c r="VGR11" s="369"/>
      <c r="VGS11" s="369"/>
      <c r="VGT11" s="369"/>
      <c r="VGU11" s="369"/>
      <c r="VGV11" s="369"/>
      <c r="VGW11" s="369"/>
      <c r="VGX11" s="369"/>
      <c r="VGY11" s="369"/>
      <c r="VGZ11" s="369"/>
      <c r="VHA11" s="369"/>
      <c r="VHB11" s="369"/>
      <c r="VHC11" s="369"/>
      <c r="VHD11" s="369"/>
      <c r="VHE11" s="369"/>
      <c r="VHF11" s="369"/>
      <c r="VHG11" s="369"/>
      <c r="VHH11" s="369"/>
      <c r="VHI11" s="369"/>
      <c r="VHJ11" s="369"/>
      <c r="VHK11" s="369"/>
      <c r="VHL11" s="369"/>
      <c r="VHM11" s="369"/>
      <c r="VHN11" s="369"/>
      <c r="VHO11" s="369"/>
      <c r="VHP11" s="369"/>
      <c r="VHQ11" s="369"/>
      <c r="VHR11" s="369"/>
      <c r="VHS11" s="369"/>
      <c r="VHT11" s="369"/>
      <c r="VHU11" s="369"/>
      <c r="VHV11" s="369"/>
      <c r="VHW11" s="369"/>
      <c r="VHX11" s="369"/>
      <c r="VHY11" s="369"/>
      <c r="VHZ11" s="369"/>
      <c r="VIA11" s="369"/>
      <c r="VIB11" s="369"/>
      <c r="VIC11" s="369"/>
      <c r="VID11" s="369"/>
      <c r="VIE11" s="369"/>
      <c r="VIF11" s="369"/>
      <c r="VIG11" s="369"/>
      <c r="VIH11" s="369"/>
      <c r="VII11" s="369"/>
      <c r="VIJ11" s="369"/>
      <c r="VIK11" s="369"/>
      <c r="VIL11" s="369"/>
      <c r="VIM11" s="369"/>
      <c r="VIN11" s="369"/>
      <c r="VIO11" s="369"/>
      <c r="VIP11" s="369"/>
      <c r="VIQ11" s="369"/>
      <c r="VIR11" s="369"/>
      <c r="VIS11" s="369"/>
      <c r="VIT11" s="369"/>
      <c r="VIU11" s="369"/>
      <c r="VIV11" s="369"/>
      <c r="VIW11" s="369"/>
      <c r="VIX11" s="369"/>
      <c r="VIY11" s="369"/>
      <c r="VIZ11" s="369"/>
      <c r="VJA11" s="369"/>
      <c r="VJB11" s="369"/>
      <c r="VJC11" s="369"/>
      <c r="VJD11" s="369"/>
      <c r="VJE11" s="369"/>
      <c r="VJF11" s="369"/>
      <c r="VJG11" s="369"/>
      <c r="VJH11" s="369"/>
      <c r="VJI11" s="369"/>
      <c r="VJJ11" s="369"/>
      <c r="VJK11" s="369"/>
      <c r="VJL11" s="369"/>
      <c r="VJM11" s="369"/>
      <c r="VJN11" s="369"/>
      <c r="VJO11" s="369"/>
      <c r="VJP11" s="369"/>
      <c r="VJQ11" s="369"/>
      <c r="VJR11" s="369"/>
      <c r="VJS11" s="369"/>
      <c r="VJT11" s="369"/>
      <c r="VJU11" s="369"/>
      <c r="VJV11" s="369"/>
      <c r="VJW11" s="369"/>
      <c r="VJX11" s="369"/>
      <c r="VJY11" s="369"/>
      <c r="VJZ11" s="369"/>
      <c r="VKA11" s="369"/>
      <c r="VKB11" s="369"/>
      <c r="VKC11" s="369"/>
      <c r="VKD11" s="369"/>
      <c r="VKE11" s="369"/>
      <c r="VKF11" s="369"/>
      <c r="VKG11" s="369"/>
      <c r="VKH11" s="369"/>
      <c r="VKI11" s="369"/>
      <c r="VKJ11" s="369"/>
      <c r="VKK11" s="369"/>
      <c r="VKL11" s="369"/>
      <c r="VKM11" s="369"/>
      <c r="VKN11" s="369"/>
      <c r="VKO11" s="369"/>
      <c r="VKP11" s="369"/>
      <c r="VKQ11" s="369"/>
      <c r="VKR11" s="369"/>
      <c r="VKS11" s="369"/>
      <c r="VKT11" s="369"/>
      <c r="VKU11" s="369"/>
      <c r="VKV11" s="369"/>
      <c r="VKW11" s="369"/>
      <c r="VKX11" s="369"/>
      <c r="VKY11" s="369"/>
      <c r="VKZ11" s="369"/>
      <c r="VLA11" s="369"/>
      <c r="VLB11" s="369"/>
      <c r="VLC11" s="369"/>
      <c r="VLD11" s="369"/>
      <c r="VLE11" s="369"/>
      <c r="VLF11" s="369"/>
      <c r="VLG11" s="369"/>
      <c r="VLH11" s="369"/>
      <c r="VLI11" s="369"/>
      <c r="VLJ11" s="369"/>
      <c r="VLK11" s="369"/>
      <c r="VLL11" s="369"/>
      <c r="VLM11" s="369"/>
      <c r="VLN11" s="369"/>
      <c r="VLO11" s="369"/>
      <c r="VLP11" s="369"/>
      <c r="VLQ11" s="369"/>
      <c r="VLR11" s="369"/>
      <c r="VLS11" s="369"/>
      <c r="VLT11" s="369"/>
      <c r="VLU11" s="369"/>
      <c r="VLV11" s="369"/>
      <c r="VLW11" s="369"/>
      <c r="VLX11" s="369"/>
      <c r="VLY11" s="369"/>
      <c r="VLZ11" s="369"/>
      <c r="VMA11" s="369"/>
      <c r="VMB11" s="369"/>
      <c r="VMC11" s="369"/>
      <c r="VMD11" s="369"/>
      <c r="VME11" s="369"/>
      <c r="VMF11" s="369"/>
      <c r="VMG11" s="369"/>
      <c r="VMH11" s="369"/>
      <c r="VMI11" s="369"/>
      <c r="VMJ11" s="369"/>
      <c r="VMK11" s="369"/>
      <c r="VML11" s="369"/>
      <c r="VMM11" s="369"/>
      <c r="VMN11" s="369"/>
      <c r="VMO11" s="369"/>
      <c r="VMP11" s="369"/>
      <c r="VMQ11" s="369"/>
      <c r="VMR11" s="369"/>
      <c r="VMS11" s="369"/>
      <c r="VMT11" s="369"/>
      <c r="VMU11" s="369"/>
      <c r="VMV11" s="369"/>
      <c r="VMW11" s="369"/>
      <c r="VMX11" s="369"/>
      <c r="VMY11" s="369"/>
      <c r="VMZ11" s="369"/>
      <c r="VNA11" s="369"/>
      <c r="VNB11" s="369"/>
      <c r="VNC11" s="369"/>
      <c r="VND11" s="369"/>
      <c r="VNE11" s="369"/>
      <c r="VNF11" s="369"/>
      <c r="VNG11" s="369"/>
      <c r="VNH11" s="369"/>
      <c r="VNI11" s="369"/>
      <c r="VNJ11" s="369"/>
      <c r="VNK11" s="369"/>
      <c r="VNL11" s="369"/>
      <c r="VNM11" s="369"/>
      <c r="VNN11" s="369"/>
      <c r="VNO11" s="369"/>
      <c r="VNP11" s="369"/>
      <c r="VNQ11" s="369"/>
      <c r="VNR11" s="369"/>
      <c r="VNS11" s="369"/>
      <c r="VNT11" s="369"/>
      <c r="VNU11" s="369"/>
      <c r="VNV11" s="369"/>
      <c r="VNW11" s="369"/>
      <c r="VNX11" s="369"/>
      <c r="VNY11" s="369"/>
      <c r="VNZ11" s="369"/>
      <c r="VOA11" s="369"/>
      <c r="VOB11" s="369"/>
      <c r="VOC11" s="369"/>
      <c r="VOD11" s="369"/>
      <c r="VOE11" s="369"/>
      <c r="VOF11" s="369"/>
      <c r="VOG11" s="369"/>
      <c r="VOH11" s="369"/>
      <c r="VOI11" s="369"/>
      <c r="VOJ11" s="369"/>
      <c r="VOK11" s="369"/>
      <c r="VOL11" s="369"/>
      <c r="VOM11" s="369"/>
      <c r="VON11" s="369"/>
      <c r="VOO11" s="369"/>
      <c r="VOP11" s="369"/>
      <c r="VOQ11" s="369"/>
      <c r="VOR11" s="369"/>
      <c r="VOS11" s="369"/>
      <c r="VOT11" s="369"/>
      <c r="VOU11" s="369"/>
      <c r="VOV11" s="369"/>
      <c r="VOW11" s="369"/>
      <c r="VOX11" s="369"/>
      <c r="VOY11" s="369"/>
      <c r="VOZ11" s="369"/>
      <c r="VPA11" s="369"/>
      <c r="VPB11" s="369"/>
      <c r="VPC11" s="369"/>
      <c r="VPD11" s="369"/>
      <c r="VPE11" s="369"/>
      <c r="VPF11" s="369"/>
      <c r="VPG11" s="369"/>
      <c r="VPH11" s="369"/>
      <c r="VPI11" s="369"/>
      <c r="VPJ11" s="369"/>
      <c r="VPK11" s="369"/>
      <c r="VPL11" s="369"/>
      <c r="VPM11" s="369"/>
      <c r="VPN11" s="369"/>
      <c r="VPO11" s="369"/>
      <c r="VPP11" s="369"/>
      <c r="VPQ11" s="369"/>
      <c r="VPR11" s="369"/>
      <c r="VPS11" s="369"/>
      <c r="VPT11" s="369"/>
      <c r="VPU11" s="369"/>
      <c r="VPV11" s="369"/>
      <c r="VPW11" s="369"/>
      <c r="VPX11" s="369"/>
      <c r="VPY11" s="369"/>
      <c r="VPZ11" s="369"/>
      <c r="VQA11" s="369"/>
      <c r="VQB11" s="369"/>
      <c r="VQC11" s="369"/>
      <c r="VQD11" s="369"/>
      <c r="VQE11" s="369"/>
      <c r="VQF11" s="369"/>
      <c r="VQG11" s="369"/>
      <c r="VQH11" s="369"/>
      <c r="VQI11" s="369"/>
      <c r="VQJ11" s="369"/>
      <c r="VQK11" s="369"/>
      <c r="VQL11" s="369"/>
      <c r="VQM11" s="369"/>
      <c r="VQN11" s="369"/>
      <c r="VQO11" s="369"/>
      <c r="VQP11" s="369"/>
      <c r="VQQ11" s="369"/>
      <c r="VQR11" s="369"/>
      <c r="VQS11" s="369"/>
      <c r="VQT11" s="369"/>
      <c r="VQU11" s="369"/>
      <c r="VQV11" s="369"/>
      <c r="VQW11" s="369"/>
      <c r="VQX11" s="369"/>
      <c r="VQY11" s="369"/>
      <c r="VQZ11" s="369"/>
      <c r="VRA11" s="369"/>
      <c r="VRB11" s="369"/>
      <c r="VRC11" s="369"/>
      <c r="VRD11" s="369"/>
      <c r="VRE11" s="369"/>
      <c r="VRF11" s="369"/>
      <c r="VRG11" s="369"/>
      <c r="VRH11" s="369"/>
      <c r="VRI11" s="369"/>
      <c r="VRJ11" s="369"/>
      <c r="VRK11" s="369"/>
      <c r="VRL11" s="369"/>
      <c r="VRM11" s="369"/>
      <c r="VRN11" s="369"/>
      <c r="VRO11" s="369"/>
      <c r="VRP11" s="369"/>
      <c r="VRQ11" s="369"/>
      <c r="VRR11" s="369"/>
      <c r="VRS11" s="369"/>
      <c r="VRT11" s="369"/>
      <c r="VRU11" s="369"/>
      <c r="VRV11" s="369"/>
      <c r="VRW11" s="369"/>
      <c r="VRX11" s="369"/>
      <c r="VRY11" s="369"/>
      <c r="VRZ11" s="369"/>
      <c r="VSA11" s="369"/>
      <c r="VSB11" s="369"/>
      <c r="VSC11" s="369"/>
      <c r="VSD11" s="369"/>
      <c r="VSE11" s="369"/>
      <c r="VSF11" s="369"/>
      <c r="VSG11" s="369"/>
      <c r="VSH11" s="369"/>
      <c r="VSI11" s="369"/>
      <c r="VSJ11" s="369"/>
      <c r="VSK11" s="369"/>
      <c r="VSL11" s="369"/>
      <c r="VSM11" s="369"/>
      <c r="VSN11" s="369"/>
      <c r="VSO11" s="369"/>
      <c r="VSP11" s="369"/>
      <c r="VSQ11" s="369"/>
      <c r="VSR11" s="369"/>
      <c r="VSS11" s="369"/>
      <c r="VST11" s="369"/>
      <c r="VSU11" s="369"/>
      <c r="VSV11" s="369"/>
      <c r="VSW11" s="369"/>
      <c r="VSX11" s="369"/>
      <c r="VSY11" s="369"/>
      <c r="VSZ11" s="369"/>
      <c r="VTA11" s="369"/>
      <c r="VTB11" s="369"/>
      <c r="VTC11" s="369"/>
      <c r="VTD11" s="369"/>
      <c r="VTE11" s="369"/>
      <c r="VTF11" s="369"/>
      <c r="VTG11" s="369"/>
      <c r="VTH11" s="369"/>
      <c r="VTI11" s="369"/>
      <c r="VTJ11" s="369"/>
      <c r="VTK11" s="369"/>
      <c r="VTL11" s="369"/>
      <c r="VTM11" s="369"/>
      <c r="VTN11" s="369"/>
      <c r="VTO11" s="369"/>
      <c r="VTP11" s="369"/>
      <c r="VTQ11" s="369"/>
      <c r="VTR11" s="369"/>
      <c r="VTS11" s="369"/>
      <c r="VTT11" s="369"/>
      <c r="VTU11" s="369"/>
      <c r="VTV11" s="369"/>
      <c r="VTW11" s="369"/>
      <c r="VTX11" s="369"/>
      <c r="VTY11" s="369"/>
      <c r="VTZ11" s="369"/>
      <c r="VUA11" s="369"/>
      <c r="VUB11" s="369"/>
      <c r="VUC11" s="369"/>
      <c r="VUD11" s="369"/>
      <c r="VUE11" s="369"/>
      <c r="VUF11" s="369"/>
      <c r="VUG11" s="369"/>
      <c r="VUH11" s="369"/>
      <c r="VUI11" s="369"/>
      <c r="VUJ11" s="369"/>
      <c r="VUK11" s="369"/>
      <c r="VUL11" s="369"/>
      <c r="VUM11" s="369"/>
      <c r="VUN11" s="369"/>
      <c r="VUO11" s="369"/>
      <c r="VUP11" s="369"/>
      <c r="VUQ11" s="369"/>
      <c r="VUR11" s="369"/>
      <c r="VUS11" s="369"/>
      <c r="VUT11" s="369"/>
      <c r="VUU11" s="369"/>
      <c r="VUV11" s="369"/>
      <c r="VUW11" s="369"/>
      <c r="VUX11" s="369"/>
      <c r="VUY11" s="369"/>
      <c r="VUZ11" s="369"/>
      <c r="VVA11" s="369"/>
      <c r="VVB11" s="369"/>
      <c r="VVC11" s="369"/>
      <c r="VVD11" s="369"/>
      <c r="VVE11" s="369"/>
      <c r="VVF11" s="369"/>
      <c r="VVG11" s="369"/>
      <c r="VVH11" s="369"/>
      <c r="VVI11" s="369"/>
      <c r="VVJ11" s="369"/>
      <c r="VVK11" s="369"/>
      <c r="VVL11" s="369"/>
      <c r="VVM11" s="369"/>
      <c r="VVN11" s="369"/>
      <c r="VVO11" s="369"/>
      <c r="VVP11" s="369"/>
      <c r="VVQ11" s="369"/>
      <c r="VVR11" s="369"/>
      <c r="VVS11" s="369"/>
      <c r="VVT11" s="369"/>
      <c r="VVU11" s="369"/>
      <c r="VVV11" s="369"/>
      <c r="VVW11" s="369"/>
      <c r="VVX11" s="369"/>
      <c r="VVY11" s="369"/>
      <c r="VVZ11" s="369"/>
      <c r="VWA11" s="369"/>
      <c r="VWB11" s="369"/>
      <c r="VWC11" s="369"/>
      <c r="VWD11" s="369"/>
      <c r="VWE11" s="369"/>
      <c r="VWF11" s="369"/>
      <c r="VWG11" s="369"/>
      <c r="VWH11" s="369"/>
      <c r="VWI11" s="369"/>
      <c r="VWJ11" s="369"/>
      <c r="VWK11" s="369"/>
      <c r="VWL11" s="369"/>
      <c r="VWM11" s="369"/>
      <c r="VWN11" s="369"/>
      <c r="VWO11" s="369"/>
      <c r="VWP11" s="369"/>
      <c r="VWQ11" s="369"/>
      <c r="VWR11" s="369"/>
      <c r="VWS11" s="369"/>
      <c r="VWT11" s="369"/>
      <c r="VWU11" s="369"/>
      <c r="VWV11" s="369"/>
      <c r="VWW11" s="369"/>
      <c r="VWX11" s="369"/>
      <c r="VWY11" s="369"/>
      <c r="VWZ11" s="369"/>
      <c r="VXA11" s="369"/>
      <c r="VXB11" s="369"/>
      <c r="VXC11" s="369"/>
      <c r="VXD11" s="369"/>
      <c r="VXE11" s="369"/>
      <c r="VXF11" s="369"/>
      <c r="VXG11" s="369"/>
      <c r="VXH11" s="369"/>
      <c r="VXI11" s="369"/>
      <c r="VXJ11" s="369"/>
      <c r="VXK11" s="369"/>
      <c r="VXL11" s="369"/>
      <c r="VXM11" s="369"/>
      <c r="VXN11" s="369"/>
      <c r="VXO11" s="369"/>
      <c r="VXP11" s="369"/>
      <c r="VXQ11" s="369"/>
      <c r="VXR11" s="369"/>
      <c r="VXS11" s="369"/>
      <c r="VXT11" s="369"/>
      <c r="VXU11" s="369"/>
      <c r="VXV11" s="369"/>
      <c r="VXW11" s="369"/>
      <c r="VXX11" s="369"/>
      <c r="VXY11" s="369"/>
      <c r="VXZ11" s="369"/>
      <c r="VYA11" s="369"/>
      <c r="VYB11" s="369"/>
      <c r="VYC11" s="369"/>
      <c r="VYD11" s="369"/>
      <c r="VYE11" s="369"/>
      <c r="VYF11" s="369"/>
      <c r="VYG11" s="369"/>
      <c r="VYH11" s="369"/>
      <c r="VYI11" s="369"/>
      <c r="VYJ11" s="369"/>
      <c r="VYK11" s="369"/>
      <c r="VYL11" s="369"/>
      <c r="VYM11" s="369"/>
      <c r="VYN11" s="369"/>
      <c r="VYO11" s="369"/>
      <c r="VYP11" s="369"/>
      <c r="VYQ11" s="369"/>
      <c r="VYR11" s="369"/>
      <c r="VYS11" s="369"/>
      <c r="VYT11" s="369"/>
      <c r="VYU11" s="369"/>
      <c r="VYV11" s="369"/>
      <c r="VYW11" s="369"/>
      <c r="VYX11" s="369"/>
      <c r="VYY11" s="369"/>
      <c r="VYZ11" s="369"/>
      <c r="VZA11" s="369"/>
      <c r="VZB11" s="369"/>
      <c r="VZC11" s="369"/>
      <c r="VZD11" s="369"/>
      <c r="VZE11" s="369"/>
      <c r="VZF11" s="369"/>
      <c r="VZG11" s="369"/>
      <c r="VZH11" s="369"/>
      <c r="VZI11" s="369"/>
      <c r="VZJ11" s="369"/>
      <c r="VZK11" s="369"/>
      <c r="VZL11" s="369"/>
      <c r="VZM11" s="369"/>
      <c r="VZN11" s="369"/>
      <c r="VZO11" s="369"/>
      <c r="VZP11" s="369"/>
      <c r="VZQ11" s="369"/>
      <c r="VZR11" s="369"/>
      <c r="VZS11" s="369"/>
      <c r="VZT11" s="369"/>
      <c r="VZU11" s="369"/>
      <c r="VZV11" s="369"/>
      <c r="VZW11" s="369"/>
      <c r="VZX11" s="369"/>
      <c r="VZY11" s="369"/>
      <c r="VZZ11" s="369"/>
      <c r="WAA11" s="369"/>
      <c r="WAB11" s="369"/>
      <c r="WAC11" s="369"/>
      <c r="WAD11" s="369"/>
      <c r="WAE11" s="369"/>
      <c r="WAF11" s="369"/>
      <c r="WAG11" s="369"/>
      <c r="WAH11" s="369"/>
      <c r="WAI11" s="369"/>
      <c r="WAJ11" s="369"/>
      <c r="WAK11" s="369"/>
      <c r="WAL11" s="369"/>
      <c r="WAM11" s="369"/>
      <c r="WAN11" s="369"/>
      <c r="WAO11" s="369"/>
      <c r="WAP11" s="369"/>
      <c r="WAQ11" s="369"/>
      <c r="WAR11" s="369"/>
      <c r="WAS11" s="369"/>
      <c r="WAT11" s="369"/>
      <c r="WAU11" s="369"/>
      <c r="WAV11" s="369"/>
      <c r="WAW11" s="369"/>
      <c r="WAX11" s="369"/>
      <c r="WAY11" s="369"/>
      <c r="WAZ11" s="369"/>
      <c r="WBA11" s="369"/>
      <c r="WBB11" s="369"/>
      <c r="WBC11" s="369"/>
      <c r="WBD11" s="369"/>
      <c r="WBE11" s="369"/>
      <c r="WBF11" s="369"/>
      <c r="WBG11" s="369"/>
      <c r="WBH11" s="369"/>
      <c r="WBI11" s="369"/>
      <c r="WBJ11" s="369"/>
      <c r="WBK11" s="369"/>
      <c r="WBL11" s="369"/>
      <c r="WBM11" s="369"/>
      <c r="WBN11" s="369"/>
      <c r="WBO11" s="369"/>
      <c r="WBP11" s="369"/>
      <c r="WBQ11" s="369"/>
      <c r="WBR11" s="369"/>
      <c r="WBS11" s="369"/>
      <c r="WBT11" s="369"/>
      <c r="WBU11" s="369"/>
      <c r="WBV11" s="369"/>
      <c r="WBW11" s="369"/>
      <c r="WBX11" s="369"/>
      <c r="WBY11" s="369"/>
      <c r="WBZ11" s="369"/>
      <c r="WCA11" s="369"/>
      <c r="WCB11" s="369"/>
      <c r="WCC11" s="369"/>
      <c r="WCD11" s="369"/>
      <c r="WCE11" s="369"/>
      <c r="WCF11" s="369"/>
      <c r="WCG11" s="369"/>
      <c r="WCH11" s="369"/>
      <c r="WCI11" s="369"/>
      <c r="WCJ11" s="369"/>
      <c r="WCK11" s="369"/>
      <c r="WCL11" s="369"/>
      <c r="WCM11" s="369"/>
      <c r="WCN11" s="369"/>
      <c r="WCO11" s="369"/>
      <c r="WCP11" s="369"/>
      <c r="WCQ11" s="369"/>
      <c r="WCR11" s="369"/>
      <c r="WCS11" s="369"/>
      <c r="WCT11" s="369"/>
      <c r="WCU11" s="369"/>
      <c r="WCV11" s="369"/>
      <c r="WCW11" s="369"/>
      <c r="WCX11" s="369"/>
      <c r="WCY11" s="369"/>
      <c r="WCZ11" s="369"/>
      <c r="WDA11" s="369"/>
      <c r="WDB11" s="369"/>
      <c r="WDC11" s="369"/>
      <c r="WDD11" s="369"/>
      <c r="WDE11" s="369"/>
      <c r="WDF11" s="369"/>
      <c r="WDG11" s="369"/>
      <c r="WDH11" s="369"/>
      <c r="WDI11" s="369"/>
      <c r="WDJ11" s="369"/>
      <c r="WDK11" s="369"/>
      <c r="WDL11" s="369"/>
      <c r="WDM11" s="369"/>
      <c r="WDN11" s="369"/>
      <c r="WDO11" s="369"/>
      <c r="WDP11" s="369"/>
      <c r="WDQ11" s="369"/>
      <c r="WDR11" s="369"/>
      <c r="WDS11" s="369"/>
      <c r="WDT11" s="369"/>
      <c r="WDU11" s="369"/>
      <c r="WDV11" s="369"/>
      <c r="WDW11" s="369"/>
      <c r="WDX11" s="369"/>
      <c r="WDY11" s="369"/>
      <c r="WDZ11" s="369"/>
      <c r="WEA11" s="369"/>
      <c r="WEB11" s="369"/>
      <c r="WEC11" s="369"/>
      <c r="WED11" s="369"/>
      <c r="WEE11" s="369"/>
      <c r="WEF11" s="369"/>
      <c r="WEG11" s="369"/>
      <c r="WEH11" s="369"/>
      <c r="WEI11" s="369"/>
      <c r="WEJ11" s="369"/>
      <c r="WEK11" s="369"/>
      <c r="WEL11" s="369"/>
      <c r="WEM11" s="369"/>
      <c r="WEN11" s="369"/>
      <c r="WEO11" s="369"/>
      <c r="WEP11" s="369"/>
      <c r="WEQ11" s="369"/>
      <c r="WER11" s="369"/>
      <c r="WES11" s="369"/>
      <c r="WET11" s="369"/>
      <c r="WEU11" s="369"/>
      <c r="WEV11" s="369"/>
      <c r="WEW11" s="369"/>
      <c r="WEX11" s="369"/>
      <c r="WEY11" s="369"/>
      <c r="WEZ11" s="369"/>
      <c r="WFA11" s="369"/>
      <c r="WFB11" s="369"/>
      <c r="WFC11" s="369"/>
      <c r="WFD11" s="369"/>
      <c r="WFE11" s="369"/>
      <c r="WFF11" s="369"/>
      <c r="WFG11" s="369"/>
      <c r="WFH11" s="369"/>
      <c r="WFI11" s="369"/>
      <c r="WFJ11" s="369"/>
      <c r="WFK11" s="369"/>
      <c r="WFL11" s="369"/>
      <c r="WFM11" s="369"/>
      <c r="WFN11" s="369"/>
      <c r="WFO11" s="369"/>
      <c r="WFP11" s="369"/>
      <c r="WFQ11" s="369"/>
      <c r="WFR11" s="369"/>
      <c r="WFS11" s="369"/>
      <c r="WFT11" s="369"/>
      <c r="WFU11" s="369"/>
      <c r="WFV11" s="369"/>
      <c r="WFW11" s="369"/>
      <c r="WFX11" s="369"/>
      <c r="WFY11" s="369"/>
      <c r="WFZ11" s="369"/>
      <c r="WGA11" s="369"/>
      <c r="WGB11" s="369"/>
      <c r="WGC11" s="369"/>
      <c r="WGD11" s="369"/>
      <c r="WGE11" s="369"/>
      <c r="WGF11" s="369"/>
      <c r="WGG11" s="369"/>
      <c r="WGH11" s="369"/>
      <c r="WGI11" s="369"/>
      <c r="WGJ11" s="369"/>
      <c r="WGK11" s="369"/>
      <c r="WGL11" s="369"/>
      <c r="WGM11" s="369"/>
      <c r="WGN11" s="369"/>
      <c r="WGO11" s="369"/>
      <c r="WGP11" s="369"/>
      <c r="WGQ11" s="369"/>
      <c r="WGR11" s="369"/>
      <c r="WGS11" s="369"/>
      <c r="WGT11" s="369"/>
      <c r="WGU11" s="369"/>
      <c r="WGV11" s="369"/>
      <c r="WGW11" s="369"/>
      <c r="WGX11" s="369"/>
      <c r="WGY11" s="369"/>
      <c r="WGZ11" s="369"/>
      <c r="WHA11" s="369"/>
      <c r="WHB11" s="369"/>
      <c r="WHC11" s="369"/>
      <c r="WHD11" s="369"/>
      <c r="WHE11" s="369"/>
      <c r="WHF11" s="369"/>
      <c r="WHG11" s="369"/>
      <c r="WHH11" s="369"/>
      <c r="WHI11" s="369"/>
      <c r="WHJ11" s="369"/>
      <c r="WHK11" s="369"/>
      <c r="WHL11" s="369"/>
      <c r="WHM11" s="369"/>
      <c r="WHN11" s="369"/>
      <c r="WHO11" s="369"/>
      <c r="WHP11" s="369"/>
      <c r="WHQ11" s="369"/>
      <c r="WHR11" s="369"/>
      <c r="WHS11" s="369"/>
      <c r="WHT11" s="369"/>
      <c r="WHU11" s="369"/>
      <c r="WHV11" s="369"/>
      <c r="WHW11" s="369"/>
      <c r="WHX11" s="369"/>
      <c r="WHY11" s="369"/>
      <c r="WHZ11" s="369"/>
      <c r="WIA11" s="369"/>
      <c r="WIB11" s="369"/>
      <c r="WIC11" s="369"/>
      <c r="WID11" s="369"/>
      <c r="WIE11" s="369"/>
      <c r="WIF11" s="369"/>
      <c r="WIG11" s="369"/>
      <c r="WIH11" s="369"/>
      <c r="WII11" s="369"/>
      <c r="WIJ11" s="369"/>
      <c r="WIK11" s="369"/>
      <c r="WIL11" s="369"/>
      <c r="WIM11" s="369"/>
      <c r="WIN11" s="369"/>
      <c r="WIO11" s="369"/>
      <c r="WIP11" s="369"/>
      <c r="WIQ11" s="369"/>
      <c r="WIR11" s="369"/>
      <c r="WIS11" s="369"/>
      <c r="WIT11" s="369"/>
      <c r="WIU11" s="369"/>
      <c r="WIV11" s="369"/>
      <c r="WIW11" s="369"/>
      <c r="WIX11" s="369"/>
      <c r="WIY11" s="369"/>
      <c r="WIZ11" s="369"/>
      <c r="WJA11" s="369"/>
      <c r="WJB11" s="369"/>
      <c r="WJC11" s="369"/>
      <c r="WJD11" s="369"/>
      <c r="WJE11" s="369"/>
      <c r="WJF11" s="369"/>
      <c r="WJG11" s="369"/>
      <c r="WJH11" s="369"/>
      <c r="WJI11" s="369"/>
      <c r="WJJ11" s="369"/>
      <c r="WJK11" s="369"/>
      <c r="WJL11" s="369"/>
      <c r="WJM11" s="369"/>
      <c r="WJN11" s="369"/>
      <c r="WJO11" s="369"/>
      <c r="WJP11" s="369"/>
      <c r="WJQ11" s="369"/>
      <c r="WJR11" s="369"/>
      <c r="WJS11" s="369"/>
      <c r="WJT11" s="369"/>
      <c r="WJU11" s="369"/>
      <c r="WJV11" s="369"/>
      <c r="WJW11" s="369"/>
      <c r="WJX11" s="369"/>
      <c r="WJY11" s="369"/>
      <c r="WJZ11" s="369"/>
      <c r="WKA11" s="369"/>
      <c r="WKB11" s="369"/>
      <c r="WKC11" s="369"/>
      <c r="WKD11" s="369"/>
      <c r="WKE11" s="369"/>
      <c r="WKF11" s="369"/>
      <c r="WKG11" s="369"/>
      <c r="WKH11" s="369"/>
      <c r="WKI11" s="369"/>
      <c r="WKJ11" s="369"/>
      <c r="WKK11" s="369"/>
      <c r="WKL11" s="369"/>
      <c r="WKM11" s="369"/>
      <c r="WKN11" s="369"/>
      <c r="WKO11" s="369"/>
      <c r="WKP11" s="369"/>
      <c r="WKQ11" s="369"/>
      <c r="WKR11" s="369"/>
      <c r="WKS11" s="369"/>
      <c r="WKT11" s="369"/>
      <c r="WKU11" s="369"/>
      <c r="WKV11" s="369"/>
      <c r="WKW11" s="369"/>
      <c r="WKX11" s="369"/>
      <c r="WKY11" s="369"/>
      <c r="WKZ11" s="369"/>
      <c r="WLA11" s="369"/>
      <c r="WLB11" s="369"/>
      <c r="WLC11" s="369"/>
      <c r="WLD11" s="369"/>
      <c r="WLE11" s="369"/>
      <c r="WLF11" s="369"/>
      <c r="WLG11" s="369"/>
      <c r="WLH11" s="369"/>
      <c r="WLI11" s="369"/>
      <c r="WLJ11" s="369"/>
      <c r="WLK11" s="369"/>
      <c r="WLL11" s="369"/>
      <c r="WLM11" s="369"/>
      <c r="WLN11" s="369"/>
      <c r="WLO11" s="369"/>
      <c r="WLP11" s="369"/>
      <c r="WLQ11" s="369"/>
      <c r="WLR11" s="369"/>
      <c r="WLS11" s="369"/>
      <c r="WLT11" s="369"/>
      <c r="WLU11" s="369"/>
      <c r="WLV11" s="369"/>
      <c r="WLW11" s="369"/>
      <c r="WLX11" s="369"/>
      <c r="WLY11" s="369"/>
      <c r="WLZ11" s="369"/>
      <c r="WMA11" s="369"/>
      <c r="WMB11" s="369"/>
      <c r="WMC11" s="369"/>
      <c r="WMD11" s="369"/>
      <c r="WME11" s="369"/>
      <c r="WMF11" s="369"/>
      <c r="WMG11" s="369"/>
      <c r="WMH11" s="369"/>
      <c r="WMI11" s="369"/>
      <c r="WMJ11" s="369"/>
      <c r="WMK11" s="369"/>
      <c r="WML11" s="369"/>
      <c r="WMM11" s="369"/>
      <c r="WMN11" s="369"/>
      <c r="WMO11" s="369"/>
      <c r="WMP11" s="369"/>
      <c r="WMQ11" s="369"/>
      <c r="WMR11" s="369"/>
      <c r="WMS11" s="369"/>
      <c r="WMT11" s="369"/>
      <c r="WMU11" s="369"/>
      <c r="WMV11" s="369"/>
      <c r="WMW11" s="369"/>
      <c r="WMX11" s="369"/>
      <c r="WMY11" s="369"/>
      <c r="WMZ11" s="369"/>
      <c r="WNA11" s="369"/>
      <c r="WNB11" s="369"/>
      <c r="WNC11" s="369"/>
      <c r="WND11" s="369"/>
      <c r="WNE11" s="369"/>
      <c r="WNF11" s="369"/>
      <c r="WNG11" s="369"/>
      <c r="WNH11" s="369"/>
      <c r="WNI11" s="369"/>
      <c r="WNJ11" s="369"/>
      <c r="WNK11" s="369"/>
      <c r="WNL11" s="369"/>
      <c r="WNM11" s="369"/>
      <c r="WNN11" s="369"/>
      <c r="WNO11" s="369"/>
      <c r="WNP11" s="369"/>
      <c r="WNQ11" s="369"/>
      <c r="WNR11" s="369"/>
      <c r="WNS11" s="369"/>
      <c r="WNT11" s="369"/>
      <c r="WNU11" s="369"/>
      <c r="WNV11" s="369"/>
      <c r="WNW11" s="369"/>
      <c r="WNX11" s="369"/>
      <c r="WNY11" s="369"/>
      <c r="WNZ11" s="369"/>
      <c r="WOA11" s="369"/>
      <c r="WOB11" s="369"/>
      <c r="WOC11" s="369"/>
      <c r="WOD11" s="369"/>
      <c r="WOE11" s="369"/>
      <c r="WOF11" s="369"/>
      <c r="WOG11" s="369"/>
      <c r="WOH11" s="369"/>
      <c r="WOI11" s="369"/>
      <c r="WOJ11" s="369"/>
      <c r="WOK11" s="369"/>
      <c r="WOL11" s="369"/>
      <c r="WOM11" s="369"/>
      <c r="WON11" s="369"/>
      <c r="WOO11" s="369"/>
      <c r="WOP11" s="369"/>
      <c r="WOQ11" s="369"/>
      <c r="WOR11" s="369"/>
      <c r="WOS11" s="369"/>
      <c r="WOT11" s="369"/>
      <c r="WOU11" s="369"/>
      <c r="WOV11" s="369"/>
      <c r="WOW11" s="369"/>
      <c r="WOX11" s="369"/>
      <c r="WOY11" s="369"/>
      <c r="WOZ11" s="369"/>
      <c r="WPA11" s="369"/>
      <c r="WPB11" s="369"/>
      <c r="WPC11" s="369"/>
      <c r="WPD11" s="369"/>
      <c r="WPE11" s="369"/>
      <c r="WPF11" s="369"/>
      <c r="WPG11" s="369"/>
      <c r="WPH11" s="369"/>
      <c r="WPI11" s="369"/>
      <c r="WPJ11" s="369"/>
      <c r="WPK11" s="369"/>
      <c r="WPL11" s="369"/>
      <c r="WPM11" s="369"/>
      <c r="WPN11" s="369"/>
      <c r="WPO11" s="369"/>
      <c r="WPP11" s="369"/>
      <c r="WPQ11" s="369"/>
      <c r="WPR11" s="369"/>
      <c r="WPS11" s="369"/>
      <c r="WPT11" s="369"/>
      <c r="WPU11" s="369"/>
      <c r="WPV11" s="369"/>
      <c r="WPW11" s="369"/>
      <c r="WPX11" s="369"/>
      <c r="WPY11" s="369"/>
      <c r="WPZ11" s="369"/>
      <c r="WQA11" s="369"/>
      <c r="WQB11" s="369"/>
      <c r="WQC11" s="369"/>
      <c r="WQD11" s="369"/>
      <c r="WQE11" s="369"/>
      <c r="WQF11" s="369"/>
      <c r="WQG11" s="369"/>
      <c r="WQH11" s="369"/>
      <c r="WQI11" s="369"/>
      <c r="WQJ11" s="369"/>
      <c r="WQK11" s="369"/>
      <c r="WQL11" s="369"/>
      <c r="WQM11" s="369"/>
      <c r="WQN11" s="369"/>
      <c r="WQO11" s="369"/>
      <c r="WQP11" s="369"/>
      <c r="WQQ11" s="369"/>
      <c r="WQR11" s="369"/>
      <c r="WQS11" s="369"/>
      <c r="WQT11" s="369"/>
      <c r="WQU11" s="369"/>
      <c r="WQV11" s="369"/>
      <c r="WQW11" s="369"/>
      <c r="WQX11" s="369"/>
      <c r="WQY11" s="369"/>
      <c r="WQZ11" s="369"/>
      <c r="WRA11" s="369"/>
      <c r="WRB11" s="369"/>
      <c r="WRC11" s="369"/>
      <c r="WRD11" s="369"/>
      <c r="WRE11" s="369"/>
      <c r="WRF11" s="369"/>
      <c r="WRG11" s="369"/>
      <c r="WRH11" s="369"/>
      <c r="WRI11" s="369"/>
      <c r="WRJ11" s="369"/>
      <c r="WRK11" s="369"/>
      <c r="WRL11" s="369"/>
      <c r="WRM11" s="369"/>
      <c r="WRN11" s="369"/>
      <c r="WRO11" s="369"/>
      <c r="WRP11" s="369"/>
      <c r="WRQ11" s="369"/>
      <c r="WRR11" s="369"/>
      <c r="WRS11" s="369"/>
      <c r="WRT11" s="369"/>
      <c r="WRU11" s="369"/>
      <c r="WRV11" s="369"/>
      <c r="WRW11" s="369"/>
      <c r="WRX11" s="369"/>
      <c r="WRY11" s="369"/>
      <c r="WRZ11" s="369"/>
      <c r="WSA11" s="369"/>
      <c r="WSB11" s="369"/>
      <c r="WSC11" s="369"/>
      <c r="WSD11" s="369"/>
      <c r="WSE11" s="369"/>
      <c r="WSF11" s="369"/>
      <c r="WSG11" s="369"/>
      <c r="WSH11" s="369"/>
      <c r="WSI11" s="369"/>
      <c r="WSJ11" s="369"/>
      <c r="WSK11" s="369"/>
      <c r="WSL11" s="369"/>
      <c r="WSM11" s="369"/>
      <c r="WSN11" s="369"/>
      <c r="WSO11" s="369"/>
      <c r="WSP11" s="369"/>
      <c r="WSQ11" s="369"/>
      <c r="WSR11" s="369"/>
      <c r="WSS11" s="369"/>
      <c r="WST11" s="369"/>
      <c r="WSU11" s="369"/>
      <c r="WSV11" s="369"/>
      <c r="WSW11" s="369"/>
      <c r="WSX11" s="369"/>
      <c r="WSY11" s="369"/>
      <c r="WSZ11" s="369"/>
      <c r="WTA11" s="369"/>
      <c r="WTB11" s="369"/>
      <c r="WTC11" s="369"/>
      <c r="WTD11" s="369"/>
      <c r="WTE11" s="369"/>
      <c r="WTF11" s="369"/>
      <c r="WTG11" s="369"/>
      <c r="WTH11" s="369"/>
      <c r="WTI11" s="369"/>
      <c r="WTJ11" s="369"/>
      <c r="WTK11" s="369"/>
      <c r="WTL11" s="369"/>
      <c r="WTM11" s="369"/>
      <c r="WTN11" s="369"/>
      <c r="WTO11" s="369"/>
      <c r="WTP11" s="369"/>
      <c r="WTQ11" s="369"/>
      <c r="WTR11" s="369"/>
      <c r="WTS11" s="369"/>
      <c r="WTT11" s="369"/>
      <c r="WTU11" s="369"/>
      <c r="WTV11" s="369"/>
      <c r="WTW11" s="369"/>
      <c r="WTX11" s="369"/>
      <c r="WTY11" s="369"/>
      <c r="WTZ11" s="369"/>
      <c r="WUA11" s="369"/>
      <c r="WUB11" s="369"/>
      <c r="WUC11" s="369"/>
      <c r="WUD11" s="369"/>
      <c r="WUE11" s="369"/>
      <c r="WUF11" s="369"/>
      <c r="WUG11" s="369"/>
      <c r="WUH11" s="369"/>
      <c r="WUI11" s="369"/>
      <c r="WUJ11" s="369"/>
      <c r="WUK11" s="369"/>
      <c r="WUL11" s="369"/>
      <c r="WUM11" s="369"/>
      <c r="WUN11" s="369"/>
      <c r="WUO11" s="369"/>
      <c r="WUP11" s="369"/>
      <c r="WUQ11" s="369"/>
      <c r="WUR11" s="369"/>
      <c r="WUS11" s="369"/>
      <c r="WUT11" s="369"/>
      <c r="WUU11" s="369"/>
      <c r="WUV11" s="369"/>
      <c r="WUW11" s="369"/>
      <c r="WUX11" s="369"/>
      <c r="WUY11" s="369"/>
      <c r="WUZ11" s="369"/>
      <c r="WVA11" s="369"/>
      <c r="WVB11" s="369"/>
      <c r="WVC11" s="369"/>
      <c r="WVD11" s="369"/>
      <c r="WVE11" s="369"/>
      <c r="WVF11" s="369"/>
      <c r="WVG11" s="369"/>
      <c r="WVH11" s="369"/>
      <c r="WVI11" s="369"/>
      <c r="WVJ11" s="369"/>
      <c r="WVK11" s="369"/>
      <c r="WVL11" s="369"/>
      <c r="WVM11" s="369"/>
      <c r="WVN11" s="369"/>
      <c r="WVO11" s="369"/>
      <c r="WVP11" s="369"/>
      <c r="WVQ11" s="369"/>
      <c r="WVR11" s="369"/>
      <c r="WVS11" s="369"/>
      <c r="WVT11" s="369"/>
      <c r="WVU11" s="369"/>
      <c r="WVV11" s="369"/>
      <c r="WVW11" s="369"/>
      <c r="WVX11" s="369"/>
      <c r="WVY11" s="369"/>
      <c r="WVZ11" s="369"/>
      <c r="WWA11" s="369"/>
      <c r="WWB11" s="369"/>
      <c r="WWC11" s="369"/>
      <c r="WWD11" s="369"/>
      <c r="WWE11" s="369"/>
      <c r="WWF11" s="369"/>
      <c r="WWG11" s="369"/>
      <c r="WWH11" s="369"/>
      <c r="WWI11" s="369"/>
      <c r="WWJ11" s="369"/>
      <c r="WWK11" s="369"/>
      <c r="WWL11" s="369"/>
      <c r="WWM11" s="369"/>
      <c r="WWN11" s="369"/>
      <c r="WWO11" s="369"/>
      <c r="WWP11" s="369"/>
      <c r="WWQ11" s="369"/>
      <c r="WWR11" s="369"/>
      <c r="WWS11" s="369"/>
      <c r="WWT11" s="369"/>
      <c r="WWU11" s="369"/>
      <c r="WWV11" s="369"/>
      <c r="WWW11" s="369"/>
      <c r="WWX11" s="369"/>
      <c r="WWY11" s="369"/>
      <c r="WWZ11" s="369"/>
      <c r="WXA11" s="369"/>
      <c r="WXB11" s="369"/>
      <c r="WXC11" s="369"/>
      <c r="WXD11" s="369"/>
      <c r="WXE11" s="369"/>
      <c r="WXF11" s="369"/>
      <c r="WXG11" s="369"/>
      <c r="WXH11" s="369"/>
      <c r="WXI11" s="369"/>
      <c r="WXJ11" s="369"/>
      <c r="WXK11" s="369"/>
      <c r="WXL11" s="369"/>
      <c r="WXM11" s="369"/>
      <c r="WXN11" s="369"/>
      <c r="WXO11" s="369"/>
      <c r="WXP11" s="369"/>
      <c r="WXQ11" s="369"/>
      <c r="WXR11" s="369"/>
      <c r="WXS11" s="369"/>
      <c r="WXT11" s="369"/>
      <c r="WXU11" s="369"/>
      <c r="WXV11" s="369"/>
      <c r="WXW11" s="369"/>
      <c r="WXX11" s="369"/>
      <c r="WXY11" s="369"/>
      <c r="WXZ11" s="369"/>
      <c r="WYA11" s="369"/>
      <c r="WYB11" s="369"/>
      <c r="WYC11" s="369"/>
      <c r="WYD11" s="369"/>
      <c r="WYE11" s="369"/>
      <c r="WYF11" s="369"/>
      <c r="WYG11" s="369"/>
      <c r="WYH11" s="369"/>
      <c r="WYI11" s="369"/>
      <c r="WYJ11" s="369"/>
      <c r="WYK11" s="369"/>
      <c r="WYL11" s="369"/>
      <c r="WYM11" s="369"/>
      <c r="WYN11" s="369"/>
      <c r="WYO11" s="369"/>
      <c r="WYP11" s="369"/>
      <c r="WYQ11" s="369"/>
      <c r="WYR11" s="369"/>
      <c r="WYS11" s="369"/>
      <c r="WYT11" s="369"/>
      <c r="WYU11" s="369"/>
      <c r="WYV11" s="369"/>
      <c r="WYW11" s="369"/>
      <c r="WYX11" s="369"/>
      <c r="WYY11" s="369"/>
      <c r="WYZ11" s="369"/>
      <c r="WZA11" s="369"/>
      <c r="WZB11" s="369"/>
      <c r="WZC11" s="369"/>
      <c r="WZD11" s="369"/>
      <c r="WZE11" s="369"/>
      <c r="WZF11" s="369"/>
      <c r="WZG11" s="369"/>
      <c r="WZH11" s="369"/>
      <c r="WZI11" s="369"/>
      <c r="WZJ11" s="369"/>
      <c r="WZK11" s="369"/>
      <c r="WZL11" s="369"/>
      <c r="WZM11" s="369"/>
      <c r="WZN11" s="369"/>
      <c r="WZO11" s="369"/>
      <c r="WZP11" s="369"/>
      <c r="WZQ11" s="369"/>
      <c r="WZR11" s="369"/>
      <c r="WZS11" s="369"/>
      <c r="WZT11" s="369"/>
      <c r="WZU11" s="369"/>
      <c r="WZV11" s="369"/>
      <c r="WZW11" s="369"/>
      <c r="WZX11" s="369"/>
      <c r="WZY11" s="369"/>
      <c r="WZZ11" s="369"/>
      <c r="XAA11" s="369"/>
      <c r="XAB11" s="369"/>
      <c r="XAC11" s="369"/>
      <c r="XAD11" s="369"/>
      <c r="XAE11" s="369"/>
      <c r="XAF11" s="369"/>
      <c r="XAG11" s="369"/>
      <c r="XAH11" s="369"/>
      <c r="XAI11" s="369"/>
      <c r="XAJ11" s="369"/>
      <c r="XAK11" s="369"/>
      <c r="XAL11" s="369"/>
      <c r="XAM11" s="369"/>
      <c r="XAN11" s="369"/>
      <c r="XAO11" s="369"/>
      <c r="XAP11" s="369"/>
      <c r="XAQ11" s="369"/>
      <c r="XAR11" s="369"/>
      <c r="XAS11" s="369"/>
      <c r="XAT11" s="369"/>
      <c r="XAU11" s="369"/>
      <c r="XAV11" s="369"/>
      <c r="XAW11" s="369"/>
      <c r="XAX11" s="369"/>
      <c r="XAY11" s="369"/>
      <c r="XAZ11" s="369"/>
      <c r="XBA11" s="369"/>
      <c r="XBB11" s="369"/>
      <c r="XBC11" s="369"/>
      <c r="XBD11" s="369"/>
      <c r="XBE11" s="369"/>
      <c r="XBF11" s="369"/>
      <c r="XBG11" s="369"/>
      <c r="XBH11" s="369"/>
      <c r="XBI11" s="369"/>
      <c r="XBJ11" s="369"/>
      <c r="XBK11" s="369"/>
      <c r="XBL11" s="369"/>
      <c r="XBM11" s="369"/>
      <c r="XBN11" s="369"/>
      <c r="XBO11" s="369"/>
      <c r="XBP11" s="369"/>
      <c r="XBQ11" s="369"/>
      <c r="XBR11" s="369"/>
      <c r="XBS11" s="369"/>
      <c r="XBT11" s="369"/>
      <c r="XBU11" s="369"/>
      <c r="XBV11" s="369"/>
      <c r="XBW11" s="369"/>
      <c r="XBX11" s="369"/>
      <c r="XBY11" s="369"/>
      <c r="XBZ11" s="369"/>
      <c r="XCA11" s="369"/>
      <c r="XCB11" s="369"/>
      <c r="XCC11" s="369"/>
      <c r="XCD11" s="369"/>
      <c r="XCE11" s="369"/>
      <c r="XCF11" s="369"/>
      <c r="XCG11" s="369"/>
      <c r="XCH11" s="369"/>
      <c r="XCI11" s="369"/>
      <c r="XCJ11" s="369"/>
      <c r="XCK11" s="369"/>
      <c r="XCL11" s="369"/>
      <c r="XCM11" s="369"/>
      <c r="XCN11" s="369"/>
      <c r="XCO11" s="369"/>
      <c r="XCP11" s="369"/>
      <c r="XCQ11" s="369"/>
      <c r="XCR11" s="369"/>
      <c r="XCS11" s="369"/>
      <c r="XCT11" s="369"/>
      <c r="XCU11" s="369"/>
      <c r="XCV11" s="369"/>
      <c r="XCW11" s="369"/>
      <c r="XCX11" s="369"/>
      <c r="XCY11" s="369"/>
      <c r="XCZ11" s="369"/>
      <c r="XDA11" s="369"/>
      <c r="XDB11" s="369"/>
      <c r="XDC11" s="369"/>
      <c r="XDD11" s="369"/>
      <c r="XDE11" s="369"/>
      <c r="XDF11" s="369"/>
      <c r="XDG11" s="369"/>
      <c r="XDH11" s="369"/>
      <c r="XDI11" s="369"/>
      <c r="XDJ11" s="369"/>
      <c r="XDK11" s="369"/>
      <c r="XDL11" s="369"/>
      <c r="XDM11" s="369"/>
      <c r="XDN11" s="369"/>
      <c r="XDO11" s="369"/>
      <c r="XDP11" s="369"/>
      <c r="XDQ11" s="369"/>
      <c r="XDR11" s="369"/>
      <c r="XDS11" s="369"/>
      <c r="XDT11" s="369"/>
      <c r="XDU11" s="369"/>
      <c r="XDV11" s="369"/>
      <c r="XDW11" s="369"/>
      <c r="XDX11" s="369"/>
      <c r="XDY11" s="369"/>
      <c r="XDZ11" s="369"/>
      <c r="XEA11" s="369"/>
      <c r="XEB11" s="369"/>
      <c r="XEC11" s="369"/>
      <c r="XED11" s="369"/>
      <c r="XEE11" s="369"/>
      <c r="XEF11" s="369"/>
      <c r="XEG11" s="369"/>
      <c r="XEH11" s="369"/>
      <c r="XEI11" s="369"/>
      <c r="XEJ11" s="369"/>
      <c r="XEK11" s="369"/>
      <c r="XEL11" s="369"/>
      <c r="XEM11" s="369"/>
      <c r="XEN11" s="369"/>
      <c r="XEO11" s="369"/>
      <c r="XEP11" s="369"/>
      <c r="XEQ11" s="369"/>
      <c r="XER11" s="369"/>
      <c r="XES11" s="369"/>
      <c r="XET11" s="369"/>
      <c r="XEU11" s="369"/>
      <c r="XEV11" s="369"/>
      <c r="XEW11" s="369"/>
      <c r="XEX11" s="369"/>
      <c r="XEY11" s="369"/>
      <c r="XEZ11" s="369"/>
      <c r="XFA11" s="369"/>
      <c r="XFB11" s="369"/>
      <c r="XFC11" s="369"/>
    </row>
    <row r="12" spans="1:16383" s="369" customFormat="1" ht="15" customHeight="1" x14ac:dyDescent="0.25">
      <c r="B12" s="434" t="s">
        <v>208</v>
      </c>
      <c r="C12" s="378"/>
      <c r="D12" s="760">
        <v>16070</v>
      </c>
      <c r="E12" s="760">
        <v>14860</v>
      </c>
      <c r="F12" s="760">
        <v>13102</v>
      </c>
      <c r="G12" s="760">
        <v>13188</v>
      </c>
      <c r="H12" s="760">
        <v>13236</v>
      </c>
      <c r="I12" s="760">
        <v>16877</v>
      </c>
      <c r="J12" s="760">
        <v>18636</v>
      </c>
      <c r="K12" s="760">
        <v>19667</v>
      </c>
      <c r="L12" s="372"/>
      <c r="M12" s="758">
        <v>1661450</v>
      </c>
      <c r="N12" s="758">
        <v>1157864</v>
      </c>
      <c r="O12" s="758">
        <v>1007835</v>
      </c>
      <c r="P12" s="758">
        <v>955239</v>
      </c>
      <c r="Q12" s="758">
        <v>935110</v>
      </c>
      <c r="R12" s="758">
        <v>954749</v>
      </c>
      <c r="S12" s="758">
        <v>1002974</v>
      </c>
      <c r="T12" s="758">
        <v>1002911</v>
      </c>
      <c r="U12" s="372"/>
      <c r="V12" s="758">
        <v>8.8699999999999992</v>
      </c>
      <c r="W12" s="758">
        <v>9.64</v>
      </c>
      <c r="X12" s="758">
        <v>8.5399999999999991</v>
      </c>
      <c r="Y12" s="758">
        <v>8.56</v>
      </c>
      <c r="Z12" s="758">
        <v>8.61</v>
      </c>
      <c r="AA12" s="758">
        <v>10.66</v>
      </c>
      <c r="AB12" s="758">
        <v>11.6</v>
      </c>
      <c r="AC12" s="758">
        <v>12.12</v>
      </c>
      <c r="AD12" s="372"/>
      <c r="AE12" s="758">
        <v>14.61</v>
      </c>
      <c r="AF12" s="758">
        <v>11.44</v>
      </c>
      <c r="AG12" s="758">
        <v>9.99</v>
      </c>
      <c r="AH12" s="758">
        <v>9.52</v>
      </c>
      <c r="AI12" s="758">
        <v>9.4</v>
      </c>
      <c r="AJ12" s="758">
        <v>9.44</v>
      </c>
      <c r="AK12" s="758">
        <v>9.84</v>
      </c>
      <c r="AL12" s="758">
        <v>9.7799999999999994</v>
      </c>
      <c r="AM12" s="372"/>
      <c r="AN12" s="758">
        <v>-1E+18</v>
      </c>
      <c r="AO12" s="758">
        <v>1252</v>
      </c>
      <c r="AP12" s="758">
        <v>1013</v>
      </c>
      <c r="AQ12" s="758">
        <v>1055</v>
      </c>
      <c r="AR12" s="758">
        <v>1013</v>
      </c>
      <c r="AS12" s="758">
        <v>1013</v>
      </c>
      <c r="AT12" s="758">
        <v>1199</v>
      </c>
      <c r="AU12" s="758">
        <v>-1E+18</v>
      </c>
      <c r="AV12" s="372"/>
      <c r="AW12" s="758">
        <v>-1E+18</v>
      </c>
      <c r="AX12" s="758">
        <v>0.81</v>
      </c>
      <c r="AY12" s="758">
        <v>0.66</v>
      </c>
      <c r="AZ12" s="758">
        <v>0.68</v>
      </c>
      <c r="BA12" s="758">
        <v>0.66</v>
      </c>
      <c r="BB12" s="758">
        <v>0.64</v>
      </c>
      <c r="BC12" s="758">
        <v>0.75</v>
      </c>
      <c r="BD12" s="758">
        <v>-1E+18</v>
      </c>
    </row>
    <row r="13" spans="1:16383" s="384" customFormat="1" ht="15" x14ac:dyDescent="0.25">
      <c r="A13" s="379"/>
      <c r="B13" s="380" t="s">
        <v>191</v>
      </c>
      <c r="C13" s="381"/>
      <c r="D13" s="758">
        <v>29</v>
      </c>
      <c r="E13" s="758">
        <v>17</v>
      </c>
      <c r="F13" s="758">
        <v>16</v>
      </c>
      <c r="G13" s="758">
        <v>19</v>
      </c>
      <c r="H13" s="758">
        <v>11</v>
      </c>
      <c r="I13" s="758">
        <v>14</v>
      </c>
      <c r="J13" s="758">
        <v>23</v>
      </c>
      <c r="K13" s="758">
        <v>37</v>
      </c>
      <c r="L13" s="759"/>
      <c r="M13" s="760">
        <v>2047</v>
      </c>
      <c r="N13" s="760">
        <v>1412</v>
      </c>
      <c r="O13" s="760">
        <v>2466</v>
      </c>
      <c r="P13" s="760">
        <v>2488</v>
      </c>
      <c r="Q13" s="758">
        <v>668</v>
      </c>
      <c r="R13" s="758">
        <v>453</v>
      </c>
      <c r="S13" s="760">
        <v>1009</v>
      </c>
      <c r="T13" s="760">
        <v>1057</v>
      </c>
      <c r="U13" s="759"/>
      <c r="V13" s="758">
        <v>5.42</v>
      </c>
      <c r="W13" s="758">
        <v>4.21</v>
      </c>
      <c r="X13" s="758">
        <v>4.08</v>
      </c>
      <c r="Y13" s="758">
        <v>5.01</v>
      </c>
      <c r="Z13" s="758">
        <v>3</v>
      </c>
      <c r="AA13" s="758">
        <v>4.2300000000000004</v>
      </c>
      <c r="AB13" s="758">
        <v>7.01</v>
      </c>
      <c r="AC13" s="758">
        <v>11.04</v>
      </c>
      <c r="AD13" s="759"/>
      <c r="AE13" s="758">
        <v>9.44</v>
      </c>
      <c r="AF13" s="758">
        <v>8.4600000000000009</v>
      </c>
      <c r="AG13" s="758">
        <v>15.35</v>
      </c>
      <c r="AH13" s="758">
        <v>16.14</v>
      </c>
      <c r="AI13" s="758">
        <v>4.6100000000000003</v>
      </c>
      <c r="AJ13" s="758">
        <v>3.23</v>
      </c>
      <c r="AK13" s="758">
        <v>7.02</v>
      </c>
      <c r="AL13" s="758">
        <v>7.33</v>
      </c>
      <c r="AM13" s="759"/>
      <c r="AN13" s="758">
        <v>-1E+18</v>
      </c>
      <c r="AO13" s="758">
        <v>-1E+18</v>
      </c>
      <c r="AP13" s="758">
        <v>-1E+18</v>
      </c>
      <c r="AQ13" s="758">
        <v>1</v>
      </c>
      <c r="AR13" s="758">
        <v>0</v>
      </c>
      <c r="AS13" s="758">
        <v>0</v>
      </c>
      <c r="AT13" s="758">
        <v>0</v>
      </c>
      <c r="AU13" s="758">
        <v>-1E+18</v>
      </c>
      <c r="AV13" s="759"/>
      <c r="AW13" s="758">
        <v>-1E+18</v>
      </c>
      <c r="AX13" s="758">
        <v>-1E+18</v>
      </c>
      <c r="AY13" s="758">
        <v>-1E+18</v>
      </c>
      <c r="AZ13" s="758">
        <v>0.26</v>
      </c>
      <c r="BA13" s="758">
        <v>0</v>
      </c>
      <c r="BB13" s="758">
        <v>0</v>
      </c>
      <c r="BC13" s="758">
        <v>0</v>
      </c>
      <c r="BD13" s="758">
        <v>-1E+18</v>
      </c>
      <c r="BE13" s="379"/>
      <c r="BF13" s="379"/>
      <c r="BG13" s="379"/>
      <c r="BH13" s="379"/>
      <c r="BI13" s="379"/>
      <c r="BJ13" s="379"/>
      <c r="BK13" s="379"/>
      <c r="BL13" s="379"/>
      <c r="BM13" s="379"/>
      <c r="BN13" s="379"/>
      <c r="BO13" s="379"/>
      <c r="BP13" s="379"/>
      <c r="BQ13" s="379"/>
    </row>
    <row r="14" spans="1:16383" s="384" customFormat="1" ht="15" x14ac:dyDescent="0.25">
      <c r="A14" s="379"/>
      <c r="B14" s="385" t="s">
        <v>8</v>
      </c>
      <c r="C14" s="382"/>
      <c r="D14" s="760">
        <v>2629</v>
      </c>
      <c r="E14" s="760">
        <v>2351</v>
      </c>
      <c r="F14" s="760">
        <v>2056</v>
      </c>
      <c r="G14" s="760">
        <v>1965</v>
      </c>
      <c r="H14" s="760">
        <v>2000</v>
      </c>
      <c r="I14" s="760">
        <v>2560</v>
      </c>
      <c r="J14" s="760">
        <v>2805</v>
      </c>
      <c r="K14" s="760">
        <v>3027</v>
      </c>
      <c r="L14" s="759"/>
      <c r="M14" s="760">
        <v>201174</v>
      </c>
      <c r="N14" s="760">
        <v>191650</v>
      </c>
      <c r="O14" s="760">
        <v>179779</v>
      </c>
      <c r="P14" s="760">
        <v>150800</v>
      </c>
      <c r="Q14" s="760">
        <v>136439</v>
      </c>
      <c r="R14" s="760">
        <v>130770</v>
      </c>
      <c r="S14" s="760">
        <v>144631</v>
      </c>
      <c r="T14" s="760">
        <v>155326</v>
      </c>
      <c r="U14" s="759"/>
      <c r="V14" s="758">
        <v>7.61</v>
      </c>
      <c r="W14" s="758">
        <v>7.74</v>
      </c>
      <c r="X14" s="758">
        <v>6.84</v>
      </c>
      <c r="Y14" s="758">
        <v>6.55</v>
      </c>
      <c r="Z14" s="758">
        <v>6.69</v>
      </c>
      <c r="AA14" s="758">
        <v>8.5299999999999994</v>
      </c>
      <c r="AB14" s="758">
        <v>9.4700000000000006</v>
      </c>
      <c r="AC14" s="758">
        <v>10.24</v>
      </c>
      <c r="AD14" s="759"/>
      <c r="AE14" s="758">
        <v>7.79</v>
      </c>
      <c r="AF14" s="758">
        <v>8.0500000000000007</v>
      </c>
      <c r="AG14" s="758">
        <v>7.67</v>
      </c>
      <c r="AH14" s="758">
        <v>6.45</v>
      </c>
      <c r="AI14" s="758">
        <v>5.99</v>
      </c>
      <c r="AJ14" s="758">
        <v>5.66</v>
      </c>
      <c r="AK14" s="758">
        <v>6.29</v>
      </c>
      <c r="AL14" s="758">
        <v>6.78</v>
      </c>
      <c r="AM14" s="759"/>
      <c r="AN14" s="758">
        <v>-1E+18</v>
      </c>
      <c r="AO14" s="758">
        <v>145</v>
      </c>
      <c r="AP14" s="758">
        <v>119</v>
      </c>
      <c r="AQ14" s="758">
        <v>103</v>
      </c>
      <c r="AR14" s="758">
        <v>98</v>
      </c>
      <c r="AS14" s="758">
        <v>98</v>
      </c>
      <c r="AT14" s="758">
        <v>137</v>
      </c>
      <c r="AU14" s="758">
        <v>-1E+18</v>
      </c>
      <c r="AV14" s="759"/>
      <c r="AW14" s="758">
        <v>-1E+18</v>
      </c>
      <c r="AX14" s="758">
        <v>0.48</v>
      </c>
      <c r="AY14" s="758">
        <v>0.4</v>
      </c>
      <c r="AZ14" s="758">
        <v>0.34</v>
      </c>
      <c r="BA14" s="758">
        <v>0.33</v>
      </c>
      <c r="BB14" s="758">
        <v>0.33</v>
      </c>
      <c r="BC14" s="758">
        <v>0.46</v>
      </c>
      <c r="BD14" s="758">
        <v>-1E+18</v>
      </c>
      <c r="BE14" s="379"/>
      <c r="BF14" s="379"/>
      <c r="BG14" s="379"/>
      <c r="BH14" s="379"/>
      <c r="BI14" s="379"/>
      <c r="BJ14" s="379"/>
      <c r="BK14" s="379"/>
      <c r="BL14" s="379"/>
      <c r="BM14" s="379"/>
      <c r="BN14" s="379"/>
      <c r="BO14" s="379"/>
      <c r="BP14" s="379"/>
      <c r="BQ14" s="379"/>
    </row>
    <row r="15" spans="1:16383" s="384" customFormat="1" ht="15" x14ac:dyDescent="0.25">
      <c r="A15" s="389"/>
      <c r="B15" s="385" t="s">
        <v>9</v>
      </c>
      <c r="C15" s="382"/>
      <c r="D15" s="758">
        <v>16</v>
      </c>
      <c r="E15" s="758">
        <v>10</v>
      </c>
      <c r="F15" s="758">
        <v>16</v>
      </c>
      <c r="G15" s="758">
        <v>15</v>
      </c>
      <c r="H15" s="758">
        <v>19</v>
      </c>
      <c r="I15" s="758">
        <v>25</v>
      </c>
      <c r="J15" s="758">
        <v>16</v>
      </c>
      <c r="K15" s="758">
        <v>15</v>
      </c>
      <c r="L15" s="759"/>
      <c r="M15" s="758">
        <v>967</v>
      </c>
      <c r="N15" s="758">
        <v>662</v>
      </c>
      <c r="O15" s="760">
        <v>1636</v>
      </c>
      <c r="P15" s="760">
        <v>1492</v>
      </c>
      <c r="Q15" s="760">
        <v>1687</v>
      </c>
      <c r="R15" s="760">
        <v>2160</v>
      </c>
      <c r="S15" s="760">
        <v>1607</v>
      </c>
      <c r="T15" s="758">
        <v>886</v>
      </c>
      <c r="U15" s="759"/>
      <c r="V15" s="758">
        <v>9.25</v>
      </c>
      <c r="W15" s="758">
        <v>6.37</v>
      </c>
      <c r="X15" s="758">
        <v>10.06</v>
      </c>
      <c r="Y15" s="758">
        <v>9.1999999999999993</v>
      </c>
      <c r="Z15" s="758">
        <v>12.26</v>
      </c>
      <c r="AA15" s="758">
        <v>16.89</v>
      </c>
      <c r="AB15" s="758">
        <v>10.96</v>
      </c>
      <c r="AC15" s="758">
        <v>10.27</v>
      </c>
      <c r="AD15" s="759"/>
      <c r="AE15" s="758">
        <v>0.55000000000000004</v>
      </c>
      <c r="AF15" s="758">
        <v>0.39</v>
      </c>
      <c r="AG15" s="758">
        <v>0.98</v>
      </c>
      <c r="AH15" s="758">
        <v>0.89</v>
      </c>
      <c r="AI15" s="758">
        <v>1.02</v>
      </c>
      <c r="AJ15" s="758">
        <v>1.29</v>
      </c>
      <c r="AK15" s="758">
        <v>0.97</v>
      </c>
      <c r="AL15" s="758">
        <v>0.56000000000000005</v>
      </c>
      <c r="AM15" s="759"/>
      <c r="AN15" s="758">
        <v>-1E+18</v>
      </c>
      <c r="AO15" s="758">
        <v>-1E+18</v>
      </c>
      <c r="AP15" s="758">
        <v>-1E+18</v>
      </c>
      <c r="AQ15" s="758">
        <v>2</v>
      </c>
      <c r="AR15" s="758">
        <v>1</v>
      </c>
      <c r="AS15" s="758">
        <v>1</v>
      </c>
      <c r="AT15" s="758">
        <v>0</v>
      </c>
      <c r="AU15" s="758">
        <v>-1E+18</v>
      </c>
      <c r="AV15" s="759"/>
      <c r="AW15" s="758">
        <v>-1E+18</v>
      </c>
      <c r="AX15" s="758">
        <v>-1E+18</v>
      </c>
      <c r="AY15" s="758">
        <v>-1E+18</v>
      </c>
      <c r="AZ15" s="758">
        <v>1.23</v>
      </c>
      <c r="BA15" s="758">
        <v>0.65</v>
      </c>
      <c r="BB15" s="758">
        <v>0.68</v>
      </c>
      <c r="BC15" s="758">
        <v>0</v>
      </c>
      <c r="BD15" s="758">
        <v>-1E+18</v>
      </c>
      <c r="BE15" s="379"/>
      <c r="BF15" s="379"/>
      <c r="BG15" s="379"/>
      <c r="BH15" s="379"/>
      <c r="BI15" s="379"/>
      <c r="BJ15" s="379"/>
      <c r="BK15" s="379"/>
      <c r="BL15" s="379"/>
      <c r="BM15" s="379"/>
      <c r="BN15" s="379"/>
      <c r="BO15" s="379"/>
      <c r="BP15" s="379"/>
      <c r="BQ15" s="379"/>
    </row>
    <row r="16" spans="1:16383" s="384" customFormat="1" ht="15" x14ac:dyDescent="0.25">
      <c r="A16" s="379"/>
      <c r="B16" s="385" t="s">
        <v>10</v>
      </c>
      <c r="C16" s="382"/>
      <c r="D16" s="758">
        <v>205</v>
      </c>
      <c r="E16" s="758">
        <v>156</v>
      </c>
      <c r="F16" s="758">
        <v>155</v>
      </c>
      <c r="G16" s="758">
        <v>158</v>
      </c>
      <c r="H16" s="758">
        <v>156</v>
      </c>
      <c r="I16" s="758">
        <v>190</v>
      </c>
      <c r="J16" s="758">
        <v>218</v>
      </c>
      <c r="K16" s="758">
        <v>248</v>
      </c>
      <c r="L16" s="759"/>
      <c r="M16" s="760">
        <v>14118</v>
      </c>
      <c r="N16" s="760">
        <v>12287</v>
      </c>
      <c r="O16" s="760">
        <v>12821</v>
      </c>
      <c r="P16" s="760">
        <v>11118</v>
      </c>
      <c r="Q16" s="760">
        <v>11018</v>
      </c>
      <c r="R16" s="760">
        <v>10692</v>
      </c>
      <c r="S16" s="760">
        <v>14260</v>
      </c>
      <c r="T16" s="760">
        <v>14421</v>
      </c>
      <c r="U16" s="759"/>
      <c r="V16" s="758">
        <v>12.97</v>
      </c>
      <c r="W16" s="758">
        <v>10.58</v>
      </c>
      <c r="X16" s="758">
        <v>10.4</v>
      </c>
      <c r="Y16" s="758">
        <v>10.38</v>
      </c>
      <c r="Z16" s="758">
        <v>11.17</v>
      </c>
      <c r="AA16" s="758">
        <v>11.85</v>
      </c>
      <c r="AB16" s="758">
        <v>13.25</v>
      </c>
      <c r="AC16" s="758">
        <v>15.05</v>
      </c>
      <c r="AD16" s="759"/>
      <c r="AE16" s="758">
        <v>9.93</v>
      </c>
      <c r="AF16" s="758">
        <v>8.83</v>
      </c>
      <c r="AG16" s="758">
        <v>9.27</v>
      </c>
      <c r="AH16" s="758">
        <v>8.1</v>
      </c>
      <c r="AI16" s="758">
        <v>9.39</v>
      </c>
      <c r="AJ16" s="758">
        <v>8.23</v>
      </c>
      <c r="AK16" s="758">
        <v>10.73</v>
      </c>
      <c r="AL16" s="758">
        <v>11.12</v>
      </c>
      <c r="AM16" s="759"/>
      <c r="AN16" s="758">
        <v>-1E+18</v>
      </c>
      <c r="AO16" s="758">
        <v>16</v>
      </c>
      <c r="AP16" s="758">
        <v>14</v>
      </c>
      <c r="AQ16" s="758">
        <v>8</v>
      </c>
      <c r="AR16" s="758">
        <v>12</v>
      </c>
      <c r="AS16" s="758">
        <v>12</v>
      </c>
      <c r="AT16" s="758">
        <v>22</v>
      </c>
      <c r="AU16" s="758">
        <v>-1E+18</v>
      </c>
      <c r="AV16" s="759"/>
      <c r="AW16" s="758">
        <v>-1E+18</v>
      </c>
      <c r="AX16" s="758">
        <v>1.0900000000000001</v>
      </c>
      <c r="AY16" s="758">
        <v>0.94</v>
      </c>
      <c r="AZ16" s="758">
        <v>0.53</v>
      </c>
      <c r="BA16" s="758">
        <v>0.86</v>
      </c>
      <c r="BB16" s="758">
        <v>0.75</v>
      </c>
      <c r="BC16" s="758">
        <v>1.34</v>
      </c>
      <c r="BD16" s="758">
        <v>-1E+18</v>
      </c>
      <c r="BE16" s="379"/>
      <c r="BF16" s="379"/>
      <c r="BG16" s="379"/>
      <c r="BH16" s="379"/>
      <c r="BI16" s="379"/>
      <c r="BJ16" s="379"/>
      <c r="BK16" s="379"/>
      <c r="BL16" s="379"/>
      <c r="BM16" s="379"/>
      <c r="BN16" s="379"/>
      <c r="BO16" s="379"/>
      <c r="BP16" s="379"/>
      <c r="BQ16" s="379"/>
    </row>
    <row r="17" spans="1:69" s="384" customFormat="1" ht="15" x14ac:dyDescent="0.25">
      <c r="A17" s="379"/>
      <c r="B17" s="385" t="s">
        <v>11</v>
      </c>
      <c r="C17" s="382"/>
      <c r="D17" s="760">
        <v>2268</v>
      </c>
      <c r="E17" s="760">
        <v>2108</v>
      </c>
      <c r="F17" s="760">
        <v>1838</v>
      </c>
      <c r="G17" s="760">
        <v>1631</v>
      </c>
      <c r="H17" s="760">
        <v>1591</v>
      </c>
      <c r="I17" s="760">
        <v>2162</v>
      </c>
      <c r="J17" s="760">
        <v>2711</v>
      </c>
      <c r="K17" s="760">
        <v>2949</v>
      </c>
      <c r="L17" s="759"/>
      <c r="M17" s="760">
        <v>102303</v>
      </c>
      <c r="N17" s="760">
        <v>110697</v>
      </c>
      <c r="O17" s="760">
        <v>98167</v>
      </c>
      <c r="P17" s="760">
        <v>95292</v>
      </c>
      <c r="Q17" s="760">
        <v>71300</v>
      </c>
      <c r="R17" s="760">
        <v>79430</v>
      </c>
      <c r="S17" s="760">
        <v>98448</v>
      </c>
      <c r="T17" s="760">
        <v>107633</v>
      </c>
      <c r="U17" s="759"/>
      <c r="V17" s="758">
        <v>7.85</v>
      </c>
      <c r="W17" s="758">
        <v>8.81</v>
      </c>
      <c r="X17" s="758">
        <v>7.93</v>
      </c>
      <c r="Y17" s="758">
        <v>7.23</v>
      </c>
      <c r="Z17" s="758">
        <v>7.13</v>
      </c>
      <c r="AA17" s="758">
        <v>9.25</v>
      </c>
      <c r="AB17" s="758">
        <v>11.36</v>
      </c>
      <c r="AC17" s="758">
        <v>12.12</v>
      </c>
      <c r="AD17" s="759"/>
      <c r="AE17" s="758">
        <v>10.55</v>
      </c>
      <c r="AF17" s="758">
        <v>12.03</v>
      </c>
      <c r="AG17" s="758">
        <v>10.84</v>
      </c>
      <c r="AH17" s="758">
        <v>11.72</v>
      </c>
      <c r="AI17" s="758">
        <v>8.91</v>
      </c>
      <c r="AJ17" s="758">
        <v>9.51</v>
      </c>
      <c r="AK17" s="758">
        <v>11.92</v>
      </c>
      <c r="AL17" s="758">
        <v>12.72</v>
      </c>
      <c r="AM17" s="759"/>
      <c r="AN17" s="758">
        <v>-1E+18</v>
      </c>
      <c r="AO17" s="758">
        <v>139</v>
      </c>
      <c r="AP17" s="758">
        <v>111</v>
      </c>
      <c r="AQ17" s="758">
        <v>105</v>
      </c>
      <c r="AR17" s="758">
        <v>119</v>
      </c>
      <c r="AS17" s="758">
        <v>119</v>
      </c>
      <c r="AT17" s="758">
        <v>161</v>
      </c>
      <c r="AU17" s="758">
        <v>-1E+18</v>
      </c>
      <c r="AV17" s="759"/>
      <c r="AW17" s="758">
        <v>-1E+18</v>
      </c>
      <c r="AX17" s="758">
        <v>0.57999999999999996</v>
      </c>
      <c r="AY17" s="758">
        <v>0.48</v>
      </c>
      <c r="AZ17" s="758">
        <v>0.47</v>
      </c>
      <c r="BA17" s="758">
        <v>0.53</v>
      </c>
      <c r="BB17" s="758">
        <v>0.51</v>
      </c>
      <c r="BC17" s="758">
        <v>0.67</v>
      </c>
      <c r="BD17" s="758">
        <v>-1E+18</v>
      </c>
      <c r="BE17" s="379"/>
      <c r="BF17" s="379"/>
      <c r="BG17" s="379"/>
      <c r="BH17" s="379"/>
      <c r="BI17" s="379"/>
      <c r="BJ17" s="379"/>
      <c r="BK17" s="379"/>
      <c r="BL17" s="379"/>
      <c r="BM17" s="379"/>
      <c r="BN17" s="379"/>
      <c r="BO17" s="379"/>
      <c r="BP17" s="379"/>
      <c r="BQ17" s="379"/>
    </row>
    <row r="18" spans="1:69" s="386" customFormat="1" ht="15" x14ac:dyDescent="0.25">
      <c r="B18" s="385" t="s">
        <v>12</v>
      </c>
      <c r="C18" s="382"/>
      <c r="D18" s="760">
        <v>3236</v>
      </c>
      <c r="E18" s="760">
        <v>3024</v>
      </c>
      <c r="F18" s="760">
        <v>2549</v>
      </c>
      <c r="G18" s="760">
        <v>2557</v>
      </c>
      <c r="H18" s="760">
        <v>2467</v>
      </c>
      <c r="I18" s="760">
        <v>3039</v>
      </c>
      <c r="J18" s="760">
        <v>3243</v>
      </c>
      <c r="K18" s="760">
        <v>3686</v>
      </c>
      <c r="L18" s="759"/>
      <c r="M18" s="760">
        <v>289730</v>
      </c>
      <c r="N18" s="760">
        <v>246460</v>
      </c>
      <c r="O18" s="760">
        <v>199234</v>
      </c>
      <c r="P18" s="760">
        <v>198450</v>
      </c>
      <c r="Q18" s="760">
        <v>181357</v>
      </c>
      <c r="R18" s="760">
        <v>157843</v>
      </c>
      <c r="S18" s="760">
        <v>148130</v>
      </c>
      <c r="T18" s="760">
        <v>154653</v>
      </c>
      <c r="U18" s="759"/>
      <c r="V18" s="758">
        <v>7.53</v>
      </c>
      <c r="W18" s="758">
        <v>8.49</v>
      </c>
      <c r="X18" s="758">
        <v>7.21</v>
      </c>
      <c r="Y18" s="758">
        <v>7.24</v>
      </c>
      <c r="Z18" s="758">
        <v>7.07</v>
      </c>
      <c r="AA18" s="758">
        <v>8.5299999999999994</v>
      </c>
      <c r="AB18" s="758">
        <v>8.98</v>
      </c>
      <c r="AC18" s="758">
        <v>10.08</v>
      </c>
      <c r="AD18" s="759"/>
      <c r="AE18" s="758">
        <v>12.17</v>
      </c>
      <c r="AF18" s="758">
        <v>12.16</v>
      </c>
      <c r="AG18" s="758">
        <v>9.66</v>
      </c>
      <c r="AH18" s="758">
        <v>9.75</v>
      </c>
      <c r="AI18" s="758">
        <v>9.0399999999999991</v>
      </c>
      <c r="AJ18" s="758">
        <v>8.0299999999999994</v>
      </c>
      <c r="AK18" s="758">
        <v>7.39</v>
      </c>
      <c r="AL18" s="758">
        <v>7.6</v>
      </c>
      <c r="AM18" s="759"/>
      <c r="AN18" s="758">
        <v>-1E+18</v>
      </c>
      <c r="AO18" s="758">
        <v>168</v>
      </c>
      <c r="AP18" s="758">
        <v>145</v>
      </c>
      <c r="AQ18" s="758">
        <v>159</v>
      </c>
      <c r="AR18" s="758">
        <v>153</v>
      </c>
      <c r="AS18" s="758">
        <v>153</v>
      </c>
      <c r="AT18" s="758">
        <v>167</v>
      </c>
      <c r="AU18" s="758">
        <v>-1E+18</v>
      </c>
      <c r="AV18" s="759"/>
      <c r="AW18" s="758">
        <v>-1E+18</v>
      </c>
      <c r="AX18" s="758">
        <v>0.47</v>
      </c>
      <c r="AY18" s="758">
        <v>0.41</v>
      </c>
      <c r="AZ18" s="758">
        <v>0.45</v>
      </c>
      <c r="BA18" s="758">
        <v>0.44</v>
      </c>
      <c r="BB18" s="758">
        <v>0.43</v>
      </c>
      <c r="BC18" s="758">
        <v>0.46</v>
      </c>
      <c r="BD18" s="758">
        <v>-1E+18</v>
      </c>
      <c r="BE18" s="466"/>
      <c r="BF18" s="466"/>
      <c r="BG18" s="466"/>
      <c r="BH18" s="466"/>
      <c r="BI18" s="466"/>
      <c r="BJ18" s="466"/>
      <c r="BK18" s="466"/>
      <c r="BL18" s="466"/>
      <c r="BM18" s="466"/>
      <c r="BN18" s="466"/>
      <c r="BO18" s="466"/>
      <c r="BP18" s="466"/>
      <c r="BQ18" s="466"/>
    </row>
    <row r="19" spans="1:69" s="386" customFormat="1" ht="15" x14ac:dyDescent="0.25">
      <c r="B19" s="385" t="s">
        <v>13</v>
      </c>
      <c r="C19" s="382"/>
      <c r="D19" s="760">
        <v>1354</v>
      </c>
      <c r="E19" s="760">
        <v>1189</v>
      </c>
      <c r="F19" s="758">
        <v>958</v>
      </c>
      <c r="G19" s="760">
        <v>1091</v>
      </c>
      <c r="H19" s="760">
        <v>1183</v>
      </c>
      <c r="I19" s="760">
        <v>1408</v>
      </c>
      <c r="J19" s="760">
        <v>1580</v>
      </c>
      <c r="K19" s="760">
        <v>1569</v>
      </c>
      <c r="L19" s="759"/>
      <c r="M19" s="760">
        <v>335339</v>
      </c>
      <c r="N19" s="760">
        <v>82535</v>
      </c>
      <c r="O19" s="760">
        <v>64550</v>
      </c>
      <c r="P19" s="760">
        <v>66939</v>
      </c>
      <c r="Q19" s="760">
        <v>75745</v>
      </c>
      <c r="R19" s="760">
        <v>73205</v>
      </c>
      <c r="S19" s="760">
        <v>86567</v>
      </c>
      <c r="T19" s="760">
        <v>91953</v>
      </c>
      <c r="U19" s="759"/>
      <c r="V19" s="758">
        <v>11.63</v>
      </c>
      <c r="W19" s="758">
        <v>11.97</v>
      </c>
      <c r="X19" s="758">
        <v>9.61</v>
      </c>
      <c r="Y19" s="758">
        <v>10.77</v>
      </c>
      <c r="Z19" s="758">
        <v>11.49</v>
      </c>
      <c r="AA19" s="758">
        <v>13.37</v>
      </c>
      <c r="AB19" s="758">
        <v>14.57</v>
      </c>
      <c r="AC19" s="758">
        <v>14.44</v>
      </c>
      <c r="AD19" s="759"/>
      <c r="AE19" s="758">
        <v>26.8</v>
      </c>
      <c r="AF19" s="758">
        <v>8.0299999999999994</v>
      </c>
      <c r="AG19" s="758">
        <v>6.36</v>
      </c>
      <c r="AH19" s="758">
        <v>6.14</v>
      </c>
      <c r="AI19" s="758">
        <v>6.69</v>
      </c>
      <c r="AJ19" s="758">
        <v>6.4</v>
      </c>
      <c r="AK19" s="758">
        <v>7.42</v>
      </c>
      <c r="AL19" s="758">
        <v>7.95</v>
      </c>
      <c r="AM19" s="759"/>
      <c r="AN19" s="758">
        <v>-1E+18</v>
      </c>
      <c r="AO19" s="758">
        <v>108</v>
      </c>
      <c r="AP19" s="758">
        <v>71</v>
      </c>
      <c r="AQ19" s="758">
        <v>105</v>
      </c>
      <c r="AR19" s="758">
        <v>95</v>
      </c>
      <c r="AS19" s="758">
        <v>95</v>
      </c>
      <c r="AT19" s="758">
        <v>94</v>
      </c>
      <c r="AU19" s="758">
        <v>-1E+18</v>
      </c>
      <c r="AV19" s="759"/>
      <c r="AW19" s="758">
        <v>-1E+18</v>
      </c>
      <c r="AX19" s="758">
        <v>1.0900000000000001</v>
      </c>
      <c r="AY19" s="758">
        <v>0.71</v>
      </c>
      <c r="AZ19" s="758">
        <v>1.04</v>
      </c>
      <c r="BA19" s="758">
        <v>0.92</v>
      </c>
      <c r="BB19" s="758">
        <v>0.9</v>
      </c>
      <c r="BC19" s="758">
        <v>0.87</v>
      </c>
      <c r="BD19" s="758">
        <v>-1E+18</v>
      </c>
      <c r="BE19" s="466"/>
      <c r="BF19" s="466"/>
      <c r="BG19" s="466"/>
      <c r="BH19" s="466"/>
      <c r="BI19" s="466"/>
      <c r="BJ19" s="466"/>
      <c r="BK19" s="466"/>
      <c r="BL19" s="466"/>
      <c r="BM19" s="466"/>
      <c r="BN19" s="466"/>
      <c r="BO19" s="466"/>
      <c r="BP19" s="466"/>
      <c r="BQ19" s="466"/>
    </row>
    <row r="20" spans="1:69" s="386" customFormat="1" ht="15" x14ac:dyDescent="0.25">
      <c r="B20" s="385" t="s">
        <v>14</v>
      </c>
      <c r="C20" s="382"/>
      <c r="D20" s="758">
        <v>899</v>
      </c>
      <c r="E20" s="758">
        <v>717</v>
      </c>
      <c r="F20" s="758">
        <v>563</v>
      </c>
      <c r="G20" s="758">
        <v>626</v>
      </c>
      <c r="H20" s="758">
        <v>718</v>
      </c>
      <c r="I20" s="760">
        <v>1475</v>
      </c>
      <c r="J20" s="760">
        <v>1568</v>
      </c>
      <c r="K20" s="760">
        <v>1822</v>
      </c>
      <c r="L20" s="759"/>
      <c r="M20" s="760">
        <v>55314</v>
      </c>
      <c r="N20" s="760">
        <v>43741</v>
      </c>
      <c r="O20" s="760">
        <v>37282</v>
      </c>
      <c r="P20" s="760">
        <v>34258</v>
      </c>
      <c r="Q20" s="760">
        <v>34490</v>
      </c>
      <c r="R20" s="760">
        <v>64625</v>
      </c>
      <c r="S20" s="760">
        <v>59472</v>
      </c>
      <c r="T20" s="760">
        <v>66392</v>
      </c>
      <c r="U20" s="759"/>
      <c r="V20" s="758">
        <v>5.33</v>
      </c>
      <c r="W20" s="758">
        <v>5.41</v>
      </c>
      <c r="X20" s="758">
        <v>4.16</v>
      </c>
      <c r="Y20" s="758">
        <v>4.46</v>
      </c>
      <c r="Z20" s="758">
        <v>4.82</v>
      </c>
      <c r="AA20" s="758">
        <v>9.32</v>
      </c>
      <c r="AB20" s="758">
        <v>9.86</v>
      </c>
      <c r="AC20" s="758">
        <v>11.13</v>
      </c>
      <c r="AD20" s="759"/>
      <c r="AE20" s="758">
        <v>9.8800000000000008</v>
      </c>
      <c r="AF20" s="758">
        <v>9.48</v>
      </c>
      <c r="AG20" s="758">
        <v>8.0500000000000007</v>
      </c>
      <c r="AH20" s="758">
        <v>7.35</v>
      </c>
      <c r="AI20" s="758">
        <v>7.19</v>
      </c>
      <c r="AJ20" s="758">
        <v>12.65</v>
      </c>
      <c r="AK20" s="758">
        <v>11.74</v>
      </c>
      <c r="AL20" s="758">
        <v>12.84</v>
      </c>
      <c r="AM20" s="759"/>
      <c r="AN20" s="758">
        <v>-1E+18</v>
      </c>
      <c r="AO20" s="758">
        <v>93</v>
      </c>
      <c r="AP20" s="758">
        <v>64</v>
      </c>
      <c r="AQ20" s="758">
        <v>92</v>
      </c>
      <c r="AR20" s="758">
        <v>79</v>
      </c>
      <c r="AS20" s="758">
        <v>79</v>
      </c>
      <c r="AT20" s="758">
        <v>163</v>
      </c>
      <c r="AU20" s="758">
        <v>-1E+18</v>
      </c>
      <c r="AV20" s="759"/>
      <c r="AW20" s="758">
        <v>-1E+18</v>
      </c>
      <c r="AX20" s="758">
        <v>0.7</v>
      </c>
      <c r="AY20" s="758">
        <v>0.47</v>
      </c>
      <c r="AZ20" s="758">
        <v>0.66</v>
      </c>
      <c r="BA20" s="758">
        <v>0.53</v>
      </c>
      <c r="BB20" s="758">
        <v>0.5</v>
      </c>
      <c r="BC20" s="758">
        <v>1.03</v>
      </c>
      <c r="BD20" s="758">
        <v>-1E+18</v>
      </c>
      <c r="BE20" s="466"/>
      <c r="BF20" s="466"/>
      <c r="BG20" s="466"/>
      <c r="BH20" s="466"/>
      <c r="BI20" s="466"/>
      <c r="BJ20" s="466"/>
      <c r="BK20" s="466"/>
      <c r="BL20" s="466"/>
      <c r="BM20" s="466"/>
      <c r="BN20" s="466"/>
      <c r="BO20" s="466"/>
      <c r="BP20" s="466"/>
      <c r="BQ20" s="466"/>
    </row>
    <row r="21" spans="1:69" s="386" customFormat="1" ht="15" x14ac:dyDescent="0.25">
      <c r="B21" s="385" t="s">
        <v>15</v>
      </c>
      <c r="C21" s="382"/>
      <c r="D21" s="760">
        <v>1164</v>
      </c>
      <c r="E21" s="760">
        <v>1102</v>
      </c>
      <c r="F21" s="760">
        <v>1098</v>
      </c>
      <c r="G21" s="760">
        <v>1173</v>
      </c>
      <c r="H21" s="760">
        <v>1201</v>
      </c>
      <c r="I21" s="760">
        <v>1350</v>
      </c>
      <c r="J21" s="760">
        <v>1417</v>
      </c>
      <c r="K21" s="760">
        <v>1384</v>
      </c>
      <c r="L21" s="759"/>
      <c r="M21" s="760">
        <v>152204</v>
      </c>
      <c r="N21" s="760">
        <v>114438</v>
      </c>
      <c r="O21" s="760">
        <v>90382</v>
      </c>
      <c r="P21" s="760">
        <v>97555</v>
      </c>
      <c r="Q21" s="760">
        <v>115254</v>
      </c>
      <c r="R21" s="760">
        <v>104861</v>
      </c>
      <c r="S21" s="760">
        <v>109054</v>
      </c>
      <c r="T21" s="760">
        <v>104815</v>
      </c>
      <c r="U21" s="759"/>
      <c r="V21" s="758">
        <v>16.260000000000002</v>
      </c>
      <c r="W21" s="758">
        <v>16.68</v>
      </c>
      <c r="X21" s="758">
        <v>16.41</v>
      </c>
      <c r="Y21" s="758">
        <v>16.97</v>
      </c>
      <c r="Z21" s="758">
        <v>17.170000000000002</v>
      </c>
      <c r="AA21" s="758">
        <v>18.59</v>
      </c>
      <c r="AB21" s="758">
        <v>18.829999999999998</v>
      </c>
      <c r="AC21" s="758">
        <v>18.559999999999999</v>
      </c>
      <c r="AD21" s="759"/>
      <c r="AE21" s="758">
        <v>23.23</v>
      </c>
      <c r="AF21" s="758">
        <v>18.63</v>
      </c>
      <c r="AG21" s="758">
        <v>14.61</v>
      </c>
      <c r="AH21" s="758">
        <v>15.63</v>
      </c>
      <c r="AI21" s="758">
        <v>17.850000000000001</v>
      </c>
      <c r="AJ21" s="758">
        <v>16.12</v>
      </c>
      <c r="AK21" s="758">
        <v>16.47</v>
      </c>
      <c r="AL21" s="758">
        <v>15.7</v>
      </c>
      <c r="AM21" s="759"/>
      <c r="AN21" s="758">
        <v>-1E+18</v>
      </c>
      <c r="AO21" s="758">
        <v>105</v>
      </c>
      <c r="AP21" s="758">
        <v>118</v>
      </c>
      <c r="AQ21" s="758">
        <v>101</v>
      </c>
      <c r="AR21" s="758">
        <v>93</v>
      </c>
      <c r="AS21" s="758">
        <v>93</v>
      </c>
      <c r="AT21" s="758">
        <v>104</v>
      </c>
      <c r="AU21" s="758">
        <v>-1E+18</v>
      </c>
      <c r="AV21" s="759"/>
      <c r="AW21" s="758">
        <v>-1E+18</v>
      </c>
      <c r="AX21" s="758">
        <v>1.59</v>
      </c>
      <c r="AY21" s="758">
        <v>1.76</v>
      </c>
      <c r="AZ21" s="758">
        <v>1.46</v>
      </c>
      <c r="BA21" s="758">
        <v>1.33</v>
      </c>
      <c r="BB21" s="758">
        <v>1.28</v>
      </c>
      <c r="BC21" s="758">
        <v>1.38</v>
      </c>
      <c r="BD21" s="758">
        <v>-1E+18</v>
      </c>
      <c r="BE21" s="466"/>
      <c r="BF21" s="466"/>
      <c r="BG21" s="466"/>
      <c r="BH21" s="466"/>
      <c r="BI21" s="466"/>
      <c r="BJ21" s="466"/>
      <c r="BK21" s="466"/>
      <c r="BL21" s="466"/>
      <c r="BM21" s="466"/>
      <c r="BN21" s="466"/>
      <c r="BO21" s="466"/>
      <c r="BP21" s="466"/>
      <c r="BQ21" s="466"/>
    </row>
    <row r="22" spans="1:69" s="386" customFormat="1" ht="15" x14ac:dyDescent="0.25">
      <c r="B22" s="385" t="s">
        <v>16</v>
      </c>
      <c r="C22" s="382"/>
      <c r="D22" s="758">
        <v>246</v>
      </c>
      <c r="E22" s="758">
        <v>236</v>
      </c>
      <c r="F22" s="758">
        <v>214</v>
      </c>
      <c r="G22" s="758">
        <v>225</v>
      </c>
      <c r="H22" s="758">
        <v>228</v>
      </c>
      <c r="I22" s="758">
        <v>258</v>
      </c>
      <c r="J22" s="758">
        <v>267</v>
      </c>
      <c r="K22" s="758">
        <v>260</v>
      </c>
      <c r="L22" s="759"/>
      <c r="M22" s="760">
        <v>12276</v>
      </c>
      <c r="N22" s="760">
        <v>11351</v>
      </c>
      <c r="O22" s="760">
        <v>11599</v>
      </c>
      <c r="P22" s="760">
        <v>11463</v>
      </c>
      <c r="Q22" s="760">
        <v>12333</v>
      </c>
      <c r="R22" s="760">
        <v>13344</v>
      </c>
      <c r="S22" s="760">
        <v>17741</v>
      </c>
      <c r="T22" s="760">
        <v>15920</v>
      </c>
      <c r="U22" s="759"/>
      <c r="V22" s="758">
        <v>8.49</v>
      </c>
      <c r="W22" s="758">
        <v>9.5</v>
      </c>
      <c r="X22" s="758">
        <v>8.6999999999999993</v>
      </c>
      <c r="Y22" s="758">
        <v>8.82</v>
      </c>
      <c r="Z22" s="758">
        <v>9.17</v>
      </c>
      <c r="AA22" s="758">
        <v>10.01</v>
      </c>
      <c r="AB22" s="758">
        <v>10.039999999999999</v>
      </c>
      <c r="AC22" s="758">
        <v>10.26</v>
      </c>
      <c r="AD22" s="759"/>
      <c r="AE22" s="758">
        <v>7.71</v>
      </c>
      <c r="AF22" s="758">
        <v>8.01</v>
      </c>
      <c r="AG22" s="758">
        <v>8.15</v>
      </c>
      <c r="AH22" s="758">
        <v>7.81</v>
      </c>
      <c r="AI22" s="758">
        <v>8.59</v>
      </c>
      <c r="AJ22" s="758">
        <v>7.46</v>
      </c>
      <c r="AK22" s="758">
        <v>11.41</v>
      </c>
      <c r="AL22" s="758">
        <v>9.93</v>
      </c>
      <c r="AM22" s="759"/>
      <c r="AN22" s="758">
        <v>-1E+18</v>
      </c>
      <c r="AO22" s="758">
        <v>8</v>
      </c>
      <c r="AP22" s="758">
        <v>8</v>
      </c>
      <c r="AQ22" s="758">
        <v>14</v>
      </c>
      <c r="AR22" s="758">
        <v>14</v>
      </c>
      <c r="AS22" s="758">
        <v>14</v>
      </c>
      <c r="AT22" s="758">
        <v>7</v>
      </c>
      <c r="AU22" s="758">
        <v>-1E+18</v>
      </c>
      <c r="AV22" s="759"/>
      <c r="AW22" s="758">
        <v>-1E+18</v>
      </c>
      <c r="AX22" s="758">
        <v>0.32</v>
      </c>
      <c r="AY22" s="758">
        <v>0.33</v>
      </c>
      <c r="AZ22" s="758">
        <v>0.55000000000000004</v>
      </c>
      <c r="BA22" s="758">
        <v>0.56000000000000005</v>
      </c>
      <c r="BB22" s="758">
        <v>0.54</v>
      </c>
      <c r="BC22" s="758">
        <v>0.26</v>
      </c>
      <c r="BD22" s="758">
        <v>-1E+18</v>
      </c>
      <c r="BE22" s="466"/>
      <c r="BF22" s="466"/>
      <c r="BG22" s="466"/>
      <c r="BH22" s="466"/>
      <c r="BI22" s="466"/>
      <c r="BJ22" s="466"/>
      <c r="BK22" s="466"/>
      <c r="BL22" s="466"/>
      <c r="BM22" s="466"/>
      <c r="BN22" s="466"/>
      <c r="BO22" s="466"/>
      <c r="BP22" s="466"/>
      <c r="BQ22" s="466"/>
    </row>
    <row r="23" spans="1:69" s="386" customFormat="1" ht="15" x14ac:dyDescent="0.25">
      <c r="B23" s="385" t="s">
        <v>17</v>
      </c>
      <c r="C23" s="382"/>
      <c r="D23" s="760">
        <v>1930</v>
      </c>
      <c r="E23" s="760">
        <v>1865</v>
      </c>
      <c r="F23" s="760">
        <v>1701</v>
      </c>
      <c r="G23" s="760">
        <v>1759</v>
      </c>
      <c r="H23" s="760">
        <v>1679</v>
      </c>
      <c r="I23" s="760">
        <v>2076</v>
      </c>
      <c r="J23" s="760">
        <v>2331</v>
      </c>
      <c r="K23" s="760">
        <v>2562</v>
      </c>
      <c r="L23" s="759"/>
      <c r="M23" s="760">
        <v>162325</v>
      </c>
      <c r="N23" s="760">
        <v>130164</v>
      </c>
      <c r="O23" s="760">
        <v>121671</v>
      </c>
      <c r="P23" s="760">
        <v>110991</v>
      </c>
      <c r="Q23" s="760">
        <v>106290</v>
      </c>
      <c r="R23" s="760">
        <v>113019</v>
      </c>
      <c r="S23" s="760">
        <v>130749</v>
      </c>
      <c r="T23" s="760">
        <v>142130</v>
      </c>
      <c r="U23" s="759"/>
      <c r="V23" s="758">
        <v>10.88</v>
      </c>
      <c r="W23" s="758">
        <v>12.14</v>
      </c>
      <c r="X23" s="758">
        <v>11.09</v>
      </c>
      <c r="Y23" s="758">
        <v>11.33</v>
      </c>
      <c r="Z23" s="758">
        <v>10.72</v>
      </c>
      <c r="AA23" s="758">
        <v>12.83</v>
      </c>
      <c r="AB23" s="758">
        <v>14.02</v>
      </c>
      <c r="AC23" s="758">
        <v>15.36</v>
      </c>
      <c r="AD23" s="759"/>
      <c r="AE23" s="758">
        <v>20.16</v>
      </c>
      <c r="AF23" s="758">
        <v>17.5</v>
      </c>
      <c r="AG23" s="758">
        <v>16.55</v>
      </c>
      <c r="AH23" s="758">
        <v>15.94</v>
      </c>
      <c r="AI23" s="758">
        <v>15.56</v>
      </c>
      <c r="AJ23" s="758">
        <v>16.14</v>
      </c>
      <c r="AK23" s="758">
        <v>17.8</v>
      </c>
      <c r="AL23" s="758">
        <v>18.850000000000001</v>
      </c>
      <c r="AM23" s="759"/>
      <c r="AN23" s="758">
        <v>-1E+18</v>
      </c>
      <c r="AO23" s="758">
        <v>191</v>
      </c>
      <c r="AP23" s="758">
        <v>152</v>
      </c>
      <c r="AQ23" s="758">
        <v>154</v>
      </c>
      <c r="AR23" s="758">
        <v>148</v>
      </c>
      <c r="AS23" s="758">
        <v>148</v>
      </c>
      <c r="AT23" s="758">
        <v>166</v>
      </c>
      <c r="AU23" s="758">
        <v>-1E+18</v>
      </c>
      <c r="AV23" s="759"/>
      <c r="AW23" s="758">
        <v>-1E+18</v>
      </c>
      <c r="AX23" s="758">
        <v>1.24</v>
      </c>
      <c r="AY23" s="758">
        <v>0.99</v>
      </c>
      <c r="AZ23" s="758">
        <v>0.99</v>
      </c>
      <c r="BA23" s="758">
        <v>0.95</v>
      </c>
      <c r="BB23" s="758">
        <v>0.91</v>
      </c>
      <c r="BC23" s="758">
        <v>1</v>
      </c>
      <c r="BD23" s="758">
        <v>-1E+18</v>
      </c>
      <c r="BE23" s="466"/>
      <c r="BF23" s="466"/>
      <c r="BG23" s="466"/>
      <c r="BH23" s="466"/>
      <c r="BI23" s="466"/>
      <c r="BJ23" s="466"/>
      <c r="BK23" s="466"/>
      <c r="BL23" s="466"/>
      <c r="BM23" s="466"/>
      <c r="BN23" s="466"/>
      <c r="BO23" s="466"/>
      <c r="BP23" s="466"/>
      <c r="BQ23" s="466"/>
    </row>
    <row r="24" spans="1:69" s="386" customFormat="1" ht="15.75" thickBot="1" x14ac:dyDescent="0.3">
      <c r="B24" s="387" t="s">
        <v>18</v>
      </c>
      <c r="C24" s="388"/>
      <c r="D24" s="760">
        <v>1746</v>
      </c>
      <c r="E24" s="760">
        <v>1769</v>
      </c>
      <c r="F24" s="760">
        <v>1638</v>
      </c>
      <c r="G24" s="760">
        <v>1679</v>
      </c>
      <c r="H24" s="760">
        <v>1710</v>
      </c>
      <c r="I24" s="760">
        <v>2036</v>
      </c>
      <c r="J24" s="760">
        <v>2160</v>
      </c>
      <c r="K24" s="760">
        <v>2040</v>
      </c>
      <c r="L24" s="388"/>
      <c r="M24" s="760">
        <v>277179</v>
      </c>
      <c r="N24" s="760">
        <v>171796</v>
      </c>
      <c r="O24" s="760">
        <v>153839</v>
      </c>
      <c r="P24" s="760">
        <v>144430</v>
      </c>
      <c r="Q24" s="760">
        <v>153194</v>
      </c>
      <c r="R24" s="760">
        <v>178833</v>
      </c>
      <c r="S24" s="760">
        <v>161261</v>
      </c>
      <c r="T24" s="760">
        <v>141094</v>
      </c>
      <c r="U24" s="761"/>
      <c r="V24" s="758">
        <v>13.37</v>
      </c>
      <c r="W24" s="758">
        <v>15.21</v>
      </c>
      <c r="X24" s="758">
        <v>13.76</v>
      </c>
      <c r="Y24" s="758">
        <v>13.84</v>
      </c>
      <c r="Z24" s="758">
        <v>14.8</v>
      </c>
      <c r="AA24" s="758">
        <v>16.940000000000001</v>
      </c>
      <c r="AB24" s="758">
        <v>17.21</v>
      </c>
      <c r="AC24" s="758">
        <v>15.72</v>
      </c>
      <c r="AD24" s="761"/>
      <c r="AE24" s="758">
        <v>29.6</v>
      </c>
      <c r="AF24" s="758">
        <v>21.51</v>
      </c>
      <c r="AG24" s="758">
        <v>19.16</v>
      </c>
      <c r="AH24" s="758">
        <v>17.59</v>
      </c>
      <c r="AI24" s="758">
        <v>19.09</v>
      </c>
      <c r="AJ24" s="758">
        <v>21.6</v>
      </c>
      <c r="AK24" s="758">
        <v>18.96</v>
      </c>
      <c r="AL24" s="758">
        <v>16.48</v>
      </c>
      <c r="AM24" s="761"/>
      <c r="AN24" s="758">
        <v>-1E+18</v>
      </c>
      <c r="AO24" s="758">
        <v>245</v>
      </c>
      <c r="AP24" s="758">
        <v>177</v>
      </c>
      <c r="AQ24" s="758">
        <v>189</v>
      </c>
      <c r="AR24" s="758">
        <v>188</v>
      </c>
      <c r="AS24" s="758">
        <v>188</v>
      </c>
      <c r="AT24" s="758">
        <v>163</v>
      </c>
      <c r="AU24" s="758">
        <v>-1E+18</v>
      </c>
      <c r="AV24" s="761"/>
      <c r="AW24" s="758">
        <v>-1E+18</v>
      </c>
      <c r="AX24" s="758">
        <v>2.11</v>
      </c>
      <c r="AY24" s="758">
        <v>1.49</v>
      </c>
      <c r="AZ24" s="758">
        <v>1.56</v>
      </c>
      <c r="BA24" s="758">
        <v>1.63</v>
      </c>
      <c r="BB24" s="758">
        <v>1.56</v>
      </c>
      <c r="BC24" s="758">
        <v>1.3</v>
      </c>
      <c r="BD24" s="758">
        <v>-1E+18</v>
      </c>
      <c r="BE24" s="466"/>
      <c r="BF24" s="466"/>
      <c r="BG24" s="466"/>
      <c r="BH24" s="466"/>
      <c r="BI24" s="466"/>
      <c r="BJ24" s="466"/>
      <c r="BK24" s="466"/>
      <c r="BL24" s="466"/>
      <c r="BM24" s="466"/>
      <c r="BN24" s="466"/>
      <c r="BO24" s="466"/>
      <c r="BP24" s="466"/>
      <c r="BQ24" s="466"/>
    </row>
    <row r="25" spans="1:69" ht="7.5" customHeight="1" thickBot="1" x14ac:dyDescent="0.25">
      <c r="A25" s="369"/>
      <c r="G25" s="370"/>
      <c r="H25" s="370"/>
      <c r="I25" s="370"/>
      <c r="P25" s="370"/>
      <c r="Q25" s="370"/>
      <c r="R25" s="370"/>
      <c r="S25" s="370"/>
      <c r="T25" s="370"/>
      <c r="Y25" s="370"/>
      <c r="Z25" s="370"/>
      <c r="AA25" s="370"/>
      <c r="AB25" s="370"/>
      <c r="AC25" s="370"/>
      <c r="AI25" s="370"/>
      <c r="AN25" s="541"/>
      <c r="AO25" s="541"/>
      <c r="AP25" s="541"/>
      <c r="AQ25" s="541"/>
      <c r="AR25" s="542"/>
      <c r="AS25" s="542"/>
      <c r="AT25" s="541"/>
      <c r="AU25" s="541"/>
      <c r="AW25" s="541"/>
      <c r="AX25" s="541"/>
      <c r="AY25" s="541"/>
      <c r="AZ25" s="541"/>
      <c r="BA25" s="542"/>
      <c r="BB25" s="542"/>
      <c r="BC25" s="541"/>
      <c r="BD25" s="541"/>
      <c r="BE25" s="370"/>
      <c r="BF25" s="369"/>
      <c r="BG25" s="369"/>
      <c r="BH25" s="369"/>
      <c r="BI25" s="369"/>
      <c r="BJ25" s="370"/>
      <c r="BK25" s="369"/>
      <c r="BL25" s="369"/>
      <c r="BM25" s="369"/>
      <c r="BN25" s="369"/>
      <c r="BO25" s="369"/>
      <c r="BP25" s="369"/>
      <c r="BQ25" s="369"/>
    </row>
    <row r="26" spans="1:69" x14ac:dyDescent="0.2">
      <c r="A26" s="369"/>
      <c r="B26" s="435" t="s">
        <v>122</v>
      </c>
      <c r="C26" s="587"/>
      <c r="D26" s="390">
        <f t="shared" ref="D26:H26" si="0">D14</f>
        <v>2629</v>
      </c>
      <c r="E26" s="390">
        <f t="shared" si="0"/>
        <v>2351</v>
      </c>
      <c r="F26" s="390">
        <f t="shared" si="0"/>
        <v>2056</v>
      </c>
      <c r="G26" s="390">
        <f t="shared" si="0"/>
        <v>1965</v>
      </c>
      <c r="H26" s="390">
        <f t="shared" si="0"/>
        <v>2000</v>
      </c>
      <c r="I26" s="390">
        <f t="shared" ref="I26:J26" si="1">I14</f>
        <v>2560</v>
      </c>
      <c r="J26" s="390">
        <f t="shared" si="1"/>
        <v>2805</v>
      </c>
      <c r="K26" s="390">
        <f t="shared" ref="K26" si="2">K14</f>
        <v>3027</v>
      </c>
      <c r="L26" s="587"/>
      <c r="M26" s="390">
        <f>M14</f>
        <v>201174</v>
      </c>
      <c r="N26" s="390">
        <f>N14</f>
        <v>191650</v>
      </c>
      <c r="O26" s="390">
        <f>O14</f>
        <v>179779</v>
      </c>
      <c r="P26" s="390">
        <f>P14</f>
        <v>150800</v>
      </c>
      <c r="Q26" s="390">
        <f t="shared" ref="Q26" si="3">Q14</f>
        <v>136439</v>
      </c>
      <c r="R26" s="390">
        <f t="shared" ref="R26:S26" si="4">R14</f>
        <v>130770</v>
      </c>
      <c r="S26" s="390">
        <f t="shared" si="4"/>
        <v>144631</v>
      </c>
      <c r="T26" s="603">
        <f t="shared" ref="T26" si="5">T14</f>
        <v>155326</v>
      </c>
      <c r="U26" s="370"/>
      <c r="X26" s="368"/>
      <c r="Y26" s="370"/>
      <c r="Z26" s="370"/>
      <c r="AA26" s="370"/>
      <c r="AB26" s="370"/>
      <c r="AC26" s="370"/>
      <c r="AD26" s="370"/>
      <c r="AE26" s="370"/>
      <c r="AF26" s="370"/>
      <c r="AG26" s="369"/>
      <c r="AH26" s="369"/>
      <c r="AI26" s="369"/>
      <c r="AJ26" s="369"/>
      <c r="AK26" s="369"/>
      <c r="AL26" s="369"/>
      <c r="AM26" s="370"/>
      <c r="AN26" s="370"/>
      <c r="AO26" s="370"/>
      <c r="AP26" s="370"/>
      <c r="AQ26" s="370"/>
      <c r="AR26" s="370"/>
      <c r="AS26" s="370"/>
      <c r="AT26" s="370"/>
      <c r="AU26" s="370"/>
      <c r="AV26" s="370"/>
      <c r="AW26" s="370"/>
      <c r="BA26" s="460"/>
      <c r="BB26" s="460"/>
      <c r="BC26" s="460"/>
      <c r="BD26" s="460"/>
      <c r="BE26" s="370"/>
      <c r="BF26" s="369"/>
      <c r="BG26" s="369"/>
      <c r="BH26" s="369"/>
      <c r="BI26" s="369"/>
      <c r="BJ26" s="370"/>
      <c r="BK26" s="369"/>
      <c r="BL26" s="369"/>
      <c r="BM26" s="369"/>
      <c r="BN26" s="369"/>
      <c r="BO26" s="369"/>
      <c r="BP26" s="369"/>
      <c r="BQ26" s="369"/>
    </row>
    <row r="27" spans="1:69" x14ac:dyDescent="0.2">
      <c r="A27" s="369"/>
      <c r="B27" s="436" t="s">
        <v>114</v>
      </c>
      <c r="C27" s="588"/>
      <c r="D27" s="374">
        <f t="shared" ref="D27:G28" si="6">D17</f>
        <v>2268</v>
      </c>
      <c r="E27" s="374">
        <f t="shared" si="6"/>
        <v>2108</v>
      </c>
      <c r="F27" s="374">
        <f t="shared" si="6"/>
        <v>1838</v>
      </c>
      <c r="G27" s="374">
        <f t="shared" si="6"/>
        <v>1631</v>
      </c>
      <c r="H27" s="374">
        <f t="shared" ref="H27" si="7">H17</f>
        <v>1591</v>
      </c>
      <c r="I27" s="374">
        <f t="shared" ref="I27:J27" si="8">I17</f>
        <v>2162</v>
      </c>
      <c r="J27" s="374">
        <f t="shared" si="8"/>
        <v>2711</v>
      </c>
      <c r="K27" s="374">
        <f t="shared" ref="K27" si="9">K17</f>
        <v>2949</v>
      </c>
      <c r="L27" s="588"/>
      <c r="M27" s="374">
        <f t="shared" ref="M27:P28" si="10">M17</f>
        <v>102303</v>
      </c>
      <c r="N27" s="374">
        <f t="shared" si="10"/>
        <v>110697</v>
      </c>
      <c r="O27" s="374">
        <f t="shared" si="10"/>
        <v>98167</v>
      </c>
      <c r="P27" s="374">
        <f t="shared" si="10"/>
        <v>95292</v>
      </c>
      <c r="Q27" s="374">
        <f t="shared" ref="Q27" si="11">Q17</f>
        <v>71300</v>
      </c>
      <c r="R27" s="374">
        <f t="shared" ref="R27:S27" si="12">R17</f>
        <v>79430</v>
      </c>
      <c r="S27" s="374">
        <f t="shared" si="12"/>
        <v>98448</v>
      </c>
      <c r="T27" s="593">
        <f t="shared" ref="T27" si="13">T17</f>
        <v>107633</v>
      </c>
      <c r="U27" s="370"/>
      <c r="X27" s="368"/>
      <c r="Y27" s="370"/>
      <c r="Z27" s="370"/>
      <c r="AA27" s="370"/>
      <c r="AB27" s="370"/>
      <c r="AC27" s="370"/>
      <c r="AD27" s="370"/>
      <c r="AE27" s="370"/>
      <c r="AF27" s="370"/>
      <c r="AG27" s="369"/>
      <c r="AH27" s="369"/>
      <c r="AI27" s="369"/>
      <c r="AJ27" s="369"/>
      <c r="AK27" s="369"/>
      <c r="AL27" s="369"/>
      <c r="AM27" s="370"/>
      <c r="AN27" s="370"/>
      <c r="AO27" s="370"/>
      <c r="AP27" s="370"/>
      <c r="AQ27" s="370"/>
      <c r="AR27" s="370"/>
      <c r="AS27" s="370"/>
      <c r="AT27" s="370"/>
      <c r="AU27" s="370"/>
      <c r="AV27" s="370"/>
      <c r="AW27" s="370"/>
      <c r="BA27" s="460"/>
      <c r="BB27" s="460"/>
      <c r="BC27" s="460"/>
      <c r="BD27" s="460"/>
      <c r="BE27" s="370"/>
      <c r="BF27" s="369"/>
      <c r="BG27" s="369"/>
      <c r="BH27" s="369"/>
      <c r="BI27" s="369"/>
      <c r="BJ27" s="370"/>
      <c r="BK27" s="369"/>
      <c r="BL27" s="369"/>
      <c r="BM27" s="369"/>
      <c r="BN27" s="369"/>
      <c r="BO27" s="369"/>
      <c r="BP27" s="369"/>
      <c r="BQ27" s="369"/>
    </row>
    <row r="28" spans="1:69" x14ac:dyDescent="0.2">
      <c r="A28" s="369"/>
      <c r="B28" s="436" t="s">
        <v>123</v>
      </c>
      <c r="C28" s="588"/>
      <c r="D28" s="374">
        <f t="shared" si="6"/>
        <v>3236</v>
      </c>
      <c r="E28" s="374">
        <f t="shared" si="6"/>
        <v>3024</v>
      </c>
      <c r="F28" s="374">
        <f>F18</f>
        <v>2549</v>
      </c>
      <c r="G28" s="374">
        <f t="shared" si="6"/>
        <v>2557</v>
      </c>
      <c r="H28" s="374">
        <f t="shared" ref="H28" si="14">H18</f>
        <v>2467</v>
      </c>
      <c r="I28" s="374">
        <f t="shared" ref="I28:J28" si="15">I18</f>
        <v>3039</v>
      </c>
      <c r="J28" s="374">
        <f t="shared" si="15"/>
        <v>3243</v>
      </c>
      <c r="K28" s="374">
        <f t="shared" ref="K28" si="16">K18</f>
        <v>3686</v>
      </c>
      <c r="L28" s="588"/>
      <c r="M28" s="374">
        <f t="shared" si="10"/>
        <v>289730</v>
      </c>
      <c r="N28" s="374">
        <f t="shared" si="10"/>
        <v>246460</v>
      </c>
      <c r="O28" s="374">
        <f t="shared" si="10"/>
        <v>199234</v>
      </c>
      <c r="P28" s="374">
        <f t="shared" si="10"/>
        <v>198450</v>
      </c>
      <c r="Q28" s="374">
        <f t="shared" ref="Q28" si="17">Q18</f>
        <v>181357</v>
      </c>
      <c r="R28" s="374">
        <f t="shared" ref="R28:S28" si="18">R18</f>
        <v>157843</v>
      </c>
      <c r="S28" s="374">
        <f t="shared" si="18"/>
        <v>148130</v>
      </c>
      <c r="T28" s="593">
        <f t="shared" ref="T28" si="19">T18</f>
        <v>154653</v>
      </c>
      <c r="U28" s="370"/>
      <c r="X28" s="368"/>
      <c r="Y28" s="370"/>
      <c r="Z28" s="370"/>
      <c r="AA28" s="370"/>
      <c r="AB28" s="370"/>
      <c r="AC28" s="370"/>
      <c r="AD28" s="370"/>
      <c r="AE28" s="370"/>
      <c r="AF28" s="370"/>
      <c r="AG28" s="369"/>
      <c r="AH28" s="369"/>
      <c r="AI28" s="369"/>
      <c r="AJ28" s="369"/>
      <c r="AK28" s="369"/>
      <c r="AL28" s="369"/>
      <c r="AM28" s="370"/>
      <c r="AN28" s="370"/>
      <c r="AO28" s="370"/>
      <c r="AP28" s="370"/>
      <c r="AQ28" s="370"/>
      <c r="AR28" s="370"/>
      <c r="AS28" s="370"/>
      <c r="AT28" s="370"/>
      <c r="AU28" s="370"/>
      <c r="AV28" s="370"/>
      <c r="AW28" s="370"/>
      <c r="BA28" s="460"/>
      <c r="BB28" s="460"/>
      <c r="BC28" s="460"/>
      <c r="BD28" s="460"/>
    </row>
    <row r="29" spans="1:69" ht="12.75" customHeight="1" x14ac:dyDescent="0.2">
      <c r="A29" s="369"/>
      <c r="B29" s="471" t="s">
        <v>124</v>
      </c>
      <c r="C29" s="606"/>
      <c r="D29" s="472">
        <f t="shared" ref="D29:H29" si="20">SUM(D19:D24)</f>
        <v>7339</v>
      </c>
      <c r="E29" s="472">
        <f t="shared" si="20"/>
        <v>6878</v>
      </c>
      <c r="F29" s="472">
        <f t="shared" si="20"/>
        <v>6172</v>
      </c>
      <c r="G29" s="472">
        <f t="shared" si="20"/>
        <v>6553</v>
      </c>
      <c r="H29" s="472">
        <f t="shared" si="20"/>
        <v>6719</v>
      </c>
      <c r="I29" s="472">
        <f t="shared" ref="I29:J29" si="21">SUM(I19:I24)</f>
        <v>8603</v>
      </c>
      <c r="J29" s="472">
        <f t="shared" si="21"/>
        <v>9323</v>
      </c>
      <c r="K29" s="472">
        <f t="shared" ref="K29" si="22">SUM(K19:K24)</f>
        <v>9637</v>
      </c>
      <c r="L29" s="606"/>
      <c r="M29" s="472">
        <f>SUM(M19:M24)</f>
        <v>994637</v>
      </c>
      <c r="N29" s="472">
        <f>SUM(N19:N24)</f>
        <v>554025</v>
      </c>
      <c r="O29" s="472">
        <f>SUM(O19:O24)</f>
        <v>479323</v>
      </c>
      <c r="P29" s="472">
        <f>SUM(P19:P24)</f>
        <v>465636</v>
      </c>
      <c r="Q29" s="472">
        <f t="shared" ref="Q29" si="23">SUM(Q19:Q24)</f>
        <v>497306</v>
      </c>
      <c r="R29" s="472">
        <f t="shared" ref="R29:S29" si="24">SUM(R19:R24)</f>
        <v>547887</v>
      </c>
      <c r="S29" s="472">
        <f t="shared" si="24"/>
        <v>564844</v>
      </c>
      <c r="T29" s="604">
        <f t="shared" ref="T29" si="25">SUM(T19:T24)</f>
        <v>562304</v>
      </c>
      <c r="U29" s="370"/>
      <c r="X29" s="368"/>
      <c r="Y29" s="370"/>
      <c r="Z29" s="370"/>
      <c r="AA29" s="370"/>
      <c r="AB29" s="370"/>
      <c r="AC29" s="370"/>
      <c r="AD29" s="370"/>
      <c r="AE29" s="370"/>
      <c r="AF29" s="370"/>
      <c r="AG29" s="369"/>
      <c r="AH29" s="369"/>
      <c r="AI29" s="369"/>
      <c r="AJ29" s="369"/>
      <c r="AK29" s="369"/>
      <c r="AL29" s="369"/>
      <c r="AM29" s="370"/>
      <c r="AN29" s="370"/>
      <c r="AO29" s="370"/>
      <c r="AP29" s="370"/>
      <c r="AQ29" s="370"/>
      <c r="AR29" s="370"/>
      <c r="AS29" s="370"/>
      <c r="AT29" s="370"/>
      <c r="AU29" s="370"/>
      <c r="AV29" s="370"/>
      <c r="AW29" s="370"/>
      <c r="BA29" s="460"/>
      <c r="BB29" s="460"/>
      <c r="BC29" s="460"/>
      <c r="BD29" s="460"/>
    </row>
    <row r="30" spans="1:69" x14ac:dyDescent="0.2">
      <c r="A30" s="369"/>
      <c r="B30" s="475" t="s">
        <v>6</v>
      </c>
      <c r="C30" s="607"/>
      <c r="D30" s="473">
        <f>SUM(D26:D29)</f>
        <v>15472</v>
      </c>
      <c r="E30" s="473">
        <f>SUM(E26:E29)</f>
        <v>14361</v>
      </c>
      <c r="F30" s="473">
        <f>SUM(F26:F29)</f>
        <v>12615</v>
      </c>
      <c r="G30" s="473">
        <f t="shared" ref="G30:P30" si="26">SUM(G26:G29)</f>
        <v>12706</v>
      </c>
      <c r="H30" s="473">
        <f t="shared" ref="H30" si="27">SUM(H26:H29)</f>
        <v>12777</v>
      </c>
      <c r="I30" s="473">
        <f t="shared" ref="I30:J30" si="28">SUM(I26:I29)</f>
        <v>16364</v>
      </c>
      <c r="J30" s="473">
        <f t="shared" si="28"/>
        <v>18082</v>
      </c>
      <c r="K30" s="473">
        <f t="shared" ref="K30" si="29">SUM(K26:K29)</f>
        <v>19299</v>
      </c>
      <c r="L30" s="607"/>
      <c r="M30" s="473">
        <f t="shared" si="26"/>
        <v>1587844</v>
      </c>
      <c r="N30" s="473">
        <f t="shared" si="26"/>
        <v>1102832</v>
      </c>
      <c r="O30" s="473">
        <f t="shared" si="26"/>
        <v>956503</v>
      </c>
      <c r="P30" s="473">
        <f t="shared" si="26"/>
        <v>910178</v>
      </c>
      <c r="Q30" s="473">
        <f t="shared" ref="Q30" si="30">SUM(Q26:Q29)</f>
        <v>886402</v>
      </c>
      <c r="R30" s="473">
        <f t="shared" ref="R30:S30" si="31">SUM(R26:R29)</f>
        <v>915930</v>
      </c>
      <c r="S30" s="473">
        <f t="shared" si="31"/>
        <v>956053</v>
      </c>
      <c r="T30" s="605">
        <f t="shared" ref="T30" si="32">SUM(T26:T29)</f>
        <v>979916</v>
      </c>
      <c r="U30" s="370"/>
      <c r="X30" s="368"/>
      <c r="Y30" s="370"/>
      <c r="Z30" s="370"/>
      <c r="AA30" s="370"/>
      <c r="AB30" s="370"/>
      <c r="AC30" s="370"/>
      <c r="AD30" s="370"/>
      <c r="AE30" s="370"/>
      <c r="AF30" s="370"/>
      <c r="AG30" s="369"/>
      <c r="AH30" s="369"/>
      <c r="AI30" s="369"/>
      <c r="AJ30" s="369"/>
      <c r="AK30" s="369"/>
      <c r="AL30" s="369"/>
      <c r="AM30" s="370"/>
      <c r="AN30" s="370"/>
      <c r="AO30" s="370"/>
      <c r="AP30" s="370"/>
      <c r="AQ30" s="370"/>
      <c r="AR30" s="370"/>
      <c r="AS30" s="370"/>
      <c r="AT30" s="370"/>
      <c r="AU30" s="370"/>
      <c r="AV30" s="370"/>
      <c r="AW30" s="370"/>
      <c r="BA30" s="460"/>
      <c r="BB30" s="460"/>
      <c r="BC30" s="460"/>
      <c r="BD30" s="460"/>
    </row>
    <row r="31" spans="1:69" ht="3" customHeight="1" x14ac:dyDescent="0.2">
      <c r="A31" s="369"/>
      <c r="B31" s="476"/>
      <c r="C31" s="588"/>
      <c r="D31" s="370"/>
      <c r="E31" s="370"/>
      <c r="F31" s="370"/>
      <c r="G31" s="370"/>
      <c r="H31" s="370"/>
      <c r="I31" s="370"/>
      <c r="J31" s="370"/>
      <c r="K31" s="370"/>
      <c r="L31" s="588"/>
      <c r="M31" s="370"/>
      <c r="N31" s="370"/>
      <c r="O31" s="370"/>
      <c r="P31" s="370"/>
      <c r="Q31" s="370"/>
      <c r="R31" s="370"/>
      <c r="S31" s="370"/>
      <c r="T31" s="590"/>
      <c r="U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BA31" s="460"/>
      <c r="BB31" s="460"/>
      <c r="BC31" s="460"/>
      <c r="BD31" s="460"/>
    </row>
    <row r="32" spans="1:69" x14ac:dyDescent="0.2">
      <c r="B32" s="477" t="s">
        <v>122</v>
      </c>
      <c r="C32" s="608"/>
      <c r="D32" s="474">
        <f>D26/D30</f>
        <v>0.16991985522233713</v>
      </c>
      <c r="E32" s="474">
        <f>E26/E30</f>
        <v>0.16370726272543695</v>
      </c>
      <c r="F32" s="474">
        <f>F26/F30</f>
        <v>0.16298057867617916</v>
      </c>
      <c r="G32" s="474">
        <f t="shared" ref="G32:H35" si="33">G26/G$30</f>
        <v>0.15465134582087203</v>
      </c>
      <c r="H32" s="474">
        <f t="shared" si="33"/>
        <v>0.15653126712060733</v>
      </c>
      <c r="I32" s="474">
        <f t="shared" ref="I32:J32" si="34">I26/I$30</f>
        <v>0.15644096797848936</v>
      </c>
      <c r="J32" s="474">
        <f t="shared" si="34"/>
        <v>0.15512664528260148</v>
      </c>
      <c r="K32" s="474">
        <f t="shared" ref="K32" si="35">K26/K$30</f>
        <v>0.15684750505207523</v>
      </c>
      <c r="L32" s="608"/>
      <c r="M32" s="474">
        <f t="shared" ref="M32:P35" si="36">M26/M$30</f>
        <v>0.12669632533170766</v>
      </c>
      <c r="N32" s="474">
        <f t="shared" si="36"/>
        <v>0.17377986855658886</v>
      </c>
      <c r="O32" s="474">
        <f t="shared" si="36"/>
        <v>0.18795445492591242</v>
      </c>
      <c r="P32" s="474">
        <f t="shared" si="36"/>
        <v>0.16568187761075306</v>
      </c>
      <c r="Q32" s="474">
        <f t="shared" ref="Q32" si="37">Q26/Q$30</f>
        <v>0.15392451731832735</v>
      </c>
      <c r="R32" s="474">
        <f t="shared" ref="R32:S32" si="38">R26/R$30</f>
        <v>0.14277291932789624</v>
      </c>
      <c r="S32" s="474">
        <f t="shared" si="38"/>
        <v>0.15127927008230715</v>
      </c>
      <c r="T32" s="737">
        <f t="shared" ref="T32" si="39">T26/T$30</f>
        <v>0.15850950489633805</v>
      </c>
      <c r="U32" s="370"/>
      <c r="X32" s="368"/>
      <c r="Y32" s="370"/>
      <c r="Z32" s="370"/>
      <c r="AA32" s="370"/>
      <c r="AB32" s="370"/>
      <c r="AC32" s="370"/>
      <c r="AD32" s="370"/>
      <c r="AE32" s="370"/>
      <c r="AF32" s="370"/>
      <c r="AG32" s="369"/>
      <c r="AH32" s="369"/>
      <c r="AI32" s="369"/>
      <c r="AJ32" s="369"/>
      <c r="AK32" s="369"/>
      <c r="AL32" s="369"/>
      <c r="AM32" s="370"/>
      <c r="AN32" s="370"/>
      <c r="AO32" s="370"/>
      <c r="AP32" s="370"/>
      <c r="AQ32" s="370"/>
      <c r="AR32" s="370"/>
      <c r="AS32" s="370"/>
      <c r="AT32" s="370"/>
      <c r="AU32" s="370"/>
      <c r="AV32" s="370"/>
      <c r="AW32" s="370"/>
      <c r="BA32" s="460"/>
      <c r="BB32" s="460"/>
      <c r="BC32" s="460"/>
      <c r="BD32" s="460"/>
    </row>
    <row r="33" spans="1:16383" x14ac:dyDescent="0.2">
      <c r="B33" s="436" t="s">
        <v>114</v>
      </c>
      <c r="C33" s="588"/>
      <c r="D33" s="438">
        <f t="shared" ref="D33:F35" si="40">D27/D$30</f>
        <v>0.14658738366080662</v>
      </c>
      <c r="E33" s="438">
        <f t="shared" si="40"/>
        <v>0.14678643548499409</v>
      </c>
      <c r="F33" s="438">
        <f t="shared" si="40"/>
        <v>0.1456995640110979</v>
      </c>
      <c r="G33" s="438">
        <f t="shared" si="33"/>
        <v>0.12836455218007239</v>
      </c>
      <c r="H33" s="438">
        <f t="shared" si="33"/>
        <v>0.12452062299444314</v>
      </c>
      <c r="I33" s="438">
        <f t="shared" ref="I33:J33" si="41">I27/I$30</f>
        <v>0.13211928623808361</v>
      </c>
      <c r="J33" s="438">
        <f t="shared" si="41"/>
        <v>0.14992810529808651</v>
      </c>
      <c r="K33" s="438">
        <f t="shared" ref="K33" si="42">K27/K$30</f>
        <v>0.1528058448624281</v>
      </c>
      <c r="L33" s="588"/>
      <c r="M33" s="438">
        <f t="shared" si="36"/>
        <v>6.4428873365393574E-2</v>
      </c>
      <c r="N33" s="438">
        <f t="shared" si="36"/>
        <v>0.10037521580802879</v>
      </c>
      <c r="O33" s="438">
        <f t="shared" si="36"/>
        <v>0.10263114700110716</v>
      </c>
      <c r="P33" s="438">
        <f t="shared" si="36"/>
        <v>0.10469600451779762</v>
      </c>
      <c r="Q33" s="438">
        <f t="shared" ref="Q33" si="43">Q27/Q$30</f>
        <v>8.0437544139115205E-2</v>
      </c>
      <c r="R33" s="438">
        <f t="shared" ref="R33:S33" si="44">R27/R$30</f>
        <v>8.6720600919284227E-2</v>
      </c>
      <c r="S33" s="438">
        <f t="shared" si="44"/>
        <v>0.1029733707231712</v>
      </c>
      <c r="T33" s="738">
        <f t="shared" ref="T33" si="45">T27/T$30</f>
        <v>0.10983900660872972</v>
      </c>
      <c r="U33" s="370"/>
      <c r="X33" s="368"/>
      <c r="Y33" s="370"/>
      <c r="Z33" s="370"/>
      <c r="AA33" s="370"/>
      <c r="AB33" s="370"/>
      <c r="AC33" s="370"/>
      <c r="AD33" s="370"/>
      <c r="AE33" s="370"/>
      <c r="AF33" s="370"/>
      <c r="AG33" s="369"/>
      <c r="AH33" s="369"/>
      <c r="AI33" s="369"/>
      <c r="AJ33" s="369"/>
      <c r="AK33" s="369"/>
      <c r="AL33" s="369"/>
      <c r="AM33" s="370"/>
      <c r="AN33" s="370"/>
      <c r="AO33" s="370"/>
      <c r="AP33" s="370"/>
      <c r="AQ33" s="370"/>
      <c r="AR33" s="370"/>
      <c r="AS33" s="370"/>
      <c r="AT33" s="370"/>
      <c r="AU33" s="370"/>
      <c r="AV33" s="370"/>
      <c r="AW33" s="370"/>
      <c r="BA33" s="460"/>
      <c r="BB33" s="460"/>
      <c r="BC33" s="460"/>
      <c r="BD33" s="460"/>
      <c r="BE33" s="392"/>
      <c r="BF33" s="392"/>
    </row>
    <row r="34" spans="1:16383" x14ac:dyDescent="0.2">
      <c r="B34" s="436" t="s">
        <v>123</v>
      </c>
      <c r="C34" s="588"/>
      <c r="D34" s="438">
        <f t="shared" si="40"/>
        <v>0.20915201654601862</v>
      </c>
      <c r="E34" s="438">
        <f t="shared" si="40"/>
        <v>0.21057029454773343</v>
      </c>
      <c r="F34" s="438">
        <f t="shared" si="40"/>
        <v>0.20206103844629408</v>
      </c>
      <c r="G34" s="438">
        <f t="shared" si="33"/>
        <v>0.20124350700456478</v>
      </c>
      <c r="H34" s="438">
        <f t="shared" si="33"/>
        <v>0.19308131799326916</v>
      </c>
      <c r="I34" s="438">
        <f t="shared" ref="I34:J34" si="46">I28/I$30</f>
        <v>0.18571253972133953</v>
      </c>
      <c r="J34" s="438">
        <f t="shared" si="46"/>
        <v>0.17934962946576707</v>
      </c>
      <c r="K34" s="438">
        <f t="shared" ref="K34" si="47">K28/K$30</f>
        <v>0.19099435203896575</v>
      </c>
      <c r="L34" s="588"/>
      <c r="M34" s="438">
        <f t="shared" si="36"/>
        <v>0.18246754718977432</v>
      </c>
      <c r="N34" s="438">
        <f t="shared" si="36"/>
        <v>0.2234791881265687</v>
      </c>
      <c r="O34" s="438">
        <f t="shared" si="36"/>
        <v>0.20829417158127053</v>
      </c>
      <c r="P34" s="438">
        <f t="shared" si="36"/>
        <v>0.21803427461441607</v>
      </c>
      <c r="Q34" s="438">
        <f t="shared" ref="Q34" si="48">Q28/Q$30</f>
        <v>0.20459904196967066</v>
      </c>
      <c r="R34" s="438">
        <f t="shared" ref="R34:S34" si="49">R28/R$30</f>
        <v>0.17233085497800049</v>
      </c>
      <c r="S34" s="438">
        <f t="shared" si="49"/>
        <v>0.15493910902429051</v>
      </c>
      <c r="T34" s="738">
        <f t="shared" ref="T34" si="50">T28/T$30</f>
        <v>0.15782271133444092</v>
      </c>
      <c r="U34" s="370"/>
      <c r="X34" s="368"/>
      <c r="Y34" s="370"/>
      <c r="Z34" s="370"/>
      <c r="AA34" s="370"/>
      <c r="AB34" s="370"/>
      <c r="AC34" s="370"/>
      <c r="AD34" s="370"/>
      <c r="AE34" s="370"/>
      <c r="AF34" s="370"/>
      <c r="AG34" s="369"/>
      <c r="AH34" s="369"/>
      <c r="AI34" s="369"/>
      <c r="AJ34" s="369"/>
      <c r="AK34" s="369"/>
      <c r="AL34" s="369"/>
      <c r="AM34" s="370"/>
      <c r="AN34" s="370"/>
      <c r="AO34" s="370"/>
      <c r="AP34" s="370"/>
      <c r="AQ34" s="370"/>
      <c r="AR34" s="370"/>
      <c r="AS34" s="370"/>
      <c r="AT34" s="370"/>
      <c r="AU34" s="370"/>
      <c r="AV34" s="370"/>
      <c r="AW34" s="370"/>
      <c r="BA34" s="460"/>
      <c r="BB34" s="460"/>
      <c r="BC34" s="460"/>
      <c r="BD34" s="460"/>
      <c r="BE34" s="392"/>
      <c r="BF34" s="392"/>
    </row>
    <row r="35" spans="1:16383" ht="13.5" thickBot="1" x14ac:dyDescent="0.25">
      <c r="B35" s="437" t="s">
        <v>124</v>
      </c>
      <c r="C35" s="609"/>
      <c r="D35" s="439">
        <f t="shared" si="40"/>
        <v>0.47434074457083764</v>
      </c>
      <c r="E35" s="439">
        <f t="shared" si="40"/>
        <v>0.47893600724183555</v>
      </c>
      <c r="F35" s="439">
        <f t="shared" si="40"/>
        <v>0.48925881886642886</v>
      </c>
      <c r="G35" s="439">
        <f t="shared" si="33"/>
        <v>0.51574059499449076</v>
      </c>
      <c r="H35" s="439">
        <f t="shared" si="33"/>
        <v>0.5258667918916804</v>
      </c>
      <c r="I35" s="439">
        <f t="shared" ref="I35:J35" si="51">I29/I$30</f>
        <v>0.52572720606208756</v>
      </c>
      <c r="J35" s="439">
        <f t="shared" si="51"/>
        <v>0.51559561995354497</v>
      </c>
      <c r="K35" s="439">
        <f t="shared" ref="K35" si="52">K29/K$30</f>
        <v>0.49935229804653092</v>
      </c>
      <c r="L35" s="609"/>
      <c r="M35" s="439">
        <f t="shared" si="36"/>
        <v>0.62640725411312448</v>
      </c>
      <c r="N35" s="439">
        <f t="shared" si="36"/>
        <v>0.5023657275088137</v>
      </c>
      <c r="O35" s="439">
        <f t="shared" si="36"/>
        <v>0.50112022649170995</v>
      </c>
      <c r="P35" s="439">
        <f t="shared" si="36"/>
        <v>0.51158784325703321</v>
      </c>
      <c r="Q35" s="439">
        <f t="shared" ref="Q35" si="53">Q29/Q$30</f>
        <v>0.56103889657288675</v>
      </c>
      <c r="R35" s="439">
        <f t="shared" ref="R35:S35" si="54">R29/R$30</f>
        <v>0.598175624774819</v>
      </c>
      <c r="S35" s="439">
        <f t="shared" si="54"/>
        <v>0.5908082501702312</v>
      </c>
      <c r="T35" s="739">
        <f t="shared" ref="T35" si="55">T29/T$30</f>
        <v>0.5738287771604913</v>
      </c>
      <c r="U35" s="370"/>
      <c r="X35" s="368"/>
      <c r="Y35" s="370"/>
      <c r="Z35" s="370"/>
      <c r="AA35" s="370"/>
      <c r="AB35" s="370"/>
      <c r="AC35" s="370"/>
      <c r="AD35" s="370"/>
      <c r="AE35" s="370"/>
      <c r="AF35" s="370"/>
      <c r="AG35" s="369"/>
      <c r="AH35" s="369"/>
      <c r="AI35" s="369"/>
      <c r="AJ35" s="369"/>
      <c r="AK35" s="369"/>
      <c r="AL35" s="369"/>
      <c r="AM35" s="370"/>
      <c r="AN35" s="370"/>
      <c r="AO35" s="370"/>
      <c r="AP35" s="370"/>
      <c r="AQ35" s="370"/>
      <c r="AR35" s="370"/>
      <c r="AS35" s="370"/>
      <c r="AT35" s="370"/>
      <c r="AU35" s="370"/>
      <c r="AV35" s="370"/>
      <c r="AW35" s="370"/>
      <c r="BA35" s="460"/>
      <c r="BB35" s="460"/>
      <c r="BC35" s="460"/>
      <c r="BD35" s="460"/>
      <c r="BE35" s="392"/>
      <c r="BF35" s="392"/>
      <c r="BG35" s="369"/>
    </row>
    <row r="36" spans="1:16383" ht="7.5" customHeight="1" thickBot="1" x14ac:dyDescent="0.25">
      <c r="D36" s="370"/>
      <c r="E36" s="370"/>
      <c r="F36" s="370"/>
      <c r="G36" s="369"/>
      <c r="H36" s="369"/>
      <c r="I36" s="369"/>
      <c r="J36" s="368"/>
      <c r="K36" s="368"/>
      <c r="M36" s="368"/>
      <c r="N36" s="368"/>
      <c r="O36" s="368"/>
      <c r="P36" s="369"/>
      <c r="Q36" s="369"/>
      <c r="R36" s="369"/>
      <c r="S36" s="369"/>
      <c r="T36" s="369"/>
      <c r="V36" s="368"/>
      <c r="W36" s="368"/>
      <c r="X36" s="368"/>
      <c r="Y36" s="369"/>
      <c r="Z36" s="369"/>
      <c r="AA36" s="369"/>
      <c r="AB36" s="369"/>
      <c r="AC36" s="369"/>
      <c r="AE36" s="368"/>
      <c r="AF36" s="368"/>
      <c r="AG36" s="368"/>
      <c r="AH36" s="368"/>
      <c r="AI36" s="368"/>
      <c r="AJ36" s="368"/>
      <c r="AK36" s="368"/>
      <c r="AL36" s="368"/>
      <c r="AM36" s="370"/>
      <c r="AO36" s="370"/>
      <c r="AP36" s="370"/>
      <c r="AQ36" s="370"/>
      <c r="AR36" s="370"/>
      <c r="AS36" s="370"/>
      <c r="AT36" s="370"/>
      <c r="AU36" s="370"/>
      <c r="AV36" s="370"/>
      <c r="AW36" s="370"/>
      <c r="AX36" s="370"/>
      <c r="AY36" s="370"/>
      <c r="AZ36" s="370"/>
      <c r="BA36" s="460"/>
      <c r="BB36" s="460"/>
      <c r="BC36" s="460"/>
      <c r="BD36" s="460"/>
      <c r="BF36" s="369"/>
    </row>
    <row r="37" spans="1:16383" x14ac:dyDescent="0.2">
      <c r="B37" s="513" t="s">
        <v>283</v>
      </c>
      <c r="C37" s="371"/>
      <c r="D37" s="600" t="s">
        <v>284</v>
      </c>
      <c r="E37" s="601"/>
      <c r="F37" s="601"/>
      <c r="G37" s="601"/>
      <c r="H37" s="601"/>
      <c r="I37" s="601"/>
      <c r="J37" s="601"/>
      <c r="K37" s="602"/>
      <c r="L37" s="371"/>
      <c r="M37" s="480" t="s">
        <v>285</v>
      </c>
      <c r="N37" s="481"/>
      <c r="O37" s="482"/>
      <c r="P37" s="482"/>
      <c r="Q37" s="482"/>
      <c r="R37" s="482"/>
      <c r="S37" s="482"/>
      <c r="T37" s="585"/>
      <c r="U37" s="371"/>
      <c r="V37" s="480" t="s">
        <v>286</v>
      </c>
      <c r="W37" s="481"/>
      <c r="X37" s="469"/>
      <c r="Y37" s="469"/>
      <c r="Z37" s="469"/>
      <c r="AA37" s="469"/>
      <c r="AB37" s="469"/>
      <c r="AC37" s="470"/>
      <c r="AD37" s="371"/>
      <c r="AE37" s="480" t="s">
        <v>287</v>
      </c>
      <c r="AF37" s="481"/>
      <c r="AG37" s="482"/>
      <c r="AH37" s="482"/>
      <c r="AI37" s="482"/>
      <c r="AJ37" s="482"/>
      <c r="AK37" s="482"/>
      <c r="AL37" s="585"/>
      <c r="AM37" s="370"/>
      <c r="AN37" s="543"/>
      <c r="AO37" s="543"/>
      <c r="AP37" s="460"/>
      <c r="AQ37" s="460"/>
      <c r="AR37" s="460"/>
      <c r="AS37" s="460"/>
      <c r="AT37" s="460"/>
      <c r="AU37" s="460"/>
      <c r="AV37" s="460"/>
      <c r="AW37" s="543"/>
      <c r="AX37" s="543"/>
      <c r="AY37" s="543"/>
      <c r="AZ37" s="460"/>
      <c r="BA37" s="460"/>
      <c r="BB37" s="460"/>
      <c r="BC37" s="460"/>
      <c r="BD37" s="460"/>
    </row>
    <row r="38" spans="1:16383" ht="13.5" thickBot="1" x14ac:dyDescent="0.25">
      <c r="B38" s="398" t="s">
        <v>83</v>
      </c>
      <c r="C38" s="370"/>
      <c r="D38" s="393">
        <v>2012</v>
      </c>
      <c r="E38" s="373">
        <v>2013</v>
      </c>
      <c r="F38" s="373">
        <v>2014</v>
      </c>
      <c r="G38" s="373">
        <v>2015</v>
      </c>
      <c r="H38" s="373">
        <v>2016</v>
      </c>
      <c r="I38" s="373">
        <v>2017</v>
      </c>
      <c r="J38" s="373">
        <v>2018</v>
      </c>
      <c r="K38" s="583">
        <v>2019</v>
      </c>
      <c r="L38" s="370"/>
      <c r="M38" s="483">
        <v>2012</v>
      </c>
      <c r="N38" s="375">
        <v>2013</v>
      </c>
      <c r="O38" s="375">
        <v>2014</v>
      </c>
      <c r="P38" s="375">
        <v>2015</v>
      </c>
      <c r="Q38" s="375">
        <v>2016</v>
      </c>
      <c r="R38" s="373">
        <v>2017</v>
      </c>
      <c r="S38" s="373">
        <v>2018</v>
      </c>
      <c r="T38" s="583">
        <v>2019</v>
      </c>
      <c r="U38" s="370"/>
      <c r="V38" s="393">
        <v>2012</v>
      </c>
      <c r="W38" s="373">
        <v>2013</v>
      </c>
      <c r="X38" s="373">
        <v>2014</v>
      </c>
      <c r="Y38" s="373">
        <v>2015</v>
      </c>
      <c r="Z38" s="373">
        <v>2016</v>
      </c>
      <c r="AA38" s="373">
        <v>2017</v>
      </c>
      <c r="AB38" s="373">
        <v>2018</v>
      </c>
      <c r="AC38" s="583">
        <v>2019</v>
      </c>
      <c r="AD38" s="370"/>
      <c r="AE38" s="483">
        <v>2012</v>
      </c>
      <c r="AF38" s="375">
        <v>2013</v>
      </c>
      <c r="AG38" s="375">
        <v>2014</v>
      </c>
      <c r="AH38" s="375">
        <v>2015</v>
      </c>
      <c r="AI38" s="375">
        <v>2016</v>
      </c>
      <c r="AJ38" s="375">
        <v>2017</v>
      </c>
      <c r="AK38" s="375">
        <v>2018</v>
      </c>
      <c r="AL38" s="586">
        <v>2019</v>
      </c>
      <c r="AM38" s="370"/>
      <c r="AN38" s="374"/>
      <c r="AO38" s="374"/>
      <c r="AP38" s="374"/>
      <c r="AQ38" s="374"/>
      <c r="AR38" s="374"/>
      <c r="AS38" s="374"/>
      <c r="AT38" s="374"/>
      <c r="AU38" s="374"/>
      <c r="AV38" s="370"/>
      <c r="AW38" s="374"/>
      <c r="AX38" s="374"/>
      <c r="AY38" s="374"/>
      <c r="AZ38" s="374"/>
      <c r="BA38" s="374"/>
      <c r="BB38" s="374"/>
      <c r="BC38" s="374"/>
      <c r="BD38" s="374"/>
    </row>
    <row r="39" spans="1:16383" s="377" customFormat="1" ht="7.5" customHeight="1" x14ac:dyDescent="0.2">
      <c r="A39" s="369"/>
      <c r="B39" s="399"/>
      <c r="C39" s="370"/>
      <c r="D39" s="394"/>
      <c r="E39" s="376"/>
      <c r="F39" s="376"/>
      <c r="G39" s="376"/>
      <c r="H39" s="376"/>
      <c r="I39" s="376"/>
      <c r="J39" s="376"/>
      <c r="K39" s="584"/>
      <c r="L39" s="370"/>
      <c r="M39" s="394"/>
      <c r="N39" s="376"/>
      <c r="O39" s="376"/>
      <c r="P39" s="376"/>
      <c r="Q39" s="376"/>
      <c r="R39" s="376"/>
      <c r="S39" s="376"/>
      <c r="T39" s="584"/>
      <c r="U39" s="370"/>
      <c r="V39" s="394"/>
      <c r="W39" s="376"/>
      <c r="X39" s="376"/>
      <c r="Y39" s="376"/>
      <c r="Z39" s="376"/>
      <c r="AA39" s="376"/>
      <c r="AB39" s="376"/>
      <c r="AC39" s="584"/>
      <c r="AD39" s="370"/>
      <c r="AE39" s="394"/>
      <c r="AF39" s="376"/>
      <c r="AG39" s="376"/>
      <c r="AH39" s="376"/>
      <c r="AI39" s="376"/>
      <c r="AJ39" s="376"/>
      <c r="AK39" s="376"/>
      <c r="AL39" s="584"/>
      <c r="AM39" s="370"/>
      <c r="AN39" s="376"/>
      <c r="AO39" s="376"/>
      <c r="AP39" s="376"/>
      <c r="AQ39" s="376"/>
      <c r="AR39" s="376"/>
      <c r="AS39" s="376"/>
      <c r="AT39" s="376"/>
      <c r="AU39" s="376"/>
      <c r="AV39" s="370"/>
      <c r="AW39" s="376"/>
      <c r="AX39" s="376"/>
      <c r="AY39" s="376"/>
      <c r="AZ39" s="376"/>
      <c r="BA39" s="376"/>
      <c r="BB39" s="376"/>
      <c r="BC39" s="376"/>
      <c r="BD39" s="376"/>
      <c r="BE39" s="369"/>
      <c r="BF39" s="369"/>
      <c r="BG39" s="369"/>
      <c r="BH39" s="369"/>
      <c r="BI39" s="369"/>
      <c r="BJ39" s="369"/>
      <c r="BK39" s="369"/>
      <c r="BL39" s="369"/>
      <c r="BM39" s="369"/>
      <c r="BN39" s="369"/>
      <c r="BO39" s="369"/>
      <c r="BP39" s="369"/>
      <c r="BQ39" s="369"/>
      <c r="BR39" s="369"/>
      <c r="BS39" s="369"/>
      <c r="BT39" s="369"/>
      <c r="BU39" s="369"/>
      <c r="BV39" s="369"/>
      <c r="BW39" s="369"/>
      <c r="BX39" s="369"/>
      <c r="BY39" s="369"/>
      <c r="BZ39" s="369"/>
      <c r="CA39" s="369"/>
      <c r="CB39" s="369"/>
      <c r="CC39" s="369"/>
      <c r="CD39" s="369"/>
      <c r="CE39" s="369"/>
      <c r="CF39" s="369"/>
      <c r="CG39" s="369"/>
      <c r="CH39" s="369"/>
      <c r="CI39" s="369"/>
      <c r="CJ39" s="369"/>
      <c r="CK39" s="369"/>
      <c r="CL39" s="369"/>
      <c r="CM39" s="369"/>
      <c r="CN39" s="369"/>
      <c r="CO39" s="369"/>
      <c r="CP39" s="369"/>
      <c r="CQ39" s="369"/>
      <c r="CR39" s="369"/>
      <c r="CS39" s="369"/>
      <c r="CT39" s="369"/>
      <c r="CU39" s="369"/>
      <c r="CV39" s="369"/>
      <c r="CW39" s="369"/>
      <c r="CX39" s="369"/>
      <c r="CY39" s="369"/>
      <c r="CZ39" s="369"/>
      <c r="DA39" s="369"/>
      <c r="DB39" s="369"/>
      <c r="DC39" s="369"/>
      <c r="DD39" s="369"/>
      <c r="DE39" s="369"/>
      <c r="DF39" s="369"/>
      <c r="DG39" s="369"/>
      <c r="DH39" s="369"/>
      <c r="DI39" s="369"/>
      <c r="DJ39" s="369"/>
      <c r="DK39" s="369"/>
      <c r="DL39" s="369"/>
      <c r="DM39" s="369"/>
      <c r="DN39" s="369"/>
      <c r="DO39" s="369"/>
      <c r="DP39" s="369"/>
      <c r="DQ39" s="369"/>
      <c r="DR39" s="369"/>
      <c r="DS39" s="369"/>
      <c r="DT39" s="369"/>
      <c r="DU39" s="369"/>
      <c r="DV39" s="369"/>
      <c r="DW39" s="369"/>
      <c r="DX39" s="369"/>
      <c r="DY39" s="369"/>
      <c r="DZ39" s="369"/>
      <c r="EA39" s="369"/>
      <c r="EB39" s="369"/>
      <c r="EC39" s="369"/>
      <c r="ED39" s="369"/>
      <c r="EE39" s="369"/>
      <c r="EF39" s="369"/>
      <c r="EG39" s="369"/>
      <c r="EH39" s="369"/>
      <c r="EI39" s="369"/>
      <c r="EJ39" s="369"/>
      <c r="EK39" s="369"/>
      <c r="EL39" s="369"/>
      <c r="EM39" s="369"/>
      <c r="EN39" s="369"/>
      <c r="EO39" s="369"/>
      <c r="EP39" s="369"/>
      <c r="EQ39" s="369"/>
      <c r="ER39" s="369"/>
      <c r="ES39" s="369"/>
      <c r="ET39" s="369"/>
      <c r="EU39" s="369"/>
      <c r="EV39" s="369"/>
      <c r="EW39" s="369"/>
      <c r="EX39" s="369"/>
      <c r="EY39" s="369"/>
      <c r="EZ39" s="369"/>
      <c r="FA39" s="369"/>
      <c r="FB39" s="369"/>
      <c r="FC39" s="369"/>
      <c r="FD39" s="369"/>
      <c r="FE39" s="369"/>
      <c r="FF39" s="369"/>
      <c r="FG39" s="369"/>
      <c r="FH39" s="369"/>
      <c r="FI39" s="369"/>
      <c r="FJ39" s="369"/>
      <c r="FK39" s="369"/>
      <c r="FL39" s="369"/>
      <c r="FM39" s="369"/>
      <c r="FN39" s="369"/>
      <c r="FO39" s="369"/>
      <c r="FP39" s="369"/>
      <c r="FQ39" s="369"/>
      <c r="FR39" s="369"/>
      <c r="FS39" s="369"/>
      <c r="FT39" s="369"/>
      <c r="FU39" s="369"/>
      <c r="FV39" s="369"/>
      <c r="FW39" s="369"/>
      <c r="FX39" s="369"/>
      <c r="FY39" s="369"/>
      <c r="FZ39" s="369"/>
      <c r="GA39" s="369"/>
      <c r="GB39" s="369"/>
      <c r="GC39" s="369"/>
      <c r="GD39" s="369"/>
      <c r="GE39" s="369"/>
      <c r="GF39" s="369"/>
      <c r="GG39" s="369"/>
      <c r="GH39" s="369"/>
      <c r="GI39" s="369"/>
      <c r="GJ39" s="369"/>
      <c r="GK39" s="369"/>
      <c r="GL39" s="369"/>
      <c r="GM39" s="369"/>
      <c r="GN39" s="369"/>
      <c r="GO39" s="369"/>
      <c r="GP39" s="369"/>
      <c r="GQ39" s="369"/>
      <c r="GR39" s="369"/>
      <c r="GS39" s="369"/>
      <c r="GT39" s="369"/>
      <c r="GU39" s="369"/>
      <c r="GV39" s="369"/>
      <c r="GW39" s="369"/>
      <c r="GX39" s="369"/>
      <c r="GY39" s="369"/>
      <c r="GZ39" s="369"/>
      <c r="HA39" s="369"/>
      <c r="HB39" s="369"/>
      <c r="HC39" s="369"/>
      <c r="HD39" s="369"/>
      <c r="HE39" s="369"/>
      <c r="HF39" s="369"/>
      <c r="HG39" s="369"/>
      <c r="HH39" s="369"/>
      <c r="HI39" s="369"/>
      <c r="HJ39" s="369"/>
      <c r="HK39" s="369"/>
      <c r="HL39" s="369"/>
      <c r="HM39" s="369"/>
      <c r="HN39" s="369"/>
      <c r="HO39" s="369"/>
      <c r="HP39" s="369"/>
      <c r="HQ39" s="369"/>
      <c r="HR39" s="369"/>
      <c r="HS39" s="369"/>
      <c r="HT39" s="369"/>
      <c r="HU39" s="369"/>
      <c r="HV39" s="369"/>
      <c r="HW39" s="369"/>
      <c r="HX39" s="369"/>
      <c r="HY39" s="369"/>
      <c r="HZ39" s="369"/>
      <c r="IA39" s="369"/>
      <c r="IB39" s="369"/>
      <c r="IC39" s="369"/>
      <c r="ID39" s="369"/>
      <c r="IE39" s="369"/>
      <c r="IF39" s="369"/>
      <c r="IG39" s="369"/>
      <c r="IH39" s="369"/>
      <c r="II39" s="369"/>
      <c r="IJ39" s="369"/>
      <c r="IK39" s="369"/>
      <c r="IL39" s="369"/>
      <c r="IM39" s="369"/>
      <c r="IN39" s="369"/>
      <c r="IO39" s="369"/>
      <c r="IP39" s="369"/>
      <c r="IQ39" s="369"/>
      <c r="IR39" s="369"/>
      <c r="IS39" s="369"/>
      <c r="IT39" s="369"/>
      <c r="IU39" s="369"/>
      <c r="IV39" s="369"/>
      <c r="IW39" s="369"/>
      <c r="IX39" s="369"/>
      <c r="IY39" s="369"/>
      <c r="IZ39" s="369"/>
      <c r="JA39" s="369"/>
      <c r="JB39" s="369"/>
      <c r="JC39" s="369"/>
      <c r="JD39" s="369"/>
      <c r="JE39" s="369"/>
      <c r="JF39" s="369"/>
      <c r="JG39" s="369"/>
      <c r="JH39" s="369"/>
      <c r="JI39" s="369"/>
      <c r="JJ39" s="369"/>
      <c r="JK39" s="369"/>
      <c r="JL39" s="369"/>
      <c r="JM39" s="369"/>
      <c r="JN39" s="369"/>
      <c r="JO39" s="369"/>
      <c r="JP39" s="369"/>
      <c r="JQ39" s="369"/>
      <c r="JR39" s="369"/>
      <c r="JS39" s="369"/>
      <c r="JT39" s="369"/>
      <c r="JU39" s="369"/>
      <c r="JV39" s="369"/>
      <c r="JW39" s="369"/>
      <c r="JX39" s="369"/>
      <c r="JY39" s="369"/>
      <c r="JZ39" s="369"/>
      <c r="KA39" s="369"/>
      <c r="KB39" s="369"/>
      <c r="KC39" s="369"/>
      <c r="KD39" s="369"/>
      <c r="KE39" s="369"/>
      <c r="KF39" s="369"/>
      <c r="KG39" s="369"/>
      <c r="KH39" s="369"/>
      <c r="KI39" s="369"/>
      <c r="KJ39" s="369"/>
      <c r="KK39" s="369"/>
      <c r="KL39" s="369"/>
      <c r="KM39" s="369"/>
      <c r="KN39" s="369"/>
      <c r="KO39" s="369"/>
      <c r="KP39" s="369"/>
      <c r="KQ39" s="369"/>
      <c r="KR39" s="369"/>
      <c r="KS39" s="369"/>
      <c r="KT39" s="369"/>
      <c r="KU39" s="369"/>
      <c r="KV39" s="369"/>
      <c r="KW39" s="369"/>
      <c r="KX39" s="369"/>
      <c r="KY39" s="369"/>
      <c r="KZ39" s="369"/>
      <c r="LA39" s="369"/>
      <c r="LB39" s="369"/>
      <c r="LC39" s="369"/>
      <c r="LD39" s="369"/>
      <c r="LE39" s="369"/>
      <c r="LF39" s="369"/>
      <c r="LG39" s="369"/>
      <c r="LH39" s="369"/>
      <c r="LI39" s="369"/>
      <c r="LJ39" s="369"/>
      <c r="LK39" s="369"/>
      <c r="LL39" s="369"/>
      <c r="LM39" s="369"/>
      <c r="LN39" s="369"/>
      <c r="LO39" s="369"/>
      <c r="LP39" s="369"/>
      <c r="LQ39" s="369"/>
      <c r="LR39" s="369"/>
      <c r="LS39" s="369"/>
      <c r="LT39" s="369"/>
      <c r="LU39" s="369"/>
      <c r="LV39" s="369"/>
      <c r="LW39" s="369"/>
      <c r="LX39" s="369"/>
      <c r="LY39" s="369"/>
      <c r="LZ39" s="369"/>
      <c r="MA39" s="369"/>
      <c r="MB39" s="369"/>
      <c r="MC39" s="369"/>
      <c r="MD39" s="369"/>
      <c r="ME39" s="369"/>
      <c r="MF39" s="369"/>
      <c r="MG39" s="369"/>
      <c r="MH39" s="369"/>
      <c r="MI39" s="369"/>
      <c r="MJ39" s="369"/>
      <c r="MK39" s="369"/>
      <c r="ML39" s="369"/>
      <c r="MM39" s="369"/>
      <c r="MN39" s="369"/>
      <c r="MO39" s="369"/>
      <c r="MP39" s="369"/>
      <c r="MQ39" s="369"/>
      <c r="MR39" s="369"/>
      <c r="MS39" s="369"/>
      <c r="MT39" s="369"/>
      <c r="MU39" s="369"/>
      <c r="MV39" s="369"/>
      <c r="MW39" s="369"/>
      <c r="MX39" s="369"/>
      <c r="MY39" s="369"/>
      <c r="MZ39" s="369"/>
      <c r="NA39" s="369"/>
      <c r="NB39" s="369"/>
      <c r="NC39" s="369"/>
      <c r="ND39" s="369"/>
      <c r="NE39" s="369"/>
      <c r="NF39" s="369"/>
      <c r="NG39" s="369"/>
      <c r="NH39" s="369"/>
      <c r="NI39" s="369"/>
      <c r="NJ39" s="369"/>
      <c r="NK39" s="369"/>
      <c r="NL39" s="369"/>
      <c r="NM39" s="369"/>
      <c r="NN39" s="369"/>
      <c r="NO39" s="369"/>
      <c r="NP39" s="369"/>
      <c r="NQ39" s="369"/>
      <c r="NR39" s="369"/>
      <c r="NS39" s="369"/>
      <c r="NT39" s="369"/>
      <c r="NU39" s="369"/>
      <c r="NV39" s="369"/>
      <c r="NW39" s="369"/>
      <c r="NX39" s="369"/>
      <c r="NY39" s="369"/>
      <c r="NZ39" s="369"/>
      <c r="OA39" s="369"/>
      <c r="OB39" s="369"/>
      <c r="OC39" s="369"/>
      <c r="OD39" s="369"/>
      <c r="OE39" s="369"/>
      <c r="OF39" s="369"/>
      <c r="OG39" s="369"/>
      <c r="OH39" s="369"/>
      <c r="OI39" s="369"/>
      <c r="OJ39" s="369"/>
      <c r="OK39" s="369"/>
      <c r="OL39" s="369"/>
      <c r="OM39" s="369"/>
      <c r="ON39" s="369"/>
      <c r="OO39" s="369"/>
      <c r="OP39" s="369"/>
      <c r="OQ39" s="369"/>
      <c r="OR39" s="369"/>
      <c r="OS39" s="369"/>
      <c r="OT39" s="369"/>
      <c r="OU39" s="369"/>
      <c r="OV39" s="369"/>
      <c r="OW39" s="369"/>
      <c r="OX39" s="369"/>
      <c r="OY39" s="369"/>
      <c r="OZ39" s="369"/>
      <c r="PA39" s="369"/>
      <c r="PB39" s="369"/>
      <c r="PC39" s="369"/>
      <c r="PD39" s="369"/>
      <c r="PE39" s="369"/>
      <c r="PF39" s="369"/>
      <c r="PG39" s="369"/>
      <c r="PH39" s="369"/>
      <c r="PI39" s="369"/>
      <c r="PJ39" s="369"/>
      <c r="PK39" s="369"/>
      <c r="PL39" s="369"/>
      <c r="PM39" s="369"/>
      <c r="PN39" s="369"/>
      <c r="PO39" s="369"/>
      <c r="PP39" s="369"/>
      <c r="PQ39" s="369"/>
      <c r="PR39" s="369"/>
      <c r="PS39" s="369"/>
      <c r="PT39" s="369"/>
      <c r="PU39" s="369"/>
      <c r="PV39" s="369"/>
      <c r="PW39" s="369"/>
      <c r="PX39" s="369"/>
      <c r="PY39" s="369"/>
      <c r="PZ39" s="369"/>
      <c r="QA39" s="369"/>
      <c r="QB39" s="369"/>
      <c r="QC39" s="369"/>
      <c r="QD39" s="369"/>
      <c r="QE39" s="369"/>
      <c r="QF39" s="369"/>
      <c r="QG39" s="369"/>
      <c r="QH39" s="369"/>
      <c r="QI39" s="369"/>
      <c r="QJ39" s="369"/>
      <c r="QK39" s="369"/>
      <c r="QL39" s="369"/>
      <c r="QM39" s="369"/>
      <c r="QN39" s="369"/>
      <c r="QO39" s="369"/>
      <c r="QP39" s="369"/>
      <c r="QQ39" s="369"/>
      <c r="QR39" s="369"/>
      <c r="QS39" s="369"/>
      <c r="QT39" s="369"/>
      <c r="QU39" s="369"/>
      <c r="QV39" s="369"/>
      <c r="QW39" s="369"/>
      <c r="QX39" s="369"/>
      <c r="QY39" s="369"/>
      <c r="QZ39" s="369"/>
      <c r="RA39" s="369"/>
      <c r="RB39" s="369"/>
      <c r="RC39" s="369"/>
      <c r="RD39" s="369"/>
      <c r="RE39" s="369"/>
      <c r="RF39" s="369"/>
      <c r="RG39" s="369"/>
      <c r="RH39" s="369"/>
      <c r="RI39" s="369"/>
      <c r="RJ39" s="369"/>
      <c r="RK39" s="369"/>
      <c r="RL39" s="369"/>
      <c r="RM39" s="369"/>
      <c r="RN39" s="369"/>
      <c r="RO39" s="369"/>
      <c r="RP39" s="369"/>
      <c r="RQ39" s="369"/>
      <c r="RR39" s="369"/>
      <c r="RS39" s="369"/>
      <c r="RT39" s="369"/>
      <c r="RU39" s="369"/>
      <c r="RV39" s="369"/>
      <c r="RW39" s="369"/>
      <c r="RX39" s="369"/>
      <c r="RY39" s="369"/>
      <c r="RZ39" s="369"/>
      <c r="SA39" s="369"/>
      <c r="SB39" s="369"/>
      <c r="SC39" s="369"/>
      <c r="SD39" s="369"/>
      <c r="SE39" s="369"/>
      <c r="SF39" s="369"/>
      <c r="SG39" s="369"/>
      <c r="SH39" s="369"/>
      <c r="SI39" s="369"/>
      <c r="SJ39" s="369"/>
      <c r="SK39" s="369"/>
      <c r="SL39" s="369"/>
      <c r="SM39" s="369"/>
      <c r="SN39" s="369"/>
      <c r="SO39" s="369"/>
      <c r="SP39" s="369"/>
      <c r="SQ39" s="369"/>
      <c r="SR39" s="369"/>
      <c r="SS39" s="369"/>
      <c r="ST39" s="369"/>
      <c r="SU39" s="369"/>
      <c r="SV39" s="369"/>
      <c r="SW39" s="369"/>
      <c r="SX39" s="369"/>
      <c r="SY39" s="369"/>
      <c r="SZ39" s="369"/>
      <c r="TA39" s="369"/>
      <c r="TB39" s="369"/>
      <c r="TC39" s="369"/>
      <c r="TD39" s="369"/>
      <c r="TE39" s="369"/>
      <c r="TF39" s="369"/>
      <c r="TG39" s="369"/>
      <c r="TH39" s="369"/>
      <c r="TI39" s="369"/>
      <c r="TJ39" s="369"/>
      <c r="TK39" s="369"/>
      <c r="TL39" s="369"/>
      <c r="TM39" s="369"/>
      <c r="TN39" s="369"/>
      <c r="TO39" s="369"/>
      <c r="TP39" s="369"/>
      <c r="TQ39" s="369"/>
      <c r="TR39" s="369"/>
      <c r="TS39" s="369"/>
      <c r="TT39" s="369"/>
      <c r="TU39" s="369"/>
      <c r="TV39" s="369"/>
      <c r="TW39" s="369"/>
      <c r="TX39" s="369"/>
      <c r="TY39" s="369"/>
      <c r="TZ39" s="369"/>
      <c r="UA39" s="369"/>
      <c r="UB39" s="369"/>
      <c r="UC39" s="369"/>
      <c r="UD39" s="369"/>
      <c r="UE39" s="369"/>
      <c r="UF39" s="369"/>
      <c r="UG39" s="369"/>
      <c r="UH39" s="369"/>
      <c r="UI39" s="369"/>
      <c r="UJ39" s="369"/>
      <c r="UK39" s="369"/>
      <c r="UL39" s="369"/>
      <c r="UM39" s="369"/>
      <c r="UN39" s="369"/>
      <c r="UO39" s="369"/>
      <c r="UP39" s="369"/>
      <c r="UQ39" s="369"/>
      <c r="UR39" s="369"/>
      <c r="US39" s="369"/>
      <c r="UT39" s="369"/>
      <c r="UU39" s="369"/>
      <c r="UV39" s="369"/>
      <c r="UW39" s="369"/>
      <c r="UX39" s="369"/>
      <c r="UY39" s="369"/>
      <c r="UZ39" s="369"/>
      <c r="VA39" s="369"/>
      <c r="VB39" s="369"/>
      <c r="VC39" s="369"/>
      <c r="VD39" s="369"/>
      <c r="VE39" s="369"/>
      <c r="VF39" s="369"/>
      <c r="VG39" s="369"/>
      <c r="VH39" s="369"/>
      <c r="VI39" s="369"/>
      <c r="VJ39" s="369"/>
      <c r="VK39" s="369"/>
      <c r="VL39" s="369"/>
      <c r="VM39" s="369"/>
      <c r="VN39" s="369"/>
      <c r="VO39" s="369"/>
      <c r="VP39" s="369"/>
      <c r="VQ39" s="369"/>
      <c r="VR39" s="369"/>
      <c r="VS39" s="369"/>
      <c r="VT39" s="369"/>
      <c r="VU39" s="369"/>
      <c r="VV39" s="369"/>
      <c r="VW39" s="369"/>
      <c r="VX39" s="369"/>
      <c r="VY39" s="369"/>
      <c r="VZ39" s="369"/>
      <c r="WA39" s="369"/>
      <c r="WB39" s="369"/>
      <c r="WC39" s="369"/>
      <c r="WD39" s="369"/>
      <c r="WE39" s="369"/>
      <c r="WF39" s="369"/>
      <c r="WG39" s="369"/>
      <c r="WH39" s="369"/>
      <c r="WI39" s="369"/>
      <c r="WJ39" s="369"/>
      <c r="WK39" s="369"/>
      <c r="WL39" s="369"/>
      <c r="WM39" s="369"/>
      <c r="WN39" s="369"/>
      <c r="WO39" s="369"/>
      <c r="WP39" s="369"/>
      <c r="WQ39" s="369"/>
      <c r="WR39" s="369"/>
      <c r="WS39" s="369"/>
      <c r="WT39" s="369"/>
      <c r="WU39" s="369"/>
      <c r="WV39" s="369"/>
      <c r="WW39" s="369"/>
      <c r="WX39" s="369"/>
      <c r="WY39" s="369"/>
      <c r="WZ39" s="369"/>
      <c r="XA39" s="369"/>
      <c r="XB39" s="369"/>
      <c r="XC39" s="369"/>
      <c r="XD39" s="369"/>
      <c r="XE39" s="369"/>
      <c r="XF39" s="369"/>
      <c r="XG39" s="369"/>
      <c r="XH39" s="369"/>
      <c r="XI39" s="369"/>
      <c r="XJ39" s="369"/>
      <c r="XK39" s="369"/>
      <c r="XL39" s="369"/>
      <c r="XM39" s="369"/>
      <c r="XN39" s="369"/>
      <c r="XO39" s="369"/>
      <c r="XP39" s="369"/>
      <c r="XQ39" s="369"/>
      <c r="XR39" s="369"/>
      <c r="XS39" s="369"/>
      <c r="XT39" s="369"/>
      <c r="XU39" s="369"/>
      <c r="XV39" s="369"/>
      <c r="XW39" s="369"/>
      <c r="XX39" s="369"/>
      <c r="XY39" s="369"/>
      <c r="XZ39" s="369"/>
      <c r="YA39" s="369"/>
      <c r="YB39" s="369"/>
      <c r="YC39" s="369"/>
      <c r="YD39" s="369"/>
      <c r="YE39" s="369"/>
      <c r="YF39" s="369"/>
      <c r="YG39" s="369"/>
      <c r="YH39" s="369"/>
      <c r="YI39" s="369"/>
      <c r="YJ39" s="369"/>
      <c r="YK39" s="369"/>
      <c r="YL39" s="369"/>
      <c r="YM39" s="369"/>
      <c r="YN39" s="369"/>
      <c r="YO39" s="369"/>
      <c r="YP39" s="369"/>
      <c r="YQ39" s="369"/>
      <c r="YR39" s="369"/>
      <c r="YS39" s="369"/>
      <c r="YT39" s="369"/>
      <c r="YU39" s="369"/>
      <c r="YV39" s="369"/>
      <c r="YW39" s="369"/>
      <c r="YX39" s="369"/>
      <c r="YY39" s="369"/>
      <c r="YZ39" s="369"/>
      <c r="ZA39" s="369"/>
      <c r="ZB39" s="369"/>
      <c r="ZC39" s="369"/>
      <c r="ZD39" s="369"/>
      <c r="ZE39" s="369"/>
      <c r="ZF39" s="369"/>
      <c r="ZG39" s="369"/>
      <c r="ZH39" s="369"/>
      <c r="ZI39" s="369"/>
      <c r="ZJ39" s="369"/>
      <c r="ZK39" s="369"/>
      <c r="ZL39" s="369"/>
      <c r="ZM39" s="369"/>
      <c r="ZN39" s="369"/>
      <c r="ZO39" s="369"/>
      <c r="ZP39" s="369"/>
      <c r="ZQ39" s="369"/>
      <c r="ZR39" s="369"/>
      <c r="ZS39" s="369"/>
      <c r="ZT39" s="369"/>
      <c r="ZU39" s="369"/>
      <c r="ZV39" s="369"/>
      <c r="ZW39" s="369"/>
      <c r="ZX39" s="369"/>
      <c r="ZY39" s="369"/>
      <c r="ZZ39" s="369"/>
      <c r="AAA39" s="369"/>
      <c r="AAB39" s="369"/>
      <c r="AAC39" s="369"/>
      <c r="AAD39" s="369"/>
      <c r="AAE39" s="369"/>
      <c r="AAF39" s="369"/>
      <c r="AAG39" s="369"/>
      <c r="AAH39" s="369"/>
      <c r="AAI39" s="369"/>
      <c r="AAJ39" s="369"/>
      <c r="AAK39" s="369"/>
      <c r="AAL39" s="369"/>
      <c r="AAM39" s="369"/>
      <c r="AAN39" s="369"/>
      <c r="AAO39" s="369"/>
      <c r="AAP39" s="369"/>
      <c r="AAQ39" s="369"/>
      <c r="AAR39" s="369"/>
      <c r="AAS39" s="369"/>
      <c r="AAT39" s="369"/>
      <c r="AAU39" s="369"/>
      <c r="AAV39" s="369"/>
      <c r="AAW39" s="369"/>
      <c r="AAX39" s="369"/>
      <c r="AAY39" s="369"/>
      <c r="AAZ39" s="369"/>
      <c r="ABA39" s="369"/>
      <c r="ABB39" s="369"/>
      <c r="ABC39" s="369"/>
      <c r="ABD39" s="369"/>
      <c r="ABE39" s="369"/>
      <c r="ABF39" s="369"/>
      <c r="ABG39" s="369"/>
      <c r="ABH39" s="369"/>
      <c r="ABI39" s="369"/>
      <c r="ABJ39" s="369"/>
      <c r="ABK39" s="369"/>
      <c r="ABL39" s="369"/>
      <c r="ABM39" s="369"/>
      <c r="ABN39" s="369"/>
      <c r="ABO39" s="369"/>
      <c r="ABP39" s="369"/>
      <c r="ABQ39" s="369"/>
      <c r="ABR39" s="369"/>
      <c r="ABS39" s="369"/>
      <c r="ABT39" s="369"/>
      <c r="ABU39" s="369"/>
      <c r="ABV39" s="369"/>
      <c r="ABW39" s="369"/>
      <c r="ABX39" s="369"/>
      <c r="ABY39" s="369"/>
      <c r="ABZ39" s="369"/>
      <c r="ACA39" s="369"/>
      <c r="ACB39" s="369"/>
      <c r="ACC39" s="369"/>
      <c r="ACD39" s="369"/>
      <c r="ACE39" s="369"/>
      <c r="ACF39" s="369"/>
      <c r="ACG39" s="369"/>
      <c r="ACH39" s="369"/>
      <c r="ACI39" s="369"/>
      <c r="ACJ39" s="369"/>
      <c r="ACK39" s="369"/>
      <c r="ACL39" s="369"/>
      <c r="ACM39" s="369"/>
      <c r="ACN39" s="369"/>
      <c r="ACO39" s="369"/>
      <c r="ACP39" s="369"/>
      <c r="ACQ39" s="369"/>
      <c r="ACR39" s="369"/>
      <c r="ACS39" s="369"/>
      <c r="ACT39" s="369"/>
      <c r="ACU39" s="369"/>
      <c r="ACV39" s="369"/>
      <c r="ACW39" s="369"/>
      <c r="ACX39" s="369"/>
      <c r="ACY39" s="369"/>
      <c r="ACZ39" s="369"/>
      <c r="ADA39" s="369"/>
      <c r="ADB39" s="369"/>
      <c r="ADC39" s="369"/>
      <c r="ADD39" s="369"/>
      <c r="ADE39" s="369"/>
      <c r="ADF39" s="369"/>
      <c r="ADG39" s="369"/>
      <c r="ADH39" s="369"/>
      <c r="ADI39" s="369"/>
      <c r="ADJ39" s="369"/>
      <c r="ADK39" s="369"/>
      <c r="ADL39" s="369"/>
      <c r="ADM39" s="369"/>
      <c r="ADN39" s="369"/>
      <c r="ADO39" s="369"/>
      <c r="ADP39" s="369"/>
      <c r="ADQ39" s="369"/>
      <c r="ADR39" s="369"/>
      <c r="ADS39" s="369"/>
      <c r="ADT39" s="369"/>
      <c r="ADU39" s="369"/>
      <c r="ADV39" s="369"/>
      <c r="ADW39" s="369"/>
      <c r="ADX39" s="369"/>
      <c r="ADY39" s="369"/>
      <c r="ADZ39" s="369"/>
      <c r="AEA39" s="369"/>
      <c r="AEB39" s="369"/>
      <c r="AEC39" s="369"/>
      <c r="AED39" s="369"/>
      <c r="AEE39" s="369"/>
      <c r="AEF39" s="369"/>
      <c r="AEG39" s="369"/>
      <c r="AEH39" s="369"/>
      <c r="AEI39" s="369"/>
      <c r="AEJ39" s="369"/>
      <c r="AEK39" s="369"/>
      <c r="AEL39" s="369"/>
      <c r="AEM39" s="369"/>
      <c r="AEN39" s="369"/>
      <c r="AEO39" s="369"/>
      <c r="AEP39" s="369"/>
      <c r="AEQ39" s="369"/>
      <c r="AER39" s="369"/>
      <c r="AES39" s="369"/>
      <c r="AET39" s="369"/>
      <c r="AEU39" s="369"/>
      <c r="AEV39" s="369"/>
      <c r="AEW39" s="369"/>
      <c r="AEX39" s="369"/>
      <c r="AEY39" s="369"/>
      <c r="AEZ39" s="369"/>
      <c r="AFA39" s="369"/>
      <c r="AFB39" s="369"/>
      <c r="AFC39" s="369"/>
      <c r="AFD39" s="369"/>
      <c r="AFE39" s="369"/>
      <c r="AFF39" s="369"/>
      <c r="AFG39" s="369"/>
      <c r="AFH39" s="369"/>
      <c r="AFI39" s="369"/>
      <c r="AFJ39" s="369"/>
      <c r="AFK39" s="369"/>
      <c r="AFL39" s="369"/>
      <c r="AFM39" s="369"/>
      <c r="AFN39" s="369"/>
      <c r="AFO39" s="369"/>
      <c r="AFP39" s="369"/>
      <c r="AFQ39" s="369"/>
      <c r="AFR39" s="369"/>
      <c r="AFS39" s="369"/>
      <c r="AFT39" s="369"/>
      <c r="AFU39" s="369"/>
      <c r="AFV39" s="369"/>
      <c r="AFW39" s="369"/>
      <c r="AFX39" s="369"/>
      <c r="AFY39" s="369"/>
      <c r="AFZ39" s="369"/>
      <c r="AGA39" s="369"/>
      <c r="AGB39" s="369"/>
      <c r="AGC39" s="369"/>
      <c r="AGD39" s="369"/>
      <c r="AGE39" s="369"/>
      <c r="AGF39" s="369"/>
      <c r="AGG39" s="369"/>
      <c r="AGH39" s="369"/>
      <c r="AGI39" s="369"/>
      <c r="AGJ39" s="369"/>
      <c r="AGK39" s="369"/>
      <c r="AGL39" s="369"/>
      <c r="AGM39" s="369"/>
      <c r="AGN39" s="369"/>
      <c r="AGO39" s="369"/>
      <c r="AGP39" s="369"/>
      <c r="AGQ39" s="369"/>
      <c r="AGR39" s="369"/>
      <c r="AGS39" s="369"/>
      <c r="AGT39" s="369"/>
      <c r="AGU39" s="369"/>
      <c r="AGV39" s="369"/>
      <c r="AGW39" s="369"/>
      <c r="AGX39" s="369"/>
      <c r="AGY39" s="369"/>
      <c r="AGZ39" s="369"/>
      <c r="AHA39" s="369"/>
      <c r="AHB39" s="369"/>
      <c r="AHC39" s="369"/>
      <c r="AHD39" s="369"/>
      <c r="AHE39" s="369"/>
      <c r="AHF39" s="369"/>
      <c r="AHG39" s="369"/>
      <c r="AHH39" s="369"/>
      <c r="AHI39" s="369"/>
      <c r="AHJ39" s="369"/>
      <c r="AHK39" s="369"/>
      <c r="AHL39" s="369"/>
      <c r="AHM39" s="369"/>
      <c r="AHN39" s="369"/>
      <c r="AHO39" s="369"/>
      <c r="AHP39" s="369"/>
      <c r="AHQ39" s="369"/>
      <c r="AHR39" s="369"/>
      <c r="AHS39" s="369"/>
      <c r="AHT39" s="369"/>
      <c r="AHU39" s="369"/>
      <c r="AHV39" s="369"/>
      <c r="AHW39" s="369"/>
      <c r="AHX39" s="369"/>
      <c r="AHY39" s="369"/>
      <c r="AHZ39" s="369"/>
      <c r="AIA39" s="369"/>
      <c r="AIB39" s="369"/>
      <c r="AIC39" s="369"/>
      <c r="AID39" s="369"/>
      <c r="AIE39" s="369"/>
      <c r="AIF39" s="369"/>
      <c r="AIG39" s="369"/>
      <c r="AIH39" s="369"/>
      <c r="AII39" s="369"/>
      <c r="AIJ39" s="369"/>
      <c r="AIK39" s="369"/>
      <c r="AIL39" s="369"/>
      <c r="AIM39" s="369"/>
      <c r="AIN39" s="369"/>
      <c r="AIO39" s="369"/>
      <c r="AIP39" s="369"/>
      <c r="AIQ39" s="369"/>
      <c r="AIR39" s="369"/>
      <c r="AIS39" s="369"/>
      <c r="AIT39" s="369"/>
      <c r="AIU39" s="369"/>
      <c r="AIV39" s="369"/>
      <c r="AIW39" s="369"/>
      <c r="AIX39" s="369"/>
      <c r="AIY39" s="369"/>
      <c r="AIZ39" s="369"/>
      <c r="AJA39" s="369"/>
      <c r="AJB39" s="369"/>
      <c r="AJC39" s="369"/>
      <c r="AJD39" s="369"/>
      <c r="AJE39" s="369"/>
      <c r="AJF39" s="369"/>
      <c r="AJG39" s="369"/>
      <c r="AJH39" s="369"/>
      <c r="AJI39" s="369"/>
      <c r="AJJ39" s="369"/>
      <c r="AJK39" s="369"/>
      <c r="AJL39" s="369"/>
      <c r="AJM39" s="369"/>
      <c r="AJN39" s="369"/>
      <c r="AJO39" s="369"/>
      <c r="AJP39" s="369"/>
      <c r="AJQ39" s="369"/>
      <c r="AJR39" s="369"/>
      <c r="AJS39" s="369"/>
      <c r="AJT39" s="369"/>
      <c r="AJU39" s="369"/>
      <c r="AJV39" s="369"/>
      <c r="AJW39" s="369"/>
      <c r="AJX39" s="369"/>
      <c r="AJY39" s="369"/>
      <c r="AJZ39" s="369"/>
      <c r="AKA39" s="369"/>
      <c r="AKB39" s="369"/>
      <c r="AKC39" s="369"/>
      <c r="AKD39" s="369"/>
      <c r="AKE39" s="369"/>
      <c r="AKF39" s="369"/>
      <c r="AKG39" s="369"/>
      <c r="AKH39" s="369"/>
      <c r="AKI39" s="369"/>
      <c r="AKJ39" s="369"/>
      <c r="AKK39" s="369"/>
      <c r="AKL39" s="369"/>
      <c r="AKM39" s="369"/>
      <c r="AKN39" s="369"/>
      <c r="AKO39" s="369"/>
      <c r="AKP39" s="369"/>
      <c r="AKQ39" s="369"/>
      <c r="AKR39" s="369"/>
      <c r="AKS39" s="369"/>
      <c r="AKT39" s="369"/>
      <c r="AKU39" s="369"/>
      <c r="AKV39" s="369"/>
      <c r="AKW39" s="369"/>
      <c r="AKX39" s="369"/>
      <c r="AKY39" s="369"/>
      <c r="AKZ39" s="369"/>
      <c r="ALA39" s="369"/>
      <c r="ALB39" s="369"/>
      <c r="ALC39" s="369"/>
      <c r="ALD39" s="369"/>
      <c r="ALE39" s="369"/>
      <c r="ALF39" s="369"/>
      <c r="ALG39" s="369"/>
      <c r="ALH39" s="369"/>
      <c r="ALI39" s="369"/>
      <c r="ALJ39" s="369"/>
      <c r="ALK39" s="369"/>
      <c r="ALL39" s="369"/>
      <c r="ALM39" s="369"/>
      <c r="ALN39" s="369"/>
      <c r="ALO39" s="369"/>
      <c r="ALP39" s="369"/>
      <c r="ALQ39" s="369"/>
      <c r="ALR39" s="369"/>
      <c r="ALS39" s="369"/>
      <c r="ALT39" s="369"/>
      <c r="ALU39" s="369"/>
      <c r="ALV39" s="369"/>
      <c r="ALW39" s="369"/>
      <c r="ALX39" s="369"/>
      <c r="ALY39" s="369"/>
      <c r="ALZ39" s="369"/>
      <c r="AMA39" s="369"/>
      <c r="AMB39" s="369"/>
      <c r="AMC39" s="369"/>
      <c r="AMD39" s="369"/>
      <c r="AME39" s="369"/>
      <c r="AMF39" s="369"/>
      <c r="AMG39" s="369"/>
      <c r="AMH39" s="369"/>
      <c r="AMI39" s="369"/>
      <c r="AMJ39" s="369"/>
      <c r="AMK39" s="369"/>
      <c r="AML39" s="369"/>
      <c r="AMM39" s="369"/>
      <c r="AMN39" s="369"/>
      <c r="AMO39" s="369"/>
      <c r="AMP39" s="369"/>
      <c r="AMQ39" s="369"/>
      <c r="AMR39" s="369"/>
      <c r="AMS39" s="369"/>
      <c r="AMT39" s="369"/>
      <c r="AMU39" s="369"/>
      <c r="AMV39" s="369"/>
      <c r="AMW39" s="369"/>
      <c r="AMX39" s="369"/>
      <c r="AMY39" s="369"/>
      <c r="AMZ39" s="369"/>
      <c r="ANA39" s="369"/>
      <c r="ANB39" s="369"/>
      <c r="ANC39" s="369"/>
      <c r="AND39" s="369"/>
      <c r="ANE39" s="369"/>
      <c r="ANF39" s="369"/>
      <c r="ANG39" s="369"/>
      <c r="ANH39" s="369"/>
      <c r="ANI39" s="369"/>
      <c r="ANJ39" s="369"/>
      <c r="ANK39" s="369"/>
      <c r="ANL39" s="369"/>
      <c r="ANM39" s="369"/>
      <c r="ANN39" s="369"/>
      <c r="ANO39" s="369"/>
      <c r="ANP39" s="369"/>
      <c r="ANQ39" s="369"/>
      <c r="ANR39" s="369"/>
      <c r="ANS39" s="369"/>
      <c r="ANT39" s="369"/>
      <c r="ANU39" s="369"/>
      <c r="ANV39" s="369"/>
      <c r="ANW39" s="369"/>
      <c r="ANX39" s="369"/>
      <c r="ANY39" s="369"/>
      <c r="ANZ39" s="369"/>
      <c r="AOA39" s="369"/>
      <c r="AOB39" s="369"/>
      <c r="AOC39" s="369"/>
      <c r="AOD39" s="369"/>
      <c r="AOE39" s="369"/>
      <c r="AOF39" s="369"/>
      <c r="AOG39" s="369"/>
      <c r="AOH39" s="369"/>
      <c r="AOI39" s="369"/>
      <c r="AOJ39" s="369"/>
      <c r="AOK39" s="369"/>
      <c r="AOL39" s="369"/>
      <c r="AOM39" s="369"/>
      <c r="AON39" s="369"/>
      <c r="AOO39" s="369"/>
      <c r="AOP39" s="369"/>
      <c r="AOQ39" s="369"/>
      <c r="AOR39" s="369"/>
      <c r="AOS39" s="369"/>
      <c r="AOT39" s="369"/>
      <c r="AOU39" s="369"/>
      <c r="AOV39" s="369"/>
      <c r="AOW39" s="369"/>
      <c r="AOX39" s="369"/>
      <c r="AOY39" s="369"/>
      <c r="AOZ39" s="369"/>
      <c r="APA39" s="369"/>
      <c r="APB39" s="369"/>
      <c r="APC39" s="369"/>
      <c r="APD39" s="369"/>
      <c r="APE39" s="369"/>
      <c r="APF39" s="369"/>
      <c r="APG39" s="369"/>
      <c r="APH39" s="369"/>
      <c r="API39" s="369"/>
      <c r="APJ39" s="369"/>
      <c r="APK39" s="369"/>
      <c r="APL39" s="369"/>
      <c r="APM39" s="369"/>
      <c r="APN39" s="369"/>
      <c r="APO39" s="369"/>
      <c r="APP39" s="369"/>
      <c r="APQ39" s="369"/>
      <c r="APR39" s="369"/>
      <c r="APS39" s="369"/>
      <c r="APT39" s="369"/>
      <c r="APU39" s="369"/>
      <c r="APV39" s="369"/>
      <c r="APW39" s="369"/>
      <c r="APX39" s="369"/>
      <c r="APY39" s="369"/>
      <c r="APZ39" s="369"/>
      <c r="AQA39" s="369"/>
      <c r="AQB39" s="369"/>
      <c r="AQC39" s="369"/>
      <c r="AQD39" s="369"/>
      <c r="AQE39" s="369"/>
      <c r="AQF39" s="369"/>
      <c r="AQG39" s="369"/>
      <c r="AQH39" s="369"/>
      <c r="AQI39" s="369"/>
      <c r="AQJ39" s="369"/>
      <c r="AQK39" s="369"/>
      <c r="AQL39" s="369"/>
      <c r="AQM39" s="369"/>
      <c r="AQN39" s="369"/>
      <c r="AQO39" s="369"/>
      <c r="AQP39" s="369"/>
      <c r="AQQ39" s="369"/>
      <c r="AQR39" s="369"/>
      <c r="AQS39" s="369"/>
      <c r="AQT39" s="369"/>
      <c r="AQU39" s="369"/>
      <c r="AQV39" s="369"/>
      <c r="AQW39" s="369"/>
      <c r="AQX39" s="369"/>
      <c r="AQY39" s="369"/>
      <c r="AQZ39" s="369"/>
      <c r="ARA39" s="369"/>
      <c r="ARB39" s="369"/>
      <c r="ARC39" s="369"/>
      <c r="ARD39" s="369"/>
      <c r="ARE39" s="369"/>
      <c r="ARF39" s="369"/>
      <c r="ARG39" s="369"/>
      <c r="ARH39" s="369"/>
      <c r="ARI39" s="369"/>
      <c r="ARJ39" s="369"/>
      <c r="ARK39" s="369"/>
      <c r="ARL39" s="369"/>
      <c r="ARM39" s="369"/>
      <c r="ARN39" s="369"/>
      <c r="ARO39" s="369"/>
      <c r="ARP39" s="369"/>
      <c r="ARQ39" s="369"/>
      <c r="ARR39" s="369"/>
      <c r="ARS39" s="369"/>
      <c r="ART39" s="369"/>
      <c r="ARU39" s="369"/>
      <c r="ARV39" s="369"/>
      <c r="ARW39" s="369"/>
      <c r="ARX39" s="369"/>
      <c r="ARY39" s="369"/>
      <c r="ARZ39" s="369"/>
      <c r="ASA39" s="369"/>
      <c r="ASB39" s="369"/>
      <c r="ASC39" s="369"/>
      <c r="ASD39" s="369"/>
      <c r="ASE39" s="369"/>
      <c r="ASF39" s="369"/>
      <c r="ASG39" s="369"/>
      <c r="ASH39" s="369"/>
      <c r="ASI39" s="369"/>
      <c r="ASJ39" s="369"/>
      <c r="ASK39" s="369"/>
      <c r="ASL39" s="369"/>
      <c r="ASM39" s="369"/>
      <c r="ASN39" s="369"/>
      <c r="ASO39" s="369"/>
      <c r="ASP39" s="369"/>
      <c r="ASQ39" s="369"/>
      <c r="ASR39" s="369"/>
      <c r="ASS39" s="369"/>
      <c r="AST39" s="369"/>
      <c r="ASU39" s="369"/>
      <c r="ASV39" s="369"/>
      <c r="ASW39" s="369"/>
      <c r="ASX39" s="369"/>
      <c r="ASY39" s="369"/>
      <c r="ASZ39" s="369"/>
      <c r="ATA39" s="369"/>
      <c r="ATB39" s="369"/>
      <c r="ATC39" s="369"/>
      <c r="ATD39" s="369"/>
      <c r="ATE39" s="369"/>
      <c r="ATF39" s="369"/>
      <c r="ATG39" s="369"/>
      <c r="ATH39" s="369"/>
      <c r="ATI39" s="369"/>
      <c r="ATJ39" s="369"/>
      <c r="ATK39" s="369"/>
      <c r="ATL39" s="369"/>
      <c r="ATM39" s="369"/>
      <c r="ATN39" s="369"/>
      <c r="ATO39" s="369"/>
      <c r="ATP39" s="369"/>
      <c r="ATQ39" s="369"/>
      <c r="ATR39" s="369"/>
      <c r="ATS39" s="369"/>
      <c r="ATT39" s="369"/>
      <c r="ATU39" s="369"/>
      <c r="ATV39" s="369"/>
      <c r="ATW39" s="369"/>
      <c r="ATX39" s="369"/>
      <c r="ATY39" s="369"/>
      <c r="ATZ39" s="369"/>
      <c r="AUA39" s="369"/>
      <c r="AUB39" s="369"/>
      <c r="AUC39" s="369"/>
      <c r="AUD39" s="369"/>
      <c r="AUE39" s="369"/>
      <c r="AUF39" s="369"/>
      <c r="AUG39" s="369"/>
      <c r="AUH39" s="369"/>
      <c r="AUI39" s="369"/>
      <c r="AUJ39" s="369"/>
      <c r="AUK39" s="369"/>
      <c r="AUL39" s="369"/>
      <c r="AUM39" s="369"/>
      <c r="AUN39" s="369"/>
      <c r="AUO39" s="369"/>
      <c r="AUP39" s="369"/>
      <c r="AUQ39" s="369"/>
      <c r="AUR39" s="369"/>
      <c r="AUS39" s="369"/>
      <c r="AUT39" s="369"/>
      <c r="AUU39" s="369"/>
      <c r="AUV39" s="369"/>
      <c r="AUW39" s="369"/>
      <c r="AUX39" s="369"/>
      <c r="AUY39" s="369"/>
      <c r="AUZ39" s="369"/>
      <c r="AVA39" s="369"/>
      <c r="AVB39" s="369"/>
      <c r="AVC39" s="369"/>
      <c r="AVD39" s="369"/>
      <c r="AVE39" s="369"/>
      <c r="AVF39" s="369"/>
      <c r="AVG39" s="369"/>
      <c r="AVH39" s="369"/>
      <c r="AVI39" s="369"/>
      <c r="AVJ39" s="369"/>
      <c r="AVK39" s="369"/>
      <c r="AVL39" s="369"/>
      <c r="AVM39" s="369"/>
      <c r="AVN39" s="369"/>
      <c r="AVO39" s="369"/>
      <c r="AVP39" s="369"/>
      <c r="AVQ39" s="369"/>
      <c r="AVR39" s="369"/>
      <c r="AVS39" s="369"/>
      <c r="AVT39" s="369"/>
      <c r="AVU39" s="369"/>
      <c r="AVV39" s="369"/>
      <c r="AVW39" s="369"/>
      <c r="AVX39" s="369"/>
      <c r="AVY39" s="369"/>
      <c r="AVZ39" s="369"/>
      <c r="AWA39" s="369"/>
      <c r="AWB39" s="369"/>
      <c r="AWC39" s="369"/>
      <c r="AWD39" s="369"/>
      <c r="AWE39" s="369"/>
      <c r="AWF39" s="369"/>
      <c r="AWG39" s="369"/>
      <c r="AWH39" s="369"/>
      <c r="AWI39" s="369"/>
      <c r="AWJ39" s="369"/>
      <c r="AWK39" s="369"/>
      <c r="AWL39" s="369"/>
      <c r="AWM39" s="369"/>
      <c r="AWN39" s="369"/>
      <c r="AWO39" s="369"/>
      <c r="AWP39" s="369"/>
      <c r="AWQ39" s="369"/>
      <c r="AWR39" s="369"/>
      <c r="AWS39" s="369"/>
      <c r="AWT39" s="369"/>
      <c r="AWU39" s="369"/>
      <c r="AWV39" s="369"/>
      <c r="AWW39" s="369"/>
      <c r="AWX39" s="369"/>
      <c r="AWY39" s="369"/>
      <c r="AWZ39" s="369"/>
      <c r="AXA39" s="369"/>
      <c r="AXB39" s="369"/>
      <c r="AXC39" s="369"/>
      <c r="AXD39" s="369"/>
      <c r="AXE39" s="369"/>
      <c r="AXF39" s="369"/>
      <c r="AXG39" s="369"/>
      <c r="AXH39" s="369"/>
      <c r="AXI39" s="369"/>
      <c r="AXJ39" s="369"/>
      <c r="AXK39" s="369"/>
      <c r="AXL39" s="369"/>
      <c r="AXM39" s="369"/>
      <c r="AXN39" s="369"/>
      <c r="AXO39" s="369"/>
      <c r="AXP39" s="369"/>
      <c r="AXQ39" s="369"/>
      <c r="AXR39" s="369"/>
      <c r="AXS39" s="369"/>
      <c r="AXT39" s="369"/>
      <c r="AXU39" s="369"/>
      <c r="AXV39" s="369"/>
      <c r="AXW39" s="369"/>
      <c r="AXX39" s="369"/>
      <c r="AXY39" s="369"/>
      <c r="AXZ39" s="369"/>
      <c r="AYA39" s="369"/>
      <c r="AYB39" s="369"/>
      <c r="AYC39" s="369"/>
      <c r="AYD39" s="369"/>
      <c r="AYE39" s="369"/>
      <c r="AYF39" s="369"/>
      <c r="AYG39" s="369"/>
      <c r="AYH39" s="369"/>
      <c r="AYI39" s="369"/>
      <c r="AYJ39" s="369"/>
      <c r="AYK39" s="369"/>
      <c r="AYL39" s="369"/>
      <c r="AYM39" s="369"/>
      <c r="AYN39" s="369"/>
      <c r="AYO39" s="369"/>
      <c r="AYP39" s="369"/>
      <c r="AYQ39" s="369"/>
      <c r="AYR39" s="369"/>
      <c r="AYS39" s="369"/>
      <c r="AYT39" s="369"/>
      <c r="AYU39" s="369"/>
      <c r="AYV39" s="369"/>
      <c r="AYW39" s="369"/>
      <c r="AYX39" s="369"/>
      <c r="AYY39" s="369"/>
      <c r="AYZ39" s="369"/>
      <c r="AZA39" s="369"/>
      <c r="AZB39" s="369"/>
      <c r="AZC39" s="369"/>
      <c r="AZD39" s="369"/>
      <c r="AZE39" s="369"/>
      <c r="AZF39" s="369"/>
      <c r="AZG39" s="369"/>
      <c r="AZH39" s="369"/>
      <c r="AZI39" s="369"/>
      <c r="AZJ39" s="369"/>
      <c r="AZK39" s="369"/>
      <c r="AZL39" s="369"/>
      <c r="AZM39" s="369"/>
      <c r="AZN39" s="369"/>
      <c r="AZO39" s="369"/>
      <c r="AZP39" s="369"/>
      <c r="AZQ39" s="369"/>
      <c r="AZR39" s="369"/>
      <c r="AZS39" s="369"/>
      <c r="AZT39" s="369"/>
      <c r="AZU39" s="369"/>
      <c r="AZV39" s="369"/>
      <c r="AZW39" s="369"/>
      <c r="AZX39" s="369"/>
      <c r="AZY39" s="369"/>
      <c r="AZZ39" s="369"/>
      <c r="BAA39" s="369"/>
      <c r="BAB39" s="369"/>
      <c r="BAC39" s="369"/>
      <c r="BAD39" s="369"/>
      <c r="BAE39" s="369"/>
      <c r="BAF39" s="369"/>
      <c r="BAG39" s="369"/>
      <c r="BAH39" s="369"/>
      <c r="BAI39" s="369"/>
      <c r="BAJ39" s="369"/>
      <c r="BAK39" s="369"/>
      <c r="BAL39" s="369"/>
      <c r="BAM39" s="369"/>
      <c r="BAN39" s="369"/>
      <c r="BAO39" s="369"/>
      <c r="BAP39" s="369"/>
      <c r="BAQ39" s="369"/>
      <c r="BAR39" s="369"/>
      <c r="BAS39" s="369"/>
      <c r="BAT39" s="369"/>
      <c r="BAU39" s="369"/>
      <c r="BAV39" s="369"/>
      <c r="BAW39" s="369"/>
      <c r="BAX39" s="369"/>
      <c r="BAY39" s="369"/>
      <c r="BAZ39" s="369"/>
      <c r="BBA39" s="369"/>
      <c r="BBB39" s="369"/>
      <c r="BBC39" s="369"/>
      <c r="BBD39" s="369"/>
      <c r="BBE39" s="369"/>
      <c r="BBF39" s="369"/>
      <c r="BBG39" s="369"/>
      <c r="BBH39" s="369"/>
      <c r="BBI39" s="369"/>
      <c r="BBJ39" s="369"/>
      <c r="BBK39" s="369"/>
      <c r="BBL39" s="369"/>
      <c r="BBM39" s="369"/>
      <c r="BBN39" s="369"/>
      <c r="BBO39" s="369"/>
      <c r="BBP39" s="369"/>
      <c r="BBQ39" s="369"/>
      <c r="BBR39" s="369"/>
      <c r="BBS39" s="369"/>
      <c r="BBT39" s="369"/>
      <c r="BBU39" s="369"/>
      <c r="BBV39" s="369"/>
      <c r="BBW39" s="369"/>
      <c r="BBX39" s="369"/>
      <c r="BBY39" s="369"/>
      <c r="BBZ39" s="369"/>
      <c r="BCA39" s="369"/>
      <c r="BCB39" s="369"/>
      <c r="BCC39" s="369"/>
      <c r="BCD39" s="369"/>
      <c r="BCE39" s="369"/>
      <c r="BCF39" s="369"/>
      <c r="BCG39" s="369"/>
      <c r="BCH39" s="369"/>
      <c r="BCI39" s="369"/>
      <c r="BCJ39" s="369"/>
      <c r="BCK39" s="369"/>
      <c r="BCL39" s="369"/>
      <c r="BCM39" s="369"/>
      <c r="BCN39" s="369"/>
      <c r="BCO39" s="369"/>
      <c r="BCP39" s="369"/>
      <c r="BCQ39" s="369"/>
      <c r="BCR39" s="369"/>
      <c r="BCS39" s="369"/>
      <c r="BCT39" s="369"/>
      <c r="BCU39" s="369"/>
      <c r="BCV39" s="369"/>
      <c r="BCW39" s="369"/>
      <c r="BCX39" s="369"/>
      <c r="BCY39" s="369"/>
      <c r="BCZ39" s="369"/>
      <c r="BDA39" s="369"/>
      <c r="BDB39" s="369"/>
      <c r="BDC39" s="369"/>
      <c r="BDD39" s="369"/>
      <c r="BDE39" s="369"/>
      <c r="BDF39" s="369"/>
      <c r="BDG39" s="369"/>
      <c r="BDH39" s="369"/>
      <c r="BDI39" s="369"/>
      <c r="BDJ39" s="369"/>
      <c r="BDK39" s="369"/>
      <c r="BDL39" s="369"/>
      <c r="BDM39" s="369"/>
      <c r="BDN39" s="369"/>
      <c r="BDO39" s="369"/>
      <c r="BDP39" s="369"/>
      <c r="BDQ39" s="369"/>
      <c r="BDR39" s="369"/>
      <c r="BDS39" s="369"/>
      <c r="BDT39" s="369"/>
      <c r="BDU39" s="369"/>
      <c r="BDV39" s="369"/>
      <c r="BDW39" s="369"/>
      <c r="BDX39" s="369"/>
      <c r="BDY39" s="369"/>
      <c r="BDZ39" s="369"/>
      <c r="BEA39" s="369"/>
      <c r="BEB39" s="369"/>
      <c r="BEC39" s="369"/>
      <c r="BED39" s="369"/>
      <c r="BEE39" s="369"/>
      <c r="BEF39" s="369"/>
      <c r="BEG39" s="369"/>
      <c r="BEH39" s="369"/>
      <c r="BEI39" s="369"/>
      <c r="BEJ39" s="369"/>
      <c r="BEK39" s="369"/>
      <c r="BEL39" s="369"/>
      <c r="BEM39" s="369"/>
      <c r="BEN39" s="369"/>
      <c r="BEO39" s="369"/>
      <c r="BEP39" s="369"/>
      <c r="BEQ39" s="369"/>
      <c r="BER39" s="369"/>
      <c r="BES39" s="369"/>
      <c r="BET39" s="369"/>
      <c r="BEU39" s="369"/>
      <c r="BEV39" s="369"/>
      <c r="BEW39" s="369"/>
      <c r="BEX39" s="369"/>
      <c r="BEY39" s="369"/>
      <c r="BEZ39" s="369"/>
      <c r="BFA39" s="369"/>
      <c r="BFB39" s="369"/>
      <c r="BFC39" s="369"/>
      <c r="BFD39" s="369"/>
      <c r="BFE39" s="369"/>
      <c r="BFF39" s="369"/>
      <c r="BFG39" s="369"/>
      <c r="BFH39" s="369"/>
      <c r="BFI39" s="369"/>
      <c r="BFJ39" s="369"/>
      <c r="BFK39" s="369"/>
      <c r="BFL39" s="369"/>
      <c r="BFM39" s="369"/>
      <c r="BFN39" s="369"/>
      <c r="BFO39" s="369"/>
      <c r="BFP39" s="369"/>
      <c r="BFQ39" s="369"/>
      <c r="BFR39" s="369"/>
      <c r="BFS39" s="369"/>
      <c r="BFT39" s="369"/>
      <c r="BFU39" s="369"/>
      <c r="BFV39" s="369"/>
      <c r="BFW39" s="369"/>
      <c r="BFX39" s="369"/>
      <c r="BFY39" s="369"/>
      <c r="BFZ39" s="369"/>
      <c r="BGA39" s="369"/>
      <c r="BGB39" s="369"/>
      <c r="BGC39" s="369"/>
      <c r="BGD39" s="369"/>
      <c r="BGE39" s="369"/>
      <c r="BGF39" s="369"/>
      <c r="BGG39" s="369"/>
      <c r="BGH39" s="369"/>
      <c r="BGI39" s="369"/>
      <c r="BGJ39" s="369"/>
      <c r="BGK39" s="369"/>
      <c r="BGL39" s="369"/>
      <c r="BGM39" s="369"/>
      <c r="BGN39" s="369"/>
      <c r="BGO39" s="369"/>
      <c r="BGP39" s="369"/>
      <c r="BGQ39" s="369"/>
      <c r="BGR39" s="369"/>
      <c r="BGS39" s="369"/>
      <c r="BGT39" s="369"/>
      <c r="BGU39" s="369"/>
      <c r="BGV39" s="369"/>
      <c r="BGW39" s="369"/>
      <c r="BGX39" s="369"/>
      <c r="BGY39" s="369"/>
      <c r="BGZ39" s="369"/>
      <c r="BHA39" s="369"/>
      <c r="BHB39" s="369"/>
      <c r="BHC39" s="369"/>
      <c r="BHD39" s="369"/>
      <c r="BHE39" s="369"/>
      <c r="BHF39" s="369"/>
      <c r="BHG39" s="369"/>
      <c r="BHH39" s="369"/>
      <c r="BHI39" s="369"/>
      <c r="BHJ39" s="369"/>
      <c r="BHK39" s="369"/>
      <c r="BHL39" s="369"/>
      <c r="BHM39" s="369"/>
      <c r="BHN39" s="369"/>
      <c r="BHO39" s="369"/>
      <c r="BHP39" s="369"/>
      <c r="BHQ39" s="369"/>
      <c r="BHR39" s="369"/>
      <c r="BHS39" s="369"/>
      <c r="BHT39" s="369"/>
      <c r="BHU39" s="369"/>
      <c r="BHV39" s="369"/>
      <c r="BHW39" s="369"/>
      <c r="BHX39" s="369"/>
      <c r="BHY39" s="369"/>
      <c r="BHZ39" s="369"/>
      <c r="BIA39" s="369"/>
      <c r="BIB39" s="369"/>
      <c r="BIC39" s="369"/>
      <c r="BID39" s="369"/>
      <c r="BIE39" s="369"/>
      <c r="BIF39" s="369"/>
      <c r="BIG39" s="369"/>
      <c r="BIH39" s="369"/>
      <c r="BII39" s="369"/>
      <c r="BIJ39" s="369"/>
      <c r="BIK39" s="369"/>
      <c r="BIL39" s="369"/>
      <c r="BIM39" s="369"/>
      <c r="BIN39" s="369"/>
      <c r="BIO39" s="369"/>
      <c r="BIP39" s="369"/>
      <c r="BIQ39" s="369"/>
      <c r="BIR39" s="369"/>
      <c r="BIS39" s="369"/>
      <c r="BIT39" s="369"/>
      <c r="BIU39" s="369"/>
      <c r="BIV39" s="369"/>
      <c r="BIW39" s="369"/>
      <c r="BIX39" s="369"/>
      <c r="BIY39" s="369"/>
      <c r="BIZ39" s="369"/>
      <c r="BJA39" s="369"/>
      <c r="BJB39" s="369"/>
      <c r="BJC39" s="369"/>
      <c r="BJD39" s="369"/>
      <c r="BJE39" s="369"/>
      <c r="BJF39" s="369"/>
      <c r="BJG39" s="369"/>
      <c r="BJH39" s="369"/>
      <c r="BJI39" s="369"/>
      <c r="BJJ39" s="369"/>
      <c r="BJK39" s="369"/>
      <c r="BJL39" s="369"/>
      <c r="BJM39" s="369"/>
      <c r="BJN39" s="369"/>
      <c r="BJO39" s="369"/>
      <c r="BJP39" s="369"/>
      <c r="BJQ39" s="369"/>
      <c r="BJR39" s="369"/>
      <c r="BJS39" s="369"/>
      <c r="BJT39" s="369"/>
      <c r="BJU39" s="369"/>
      <c r="BJV39" s="369"/>
      <c r="BJW39" s="369"/>
      <c r="BJX39" s="369"/>
      <c r="BJY39" s="369"/>
      <c r="BJZ39" s="369"/>
      <c r="BKA39" s="369"/>
      <c r="BKB39" s="369"/>
      <c r="BKC39" s="369"/>
      <c r="BKD39" s="369"/>
      <c r="BKE39" s="369"/>
      <c r="BKF39" s="369"/>
      <c r="BKG39" s="369"/>
      <c r="BKH39" s="369"/>
      <c r="BKI39" s="369"/>
      <c r="BKJ39" s="369"/>
      <c r="BKK39" s="369"/>
      <c r="BKL39" s="369"/>
      <c r="BKM39" s="369"/>
      <c r="BKN39" s="369"/>
      <c r="BKO39" s="369"/>
      <c r="BKP39" s="369"/>
      <c r="BKQ39" s="369"/>
      <c r="BKR39" s="369"/>
      <c r="BKS39" s="369"/>
      <c r="BKT39" s="369"/>
      <c r="BKU39" s="369"/>
      <c r="BKV39" s="369"/>
      <c r="BKW39" s="369"/>
      <c r="BKX39" s="369"/>
      <c r="BKY39" s="369"/>
      <c r="BKZ39" s="369"/>
      <c r="BLA39" s="369"/>
      <c r="BLB39" s="369"/>
      <c r="BLC39" s="369"/>
      <c r="BLD39" s="369"/>
      <c r="BLE39" s="369"/>
      <c r="BLF39" s="369"/>
      <c r="BLG39" s="369"/>
      <c r="BLH39" s="369"/>
      <c r="BLI39" s="369"/>
      <c r="BLJ39" s="369"/>
      <c r="BLK39" s="369"/>
      <c r="BLL39" s="369"/>
      <c r="BLM39" s="369"/>
      <c r="BLN39" s="369"/>
      <c r="BLO39" s="369"/>
      <c r="BLP39" s="369"/>
      <c r="BLQ39" s="369"/>
      <c r="BLR39" s="369"/>
      <c r="BLS39" s="369"/>
      <c r="BLT39" s="369"/>
      <c r="BLU39" s="369"/>
      <c r="BLV39" s="369"/>
      <c r="BLW39" s="369"/>
      <c r="BLX39" s="369"/>
      <c r="BLY39" s="369"/>
      <c r="BLZ39" s="369"/>
      <c r="BMA39" s="369"/>
      <c r="BMB39" s="369"/>
      <c r="BMC39" s="369"/>
      <c r="BMD39" s="369"/>
      <c r="BME39" s="369"/>
      <c r="BMF39" s="369"/>
      <c r="BMG39" s="369"/>
      <c r="BMH39" s="369"/>
      <c r="BMI39" s="369"/>
      <c r="BMJ39" s="369"/>
      <c r="BMK39" s="369"/>
      <c r="BML39" s="369"/>
      <c r="BMM39" s="369"/>
      <c r="BMN39" s="369"/>
      <c r="BMO39" s="369"/>
      <c r="BMP39" s="369"/>
      <c r="BMQ39" s="369"/>
      <c r="BMR39" s="369"/>
      <c r="BMS39" s="369"/>
      <c r="BMT39" s="369"/>
      <c r="BMU39" s="369"/>
      <c r="BMV39" s="369"/>
      <c r="BMW39" s="369"/>
      <c r="BMX39" s="369"/>
      <c r="BMY39" s="369"/>
      <c r="BMZ39" s="369"/>
      <c r="BNA39" s="369"/>
      <c r="BNB39" s="369"/>
      <c r="BNC39" s="369"/>
      <c r="BND39" s="369"/>
      <c r="BNE39" s="369"/>
      <c r="BNF39" s="369"/>
      <c r="BNG39" s="369"/>
      <c r="BNH39" s="369"/>
      <c r="BNI39" s="369"/>
      <c r="BNJ39" s="369"/>
      <c r="BNK39" s="369"/>
      <c r="BNL39" s="369"/>
      <c r="BNM39" s="369"/>
      <c r="BNN39" s="369"/>
      <c r="BNO39" s="369"/>
      <c r="BNP39" s="369"/>
      <c r="BNQ39" s="369"/>
      <c r="BNR39" s="369"/>
      <c r="BNS39" s="369"/>
      <c r="BNT39" s="369"/>
      <c r="BNU39" s="369"/>
      <c r="BNV39" s="369"/>
      <c r="BNW39" s="369"/>
      <c r="BNX39" s="369"/>
      <c r="BNY39" s="369"/>
      <c r="BNZ39" s="369"/>
      <c r="BOA39" s="369"/>
      <c r="BOB39" s="369"/>
      <c r="BOC39" s="369"/>
      <c r="BOD39" s="369"/>
      <c r="BOE39" s="369"/>
      <c r="BOF39" s="369"/>
      <c r="BOG39" s="369"/>
      <c r="BOH39" s="369"/>
      <c r="BOI39" s="369"/>
      <c r="BOJ39" s="369"/>
      <c r="BOK39" s="369"/>
      <c r="BOL39" s="369"/>
      <c r="BOM39" s="369"/>
      <c r="BON39" s="369"/>
      <c r="BOO39" s="369"/>
      <c r="BOP39" s="369"/>
      <c r="BOQ39" s="369"/>
      <c r="BOR39" s="369"/>
      <c r="BOS39" s="369"/>
      <c r="BOT39" s="369"/>
      <c r="BOU39" s="369"/>
      <c r="BOV39" s="369"/>
      <c r="BOW39" s="369"/>
      <c r="BOX39" s="369"/>
      <c r="BOY39" s="369"/>
      <c r="BOZ39" s="369"/>
      <c r="BPA39" s="369"/>
      <c r="BPB39" s="369"/>
      <c r="BPC39" s="369"/>
      <c r="BPD39" s="369"/>
      <c r="BPE39" s="369"/>
      <c r="BPF39" s="369"/>
      <c r="BPG39" s="369"/>
      <c r="BPH39" s="369"/>
      <c r="BPI39" s="369"/>
      <c r="BPJ39" s="369"/>
      <c r="BPK39" s="369"/>
      <c r="BPL39" s="369"/>
      <c r="BPM39" s="369"/>
      <c r="BPN39" s="369"/>
      <c r="BPO39" s="369"/>
      <c r="BPP39" s="369"/>
      <c r="BPQ39" s="369"/>
      <c r="BPR39" s="369"/>
      <c r="BPS39" s="369"/>
      <c r="BPT39" s="369"/>
      <c r="BPU39" s="369"/>
      <c r="BPV39" s="369"/>
      <c r="BPW39" s="369"/>
      <c r="BPX39" s="369"/>
      <c r="BPY39" s="369"/>
      <c r="BPZ39" s="369"/>
      <c r="BQA39" s="369"/>
      <c r="BQB39" s="369"/>
      <c r="BQC39" s="369"/>
      <c r="BQD39" s="369"/>
      <c r="BQE39" s="369"/>
      <c r="BQF39" s="369"/>
      <c r="BQG39" s="369"/>
      <c r="BQH39" s="369"/>
      <c r="BQI39" s="369"/>
      <c r="BQJ39" s="369"/>
      <c r="BQK39" s="369"/>
      <c r="BQL39" s="369"/>
      <c r="BQM39" s="369"/>
      <c r="BQN39" s="369"/>
      <c r="BQO39" s="369"/>
      <c r="BQP39" s="369"/>
      <c r="BQQ39" s="369"/>
      <c r="BQR39" s="369"/>
      <c r="BQS39" s="369"/>
      <c r="BQT39" s="369"/>
      <c r="BQU39" s="369"/>
      <c r="BQV39" s="369"/>
      <c r="BQW39" s="369"/>
      <c r="BQX39" s="369"/>
      <c r="BQY39" s="369"/>
      <c r="BQZ39" s="369"/>
      <c r="BRA39" s="369"/>
      <c r="BRB39" s="369"/>
      <c r="BRC39" s="369"/>
      <c r="BRD39" s="369"/>
      <c r="BRE39" s="369"/>
      <c r="BRF39" s="369"/>
      <c r="BRG39" s="369"/>
      <c r="BRH39" s="369"/>
      <c r="BRI39" s="369"/>
      <c r="BRJ39" s="369"/>
      <c r="BRK39" s="369"/>
      <c r="BRL39" s="369"/>
      <c r="BRM39" s="369"/>
      <c r="BRN39" s="369"/>
      <c r="BRO39" s="369"/>
      <c r="BRP39" s="369"/>
      <c r="BRQ39" s="369"/>
      <c r="BRR39" s="369"/>
      <c r="BRS39" s="369"/>
      <c r="BRT39" s="369"/>
      <c r="BRU39" s="369"/>
      <c r="BRV39" s="369"/>
      <c r="BRW39" s="369"/>
      <c r="BRX39" s="369"/>
      <c r="BRY39" s="369"/>
      <c r="BRZ39" s="369"/>
      <c r="BSA39" s="369"/>
      <c r="BSB39" s="369"/>
      <c r="BSC39" s="369"/>
      <c r="BSD39" s="369"/>
      <c r="BSE39" s="369"/>
      <c r="BSF39" s="369"/>
      <c r="BSG39" s="369"/>
      <c r="BSH39" s="369"/>
      <c r="BSI39" s="369"/>
      <c r="BSJ39" s="369"/>
      <c r="BSK39" s="369"/>
      <c r="BSL39" s="369"/>
      <c r="BSM39" s="369"/>
      <c r="BSN39" s="369"/>
      <c r="BSO39" s="369"/>
      <c r="BSP39" s="369"/>
      <c r="BSQ39" s="369"/>
      <c r="BSR39" s="369"/>
      <c r="BSS39" s="369"/>
      <c r="BST39" s="369"/>
      <c r="BSU39" s="369"/>
      <c r="BSV39" s="369"/>
      <c r="BSW39" s="369"/>
      <c r="BSX39" s="369"/>
      <c r="BSY39" s="369"/>
      <c r="BSZ39" s="369"/>
      <c r="BTA39" s="369"/>
      <c r="BTB39" s="369"/>
      <c r="BTC39" s="369"/>
      <c r="BTD39" s="369"/>
      <c r="BTE39" s="369"/>
      <c r="BTF39" s="369"/>
      <c r="BTG39" s="369"/>
      <c r="BTH39" s="369"/>
      <c r="BTI39" s="369"/>
      <c r="BTJ39" s="369"/>
      <c r="BTK39" s="369"/>
      <c r="BTL39" s="369"/>
      <c r="BTM39" s="369"/>
      <c r="BTN39" s="369"/>
      <c r="BTO39" s="369"/>
      <c r="BTP39" s="369"/>
      <c r="BTQ39" s="369"/>
      <c r="BTR39" s="369"/>
      <c r="BTS39" s="369"/>
      <c r="BTT39" s="369"/>
      <c r="BTU39" s="369"/>
      <c r="BTV39" s="369"/>
      <c r="BTW39" s="369"/>
      <c r="BTX39" s="369"/>
      <c r="BTY39" s="369"/>
      <c r="BTZ39" s="369"/>
      <c r="BUA39" s="369"/>
      <c r="BUB39" s="369"/>
      <c r="BUC39" s="369"/>
      <c r="BUD39" s="369"/>
      <c r="BUE39" s="369"/>
      <c r="BUF39" s="369"/>
      <c r="BUG39" s="369"/>
      <c r="BUH39" s="369"/>
      <c r="BUI39" s="369"/>
      <c r="BUJ39" s="369"/>
      <c r="BUK39" s="369"/>
      <c r="BUL39" s="369"/>
      <c r="BUM39" s="369"/>
      <c r="BUN39" s="369"/>
      <c r="BUO39" s="369"/>
      <c r="BUP39" s="369"/>
      <c r="BUQ39" s="369"/>
      <c r="BUR39" s="369"/>
      <c r="BUS39" s="369"/>
      <c r="BUT39" s="369"/>
      <c r="BUU39" s="369"/>
      <c r="BUV39" s="369"/>
      <c r="BUW39" s="369"/>
      <c r="BUX39" s="369"/>
      <c r="BUY39" s="369"/>
      <c r="BUZ39" s="369"/>
      <c r="BVA39" s="369"/>
      <c r="BVB39" s="369"/>
      <c r="BVC39" s="369"/>
      <c r="BVD39" s="369"/>
      <c r="BVE39" s="369"/>
      <c r="BVF39" s="369"/>
      <c r="BVG39" s="369"/>
      <c r="BVH39" s="369"/>
      <c r="BVI39" s="369"/>
      <c r="BVJ39" s="369"/>
      <c r="BVK39" s="369"/>
      <c r="BVL39" s="369"/>
      <c r="BVM39" s="369"/>
      <c r="BVN39" s="369"/>
      <c r="BVO39" s="369"/>
      <c r="BVP39" s="369"/>
      <c r="BVQ39" s="369"/>
      <c r="BVR39" s="369"/>
      <c r="BVS39" s="369"/>
      <c r="BVT39" s="369"/>
      <c r="BVU39" s="369"/>
      <c r="BVV39" s="369"/>
      <c r="BVW39" s="369"/>
      <c r="BVX39" s="369"/>
      <c r="BVY39" s="369"/>
      <c r="BVZ39" s="369"/>
      <c r="BWA39" s="369"/>
      <c r="BWB39" s="369"/>
      <c r="BWC39" s="369"/>
      <c r="BWD39" s="369"/>
      <c r="BWE39" s="369"/>
      <c r="BWF39" s="369"/>
      <c r="BWG39" s="369"/>
      <c r="BWH39" s="369"/>
      <c r="BWI39" s="369"/>
      <c r="BWJ39" s="369"/>
      <c r="BWK39" s="369"/>
      <c r="BWL39" s="369"/>
      <c r="BWM39" s="369"/>
      <c r="BWN39" s="369"/>
      <c r="BWO39" s="369"/>
      <c r="BWP39" s="369"/>
      <c r="BWQ39" s="369"/>
      <c r="BWR39" s="369"/>
      <c r="BWS39" s="369"/>
      <c r="BWT39" s="369"/>
      <c r="BWU39" s="369"/>
      <c r="BWV39" s="369"/>
      <c r="BWW39" s="369"/>
      <c r="BWX39" s="369"/>
      <c r="BWY39" s="369"/>
      <c r="BWZ39" s="369"/>
      <c r="BXA39" s="369"/>
      <c r="BXB39" s="369"/>
      <c r="BXC39" s="369"/>
      <c r="BXD39" s="369"/>
      <c r="BXE39" s="369"/>
      <c r="BXF39" s="369"/>
      <c r="BXG39" s="369"/>
      <c r="BXH39" s="369"/>
      <c r="BXI39" s="369"/>
      <c r="BXJ39" s="369"/>
      <c r="BXK39" s="369"/>
      <c r="BXL39" s="369"/>
      <c r="BXM39" s="369"/>
      <c r="BXN39" s="369"/>
      <c r="BXO39" s="369"/>
      <c r="BXP39" s="369"/>
      <c r="BXQ39" s="369"/>
      <c r="BXR39" s="369"/>
      <c r="BXS39" s="369"/>
      <c r="BXT39" s="369"/>
      <c r="BXU39" s="369"/>
      <c r="BXV39" s="369"/>
      <c r="BXW39" s="369"/>
      <c r="BXX39" s="369"/>
      <c r="BXY39" s="369"/>
      <c r="BXZ39" s="369"/>
      <c r="BYA39" s="369"/>
      <c r="BYB39" s="369"/>
      <c r="BYC39" s="369"/>
      <c r="BYD39" s="369"/>
      <c r="BYE39" s="369"/>
      <c r="BYF39" s="369"/>
      <c r="BYG39" s="369"/>
      <c r="BYH39" s="369"/>
      <c r="BYI39" s="369"/>
      <c r="BYJ39" s="369"/>
      <c r="BYK39" s="369"/>
      <c r="BYL39" s="369"/>
      <c r="BYM39" s="369"/>
      <c r="BYN39" s="369"/>
      <c r="BYO39" s="369"/>
      <c r="BYP39" s="369"/>
      <c r="BYQ39" s="369"/>
      <c r="BYR39" s="369"/>
      <c r="BYS39" s="369"/>
      <c r="BYT39" s="369"/>
      <c r="BYU39" s="369"/>
      <c r="BYV39" s="369"/>
      <c r="BYW39" s="369"/>
      <c r="BYX39" s="369"/>
      <c r="BYY39" s="369"/>
      <c r="BYZ39" s="369"/>
      <c r="BZA39" s="369"/>
      <c r="BZB39" s="369"/>
      <c r="BZC39" s="369"/>
      <c r="BZD39" s="369"/>
      <c r="BZE39" s="369"/>
      <c r="BZF39" s="369"/>
      <c r="BZG39" s="369"/>
      <c r="BZH39" s="369"/>
      <c r="BZI39" s="369"/>
      <c r="BZJ39" s="369"/>
      <c r="BZK39" s="369"/>
      <c r="BZL39" s="369"/>
      <c r="BZM39" s="369"/>
      <c r="BZN39" s="369"/>
      <c r="BZO39" s="369"/>
      <c r="BZP39" s="369"/>
      <c r="BZQ39" s="369"/>
      <c r="BZR39" s="369"/>
      <c r="BZS39" s="369"/>
      <c r="BZT39" s="369"/>
      <c r="BZU39" s="369"/>
      <c r="BZV39" s="369"/>
      <c r="BZW39" s="369"/>
      <c r="BZX39" s="369"/>
      <c r="BZY39" s="369"/>
      <c r="BZZ39" s="369"/>
      <c r="CAA39" s="369"/>
      <c r="CAB39" s="369"/>
      <c r="CAC39" s="369"/>
      <c r="CAD39" s="369"/>
      <c r="CAE39" s="369"/>
      <c r="CAF39" s="369"/>
      <c r="CAG39" s="369"/>
      <c r="CAH39" s="369"/>
      <c r="CAI39" s="369"/>
      <c r="CAJ39" s="369"/>
      <c r="CAK39" s="369"/>
      <c r="CAL39" s="369"/>
      <c r="CAM39" s="369"/>
      <c r="CAN39" s="369"/>
      <c r="CAO39" s="369"/>
      <c r="CAP39" s="369"/>
      <c r="CAQ39" s="369"/>
      <c r="CAR39" s="369"/>
      <c r="CAS39" s="369"/>
      <c r="CAT39" s="369"/>
      <c r="CAU39" s="369"/>
      <c r="CAV39" s="369"/>
      <c r="CAW39" s="369"/>
      <c r="CAX39" s="369"/>
      <c r="CAY39" s="369"/>
      <c r="CAZ39" s="369"/>
      <c r="CBA39" s="369"/>
      <c r="CBB39" s="369"/>
      <c r="CBC39" s="369"/>
      <c r="CBD39" s="369"/>
      <c r="CBE39" s="369"/>
      <c r="CBF39" s="369"/>
      <c r="CBG39" s="369"/>
      <c r="CBH39" s="369"/>
      <c r="CBI39" s="369"/>
      <c r="CBJ39" s="369"/>
      <c r="CBK39" s="369"/>
      <c r="CBL39" s="369"/>
      <c r="CBM39" s="369"/>
      <c r="CBN39" s="369"/>
      <c r="CBO39" s="369"/>
      <c r="CBP39" s="369"/>
      <c r="CBQ39" s="369"/>
      <c r="CBR39" s="369"/>
      <c r="CBS39" s="369"/>
      <c r="CBT39" s="369"/>
      <c r="CBU39" s="369"/>
      <c r="CBV39" s="369"/>
      <c r="CBW39" s="369"/>
      <c r="CBX39" s="369"/>
      <c r="CBY39" s="369"/>
      <c r="CBZ39" s="369"/>
      <c r="CCA39" s="369"/>
      <c r="CCB39" s="369"/>
      <c r="CCC39" s="369"/>
      <c r="CCD39" s="369"/>
      <c r="CCE39" s="369"/>
      <c r="CCF39" s="369"/>
      <c r="CCG39" s="369"/>
      <c r="CCH39" s="369"/>
      <c r="CCI39" s="369"/>
      <c r="CCJ39" s="369"/>
      <c r="CCK39" s="369"/>
      <c r="CCL39" s="369"/>
      <c r="CCM39" s="369"/>
      <c r="CCN39" s="369"/>
      <c r="CCO39" s="369"/>
      <c r="CCP39" s="369"/>
      <c r="CCQ39" s="369"/>
      <c r="CCR39" s="369"/>
      <c r="CCS39" s="369"/>
      <c r="CCT39" s="369"/>
      <c r="CCU39" s="369"/>
      <c r="CCV39" s="369"/>
      <c r="CCW39" s="369"/>
      <c r="CCX39" s="369"/>
      <c r="CCY39" s="369"/>
      <c r="CCZ39" s="369"/>
      <c r="CDA39" s="369"/>
      <c r="CDB39" s="369"/>
      <c r="CDC39" s="369"/>
      <c r="CDD39" s="369"/>
      <c r="CDE39" s="369"/>
      <c r="CDF39" s="369"/>
      <c r="CDG39" s="369"/>
      <c r="CDH39" s="369"/>
      <c r="CDI39" s="369"/>
      <c r="CDJ39" s="369"/>
      <c r="CDK39" s="369"/>
      <c r="CDL39" s="369"/>
      <c r="CDM39" s="369"/>
      <c r="CDN39" s="369"/>
      <c r="CDO39" s="369"/>
      <c r="CDP39" s="369"/>
      <c r="CDQ39" s="369"/>
      <c r="CDR39" s="369"/>
      <c r="CDS39" s="369"/>
      <c r="CDT39" s="369"/>
      <c r="CDU39" s="369"/>
      <c r="CDV39" s="369"/>
      <c r="CDW39" s="369"/>
      <c r="CDX39" s="369"/>
      <c r="CDY39" s="369"/>
      <c r="CDZ39" s="369"/>
      <c r="CEA39" s="369"/>
      <c r="CEB39" s="369"/>
      <c r="CEC39" s="369"/>
      <c r="CED39" s="369"/>
      <c r="CEE39" s="369"/>
      <c r="CEF39" s="369"/>
      <c r="CEG39" s="369"/>
      <c r="CEH39" s="369"/>
      <c r="CEI39" s="369"/>
      <c r="CEJ39" s="369"/>
      <c r="CEK39" s="369"/>
      <c r="CEL39" s="369"/>
      <c r="CEM39" s="369"/>
      <c r="CEN39" s="369"/>
      <c r="CEO39" s="369"/>
      <c r="CEP39" s="369"/>
      <c r="CEQ39" s="369"/>
      <c r="CER39" s="369"/>
      <c r="CES39" s="369"/>
      <c r="CET39" s="369"/>
      <c r="CEU39" s="369"/>
      <c r="CEV39" s="369"/>
      <c r="CEW39" s="369"/>
      <c r="CEX39" s="369"/>
      <c r="CEY39" s="369"/>
      <c r="CEZ39" s="369"/>
      <c r="CFA39" s="369"/>
      <c r="CFB39" s="369"/>
      <c r="CFC39" s="369"/>
      <c r="CFD39" s="369"/>
      <c r="CFE39" s="369"/>
      <c r="CFF39" s="369"/>
      <c r="CFG39" s="369"/>
      <c r="CFH39" s="369"/>
      <c r="CFI39" s="369"/>
      <c r="CFJ39" s="369"/>
      <c r="CFK39" s="369"/>
      <c r="CFL39" s="369"/>
      <c r="CFM39" s="369"/>
      <c r="CFN39" s="369"/>
      <c r="CFO39" s="369"/>
      <c r="CFP39" s="369"/>
      <c r="CFQ39" s="369"/>
      <c r="CFR39" s="369"/>
      <c r="CFS39" s="369"/>
      <c r="CFT39" s="369"/>
      <c r="CFU39" s="369"/>
      <c r="CFV39" s="369"/>
      <c r="CFW39" s="369"/>
      <c r="CFX39" s="369"/>
      <c r="CFY39" s="369"/>
      <c r="CFZ39" s="369"/>
      <c r="CGA39" s="369"/>
      <c r="CGB39" s="369"/>
      <c r="CGC39" s="369"/>
      <c r="CGD39" s="369"/>
      <c r="CGE39" s="369"/>
      <c r="CGF39" s="369"/>
      <c r="CGG39" s="369"/>
      <c r="CGH39" s="369"/>
      <c r="CGI39" s="369"/>
      <c r="CGJ39" s="369"/>
      <c r="CGK39" s="369"/>
      <c r="CGL39" s="369"/>
      <c r="CGM39" s="369"/>
      <c r="CGN39" s="369"/>
      <c r="CGO39" s="369"/>
      <c r="CGP39" s="369"/>
      <c r="CGQ39" s="369"/>
      <c r="CGR39" s="369"/>
      <c r="CGS39" s="369"/>
      <c r="CGT39" s="369"/>
      <c r="CGU39" s="369"/>
      <c r="CGV39" s="369"/>
      <c r="CGW39" s="369"/>
      <c r="CGX39" s="369"/>
      <c r="CGY39" s="369"/>
      <c r="CGZ39" s="369"/>
      <c r="CHA39" s="369"/>
      <c r="CHB39" s="369"/>
      <c r="CHC39" s="369"/>
      <c r="CHD39" s="369"/>
      <c r="CHE39" s="369"/>
      <c r="CHF39" s="369"/>
      <c r="CHG39" s="369"/>
      <c r="CHH39" s="369"/>
      <c r="CHI39" s="369"/>
      <c r="CHJ39" s="369"/>
      <c r="CHK39" s="369"/>
      <c r="CHL39" s="369"/>
      <c r="CHM39" s="369"/>
      <c r="CHN39" s="369"/>
      <c r="CHO39" s="369"/>
      <c r="CHP39" s="369"/>
      <c r="CHQ39" s="369"/>
      <c r="CHR39" s="369"/>
      <c r="CHS39" s="369"/>
      <c r="CHT39" s="369"/>
      <c r="CHU39" s="369"/>
      <c r="CHV39" s="369"/>
      <c r="CHW39" s="369"/>
      <c r="CHX39" s="369"/>
      <c r="CHY39" s="369"/>
      <c r="CHZ39" s="369"/>
      <c r="CIA39" s="369"/>
      <c r="CIB39" s="369"/>
      <c r="CIC39" s="369"/>
      <c r="CID39" s="369"/>
      <c r="CIE39" s="369"/>
      <c r="CIF39" s="369"/>
      <c r="CIG39" s="369"/>
      <c r="CIH39" s="369"/>
      <c r="CII39" s="369"/>
      <c r="CIJ39" s="369"/>
      <c r="CIK39" s="369"/>
      <c r="CIL39" s="369"/>
      <c r="CIM39" s="369"/>
      <c r="CIN39" s="369"/>
      <c r="CIO39" s="369"/>
      <c r="CIP39" s="369"/>
      <c r="CIQ39" s="369"/>
      <c r="CIR39" s="369"/>
      <c r="CIS39" s="369"/>
      <c r="CIT39" s="369"/>
      <c r="CIU39" s="369"/>
      <c r="CIV39" s="369"/>
      <c r="CIW39" s="369"/>
      <c r="CIX39" s="369"/>
      <c r="CIY39" s="369"/>
      <c r="CIZ39" s="369"/>
      <c r="CJA39" s="369"/>
      <c r="CJB39" s="369"/>
      <c r="CJC39" s="369"/>
      <c r="CJD39" s="369"/>
      <c r="CJE39" s="369"/>
      <c r="CJF39" s="369"/>
      <c r="CJG39" s="369"/>
      <c r="CJH39" s="369"/>
      <c r="CJI39" s="369"/>
      <c r="CJJ39" s="369"/>
      <c r="CJK39" s="369"/>
      <c r="CJL39" s="369"/>
      <c r="CJM39" s="369"/>
      <c r="CJN39" s="369"/>
      <c r="CJO39" s="369"/>
      <c r="CJP39" s="369"/>
      <c r="CJQ39" s="369"/>
      <c r="CJR39" s="369"/>
      <c r="CJS39" s="369"/>
      <c r="CJT39" s="369"/>
      <c r="CJU39" s="369"/>
      <c r="CJV39" s="369"/>
      <c r="CJW39" s="369"/>
      <c r="CJX39" s="369"/>
      <c r="CJY39" s="369"/>
      <c r="CJZ39" s="369"/>
      <c r="CKA39" s="369"/>
      <c r="CKB39" s="369"/>
      <c r="CKC39" s="369"/>
      <c r="CKD39" s="369"/>
      <c r="CKE39" s="369"/>
      <c r="CKF39" s="369"/>
      <c r="CKG39" s="369"/>
      <c r="CKH39" s="369"/>
      <c r="CKI39" s="369"/>
      <c r="CKJ39" s="369"/>
      <c r="CKK39" s="369"/>
      <c r="CKL39" s="369"/>
      <c r="CKM39" s="369"/>
      <c r="CKN39" s="369"/>
      <c r="CKO39" s="369"/>
      <c r="CKP39" s="369"/>
      <c r="CKQ39" s="369"/>
      <c r="CKR39" s="369"/>
      <c r="CKS39" s="369"/>
      <c r="CKT39" s="369"/>
      <c r="CKU39" s="369"/>
      <c r="CKV39" s="369"/>
      <c r="CKW39" s="369"/>
      <c r="CKX39" s="369"/>
      <c r="CKY39" s="369"/>
      <c r="CKZ39" s="369"/>
      <c r="CLA39" s="369"/>
      <c r="CLB39" s="369"/>
      <c r="CLC39" s="369"/>
      <c r="CLD39" s="369"/>
      <c r="CLE39" s="369"/>
      <c r="CLF39" s="369"/>
      <c r="CLG39" s="369"/>
      <c r="CLH39" s="369"/>
      <c r="CLI39" s="369"/>
      <c r="CLJ39" s="369"/>
      <c r="CLK39" s="369"/>
      <c r="CLL39" s="369"/>
      <c r="CLM39" s="369"/>
      <c r="CLN39" s="369"/>
      <c r="CLO39" s="369"/>
      <c r="CLP39" s="369"/>
      <c r="CLQ39" s="369"/>
      <c r="CLR39" s="369"/>
      <c r="CLS39" s="369"/>
      <c r="CLT39" s="369"/>
      <c r="CLU39" s="369"/>
      <c r="CLV39" s="369"/>
      <c r="CLW39" s="369"/>
      <c r="CLX39" s="369"/>
      <c r="CLY39" s="369"/>
      <c r="CLZ39" s="369"/>
      <c r="CMA39" s="369"/>
      <c r="CMB39" s="369"/>
      <c r="CMC39" s="369"/>
      <c r="CMD39" s="369"/>
      <c r="CME39" s="369"/>
      <c r="CMF39" s="369"/>
      <c r="CMG39" s="369"/>
      <c r="CMH39" s="369"/>
      <c r="CMI39" s="369"/>
      <c r="CMJ39" s="369"/>
      <c r="CMK39" s="369"/>
      <c r="CML39" s="369"/>
      <c r="CMM39" s="369"/>
      <c r="CMN39" s="369"/>
      <c r="CMO39" s="369"/>
      <c r="CMP39" s="369"/>
      <c r="CMQ39" s="369"/>
      <c r="CMR39" s="369"/>
      <c r="CMS39" s="369"/>
      <c r="CMT39" s="369"/>
      <c r="CMU39" s="369"/>
      <c r="CMV39" s="369"/>
      <c r="CMW39" s="369"/>
      <c r="CMX39" s="369"/>
      <c r="CMY39" s="369"/>
      <c r="CMZ39" s="369"/>
      <c r="CNA39" s="369"/>
      <c r="CNB39" s="369"/>
      <c r="CNC39" s="369"/>
      <c r="CND39" s="369"/>
      <c r="CNE39" s="369"/>
      <c r="CNF39" s="369"/>
      <c r="CNG39" s="369"/>
      <c r="CNH39" s="369"/>
      <c r="CNI39" s="369"/>
      <c r="CNJ39" s="369"/>
      <c r="CNK39" s="369"/>
      <c r="CNL39" s="369"/>
      <c r="CNM39" s="369"/>
      <c r="CNN39" s="369"/>
      <c r="CNO39" s="369"/>
      <c r="CNP39" s="369"/>
      <c r="CNQ39" s="369"/>
      <c r="CNR39" s="369"/>
      <c r="CNS39" s="369"/>
      <c r="CNT39" s="369"/>
      <c r="CNU39" s="369"/>
      <c r="CNV39" s="369"/>
      <c r="CNW39" s="369"/>
      <c r="CNX39" s="369"/>
      <c r="CNY39" s="369"/>
      <c r="CNZ39" s="369"/>
      <c r="COA39" s="369"/>
      <c r="COB39" s="369"/>
      <c r="COC39" s="369"/>
      <c r="COD39" s="369"/>
      <c r="COE39" s="369"/>
      <c r="COF39" s="369"/>
      <c r="COG39" s="369"/>
      <c r="COH39" s="369"/>
      <c r="COI39" s="369"/>
      <c r="COJ39" s="369"/>
      <c r="COK39" s="369"/>
      <c r="COL39" s="369"/>
      <c r="COM39" s="369"/>
      <c r="CON39" s="369"/>
      <c r="COO39" s="369"/>
      <c r="COP39" s="369"/>
      <c r="COQ39" s="369"/>
      <c r="COR39" s="369"/>
      <c r="COS39" s="369"/>
      <c r="COT39" s="369"/>
      <c r="COU39" s="369"/>
      <c r="COV39" s="369"/>
      <c r="COW39" s="369"/>
      <c r="COX39" s="369"/>
      <c r="COY39" s="369"/>
      <c r="COZ39" s="369"/>
      <c r="CPA39" s="369"/>
      <c r="CPB39" s="369"/>
      <c r="CPC39" s="369"/>
      <c r="CPD39" s="369"/>
      <c r="CPE39" s="369"/>
      <c r="CPF39" s="369"/>
      <c r="CPG39" s="369"/>
      <c r="CPH39" s="369"/>
      <c r="CPI39" s="369"/>
      <c r="CPJ39" s="369"/>
      <c r="CPK39" s="369"/>
      <c r="CPL39" s="369"/>
      <c r="CPM39" s="369"/>
      <c r="CPN39" s="369"/>
      <c r="CPO39" s="369"/>
      <c r="CPP39" s="369"/>
      <c r="CPQ39" s="369"/>
      <c r="CPR39" s="369"/>
      <c r="CPS39" s="369"/>
      <c r="CPT39" s="369"/>
      <c r="CPU39" s="369"/>
      <c r="CPV39" s="369"/>
      <c r="CPW39" s="369"/>
      <c r="CPX39" s="369"/>
      <c r="CPY39" s="369"/>
      <c r="CPZ39" s="369"/>
      <c r="CQA39" s="369"/>
      <c r="CQB39" s="369"/>
      <c r="CQC39" s="369"/>
      <c r="CQD39" s="369"/>
      <c r="CQE39" s="369"/>
      <c r="CQF39" s="369"/>
      <c r="CQG39" s="369"/>
      <c r="CQH39" s="369"/>
      <c r="CQI39" s="369"/>
      <c r="CQJ39" s="369"/>
      <c r="CQK39" s="369"/>
      <c r="CQL39" s="369"/>
      <c r="CQM39" s="369"/>
      <c r="CQN39" s="369"/>
      <c r="CQO39" s="369"/>
      <c r="CQP39" s="369"/>
      <c r="CQQ39" s="369"/>
      <c r="CQR39" s="369"/>
      <c r="CQS39" s="369"/>
      <c r="CQT39" s="369"/>
      <c r="CQU39" s="369"/>
      <c r="CQV39" s="369"/>
      <c r="CQW39" s="369"/>
      <c r="CQX39" s="369"/>
      <c r="CQY39" s="369"/>
      <c r="CQZ39" s="369"/>
      <c r="CRA39" s="369"/>
      <c r="CRB39" s="369"/>
      <c r="CRC39" s="369"/>
      <c r="CRD39" s="369"/>
      <c r="CRE39" s="369"/>
      <c r="CRF39" s="369"/>
      <c r="CRG39" s="369"/>
      <c r="CRH39" s="369"/>
      <c r="CRI39" s="369"/>
      <c r="CRJ39" s="369"/>
      <c r="CRK39" s="369"/>
      <c r="CRL39" s="369"/>
      <c r="CRM39" s="369"/>
      <c r="CRN39" s="369"/>
      <c r="CRO39" s="369"/>
      <c r="CRP39" s="369"/>
      <c r="CRQ39" s="369"/>
      <c r="CRR39" s="369"/>
      <c r="CRS39" s="369"/>
      <c r="CRT39" s="369"/>
      <c r="CRU39" s="369"/>
      <c r="CRV39" s="369"/>
      <c r="CRW39" s="369"/>
      <c r="CRX39" s="369"/>
      <c r="CRY39" s="369"/>
      <c r="CRZ39" s="369"/>
      <c r="CSA39" s="369"/>
      <c r="CSB39" s="369"/>
      <c r="CSC39" s="369"/>
      <c r="CSD39" s="369"/>
      <c r="CSE39" s="369"/>
      <c r="CSF39" s="369"/>
      <c r="CSG39" s="369"/>
      <c r="CSH39" s="369"/>
      <c r="CSI39" s="369"/>
      <c r="CSJ39" s="369"/>
      <c r="CSK39" s="369"/>
      <c r="CSL39" s="369"/>
      <c r="CSM39" s="369"/>
      <c r="CSN39" s="369"/>
      <c r="CSO39" s="369"/>
      <c r="CSP39" s="369"/>
      <c r="CSQ39" s="369"/>
      <c r="CSR39" s="369"/>
      <c r="CSS39" s="369"/>
      <c r="CST39" s="369"/>
      <c r="CSU39" s="369"/>
      <c r="CSV39" s="369"/>
      <c r="CSW39" s="369"/>
      <c r="CSX39" s="369"/>
      <c r="CSY39" s="369"/>
      <c r="CSZ39" s="369"/>
      <c r="CTA39" s="369"/>
      <c r="CTB39" s="369"/>
      <c r="CTC39" s="369"/>
      <c r="CTD39" s="369"/>
      <c r="CTE39" s="369"/>
      <c r="CTF39" s="369"/>
      <c r="CTG39" s="369"/>
      <c r="CTH39" s="369"/>
      <c r="CTI39" s="369"/>
      <c r="CTJ39" s="369"/>
      <c r="CTK39" s="369"/>
      <c r="CTL39" s="369"/>
      <c r="CTM39" s="369"/>
      <c r="CTN39" s="369"/>
      <c r="CTO39" s="369"/>
      <c r="CTP39" s="369"/>
      <c r="CTQ39" s="369"/>
      <c r="CTR39" s="369"/>
      <c r="CTS39" s="369"/>
      <c r="CTT39" s="369"/>
      <c r="CTU39" s="369"/>
      <c r="CTV39" s="369"/>
      <c r="CTW39" s="369"/>
      <c r="CTX39" s="369"/>
      <c r="CTY39" s="369"/>
      <c r="CTZ39" s="369"/>
      <c r="CUA39" s="369"/>
      <c r="CUB39" s="369"/>
      <c r="CUC39" s="369"/>
      <c r="CUD39" s="369"/>
      <c r="CUE39" s="369"/>
      <c r="CUF39" s="369"/>
      <c r="CUG39" s="369"/>
      <c r="CUH39" s="369"/>
      <c r="CUI39" s="369"/>
      <c r="CUJ39" s="369"/>
      <c r="CUK39" s="369"/>
      <c r="CUL39" s="369"/>
      <c r="CUM39" s="369"/>
      <c r="CUN39" s="369"/>
      <c r="CUO39" s="369"/>
      <c r="CUP39" s="369"/>
      <c r="CUQ39" s="369"/>
      <c r="CUR39" s="369"/>
      <c r="CUS39" s="369"/>
      <c r="CUT39" s="369"/>
      <c r="CUU39" s="369"/>
      <c r="CUV39" s="369"/>
      <c r="CUW39" s="369"/>
      <c r="CUX39" s="369"/>
      <c r="CUY39" s="369"/>
      <c r="CUZ39" s="369"/>
      <c r="CVA39" s="369"/>
      <c r="CVB39" s="369"/>
      <c r="CVC39" s="369"/>
      <c r="CVD39" s="369"/>
      <c r="CVE39" s="369"/>
      <c r="CVF39" s="369"/>
      <c r="CVG39" s="369"/>
      <c r="CVH39" s="369"/>
      <c r="CVI39" s="369"/>
      <c r="CVJ39" s="369"/>
      <c r="CVK39" s="369"/>
      <c r="CVL39" s="369"/>
      <c r="CVM39" s="369"/>
      <c r="CVN39" s="369"/>
      <c r="CVO39" s="369"/>
      <c r="CVP39" s="369"/>
      <c r="CVQ39" s="369"/>
      <c r="CVR39" s="369"/>
      <c r="CVS39" s="369"/>
      <c r="CVT39" s="369"/>
      <c r="CVU39" s="369"/>
      <c r="CVV39" s="369"/>
      <c r="CVW39" s="369"/>
      <c r="CVX39" s="369"/>
      <c r="CVY39" s="369"/>
      <c r="CVZ39" s="369"/>
      <c r="CWA39" s="369"/>
      <c r="CWB39" s="369"/>
      <c r="CWC39" s="369"/>
      <c r="CWD39" s="369"/>
      <c r="CWE39" s="369"/>
      <c r="CWF39" s="369"/>
      <c r="CWG39" s="369"/>
      <c r="CWH39" s="369"/>
      <c r="CWI39" s="369"/>
      <c r="CWJ39" s="369"/>
      <c r="CWK39" s="369"/>
      <c r="CWL39" s="369"/>
      <c r="CWM39" s="369"/>
      <c r="CWN39" s="369"/>
      <c r="CWO39" s="369"/>
      <c r="CWP39" s="369"/>
      <c r="CWQ39" s="369"/>
      <c r="CWR39" s="369"/>
      <c r="CWS39" s="369"/>
      <c r="CWT39" s="369"/>
      <c r="CWU39" s="369"/>
      <c r="CWV39" s="369"/>
      <c r="CWW39" s="369"/>
      <c r="CWX39" s="369"/>
      <c r="CWY39" s="369"/>
      <c r="CWZ39" s="369"/>
      <c r="CXA39" s="369"/>
      <c r="CXB39" s="369"/>
      <c r="CXC39" s="369"/>
      <c r="CXD39" s="369"/>
      <c r="CXE39" s="369"/>
      <c r="CXF39" s="369"/>
      <c r="CXG39" s="369"/>
      <c r="CXH39" s="369"/>
      <c r="CXI39" s="369"/>
      <c r="CXJ39" s="369"/>
      <c r="CXK39" s="369"/>
      <c r="CXL39" s="369"/>
      <c r="CXM39" s="369"/>
      <c r="CXN39" s="369"/>
      <c r="CXO39" s="369"/>
      <c r="CXP39" s="369"/>
      <c r="CXQ39" s="369"/>
      <c r="CXR39" s="369"/>
      <c r="CXS39" s="369"/>
      <c r="CXT39" s="369"/>
      <c r="CXU39" s="369"/>
      <c r="CXV39" s="369"/>
      <c r="CXW39" s="369"/>
      <c r="CXX39" s="369"/>
      <c r="CXY39" s="369"/>
      <c r="CXZ39" s="369"/>
      <c r="CYA39" s="369"/>
      <c r="CYB39" s="369"/>
      <c r="CYC39" s="369"/>
      <c r="CYD39" s="369"/>
      <c r="CYE39" s="369"/>
      <c r="CYF39" s="369"/>
      <c r="CYG39" s="369"/>
      <c r="CYH39" s="369"/>
      <c r="CYI39" s="369"/>
      <c r="CYJ39" s="369"/>
      <c r="CYK39" s="369"/>
      <c r="CYL39" s="369"/>
      <c r="CYM39" s="369"/>
      <c r="CYN39" s="369"/>
      <c r="CYO39" s="369"/>
      <c r="CYP39" s="369"/>
      <c r="CYQ39" s="369"/>
      <c r="CYR39" s="369"/>
      <c r="CYS39" s="369"/>
      <c r="CYT39" s="369"/>
      <c r="CYU39" s="369"/>
      <c r="CYV39" s="369"/>
      <c r="CYW39" s="369"/>
      <c r="CYX39" s="369"/>
      <c r="CYY39" s="369"/>
      <c r="CYZ39" s="369"/>
      <c r="CZA39" s="369"/>
      <c r="CZB39" s="369"/>
      <c r="CZC39" s="369"/>
      <c r="CZD39" s="369"/>
      <c r="CZE39" s="369"/>
      <c r="CZF39" s="369"/>
      <c r="CZG39" s="369"/>
      <c r="CZH39" s="369"/>
      <c r="CZI39" s="369"/>
      <c r="CZJ39" s="369"/>
      <c r="CZK39" s="369"/>
      <c r="CZL39" s="369"/>
      <c r="CZM39" s="369"/>
      <c r="CZN39" s="369"/>
      <c r="CZO39" s="369"/>
      <c r="CZP39" s="369"/>
      <c r="CZQ39" s="369"/>
      <c r="CZR39" s="369"/>
      <c r="CZS39" s="369"/>
      <c r="CZT39" s="369"/>
      <c r="CZU39" s="369"/>
      <c r="CZV39" s="369"/>
      <c r="CZW39" s="369"/>
      <c r="CZX39" s="369"/>
      <c r="CZY39" s="369"/>
      <c r="CZZ39" s="369"/>
      <c r="DAA39" s="369"/>
      <c r="DAB39" s="369"/>
      <c r="DAC39" s="369"/>
      <c r="DAD39" s="369"/>
      <c r="DAE39" s="369"/>
      <c r="DAF39" s="369"/>
      <c r="DAG39" s="369"/>
      <c r="DAH39" s="369"/>
      <c r="DAI39" s="369"/>
      <c r="DAJ39" s="369"/>
      <c r="DAK39" s="369"/>
      <c r="DAL39" s="369"/>
      <c r="DAM39" s="369"/>
      <c r="DAN39" s="369"/>
      <c r="DAO39" s="369"/>
      <c r="DAP39" s="369"/>
      <c r="DAQ39" s="369"/>
      <c r="DAR39" s="369"/>
      <c r="DAS39" s="369"/>
      <c r="DAT39" s="369"/>
      <c r="DAU39" s="369"/>
      <c r="DAV39" s="369"/>
      <c r="DAW39" s="369"/>
      <c r="DAX39" s="369"/>
      <c r="DAY39" s="369"/>
      <c r="DAZ39" s="369"/>
      <c r="DBA39" s="369"/>
      <c r="DBB39" s="369"/>
      <c r="DBC39" s="369"/>
      <c r="DBD39" s="369"/>
      <c r="DBE39" s="369"/>
      <c r="DBF39" s="369"/>
      <c r="DBG39" s="369"/>
      <c r="DBH39" s="369"/>
      <c r="DBI39" s="369"/>
      <c r="DBJ39" s="369"/>
      <c r="DBK39" s="369"/>
      <c r="DBL39" s="369"/>
      <c r="DBM39" s="369"/>
      <c r="DBN39" s="369"/>
      <c r="DBO39" s="369"/>
      <c r="DBP39" s="369"/>
      <c r="DBQ39" s="369"/>
      <c r="DBR39" s="369"/>
      <c r="DBS39" s="369"/>
      <c r="DBT39" s="369"/>
      <c r="DBU39" s="369"/>
      <c r="DBV39" s="369"/>
      <c r="DBW39" s="369"/>
      <c r="DBX39" s="369"/>
      <c r="DBY39" s="369"/>
      <c r="DBZ39" s="369"/>
      <c r="DCA39" s="369"/>
      <c r="DCB39" s="369"/>
      <c r="DCC39" s="369"/>
      <c r="DCD39" s="369"/>
      <c r="DCE39" s="369"/>
      <c r="DCF39" s="369"/>
      <c r="DCG39" s="369"/>
      <c r="DCH39" s="369"/>
      <c r="DCI39" s="369"/>
      <c r="DCJ39" s="369"/>
      <c r="DCK39" s="369"/>
      <c r="DCL39" s="369"/>
      <c r="DCM39" s="369"/>
      <c r="DCN39" s="369"/>
      <c r="DCO39" s="369"/>
      <c r="DCP39" s="369"/>
      <c r="DCQ39" s="369"/>
      <c r="DCR39" s="369"/>
      <c r="DCS39" s="369"/>
      <c r="DCT39" s="369"/>
      <c r="DCU39" s="369"/>
      <c r="DCV39" s="369"/>
      <c r="DCW39" s="369"/>
      <c r="DCX39" s="369"/>
      <c r="DCY39" s="369"/>
      <c r="DCZ39" s="369"/>
      <c r="DDA39" s="369"/>
      <c r="DDB39" s="369"/>
      <c r="DDC39" s="369"/>
      <c r="DDD39" s="369"/>
      <c r="DDE39" s="369"/>
      <c r="DDF39" s="369"/>
      <c r="DDG39" s="369"/>
      <c r="DDH39" s="369"/>
      <c r="DDI39" s="369"/>
      <c r="DDJ39" s="369"/>
      <c r="DDK39" s="369"/>
      <c r="DDL39" s="369"/>
      <c r="DDM39" s="369"/>
      <c r="DDN39" s="369"/>
      <c r="DDO39" s="369"/>
      <c r="DDP39" s="369"/>
      <c r="DDQ39" s="369"/>
      <c r="DDR39" s="369"/>
      <c r="DDS39" s="369"/>
      <c r="DDT39" s="369"/>
      <c r="DDU39" s="369"/>
      <c r="DDV39" s="369"/>
      <c r="DDW39" s="369"/>
      <c r="DDX39" s="369"/>
      <c r="DDY39" s="369"/>
      <c r="DDZ39" s="369"/>
      <c r="DEA39" s="369"/>
      <c r="DEB39" s="369"/>
      <c r="DEC39" s="369"/>
      <c r="DED39" s="369"/>
      <c r="DEE39" s="369"/>
      <c r="DEF39" s="369"/>
      <c r="DEG39" s="369"/>
      <c r="DEH39" s="369"/>
      <c r="DEI39" s="369"/>
      <c r="DEJ39" s="369"/>
      <c r="DEK39" s="369"/>
      <c r="DEL39" s="369"/>
      <c r="DEM39" s="369"/>
      <c r="DEN39" s="369"/>
      <c r="DEO39" s="369"/>
      <c r="DEP39" s="369"/>
      <c r="DEQ39" s="369"/>
      <c r="DER39" s="369"/>
      <c r="DES39" s="369"/>
      <c r="DET39" s="369"/>
      <c r="DEU39" s="369"/>
      <c r="DEV39" s="369"/>
      <c r="DEW39" s="369"/>
      <c r="DEX39" s="369"/>
      <c r="DEY39" s="369"/>
      <c r="DEZ39" s="369"/>
      <c r="DFA39" s="369"/>
      <c r="DFB39" s="369"/>
      <c r="DFC39" s="369"/>
      <c r="DFD39" s="369"/>
      <c r="DFE39" s="369"/>
      <c r="DFF39" s="369"/>
      <c r="DFG39" s="369"/>
      <c r="DFH39" s="369"/>
      <c r="DFI39" s="369"/>
      <c r="DFJ39" s="369"/>
      <c r="DFK39" s="369"/>
      <c r="DFL39" s="369"/>
      <c r="DFM39" s="369"/>
      <c r="DFN39" s="369"/>
      <c r="DFO39" s="369"/>
      <c r="DFP39" s="369"/>
      <c r="DFQ39" s="369"/>
      <c r="DFR39" s="369"/>
      <c r="DFS39" s="369"/>
      <c r="DFT39" s="369"/>
      <c r="DFU39" s="369"/>
      <c r="DFV39" s="369"/>
      <c r="DFW39" s="369"/>
      <c r="DFX39" s="369"/>
      <c r="DFY39" s="369"/>
      <c r="DFZ39" s="369"/>
      <c r="DGA39" s="369"/>
      <c r="DGB39" s="369"/>
      <c r="DGC39" s="369"/>
      <c r="DGD39" s="369"/>
      <c r="DGE39" s="369"/>
      <c r="DGF39" s="369"/>
      <c r="DGG39" s="369"/>
      <c r="DGH39" s="369"/>
      <c r="DGI39" s="369"/>
      <c r="DGJ39" s="369"/>
      <c r="DGK39" s="369"/>
      <c r="DGL39" s="369"/>
      <c r="DGM39" s="369"/>
      <c r="DGN39" s="369"/>
      <c r="DGO39" s="369"/>
      <c r="DGP39" s="369"/>
      <c r="DGQ39" s="369"/>
      <c r="DGR39" s="369"/>
      <c r="DGS39" s="369"/>
      <c r="DGT39" s="369"/>
      <c r="DGU39" s="369"/>
      <c r="DGV39" s="369"/>
      <c r="DGW39" s="369"/>
      <c r="DGX39" s="369"/>
      <c r="DGY39" s="369"/>
      <c r="DGZ39" s="369"/>
      <c r="DHA39" s="369"/>
      <c r="DHB39" s="369"/>
      <c r="DHC39" s="369"/>
      <c r="DHD39" s="369"/>
      <c r="DHE39" s="369"/>
      <c r="DHF39" s="369"/>
      <c r="DHG39" s="369"/>
      <c r="DHH39" s="369"/>
      <c r="DHI39" s="369"/>
      <c r="DHJ39" s="369"/>
      <c r="DHK39" s="369"/>
      <c r="DHL39" s="369"/>
      <c r="DHM39" s="369"/>
      <c r="DHN39" s="369"/>
      <c r="DHO39" s="369"/>
      <c r="DHP39" s="369"/>
      <c r="DHQ39" s="369"/>
      <c r="DHR39" s="369"/>
      <c r="DHS39" s="369"/>
      <c r="DHT39" s="369"/>
      <c r="DHU39" s="369"/>
      <c r="DHV39" s="369"/>
      <c r="DHW39" s="369"/>
      <c r="DHX39" s="369"/>
      <c r="DHY39" s="369"/>
      <c r="DHZ39" s="369"/>
      <c r="DIA39" s="369"/>
      <c r="DIB39" s="369"/>
      <c r="DIC39" s="369"/>
      <c r="DID39" s="369"/>
      <c r="DIE39" s="369"/>
      <c r="DIF39" s="369"/>
      <c r="DIG39" s="369"/>
      <c r="DIH39" s="369"/>
      <c r="DII39" s="369"/>
      <c r="DIJ39" s="369"/>
      <c r="DIK39" s="369"/>
      <c r="DIL39" s="369"/>
      <c r="DIM39" s="369"/>
      <c r="DIN39" s="369"/>
      <c r="DIO39" s="369"/>
      <c r="DIP39" s="369"/>
      <c r="DIQ39" s="369"/>
      <c r="DIR39" s="369"/>
      <c r="DIS39" s="369"/>
      <c r="DIT39" s="369"/>
      <c r="DIU39" s="369"/>
      <c r="DIV39" s="369"/>
      <c r="DIW39" s="369"/>
      <c r="DIX39" s="369"/>
      <c r="DIY39" s="369"/>
      <c r="DIZ39" s="369"/>
      <c r="DJA39" s="369"/>
      <c r="DJB39" s="369"/>
      <c r="DJC39" s="369"/>
      <c r="DJD39" s="369"/>
      <c r="DJE39" s="369"/>
      <c r="DJF39" s="369"/>
      <c r="DJG39" s="369"/>
      <c r="DJH39" s="369"/>
      <c r="DJI39" s="369"/>
      <c r="DJJ39" s="369"/>
      <c r="DJK39" s="369"/>
      <c r="DJL39" s="369"/>
      <c r="DJM39" s="369"/>
      <c r="DJN39" s="369"/>
      <c r="DJO39" s="369"/>
      <c r="DJP39" s="369"/>
      <c r="DJQ39" s="369"/>
      <c r="DJR39" s="369"/>
      <c r="DJS39" s="369"/>
      <c r="DJT39" s="369"/>
      <c r="DJU39" s="369"/>
      <c r="DJV39" s="369"/>
      <c r="DJW39" s="369"/>
      <c r="DJX39" s="369"/>
      <c r="DJY39" s="369"/>
      <c r="DJZ39" s="369"/>
      <c r="DKA39" s="369"/>
      <c r="DKB39" s="369"/>
      <c r="DKC39" s="369"/>
      <c r="DKD39" s="369"/>
      <c r="DKE39" s="369"/>
      <c r="DKF39" s="369"/>
      <c r="DKG39" s="369"/>
      <c r="DKH39" s="369"/>
      <c r="DKI39" s="369"/>
      <c r="DKJ39" s="369"/>
      <c r="DKK39" s="369"/>
      <c r="DKL39" s="369"/>
      <c r="DKM39" s="369"/>
      <c r="DKN39" s="369"/>
      <c r="DKO39" s="369"/>
      <c r="DKP39" s="369"/>
      <c r="DKQ39" s="369"/>
      <c r="DKR39" s="369"/>
      <c r="DKS39" s="369"/>
      <c r="DKT39" s="369"/>
      <c r="DKU39" s="369"/>
      <c r="DKV39" s="369"/>
      <c r="DKW39" s="369"/>
      <c r="DKX39" s="369"/>
      <c r="DKY39" s="369"/>
      <c r="DKZ39" s="369"/>
      <c r="DLA39" s="369"/>
      <c r="DLB39" s="369"/>
      <c r="DLC39" s="369"/>
      <c r="DLD39" s="369"/>
      <c r="DLE39" s="369"/>
      <c r="DLF39" s="369"/>
      <c r="DLG39" s="369"/>
      <c r="DLH39" s="369"/>
      <c r="DLI39" s="369"/>
      <c r="DLJ39" s="369"/>
      <c r="DLK39" s="369"/>
      <c r="DLL39" s="369"/>
      <c r="DLM39" s="369"/>
      <c r="DLN39" s="369"/>
      <c r="DLO39" s="369"/>
      <c r="DLP39" s="369"/>
      <c r="DLQ39" s="369"/>
      <c r="DLR39" s="369"/>
      <c r="DLS39" s="369"/>
      <c r="DLT39" s="369"/>
      <c r="DLU39" s="369"/>
      <c r="DLV39" s="369"/>
      <c r="DLW39" s="369"/>
      <c r="DLX39" s="369"/>
      <c r="DLY39" s="369"/>
      <c r="DLZ39" s="369"/>
      <c r="DMA39" s="369"/>
      <c r="DMB39" s="369"/>
      <c r="DMC39" s="369"/>
      <c r="DMD39" s="369"/>
      <c r="DME39" s="369"/>
      <c r="DMF39" s="369"/>
      <c r="DMG39" s="369"/>
      <c r="DMH39" s="369"/>
      <c r="DMI39" s="369"/>
      <c r="DMJ39" s="369"/>
      <c r="DMK39" s="369"/>
      <c r="DML39" s="369"/>
      <c r="DMM39" s="369"/>
      <c r="DMN39" s="369"/>
      <c r="DMO39" s="369"/>
      <c r="DMP39" s="369"/>
      <c r="DMQ39" s="369"/>
      <c r="DMR39" s="369"/>
      <c r="DMS39" s="369"/>
      <c r="DMT39" s="369"/>
      <c r="DMU39" s="369"/>
      <c r="DMV39" s="369"/>
      <c r="DMW39" s="369"/>
      <c r="DMX39" s="369"/>
      <c r="DMY39" s="369"/>
      <c r="DMZ39" s="369"/>
      <c r="DNA39" s="369"/>
      <c r="DNB39" s="369"/>
      <c r="DNC39" s="369"/>
      <c r="DND39" s="369"/>
      <c r="DNE39" s="369"/>
      <c r="DNF39" s="369"/>
      <c r="DNG39" s="369"/>
      <c r="DNH39" s="369"/>
      <c r="DNI39" s="369"/>
      <c r="DNJ39" s="369"/>
      <c r="DNK39" s="369"/>
      <c r="DNL39" s="369"/>
      <c r="DNM39" s="369"/>
      <c r="DNN39" s="369"/>
      <c r="DNO39" s="369"/>
      <c r="DNP39" s="369"/>
      <c r="DNQ39" s="369"/>
      <c r="DNR39" s="369"/>
      <c r="DNS39" s="369"/>
      <c r="DNT39" s="369"/>
      <c r="DNU39" s="369"/>
      <c r="DNV39" s="369"/>
      <c r="DNW39" s="369"/>
      <c r="DNX39" s="369"/>
      <c r="DNY39" s="369"/>
      <c r="DNZ39" s="369"/>
      <c r="DOA39" s="369"/>
      <c r="DOB39" s="369"/>
      <c r="DOC39" s="369"/>
      <c r="DOD39" s="369"/>
      <c r="DOE39" s="369"/>
      <c r="DOF39" s="369"/>
      <c r="DOG39" s="369"/>
      <c r="DOH39" s="369"/>
      <c r="DOI39" s="369"/>
      <c r="DOJ39" s="369"/>
      <c r="DOK39" s="369"/>
      <c r="DOL39" s="369"/>
      <c r="DOM39" s="369"/>
      <c r="DON39" s="369"/>
      <c r="DOO39" s="369"/>
      <c r="DOP39" s="369"/>
      <c r="DOQ39" s="369"/>
      <c r="DOR39" s="369"/>
      <c r="DOS39" s="369"/>
      <c r="DOT39" s="369"/>
      <c r="DOU39" s="369"/>
      <c r="DOV39" s="369"/>
      <c r="DOW39" s="369"/>
      <c r="DOX39" s="369"/>
      <c r="DOY39" s="369"/>
      <c r="DOZ39" s="369"/>
      <c r="DPA39" s="369"/>
      <c r="DPB39" s="369"/>
      <c r="DPC39" s="369"/>
      <c r="DPD39" s="369"/>
      <c r="DPE39" s="369"/>
      <c r="DPF39" s="369"/>
      <c r="DPG39" s="369"/>
      <c r="DPH39" s="369"/>
      <c r="DPI39" s="369"/>
      <c r="DPJ39" s="369"/>
      <c r="DPK39" s="369"/>
      <c r="DPL39" s="369"/>
      <c r="DPM39" s="369"/>
      <c r="DPN39" s="369"/>
      <c r="DPO39" s="369"/>
      <c r="DPP39" s="369"/>
      <c r="DPQ39" s="369"/>
      <c r="DPR39" s="369"/>
      <c r="DPS39" s="369"/>
      <c r="DPT39" s="369"/>
      <c r="DPU39" s="369"/>
      <c r="DPV39" s="369"/>
      <c r="DPW39" s="369"/>
      <c r="DPX39" s="369"/>
      <c r="DPY39" s="369"/>
      <c r="DPZ39" s="369"/>
      <c r="DQA39" s="369"/>
      <c r="DQB39" s="369"/>
      <c r="DQC39" s="369"/>
      <c r="DQD39" s="369"/>
      <c r="DQE39" s="369"/>
      <c r="DQF39" s="369"/>
      <c r="DQG39" s="369"/>
      <c r="DQH39" s="369"/>
      <c r="DQI39" s="369"/>
      <c r="DQJ39" s="369"/>
      <c r="DQK39" s="369"/>
      <c r="DQL39" s="369"/>
      <c r="DQM39" s="369"/>
      <c r="DQN39" s="369"/>
      <c r="DQO39" s="369"/>
      <c r="DQP39" s="369"/>
      <c r="DQQ39" s="369"/>
      <c r="DQR39" s="369"/>
      <c r="DQS39" s="369"/>
      <c r="DQT39" s="369"/>
      <c r="DQU39" s="369"/>
      <c r="DQV39" s="369"/>
      <c r="DQW39" s="369"/>
      <c r="DQX39" s="369"/>
      <c r="DQY39" s="369"/>
      <c r="DQZ39" s="369"/>
      <c r="DRA39" s="369"/>
      <c r="DRB39" s="369"/>
      <c r="DRC39" s="369"/>
      <c r="DRD39" s="369"/>
      <c r="DRE39" s="369"/>
      <c r="DRF39" s="369"/>
      <c r="DRG39" s="369"/>
      <c r="DRH39" s="369"/>
      <c r="DRI39" s="369"/>
      <c r="DRJ39" s="369"/>
      <c r="DRK39" s="369"/>
      <c r="DRL39" s="369"/>
      <c r="DRM39" s="369"/>
      <c r="DRN39" s="369"/>
      <c r="DRO39" s="369"/>
      <c r="DRP39" s="369"/>
      <c r="DRQ39" s="369"/>
      <c r="DRR39" s="369"/>
      <c r="DRS39" s="369"/>
      <c r="DRT39" s="369"/>
      <c r="DRU39" s="369"/>
      <c r="DRV39" s="369"/>
      <c r="DRW39" s="369"/>
      <c r="DRX39" s="369"/>
      <c r="DRY39" s="369"/>
      <c r="DRZ39" s="369"/>
      <c r="DSA39" s="369"/>
      <c r="DSB39" s="369"/>
      <c r="DSC39" s="369"/>
      <c r="DSD39" s="369"/>
      <c r="DSE39" s="369"/>
      <c r="DSF39" s="369"/>
      <c r="DSG39" s="369"/>
      <c r="DSH39" s="369"/>
      <c r="DSI39" s="369"/>
      <c r="DSJ39" s="369"/>
      <c r="DSK39" s="369"/>
      <c r="DSL39" s="369"/>
      <c r="DSM39" s="369"/>
      <c r="DSN39" s="369"/>
      <c r="DSO39" s="369"/>
      <c r="DSP39" s="369"/>
      <c r="DSQ39" s="369"/>
      <c r="DSR39" s="369"/>
      <c r="DSS39" s="369"/>
      <c r="DST39" s="369"/>
      <c r="DSU39" s="369"/>
      <c r="DSV39" s="369"/>
      <c r="DSW39" s="369"/>
      <c r="DSX39" s="369"/>
      <c r="DSY39" s="369"/>
      <c r="DSZ39" s="369"/>
      <c r="DTA39" s="369"/>
      <c r="DTB39" s="369"/>
      <c r="DTC39" s="369"/>
      <c r="DTD39" s="369"/>
      <c r="DTE39" s="369"/>
      <c r="DTF39" s="369"/>
      <c r="DTG39" s="369"/>
      <c r="DTH39" s="369"/>
      <c r="DTI39" s="369"/>
      <c r="DTJ39" s="369"/>
      <c r="DTK39" s="369"/>
      <c r="DTL39" s="369"/>
      <c r="DTM39" s="369"/>
      <c r="DTN39" s="369"/>
      <c r="DTO39" s="369"/>
      <c r="DTP39" s="369"/>
      <c r="DTQ39" s="369"/>
      <c r="DTR39" s="369"/>
      <c r="DTS39" s="369"/>
      <c r="DTT39" s="369"/>
      <c r="DTU39" s="369"/>
      <c r="DTV39" s="369"/>
      <c r="DTW39" s="369"/>
      <c r="DTX39" s="369"/>
      <c r="DTY39" s="369"/>
      <c r="DTZ39" s="369"/>
      <c r="DUA39" s="369"/>
      <c r="DUB39" s="369"/>
      <c r="DUC39" s="369"/>
      <c r="DUD39" s="369"/>
      <c r="DUE39" s="369"/>
      <c r="DUF39" s="369"/>
      <c r="DUG39" s="369"/>
      <c r="DUH39" s="369"/>
      <c r="DUI39" s="369"/>
      <c r="DUJ39" s="369"/>
      <c r="DUK39" s="369"/>
      <c r="DUL39" s="369"/>
      <c r="DUM39" s="369"/>
      <c r="DUN39" s="369"/>
      <c r="DUO39" s="369"/>
      <c r="DUP39" s="369"/>
      <c r="DUQ39" s="369"/>
      <c r="DUR39" s="369"/>
      <c r="DUS39" s="369"/>
      <c r="DUT39" s="369"/>
      <c r="DUU39" s="369"/>
      <c r="DUV39" s="369"/>
      <c r="DUW39" s="369"/>
      <c r="DUX39" s="369"/>
      <c r="DUY39" s="369"/>
      <c r="DUZ39" s="369"/>
      <c r="DVA39" s="369"/>
      <c r="DVB39" s="369"/>
      <c r="DVC39" s="369"/>
      <c r="DVD39" s="369"/>
      <c r="DVE39" s="369"/>
      <c r="DVF39" s="369"/>
      <c r="DVG39" s="369"/>
      <c r="DVH39" s="369"/>
      <c r="DVI39" s="369"/>
      <c r="DVJ39" s="369"/>
      <c r="DVK39" s="369"/>
      <c r="DVL39" s="369"/>
      <c r="DVM39" s="369"/>
      <c r="DVN39" s="369"/>
      <c r="DVO39" s="369"/>
      <c r="DVP39" s="369"/>
      <c r="DVQ39" s="369"/>
      <c r="DVR39" s="369"/>
      <c r="DVS39" s="369"/>
      <c r="DVT39" s="369"/>
      <c r="DVU39" s="369"/>
      <c r="DVV39" s="369"/>
      <c r="DVW39" s="369"/>
      <c r="DVX39" s="369"/>
      <c r="DVY39" s="369"/>
      <c r="DVZ39" s="369"/>
      <c r="DWA39" s="369"/>
      <c r="DWB39" s="369"/>
      <c r="DWC39" s="369"/>
      <c r="DWD39" s="369"/>
      <c r="DWE39" s="369"/>
      <c r="DWF39" s="369"/>
      <c r="DWG39" s="369"/>
      <c r="DWH39" s="369"/>
      <c r="DWI39" s="369"/>
      <c r="DWJ39" s="369"/>
      <c r="DWK39" s="369"/>
      <c r="DWL39" s="369"/>
      <c r="DWM39" s="369"/>
      <c r="DWN39" s="369"/>
      <c r="DWO39" s="369"/>
      <c r="DWP39" s="369"/>
      <c r="DWQ39" s="369"/>
      <c r="DWR39" s="369"/>
      <c r="DWS39" s="369"/>
      <c r="DWT39" s="369"/>
      <c r="DWU39" s="369"/>
      <c r="DWV39" s="369"/>
      <c r="DWW39" s="369"/>
      <c r="DWX39" s="369"/>
      <c r="DWY39" s="369"/>
      <c r="DWZ39" s="369"/>
      <c r="DXA39" s="369"/>
      <c r="DXB39" s="369"/>
      <c r="DXC39" s="369"/>
      <c r="DXD39" s="369"/>
      <c r="DXE39" s="369"/>
      <c r="DXF39" s="369"/>
      <c r="DXG39" s="369"/>
      <c r="DXH39" s="369"/>
      <c r="DXI39" s="369"/>
      <c r="DXJ39" s="369"/>
      <c r="DXK39" s="369"/>
      <c r="DXL39" s="369"/>
      <c r="DXM39" s="369"/>
      <c r="DXN39" s="369"/>
      <c r="DXO39" s="369"/>
      <c r="DXP39" s="369"/>
      <c r="DXQ39" s="369"/>
      <c r="DXR39" s="369"/>
      <c r="DXS39" s="369"/>
      <c r="DXT39" s="369"/>
      <c r="DXU39" s="369"/>
      <c r="DXV39" s="369"/>
      <c r="DXW39" s="369"/>
      <c r="DXX39" s="369"/>
      <c r="DXY39" s="369"/>
      <c r="DXZ39" s="369"/>
      <c r="DYA39" s="369"/>
      <c r="DYB39" s="369"/>
      <c r="DYC39" s="369"/>
      <c r="DYD39" s="369"/>
      <c r="DYE39" s="369"/>
      <c r="DYF39" s="369"/>
      <c r="DYG39" s="369"/>
      <c r="DYH39" s="369"/>
      <c r="DYI39" s="369"/>
      <c r="DYJ39" s="369"/>
      <c r="DYK39" s="369"/>
      <c r="DYL39" s="369"/>
      <c r="DYM39" s="369"/>
      <c r="DYN39" s="369"/>
      <c r="DYO39" s="369"/>
      <c r="DYP39" s="369"/>
      <c r="DYQ39" s="369"/>
      <c r="DYR39" s="369"/>
      <c r="DYS39" s="369"/>
      <c r="DYT39" s="369"/>
      <c r="DYU39" s="369"/>
      <c r="DYV39" s="369"/>
      <c r="DYW39" s="369"/>
      <c r="DYX39" s="369"/>
      <c r="DYY39" s="369"/>
      <c r="DYZ39" s="369"/>
      <c r="DZA39" s="369"/>
      <c r="DZB39" s="369"/>
      <c r="DZC39" s="369"/>
      <c r="DZD39" s="369"/>
      <c r="DZE39" s="369"/>
      <c r="DZF39" s="369"/>
      <c r="DZG39" s="369"/>
      <c r="DZH39" s="369"/>
      <c r="DZI39" s="369"/>
      <c r="DZJ39" s="369"/>
      <c r="DZK39" s="369"/>
      <c r="DZL39" s="369"/>
      <c r="DZM39" s="369"/>
      <c r="DZN39" s="369"/>
      <c r="DZO39" s="369"/>
      <c r="DZP39" s="369"/>
      <c r="DZQ39" s="369"/>
      <c r="DZR39" s="369"/>
      <c r="DZS39" s="369"/>
      <c r="DZT39" s="369"/>
      <c r="DZU39" s="369"/>
      <c r="DZV39" s="369"/>
      <c r="DZW39" s="369"/>
      <c r="DZX39" s="369"/>
      <c r="DZY39" s="369"/>
      <c r="DZZ39" s="369"/>
      <c r="EAA39" s="369"/>
      <c r="EAB39" s="369"/>
      <c r="EAC39" s="369"/>
      <c r="EAD39" s="369"/>
      <c r="EAE39" s="369"/>
      <c r="EAF39" s="369"/>
      <c r="EAG39" s="369"/>
      <c r="EAH39" s="369"/>
      <c r="EAI39" s="369"/>
      <c r="EAJ39" s="369"/>
      <c r="EAK39" s="369"/>
      <c r="EAL39" s="369"/>
      <c r="EAM39" s="369"/>
      <c r="EAN39" s="369"/>
      <c r="EAO39" s="369"/>
      <c r="EAP39" s="369"/>
      <c r="EAQ39" s="369"/>
      <c r="EAR39" s="369"/>
      <c r="EAS39" s="369"/>
      <c r="EAT39" s="369"/>
      <c r="EAU39" s="369"/>
      <c r="EAV39" s="369"/>
      <c r="EAW39" s="369"/>
      <c r="EAX39" s="369"/>
      <c r="EAY39" s="369"/>
      <c r="EAZ39" s="369"/>
      <c r="EBA39" s="369"/>
      <c r="EBB39" s="369"/>
      <c r="EBC39" s="369"/>
      <c r="EBD39" s="369"/>
      <c r="EBE39" s="369"/>
      <c r="EBF39" s="369"/>
      <c r="EBG39" s="369"/>
      <c r="EBH39" s="369"/>
      <c r="EBI39" s="369"/>
      <c r="EBJ39" s="369"/>
      <c r="EBK39" s="369"/>
      <c r="EBL39" s="369"/>
      <c r="EBM39" s="369"/>
      <c r="EBN39" s="369"/>
      <c r="EBO39" s="369"/>
      <c r="EBP39" s="369"/>
      <c r="EBQ39" s="369"/>
      <c r="EBR39" s="369"/>
      <c r="EBS39" s="369"/>
      <c r="EBT39" s="369"/>
      <c r="EBU39" s="369"/>
      <c r="EBV39" s="369"/>
      <c r="EBW39" s="369"/>
      <c r="EBX39" s="369"/>
      <c r="EBY39" s="369"/>
      <c r="EBZ39" s="369"/>
      <c r="ECA39" s="369"/>
      <c r="ECB39" s="369"/>
      <c r="ECC39" s="369"/>
      <c r="ECD39" s="369"/>
      <c r="ECE39" s="369"/>
      <c r="ECF39" s="369"/>
      <c r="ECG39" s="369"/>
      <c r="ECH39" s="369"/>
      <c r="ECI39" s="369"/>
      <c r="ECJ39" s="369"/>
      <c r="ECK39" s="369"/>
      <c r="ECL39" s="369"/>
      <c r="ECM39" s="369"/>
      <c r="ECN39" s="369"/>
      <c r="ECO39" s="369"/>
      <c r="ECP39" s="369"/>
      <c r="ECQ39" s="369"/>
      <c r="ECR39" s="369"/>
      <c r="ECS39" s="369"/>
      <c r="ECT39" s="369"/>
      <c r="ECU39" s="369"/>
      <c r="ECV39" s="369"/>
      <c r="ECW39" s="369"/>
      <c r="ECX39" s="369"/>
      <c r="ECY39" s="369"/>
      <c r="ECZ39" s="369"/>
      <c r="EDA39" s="369"/>
      <c r="EDB39" s="369"/>
      <c r="EDC39" s="369"/>
      <c r="EDD39" s="369"/>
      <c r="EDE39" s="369"/>
      <c r="EDF39" s="369"/>
      <c r="EDG39" s="369"/>
      <c r="EDH39" s="369"/>
      <c r="EDI39" s="369"/>
      <c r="EDJ39" s="369"/>
      <c r="EDK39" s="369"/>
      <c r="EDL39" s="369"/>
      <c r="EDM39" s="369"/>
      <c r="EDN39" s="369"/>
      <c r="EDO39" s="369"/>
      <c r="EDP39" s="369"/>
      <c r="EDQ39" s="369"/>
      <c r="EDR39" s="369"/>
      <c r="EDS39" s="369"/>
      <c r="EDT39" s="369"/>
      <c r="EDU39" s="369"/>
      <c r="EDV39" s="369"/>
      <c r="EDW39" s="369"/>
      <c r="EDX39" s="369"/>
      <c r="EDY39" s="369"/>
      <c r="EDZ39" s="369"/>
      <c r="EEA39" s="369"/>
      <c r="EEB39" s="369"/>
      <c r="EEC39" s="369"/>
      <c r="EED39" s="369"/>
      <c r="EEE39" s="369"/>
      <c r="EEF39" s="369"/>
      <c r="EEG39" s="369"/>
      <c r="EEH39" s="369"/>
      <c r="EEI39" s="369"/>
      <c r="EEJ39" s="369"/>
      <c r="EEK39" s="369"/>
      <c r="EEL39" s="369"/>
      <c r="EEM39" s="369"/>
      <c r="EEN39" s="369"/>
      <c r="EEO39" s="369"/>
      <c r="EEP39" s="369"/>
      <c r="EEQ39" s="369"/>
      <c r="EER39" s="369"/>
      <c r="EES39" s="369"/>
      <c r="EET39" s="369"/>
      <c r="EEU39" s="369"/>
      <c r="EEV39" s="369"/>
      <c r="EEW39" s="369"/>
      <c r="EEX39" s="369"/>
      <c r="EEY39" s="369"/>
      <c r="EEZ39" s="369"/>
      <c r="EFA39" s="369"/>
      <c r="EFB39" s="369"/>
      <c r="EFC39" s="369"/>
      <c r="EFD39" s="369"/>
      <c r="EFE39" s="369"/>
      <c r="EFF39" s="369"/>
      <c r="EFG39" s="369"/>
      <c r="EFH39" s="369"/>
      <c r="EFI39" s="369"/>
      <c r="EFJ39" s="369"/>
      <c r="EFK39" s="369"/>
      <c r="EFL39" s="369"/>
      <c r="EFM39" s="369"/>
      <c r="EFN39" s="369"/>
      <c r="EFO39" s="369"/>
      <c r="EFP39" s="369"/>
      <c r="EFQ39" s="369"/>
      <c r="EFR39" s="369"/>
      <c r="EFS39" s="369"/>
      <c r="EFT39" s="369"/>
      <c r="EFU39" s="369"/>
      <c r="EFV39" s="369"/>
      <c r="EFW39" s="369"/>
      <c r="EFX39" s="369"/>
      <c r="EFY39" s="369"/>
      <c r="EFZ39" s="369"/>
      <c r="EGA39" s="369"/>
      <c r="EGB39" s="369"/>
      <c r="EGC39" s="369"/>
      <c r="EGD39" s="369"/>
      <c r="EGE39" s="369"/>
      <c r="EGF39" s="369"/>
      <c r="EGG39" s="369"/>
      <c r="EGH39" s="369"/>
      <c r="EGI39" s="369"/>
      <c r="EGJ39" s="369"/>
      <c r="EGK39" s="369"/>
      <c r="EGL39" s="369"/>
      <c r="EGM39" s="369"/>
      <c r="EGN39" s="369"/>
      <c r="EGO39" s="369"/>
      <c r="EGP39" s="369"/>
      <c r="EGQ39" s="369"/>
      <c r="EGR39" s="369"/>
      <c r="EGS39" s="369"/>
      <c r="EGT39" s="369"/>
      <c r="EGU39" s="369"/>
      <c r="EGV39" s="369"/>
      <c r="EGW39" s="369"/>
      <c r="EGX39" s="369"/>
      <c r="EGY39" s="369"/>
      <c r="EGZ39" s="369"/>
      <c r="EHA39" s="369"/>
      <c r="EHB39" s="369"/>
      <c r="EHC39" s="369"/>
      <c r="EHD39" s="369"/>
      <c r="EHE39" s="369"/>
      <c r="EHF39" s="369"/>
      <c r="EHG39" s="369"/>
      <c r="EHH39" s="369"/>
      <c r="EHI39" s="369"/>
      <c r="EHJ39" s="369"/>
      <c r="EHK39" s="369"/>
      <c r="EHL39" s="369"/>
      <c r="EHM39" s="369"/>
      <c r="EHN39" s="369"/>
      <c r="EHO39" s="369"/>
      <c r="EHP39" s="369"/>
      <c r="EHQ39" s="369"/>
      <c r="EHR39" s="369"/>
      <c r="EHS39" s="369"/>
      <c r="EHT39" s="369"/>
      <c r="EHU39" s="369"/>
      <c r="EHV39" s="369"/>
      <c r="EHW39" s="369"/>
      <c r="EHX39" s="369"/>
      <c r="EHY39" s="369"/>
      <c r="EHZ39" s="369"/>
      <c r="EIA39" s="369"/>
      <c r="EIB39" s="369"/>
      <c r="EIC39" s="369"/>
      <c r="EID39" s="369"/>
      <c r="EIE39" s="369"/>
      <c r="EIF39" s="369"/>
      <c r="EIG39" s="369"/>
      <c r="EIH39" s="369"/>
      <c r="EII39" s="369"/>
      <c r="EIJ39" s="369"/>
      <c r="EIK39" s="369"/>
      <c r="EIL39" s="369"/>
      <c r="EIM39" s="369"/>
      <c r="EIN39" s="369"/>
      <c r="EIO39" s="369"/>
      <c r="EIP39" s="369"/>
      <c r="EIQ39" s="369"/>
      <c r="EIR39" s="369"/>
      <c r="EIS39" s="369"/>
      <c r="EIT39" s="369"/>
      <c r="EIU39" s="369"/>
      <c r="EIV39" s="369"/>
      <c r="EIW39" s="369"/>
      <c r="EIX39" s="369"/>
      <c r="EIY39" s="369"/>
      <c r="EIZ39" s="369"/>
      <c r="EJA39" s="369"/>
      <c r="EJB39" s="369"/>
      <c r="EJC39" s="369"/>
      <c r="EJD39" s="369"/>
      <c r="EJE39" s="369"/>
      <c r="EJF39" s="369"/>
      <c r="EJG39" s="369"/>
      <c r="EJH39" s="369"/>
      <c r="EJI39" s="369"/>
      <c r="EJJ39" s="369"/>
      <c r="EJK39" s="369"/>
      <c r="EJL39" s="369"/>
      <c r="EJM39" s="369"/>
      <c r="EJN39" s="369"/>
      <c r="EJO39" s="369"/>
      <c r="EJP39" s="369"/>
      <c r="EJQ39" s="369"/>
      <c r="EJR39" s="369"/>
      <c r="EJS39" s="369"/>
      <c r="EJT39" s="369"/>
      <c r="EJU39" s="369"/>
      <c r="EJV39" s="369"/>
      <c r="EJW39" s="369"/>
      <c r="EJX39" s="369"/>
      <c r="EJY39" s="369"/>
      <c r="EJZ39" s="369"/>
      <c r="EKA39" s="369"/>
      <c r="EKB39" s="369"/>
      <c r="EKC39" s="369"/>
      <c r="EKD39" s="369"/>
      <c r="EKE39" s="369"/>
      <c r="EKF39" s="369"/>
      <c r="EKG39" s="369"/>
      <c r="EKH39" s="369"/>
      <c r="EKI39" s="369"/>
      <c r="EKJ39" s="369"/>
      <c r="EKK39" s="369"/>
      <c r="EKL39" s="369"/>
      <c r="EKM39" s="369"/>
      <c r="EKN39" s="369"/>
      <c r="EKO39" s="369"/>
      <c r="EKP39" s="369"/>
      <c r="EKQ39" s="369"/>
      <c r="EKR39" s="369"/>
      <c r="EKS39" s="369"/>
      <c r="EKT39" s="369"/>
      <c r="EKU39" s="369"/>
      <c r="EKV39" s="369"/>
      <c r="EKW39" s="369"/>
      <c r="EKX39" s="369"/>
      <c r="EKY39" s="369"/>
      <c r="EKZ39" s="369"/>
      <c r="ELA39" s="369"/>
      <c r="ELB39" s="369"/>
      <c r="ELC39" s="369"/>
      <c r="ELD39" s="369"/>
      <c r="ELE39" s="369"/>
      <c r="ELF39" s="369"/>
      <c r="ELG39" s="369"/>
      <c r="ELH39" s="369"/>
      <c r="ELI39" s="369"/>
      <c r="ELJ39" s="369"/>
      <c r="ELK39" s="369"/>
      <c r="ELL39" s="369"/>
      <c r="ELM39" s="369"/>
      <c r="ELN39" s="369"/>
      <c r="ELO39" s="369"/>
      <c r="ELP39" s="369"/>
      <c r="ELQ39" s="369"/>
      <c r="ELR39" s="369"/>
      <c r="ELS39" s="369"/>
      <c r="ELT39" s="369"/>
      <c r="ELU39" s="369"/>
      <c r="ELV39" s="369"/>
      <c r="ELW39" s="369"/>
      <c r="ELX39" s="369"/>
      <c r="ELY39" s="369"/>
      <c r="ELZ39" s="369"/>
      <c r="EMA39" s="369"/>
      <c r="EMB39" s="369"/>
      <c r="EMC39" s="369"/>
      <c r="EMD39" s="369"/>
      <c r="EME39" s="369"/>
      <c r="EMF39" s="369"/>
      <c r="EMG39" s="369"/>
      <c r="EMH39" s="369"/>
      <c r="EMI39" s="369"/>
      <c r="EMJ39" s="369"/>
      <c r="EMK39" s="369"/>
      <c r="EML39" s="369"/>
      <c r="EMM39" s="369"/>
      <c r="EMN39" s="369"/>
      <c r="EMO39" s="369"/>
      <c r="EMP39" s="369"/>
      <c r="EMQ39" s="369"/>
      <c r="EMR39" s="369"/>
      <c r="EMS39" s="369"/>
      <c r="EMT39" s="369"/>
      <c r="EMU39" s="369"/>
      <c r="EMV39" s="369"/>
      <c r="EMW39" s="369"/>
      <c r="EMX39" s="369"/>
      <c r="EMY39" s="369"/>
      <c r="EMZ39" s="369"/>
      <c r="ENA39" s="369"/>
      <c r="ENB39" s="369"/>
      <c r="ENC39" s="369"/>
      <c r="END39" s="369"/>
      <c r="ENE39" s="369"/>
      <c r="ENF39" s="369"/>
      <c r="ENG39" s="369"/>
      <c r="ENH39" s="369"/>
      <c r="ENI39" s="369"/>
      <c r="ENJ39" s="369"/>
      <c r="ENK39" s="369"/>
      <c r="ENL39" s="369"/>
      <c r="ENM39" s="369"/>
      <c r="ENN39" s="369"/>
      <c r="ENO39" s="369"/>
      <c r="ENP39" s="369"/>
      <c r="ENQ39" s="369"/>
      <c r="ENR39" s="369"/>
      <c r="ENS39" s="369"/>
      <c r="ENT39" s="369"/>
      <c r="ENU39" s="369"/>
      <c r="ENV39" s="369"/>
      <c r="ENW39" s="369"/>
      <c r="ENX39" s="369"/>
      <c r="ENY39" s="369"/>
      <c r="ENZ39" s="369"/>
      <c r="EOA39" s="369"/>
      <c r="EOB39" s="369"/>
      <c r="EOC39" s="369"/>
      <c r="EOD39" s="369"/>
      <c r="EOE39" s="369"/>
      <c r="EOF39" s="369"/>
      <c r="EOG39" s="369"/>
      <c r="EOH39" s="369"/>
      <c r="EOI39" s="369"/>
      <c r="EOJ39" s="369"/>
      <c r="EOK39" s="369"/>
      <c r="EOL39" s="369"/>
      <c r="EOM39" s="369"/>
      <c r="EON39" s="369"/>
      <c r="EOO39" s="369"/>
      <c r="EOP39" s="369"/>
      <c r="EOQ39" s="369"/>
      <c r="EOR39" s="369"/>
      <c r="EOS39" s="369"/>
      <c r="EOT39" s="369"/>
      <c r="EOU39" s="369"/>
      <c r="EOV39" s="369"/>
      <c r="EOW39" s="369"/>
      <c r="EOX39" s="369"/>
      <c r="EOY39" s="369"/>
      <c r="EOZ39" s="369"/>
      <c r="EPA39" s="369"/>
      <c r="EPB39" s="369"/>
      <c r="EPC39" s="369"/>
      <c r="EPD39" s="369"/>
      <c r="EPE39" s="369"/>
      <c r="EPF39" s="369"/>
      <c r="EPG39" s="369"/>
      <c r="EPH39" s="369"/>
      <c r="EPI39" s="369"/>
      <c r="EPJ39" s="369"/>
      <c r="EPK39" s="369"/>
      <c r="EPL39" s="369"/>
      <c r="EPM39" s="369"/>
      <c r="EPN39" s="369"/>
      <c r="EPO39" s="369"/>
      <c r="EPP39" s="369"/>
      <c r="EPQ39" s="369"/>
      <c r="EPR39" s="369"/>
      <c r="EPS39" s="369"/>
      <c r="EPT39" s="369"/>
      <c r="EPU39" s="369"/>
      <c r="EPV39" s="369"/>
      <c r="EPW39" s="369"/>
      <c r="EPX39" s="369"/>
      <c r="EPY39" s="369"/>
      <c r="EPZ39" s="369"/>
      <c r="EQA39" s="369"/>
      <c r="EQB39" s="369"/>
      <c r="EQC39" s="369"/>
      <c r="EQD39" s="369"/>
      <c r="EQE39" s="369"/>
      <c r="EQF39" s="369"/>
      <c r="EQG39" s="369"/>
      <c r="EQH39" s="369"/>
      <c r="EQI39" s="369"/>
      <c r="EQJ39" s="369"/>
      <c r="EQK39" s="369"/>
      <c r="EQL39" s="369"/>
      <c r="EQM39" s="369"/>
      <c r="EQN39" s="369"/>
      <c r="EQO39" s="369"/>
      <c r="EQP39" s="369"/>
      <c r="EQQ39" s="369"/>
      <c r="EQR39" s="369"/>
      <c r="EQS39" s="369"/>
      <c r="EQT39" s="369"/>
      <c r="EQU39" s="369"/>
      <c r="EQV39" s="369"/>
      <c r="EQW39" s="369"/>
      <c r="EQX39" s="369"/>
      <c r="EQY39" s="369"/>
      <c r="EQZ39" s="369"/>
      <c r="ERA39" s="369"/>
      <c r="ERB39" s="369"/>
      <c r="ERC39" s="369"/>
      <c r="ERD39" s="369"/>
      <c r="ERE39" s="369"/>
      <c r="ERF39" s="369"/>
      <c r="ERG39" s="369"/>
      <c r="ERH39" s="369"/>
      <c r="ERI39" s="369"/>
      <c r="ERJ39" s="369"/>
      <c r="ERK39" s="369"/>
      <c r="ERL39" s="369"/>
      <c r="ERM39" s="369"/>
      <c r="ERN39" s="369"/>
      <c r="ERO39" s="369"/>
      <c r="ERP39" s="369"/>
      <c r="ERQ39" s="369"/>
      <c r="ERR39" s="369"/>
      <c r="ERS39" s="369"/>
      <c r="ERT39" s="369"/>
      <c r="ERU39" s="369"/>
      <c r="ERV39" s="369"/>
      <c r="ERW39" s="369"/>
      <c r="ERX39" s="369"/>
      <c r="ERY39" s="369"/>
      <c r="ERZ39" s="369"/>
      <c r="ESA39" s="369"/>
      <c r="ESB39" s="369"/>
      <c r="ESC39" s="369"/>
      <c r="ESD39" s="369"/>
      <c r="ESE39" s="369"/>
      <c r="ESF39" s="369"/>
      <c r="ESG39" s="369"/>
      <c r="ESH39" s="369"/>
      <c r="ESI39" s="369"/>
      <c r="ESJ39" s="369"/>
      <c r="ESK39" s="369"/>
      <c r="ESL39" s="369"/>
      <c r="ESM39" s="369"/>
      <c r="ESN39" s="369"/>
      <c r="ESO39" s="369"/>
      <c r="ESP39" s="369"/>
      <c r="ESQ39" s="369"/>
      <c r="ESR39" s="369"/>
      <c r="ESS39" s="369"/>
      <c r="EST39" s="369"/>
      <c r="ESU39" s="369"/>
      <c r="ESV39" s="369"/>
      <c r="ESW39" s="369"/>
      <c r="ESX39" s="369"/>
      <c r="ESY39" s="369"/>
      <c r="ESZ39" s="369"/>
      <c r="ETA39" s="369"/>
      <c r="ETB39" s="369"/>
      <c r="ETC39" s="369"/>
      <c r="ETD39" s="369"/>
      <c r="ETE39" s="369"/>
      <c r="ETF39" s="369"/>
      <c r="ETG39" s="369"/>
      <c r="ETH39" s="369"/>
      <c r="ETI39" s="369"/>
      <c r="ETJ39" s="369"/>
      <c r="ETK39" s="369"/>
      <c r="ETL39" s="369"/>
      <c r="ETM39" s="369"/>
      <c r="ETN39" s="369"/>
      <c r="ETO39" s="369"/>
      <c r="ETP39" s="369"/>
      <c r="ETQ39" s="369"/>
      <c r="ETR39" s="369"/>
      <c r="ETS39" s="369"/>
      <c r="ETT39" s="369"/>
      <c r="ETU39" s="369"/>
      <c r="ETV39" s="369"/>
      <c r="ETW39" s="369"/>
      <c r="ETX39" s="369"/>
      <c r="ETY39" s="369"/>
      <c r="ETZ39" s="369"/>
      <c r="EUA39" s="369"/>
      <c r="EUB39" s="369"/>
      <c r="EUC39" s="369"/>
      <c r="EUD39" s="369"/>
      <c r="EUE39" s="369"/>
      <c r="EUF39" s="369"/>
      <c r="EUG39" s="369"/>
      <c r="EUH39" s="369"/>
      <c r="EUI39" s="369"/>
      <c r="EUJ39" s="369"/>
      <c r="EUK39" s="369"/>
      <c r="EUL39" s="369"/>
      <c r="EUM39" s="369"/>
      <c r="EUN39" s="369"/>
      <c r="EUO39" s="369"/>
      <c r="EUP39" s="369"/>
      <c r="EUQ39" s="369"/>
      <c r="EUR39" s="369"/>
      <c r="EUS39" s="369"/>
      <c r="EUT39" s="369"/>
      <c r="EUU39" s="369"/>
      <c r="EUV39" s="369"/>
      <c r="EUW39" s="369"/>
      <c r="EUX39" s="369"/>
      <c r="EUY39" s="369"/>
      <c r="EUZ39" s="369"/>
      <c r="EVA39" s="369"/>
      <c r="EVB39" s="369"/>
      <c r="EVC39" s="369"/>
      <c r="EVD39" s="369"/>
      <c r="EVE39" s="369"/>
      <c r="EVF39" s="369"/>
      <c r="EVG39" s="369"/>
      <c r="EVH39" s="369"/>
      <c r="EVI39" s="369"/>
      <c r="EVJ39" s="369"/>
      <c r="EVK39" s="369"/>
      <c r="EVL39" s="369"/>
      <c r="EVM39" s="369"/>
      <c r="EVN39" s="369"/>
      <c r="EVO39" s="369"/>
      <c r="EVP39" s="369"/>
      <c r="EVQ39" s="369"/>
      <c r="EVR39" s="369"/>
      <c r="EVS39" s="369"/>
      <c r="EVT39" s="369"/>
      <c r="EVU39" s="369"/>
      <c r="EVV39" s="369"/>
      <c r="EVW39" s="369"/>
      <c r="EVX39" s="369"/>
      <c r="EVY39" s="369"/>
      <c r="EVZ39" s="369"/>
      <c r="EWA39" s="369"/>
      <c r="EWB39" s="369"/>
      <c r="EWC39" s="369"/>
      <c r="EWD39" s="369"/>
      <c r="EWE39" s="369"/>
      <c r="EWF39" s="369"/>
      <c r="EWG39" s="369"/>
      <c r="EWH39" s="369"/>
      <c r="EWI39" s="369"/>
      <c r="EWJ39" s="369"/>
      <c r="EWK39" s="369"/>
      <c r="EWL39" s="369"/>
      <c r="EWM39" s="369"/>
      <c r="EWN39" s="369"/>
      <c r="EWO39" s="369"/>
      <c r="EWP39" s="369"/>
      <c r="EWQ39" s="369"/>
      <c r="EWR39" s="369"/>
      <c r="EWS39" s="369"/>
      <c r="EWT39" s="369"/>
      <c r="EWU39" s="369"/>
      <c r="EWV39" s="369"/>
      <c r="EWW39" s="369"/>
      <c r="EWX39" s="369"/>
      <c r="EWY39" s="369"/>
      <c r="EWZ39" s="369"/>
      <c r="EXA39" s="369"/>
      <c r="EXB39" s="369"/>
      <c r="EXC39" s="369"/>
      <c r="EXD39" s="369"/>
      <c r="EXE39" s="369"/>
      <c r="EXF39" s="369"/>
      <c r="EXG39" s="369"/>
      <c r="EXH39" s="369"/>
      <c r="EXI39" s="369"/>
      <c r="EXJ39" s="369"/>
      <c r="EXK39" s="369"/>
      <c r="EXL39" s="369"/>
      <c r="EXM39" s="369"/>
      <c r="EXN39" s="369"/>
      <c r="EXO39" s="369"/>
      <c r="EXP39" s="369"/>
      <c r="EXQ39" s="369"/>
      <c r="EXR39" s="369"/>
      <c r="EXS39" s="369"/>
      <c r="EXT39" s="369"/>
      <c r="EXU39" s="369"/>
      <c r="EXV39" s="369"/>
      <c r="EXW39" s="369"/>
      <c r="EXX39" s="369"/>
      <c r="EXY39" s="369"/>
      <c r="EXZ39" s="369"/>
      <c r="EYA39" s="369"/>
      <c r="EYB39" s="369"/>
      <c r="EYC39" s="369"/>
      <c r="EYD39" s="369"/>
      <c r="EYE39" s="369"/>
      <c r="EYF39" s="369"/>
      <c r="EYG39" s="369"/>
      <c r="EYH39" s="369"/>
      <c r="EYI39" s="369"/>
      <c r="EYJ39" s="369"/>
      <c r="EYK39" s="369"/>
      <c r="EYL39" s="369"/>
      <c r="EYM39" s="369"/>
      <c r="EYN39" s="369"/>
      <c r="EYO39" s="369"/>
      <c r="EYP39" s="369"/>
      <c r="EYQ39" s="369"/>
      <c r="EYR39" s="369"/>
      <c r="EYS39" s="369"/>
      <c r="EYT39" s="369"/>
      <c r="EYU39" s="369"/>
      <c r="EYV39" s="369"/>
      <c r="EYW39" s="369"/>
      <c r="EYX39" s="369"/>
      <c r="EYY39" s="369"/>
      <c r="EYZ39" s="369"/>
      <c r="EZA39" s="369"/>
      <c r="EZB39" s="369"/>
      <c r="EZC39" s="369"/>
      <c r="EZD39" s="369"/>
      <c r="EZE39" s="369"/>
      <c r="EZF39" s="369"/>
      <c r="EZG39" s="369"/>
      <c r="EZH39" s="369"/>
      <c r="EZI39" s="369"/>
      <c r="EZJ39" s="369"/>
      <c r="EZK39" s="369"/>
      <c r="EZL39" s="369"/>
      <c r="EZM39" s="369"/>
      <c r="EZN39" s="369"/>
      <c r="EZO39" s="369"/>
      <c r="EZP39" s="369"/>
      <c r="EZQ39" s="369"/>
      <c r="EZR39" s="369"/>
      <c r="EZS39" s="369"/>
      <c r="EZT39" s="369"/>
      <c r="EZU39" s="369"/>
      <c r="EZV39" s="369"/>
      <c r="EZW39" s="369"/>
      <c r="EZX39" s="369"/>
      <c r="EZY39" s="369"/>
      <c r="EZZ39" s="369"/>
      <c r="FAA39" s="369"/>
      <c r="FAB39" s="369"/>
      <c r="FAC39" s="369"/>
      <c r="FAD39" s="369"/>
      <c r="FAE39" s="369"/>
      <c r="FAF39" s="369"/>
      <c r="FAG39" s="369"/>
      <c r="FAH39" s="369"/>
      <c r="FAI39" s="369"/>
      <c r="FAJ39" s="369"/>
      <c r="FAK39" s="369"/>
      <c r="FAL39" s="369"/>
      <c r="FAM39" s="369"/>
      <c r="FAN39" s="369"/>
      <c r="FAO39" s="369"/>
      <c r="FAP39" s="369"/>
      <c r="FAQ39" s="369"/>
      <c r="FAR39" s="369"/>
      <c r="FAS39" s="369"/>
      <c r="FAT39" s="369"/>
      <c r="FAU39" s="369"/>
      <c r="FAV39" s="369"/>
      <c r="FAW39" s="369"/>
      <c r="FAX39" s="369"/>
      <c r="FAY39" s="369"/>
      <c r="FAZ39" s="369"/>
      <c r="FBA39" s="369"/>
      <c r="FBB39" s="369"/>
      <c r="FBC39" s="369"/>
      <c r="FBD39" s="369"/>
      <c r="FBE39" s="369"/>
      <c r="FBF39" s="369"/>
      <c r="FBG39" s="369"/>
      <c r="FBH39" s="369"/>
      <c r="FBI39" s="369"/>
      <c r="FBJ39" s="369"/>
      <c r="FBK39" s="369"/>
      <c r="FBL39" s="369"/>
      <c r="FBM39" s="369"/>
      <c r="FBN39" s="369"/>
      <c r="FBO39" s="369"/>
      <c r="FBP39" s="369"/>
      <c r="FBQ39" s="369"/>
      <c r="FBR39" s="369"/>
      <c r="FBS39" s="369"/>
      <c r="FBT39" s="369"/>
      <c r="FBU39" s="369"/>
      <c r="FBV39" s="369"/>
      <c r="FBW39" s="369"/>
      <c r="FBX39" s="369"/>
      <c r="FBY39" s="369"/>
      <c r="FBZ39" s="369"/>
      <c r="FCA39" s="369"/>
      <c r="FCB39" s="369"/>
      <c r="FCC39" s="369"/>
      <c r="FCD39" s="369"/>
      <c r="FCE39" s="369"/>
      <c r="FCF39" s="369"/>
      <c r="FCG39" s="369"/>
      <c r="FCH39" s="369"/>
      <c r="FCI39" s="369"/>
      <c r="FCJ39" s="369"/>
      <c r="FCK39" s="369"/>
      <c r="FCL39" s="369"/>
      <c r="FCM39" s="369"/>
      <c r="FCN39" s="369"/>
      <c r="FCO39" s="369"/>
      <c r="FCP39" s="369"/>
      <c r="FCQ39" s="369"/>
      <c r="FCR39" s="369"/>
      <c r="FCS39" s="369"/>
      <c r="FCT39" s="369"/>
      <c r="FCU39" s="369"/>
      <c r="FCV39" s="369"/>
      <c r="FCW39" s="369"/>
      <c r="FCX39" s="369"/>
      <c r="FCY39" s="369"/>
      <c r="FCZ39" s="369"/>
      <c r="FDA39" s="369"/>
      <c r="FDB39" s="369"/>
      <c r="FDC39" s="369"/>
      <c r="FDD39" s="369"/>
      <c r="FDE39" s="369"/>
      <c r="FDF39" s="369"/>
      <c r="FDG39" s="369"/>
      <c r="FDH39" s="369"/>
      <c r="FDI39" s="369"/>
      <c r="FDJ39" s="369"/>
      <c r="FDK39" s="369"/>
      <c r="FDL39" s="369"/>
      <c r="FDM39" s="369"/>
      <c r="FDN39" s="369"/>
      <c r="FDO39" s="369"/>
      <c r="FDP39" s="369"/>
      <c r="FDQ39" s="369"/>
      <c r="FDR39" s="369"/>
      <c r="FDS39" s="369"/>
      <c r="FDT39" s="369"/>
      <c r="FDU39" s="369"/>
      <c r="FDV39" s="369"/>
      <c r="FDW39" s="369"/>
      <c r="FDX39" s="369"/>
      <c r="FDY39" s="369"/>
      <c r="FDZ39" s="369"/>
      <c r="FEA39" s="369"/>
      <c r="FEB39" s="369"/>
      <c r="FEC39" s="369"/>
      <c r="FED39" s="369"/>
      <c r="FEE39" s="369"/>
      <c r="FEF39" s="369"/>
      <c r="FEG39" s="369"/>
      <c r="FEH39" s="369"/>
      <c r="FEI39" s="369"/>
      <c r="FEJ39" s="369"/>
      <c r="FEK39" s="369"/>
      <c r="FEL39" s="369"/>
      <c r="FEM39" s="369"/>
      <c r="FEN39" s="369"/>
      <c r="FEO39" s="369"/>
      <c r="FEP39" s="369"/>
      <c r="FEQ39" s="369"/>
      <c r="FER39" s="369"/>
      <c r="FES39" s="369"/>
      <c r="FET39" s="369"/>
      <c r="FEU39" s="369"/>
      <c r="FEV39" s="369"/>
      <c r="FEW39" s="369"/>
      <c r="FEX39" s="369"/>
      <c r="FEY39" s="369"/>
      <c r="FEZ39" s="369"/>
      <c r="FFA39" s="369"/>
      <c r="FFB39" s="369"/>
      <c r="FFC39" s="369"/>
      <c r="FFD39" s="369"/>
      <c r="FFE39" s="369"/>
      <c r="FFF39" s="369"/>
      <c r="FFG39" s="369"/>
      <c r="FFH39" s="369"/>
      <c r="FFI39" s="369"/>
      <c r="FFJ39" s="369"/>
      <c r="FFK39" s="369"/>
      <c r="FFL39" s="369"/>
      <c r="FFM39" s="369"/>
      <c r="FFN39" s="369"/>
      <c r="FFO39" s="369"/>
      <c r="FFP39" s="369"/>
      <c r="FFQ39" s="369"/>
      <c r="FFR39" s="369"/>
      <c r="FFS39" s="369"/>
      <c r="FFT39" s="369"/>
      <c r="FFU39" s="369"/>
      <c r="FFV39" s="369"/>
      <c r="FFW39" s="369"/>
      <c r="FFX39" s="369"/>
      <c r="FFY39" s="369"/>
      <c r="FFZ39" s="369"/>
      <c r="FGA39" s="369"/>
      <c r="FGB39" s="369"/>
      <c r="FGC39" s="369"/>
      <c r="FGD39" s="369"/>
      <c r="FGE39" s="369"/>
      <c r="FGF39" s="369"/>
      <c r="FGG39" s="369"/>
      <c r="FGH39" s="369"/>
      <c r="FGI39" s="369"/>
      <c r="FGJ39" s="369"/>
      <c r="FGK39" s="369"/>
      <c r="FGL39" s="369"/>
      <c r="FGM39" s="369"/>
      <c r="FGN39" s="369"/>
      <c r="FGO39" s="369"/>
      <c r="FGP39" s="369"/>
      <c r="FGQ39" s="369"/>
      <c r="FGR39" s="369"/>
      <c r="FGS39" s="369"/>
      <c r="FGT39" s="369"/>
      <c r="FGU39" s="369"/>
      <c r="FGV39" s="369"/>
      <c r="FGW39" s="369"/>
      <c r="FGX39" s="369"/>
      <c r="FGY39" s="369"/>
      <c r="FGZ39" s="369"/>
      <c r="FHA39" s="369"/>
      <c r="FHB39" s="369"/>
      <c r="FHC39" s="369"/>
      <c r="FHD39" s="369"/>
      <c r="FHE39" s="369"/>
      <c r="FHF39" s="369"/>
      <c r="FHG39" s="369"/>
      <c r="FHH39" s="369"/>
      <c r="FHI39" s="369"/>
      <c r="FHJ39" s="369"/>
      <c r="FHK39" s="369"/>
      <c r="FHL39" s="369"/>
      <c r="FHM39" s="369"/>
      <c r="FHN39" s="369"/>
      <c r="FHO39" s="369"/>
      <c r="FHP39" s="369"/>
      <c r="FHQ39" s="369"/>
      <c r="FHR39" s="369"/>
      <c r="FHS39" s="369"/>
      <c r="FHT39" s="369"/>
      <c r="FHU39" s="369"/>
      <c r="FHV39" s="369"/>
      <c r="FHW39" s="369"/>
      <c r="FHX39" s="369"/>
      <c r="FHY39" s="369"/>
      <c r="FHZ39" s="369"/>
      <c r="FIA39" s="369"/>
      <c r="FIB39" s="369"/>
      <c r="FIC39" s="369"/>
      <c r="FID39" s="369"/>
      <c r="FIE39" s="369"/>
      <c r="FIF39" s="369"/>
      <c r="FIG39" s="369"/>
      <c r="FIH39" s="369"/>
      <c r="FII39" s="369"/>
      <c r="FIJ39" s="369"/>
      <c r="FIK39" s="369"/>
      <c r="FIL39" s="369"/>
      <c r="FIM39" s="369"/>
      <c r="FIN39" s="369"/>
      <c r="FIO39" s="369"/>
      <c r="FIP39" s="369"/>
      <c r="FIQ39" s="369"/>
      <c r="FIR39" s="369"/>
      <c r="FIS39" s="369"/>
      <c r="FIT39" s="369"/>
      <c r="FIU39" s="369"/>
      <c r="FIV39" s="369"/>
      <c r="FIW39" s="369"/>
      <c r="FIX39" s="369"/>
      <c r="FIY39" s="369"/>
      <c r="FIZ39" s="369"/>
      <c r="FJA39" s="369"/>
      <c r="FJB39" s="369"/>
      <c r="FJC39" s="369"/>
      <c r="FJD39" s="369"/>
      <c r="FJE39" s="369"/>
      <c r="FJF39" s="369"/>
      <c r="FJG39" s="369"/>
      <c r="FJH39" s="369"/>
      <c r="FJI39" s="369"/>
      <c r="FJJ39" s="369"/>
      <c r="FJK39" s="369"/>
      <c r="FJL39" s="369"/>
      <c r="FJM39" s="369"/>
      <c r="FJN39" s="369"/>
      <c r="FJO39" s="369"/>
      <c r="FJP39" s="369"/>
      <c r="FJQ39" s="369"/>
      <c r="FJR39" s="369"/>
      <c r="FJS39" s="369"/>
      <c r="FJT39" s="369"/>
      <c r="FJU39" s="369"/>
      <c r="FJV39" s="369"/>
      <c r="FJW39" s="369"/>
      <c r="FJX39" s="369"/>
      <c r="FJY39" s="369"/>
      <c r="FJZ39" s="369"/>
      <c r="FKA39" s="369"/>
      <c r="FKB39" s="369"/>
      <c r="FKC39" s="369"/>
      <c r="FKD39" s="369"/>
      <c r="FKE39" s="369"/>
      <c r="FKF39" s="369"/>
      <c r="FKG39" s="369"/>
      <c r="FKH39" s="369"/>
      <c r="FKI39" s="369"/>
      <c r="FKJ39" s="369"/>
      <c r="FKK39" s="369"/>
      <c r="FKL39" s="369"/>
      <c r="FKM39" s="369"/>
      <c r="FKN39" s="369"/>
      <c r="FKO39" s="369"/>
      <c r="FKP39" s="369"/>
      <c r="FKQ39" s="369"/>
      <c r="FKR39" s="369"/>
      <c r="FKS39" s="369"/>
      <c r="FKT39" s="369"/>
      <c r="FKU39" s="369"/>
      <c r="FKV39" s="369"/>
      <c r="FKW39" s="369"/>
      <c r="FKX39" s="369"/>
      <c r="FKY39" s="369"/>
      <c r="FKZ39" s="369"/>
      <c r="FLA39" s="369"/>
      <c r="FLB39" s="369"/>
      <c r="FLC39" s="369"/>
      <c r="FLD39" s="369"/>
      <c r="FLE39" s="369"/>
      <c r="FLF39" s="369"/>
      <c r="FLG39" s="369"/>
      <c r="FLH39" s="369"/>
      <c r="FLI39" s="369"/>
      <c r="FLJ39" s="369"/>
      <c r="FLK39" s="369"/>
      <c r="FLL39" s="369"/>
      <c r="FLM39" s="369"/>
      <c r="FLN39" s="369"/>
      <c r="FLO39" s="369"/>
      <c r="FLP39" s="369"/>
      <c r="FLQ39" s="369"/>
      <c r="FLR39" s="369"/>
      <c r="FLS39" s="369"/>
      <c r="FLT39" s="369"/>
      <c r="FLU39" s="369"/>
      <c r="FLV39" s="369"/>
      <c r="FLW39" s="369"/>
      <c r="FLX39" s="369"/>
      <c r="FLY39" s="369"/>
      <c r="FLZ39" s="369"/>
      <c r="FMA39" s="369"/>
      <c r="FMB39" s="369"/>
      <c r="FMC39" s="369"/>
      <c r="FMD39" s="369"/>
      <c r="FME39" s="369"/>
      <c r="FMF39" s="369"/>
      <c r="FMG39" s="369"/>
      <c r="FMH39" s="369"/>
      <c r="FMI39" s="369"/>
      <c r="FMJ39" s="369"/>
      <c r="FMK39" s="369"/>
      <c r="FML39" s="369"/>
      <c r="FMM39" s="369"/>
      <c r="FMN39" s="369"/>
      <c r="FMO39" s="369"/>
      <c r="FMP39" s="369"/>
      <c r="FMQ39" s="369"/>
      <c r="FMR39" s="369"/>
      <c r="FMS39" s="369"/>
      <c r="FMT39" s="369"/>
      <c r="FMU39" s="369"/>
      <c r="FMV39" s="369"/>
      <c r="FMW39" s="369"/>
      <c r="FMX39" s="369"/>
      <c r="FMY39" s="369"/>
      <c r="FMZ39" s="369"/>
      <c r="FNA39" s="369"/>
      <c r="FNB39" s="369"/>
      <c r="FNC39" s="369"/>
      <c r="FND39" s="369"/>
      <c r="FNE39" s="369"/>
      <c r="FNF39" s="369"/>
      <c r="FNG39" s="369"/>
      <c r="FNH39" s="369"/>
      <c r="FNI39" s="369"/>
      <c r="FNJ39" s="369"/>
      <c r="FNK39" s="369"/>
      <c r="FNL39" s="369"/>
      <c r="FNM39" s="369"/>
      <c r="FNN39" s="369"/>
      <c r="FNO39" s="369"/>
      <c r="FNP39" s="369"/>
      <c r="FNQ39" s="369"/>
      <c r="FNR39" s="369"/>
      <c r="FNS39" s="369"/>
      <c r="FNT39" s="369"/>
      <c r="FNU39" s="369"/>
      <c r="FNV39" s="369"/>
      <c r="FNW39" s="369"/>
      <c r="FNX39" s="369"/>
      <c r="FNY39" s="369"/>
      <c r="FNZ39" s="369"/>
      <c r="FOA39" s="369"/>
      <c r="FOB39" s="369"/>
      <c r="FOC39" s="369"/>
      <c r="FOD39" s="369"/>
      <c r="FOE39" s="369"/>
      <c r="FOF39" s="369"/>
      <c r="FOG39" s="369"/>
      <c r="FOH39" s="369"/>
      <c r="FOI39" s="369"/>
      <c r="FOJ39" s="369"/>
      <c r="FOK39" s="369"/>
      <c r="FOL39" s="369"/>
      <c r="FOM39" s="369"/>
      <c r="FON39" s="369"/>
      <c r="FOO39" s="369"/>
      <c r="FOP39" s="369"/>
      <c r="FOQ39" s="369"/>
      <c r="FOR39" s="369"/>
      <c r="FOS39" s="369"/>
      <c r="FOT39" s="369"/>
      <c r="FOU39" s="369"/>
      <c r="FOV39" s="369"/>
      <c r="FOW39" s="369"/>
      <c r="FOX39" s="369"/>
      <c r="FOY39" s="369"/>
      <c r="FOZ39" s="369"/>
      <c r="FPA39" s="369"/>
      <c r="FPB39" s="369"/>
      <c r="FPC39" s="369"/>
      <c r="FPD39" s="369"/>
      <c r="FPE39" s="369"/>
      <c r="FPF39" s="369"/>
      <c r="FPG39" s="369"/>
      <c r="FPH39" s="369"/>
      <c r="FPI39" s="369"/>
      <c r="FPJ39" s="369"/>
      <c r="FPK39" s="369"/>
      <c r="FPL39" s="369"/>
      <c r="FPM39" s="369"/>
      <c r="FPN39" s="369"/>
      <c r="FPO39" s="369"/>
      <c r="FPP39" s="369"/>
      <c r="FPQ39" s="369"/>
      <c r="FPR39" s="369"/>
      <c r="FPS39" s="369"/>
      <c r="FPT39" s="369"/>
      <c r="FPU39" s="369"/>
      <c r="FPV39" s="369"/>
      <c r="FPW39" s="369"/>
      <c r="FPX39" s="369"/>
      <c r="FPY39" s="369"/>
      <c r="FPZ39" s="369"/>
      <c r="FQA39" s="369"/>
      <c r="FQB39" s="369"/>
      <c r="FQC39" s="369"/>
      <c r="FQD39" s="369"/>
      <c r="FQE39" s="369"/>
      <c r="FQF39" s="369"/>
      <c r="FQG39" s="369"/>
      <c r="FQH39" s="369"/>
      <c r="FQI39" s="369"/>
      <c r="FQJ39" s="369"/>
      <c r="FQK39" s="369"/>
      <c r="FQL39" s="369"/>
      <c r="FQM39" s="369"/>
      <c r="FQN39" s="369"/>
      <c r="FQO39" s="369"/>
      <c r="FQP39" s="369"/>
      <c r="FQQ39" s="369"/>
      <c r="FQR39" s="369"/>
      <c r="FQS39" s="369"/>
      <c r="FQT39" s="369"/>
      <c r="FQU39" s="369"/>
      <c r="FQV39" s="369"/>
      <c r="FQW39" s="369"/>
      <c r="FQX39" s="369"/>
      <c r="FQY39" s="369"/>
      <c r="FQZ39" s="369"/>
      <c r="FRA39" s="369"/>
      <c r="FRB39" s="369"/>
      <c r="FRC39" s="369"/>
      <c r="FRD39" s="369"/>
      <c r="FRE39" s="369"/>
      <c r="FRF39" s="369"/>
      <c r="FRG39" s="369"/>
      <c r="FRH39" s="369"/>
      <c r="FRI39" s="369"/>
      <c r="FRJ39" s="369"/>
      <c r="FRK39" s="369"/>
      <c r="FRL39" s="369"/>
      <c r="FRM39" s="369"/>
      <c r="FRN39" s="369"/>
      <c r="FRO39" s="369"/>
      <c r="FRP39" s="369"/>
      <c r="FRQ39" s="369"/>
      <c r="FRR39" s="369"/>
      <c r="FRS39" s="369"/>
      <c r="FRT39" s="369"/>
      <c r="FRU39" s="369"/>
      <c r="FRV39" s="369"/>
      <c r="FRW39" s="369"/>
      <c r="FRX39" s="369"/>
      <c r="FRY39" s="369"/>
      <c r="FRZ39" s="369"/>
      <c r="FSA39" s="369"/>
      <c r="FSB39" s="369"/>
      <c r="FSC39" s="369"/>
      <c r="FSD39" s="369"/>
      <c r="FSE39" s="369"/>
      <c r="FSF39" s="369"/>
      <c r="FSG39" s="369"/>
      <c r="FSH39" s="369"/>
      <c r="FSI39" s="369"/>
      <c r="FSJ39" s="369"/>
      <c r="FSK39" s="369"/>
      <c r="FSL39" s="369"/>
      <c r="FSM39" s="369"/>
      <c r="FSN39" s="369"/>
      <c r="FSO39" s="369"/>
      <c r="FSP39" s="369"/>
      <c r="FSQ39" s="369"/>
      <c r="FSR39" s="369"/>
      <c r="FSS39" s="369"/>
      <c r="FST39" s="369"/>
      <c r="FSU39" s="369"/>
      <c r="FSV39" s="369"/>
      <c r="FSW39" s="369"/>
      <c r="FSX39" s="369"/>
      <c r="FSY39" s="369"/>
      <c r="FSZ39" s="369"/>
      <c r="FTA39" s="369"/>
      <c r="FTB39" s="369"/>
      <c r="FTC39" s="369"/>
      <c r="FTD39" s="369"/>
      <c r="FTE39" s="369"/>
      <c r="FTF39" s="369"/>
      <c r="FTG39" s="369"/>
      <c r="FTH39" s="369"/>
      <c r="FTI39" s="369"/>
      <c r="FTJ39" s="369"/>
      <c r="FTK39" s="369"/>
      <c r="FTL39" s="369"/>
      <c r="FTM39" s="369"/>
      <c r="FTN39" s="369"/>
      <c r="FTO39" s="369"/>
      <c r="FTP39" s="369"/>
      <c r="FTQ39" s="369"/>
      <c r="FTR39" s="369"/>
      <c r="FTS39" s="369"/>
      <c r="FTT39" s="369"/>
      <c r="FTU39" s="369"/>
      <c r="FTV39" s="369"/>
      <c r="FTW39" s="369"/>
      <c r="FTX39" s="369"/>
      <c r="FTY39" s="369"/>
      <c r="FTZ39" s="369"/>
      <c r="FUA39" s="369"/>
      <c r="FUB39" s="369"/>
      <c r="FUC39" s="369"/>
      <c r="FUD39" s="369"/>
      <c r="FUE39" s="369"/>
      <c r="FUF39" s="369"/>
      <c r="FUG39" s="369"/>
      <c r="FUH39" s="369"/>
      <c r="FUI39" s="369"/>
      <c r="FUJ39" s="369"/>
      <c r="FUK39" s="369"/>
      <c r="FUL39" s="369"/>
      <c r="FUM39" s="369"/>
      <c r="FUN39" s="369"/>
      <c r="FUO39" s="369"/>
      <c r="FUP39" s="369"/>
      <c r="FUQ39" s="369"/>
      <c r="FUR39" s="369"/>
      <c r="FUS39" s="369"/>
      <c r="FUT39" s="369"/>
      <c r="FUU39" s="369"/>
      <c r="FUV39" s="369"/>
      <c r="FUW39" s="369"/>
      <c r="FUX39" s="369"/>
      <c r="FUY39" s="369"/>
      <c r="FUZ39" s="369"/>
      <c r="FVA39" s="369"/>
      <c r="FVB39" s="369"/>
      <c r="FVC39" s="369"/>
      <c r="FVD39" s="369"/>
      <c r="FVE39" s="369"/>
      <c r="FVF39" s="369"/>
      <c r="FVG39" s="369"/>
      <c r="FVH39" s="369"/>
      <c r="FVI39" s="369"/>
      <c r="FVJ39" s="369"/>
      <c r="FVK39" s="369"/>
      <c r="FVL39" s="369"/>
      <c r="FVM39" s="369"/>
      <c r="FVN39" s="369"/>
      <c r="FVO39" s="369"/>
      <c r="FVP39" s="369"/>
      <c r="FVQ39" s="369"/>
      <c r="FVR39" s="369"/>
      <c r="FVS39" s="369"/>
      <c r="FVT39" s="369"/>
      <c r="FVU39" s="369"/>
      <c r="FVV39" s="369"/>
      <c r="FVW39" s="369"/>
      <c r="FVX39" s="369"/>
      <c r="FVY39" s="369"/>
      <c r="FVZ39" s="369"/>
      <c r="FWA39" s="369"/>
      <c r="FWB39" s="369"/>
      <c r="FWC39" s="369"/>
      <c r="FWD39" s="369"/>
      <c r="FWE39" s="369"/>
      <c r="FWF39" s="369"/>
      <c r="FWG39" s="369"/>
      <c r="FWH39" s="369"/>
      <c r="FWI39" s="369"/>
      <c r="FWJ39" s="369"/>
      <c r="FWK39" s="369"/>
      <c r="FWL39" s="369"/>
      <c r="FWM39" s="369"/>
      <c r="FWN39" s="369"/>
      <c r="FWO39" s="369"/>
      <c r="FWP39" s="369"/>
      <c r="FWQ39" s="369"/>
      <c r="FWR39" s="369"/>
      <c r="FWS39" s="369"/>
      <c r="FWT39" s="369"/>
      <c r="FWU39" s="369"/>
      <c r="FWV39" s="369"/>
      <c r="FWW39" s="369"/>
      <c r="FWX39" s="369"/>
      <c r="FWY39" s="369"/>
      <c r="FWZ39" s="369"/>
      <c r="FXA39" s="369"/>
      <c r="FXB39" s="369"/>
      <c r="FXC39" s="369"/>
      <c r="FXD39" s="369"/>
      <c r="FXE39" s="369"/>
      <c r="FXF39" s="369"/>
      <c r="FXG39" s="369"/>
      <c r="FXH39" s="369"/>
      <c r="FXI39" s="369"/>
      <c r="FXJ39" s="369"/>
      <c r="FXK39" s="369"/>
      <c r="FXL39" s="369"/>
      <c r="FXM39" s="369"/>
      <c r="FXN39" s="369"/>
      <c r="FXO39" s="369"/>
      <c r="FXP39" s="369"/>
      <c r="FXQ39" s="369"/>
      <c r="FXR39" s="369"/>
      <c r="FXS39" s="369"/>
      <c r="FXT39" s="369"/>
      <c r="FXU39" s="369"/>
      <c r="FXV39" s="369"/>
      <c r="FXW39" s="369"/>
      <c r="FXX39" s="369"/>
      <c r="FXY39" s="369"/>
      <c r="FXZ39" s="369"/>
      <c r="FYA39" s="369"/>
      <c r="FYB39" s="369"/>
      <c r="FYC39" s="369"/>
      <c r="FYD39" s="369"/>
      <c r="FYE39" s="369"/>
      <c r="FYF39" s="369"/>
      <c r="FYG39" s="369"/>
      <c r="FYH39" s="369"/>
      <c r="FYI39" s="369"/>
      <c r="FYJ39" s="369"/>
      <c r="FYK39" s="369"/>
      <c r="FYL39" s="369"/>
      <c r="FYM39" s="369"/>
      <c r="FYN39" s="369"/>
      <c r="FYO39" s="369"/>
      <c r="FYP39" s="369"/>
      <c r="FYQ39" s="369"/>
      <c r="FYR39" s="369"/>
      <c r="FYS39" s="369"/>
      <c r="FYT39" s="369"/>
      <c r="FYU39" s="369"/>
      <c r="FYV39" s="369"/>
      <c r="FYW39" s="369"/>
      <c r="FYX39" s="369"/>
      <c r="FYY39" s="369"/>
      <c r="FYZ39" s="369"/>
      <c r="FZA39" s="369"/>
      <c r="FZB39" s="369"/>
      <c r="FZC39" s="369"/>
      <c r="FZD39" s="369"/>
      <c r="FZE39" s="369"/>
      <c r="FZF39" s="369"/>
      <c r="FZG39" s="369"/>
      <c r="FZH39" s="369"/>
      <c r="FZI39" s="369"/>
      <c r="FZJ39" s="369"/>
      <c r="FZK39" s="369"/>
      <c r="FZL39" s="369"/>
      <c r="FZM39" s="369"/>
      <c r="FZN39" s="369"/>
      <c r="FZO39" s="369"/>
      <c r="FZP39" s="369"/>
      <c r="FZQ39" s="369"/>
      <c r="FZR39" s="369"/>
      <c r="FZS39" s="369"/>
      <c r="FZT39" s="369"/>
      <c r="FZU39" s="369"/>
      <c r="FZV39" s="369"/>
      <c r="FZW39" s="369"/>
      <c r="FZX39" s="369"/>
      <c r="FZY39" s="369"/>
      <c r="FZZ39" s="369"/>
      <c r="GAA39" s="369"/>
      <c r="GAB39" s="369"/>
      <c r="GAC39" s="369"/>
      <c r="GAD39" s="369"/>
      <c r="GAE39" s="369"/>
      <c r="GAF39" s="369"/>
      <c r="GAG39" s="369"/>
      <c r="GAH39" s="369"/>
      <c r="GAI39" s="369"/>
      <c r="GAJ39" s="369"/>
      <c r="GAK39" s="369"/>
      <c r="GAL39" s="369"/>
      <c r="GAM39" s="369"/>
      <c r="GAN39" s="369"/>
      <c r="GAO39" s="369"/>
      <c r="GAP39" s="369"/>
      <c r="GAQ39" s="369"/>
      <c r="GAR39" s="369"/>
      <c r="GAS39" s="369"/>
      <c r="GAT39" s="369"/>
      <c r="GAU39" s="369"/>
      <c r="GAV39" s="369"/>
      <c r="GAW39" s="369"/>
      <c r="GAX39" s="369"/>
      <c r="GAY39" s="369"/>
      <c r="GAZ39" s="369"/>
      <c r="GBA39" s="369"/>
      <c r="GBB39" s="369"/>
      <c r="GBC39" s="369"/>
      <c r="GBD39" s="369"/>
      <c r="GBE39" s="369"/>
      <c r="GBF39" s="369"/>
      <c r="GBG39" s="369"/>
      <c r="GBH39" s="369"/>
      <c r="GBI39" s="369"/>
      <c r="GBJ39" s="369"/>
      <c r="GBK39" s="369"/>
      <c r="GBL39" s="369"/>
      <c r="GBM39" s="369"/>
      <c r="GBN39" s="369"/>
      <c r="GBO39" s="369"/>
      <c r="GBP39" s="369"/>
      <c r="GBQ39" s="369"/>
      <c r="GBR39" s="369"/>
      <c r="GBS39" s="369"/>
      <c r="GBT39" s="369"/>
      <c r="GBU39" s="369"/>
      <c r="GBV39" s="369"/>
      <c r="GBW39" s="369"/>
      <c r="GBX39" s="369"/>
      <c r="GBY39" s="369"/>
      <c r="GBZ39" s="369"/>
      <c r="GCA39" s="369"/>
      <c r="GCB39" s="369"/>
      <c r="GCC39" s="369"/>
      <c r="GCD39" s="369"/>
      <c r="GCE39" s="369"/>
      <c r="GCF39" s="369"/>
      <c r="GCG39" s="369"/>
      <c r="GCH39" s="369"/>
      <c r="GCI39" s="369"/>
      <c r="GCJ39" s="369"/>
      <c r="GCK39" s="369"/>
      <c r="GCL39" s="369"/>
      <c r="GCM39" s="369"/>
      <c r="GCN39" s="369"/>
      <c r="GCO39" s="369"/>
      <c r="GCP39" s="369"/>
      <c r="GCQ39" s="369"/>
      <c r="GCR39" s="369"/>
      <c r="GCS39" s="369"/>
      <c r="GCT39" s="369"/>
      <c r="GCU39" s="369"/>
      <c r="GCV39" s="369"/>
      <c r="GCW39" s="369"/>
      <c r="GCX39" s="369"/>
      <c r="GCY39" s="369"/>
      <c r="GCZ39" s="369"/>
      <c r="GDA39" s="369"/>
      <c r="GDB39" s="369"/>
      <c r="GDC39" s="369"/>
      <c r="GDD39" s="369"/>
      <c r="GDE39" s="369"/>
      <c r="GDF39" s="369"/>
      <c r="GDG39" s="369"/>
      <c r="GDH39" s="369"/>
      <c r="GDI39" s="369"/>
      <c r="GDJ39" s="369"/>
      <c r="GDK39" s="369"/>
      <c r="GDL39" s="369"/>
      <c r="GDM39" s="369"/>
      <c r="GDN39" s="369"/>
      <c r="GDO39" s="369"/>
      <c r="GDP39" s="369"/>
      <c r="GDQ39" s="369"/>
      <c r="GDR39" s="369"/>
      <c r="GDS39" s="369"/>
      <c r="GDT39" s="369"/>
      <c r="GDU39" s="369"/>
      <c r="GDV39" s="369"/>
      <c r="GDW39" s="369"/>
      <c r="GDX39" s="369"/>
      <c r="GDY39" s="369"/>
      <c r="GDZ39" s="369"/>
      <c r="GEA39" s="369"/>
      <c r="GEB39" s="369"/>
      <c r="GEC39" s="369"/>
      <c r="GED39" s="369"/>
      <c r="GEE39" s="369"/>
      <c r="GEF39" s="369"/>
      <c r="GEG39" s="369"/>
      <c r="GEH39" s="369"/>
      <c r="GEI39" s="369"/>
      <c r="GEJ39" s="369"/>
      <c r="GEK39" s="369"/>
      <c r="GEL39" s="369"/>
      <c r="GEM39" s="369"/>
      <c r="GEN39" s="369"/>
      <c r="GEO39" s="369"/>
      <c r="GEP39" s="369"/>
      <c r="GEQ39" s="369"/>
      <c r="GER39" s="369"/>
      <c r="GES39" s="369"/>
      <c r="GET39" s="369"/>
      <c r="GEU39" s="369"/>
      <c r="GEV39" s="369"/>
      <c r="GEW39" s="369"/>
      <c r="GEX39" s="369"/>
      <c r="GEY39" s="369"/>
      <c r="GEZ39" s="369"/>
      <c r="GFA39" s="369"/>
      <c r="GFB39" s="369"/>
      <c r="GFC39" s="369"/>
      <c r="GFD39" s="369"/>
      <c r="GFE39" s="369"/>
      <c r="GFF39" s="369"/>
      <c r="GFG39" s="369"/>
      <c r="GFH39" s="369"/>
      <c r="GFI39" s="369"/>
      <c r="GFJ39" s="369"/>
      <c r="GFK39" s="369"/>
      <c r="GFL39" s="369"/>
      <c r="GFM39" s="369"/>
      <c r="GFN39" s="369"/>
      <c r="GFO39" s="369"/>
      <c r="GFP39" s="369"/>
      <c r="GFQ39" s="369"/>
      <c r="GFR39" s="369"/>
      <c r="GFS39" s="369"/>
      <c r="GFT39" s="369"/>
      <c r="GFU39" s="369"/>
      <c r="GFV39" s="369"/>
      <c r="GFW39" s="369"/>
      <c r="GFX39" s="369"/>
      <c r="GFY39" s="369"/>
      <c r="GFZ39" s="369"/>
      <c r="GGA39" s="369"/>
      <c r="GGB39" s="369"/>
      <c r="GGC39" s="369"/>
      <c r="GGD39" s="369"/>
      <c r="GGE39" s="369"/>
      <c r="GGF39" s="369"/>
      <c r="GGG39" s="369"/>
      <c r="GGH39" s="369"/>
      <c r="GGI39" s="369"/>
      <c r="GGJ39" s="369"/>
      <c r="GGK39" s="369"/>
      <c r="GGL39" s="369"/>
      <c r="GGM39" s="369"/>
      <c r="GGN39" s="369"/>
      <c r="GGO39" s="369"/>
      <c r="GGP39" s="369"/>
      <c r="GGQ39" s="369"/>
      <c r="GGR39" s="369"/>
      <c r="GGS39" s="369"/>
      <c r="GGT39" s="369"/>
      <c r="GGU39" s="369"/>
      <c r="GGV39" s="369"/>
      <c r="GGW39" s="369"/>
      <c r="GGX39" s="369"/>
      <c r="GGY39" s="369"/>
      <c r="GGZ39" s="369"/>
      <c r="GHA39" s="369"/>
      <c r="GHB39" s="369"/>
      <c r="GHC39" s="369"/>
      <c r="GHD39" s="369"/>
      <c r="GHE39" s="369"/>
      <c r="GHF39" s="369"/>
      <c r="GHG39" s="369"/>
      <c r="GHH39" s="369"/>
      <c r="GHI39" s="369"/>
      <c r="GHJ39" s="369"/>
      <c r="GHK39" s="369"/>
      <c r="GHL39" s="369"/>
      <c r="GHM39" s="369"/>
      <c r="GHN39" s="369"/>
      <c r="GHO39" s="369"/>
      <c r="GHP39" s="369"/>
      <c r="GHQ39" s="369"/>
      <c r="GHR39" s="369"/>
      <c r="GHS39" s="369"/>
      <c r="GHT39" s="369"/>
      <c r="GHU39" s="369"/>
      <c r="GHV39" s="369"/>
      <c r="GHW39" s="369"/>
      <c r="GHX39" s="369"/>
      <c r="GHY39" s="369"/>
      <c r="GHZ39" s="369"/>
      <c r="GIA39" s="369"/>
      <c r="GIB39" s="369"/>
      <c r="GIC39" s="369"/>
      <c r="GID39" s="369"/>
      <c r="GIE39" s="369"/>
      <c r="GIF39" s="369"/>
      <c r="GIG39" s="369"/>
      <c r="GIH39" s="369"/>
      <c r="GII39" s="369"/>
      <c r="GIJ39" s="369"/>
      <c r="GIK39" s="369"/>
      <c r="GIL39" s="369"/>
      <c r="GIM39" s="369"/>
      <c r="GIN39" s="369"/>
      <c r="GIO39" s="369"/>
      <c r="GIP39" s="369"/>
      <c r="GIQ39" s="369"/>
      <c r="GIR39" s="369"/>
      <c r="GIS39" s="369"/>
      <c r="GIT39" s="369"/>
      <c r="GIU39" s="369"/>
      <c r="GIV39" s="369"/>
      <c r="GIW39" s="369"/>
      <c r="GIX39" s="369"/>
      <c r="GIY39" s="369"/>
      <c r="GIZ39" s="369"/>
      <c r="GJA39" s="369"/>
      <c r="GJB39" s="369"/>
      <c r="GJC39" s="369"/>
      <c r="GJD39" s="369"/>
      <c r="GJE39" s="369"/>
      <c r="GJF39" s="369"/>
      <c r="GJG39" s="369"/>
      <c r="GJH39" s="369"/>
      <c r="GJI39" s="369"/>
      <c r="GJJ39" s="369"/>
      <c r="GJK39" s="369"/>
      <c r="GJL39" s="369"/>
      <c r="GJM39" s="369"/>
      <c r="GJN39" s="369"/>
      <c r="GJO39" s="369"/>
      <c r="GJP39" s="369"/>
      <c r="GJQ39" s="369"/>
      <c r="GJR39" s="369"/>
      <c r="GJS39" s="369"/>
      <c r="GJT39" s="369"/>
      <c r="GJU39" s="369"/>
      <c r="GJV39" s="369"/>
      <c r="GJW39" s="369"/>
      <c r="GJX39" s="369"/>
      <c r="GJY39" s="369"/>
      <c r="GJZ39" s="369"/>
      <c r="GKA39" s="369"/>
      <c r="GKB39" s="369"/>
      <c r="GKC39" s="369"/>
      <c r="GKD39" s="369"/>
      <c r="GKE39" s="369"/>
      <c r="GKF39" s="369"/>
      <c r="GKG39" s="369"/>
      <c r="GKH39" s="369"/>
      <c r="GKI39" s="369"/>
      <c r="GKJ39" s="369"/>
      <c r="GKK39" s="369"/>
      <c r="GKL39" s="369"/>
      <c r="GKM39" s="369"/>
      <c r="GKN39" s="369"/>
      <c r="GKO39" s="369"/>
      <c r="GKP39" s="369"/>
      <c r="GKQ39" s="369"/>
      <c r="GKR39" s="369"/>
      <c r="GKS39" s="369"/>
      <c r="GKT39" s="369"/>
      <c r="GKU39" s="369"/>
      <c r="GKV39" s="369"/>
      <c r="GKW39" s="369"/>
      <c r="GKX39" s="369"/>
      <c r="GKY39" s="369"/>
      <c r="GKZ39" s="369"/>
      <c r="GLA39" s="369"/>
      <c r="GLB39" s="369"/>
      <c r="GLC39" s="369"/>
      <c r="GLD39" s="369"/>
      <c r="GLE39" s="369"/>
      <c r="GLF39" s="369"/>
      <c r="GLG39" s="369"/>
      <c r="GLH39" s="369"/>
      <c r="GLI39" s="369"/>
      <c r="GLJ39" s="369"/>
      <c r="GLK39" s="369"/>
      <c r="GLL39" s="369"/>
      <c r="GLM39" s="369"/>
      <c r="GLN39" s="369"/>
      <c r="GLO39" s="369"/>
      <c r="GLP39" s="369"/>
      <c r="GLQ39" s="369"/>
      <c r="GLR39" s="369"/>
      <c r="GLS39" s="369"/>
      <c r="GLT39" s="369"/>
      <c r="GLU39" s="369"/>
      <c r="GLV39" s="369"/>
      <c r="GLW39" s="369"/>
      <c r="GLX39" s="369"/>
      <c r="GLY39" s="369"/>
      <c r="GLZ39" s="369"/>
      <c r="GMA39" s="369"/>
      <c r="GMB39" s="369"/>
      <c r="GMC39" s="369"/>
      <c r="GMD39" s="369"/>
      <c r="GME39" s="369"/>
      <c r="GMF39" s="369"/>
      <c r="GMG39" s="369"/>
      <c r="GMH39" s="369"/>
      <c r="GMI39" s="369"/>
      <c r="GMJ39" s="369"/>
      <c r="GMK39" s="369"/>
      <c r="GML39" s="369"/>
      <c r="GMM39" s="369"/>
      <c r="GMN39" s="369"/>
      <c r="GMO39" s="369"/>
      <c r="GMP39" s="369"/>
      <c r="GMQ39" s="369"/>
      <c r="GMR39" s="369"/>
      <c r="GMS39" s="369"/>
      <c r="GMT39" s="369"/>
      <c r="GMU39" s="369"/>
      <c r="GMV39" s="369"/>
      <c r="GMW39" s="369"/>
      <c r="GMX39" s="369"/>
      <c r="GMY39" s="369"/>
      <c r="GMZ39" s="369"/>
      <c r="GNA39" s="369"/>
      <c r="GNB39" s="369"/>
      <c r="GNC39" s="369"/>
      <c r="GND39" s="369"/>
      <c r="GNE39" s="369"/>
      <c r="GNF39" s="369"/>
      <c r="GNG39" s="369"/>
      <c r="GNH39" s="369"/>
      <c r="GNI39" s="369"/>
      <c r="GNJ39" s="369"/>
      <c r="GNK39" s="369"/>
      <c r="GNL39" s="369"/>
      <c r="GNM39" s="369"/>
      <c r="GNN39" s="369"/>
      <c r="GNO39" s="369"/>
      <c r="GNP39" s="369"/>
      <c r="GNQ39" s="369"/>
      <c r="GNR39" s="369"/>
      <c r="GNS39" s="369"/>
      <c r="GNT39" s="369"/>
      <c r="GNU39" s="369"/>
      <c r="GNV39" s="369"/>
      <c r="GNW39" s="369"/>
      <c r="GNX39" s="369"/>
      <c r="GNY39" s="369"/>
      <c r="GNZ39" s="369"/>
      <c r="GOA39" s="369"/>
      <c r="GOB39" s="369"/>
      <c r="GOC39" s="369"/>
      <c r="GOD39" s="369"/>
      <c r="GOE39" s="369"/>
      <c r="GOF39" s="369"/>
      <c r="GOG39" s="369"/>
      <c r="GOH39" s="369"/>
      <c r="GOI39" s="369"/>
      <c r="GOJ39" s="369"/>
      <c r="GOK39" s="369"/>
      <c r="GOL39" s="369"/>
      <c r="GOM39" s="369"/>
      <c r="GON39" s="369"/>
      <c r="GOO39" s="369"/>
      <c r="GOP39" s="369"/>
      <c r="GOQ39" s="369"/>
      <c r="GOR39" s="369"/>
      <c r="GOS39" s="369"/>
      <c r="GOT39" s="369"/>
      <c r="GOU39" s="369"/>
      <c r="GOV39" s="369"/>
      <c r="GOW39" s="369"/>
      <c r="GOX39" s="369"/>
      <c r="GOY39" s="369"/>
      <c r="GOZ39" s="369"/>
      <c r="GPA39" s="369"/>
      <c r="GPB39" s="369"/>
      <c r="GPC39" s="369"/>
      <c r="GPD39" s="369"/>
      <c r="GPE39" s="369"/>
      <c r="GPF39" s="369"/>
      <c r="GPG39" s="369"/>
      <c r="GPH39" s="369"/>
      <c r="GPI39" s="369"/>
      <c r="GPJ39" s="369"/>
      <c r="GPK39" s="369"/>
      <c r="GPL39" s="369"/>
      <c r="GPM39" s="369"/>
      <c r="GPN39" s="369"/>
      <c r="GPO39" s="369"/>
      <c r="GPP39" s="369"/>
      <c r="GPQ39" s="369"/>
      <c r="GPR39" s="369"/>
      <c r="GPS39" s="369"/>
      <c r="GPT39" s="369"/>
      <c r="GPU39" s="369"/>
      <c r="GPV39" s="369"/>
      <c r="GPW39" s="369"/>
      <c r="GPX39" s="369"/>
      <c r="GPY39" s="369"/>
      <c r="GPZ39" s="369"/>
      <c r="GQA39" s="369"/>
      <c r="GQB39" s="369"/>
      <c r="GQC39" s="369"/>
      <c r="GQD39" s="369"/>
      <c r="GQE39" s="369"/>
      <c r="GQF39" s="369"/>
      <c r="GQG39" s="369"/>
      <c r="GQH39" s="369"/>
      <c r="GQI39" s="369"/>
      <c r="GQJ39" s="369"/>
      <c r="GQK39" s="369"/>
      <c r="GQL39" s="369"/>
      <c r="GQM39" s="369"/>
      <c r="GQN39" s="369"/>
      <c r="GQO39" s="369"/>
      <c r="GQP39" s="369"/>
      <c r="GQQ39" s="369"/>
      <c r="GQR39" s="369"/>
      <c r="GQS39" s="369"/>
      <c r="GQT39" s="369"/>
      <c r="GQU39" s="369"/>
      <c r="GQV39" s="369"/>
      <c r="GQW39" s="369"/>
      <c r="GQX39" s="369"/>
      <c r="GQY39" s="369"/>
      <c r="GQZ39" s="369"/>
      <c r="GRA39" s="369"/>
      <c r="GRB39" s="369"/>
      <c r="GRC39" s="369"/>
      <c r="GRD39" s="369"/>
      <c r="GRE39" s="369"/>
      <c r="GRF39" s="369"/>
      <c r="GRG39" s="369"/>
      <c r="GRH39" s="369"/>
      <c r="GRI39" s="369"/>
      <c r="GRJ39" s="369"/>
      <c r="GRK39" s="369"/>
      <c r="GRL39" s="369"/>
      <c r="GRM39" s="369"/>
      <c r="GRN39" s="369"/>
      <c r="GRO39" s="369"/>
      <c r="GRP39" s="369"/>
      <c r="GRQ39" s="369"/>
      <c r="GRR39" s="369"/>
      <c r="GRS39" s="369"/>
      <c r="GRT39" s="369"/>
      <c r="GRU39" s="369"/>
      <c r="GRV39" s="369"/>
      <c r="GRW39" s="369"/>
      <c r="GRX39" s="369"/>
      <c r="GRY39" s="369"/>
      <c r="GRZ39" s="369"/>
      <c r="GSA39" s="369"/>
      <c r="GSB39" s="369"/>
      <c r="GSC39" s="369"/>
      <c r="GSD39" s="369"/>
      <c r="GSE39" s="369"/>
      <c r="GSF39" s="369"/>
      <c r="GSG39" s="369"/>
      <c r="GSH39" s="369"/>
      <c r="GSI39" s="369"/>
      <c r="GSJ39" s="369"/>
      <c r="GSK39" s="369"/>
      <c r="GSL39" s="369"/>
      <c r="GSM39" s="369"/>
      <c r="GSN39" s="369"/>
      <c r="GSO39" s="369"/>
      <c r="GSP39" s="369"/>
      <c r="GSQ39" s="369"/>
      <c r="GSR39" s="369"/>
      <c r="GSS39" s="369"/>
      <c r="GST39" s="369"/>
      <c r="GSU39" s="369"/>
      <c r="GSV39" s="369"/>
      <c r="GSW39" s="369"/>
      <c r="GSX39" s="369"/>
      <c r="GSY39" s="369"/>
      <c r="GSZ39" s="369"/>
      <c r="GTA39" s="369"/>
      <c r="GTB39" s="369"/>
      <c r="GTC39" s="369"/>
      <c r="GTD39" s="369"/>
      <c r="GTE39" s="369"/>
      <c r="GTF39" s="369"/>
      <c r="GTG39" s="369"/>
      <c r="GTH39" s="369"/>
      <c r="GTI39" s="369"/>
      <c r="GTJ39" s="369"/>
      <c r="GTK39" s="369"/>
      <c r="GTL39" s="369"/>
      <c r="GTM39" s="369"/>
      <c r="GTN39" s="369"/>
      <c r="GTO39" s="369"/>
      <c r="GTP39" s="369"/>
      <c r="GTQ39" s="369"/>
      <c r="GTR39" s="369"/>
      <c r="GTS39" s="369"/>
      <c r="GTT39" s="369"/>
      <c r="GTU39" s="369"/>
      <c r="GTV39" s="369"/>
      <c r="GTW39" s="369"/>
      <c r="GTX39" s="369"/>
      <c r="GTY39" s="369"/>
      <c r="GTZ39" s="369"/>
      <c r="GUA39" s="369"/>
      <c r="GUB39" s="369"/>
      <c r="GUC39" s="369"/>
      <c r="GUD39" s="369"/>
      <c r="GUE39" s="369"/>
      <c r="GUF39" s="369"/>
      <c r="GUG39" s="369"/>
      <c r="GUH39" s="369"/>
      <c r="GUI39" s="369"/>
      <c r="GUJ39" s="369"/>
      <c r="GUK39" s="369"/>
      <c r="GUL39" s="369"/>
      <c r="GUM39" s="369"/>
      <c r="GUN39" s="369"/>
      <c r="GUO39" s="369"/>
      <c r="GUP39" s="369"/>
      <c r="GUQ39" s="369"/>
      <c r="GUR39" s="369"/>
      <c r="GUS39" s="369"/>
      <c r="GUT39" s="369"/>
      <c r="GUU39" s="369"/>
      <c r="GUV39" s="369"/>
      <c r="GUW39" s="369"/>
      <c r="GUX39" s="369"/>
      <c r="GUY39" s="369"/>
      <c r="GUZ39" s="369"/>
      <c r="GVA39" s="369"/>
      <c r="GVB39" s="369"/>
      <c r="GVC39" s="369"/>
      <c r="GVD39" s="369"/>
      <c r="GVE39" s="369"/>
      <c r="GVF39" s="369"/>
      <c r="GVG39" s="369"/>
      <c r="GVH39" s="369"/>
      <c r="GVI39" s="369"/>
      <c r="GVJ39" s="369"/>
      <c r="GVK39" s="369"/>
      <c r="GVL39" s="369"/>
      <c r="GVM39" s="369"/>
      <c r="GVN39" s="369"/>
      <c r="GVO39" s="369"/>
      <c r="GVP39" s="369"/>
      <c r="GVQ39" s="369"/>
      <c r="GVR39" s="369"/>
      <c r="GVS39" s="369"/>
      <c r="GVT39" s="369"/>
      <c r="GVU39" s="369"/>
      <c r="GVV39" s="369"/>
      <c r="GVW39" s="369"/>
      <c r="GVX39" s="369"/>
      <c r="GVY39" s="369"/>
      <c r="GVZ39" s="369"/>
      <c r="GWA39" s="369"/>
      <c r="GWB39" s="369"/>
      <c r="GWC39" s="369"/>
      <c r="GWD39" s="369"/>
      <c r="GWE39" s="369"/>
      <c r="GWF39" s="369"/>
      <c r="GWG39" s="369"/>
      <c r="GWH39" s="369"/>
      <c r="GWI39" s="369"/>
      <c r="GWJ39" s="369"/>
      <c r="GWK39" s="369"/>
      <c r="GWL39" s="369"/>
      <c r="GWM39" s="369"/>
      <c r="GWN39" s="369"/>
      <c r="GWO39" s="369"/>
      <c r="GWP39" s="369"/>
      <c r="GWQ39" s="369"/>
      <c r="GWR39" s="369"/>
      <c r="GWS39" s="369"/>
      <c r="GWT39" s="369"/>
      <c r="GWU39" s="369"/>
      <c r="GWV39" s="369"/>
      <c r="GWW39" s="369"/>
      <c r="GWX39" s="369"/>
      <c r="GWY39" s="369"/>
      <c r="GWZ39" s="369"/>
      <c r="GXA39" s="369"/>
      <c r="GXB39" s="369"/>
      <c r="GXC39" s="369"/>
      <c r="GXD39" s="369"/>
      <c r="GXE39" s="369"/>
      <c r="GXF39" s="369"/>
      <c r="GXG39" s="369"/>
      <c r="GXH39" s="369"/>
      <c r="GXI39" s="369"/>
      <c r="GXJ39" s="369"/>
      <c r="GXK39" s="369"/>
      <c r="GXL39" s="369"/>
      <c r="GXM39" s="369"/>
      <c r="GXN39" s="369"/>
      <c r="GXO39" s="369"/>
      <c r="GXP39" s="369"/>
      <c r="GXQ39" s="369"/>
      <c r="GXR39" s="369"/>
      <c r="GXS39" s="369"/>
      <c r="GXT39" s="369"/>
      <c r="GXU39" s="369"/>
      <c r="GXV39" s="369"/>
      <c r="GXW39" s="369"/>
      <c r="GXX39" s="369"/>
      <c r="GXY39" s="369"/>
      <c r="GXZ39" s="369"/>
      <c r="GYA39" s="369"/>
      <c r="GYB39" s="369"/>
      <c r="GYC39" s="369"/>
      <c r="GYD39" s="369"/>
      <c r="GYE39" s="369"/>
      <c r="GYF39" s="369"/>
      <c r="GYG39" s="369"/>
      <c r="GYH39" s="369"/>
      <c r="GYI39" s="369"/>
      <c r="GYJ39" s="369"/>
      <c r="GYK39" s="369"/>
      <c r="GYL39" s="369"/>
      <c r="GYM39" s="369"/>
      <c r="GYN39" s="369"/>
      <c r="GYO39" s="369"/>
      <c r="GYP39" s="369"/>
      <c r="GYQ39" s="369"/>
      <c r="GYR39" s="369"/>
      <c r="GYS39" s="369"/>
      <c r="GYT39" s="369"/>
      <c r="GYU39" s="369"/>
      <c r="GYV39" s="369"/>
      <c r="GYW39" s="369"/>
      <c r="GYX39" s="369"/>
      <c r="GYY39" s="369"/>
      <c r="GYZ39" s="369"/>
      <c r="GZA39" s="369"/>
      <c r="GZB39" s="369"/>
      <c r="GZC39" s="369"/>
      <c r="GZD39" s="369"/>
      <c r="GZE39" s="369"/>
      <c r="GZF39" s="369"/>
      <c r="GZG39" s="369"/>
      <c r="GZH39" s="369"/>
      <c r="GZI39" s="369"/>
      <c r="GZJ39" s="369"/>
      <c r="GZK39" s="369"/>
      <c r="GZL39" s="369"/>
      <c r="GZM39" s="369"/>
      <c r="GZN39" s="369"/>
      <c r="GZO39" s="369"/>
      <c r="GZP39" s="369"/>
      <c r="GZQ39" s="369"/>
      <c r="GZR39" s="369"/>
      <c r="GZS39" s="369"/>
      <c r="GZT39" s="369"/>
      <c r="GZU39" s="369"/>
      <c r="GZV39" s="369"/>
      <c r="GZW39" s="369"/>
      <c r="GZX39" s="369"/>
      <c r="GZY39" s="369"/>
      <c r="GZZ39" s="369"/>
      <c r="HAA39" s="369"/>
      <c r="HAB39" s="369"/>
      <c r="HAC39" s="369"/>
      <c r="HAD39" s="369"/>
      <c r="HAE39" s="369"/>
      <c r="HAF39" s="369"/>
      <c r="HAG39" s="369"/>
      <c r="HAH39" s="369"/>
      <c r="HAI39" s="369"/>
      <c r="HAJ39" s="369"/>
      <c r="HAK39" s="369"/>
      <c r="HAL39" s="369"/>
      <c r="HAM39" s="369"/>
      <c r="HAN39" s="369"/>
      <c r="HAO39" s="369"/>
      <c r="HAP39" s="369"/>
      <c r="HAQ39" s="369"/>
      <c r="HAR39" s="369"/>
      <c r="HAS39" s="369"/>
      <c r="HAT39" s="369"/>
      <c r="HAU39" s="369"/>
      <c r="HAV39" s="369"/>
      <c r="HAW39" s="369"/>
      <c r="HAX39" s="369"/>
      <c r="HAY39" s="369"/>
      <c r="HAZ39" s="369"/>
      <c r="HBA39" s="369"/>
      <c r="HBB39" s="369"/>
      <c r="HBC39" s="369"/>
      <c r="HBD39" s="369"/>
      <c r="HBE39" s="369"/>
      <c r="HBF39" s="369"/>
      <c r="HBG39" s="369"/>
      <c r="HBH39" s="369"/>
      <c r="HBI39" s="369"/>
      <c r="HBJ39" s="369"/>
      <c r="HBK39" s="369"/>
      <c r="HBL39" s="369"/>
      <c r="HBM39" s="369"/>
      <c r="HBN39" s="369"/>
      <c r="HBO39" s="369"/>
      <c r="HBP39" s="369"/>
      <c r="HBQ39" s="369"/>
      <c r="HBR39" s="369"/>
      <c r="HBS39" s="369"/>
      <c r="HBT39" s="369"/>
      <c r="HBU39" s="369"/>
      <c r="HBV39" s="369"/>
      <c r="HBW39" s="369"/>
      <c r="HBX39" s="369"/>
      <c r="HBY39" s="369"/>
      <c r="HBZ39" s="369"/>
      <c r="HCA39" s="369"/>
      <c r="HCB39" s="369"/>
      <c r="HCC39" s="369"/>
      <c r="HCD39" s="369"/>
      <c r="HCE39" s="369"/>
      <c r="HCF39" s="369"/>
      <c r="HCG39" s="369"/>
      <c r="HCH39" s="369"/>
      <c r="HCI39" s="369"/>
      <c r="HCJ39" s="369"/>
      <c r="HCK39" s="369"/>
      <c r="HCL39" s="369"/>
      <c r="HCM39" s="369"/>
      <c r="HCN39" s="369"/>
      <c r="HCO39" s="369"/>
      <c r="HCP39" s="369"/>
      <c r="HCQ39" s="369"/>
      <c r="HCR39" s="369"/>
      <c r="HCS39" s="369"/>
      <c r="HCT39" s="369"/>
      <c r="HCU39" s="369"/>
      <c r="HCV39" s="369"/>
      <c r="HCW39" s="369"/>
      <c r="HCX39" s="369"/>
      <c r="HCY39" s="369"/>
      <c r="HCZ39" s="369"/>
      <c r="HDA39" s="369"/>
      <c r="HDB39" s="369"/>
      <c r="HDC39" s="369"/>
      <c r="HDD39" s="369"/>
      <c r="HDE39" s="369"/>
      <c r="HDF39" s="369"/>
      <c r="HDG39" s="369"/>
      <c r="HDH39" s="369"/>
      <c r="HDI39" s="369"/>
      <c r="HDJ39" s="369"/>
      <c r="HDK39" s="369"/>
      <c r="HDL39" s="369"/>
      <c r="HDM39" s="369"/>
      <c r="HDN39" s="369"/>
      <c r="HDO39" s="369"/>
      <c r="HDP39" s="369"/>
      <c r="HDQ39" s="369"/>
      <c r="HDR39" s="369"/>
      <c r="HDS39" s="369"/>
      <c r="HDT39" s="369"/>
      <c r="HDU39" s="369"/>
      <c r="HDV39" s="369"/>
      <c r="HDW39" s="369"/>
      <c r="HDX39" s="369"/>
      <c r="HDY39" s="369"/>
      <c r="HDZ39" s="369"/>
      <c r="HEA39" s="369"/>
      <c r="HEB39" s="369"/>
      <c r="HEC39" s="369"/>
      <c r="HED39" s="369"/>
      <c r="HEE39" s="369"/>
      <c r="HEF39" s="369"/>
      <c r="HEG39" s="369"/>
      <c r="HEH39" s="369"/>
      <c r="HEI39" s="369"/>
      <c r="HEJ39" s="369"/>
      <c r="HEK39" s="369"/>
      <c r="HEL39" s="369"/>
      <c r="HEM39" s="369"/>
      <c r="HEN39" s="369"/>
      <c r="HEO39" s="369"/>
      <c r="HEP39" s="369"/>
      <c r="HEQ39" s="369"/>
      <c r="HER39" s="369"/>
      <c r="HES39" s="369"/>
      <c r="HET39" s="369"/>
      <c r="HEU39" s="369"/>
      <c r="HEV39" s="369"/>
      <c r="HEW39" s="369"/>
      <c r="HEX39" s="369"/>
      <c r="HEY39" s="369"/>
      <c r="HEZ39" s="369"/>
      <c r="HFA39" s="369"/>
      <c r="HFB39" s="369"/>
      <c r="HFC39" s="369"/>
      <c r="HFD39" s="369"/>
      <c r="HFE39" s="369"/>
      <c r="HFF39" s="369"/>
      <c r="HFG39" s="369"/>
      <c r="HFH39" s="369"/>
      <c r="HFI39" s="369"/>
      <c r="HFJ39" s="369"/>
      <c r="HFK39" s="369"/>
      <c r="HFL39" s="369"/>
      <c r="HFM39" s="369"/>
      <c r="HFN39" s="369"/>
      <c r="HFO39" s="369"/>
      <c r="HFP39" s="369"/>
      <c r="HFQ39" s="369"/>
      <c r="HFR39" s="369"/>
      <c r="HFS39" s="369"/>
      <c r="HFT39" s="369"/>
      <c r="HFU39" s="369"/>
      <c r="HFV39" s="369"/>
      <c r="HFW39" s="369"/>
      <c r="HFX39" s="369"/>
      <c r="HFY39" s="369"/>
      <c r="HFZ39" s="369"/>
      <c r="HGA39" s="369"/>
      <c r="HGB39" s="369"/>
      <c r="HGC39" s="369"/>
      <c r="HGD39" s="369"/>
      <c r="HGE39" s="369"/>
      <c r="HGF39" s="369"/>
      <c r="HGG39" s="369"/>
      <c r="HGH39" s="369"/>
      <c r="HGI39" s="369"/>
      <c r="HGJ39" s="369"/>
      <c r="HGK39" s="369"/>
      <c r="HGL39" s="369"/>
      <c r="HGM39" s="369"/>
      <c r="HGN39" s="369"/>
      <c r="HGO39" s="369"/>
      <c r="HGP39" s="369"/>
      <c r="HGQ39" s="369"/>
      <c r="HGR39" s="369"/>
      <c r="HGS39" s="369"/>
      <c r="HGT39" s="369"/>
      <c r="HGU39" s="369"/>
      <c r="HGV39" s="369"/>
      <c r="HGW39" s="369"/>
      <c r="HGX39" s="369"/>
      <c r="HGY39" s="369"/>
      <c r="HGZ39" s="369"/>
      <c r="HHA39" s="369"/>
      <c r="HHB39" s="369"/>
      <c r="HHC39" s="369"/>
      <c r="HHD39" s="369"/>
      <c r="HHE39" s="369"/>
      <c r="HHF39" s="369"/>
      <c r="HHG39" s="369"/>
      <c r="HHH39" s="369"/>
      <c r="HHI39" s="369"/>
      <c r="HHJ39" s="369"/>
      <c r="HHK39" s="369"/>
      <c r="HHL39" s="369"/>
      <c r="HHM39" s="369"/>
      <c r="HHN39" s="369"/>
      <c r="HHO39" s="369"/>
      <c r="HHP39" s="369"/>
      <c r="HHQ39" s="369"/>
      <c r="HHR39" s="369"/>
      <c r="HHS39" s="369"/>
      <c r="HHT39" s="369"/>
      <c r="HHU39" s="369"/>
      <c r="HHV39" s="369"/>
      <c r="HHW39" s="369"/>
      <c r="HHX39" s="369"/>
      <c r="HHY39" s="369"/>
      <c r="HHZ39" s="369"/>
      <c r="HIA39" s="369"/>
      <c r="HIB39" s="369"/>
      <c r="HIC39" s="369"/>
      <c r="HID39" s="369"/>
      <c r="HIE39" s="369"/>
      <c r="HIF39" s="369"/>
      <c r="HIG39" s="369"/>
      <c r="HIH39" s="369"/>
      <c r="HII39" s="369"/>
      <c r="HIJ39" s="369"/>
      <c r="HIK39" s="369"/>
      <c r="HIL39" s="369"/>
      <c r="HIM39" s="369"/>
      <c r="HIN39" s="369"/>
      <c r="HIO39" s="369"/>
      <c r="HIP39" s="369"/>
      <c r="HIQ39" s="369"/>
      <c r="HIR39" s="369"/>
      <c r="HIS39" s="369"/>
      <c r="HIT39" s="369"/>
      <c r="HIU39" s="369"/>
      <c r="HIV39" s="369"/>
      <c r="HIW39" s="369"/>
      <c r="HIX39" s="369"/>
      <c r="HIY39" s="369"/>
      <c r="HIZ39" s="369"/>
      <c r="HJA39" s="369"/>
      <c r="HJB39" s="369"/>
      <c r="HJC39" s="369"/>
      <c r="HJD39" s="369"/>
      <c r="HJE39" s="369"/>
      <c r="HJF39" s="369"/>
      <c r="HJG39" s="369"/>
      <c r="HJH39" s="369"/>
      <c r="HJI39" s="369"/>
      <c r="HJJ39" s="369"/>
      <c r="HJK39" s="369"/>
      <c r="HJL39" s="369"/>
      <c r="HJM39" s="369"/>
      <c r="HJN39" s="369"/>
      <c r="HJO39" s="369"/>
      <c r="HJP39" s="369"/>
      <c r="HJQ39" s="369"/>
      <c r="HJR39" s="369"/>
      <c r="HJS39" s="369"/>
      <c r="HJT39" s="369"/>
      <c r="HJU39" s="369"/>
      <c r="HJV39" s="369"/>
      <c r="HJW39" s="369"/>
      <c r="HJX39" s="369"/>
      <c r="HJY39" s="369"/>
      <c r="HJZ39" s="369"/>
      <c r="HKA39" s="369"/>
      <c r="HKB39" s="369"/>
      <c r="HKC39" s="369"/>
      <c r="HKD39" s="369"/>
      <c r="HKE39" s="369"/>
      <c r="HKF39" s="369"/>
      <c r="HKG39" s="369"/>
      <c r="HKH39" s="369"/>
      <c r="HKI39" s="369"/>
      <c r="HKJ39" s="369"/>
      <c r="HKK39" s="369"/>
      <c r="HKL39" s="369"/>
      <c r="HKM39" s="369"/>
      <c r="HKN39" s="369"/>
      <c r="HKO39" s="369"/>
      <c r="HKP39" s="369"/>
      <c r="HKQ39" s="369"/>
      <c r="HKR39" s="369"/>
      <c r="HKS39" s="369"/>
      <c r="HKT39" s="369"/>
      <c r="HKU39" s="369"/>
      <c r="HKV39" s="369"/>
      <c r="HKW39" s="369"/>
      <c r="HKX39" s="369"/>
      <c r="HKY39" s="369"/>
      <c r="HKZ39" s="369"/>
      <c r="HLA39" s="369"/>
      <c r="HLB39" s="369"/>
      <c r="HLC39" s="369"/>
      <c r="HLD39" s="369"/>
      <c r="HLE39" s="369"/>
      <c r="HLF39" s="369"/>
      <c r="HLG39" s="369"/>
      <c r="HLH39" s="369"/>
      <c r="HLI39" s="369"/>
      <c r="HLJ39" s="369"/>
      <c r="HLK39" s="369"/>
      <c r="HLL39" s="369"/>
      <c r="HLM39" s="369"/>
      <c r="HLN39" s="369"/>
      <c r="HLO39" s="369"/>
      <c r="HLP39" s="369"/>
      <c r="HLQ39" s="369"/>
      <c r="HLR39" s="369"/>
      <c r="HLS39" s="369"/>
      <c r="HLT39" s="369"/>
      <c r="HLU39" s="369"/>
      <c r="HLV39" s="369"/>
      <c r="HLW39" s="369"/>
      <c r="HLX39" s="369"/>
      <c r="HLY39" s="369"/>
      <c r="HLZ39" s="369"/>
      <c r="HMA39" s="369"/>
      <c r="HMB39" s="369"/>
      <c r="HMC39" s="369"/>
      <c r="HMD39" s="369"/>
      <c r="HME39" s="369"/>
      <c r="HMF39" s="369"/>
      <c r="HMG39" s="369"/>
      <c r="HMH39" s="369"/>
      <c r="HMI39" s="369"/>
      <c r="HMJ39" s="369"/>
      <c r="HMK39" s="369"/>
      <c r="HML39" s="369"/>
      <c r="HMM39" s="369"/>
      <c r="HMN39" s="369"/>
      <c r="HMO39" s="369"/>
      <c r="HMP39" s="369"/>
      <c r="HMQ39" s="369"/>
      <c r="HMR39" s="369"/>
      <c r="HMS39" s="369"/>
      <c r="HMT39" s="369"/>
      <c r="HMU39" s="369"/>
      <c r="HMV39" s="369"/>
      <c r="HMW39" s="369"/>
      <c r="HMX39" s="369"/>
      <c r="HMY39" s="369"/>
      <c r="HMZ39" s="369"/>
      <c r="HNA39" s="369"/>
      <c r="HNB39" s="369"/>
      <c r="HNC39" s="369"/>
      <c r="HND39" s="369"/>
      <c r="HNE39" s="369"/>
      <c r="HNF39" s="369"/>
      <c r="HNG39" s="369"/>
      <c r="HNH39" s="369"/>
      <c r="HNI39" s="369"/>
      <c r="HNJ39" s="369"/>
      <c r="HNK39" s="369"/>
      <c r="HNL39" s="369"/>
      <c r="HNM39" s="369"/>
      <c r="HNN39" s="369"/>
      <c r="HNO39" s="369"/>
      <c r="HNP39" s="369"/>
      <c r="HNQ39" s="369"/>
      <c r="HNR39" s="369"/>
      <c r="HNS39" s="369"/>
      <c r="HNT39" s="369"/>
      <c r="HNU39" s="369"/>
      <c r="HNV39" s="369"/>
      <c r="HNW39" s="369"/>
      <c r="HNX39" s="369"/>
      <c r="HNY39" s="369"/>
      <c r="HNZ39" s="369"/>
      <c r="HOA39" s="369"/>
      <c r="HOB39" s="369"/>
      <c r="HOC39" s="369"/>
      <c r="HOD39" s="369"/>
      <c r="HOE39" s="369"/>
      <c r="HOF39" s="369"/>
      <c r="HOG39" s="369"/>
      <c r="HOH39" s="369"/>
      <c r="HOI39" s="369"/>
      <c r="HOJ39" s="369"/>
      <c r="HOK39" s="369"/>
      <c r="HOL39" s="369"/>
      <c r="HOM39" s="369"/>
      <c r="HON39" s="369"/>
      <c r="HOO39" s="369"/>
      <c r="HOP39" s="369"/>
      <c r="HOQ39" s="369"/>
      <c r="HOR39" s="369"/>
      <c r="HOS39" s="369"/>
      <c r="HOT39" s="369"/>
      <c r="HOU39" s="369"/>
      <c r="HOV39" s="369"/>
      <c r="HOW39" s="369"/>
      <c r="HOX39" s="369"/>
      <c r="HOY39" s="369"/>
      <c r="HOZ39" s="369"/>
      <c r="HPA39" s="369"/>
      <c r="HPB39" s="369"/>
      <c r="HPC39" s="369"/>
      <c r="HPD39" s="369"/>
      <c r="HPE39" s="369"/>
      <c r="HPF39" s="369"/>
      <c r="HPG39" s="369"/>
      <c r="HPH39" s="369"/>
      <c r="HPI39" s="369"/>
      <c r="HPJ39" s="369"/>
      <c r="HPK39" s="369"/>
      <c r="HPL39" s="369"/>
      <c r="HPM39" s="369"/>
      <c r="HPN39" s="369"/>
      <c r="HPO39" s="369"/>
      <c r="HPP39" s="369"/>
      <c r="HPQ39" s="369"/>
      <c r="HPR39" s="369"/>
      <c r="HPS39" s="369"/>
      <c r="HPT39" s="369"/>
      <c r="HPU39" s="369"/>
      <c r="HPV39" s="369"/>
      <c r="HPW39" s="369"/>
      <c r="HPX39" s="369"/>
      <c r="HPY39" s="369"/>
      <c r="HPZ39" s="369"/>
      <c r="HQA39" s="369"/>
      <c r="HQB39" s="369"/>
      <c r="HQC39" s="369"/>
      <c r="HQD39" s="369"/>
      <c r="HQE39" s="369"/>
      <c r="HQF39" s="369"/>
      <c r="HQG39" s="369"/>
      <c r="HQH39" s="369"/>
      <c r="HQI39" s="369"/>
      <c r="HQJ39" s="369"/>
      <c r="HQK39" s="369"/>
      <c r="HQL39" s="369"/>
      <c r="HQM39" s="369"/>
      <c r="HQN39" s="369"/>
      <c r="HQO39" s="369"/>
      <c r="HQP39" s="369"/>
      <c r="HQQ39" s="369"/>
      <c r="HQR39" s="369"/>
      <c r="HQS39" s="369"/>
      <c r="HQT39" s="369"/>
      <c r="HQU39" s="369"/>
      <c r="HQV39" s="369"/>
      <c r="HQW39" s="369"/>
      <c r="HQX39" s="369"/>
      <c r="HQY39" s="369"/>
      <c r="HQZ39" s="369"/>
      <c r="HRA39" s="369"/>
      <c r="HRB39" s="369"/>
      <c r="HRC39" s="369"/>
      <c r="HRD39" s="369"/>
      <c r="HRE39" s="369"/>
      <c r="HRF39" s="369"/>
      <c r="HRG39" s="369"/>
      <c r="HRH39" s="369"/>
      <c r="HRI39" s="369"/>
      <c r="HRJ39" s="369"/>
      <c r="HRK39" s="369"/>
      <c r="HRL39" s="369"/>
      <c r="HRM39" s="369"/>
      <c r="HRN39" s="369"/>
      <c r="HRO39" s="369"/>
      <c r="HRP39" s="369"/>
      <c r="HRQ39" s="369"/>
      <c r="HRR39" s="369"/>
      <c r="HRS39" s="369"/>
      <c r="HRT39" s="369"/>
      <c r="HRU39" s="369"/>
      <c r="HRV39" s="369"/>
      <c r="HRW39" s="369"/>
      <c r="HRX39" s="369"/>
      <c r="HRY39" s="369"/>
      <c r="HRZ39" s="369"/>
      <c r="HSA39" s="369"/>
      <c r="HSB39" s="369"/>
      <c r="HSC39" s="369"/>
      <c r="HSD39" s="369"/>
      <c r="HSE39" s="369"/>
      <c r="HSF39" s="369"/>
      <c r="HSG39" s="369"/>
      <c r="HSH39" s="369"/>
      <c r="HSI39" s="369"/>
      <c r="HSJ39" s="369"/>
      <c r="HSK39" s="369"/>
      <c r="HSL39" s="369"/>
      <c r="HSM39" s="369"/>
      <c r="HSN39" s="369"/>
      <c r="HSO39" s="369"/>
      <c r="HSP39" s="369"/>
      <c r="HSQ39" s="369"/>
      <c r="HSR39" s="369"/>
      <c r="HSS39" s="369"/>
      <c r="HST39" s="369"/>
      <c r="HSU39" s="369"/>
      <c r="HSV39" s="369"/>
      <c r="HSW39" s="369"/>
      <c r="HSX39" s="369"/>
      <c r="HSY39" s="369"/>
      <c r="HSZ39" s="369"/>
      <c r="HTA39" s="369"/>
      <c r="HTB39" s="369"/>
      <c r="HTC39" s="369"/>
      <c r="HTD39" s="369"/>
      <c r="HTE39" s="369"/>
      <c r="HTF39" s="369"/>
      <c r="HTG39" s="369"/>
      <c r="HTH39" s="369"/>
      <c r="HTI39" s="369"/>
      <c r="HTJ39" s="369"/>
      <c r="HTK39" s="369"/>
      <c r="HTL39" s="369"/>
      <c r="HTM39" s="369"/>
      <c r="HTN39" s="369"/>
      <c r="HTO39" s="369"/>
      <c r="HTP39" s="369"/>
      <c r="HTQ39" s="369"/>
      <c r="HTR39" s="369"/>
      <c r="HTS39" s="369"/>
      <c r="HTT39" s="369"/>
      <c r="HTU39" s="369"/>
      <c r="HTV39" s="369"/>
      <c r="HTW39" s="369"/>
      <c r="HTX39" s="369"/>
      <c r="HTY39" s="369"/>
      <c r="HTZ39" s="369"/>
      <c r="HUA39" s="369"/>
      <c r="HUB39" s="369"/>
      <c r="HUC39" s="369"/>
      <c r="HUD39" s="369"/>
      <c r="HUE39" s="369"/>
      <c r="HUF39" s="369"/>
      <c r="HUG39" s="369"/>
      <c r="HUH39" s="369"/>
      <c r="HUI39" s="369"/>
      <c r="HUJ39" s="369"/>
      <c r="HUK39" s="369"/>
      <c r="HUL39" s="369"/>
      <c r="HUM39" s="369"/>
      <c r="HUN39" s="369"/>
      <c r="HUO39" s="369"/>
      <c r="HUP39" s="369"/>
      <c r="HUQ39" s="369"/>
      <c r="HUR39" s="369"/>
      <c r="HUS39" s="369"/>
      <c r="HUT39" s="369"/>
      <c r="HUU39" s="369"/>
      <c r="HUV39" s="369"/>
      <c r="HUW39" s="369"/>
      <c r="HUX39" s="369"/>
      <c r="HUY39" s="369"/>
      <c r="HUZ39" s="369"/>
      <c r="HVA39" s="369"/>
      <c r="HVB39" s="369"/>
      <c r="HVC39" s="369"/>
      <c r="HVD39" s="369"/>
      <c r="HVE39" s="369"/>
      <c r="HVF39" s="369"/>
      <c r="HVG39" s="369"/>
      <c r="HVH39" s="369"/>
      <c r="HVI39" s="369"/>
      <c r="HVJ39" s="369"/>
      <c r="HVK39" s="369"/>
      <c r="HVL39" s="369"/>
      <c r="HVM39" s="369"/>
      <c r="HVN39" s="369"/>
      <c r="HVO39" s="369"/>
      <c r="HVP39" s="369"/>
      <c r="HVQ39" s="369"/>
      <c r="HVR39" s="369"/>
      <c r="HVS39" s="369"/>
      <c r="HVT39" s="369"/>
      <c r="HVU39" s="369"/>
      <c r="HVV39" s="369"/>
      <c r="HVW39" s="369"/>
      <c r="HVX39" s="369"/>
      <c r="HVY39" s="369"/>
      <c r="HVZ39" s="369"/>
      <c r="HWA39" s="369"/>
      <c r="HWB39" s="369"/>
      <c r="HWC39" s="369"/>
      <c r="HWD39" s="369"/>
      <c r="HWE39" s="369"/>
      <c r="HWF39" s="369"/>
      <c r="HWG39" s="369"/>
      <c r="HWH39" s="369"/>
      <c r="HWI39" s="369"/>
      <c r="HWJ39" s="369"/>
      <c r="HWK39" s="369"/>
      <c r="HWL39" s="369"/>
      <c r="HWM39" s="369"/>
      <c r="HWN39" s="369"/>
      <c r="HWO39" s="369"/>
      <c r="HWP39" s="369"/>
      <c r="HWQ39" s="369"/>
      <c r="HWR39" s="369"/>
      <c r="HWS39" s="369"/>
      <c r="HWT39" s="369"/>
      <c r="HWU39" s="369"/>
      <c r="HWV39" s="369"/>
      <c r="HWW39" s="369"/>
      <c r="HWX39" s="369"/>
      <c r="HWY39" s="369"/>
      <c r="HWZ39" s="369"/>
      <c r="HXA39" s="369"/>
      <c r="HXB39" s="369"/>
      <c r="HXC39" s="369"/>
      <c r="HXD39" s="369"/>
      <c r="HXE39" s="369"/>
      <c r="HXF39" s="369"/>
      <c r="HXG39" s="369"/>
      <c r="HXH39" s="369"/>
      <c r="HXI39" s="369"/>
      <c r="HXJ39" s="369"/>
      <c r="HXK39" s="369"/>
      <c r="HXL39" s="369"/>
      <c r="HXM39" s="369"/>
      <c r="HXN39" s="369"/>
      <c r="HXO39" s="369"/>
      <c r="HXP39" s="369"/>
      <c r="HXQ39" s="369"/>
      <c r="HXR39" s="369"/>
      <c r="HXS39" s="369"/>
      <c r="HXT39" s="369"/>
      <c r="HXU39" s="369"/>
      <c r="HXV39" s="369"/>
      <c r="HXW39" s="369"/>
      <c r="HXX39" s="369"/>
      <c r="HXY39" s="369"/>
      <c r="HXZ39" s="369"/>
      <c r="HYA39" s="369"/>
      <c r="HYB39" s="369"/>
      <c r="HYC39" s="369"/>
      <c r="HYD39" s="369"/>
      <c r="HYE39" s="369"/>
      <c r="HYF39" s="369"/>
      <c r="HYG39" s="369"/>
      <c r="HYH39" s="369"/>
      <c r="HYI39" s="369"/>
      <c r="HYJ39" s="369"/>
      <c r="HYK39" s="369"/>
      <c r="HYL39" s="369"/>
      <c r="HYM39" s="369"/>
      <c r="HYN39" s="369"/>
      <c r="HYO39" s="369"/>
      <c r="HYP39" s="369"/>
      <c r="HYQ39" s="369"/>
      <c r="HYR39" s="369"/>
      <c r="HYS39" s="369"/>
      <c r="HYT39" s="369"/>
      <c r="HYU39" s="369"/>
      <c r="HYV39" s="369"/>
      <c r="HYW39" s="369"/>
      <c r="HYX39" s="369"/>
      <c r="HYY39" s="369"/>
      <c r="HYZ39" s="369"/>
      <c r="HZA39" s="369"/>
      <c r="HZB39" s="369"/>
      <c r="HZC39" s="369"/>
      <c r="HZD39" s="369"/>
      <c r="HZE39" s="369"/>
      <c r="HZF39" s="369"/>
      <c r="HZG39" s="369"/>
      <c r="HZH39" s="369"/>
      <c r="HZI39" s="369"/>
      <c r="HZJ39" s="369"/>
      <c r="HZK39" s="369"/>
      <c r="HZL39" s="369"/>
      <c r="HZM39" s="369"/>
      <c r="HZN39" s="369"/>
      <c r="HZO39" s="369"/>
      <c r="HZP39" s="369"/>
      <c r="HZQ39" s="369"/>
      <c r="HZR39" s="369"/>
      <c r="HZS39" s="369"/>
      <c r="HZT39" s="369"/>
      <c r="HZU39" s="369"/>
      <c r="HZV39" s="369"/>
      <c r="HZW39" s="369"/>
      <c r="HZX39" s="369"/>
      <c r="HZY39" s="369"/>
      <c r="HZZ39" s="369"/>
      <c r="IAA39" s="369"/>
      <c r="IAB39" s="369"/>
      <c r="IAC39" s="369"/>
      <c r="IAD39" s="369"/>
      <c r="IAE39" s="369"/>
      <c r="IAF39" s="369"/>
      <c r="IAG39" s="369"/>
      <c r="IAH39" s="369"/>
      <c r="IAI39" s="369"/>
      <c r="IAJ39" s="369"/>
      <c r="IAK39" s="369"/>
      <c r="IAL39" s="369"/>
      <c r="IAM39" s="369"/>
      <c r="IAN39" s="369"/>
      <c r="IAO39" s="369"/>
      <c r="IAP39" s="369"/>
      <c r="IAQ39" s="369"/>
      <c r="IAR39" s="369"/>
      <c r="IAS39" s="369"/>
      <c r="IAT39" s="369"/>
      <c r="IAU39" s="369"/>
      <c r="IAV39" s="369"/>
      <c r="IAW39" s="369"/>
      <c r="IAX39" s="369"/>
      <c r="IAY39" s="369"/>
      <c r="IAZ39" s="369"/>
      <c r="IBA39" s="369"/>
      <c r="IBB39" s="369"/>
      <c r="IBC39" s="369"/>
      <c r="IBD39" s="369"/>
      <c r="IBE39" s="369"/>
      <c r="IBF39" s="369"/>
      <c r="IBG39" s="369"/>
      <c r="IBH39" s="369"/>
      <c r="IBI39" s="369"/>
      <c r="IBJ39" s="369"/>
      <c r="IBK39" s="369"/>
      <c r="IBL39" s="369"/>
      <c r="IBM39" s="369"/>
      <c r="IBN39" s="369"/>
      <c r="IBO39" s="369"/>
      <c r="IBP39" s="369"/>
      <c r="IBQ39" s="369"/>
      <c r="IBR39" s="369"/>
      <c r="IBS39" s="369"/>
      <c r="IBT39" s="369"/>
      <c r="IBU39" s="369"/>
      <c r="IBV39" s="369"/>
      <c r="IBW39" s="369"/>
      <c r="IBX39" s="369"/>
      <c r="IBY39" s="369"/>
      <c r="IBZ39" s="369"/>
      <c r="ICA39" s="369"/>
      <c r="ICB39" s="369"/>
      <c r="ICC39" s="369"/>
      <c r="ICD39" s="369"/>
      <c r="ICE39" s="369"/>
      <c r="ICF39" s="369"/>
      <c r="ICG39" s="369"/>
      <c r="ICH39" s="369"/>
      <c r="ICI39" s="369"/>
      <c r="ICJ39" s="369"/>
      <c r="ICK39" s="369"/>
      <c r="ICL39" s="369"/>
      <c r="ICM39" s="369"/>
      <c r="ICN39" s="369"/>
      <c r="ICO39" s="369"/>
      <c r="ICP39" s="369"/>
      <c r="ICQ39" s="369"/>
      <c r="ICR39" s="369"/>
      <c r="ICS39" s="369"/>
      <c r="ICT39" s="369"/>
      <c r="ICU39" s="369"/>
      <c r="ICV39" s="369"/>
      <c r="ICW39" s="369"/>
      <c r="ICX39" s="369"/>
      <c r="ICY39" s="369"/>
      <c r="ICZ39" s="369"/>
      <c r="IDA39" s="369"/>
      <c r="IDB39" s="369"/>
      <c r="IDC39" s="369"/>
      <c r="IDD39" s="369"/>
      <c r="IDE39" s="369"/>
      <c r="IDF39" s="369"/>
      <c r="IDG39" s="369"/>
      <c r="IDH39" s="369"/>
      <c r="IDI39" s="369"/>
      <c r="IDJ39" s="369"/>
      <c r="IDK39" s="369"/>
      <c r="IDL39" s="369"/>
      <c r="IDM39" s="369"/>
      <c r="IDN39" s="369"/>
      <c r="IDO39" s="369"/>
      <c r="IDP39" s="369"/>
      <c r="IDQ39" s="369"/>
      <c r="IDR39" s="369"/>
      <c r="IDS39" s="369"/>
      <c r="IDT39" s="369"/>
      <c r="IDU39" s="369"/>
      <c r="IDV39" s="369"/>
      <c r="IDW39" s="369"/>
      <c r="IDX39" s="369"/>
      <c r="IDY39" s="369"/>
      <c r="IDZ39" s="369"/>
      <c r="IEA39" s="369"/>
      <c r="IEB39" s="369"/>
      <c r="IEC39" s="369"/>
      <c r="IED39" s="369"/>
      <c r="IEE39" s="369"/>
      <c r="IEF39" s="369"/>
      <c r="IEG39" s="369"/>
      <c r="IEH39" s="369"/>
      <c r="IEI39" s="369"/>
      <c r="IEJ39" s="369"/>
      <c r="IEK39" s="369"/>
      <c r="IEL39" s="369"/>
      <c r="IEM39" s="369"/>
      <c r="IEN39" s="369"/>
      <c r="IEO39" s="369"/>
      <c r="IEP39" s="369"/>
      <c r="IEQ39" s="369"/>
      <c r="IER39" s="369"/>
      <c r="IES39" s="369"/>
      <c r="IET39" s="369"/>
      <c r="IEU39" s="369"/>
      <c r="IEV39" s="369"/>
      <c r="IEW39" s="369"/>
      <c r="IEX39" s="369"/>
      <c r="IEY39" s="369"/>
      <c r="IEZ39" s="369"/>
      <c r="IFA39" s="369"/>
      <c r="IFB39" s="369"/>
      <c r="IFC39" s="369"/>
      <c r="IFD39" s="369"/>
      <c r="IFE39" s="369"/>
      <c r="IFF39" s="369"/>
      <c r="IFG39" s="369"/>
      <c r="IFH39" s="369"/>
      <c r="IFI39" s="369"/>
      <c r="IFJ39" s="369"/>
      <c r="IFK39" s="369"/>
      <c r="IFL39" s="369"/>
      <c r="IFM39" s="369"/>
      <c r="IFN39" s="369"/>
      <c r="IFO39" s="369"/>
      <c r="IFP39" s="369"/>
      <c r="IFQ39" s="369"/>
      <c r="IFR39" s="369"/>
      <c r="IFS39" s="369"/>
      <c r="IFT39" s="369"/>
      <c r="IFU39" s="369"/>
      <c r="IFV39" s="369"/>
      <c r="IFW39" s="369"/>
      <c r="IFX39" s="369"/>
      <c r="IFY39" s="369"/>
      <c r="IFZ39" s="369"/>
      <c r="IGA39" s="369"/>
      <c r="IGB39" s="369"/>
      <c r="IGC39" s="369"/>
      <c r="IGD39" s="369"/>
      <c r="IGE39" s="369"/>
      <c r="IGF39" s="369"/>
      <c r="IGG39" s="369"/>
      <c r="IGH39" s="369"/>
      <c r="IGI39" s="369"/>
      <c r="IGJ39" s="369"/>
      <c r="IGK39" s="369"/>
      <c r="IGL39" s="369"/>
      <c r="IGM39" s="369"/>
      <c r="IGN39" s="369"/>
      <c r="IGO39" s="369"/>
      <c r="IGP39" s="369"/>
      <c r="IGQ39" s="369"/>
      <c r="IGR39" s="369"/>
      <c r="IGS39" s="369"/>
      <c r="IGT39" s="369"/>
      <c r="IGU39" s="369"/>
      <c r="IGV39" s="369"/>
      <c r="IGW39" s="369"/>
      <c r="IGX39" s="369"/>
      <c r="IGY39" s="369"/>
      <c r="IGZ39" s="369"/>
      <c r="IHA39" s="369"/>
      <c r="IHB39" s="369"/>
      <c r="IHC39" s="369"/>
      <c r="IHD39" s="369"/>
      <c r="IHE39" s="369"/>
      <c r="IHF39" s="369"/>
      <c r="IHG39" s="369"/>
      <c r="IHH39" s="369"/>
      <c r="IHI39" s="369"/>
      <c r="IHJ39" s="369"/>
      <c r="IHK39" s="369"/>
      <c r="IHL39" s="369"/>
      <c r="IHM39" s="369"/>
      <c r="IHN39" s="369"/>
      <c r="IHO39" s="369"/>
      <c r="IHP39" s="369"/>
      <c r="IHQ39" s="369"/>
      <c r="IHR39" s="369"/>
      <c r="IHS39" s="369"/>
      <c r="IHT39" s="369"/>
      <c r="IHU39" s="369"/>
      <c r="IHV39" s="369"/>
      <c r="IHW39" s="369"/>
      <c r="IHX39" s="369"/>
      <c r="IHY39" s="369"/>
      <c r="IHZ39" s="369"/>
      <c r="IIA39" s="369"/>
      <c r="IIB39" s="369"/>
      <c r="IIC39" s="369"/>
      <c r="IID39" s="369"/>
      <c r="IIE39" s="369"/>
      <c r="IIF39" s="369"/>
      <c r="IIG39" s="369"/>
      <c r="IIH39" s="369"/>
      <c r="III39" s="369"/>
      <c r="IIJ39" s="369"/>
      <c r="IIK39" s="369"/>
      <c r="IIL39" s="369"/>
      <c r="IIM39" s="369"/>
      <c r="IIN39" s="369"/>
      <c r="IIO39" s="369"/>
      <c r="IIP39" s="369"/>
      <c r="IIQ39" s="369"/>
      <c r="IIR39" s="369"/>
      <c r="IIS39" s="369"/>
      <c r="IIT39" s="369"/>
      <c r="IIU39" s="369"/>
      <c r="IIV39" s="369"/>
      <c r="IIW39" s="369"/>
      <c r="IIX39" s="369"/>
      <c r="IIY39" s="369"/>
      <c r="IIZ39" s="369"/>
      <c r="IJA39" s="369"/>
      <c r="IJB39" s="369"/>
      <c r="IJC39" s="369"/>
      <c r="IJD39" s="369"/>
      <c r="IJE39" s="369"/>
      <c r="IJF39" s="369"/>
      <c r="IJG39" s="369"/>
      <c r="IJH39" s="369"/>
      <c r="IJI39" s="369"/>
      <c r="IJJ39" s="369"/>
      <c r="IJK39" s="369"/>
      <c r="IJL39" s="369"/>
      <c r="IJM39" s="369"/>
      <c r="IJN39" s="369"/>
      <c r="IJO39" s="369"/>
      <c r="IJP39" s="369"/>
      <c r="IJQ39" s="369"/>
      <c r="IJR39" s="369"/>
      <c r="IJS39" s="369"/>
      <c r="IJT39" s="369"/>
      <c r="IJU39" s="369"/>
      <c r="IJV39" s="369"/>
      <c r="IJW39" s="369"/>
      <c r="IJX39" s="369"/>
      <c r="IJY39" s="369"/>
      <c r="IJZ39" s="369"/>
      <c r="IKA39" s="369"/>
      <c r="IKB39" s="369"/>
      <c r="IKC39" s="369"/>
      <c r="IKD39" s="369"/>
      <c r="IKE39" s="369"/>
      <c r="IKF39" s="369"/>
      <c r="IKG39" s="369"/>
      <c r="IKH39" s="369"/>
      <c r="IKI39" s="369"/>
      <c r="IKJ39" s="369"/>
      <c r="IKK39" s="369"/>
      <c r="IKL39" s="369"/>
      <c r="IKM39" s="369"/>
      <c r="IKN39" s="369"/>
      <c r="IKO39" s="369"/>
      <c r="IKP39" s="369"/>
      <c r="IKQ39" s="369"/>
      <c r="IKR39" s="369"/>
      <c r="IKS39" s="369"/>
      <c r="IKT39" s="369"/>
      <c r="IKU39" s="369"/>
      <c r="IKV39" s="369"/>
      <c r="IKW39" s="369"/>
      <c r="IKX39" s="369"/>
      <c r="IKY39" s="369"/>
      <c r="IKZ39" s="369"/>
      <c r="ILA39" s="369"/>
      <c r="ILB39" s="369"/>
      <c r="ILC39" s="369"/>
      <c r="ILD39" s="369"/>
      <c r="ILE39" s="369"/>
      <c r="ILF39" s="369"/>
      <c r="ILG39" s="369"/>
      <c r="ILH39" s="369"/>
      <c r="ILI39" s="369"/>
      <c r="ILJ39" s="369"/>
      <c r="ILK39" s="369"/>
      <c r="ILL39" s="369"/>
      <c r="ILM39" s="369"/>
      <c r="ILN39" s="369"/>
      <c r="ILO39" s="369"/>
      <c r="ILP39" s="369"/>
      <c r="ILQ39" s="369"/>
      <c r="ILR39" s="369"/>
      <c r="ILS39" s="369"/>
      <c r="ILT39" s="369"/>
      <c r="ILU39" s="369"/>
      <c r="ILV39" s="369"/>
      <c r="ILW39" s="369"/>
      <c r="ILX39" s="369"/>
      <c r="ILY39" s="369"/>
      <c r="ILZ39" s="369"/>
      <c r="IMA39" s="369"/>
      <c r="IMB39" s="369"/>
      <c r="IMC39" s="369"/>
      <c r="IMD39" s="369"/>
      <c r="IME39" s="369"/>
      <c r="IMF39" s="369"/>
      <c r="IMG39" s="369"/>
      <c r="IMH39" s="369"/>
      <c r="IMI39" s="369"/>
      <c r="IMJ39" s="369"/>
      <c r="IMK39" s="369"/>
      <c r="IML39" s="369"/>
      <c r="IMM39" s="369"/>
      <c r="IMN39" s="369"/>
      <c r="IMO39" s="369"/>
      <c r="IMP39" s="369"/>
      <c r="IMQ39" s="369"/>
      <c r="IMR39" s="369"/>
      <c r="IMS39" s="369"/>
      <c r="IMT39" s="369"/>
      <c r="IMU39" s="369"/>
      <c r="IMV39" s="369"/>
      <c r="IMW39" s="369"/>
      <c r="IMX39" s="369"/>
      <c r="IMY39" s="369"/>
      <c r="IMZ39" s="369"/>
      <c r="INA39" s="369"/>
      <c r="INB39" s="369"/>
      <c r="INC39" s="369"/>
      <c r="IND39" s="369"/>
      <c r="INE39" s="369"/>
      <c r="INF39" s="369"/>
      <c r="ING39" s="369"/>
      <c r="INH39" s="369"/>
      <c r="INI39" s="369"/>
      <c r="INJ39" s="369"/>
      <c r="INK39" s="369"/>
      <c r="INL39" s="369"/>
      <c r="INM39" s="369"/>
      <c r="INN39" s="369"/>
      <c r="INO39" s="369"/>
      <c r="INP39" s="369"/>
      <c r="INQ39" s="369"/>
      <c r="INR39" s="369"/>
      <c r="INS39" s="369"/>
      <c r="INT39" s="369"/>
      <c r="INU39" s="369"/>
      <c r="INV39" s="369"/>
      <c r="INW39" s="369"/>
      <c r="INX39" s="369"/>
      <c r="INY39" s="369"/>
      <c r="INZ39" s="369"/>
      <c r="IOA39" s="369"/>
      <c r="IOB39" s="369"/>
      <c r="IOC39" s="369"/>
      <c r="IOD39" s="369"/>
      <c r="IOE39" s="369"/>
      <c r="IOF39" s="369"/>
      <c r="IOG39" s="369"/>
      <c r="IOH39" s="369"/>
      <c r="IOI39" s="369"/>
      <c r="IOJ39" s="369"/>
      <c r="IOK39" s="369"/>
      <c r="IOL39" s="369"/>
      <c r="IOM39" s="369"/>
      <c r="ION39" s="369"/>
      <c r="IOO39" s="369"/>
      <c r="IOP39" s="369"/>
      <c r="IOQ39" s="369"/>
      <c r="IOR39" s="369"/>
      <c r="IOS39" s="369"/>
      <c r="IOT39" s="369"/>
      <c r="IOU39" s="369"/>
      <c r="IOV39" s="369"/>
      <c r="IOW39" s="369"/>
      <c r="IOX39" s="369"/>
      <c r="IOY39" s="369"/>
      <c r="IOZ39" s="369"/>
      <c r="IPA39" s="369"/>
      <c r="IPB39" s="369"/>
      <c r="IPC39" s="369"/>
      <c r="IPD39" s="369"/>
      <c r="IPE39" s="369"/>
      <c r="IPF39" s="369"/>
      <c r="IPG39" s="369"/>
      <c r="IPH39" s="369"/>
      <c r="IPI39" s="369"/>
      <c r="IPJ39" s="369"/>
      <c r="IPK39" s="369"/>
      <c r="IPL39" s="369"/>
      <c r="IPM39" s="369"/>
      <c r="IPN39" s="369"/>
      <c r="IPO39" s="369"/>
      <c r="IPP39" s="369"/>
      <c r="IPQ39" s="369"/>
      <c r="IPR39" s="369"/>
      <c r="IPS39" s="369"/>
      <c r="IPT39" s="369"/>
      <c r="IPU39" s="369"/>
      <c r="IPV39" s="369"/>
      <c r="IPW39" s="369"/>
      <c r="IPX39" s="369"/>
      <c r="IPY39" s="369"/>
      <c r="IPZ39" s="369"/>
      <c r="IQA39" s="369"/>
      <c r="IQB39" s="369"/>
      <c r="IQC39" s="369"/>
      <c r="IQD39" s="369"/>
      <c r="IQE39" s="369"/>
      <c r="IQF39" s="369"/>
      <c r="IQG39" s="369"/>
      <c r="IQH39" s="369"/>
      <c r="IQI39" s="369"/>
      <c r="IQJ39" s="369"/>
      <c r="IQK39" s="369"/>
      <c r="IQL39" s="369"/>
      <c r="IQM39" s="369"/>
      <c r="IQN39" s="369"/>
      <c r="IQO39" s="369"/>
      <c r="IQP39" s="369"/>
      <c r="IQQ39" s="369"/>
      <c r="IQR39" s="369"/>
      <c r="IQS39" s="369"/>
      <c r="IQT39" s="369"/>
      <c r="IQU39" s="369"/>
      <c r="IQV39" s="369"/>
      <c r="IQW39" s="369"/>
      <c r="IQX39" s="369"/>
      <c r="IQY39" s="369"/>
      <c r="IQZ39" s="369"/>
      <c r="IRA39" s="369"/>
      <c r="IRB39" s="369"/>
      <c r="IRC39" s="369"/>
      <c r="IRD39" s="369"/>
      <c r="IRE39" s="369"/>
      <c r="IRF39" s="369"/>
      <c r="IRG39" s="369"/>
      <c r="IRH39" s="369"/>
      <c r="IRI39" s="369"/>
      <c r="IRJ39" s="369"/>
      <c r="IRK39" s="369"/>
      <c r="IRL39" s="369"/>
      <c r="IRM39" s="369"/>
      <c r="IRN39" s="369"/>
      <c r="IRO39" s="369"/>
      <c r="IRP39" s="369"/>
      <c r="IRQ39" s="369"/>
      <c r="IRR39" s="369"/>
      <c r="IRS39" s="369"/>
      <c r="IRT39" s="369"/>
      <c r="IRU39" s="369"/>
      <c r="IRV39" s="369"/>
      <c r="IRW39" s="369"/>
      <c r="IRX39" s="369"/>
      <c r="IRY39" s="369"/>
      <c r="IRZ39" s="369"/>
      <c r="ISA39" s="369"/>
      <c r="ISB39" s="369"/>
      <c r="ISC39" s="369"/>
      <c r="ISD39" s="369"/>
      <c r="ISE39" s="369"/>
      <c r="ISF39" s="369"/>
      <c r="ISG39" s="369"/>
      <c r="ISH39" s="369"/>
      <c r="ISI39" s="369"/>
      <c r="ISJ39" s="369"/>
      <c r="ISK39" s="369"/>
      <c r="ISL39" s="369"/>
      <c r="ISM39" s="369"/>
      <c r="ISN39" s="369"/>
      <c r="ISO39" s="369"/>
      <c r="ISP39" s="369"/>
      <c r="ISQ39" s="369"/>
      <c r="ISR39" s="369"/>
      <c r="ISS39" s="369"/>
      <c r="IST39" s="369"/>
      <c r="ISU39" s="369"/>
      <c r="ISV39" s="369"/>
      <c r="ISW39" s="369"/>
      <c r="ISX39" s="369"/>
      <c r="ISY39" s="369"/>
      <c r="ISZ39" s="369"/>
      <c r="ITA39" s="369"/>
      <c r="ITB39" s="369"/>
      <c r="ITC39" s="369"/>
      <c r="ITD39" s="369"/>
      <c r="ITE39" s="369"/>
      <c r="ITF39" s="369"/>
      <c r="ITG39" s="369"/>
      <c r="ITH39" s="369"/>
      <c r="ITI39" s="369"/>
      <c r="ITJ39" s="369"/>
      <c r="ITK39" s="369"/>
      <c r="ITL39" s="369"/>
      <c r="ITM39" s="369"/>
      <c r="ITN39" s="369"/>
      <c r="ITO39" s="369"/>
      <c r="ITP39" s="369"/>
      <c r="ITQ39" s="369"/>
      <c r="ITR39" s="369"/>
      <c r="ITS39" s="369"/>
      <c r="ITT39" s="369"/>
      <c r="ITU39" s="369"/>
      <c r="ITV39" s="369"/>
      <c r="ITW39" s="369"/>
      <c r="ITX39" s="369"/>
      <c r="ITY39" s="369"/>
      <c r="ITZ39" s="369"/>
      <c r="IUA39" s="369"/>
      <c r="IUB39" s="369"/>
      <c r="IUC39" s="369"/>
      <c r="IUD39" s="369"/>
      <c r="IUE39" s="369"/>
      <c r="IUF39" s="369"/>
      <c r="IUG39" s="369"/>
      <c r="IUH39" s="369"/>
      <c r="IUI39" s="369"/>
      <c r="IUJ39" s="369"/>
      <c r="IUK39" s="369"/>
      <c r="IUL39" s="369"/>
      <c r="IUM39" s="369"/>
      <c r="IUN39" s="369"/>
      <c r="IUO39" s="369"/>
      <c r="IUP39" s="369"/>
      <c r="IUQ39" s="369"/>
      <c r="IUR39" s="369"/>
      <c r="IUS39" s="369"/>
      <c r="IUT39" s="369"/>
      <c r="IUU39" s="369"/>
      <c r="IUV39" s="369"/>
      <c r="IUW39" s="369"/>
      <c r="IUX39" s="369"/>
      <c r="IUY39" s="369"/>
      <c r="IUZ39" s="369"/>
      <c r="IVA39" s="369"/>
      <c r="IVB39" s="369"/>
      <c r="IVC39" s="369"/>
      <c r="IVD39" s="369"/>
      <c r="IVE39" s="369"/>
      <c r="IVF39" s="369"/>
      <c r="IVG39" s="369"/>
      <c r="IVH39" s="369"/>
      <c r="IVI39" s="369"/>
      <c r="IVJ39" s="369"/>
      <c r="IVK39" s="369"/>
      <c r="IVL39" s="369"/>
      <c r="IVM39" s="369"/>
      <c r="IVN39" s="369"/>
      <c r="IVO39" s="369"/>
      <c r="IVP39" s="369"/>
      <c r="IVQ39" s="369"/>
      <c r="IVR39" s="369"/>
      <c r="IVS39" s="369"/>
      <c r="IVT39" s="369"/>
      <c r="IVU39" s="369"/>
      <c r="IVV39" s="369"/>
      <c r="IVW39" s="369"/>
      <c r="IVX39" s="369"/>
      <c r="IVY39" s="369"/>
      <c r="IVZ39" s="369"/>
      <c r="IWA39" s="369"/>
      <c r="IWB39" s="369"/>
      <c r="IWC39" s="369"/>
      <c r="IWD39" s="369"/>
      <c r="IWE39" s="369"/>
      <c r="IWF39" s="369"/>
      <c r="IWG39" s="369"/>
      <c r="IWH39" s="369"/>
      <c r="IWI39" s="369"/>
      <c r="IWJ39" s="369"/>
      <c r="IWK39" s="369"/>
      <c r="IWL39" s="369"/>
      <c r="IWM39" s="369"/>
      <c r="IWN39" s="369"/>
      <c r="IWO39" s="369"/>
      <c r="IWP39" s="369"/>
      <c r="IWQ39" s="369"/>
      <c r="IWR39" s="369"/>
      <c r="IWS39" s="369"/>
      <c r="IWT39" s="369"/>
      <c r="IWU39" s="369"/>
      <c r="IWV39" s="369"/>
      <c r="IWW39" s="369"/>
      <c r="IWX39" s="369"/>
      <c r="IWY39" s="369"/>
      <c r="IWZ39" s="369"/>
      <c r="IXA39" s="369"/>
      <c r="IXB39" s="369"/>
      <c r="IXC39" s="369"/>
      <c r="IXD39" s="369"/>
      <c r="IXE39" s="369"/>
      <c r="IXF39" s="369"/>
      <c r="IXG39" s="369"/>
      <c r="IXH39" s="369"/>
      <c r="IXI39" s="369"/>
      <c r="IXJ39" s="369"/>
      <c r="IXK39" s="369"/>
      <c r="IXL39" s="369"/>
      <c r="IXM39" s="369"/>
      <c r="IXN39" s="369"/>
      <c r="IXO39" s="369"/>
      <c r="IXP39" s="369"/>
      <c r="IXQ39" s="369"/>
      <c r="IXR39" s="369"/>
      <c r="IXS39" s="369"/>
      <c r="IXT39" s="369"/>
      <c r="IXU39" s="369"/>
      <c r="IXV39" s="369"/>
      <c r="IXW39" s="369"/>
      <c r="IXX39" s="369"/>
      <c r="IXY39" s="369"/>
      <c r="IXZ39" s="369"/>
      <c r="IYA39" s="369"/>
      <c r="IYB39" s="369"/>
      <c r="IYC39" s="369"/>
      <c r="IYD39" s="369"/>
      <c r="IYE39" s="369"/>
      <c r="IYF39" s="369"/>
      <c r="IYG39" s="369"/>
      <c r="IYH39" s="369"/>
      <c r="IYI39" s="369"/>
      <c r="IYJ39" s="369"/>
      <c r="IYK39" s="369"/>
      <c r="IYL39" s="369"/>
      <c r="IYM39" s="369"/>
      <c r="IYN39" s="369"/>
      <c r="IYO39" s="369"/>
      <c r="IYP39" s="369"/>
      <c r="IYQ39" s="369"/>
      <c r="IYR39" s="369"/>
      <c r="IYS39" s="369"/>
      <c r="IYT39" s="369"/>
      <c r="IYU39" s="369"/>
      <c r="IYV39" s="369"/>
      <c r="IYW39" s="369"/>
      <c r="IYX39" s="369"/>
      <c r="IYY39" s="369"/>
      <c r="IYZ39" s="369"/>
      <c r="IZA39" s="369"/>
      <c r="IZB39" s="369"/>
      <c r="IZC39" s="369"/>
      <c r="IZD39" s="369"/>
      <c r="IZE39" s="369"/>
      <c r="IZF39" s="369"/>
      <c r="IZG39" s="369"/>
      <c r="IZH39" s="369"/>
      <c r="IZI39" s="369"/>
      <c r="IZJ39" s="369"/>
      <c r="IZK39" s="369"/>
      <c r="IZL39" s="369"/>
      <c r="IZM39" s="369"/>
      <c r="IZN39" s="369"/>
      <c r="IZO39" s="369"/>
      <c r="IZP39" s="369"/>
      <c r="IZQ39" s="369"/>
      <c r="IZR39" s="369"/>
      <c r="IZS39" s="369"/>
      <c r="IZT39" s="369"/>
      <c r="IZU39" s="369"/>
      <c r="IZV39" s="369"/>
      <c r="IZW39" s="369"/>
      <c r="IZX39" s="369"/>
      <c r="IZY39" s="369"/>
      <c r="IZZ39" s="369"/>
      <c r="JAA39" s="369"/>
      <c r="JAB39" s="369"/>
      <c r="JAC39" s="369"/>
      <c r="JAD39" s="369"/>
      <c r="JAE39" s="369"/>
      <c r="JAF39" s="369"/>
      <c r="JAG39" s="369"/>
      <c r="JAH39" s="369"/>
      <c r="JAI39" s="369"/>
      <c r="JAJ39" s="369"/>
      <c r="JAK39" s="369"/>
      <c r="JAL39" s="369"/>
      <c r="JAM39" s="369"/>
      <c r="JAN39" s="369"/>
      <c r="JAO39" s="369"/>
      <c r="JAP39" s="369"/>
      <c r="JAQ39" s="369"/>
      <c r="JAR39" s="369"/>
      <c r="JAS39" s="369"/>
      <c r="JAT39" s="369"/>
      <c r="JAU39" s="369"/>
      <c r="JAV39" s="369"/>
      <c r="JAW39" s="369"/>
      <c r="JAX39" s="369"/>
      <c r="JAY39" s="369"/>
      <c r="JAZ39" s="369"/>
      <c r="JBA39" s="369"/>
      <c r="JBB39" s="369"/>
      <c r="JBC39" s="369"/>
      <c r="JBD39" s="369"/>
      <c r="JBE39" s="369"/>
      <c r="JBF39" s="369"/>
      <c r="JBG39" s="369"/>
      <c r="JBH39" s="369"/>
      <c r="JBI39" s="369"/>
      <c r="JBJ39" s="369"/>
      <c r="JBK39" s="369"/>
      <c r="JBL39" s="369"/>
      <c r="JBM39" s="369"/>
      <c r="JBN39" s="369"/>
      <c r="JBO39" s="369"/>
      <c r="JBP39" s="369"/>
      <c r="JBQ39" s="369"/>
      <c r="JBR39" s="369"/>
      <c r="JBS39" s="369"/>
      <c r="JBT39" s="369"/>
      <c r="JBU39" s="369"/>
      <c r="JBV39" s="369"/>
      <c r="JBW39" s="369"/>
      <c r="JBX39" s="369"/>
      <c r="JBY39" s="369"/>
      <c r="JBZ39" s="369"/>
      <c r="JCA39" s="369"/>
      <c r="JCB39" s="369"/>
      <c r="JCC39" s="369"/>
      <c r="JCD39" s="369"/>
      <c r="JCE39" s="369"/>
      <c r="JCF39" s="369"/>
      <c r="JCG39" s="369"/>
      <c r="JCH39" s="369"/>
      <c r="JCI39" s="369"/>
      <c r="JCJ39" s="369"/>
      <c r="JCK39" s="369"/>
      <c r="JCL39" s="369"/>
      <c r="JCM39" s="369"/>
      <c r="JCN39" s="369"/>
      <c r="JCO39" s="369"/>
      <c r="JCP39" s="369"/>
      <c r="JCQ39" s="369"/>
      <c r="JCR39" s="369"/>
      <c r="JCS39" s="369"/>
      <c r="JCT39" s="369"/>
      <c r="JCU39" s="369"/>
      <c r="JCV39" s="369"/>
      <c r="JCW39" s="369"/>
      <c r="JCX39" s="369"/>
      <c r="JCY39" s="369"/>
      <c r="JCZ39" s="369"/>
      <c r="JDA39" s="369"/>
      <c r="JDB39" s="369"/>
      <c r="JDC39" s="369"/>
      <c r="JDD39" s="369"/>
      <c r="JDE39" s="369"/>
      <c r="JDF39" s="369"/>
      <c r="JDG39" s="369"/>
      <c r="JDH39" s="369"/>
      <c r="JDI39" s="369"/>
      <c r="JDJ39" s="369"/>
      <c r="JDK39" s="369"/>
      <c r="JDL39" s="369"/>
      <c r="JDM39" s="369"/>
      <c r="JDN39" s="369"/>
      <c r="JDO39" s="369"/>
      <c r="JDP39" s="369"/>
      <c r="JDQ39" s="369"/>
      <c r="JDR39" s="369"/>
      <c r="JDS39" s="369"/>
      <c r="JDT39" s="369"/>
      <c r="JDU39" s="369"/>
      <c r="JDV39" s="369"/>
      <c r="JDW39" s="369"/>
      <c r="JDX39" s="369"/>
      <c r="JDY39" s="369"/>
      <c r="JDZ39" s="369"/>
      <c r="JEA39" s="369"/>
      <c r="JEB39" s="369"/>
      <c r="JEC39" s="369"/>
      <c r="JED39" s="369"/>
      <c r="JEE39" s="369"/>
      <c r="JEF39" s="369"/>
      <c r="JEG39" s="369"/>
      <c r="JEH39" s="369"/>
      <c r="JEI39" s="369"/>
      <c r="JEJ39" s="369"/>
      <c r="JEK39" s="369"/>
      <c r="JEL39" s="369"/>
      <c r="JEM39" s="369"/>
      <c r="JEN39" s="369"/>
      <c r="JEO39" s="369"/>
      <c r="JEP39" s="369"/>
      <c r="JEQ39" s="369"/>
      <c r="JER39" s="369"/>
      <c r="JES39" s="369"/>
      <c r="JET39" s="369"/>
      <c r="JEU39" s="369"/>
      <c r="JEV39" s="369"/>
      <c r="JEW39" s="369"/>
      <c r="JEX39" s="369"/>
      <c r="JEY39" s="369"/>
      <c r="JEZ39" s="369"/>
      <c r="JFA39" s="369"/>
      <c r="JFB39" s="369"/>
      <c r="JFC39" s="369"/>
      <c r="JFD39" s="369"/>
      <c r="JFE39" s="369"/>
      <c r="JFF39" s="369"/>
      <c r="JFG39" s="369"/>
      <c r="JFH39" s="369"/>
      <c r="JFI39" s="369"/>
      <c r="JFJ39" s="369"/>
      <c r="JFK39" s="369"/>
      <c r="JFL39" s="369"/>
      <c r="JFM39" s="369"/>
      <c r="JFN39" s="369"/>
      <c r="JFO39" s="369"/>
      <c r="JFP39" s="369"/>
      <c r="JFQ39" s="369"/>
      <c r="JFR39" s="369"/>
      <c r="JFS39" s="369"/>
      <c r="JFT39" s="369"/>
      <c r="JFU39" s="369"/>
      <c r="JFV39" s="369"/>
      <c r="JFW39" s="369"/>
      <c r="JFX39" s="369"/>
      <c r="JFY39" s="369"/>
      <c r="JFZ39" s="369"/>
      <c r="JGA39" s="369"/>
      <c r="JGB39" s="369"/>
      <c r="JGC39" s="369"/>
      <c r="JGD39" s="369"/>
      <c r="JGE39" s="369"/>
      <c r="JGF39" s="369"/>
      <c r="JGG39" s="369"/>
      <c r="JGH39" s="369"/>
      <c r="JGI39" s="369"/>
      <c r="JGJ39" s="369"/>
      <c r="JGK39" s="369"/>
      <c r="JGL39" s="369"/>
      <c r="JGM39" s="369"/>
      <c r="JGN39" s="369"/>
      <c r="JGO39" s="369"/>
      <c r="JGP39" s="369"/>
      <c r="JGQ39" s="369"/>
      <c r="JGR39" s="369"/>
      <c r="JGS39" s="369"/>
      <c r="JGT39" s="369"/>
      <c r="JGU39" s="369"/>
      <c r="JGV39" s="369"/>
      <c r="JGW39" s="369"/>
      <c r="JGX39" s="369"/>
      <c r="JGY39" s="369"/>
      <c r="JGZ39" s="369"/>
      <c r="JHA39" s="369"/>
      <c r="JHB39" s="369"/>
      <c r="JHC39" s="369"/>
      <c r="JHD39" s="369"/>
      <c r="JHE39" s="369"/>
      <c r="JHF39" s="369"/>
      <c r="JHG39" s="369"/>
      <c r="JHH39" s="369"/>
      <c r="JHI39" s="369"/>
      <c r="JHJ39" s="369"/>
      <c r="JHK39" s="369"/>
      <c r="JHL39" s="369"/>
      <c r="JHM39" s="369"/>
      <c r="JHN39" s="369"/>
      <c r="JHO39" s="369"/>
      <c r="JHP39" s="369"/>
      <c r="JHQ39" s="369"/>
      <c r="JHR39" s="369"/>
      <c r="JHS39" s="369"/>
      <c r="JHT39" s="369"/>
      <c r="JHU39" s="369"/>
      <c r="JHV39" s="369"/>
      <c r="JHW39" s="369"/>
      <c r="JHX39" s="369"/>
      <c r="JHY39" s="369"/>
      <c r="JHZ39" s="369"/>
      <c r="JIA39" s="369"/>
      <c r="JIB39" s="369"/>
      <c r="JIC39" s="369"/>
      <c r="JID39" s="369"/>
      <c r="JIE39" s="369"/>
      <c r="JIF39" s="369"/>
      <c r="JIG39" s="369"/>
      <c r="JIH39" s="369"/>
      <c r="JII39" s="369"/>
      <c r="JIJ39" s="369"/>
      <c r="JIK39" s="369"/>
      <c r="JIL39" s="369"/>
      <c r="JIM39" s="369"/>
      <c r="JIN39" s="369"/>
      <c r="JIO39" s="369"/>
      <c r="JIP39" s="369"/>
      <c r="JIQ39" s="369"/>
      <c r="JIR39" s="369"/>
      <c r="JIS39" s="369"/>
      <c r="JIT39" s="369"/>
      <c r="JIU39" s="369"/>
      <c r="JIV39" s="369"/>
      <c r="JIW39" s="369"/>
      <c r="JIX39" s="369"/>
      <c r="JIY39" s="369"/>
      <c r="JIZ39" s="369"/>
      <c r="JJA39" s="369"/>
      <c r="JJB39" s="369"/>
      <c r="JJC39" s="369"/>
      <c r="JJD39" s="369"/>
      <c r="JJE39" s="369"/>
      <c r="JJF39" s="369"/>
      <c r="JJG39" s="369"/>
      <c r="JJH39" s="369"/>
      <c r="JJI39" s="369"/>
      <c r="JJJ39" s="369"/>
      <c r="JJK39" s="369"/>
      <c r="JJL39" s="369"/>
      <c r="JJM39" s="369"/>
      <c r="JJN39" s="369"/>
      <c r="JJO39" s="369"/>
      <c r="JJP39" s="369"/>
      <c r="JJQ39" s="369"/>
      <c r="JJR39" s="369"/>
      <c r="JJS39" s="369"/>
      <c r="JJT39" s="369"/>
      <c r="JJU39" s="369"/>
      <c r="JJV39" s="369"/>
      <c r="JJW39" s="369"/>
      <c r="JJX39" s="369"/>
      <c r="JJY39" s="369"/>
      <c r="JJZ39" s="369"/>
      <c r="JKA39" s="369"/>
      <c r="JKB39" s="369"/>
      <c r="JKC39" s="369"/>
      <c r="JKD39" s="369"/>
      <c r="JKE39" s="369"/>
      <c r="JKF39" s="369"/>
      <c r="JKG39" s="369"/>
      <c r="JKH39" s="369"/>
      <c r="JKI39" s="369"/>
      <c r="JKJ39" s="369"/>
      <c r="JKK39" s="369"/>
      <c r="JKL39" s="369"/>
      <c r="JKM39" s="369"/>
      <c r="JKN39" s="369"/>
      <c r="JKO39" s="369"/>
      <c r="JKP39" s="369"/>
      <c r="JKQ39" s="369"/>
      <c r="JKR39" s="369"/>
      <c r="JKS39" s="369"/>
      <c r="JKT39" s="369"/>
      <c r="JKU39" s="369"/>
      <c r="JKV39" s="369"/>
      <c r="JKW39" s="369"/>
      <c r="JKX39" s="369"/>
      <c r="JKY39" s="369"/>
      <c r="JKZ39" s="369"/>
      <c r="JLA39" s="369"/>
      <c r="JLB39" s="369"/>
      <c r="JLC39" s="369"/>
      <c r="JLD39" s="369"/>
      <c r="JLE39" s="369"/>
      <c r="JLF39" s="369"/>
      <c r="JLG39" s="369"/>
      <c r="JLH39" s="369"/>
      <c r="JLI39" s="369"/>
      <c r="JLJ39" s="369"/>
      <c r="JLK39" s="369"/>
      <c r="JLL39" s="369"/>
      <c r="JLM39" s="369"/>
      <c r="JLN39" s="369"/>
      <c r="JLO39" s="369"/>
      <c r="JLP39" s="369"/>
      <c r="JLQ39" s="369"/>
      <c r="JLR39" s="369"/>
      <c r="JLS39" s="369"/>
      <c r="JLT39" s="369"/>
      <c r="JLU39" s="369"/>
      <c r="JLV39" s="369"/>
      <c r="JLW39" s="369"/>
      <c r="JLX39" s="369"/>
      <c r="JLY39" s="369"/>
      <c r="JLZ39" s="369"/>
      <c r="JMA39" s="369"/>
      <c r="JMB39" s="369"/>
      <c r="JMC39" s="369"/>
      <c r="JMD39" s="369"/>
      <c r="JME39" s="369"/>
      <c r="JMF39" s="369"/>
      <c r="JMG39" s="369"/>
      <c r="JMH39" s="369"/>
      <c r="JMI39" s="369"/>
      <c r="JMJ39" s="369"/>
      <c r="JMK39" s="369"/>
      <c r="JML39" s="369"/>
      <c r="JMM39" s="369"/>
      <c r="JMN39" s="369"/>
      <c r="JMO39" s="369"/>
      <c r="JMP39" s="369"/>
      <c r="JMQ39" s="369"/>
      <c r="JMR39" s="369"/>
      <c r="JMS39" s="369"/>
      <c r="JMT39" s="369"/>
      <c r="JMU39" s="369"/>
      <c r="JMV39" s="369"/>
      <c r="JMW39" s="369"/>
      <c r="JMX39" s="369"/>
      <c r="JMY39" s="369"/>
      <c r="JMZ39" s="369"/>
      <c r="JNA39" s="369"/>
      <c r="JNB39" s="369"/>
      <c r="JNC39" s="369"/>
      <c r="JND39" s="369"/>
      <c r="JNE39" s="369"/>
      <c r="JNF39" s="369"/>
      <c r="JNG39" s="369"/>
      <c r="JNH39" s="369"/>
      <c r="JNI39" s="369"/>
      <c r="JNJ39" s="369"/>
      <c r="JNK39" s="369"/>
      <c r="JNL39" s="369"/>
      <c r="JNM39" s="369"/>
      <c r="JNN39" s="369"/>
      <c r="JNO39" s="369"/>
      <c r="JNP39" s="369"/>
      <c r="JNQ39" s="369"/>
      <c r="JNR39" s="369"/>
      <c r="JNS39" s="369"/>
      <c r="JNT39" s="369"/>
      <c r="JNU39" s="369"/>
      <c r="JNV39" s="369"/>
      <c r="JNW39" s="369"/>
      <c r="JNX39" s="369"/>
      <c r="JNY39" s="369"/>
      <c r="JNZ39" s="369"/>
      <c r="JOA39" s="369"/>
      <c r="JOB39" s="369"/>
      <c r="JOC39" s="369"/>
      <c r="JOD39" s="369"/>
      <c r="JOE39" s="369"/>
      <c r="JOF39" s="369"/>
      <c r="JOG39" s="369"/>
      <c r="JOH39" s="369"/>
      <c r="JOI39" s="369"/>
      <c r="JOJ39" s="369"/>
      <c r="JOK39" s="369"/>
      <c r="JOL39" s="369"/>
      <c r="JOM39" s="369"/>
      <c r="JON39" s="369"/>
      <c r="JOO39" s="369"/>
      <c r="JOP39" s="369"/>
      <c r="JOQ39" s="369"/>
      <c r="JOR39" s="369"/>
      <c r="JOS39" s="369"/>
      <c r="JOT39" s="369"/>
      <c r="JOU39" s="369"/>
      <c r="JOV39" s="369"/>
      <c r="JOW39" s="369"/>
      <c r="JOX39" s="369"/>
      <c r="JOY39" s="369"/>
      <c r="JOZ39" s="369"/>
      <c r="JPA39" s="369"/>
      <c r="JPB39" s="369"/>
      <c r="JPC39" s="369"/>
      <c r="JPD39" s="369"/>
      <c r="JPE39" s="369"/>
      <c r="JPF39" s="369"/>
      <c r="JPG39" s="369"/>
      <c r="JPH39" s="369"/>
      <c r="JPI39" s="369"/>
      <c r="JPJ39" s="369"/>
      <c r="JPK39" s="369"/>
      <c r="JPL39" s="369"/>
      <c r="JPM39" s="369"/>
      <c r="JPN39" s="369"/>
      <c r="JPO39" s="369"/>
      <c r="JPP39" s="369"/>
      <c r="JPQ39" s="369"/>
      <c r="JPR39" s="369"/>
      <c r="JPS39" s="369"/>
      <c r="JPT39" s="369"/>
      <c r="JPU39" s="369"/>
      <c r="JPV39" s="369"/>
      <c r="JPW39" s="369"/>
      <c r="JPX39" s="369"/>
      <c r="JPY39" s="369"/>
      <c r="JPZ39" s="369"/>
      <c r="JQA39" s="369"/>
      <c r="JQB39" s="369"/>
      <c r="JQC39" s="369"/>
      <c r="JQD39" s="369"/>
      <c r="JQE39" s="369"/>
      <c r="JQF39" s="369"/>
      <c r="JQG39" s="369"/>
      <c r="JQH39" s="369"/>
      <c r="JQI39" s="369"/>
      <c r="JQJ39" s="369"/>
      <c r="JQK39" s="369"/>
      <c r="JQL39" s="369"/>
      <c r="JQM39" s="369"/>
      <c r="JQN39" s="369"/>
      <c r="JQO39" s="369"/>
      <c r="JQP39" s="369"/>
      <c r="JQQ39" s="369"/>
      <c r="JQR39" s="369"/>
      <c r="JQS39" s="369"/>
      <c r="JQT39" s="369"/>
      <c r="JQU39" s="369"/>
      <c r="JQV39" s="369"/>
      <c r="JQW39" s="369"/>
      <c r="JQX39" s="369"/>
      <c r="JQY39" s="369"/>
      <c r="JQZ39" s="369"/>
      <c r="JRA39" s="369"/>
      <c r="JRB39" s="369"/>
      <c r="JRC39" s="369"/>
      <c r="JRD39" s="369"/>
      <c r="JRE39" s="369"/>
      <c r="JRF39" s="369"/>
      <c r="JRG39" s="369"/>
      <c r="JRH39" s="369"/>
      <c r="JRI39" s="369"/>
      <c r="JRJ39" s="369"/>
      <c r="JRK39" s="369"/>
      <c r="JRL39" s="369"/>
      <c r="JRM39" s="369"/>
      <c r="JRN39" s="369"/>
      <c r="JRO39" s="369"/>
      <c r="JRP39" s="369"/>
      <c r="JRQ39" s="369"/>
      <c r="JRR39" s="369"/>
      <c r="JRS39" s="369"/>
      <c r="JRT39" s="369"/>
      <c r="JRU39" s="369"/>
      <c r="JRV39" s="369"/>
      <c r="JRW39" s="369"/>
      <c r="JRX39" s="369"/>
      <c r="JRY39" s="369"/>
      <c r="JRZ39" s="369"/>
      <c r="JSA39" s="369"/>
      <c r="JSB39" s="369"/>
      <c r="JSC39" s="369"/>
      <c r="JSD39" s="369"/>
      <c r="JSE39" s="369"/>
      <c r="JSF39" s="369"/>
      <c r="JSG39" s="369"/>
      <c r="JSH39" s="369"/>
      <c r="JSI39" s="369"/>
      <c r="JSJ39" s="369"/>
      <c r="JSK39" s="369"/>
      <c r="JSL39" s="369"/>
      <c r="JSM39" s="369"/>
      <c r="JSN39" s="369"/>
      <c r="JSO39" s="369"/>
      <c r="JSP39" s="369"/>
      <c r="JSQ39" s="369"/>
      <c r="JSR39" s="369"/>
      <c r="JSS39" s="369"/>
      <c r="JST39" s="369"/>
      <c r="JSU39" s="369"/>
      <c r="JSV39" s="369"/>
      <c r="JSW39" s="369"/>
      <c r="JSX39" s="369"/>
      <c r="JSY39" s="369"/>
      <c r="JSZ39" s="369"/>
      <c r="JTA39" s="369"/>
      <c r="JTB39" s="369"/>
      <c r="JTC39" s="369"/>
      <c r="JTD39" s="369"/>
      <c r="JTE39" s="369"/>
      <c r="JTF39" s="369"/>
      <c r="JTG39" s="369"/>
      <c r="JTH39" s="369"/>
      <c r="JTI39" s="369"/>
      <c r="JTJ39" s="369"/>
      <c r="JTK39" s="369"/>
      <c r="JTL39" s="369"/>
      <c r="JTM39" s="369"/>
      <c r="JTN39" s="369"/>
      <c r="JTO39" s="369"/>
      <c r="JTP39" s="369"/>
      <c r="JTQ39" s="369"/>
      <c r="JTR39" s="369"/>
      <c r="JTS39" s="369"/>
      <c r="JTT39" s="369"/>
      <c r="JTU39" s="369"/>
      <c r="JTV39" s="369"/>
      <c r="JTW39" s="369"/>
      <c r="JTX39" s="369"/>
      <c r="JTY39" s="369"/>
      <c r="JTZ39" s="369"/>
      <c r="JUA39" s="369"/>
      <c r="JUB39" s="369"/>
      <c r="JUC39" s="369"/>
      <c r="JUD39" s="369"/>
      <c r="JUE39" s="369"/>
      <c r="JUF39" s="369"/>
      <c r="JUG39" s="369"/>
      <c r="JUH39" s="369"/>
      <c r="JUI39" s="369"/>
      <c r="JUJ39" s="369"/>
      <c r="JUK39" s="369"/>
      <c r="JUL39" s="369"/>
      <c r="JUM39" s="369"/>
      <c r="JUN39" s="369"/>
      <c r="JUO39" s="369"/>
      <c r="JUP39" s="369"/>
      <c r="JUQ39" s="369"/>
      <c r="JUR39" s="369"/>
      <c r="JUS39" s="369"/>
      <c r="JUT39" s="369"/>
      <c r="JUU39" s="369"/>
      <c r="JUV39" s="369"/>
      <c r="JUW39" s="369"/>
      <c r="JUX39" s="369"/>
      <c r="JUY39" s="369"/>
      <c r="JUZ39" s="369"/>
      <c r="JVA39" s="369"/>
      <c r="JVB39" s="369"/>
      <c r="JVC39" s="369"/>
      <c r="JVD39" s="369"/>
      <c r="JVE39" s="369"/>
      <c r="JVF39" s="369"/>
      <c r="JVG39" s="369"/>
      <c r="JVH39" s="369"/>
      <c r="JVI39" s="369"/>
      <c r="JVJ39" s="369"/>
      <c r="JVK39" s="369"/>
      <c r="JVL39" s="369"/>
      <c r="JVM39" s="369"/>
      <c r="JVN39" s="369"/>
      <c r="JVO39" s="369"/>
      <c r="JVP39" s="369"/>
      <c r="JVQ39" s="369"/>
      <c r="JVR39" s="369"/>
      <c r="JVS39" s="369"/>
      <c r="JVT39" s="369"/>
      <c r="JVU39" s="369"/>
      <c r="JVV39" s="369"/>
      <c r="JVW39" s="369"/>
      <c r="JVX39" s="369"/>
      <c r="JVY39" s="369"/>
      <c r="JVZ39" s="369"/>
      <c r="JWA39" s="369"/>
      <c r="JWB39" s="369"/>
      <c r="JWC39" s="369"/>
      <c r="JWD39" s="369"/>
      <c r="JWE39" s="369"/>
      <c r="JWF39" s="369"/>
      <c r="JWG39" s="369"/>
      <c r="JWH39" s="369"/>
      <c r="JWI39" s="369"/>
      <c r="JWJ39" s="369"/>
      <c r="JWK39" s="369"/>
      <c r="JWL39" s="369"/>
      <c r="JWM39" s="369"/>
      <c r="JWN39" s="369"/>
      <c r="JWO39" s="369"/>
      <c r="JWP39" s="369"/>
      <c r="JWQ39" s="369"/>
      <c r="JWR39" s="369"/>
      <c r="JWS39" s="369"/>
      <c r="JWT39" s="369"/>
      <c r="JWU39" s="369"/>
      <c r="JWV39" s="369"/>
      <c r="JWW39" s="369"/>
      <c r="JWX39" s="369"/>
      <c r="JWY39" s="369"/>
      <c r="JWZ39" s="369"/>
      <c r="JXA39" s="369"/>
      <c r="JXB39" s="369"/>
      <c r="JXC39" s="369"/>
      <c r="JXD39" s="369"/>
      <c r="JXE39" s="369"/>
      <c r="JXF39" s="369"/>
      <c r="JXG39" s="369"/>
      <c r="JXH39" s="369"/>
      <c r="JXI39" s="369"/>
      <c r="JXJ39" s="369"/>
      <c r="JXK39" s="369"/>
      <c r="JXL39" s="369"/>
      <c r="JXM39" s="369"/>
      <c r="JXN39" s="369"/>
      <c r="JXO39" s="369"/>
      <c r="JXP39" s="369"/>
      <c r="JXQ39" s="369"/>
      <c r="JXR39" s="369"/>
      <c r="JXS39" s="369"/>
      <c r="JXT39" s="369"/>
      <c r="JXU39" s="369"/>
      <c r="JXV39" s="369"/>
      <c r="JXW39" s="369"/>
      <c r="JXX39" s="369"/>
      <c r="JXY39" s="369"/>
      <c r="JXZ39" s="369"/>
      <c r="JYA39" s="369"/>
      <c r="JYB39" s="369"/>
      <c r="JYC39" s="369"/>
      <c r="JYD39" s="369"/>
      <c r="JYE39" s="369"/>
      <c r="JYF39" s="369"/>
      <c r="JYG39" s="369"/>
      <c r="JYH39" s="369"/>
      <c r="JYI39" s="369"/>
      <c r="JYJ39" s="369"/>
      <c r="JYK39" s="369"/>
      <c r="JYL39" s="369"/>
      <c r="JYM39" s="369"/>
      <c r="JYN39" s="369"/>
      <c r="JYO39" s="369"/>
      <c r="JYP39" s="369"/>
      <c r="JYQ39" s="369"/>
      <c r="JYR39" s="369"/>
      <c r="JYS39" s="369"/>
      <c r="JYT39" s="369"/>
      <c r="JYU39" s="369"/>
      <c r="JYV39" s="369"/>
      <c r="JYW39" s="369"/>
      <c r="JYX39" s="369"/>
      <c r="JYY39" s="369"/>
      <c r="JYZ39" s="369"/>
      <c r="JZA39" s="369"/>
      <c r="JZB39" s="369"/>
      <c r="JZC39" s="369"/>
      <c r="JZD39" s="369"/>
      <c r="JZE39" s="369"/>
      <c r="JZF39" s="369"/>
      <c r="JZG39" s="369"/>
      <c r="JZH39" s="369"/>
      <c r="JZI39" s="369"/>
      <c r="JZJ39" s="369"/>
      <c r="JZK39" s="369"/>
      <c r="JZL39" s="369"/>
      <c r="JZM39" s="369"/>
      <c r="JZN39" s="369"/>
      <c r="JZO39" s="369"/>
      <c r="JZP39" s="369"/>
      <c r="JZQ39" s="369"/>
      <c r="JZR39" s="369"/>
      <c r="JZS39" s="369"/>
      <c r="JZT39" s="369"/>
      <c r="JZU39" s="369"/>
      <c r="JZV39" s="369"/>
      <c r="JZW39" s="369"/>
      <c r="JZX39" s="369"/>
      <c r="JZY39" s="369"/>
      <c r="JZZ39" s="369"/>
      <c r="KAA39" s="369"/>
      <c r="KAB39" s="369"/>
      <c r="KAC39" s="369"/>
      <c r="KAD39" s="369"/>
      <c r="KAE39" s="369"/>
      <c r="KAF39" s="369"/>
      <c r="KAG39" s="369"/>
      <c r="KAH39" s="369"/>
      <c r="KAI39" s="369"/>
      <c r="KAJ39" s="369"/>
      <c r="KAK39" s="369"/>
      <c r="KAL39" s="369"/>
      <c r="KAM39" s="369"/>
      <c r="KAN39" s="369"/>
      <c r="KAO39" s="369"/>
      <c r="KAP39" s="369"/>
      <c r="KAQ39" s="369"/>
      <c r="KAR39" s="369"/>
      <c r="KAS39" s="369"/>
      <c r="KAT39" s="369"/>
      <c r="KAU39" s="369"/>
      <c r="KAV39" s="369"/>
      <c r="KAW39" s="369"/>
      <c r="KAX39" s="369"/>
      <c r="KAY39" s="369"/>
      <c r="KAZ39" s="369"/>
      <c r="KBA39" s="369"/>
      <c r="KBB39" s="369"/>
      <c r="KBC39" s="369"/>
      <c r="KBD39" s="369"/>
      <c r="KBE39" s="369"/>
      <c r="KBF39" s="369"/>
      <c r="KBG39" s="369"/>
      <c r="KBH39" s="369"/>
      <c r="KBI39" s="369"/>
      <c r="KBJ39" s="369"/>
      <c r="KBK39" s="369"/>
      <c r="KBL39" s="369"/>
      <c r="KBM39" s="369"/>
      <c r="KBN39" s="369"/>
      <c r="KBO39" s="369"/>
      <c r="KBP39" s="369"/>
      <c r="KBQ39" s="369"/>
      <c r="KBR39" s="369"/>
      <c r="KBS39" s="369"/>
      <c r="KBT39" s="369"/>
      <c r="KBU39" s="369"/>
      <c r="KBV39" s="369"/>
      <c r="KBW39" s="369"/>
      <c r="KBX39" s="369"/>
      <c r="KBY39" s="369"/>
      <c r="KBZ39" s="369"/>
      <c r="KCA39" s="369"/>
      <c r="KCB39" s="369"/>
      <c r="KCC39" s="369"/>
      <c r="KCD39" s="369"/>
      <c r="KCE39" s="369"/>
      <c r="KCF39" s="369"/>
      <c r="KCG39" s="369"/>
      <c r="KCH39" s="369"/>
      <c r="KCI39" s="369"/>
      <c r="KCJ39" s="369"/>
      <c r="KCK39" s="369"/>
      <c r="KCL39" s="369"/>
      <c r="KCM39" s="369"/>
      <c r="KCN39" s="369"/>
      <c r="KCO39" s="369"/>
      <c r="KCP39" s="369"/>
      <c r="KCQ39" s="369"/>
      <c r="KCR39" s="369"/>
      <c r="KCS39" s="369"/>
      <c r="KCT39" s="369"/>
      <c r="KCU39" s="369"/>
      <c r="KCV39" s="369"/>
      <c r="KCW39" s="369"/>
      <c r="KCX39" s="369"/>
      <c r="KCY39" s="369"/>
      <c r="KCZ39" s="369"/>
      <c r="KDA39" s="369"/>
      <c r="KDB39" s="369"/>
      <c r="KDC39" s="369"/>
      <c r="KDD39" s="369"/>
      <c r="KDE39" s="369"/>
      <c r="KDF39" s="369"/>
      <c r="KDG39" s="369"/>
      <c r="KDH39" s="369"/>
      <c r="KDI39" s="369"/>
      <c r="KDJ39" s="369"/>
      <c r="KDK39" s="369"/>
      <c r="KDL39" s="369"/>
      <c r="KDM39" s="369"/>
      <c r="KDN39" s="369"/>
      <c r="KDO39" s="369"/>
      <c r="KDP39" s="369"/>
      <c r="KDQ39" s="369"/>
      <c r="KDR39" s="369"/>
      <c r="KDS39" s="369"/>
      <c r="KDT39" s="369"/>
      <c r="KDU39" s="369"/>
      <c r="KDV39" s="369"/>
      <c r="KDW39" s="369"/>
      <c r="KDX39" s="369"/>
      <c r="KDY39" s="369"/>
      <c r="KDZ39" s="369"/>
      <c r="KEA39" s="369"/>
      <c r="KEB39" s="369"/>
      <c r="KEC39" s="369"/>
      <c r="KED39" s="369"/>
      <c r="KEE39" s="369"/>
      <c r="KEF39" s="369"/>
      <c r="KEG39" s="369"/>
      <c r="KEH39" s="369"/>
      <c r="KEI39" s="369"/>
      <c r="KEJ39" s="369"/>
      <c r="KEK39" s="369"/>
      <c r="KEL39" s="369"/>
      <c r="KEM39" s="369"/>
      <c r="KEN39" s="369"/>
      <c r="KEO39" s="369"/>
      <c r="KEP39" s="369"/>
      <c r="KEQ39" s="369"/>
      <c r="KER39" s="369"/>
      <c r="KES39" s="369"/>
      <c r="KET39" s="369"/>
      <c r="KEU39" s="369"/>
      <c r="KEV39" s="369"/>
      <c r="KEW39" s="369"/>
      <c r="KEX39" s="369"/>
      <c r="KEY39" s="369"/>
      <c r="KEZ39" s="369"/>
      <c r="KFA39" s="369"/>
      <c r="KFB39" s="369"/>
      <c r="KFC39" s="369"/>
      <c r="KFD39" s="369"/>
      <c r="KFE39" s="369"/>
      <c r="KFF39" s="369"/>
      <c r="KFG39" s="369"/>
      <c r="KFH39" s="369"/>
      <c r="KFI39" s="369"/>
      <c r="KFJ39" s="369"/>
      <c r="KFK39" s="369"/>
      <c r="KFL39" s="369"/>
      <c r="KFM39" s="369"/>
      <c r="KFN39" s="369"/>
      <c r="KFO39" s="369"/>
      <c r="KFP39" s="369"/>
      <c r="KFQ39" s="369"/>
      <c r="KFR39" s="369"/>
      <c r="KFS39" s="369"/>
      <c r="KFT39" s="369"/>
      <c r="KFU39" s="369"/>
      <c r="KFV39" s="369"/>
      <c r="KFW39" s="369"/>
      <c r="KFX39" s="369"/>
      <c r="KFY39" s="369"/>
      <c r="KFZ39" s="369"/>
      <c r="KGA39" s="369"/>
      <c r="KGB39" s="369"/>
      <c r="KGC39" s="369"/>
      <c r="KGD39" s="369"/>
      <c r="KGE39" s="369"/>
      <c r="KGF39" s="369"/>
      <c r="KGG39" s="369"/>
      <c r="KGH39" s="369"/>
      <c r="KGI39" s="369"/>
      <c r="KGJ39" s="369"/>
      <c r="KGK39" s="369"/>
      <c r="KGL39" s="369"/>
      <c r="KGM39" s="369"/>
      <c r="KGN39" s="369"/>
      <c r="KGO39" s="369"/>
      <c r="KGP39" s="369"/>
      <c r="KGQ39" s="369"/>
      <c r="KGR39" s="369"/>
      <c r="KGS39" s="369"/>
      <c r="KGT39" s="369"/>
      <c r="KGU39" s="369"/>
      <c r="KGV39" s="369"/>
      <c r="KGW39" s="369"/>
      <c r="KGX39" s="369"/>
      <c r="KGY39" s="369"/>
      <c r="KGZ39" s="369"/>
      <c r="KHA39" s="369"/>
      <c r="KHB39" s="369"/>
      <c r="KHC39" s="369"/>
      <c r="KHD39" s="369"/>
      <c r="KHE39" s="369"/>
      <c r="KHF39" s="369"/>
      <c r="KHG39" s="369"/>
      <c r="KHH39" s="369"/>
      <c r="KHI39" s="369"/>
      <c r="KHJ39" s="369"/>
      <c r="KHK39" s="369"/>
      <c r="KHL39" s="369"/>
      <c r="KHM39" s="369"/>
      <c r="KHN39" s="369"/>
      <c r="KHO39" s="369"/>
      <c r="KHP39" s="369"/>
      <c r="KHQ39" s="369"/>
      <c r="KHR39" s="369"/>
      <c r="KHS39" s="369"/>
      <c r="KHT39" s="369"/>
      <c r="KHU39" s="369"/>
      <c r="KHV39" s="369"/>
      <c r="KHW39" s="369"/>
      <c r="KHX39" s="369"/>
      <c r="KHY39" s="369"/>
      <c r="KHZ39" s="369"/>
      <c r="KIA39" s="369"/>
      <c r="KIB39" s="369"/>
      <c r="KIC39" s="369"/>
      <c r="KID39" s="369"/>
      <c r="KIE39" s="369"/>
      <c r="KIF39" s="369"/>
      <c r="KIG39" s="369"/>
      <c r="KIH39" s="369"/>
      <c r="KII39" s="369"/>
      <c r="KIJ39" s="369"/>
      <c r="KIK39" s="369"/>
      <c r="KIL39" s="369"/>
      <c r="KIM39" s="369"/>
      <c r="KIN39" s="369"/>
      <c r="KIO39" s="369"/>
      <c r="KIP39" s="369"/>
      <c r="KIQ39" s="369"/>
      <c r="KIR39" s="369"/>
      <c r="KIS39" s="369"/>
      <c r="KIT39" s="369"/>
      <c r="KIU39" s="369"/>
      <c r="KIV39" s="369"/>
      <c r="KIW39" s="369"/>
      <c r="KIX39" s="369"/>
      <c r="KIY39" s="369"/>
      <c r="KIZ39" s="369"/>
      <c r="KJA39" s="369"/>
      <c r="KJB39" s="369"/>
      <c r="KJC39" s="369"/>
      <c r="KJD39" s="369"/>
      <c r="KJE39" s="369"/>
      <c r="KJF39" s="369"/>
      <c r="KJG39" s="369"/>
      <c r="KJH39" s="369"/>
      <c r="KJI39" s="369"/>
      <c r="KJJ39" s="369"/>
      <c r="KJK39" s="369"/>
      <c r="KJL39" s="369"/>
      <c r="KJM39" s="369"/>
      <c r="KJN39" s="369"/>
      <c r="KJO39" s="369"/>
      <c r="KJP39" s="369"/>
      <c r="KJQ39" s="369"/>
      <c r="KJR39" s="369"/>
      <c r="KJS39" s="369"/>
      <c r="KJT39" s="369"/>
      <c r="KJU39" s="369"/>
      <c r="KJV39" s="369"/>
      <c r="KJW39" s="369"/>
      <c r="KJX39" s="369"/>
      <c r="KJY39" s="369"/>
      <c r="KJZ39" s="369"/>
      <c r="KKA39" s="369"/>
      <c r="KKB39" s="369"/>
      <c r="KKC39" s="369"/>
      <c r="KKD39" s="369"/>
      <c r="KKE39" s="369"/>
      <c r="KKF39" s="369"/>
      <c r="KKG39" s="369"/>
      <c r="KKH39" s="369"/>
      <c r="KKI39" s="369"/>
      <c r="KKJ39" s="369"/>
      <c r="KKK39" s="369"/>
      <c r="KKL39" s="369"/>
      <c r="KKM39" s="369"/>
      <c r="KKN39" s="369"/>
      <c r="KKO39" s="369"/>
      <c r="KKP39" s="369"/>
      <c r="KKQ39" s="369"/>
      <c r="KKR39" s="369"/>
      <c r="KKS39" s="369"/>
      <c r="KKT39" s="369"/>
      <c r="KKU39" s="369"/>
      <c r="KKV39" s="369"/>
      <c r="KKW39" s="369"/>
      <c r="KKX39" s="369"/>
      <c r="KKY39" s="369"/>
      <c r="KKZ39" s="369"/>
      <c r="KLA39" s="369"/>
      <c r="KLB39" s="369"/>
      <c r="KLC39" s="369"/>
      <c r="KLD39" s="369"/>
      <c r="KLE39" s="369"/>
      <c r="KLF39" s="369"/>
      <c r="KLG39" s="369"/>
      <c r="KLH39" s="369"/>
      <c r="KLI39" s="369"/>
      <c r="KLJ39" s="369"/>
      <c r="KLK39" s="369"/>
      <c r="KLL39" s="369"/>
      <c r="KLM39" s="369"/>
      <c r="KLN39" s="369"/>
      <c r="KLO39" s="369"/>
      <c r="KLP39" s="369"/>
      <c r="KLQ39" s="369"/>
      <c r="KLR39" s="369"/>
      <c r="KLS39" s="369"/>
      <c r="KLT39" s="369"/>
      <c r="KLU39" s="369"/>
      <c r="KLV39" s="369"/>
      <c r="KLW39" s="369"/>
      <c r="KLX39" s="369"/>
      <c r="KLY39" s="369"/>
      <c r="KLZ39" s="369"/>
      <c r="KMA39" s="369"/>
      <c r="KMB39" s="369"/>
      <c r="KMC39" s="369"/>
      <c r="KMD39" s="369"/>
      <c r="KME39" s="369"/>
      <c r="KMF39" s="369"/>
      <c r="KMG39" s="369"/>
      <c r="KMH39" s="369"/>
      <c r="KMI39" s="369"/>
      <c r="KMJ39" s="369"/>
      <c r="KMK39" s="369"/>
      <c r="KML39" s="369"/>
      <c r="KMM39" s="369"/>
      <c r="KMN39" s="369"/>
      <c r="KMO39" s="369"/>
      <c r="KMP39" s="369"/>
      <c r="KMQ39" s="369"/>
      <c r="KMR39" s="369"/>
      <c r="KMS39" s="369"/>
      <c r="KMT39" s="369"/>
      <c r="KMU39" s="369"/>
      <c r="KMV39" s="369"/>
      <c r="KMW39" s="369"/>
      <c r="KMX39" s="369"/>
      <c r="KMY39" s="369"/>
      <c r="KMZ39" s="369"/>
      <c r="KNA39" s="369"/>
      <c r="KNB39" s="369"/>
      <c r="KNC39" s="369"/>
      <c r="KND39" s="369"/>
      <c r="KNE39" s="369"/>
      <c r="KNF39" s="369"/>
      <c r="KNG39" s="369"/>
      <c r="KNH39" s="369"/>
      <c r="KNI39" s="369"/>
      <c r="KNJ39" s="369"/>
      <c r="KNK39" s="369"/>
      <c r="KNL39" s="369"/>
      <c r="KNM39" s="369"/>
      <c r="KNN39" s="369"/>
      <c r="KNO39" s="369"/>
      <c r="KNP39" s="369"/>
      <c r="KNQ39" s="369"/>
      <c r="KNR39" s="369"/>
      <c r="KNS39" s="369"/>
      <c r="KNT39" s="369"/>
      <c r="KNU39" s="369"/>
      <c r="KNV39" s="369"/>
      <c r="KNW39" s="369"/>
      <c r="KNX39" s="369"/>
      <c r="KNY39" s="369"/>
      <c r="KNZ39" s="369"/>
      <c r="KOA39" s="369"/>
      <c r="KOB39" s="369"/>
      <c r="KOC39" s="369"/>
      <c r="KOD39" s="369"/>
      <c r="KOE39" s="369"/>
      <c r="KOF39" s="369"/>
      <c r="KOG39" s="369"/>
      <c r="KOH39" s="369"/>
      <c r="KOI39" s="369"/>
      <c r="KOJ39" s="369"/>
      <c r="KOK39" s="369"/>
      <c r="KOL39" s="369"/>
      <c r="KOM39" s="369"/>
      <c r="KON39" s="369"/>
      <c r="KOO39" s="369"/>
      <c r="KOP39" s="369"/>
      <c r="KOQ39" s="369"/>
      <c r="KOR39" s="369"/>
      <c r="KOS39" s="369"/>
      <c r="KOT39" s="369"/>
      <c r="KOU39" s="369"/>
      <c r="KOV39" s="369"/>
      <c r="KOW39" s="369"/>
      <c r="KOX39" s="369"/>
      <c r="KOY39" s="369"/>
      <c r="KOZ39" s="369"/>
      <c r="KPA39" s="369"/>
      <c r="KPB39" s="369"/>
      <c r="KPC39" s="369"/>
      <c r="KPD39" s="369"/>
      <c r="KPE39" s="369"/>
      <c r="KPF39" s="369"/>
      <c r="KPG39" s="369"/>
      <c r="KPH39" s="369"/>
      <c r="KPI39" s="369"/>
      <c r="KPJ39" s="369"/>
      <c r="KPK39" s="369"/>
      <c r="KPL39" s="369"/>
      <c r="KPM39" s="369"/>
      <c r="KPN39" s="369"/>
      <c r="KPO39" s="369"/>
      <c r="KPP39" s="369"/>
      <c r="KPQ39" s="369"/>
      <c r="KPR39" s="369"/>
      <c r="KPS39" s="369"/>
      <c r="KPT39" s="369"/>
      <c r="KPU39" s="369"/>
      <c r="KPV39" s="369"/>
      <c r="KPW39" s="369"/>
      <c r="KPX39" s="369"/>
      <c r="KPY39" s="369"/>
      <c r="KPZ39" s="369"/>
      <c r="KQA39" s="369"/>
      <c r="KQB39" s="369"/>
      <c r="KQC39" s="369"/>
      <c r="KQD39" s="369"/>
      <c r="KQE39" s="369"/>
      <c r="KQF39" s="369"/>
      <c r="KQG39" s="369"/>
      <c r="KQH39" s="369"/>
      <c r="KQI39" s="369"/>
      <c r="KQJ39" s="369"/>
      <c r="KQK39" s="369"/>
      <c r="KQL39" s="369"/>
      <c r="KQM39" s="369"/>
      <c r="KQN39" s="369"/>
      <c r="KQO39" s="369"/>
      <c r="KQP39" s="369"/>
      <c r="KQQ39" s="369"/>
      <c r="KQR39" s="369"/>
      <c r="KQS39" s="369"/>
      <c r="KQT39" s="369"/>
      <c r="KQU39" s="369"/>
      <c r="KQV39" s="369"/>
      <c r="KQW39" s="369"/>
      <c r="KQX39" s="369"/>
      <c r="KQY39" s="369"/>
      <c r="KQZ39" s="369"/>
      <c r="KRA39" s="369"/>
      <c r="KRB39" s="369"/>
      <c r="KRC39" s="369"/>
      <c r="KRD39" s="369"/>
      <c r="KRE39" s="369"/>
      <c r="KRF39" s="369"/>
      <c r="KRG39" s="369"/>
      <c r="KRH39" s="369"/>
      <c r="KRI39" s="369"/>
      <c r="KRJ39" s="369"/>
      <c r="KRK39" s="369"/>
      <c r="KRL39" s="369"/>
      <c r="KRM39" s="369"/>
      <c r="KRN39" s="369"/>
      <c r="KRO39" s="369"/>
      <c r="KRP39" s="369"/>
      <c r="KRQ39" s="369"/>
      <c r="KRR39" s="369"/>
      <c r="KRS39" s="369"/>
      <c r="KRT39" s="369"/>
      <c r="KRU39" s="369"/>
      <c r="KRV39" s="369"/>
      <c r="KRW39" s="369"/>
      <c r="KRX39" s="369"/>
      <c r="KRY39" s="369"/>
      <c r="KRZ39" s="369"/>
      <c r="KSA39" s="369"/>
      <c r="KSB39" s="369"/>
      <c r="KSC39" s="369"/>
      <c r="KSD39" s="369"/>
      <c r="KSE39" s="369"/>
      <c r="KSF39" s="369"/>
      <c r="KSG39" s="369"/>
      <c r="KSH39" s="369"/>
      <c r="KSI39" s="369"/>
      <c r="KSJ39" s="369"/>
      <c r="KSK39" s="369"/>
      <c r="KSL39" s="369"/>
      <c r="KSM39" s="369"/>
      <c r="KSN39" s="369"/>
      <c r="KSO39" s="369"/>
      <c r="KSP39" s="369"/>
      <c r="KSQ39" s="369"/>
      <c r="KSR39" s="369"/>
      <c r="KSS39" s="369"/>
      <c r="KST39" s="369"/>
      <c r="KSU39" s="369"/>
      <c r="KSV39" s="369"/>
      <c r="KSW39" s="369"/>
      <c r="KSX39" s="369"/>
      <c r="KSY39" s="369"/>
      <c r="KSZ39" s="369"/>
      <c r="KTA39" s="369"/>
      <c r="KTB39" s="369"/>
      <c r="KTC39" s="369"/>
      <c r="KTD39" s="369"/>
      <c r="KTE39" s="369"/>
      <c r="KTF39" s="369"/>
      <c r="KTG39" s="369"/>
      <c r="KTH39" s="369"/>
      <c r="KTI39" s="369"/>
      <c r="KTJ39" s="369"/>
      <c r="KTK39" s="369"/>
      <c r="KTL39" s="369"/>
      <c r="KTM39" s="369"/>
      <c r="KTN39" s="369"/>
      <c r="KTO39" s="369"/>
      <c r="KTP39" s="369"/>
      <c r="KTQ39" s="369"/>
      <c r="KTR39" s="369"/>
      <c r="KTS39" s="369"/>
      <c r="KTT39" s="369"/>
      <c r="KTU39" s="369"/>
      <c r="KTV39" s="369"/>
      <c r="KTW39" s="369"/>
      <c r="KTX39" s="369"/>
      <c r="KTY39" s="369"/>
      <c r="KTZ39" s="369"/>
      <c r="KUA39" s="369"/>
      <c r="KUB39" s="369"/>
      <c r="KUC39" s="369"/>
      <c r="KUD39" s="369"/>
      <c r="KUE39" s="369"/>
      <c r="KUF39" s="369"/>
      <c r="KUG39" s="369"/>
      <c r="KUH39" s="369"/>
      <c r="KUI39" s="369"/>
      <c r="KUJ39" s="369"/>
      <c r="KUK39" s="369"/>
      <c r="KUL39" s="369"/>
      <c r="KUM39" s="369"/>
      <c r="KUN39" s="369"/>
      <c r="KUO39" s="369"/>
      <c r="KUP39" s="369"/>
      <c r="KUQ39" s="369"/>
      <c r="KUR39" s="369"/>
      <c r="KUS39" s="369"/>
      <c r="KUT39" s="369"/>
      <c r="KUU39" s="369"/>
      <c r="KUV39" s="369"/>
      <c r="KUW39" s="369"/>
      <c r="KUX39" s="369"/>
      <c r="KUY39" s="369"/>
      <c r="KUZ39" s="369"/>
      <c r="KVA39" s="369"/>
      <c r="KVB39" s="369"/>
      <c r="KVC39" s="369"/>
      <c r="KVD39" s="369"/>
      <c r="KVE39" s="369"/>
      <c r="KVF39" s="369"/>
      <c r="KVG39" s="369"/>
      <c r="KVH39" s="369"/>
      <c r="KVI39" s="369"/>
      <c r="KVJ39" s="369"/>
      <c r="KVK39" s="369"/>
      <c r="KVL39" s="369"/>
      <c r="KVM39" s="369"/>
      <c r="KVN39" s="369"/>
      <c r="KVO39" s="369"/>
      <c r="KVP39" s="369"/>
      <c r="KVQ39" s="369"/>
      <c r="KVR39" s="369"/>
      <c r="KVS39" s="369"/>
      <c r="KVT39" s="369"/>
      <c r="KVU39" s="369"/>
      <c r="KVV39" s="369"/>
      <c r="KVW39" s="369"/>
      <c r="KVX39" s="369"/>
      <c r="KVY39" s="369"/>
      <c r="KVZ39" s="369"/>
      <c r="KWA39" s="369"/>
      <c r="KWB39" s="369"/>
      <c r="KWC39" s="369"/>
      <c r="KWD39" s="369"/>
      <c r="KWE39" s="369"/>
      <c r="KWF39" s="369"/>
      <c r="KWG39" s="369"/>
      <c r="KWH39" s="369"/>
      <c r="KWI39" s="369"/>
      <c r="KWJ39" s="369"/>
      <c r="KWK39" s="369"/>
      <c r="KWL39" s="369"/>
      <c r="KWM39" s="369"/>
      <c r="KWN39" s="369"/>
      <c r="KWO39" s="369"/>
      <c r="KWP39" s="369"/>
      <c r="KWQ39" s="369"/>
      <c r="KWR39" s="369"/>
      <c r="KWS39" s="369"/>
      <c r="KWT39" s="369"/>
      <c r="KWU39" s="369"/>
      <c r="KWV39" s="369"/>
      <c r="KWW39" s="369"/>
      <c r="KWX39" s="369"/>
      <c r="KWY39" s="369"/>
      <c r="KWZ39" s="369"/>
      <c r="KXA39" s="369"/>
      <c r="KXB39" s="369"/>
      <c r="KXC39" s="369"/>
      <c r="KXD39" s="369"/>
      <c r="KXE39" s="369"/>
      <c r="KXF39" s="369"/>
      <c r="KXG39" s="369"/>
      <c r="KXH39" s="369"/>
      <c r="KXI39" s="369"/>
      <c r="KXJ39" s="369"/>
      <c r="KXK39" s="369"/>
      <c r="KXL39" s="369"/>
      <c r="KXM39" s="369"/>
      <c r="KXN39" s="369"/>
      <c r="KXO39" s="369"/>
      <c r="KXP39" s="369"/>
      <c r="KXQ39" s="369"/>
      <c r="KXR39" s="369"/>
      <c r="KXS39" s="369"/>
      <c r="KXT39" s="369"/>
      <c r="KXU39" s="369"/>
      <c r="KXV39" s="369"/>
      <c r="KXW39" s="369"/>
      <c r="KXX39" s="369"/>
      <c r="KXY39" s="369"/>
      <c r="KXZ39" s="369"/>
      <c r="KYA39" s="369"/>
      <c r="KYB39" s="369"/>
      <c r="KYC39" s="369"/>
      <c r="KYD39" s="369"/>
      <c r="KYE39" s="369"/>
      <c r="KYF39" s="369"/>
      <c r="KYG39" s="369"/>
      <c r="KYH39" s="369"/>
      <c r="KYI39" s="369"/>
      <c r="KYJ39" s="369"/>
      <c r="KYK39" s="369"/>
      <c r="KYL39" s="369"/>
      <c r="KYM39" s="369"/>
      <c r="KYN39" s="369"/>
      <c r="KYO39" s="369"/>
      <c r="KYP39" s="369"/>
      <c r="KYQ39" s="369"/>
      <c r="KYR39" s="369"/>
      <c r="KYS39" s="369"/>
      <c r="KYT39" s="369"/>
      <c r="KYU39" s="369"/>
      <c r="KYV39" s="369"/>
      <c r="KYW39" s="369"/>
      <c r="KYX39" s="369"/>
      <c r="KYY39" s="369"/>
      <c r="KYZ39" s="369"/>
      <c r="KZA39" s="369"/>
      <c r="KZB39" s="369"/>
      <c r="KZC39" s="369"/>
      <c r="KZD39" s="369"/>
      <c r="KZE39" s="369"/>
      <c r="KZF39" s="369"/>
      <c r="KZG39" s="369"/>
      <c r="KZH39" s="369"/>
      <c r="KZI39" s="369"/>
      <c r="KZJ39" s="369"/>
      <c r="KZK39" s="369"/>
      <c r="KZL39" s="369"/>
      <c r="KZM39" s="369"/>
      <c r="KZN39" s="369"/>
      <c r="KZO39" s="369"/>
      <c r="KZP39" s="369"/>
      <c r="KZQ39" s="369"/>
      <c r="KZR39" s="369"/>
      <c r="KZS39" s="369"/>
      <c r="KZT39" s="369"/>
      <c r="KZU39" s="369"/>
      <c r="KZV39" s="369"/>
      <c r="KZW39" s="369"/>
      <c r="KZX39" s="369"/>
      <c r="KZY39" s="369"/>
      <c r="KZZ39" s="369"/>
      <c r="LAA39" s="369"/>
      <c r="LAB39" s="369"/>
      <c r="LAC39" s="369"/>
      <c r="LAD39" s="369"/>
      <c r="LAE39" s="369"/>
      <c r="LAF39" s="369"/>
      <c r="LAG39" s="369"/>
      <c r="LAH39" s="369"/>
      <c r="LAI39" s="369"/>
      <c r="LAJ39" s="369"/>
      <c r="LAK39" s="369"/>
      <c r="LAL39" s="369"/>
      <c r="LAM39" s="369"/>
      <c r="LAN39" s="369"/>
      <c r="LAO39" s="369"/>
      <c r="LAP39" s="369"/>
      <c r="LAQ39" s="369"/>
      <c r="LAR39" s="369"/>
      <c r="LAS39" s="369"/>
      <c r="LAT39" s="369"/>
      <c r="LAU39" s="369"/>
      <c r="LAV39" s="369"/>
      <c r="LAW39" s="369"/>
      <c r="LAX39" s="369"/>
      <c r="LAY39" s="369"/>
      <c r="LAZ39" s="369"/>
      <c r="LBA39" s="369"/>
      <c r="LBB39" s="369"/>
      <c r="LBC39" s="369"/>
      <c r="LBD39" s="369"/>
      <c r="LBE39" s="369"/>
      <c r="LBF39" s="369"/>
      <c r="LBG39" s="369"/>
      <c r="LBH39" s="369"/>
      <c r="LBI39" s="369"/>
      <c r="LBJ39" s="369"/>
      <c r="LBK39" s="369"/>
      <c r="LBL39" s="369"/>
      <c r="LBM39" s="369"/>
      <c r="LBN39" s="369"/>
      <c r="LBO39" s="369"/>
      <c r="LBP39" s="369"/>
      <c r="LBQ39" s="369"/>
      <c r="LBR39" s="369"/>
      <c r="LBS39" s="369"/>
      <c r="LBT39" s="369"/>
      <c r="LBU39" s="369"/>
      <c r="LBV39" s="369"/>
      <c r="LBW39" s="369"/>
      <c r="LBX39" s="369"/>
      <c r="LBY39" s="369"/>
      <c r="LBZ39" s="369"/>
      <c r="LCA39" s="369"/>
      <c r="LCB39" s="369"/>
      <c r="LCC39" s="369"/>
      <c r="LCD39" s="369"/>
      <c r="LCE39" s="369"/>
      <c r="LCF39" s="369"/>
      <c r="LCG39" s="369"/>
      <c r="LCH39" s="369"/>
      <c r="LCI39" s="369"/>
      <c r="LCJ39" s="369"/>
      <c r="LCK39" s="369"/>
      <c r="LCL39" s="369"/>
      <c r="LCM39" s="369"/>
      <c r="LCN39" s="369"/>
      <c r="LCO39" s="369"/>
      <c r="LCP39" s="369"/>
      <c r="LCQ39" s="369"/>
      <c r="LCR39" s="369"/>
      <c r="LCS39" s="369"/>
      <c r="LCT39" s="369"/>
      <c r="LCU39" s="369"/>
      <c r="LCV39" s="369"/>
      <c r="LCW39" s="369"/>
      <c r="LCX39" s="369"/>
      <c r="LCY39" s="369"/>
      <c r="LCZ39" s="369"/>
      <c r="LDA39" s="369"/>
      <c r="LDB39" s="369"/>
      <c r="LDC39" s="369"/>
      <c r="LDD39" s="369"/>
      <c r="LDE39" s="369"/>
      <c r="LDF39" s="369"/>
      <c r="LDG39" s="369"/>
      <c r="LDH39" s="369"/>
      <c r="LDI39" s="369"/>
      <c r="LDJ39" s="369"/>
      <c r="LDK39" s="369"/>
      <c r="LDL39" s="369"/>
      <c r="LDM39" s="369"/>
      <c r="LDN39" s="369"/>
      <c r="LDO39" s="369"/>
      <c r="LDP39" s="369"/>
      <c r="LDQ39" s="369"/>
      <c r="LDR39" s="369"/>
      <c r="LDS39" s="369"/>
      <c r="LDT39" s="369"/>
      <c r="LDU39" s="369"/>
      <c r="LDV39" s="369"/>
      <c r="LDW39" s="369"/>
      <c r="LDX39" s="369"/>
      <c r="LDY39" s="369"/>
      <c r="LDZ39" s="369"/>
      <c r="LEA39" s="369"/>
      <c r="LEB39" s="369"/>
      <c r="LEC39" s="369"/>
      <c r="LED39" s="369"/>
      <c r="LEE39" s="369"/>
      <c r="LEF39" s="369"/>
      <c r="LEG39" s="369"/>
      <c r="LEH39" s="369"/>
      <c r="LEI39" s="369"/>
      <c r="LEJ39" s="369"/>
      <c r="LEK39" s="369"/>
      <c r="LEL39" s="369"/>
      <c r="LEM39" s="369"/>
      <c r="LEN39" s="369"/>
      <c r="LEO39" s="369"/>
      <c r="LEP39" s="369"/>
      <c r="LEQ39" s="369"/>
      <c r="LER39" s="369"/>
      <c r="LES39" s="369"/>
      <c r="LET39" s="369"/>
      <c r="LEU39" s="369"/>
      <c r="LEV39" s="369"/>
      <c r="LEW39" s="369"/>
      <c r="LEX39" s="369"/>
      <c r="LEY39" s="369"/>
      <c r="LEZ39" s="369"/>
      <c r="LFA39" s="369"/>
      <c r="LFB39" s="369"/>
      <c r="LFC39" s="369"/>
      <c r="LFD39" s="369"/>
      <c r="LFE39" s="369"/>
      <c r="LFF39" s="369"/>
      <c r="LFG39" s="369"/>
      <c r="LFH39" s="369"/>
      <c r="LFI39" s="369"/>
      <c r="LFJ39" s="369"/>
      <c r="LFK39" s="369"/>
      <c r="LFL39" s="369"/>
      <c r="LFM39" s="369"/>
      <c r="LFN39" s="369"/>
      <c r="LFO39" s="369"/>
      <c r="LFP39" s="369"/>
      <c r="LFQ39" s="369"/>
      <c r="LFR39" s="369"/>
      <c r="LFS39" s="369"/>
      <c r="LFT39" s="369"/>
      <c r="LFU39" s="369"/>
      <c r="LFV39" s="369"/>
      <c r="LFW39" s="369"/>
      <c r="LFX39" s="369"/>
      <c r="LFY39" s="369"/>
      <c r="LFZ39" s="369"/>
      <c r="LGA39" s="369"/>
      <c r="LGB39" s="369"/>
      <c r="LGC39" s="369"/>
      <c r="LGD39" s="369"/>
      <c r="LGE39" s="369"/>
      <c r="LGF39" s="369"/>
      <c r="LGG39" s="369"/>
      <c r="LGH39" s="369"/>
      <c r="LGI39" s="369"/>
      <c r="LGJ39" s="369"/>
      <c r="LGK39" s="369"/>
      <c r="LGL39" s="369"/>
      <c r="LGM39" s="369"/>
      <c r="LGN39" s="369"/>
      <c r="LGO39" s="369"/>
      <c r="LGP39" s="369"/>
      <c r="LGQ39" s="369"/>
      <c r="LGR39" s="369"/>
      <c r="LGS39" s="369"/>
      <c r="LGT39" s="369"/>
      <c r="LGU39" s="369"/>
      <c r="LGV39" s="369"/>
      <c r="LGW39" s="369"/>
      <c r="LGX39" s="369"/>
      <c r="LGY39" s="369"/>
      <c r="LGZ39" s="369"/>
      <c r="LHA39" s="369"/>
      <c r="LHB39" s="369"/>
      <c r="LHC39" s="369"/>
      <c r="LHD39" s="369"/>
      <c r="LHE39" s="369"/>
      <c r="LHF39" s="369"/>
      <c r="LHG39" s="369"/>
      <c r="LHH39" s="369"/>
      <c r="LHI39" s="369"/>
      <c r="LHJ39" s="369"/>
      <c r="LHK39" s="369"/>
      <c r="LHL39" s="369"/>
      <c r="LHM39" s="369"/>
      <c r="LHN39" s="369"/>
      <c r="LHO39" s="369"/>
      <c r="LHP39" s="369"/>
      <c r="LHQ39" s="369"/>
      <c r="LHR39" s="369"/>
      <c r="LHS39" s="369"/>
      <c r="LHT39" s="369"/>
      <c r="LHU39" s="369"/>
      <c r="LHV39" s="369"/>
      <c r="LHW39" s="369"/>
      <c r="LHX39" s="369"/>
      <c r="LHY39" s="369"/>
      <c r="LHZ39" s="369"/>
      <c r="LIA39" s="369"/>
      <c r="LIB39" s="369"/>
      <c r="LIC39" s="369"/>
      <c r="LID39" s="369"/>
      <c r="LIE39" s="369"/>
      <c r="LIF39" s="369"/>
      <c r="LIG39" s="369"/>
      <c r="LIH39" s="369"/>
      <c r="LII39" s="369"/>
      <c r="LIJ39" s="369"/>
      <c r="LIK39" s="369"/>
      <c r="LIL39" s="369"/>
      <c r="LIM39" s="369"/>
      <c r="LIN39" s="369"/>
      <c r="LIO39" s="369"/>
      <c r="LIP39" s="369"/>
      <c r="LIQ39" s="369"/>
      <c r="LIR39" s="369"/>
      <c r="LIS39" s="369"/>
      <c r="LIT39" s="369"/>
      <c r="LIU39" s="369"/>
      <c r="LIV39" s="369"/>
      <c r="LIW39" s="369"/>
      <c r="LIX39" s="369"/>
      <c r="LIY39" s="369"/>
      <c r="LIZ39" s="369"/>
      <c r="LJA39" s="369"/>
      <c r="LJB39" s="369"/>
      <c r="LJC39" s="369"/>
      <c r="LJD39" s="369"/>
      <c r="LJE39" s="369"/>
      <c r="LJF39" s="369"/>
      <c r="LJG39" s="369"/>
      <c r="LJH39" s="369"/>
      <c r="LJI39" s="369"/>
      <c r="LJJ39" s="369"/>
      <c r="LJK39" s="369"/>
      <c r="LJL39" s="369"/>
      <c r="LJM39" s="369"/>
      <c r="LJN39" s="369"/>
      <c r="LJO39" s="369"/>
      <c r="LJP39" s="369"/>
      <c r="LJQ39" s="369"/>
      <c r="LJR39" s="369"/>
      <c r="LJS39" s="369"/>
      <c r="LJT39" s="369"/>
      <c r="LJU39" s="369"/>
      <c r="LJV39" s="369"/>
      <c r="LJW39" s="369"/>
      <c r="LJX39" s="369"/>
      <c r="LJY39" s="369"/>
      <c r="LJZ39" s="369"/>
      <c r="LKA39" s="369"/>
      <c r="LKB39" s="369"/>
      <c r="LKC39" s="369"/>
      <c r="LKD39" s="369"/>
      <c r="LKE39" s="369"/>
      <c r="LKF39" s="369"/>
      <c r="LKG39" s="369"/>
      <c r="LKH39" s="369"/>
      <c r="LKI39" s="369"/>
      <c r="LKJ39" s="369"/>
      <c r="LKK39" s="369"/>
      <c r="LKL39" s="369"/>
      <c r="LKM39" s="369"/>
      <c r="LKN39" s="369"/>
      <c r="LKO39" s="369"/>
      <c r="LKP39" s="369"/>
      <c r="LKQ39" s="369"/>
      <c r="LKR39" s="369"/>
      <c r="LKS39" s="369"/>
      <c r="LKT39" s="369"/>
      <c r="LKU39" s="369"/>
      <c r="LKV39" s="369"/>
      <c r="LKW39" s="369"/>
      <c r="LKX39" s="369"/>
      <c r="LKY39" s="369"/>
      <c r="LKZ39" s="369"/>
      <c r="LLA39" s="369"/>
      <c r="LLB39" s="369"/>
      <c r="LLC39" s="369"/>
      <c r="LLD39" s="369"/>
      <c r="LLE39" s="369"/>
      <c r="LLF39" s="369"/>
      <c r="LLG39" s="369"/>
      <c r="LLH39" s="369"/>
      <c r="LLI39" s="369"/>
      <c r="LLJ39" s="369"/>
      <c r="LLK39" s="369"/>
      <c r="LLL39" s="369"/>
      <c r="LLM39" s="369"/>
      <c r="LLN39" s="369"/>
      <c r="LLO39" s="369"/>
      <c r="LLP39" s="369"/>
      <c r="LLQ39" s="369"/>
      <c r="LLR39" s="369"/>
      <c r="LLS39" s="369"/>
      <c r="LLT39" s="369"/>
      <c r="LLU39" s="369"/>
      <c r="LLV39" s="369"/>
      <c r="LLW39" s="369"/>
      <c r="LLX39" s="369"/>
      <c r="LLY39" s="369"/>
      <c r="LLZ39" s="369"/>
      <c r="LMA39" s="369"/>
      <c r="LMB39" s="369"/>
      <c r="LMC39" s="369"/>
      <c r="LMD39" s="369"/>
      <c r="LME39" s="369"/>
      <c r="LMF39" s="369"/>
      <c r="LMG39" s="369"/>
      <c r="LMH39" s="369"/>
      <c r="LMI39" s="369"/>
      <c r="LMJ39" s="369"/>
      <c r="LMK39" s="369"/>
      <c r="LML39" s="369"/>
      <c r="LMM39" s="369"/>
      <c r="LMN39" s="369"/>
      <c r="LMO39" s="369"/>
      <c r="LMP39" s="369"/>
      <c r="LMQ39" s="369"/>
      <c r="LMR39" s="369"/>
      <c r="LMS39" s="369"/>
      <c r="LMT39" s="369"/>
      <c r="LMU39" s="369"/>
      <c r="LMV39" s="369"/>
      <c r="LMW39" s="369"/>
      <c r="LMX39" s="369"/>
      <c r="LMY39" s="369"/>
      <c r="LMZ39" s="369"/>
      <c r="LNA39" s="369"/>
      <c r="LNB39" s="369"/>
      <c r="LNC39" s="369"/>
      <c r="LND39" s="369"/>
      <c r="LNE39" s="369"/>
      <c r="LNF39" s="369"/>
      <c r="LNG39" s="369"/>
      <c r="LNH39" s="369"/>
      <c r="LNI39" s="369"/>
      <c r="LNJ39" s="369"/>
      <c r="LNK39" s="369"/>
      <c r="LNL39" s="369"/>
      <c r="LNM39" s="369"/>
      <c r="LNN39" s="369"/>
      <c r="LNO39" s="369"/>
      <c r="LNP39" s="369"/>
      <c r="LNQ39" s="369"/>
      <c r="LNR39" s="369"/>
      <c r="LNS39" s="369"/>
      <c r="LNT39" s="369"/>
      <c r="LNU39" s="369"/>
      <c r="LNV39" s="369"/>
      <c r="LNW39" s="369"/>
      <c r="LNX39" s="369"/>
      <c r="LNY39" s="369"/>
      <c r="LNZ39" s="369"/>
      <c r="LOA39" s="369"/>
      <c r="LOB39" s="369"/>
      <c r="LOC39" s="369"/>
      <c r="LOD39" s="369"/>
      <c r="LOE39" s="369"/>
      <c r="LOF39" s="369"/>
      <c r="LOG39" s="369"/>
      <c r="LOH39" s="369"/>
      <c r="LOI39" s="369"/>
      <c r="LOJ39" s="369"/>
      <c r="LOK39" s="369"/>
      <c r="LOL39" s="369"/>
      <c r="LOM39" s="369"/>
      <c r="LON39" s="369"/>
      <c r="LOO39" s="369"/>
      <c r="LOP39" s="369"/>
      <c r="LOQ39" s="369"/>
      <c r="LOR39" s="369"/>
      <c r="LOS39" s="369"/>
      <c r="LOT39" s="369"/>
      <c r="LOU39" s="369"/>
      <c r="LOV39" s="369"/>
      <c r="LOW39" s="369"/>
      <c r="LOX39" s="369"/>
      <c r="LOY39" s="369"/>
      <c r="LOZ39" s="369"/>
      <c r="LPA39" s="369"/>
      <c r="LPB39" s="369"/>
      <c r="LPC39" s="369"/>
      <c r="LPD39" s="369"/>
      <c r="LPE39" s="369"/>
      <c r="LPF39" s="369"/>
      <c r="LPG39" s="369"/>
      <c r="LPH39" s="369"/>
      <c r="LPI39" s="369"/>
      <c r="LPJ39" s="369"/>
      <c r="LPK39" s="369"/>
      <c r="LPL39" s="369"/>
      <c r="LPM39" s="369"/>
      <c r="LPN39" s="369"/>
      <c r="LPO39" s="369"/>
      <c r="LPP39" s="369"/>
      <c r="LPQ39" s="369"/>
      <c r="LPR39" s="369"/>
      <c r="LPS39" s="369"/>
      <c r="LPT39" s="369"/>
      <c r="LPU39" s="369"/>
      <c r="LPV39" s="369"/>
      <c r="LPW39" s="369"/>
      <c r="LPX39" s="369"/>
      <c r="LPY39" s="369"/>
      <c r="LPZ39" s="369"/>
      <c r="LQA39" s="369"/>
      <c r="LQB39" s="369"/>
      <c r="LQC39" s="369"/>
      <c r="LQD39" s="369"/>
      <c r="LQE39" s="369"/>
      <c r="LQF39" s="369"/>
      <c r="LQG39" s="369"/>
      <c r="LQH39" s="369"/>
      <c r="LQI39" s="369"/>
      <c r="LQJ39" s="369"/>
      <c r="LQK39" s="369"/>
      <c r="LQL39" s="369"/>
      <c r="LQM39" s="369"/>
      <c r="LQN39" s="369"/>
      <c r="LQO39" s="369"/>
      <c r="LQP39" s="369"/>
      <c r="LQQ39" s="369"/>
      <c r="LQR39" s="369"/>
      <c r="LQS39" s="369"/>
      <c r="LQT39" s="369"/>
      <c r="LQU39" s="369"/>
      <c r="LQV39" s="369"/>
      <c r="LQW39" s="369"/>
      <c r="LQX39" s="369"/>
      <c r="LQY39" s="369"/>
      <c r="LQZ39" s="369"/>
      <c r="LRA39" s="369"/>
      <c r="LRB39" s="369"/>
      <c r="LRC39" s="369"/>
      <c r="LRD39" s="369"/>
      <c r="LRE39" s="369"/>
      <c r="LRF39" s="369"/>
      <c r="LRG39" s="369"/>
      <c r="LRH39" s="369"/>
      <c r="LRI39" s="369"/>
      <c r="LRJ39" s="369"/>
      <c r="LRK39" s="369"/>
      <c r="LRL39" s="369"/>
      <c r="LRM39" s="369"/>
      <c r="LRN39" s="369"/>
      <c r="LRO39" s="369"/>
      <c r="LRP39" s="369"/>
      <c r="LRQ39" s="369"/>
      <c r="LRR39" s="369"/>
      <c r="LRS39" s="369"/>
      <c r="LRT39" s="369"/>
      <c r="LRU39" s="369"/>
      <c r="LRV39" s="369"/>
      <c r="LRW39" s="369"/>
      <c r="LRX39" s="369"/>
      <c r="LRY39" s="369"/>
      <c r="LRZ39" s="369"/>
      <c r="LSA39" s="369"/>
      <c r="LSB39" s="369"/>
      <c r="LSC39" s="369"/>
      <c r="LSD39" s="369"/>
      <c r="LSE39" s="369"/>
      <c r="LSF39" s="369"/>
      <c r="LSG39" s="369"/>
      <c r="LSH39" s="369"/>
      <c r="LSI39" s="369"/>
      <c r="LSJ39" s="369"/>
      <c r="LSK39" s="369"/>
      <c r="LSL39" s="369"/>
      <c r="LSM39" s="369"/>
      <c r="LSN39" s="369"/>
      <c r="LSO39" s="369"/>
      <c r="LSP39" s="369"/>
      <c r="LSQ39" s="369"/>
      <c r="LSR39" s="369"/>
      <c r="LSS39" s="369"/>
      <c r="LST39" s="369"/>
      <c r="LSU39" s="369"/>
      <c r="LSV39" s="369"/>
      <c r="LSW39" s="369"/>
      <c r="LSX39" s="369"/>
      <c r="LSY39" s="369"/>
      <c r="LSZ39" s="369"/>
      <c r="LTA39" s="369"/>
      <c r="LTB39" s="369"/>
      <c r="LTC39" s="369"/>
      <c r="LTD39" s="369"/>
      <c r="LTE39" s="369"/>
      <c r="LTF39" s="369"/>
      <c r="LTG39" s="369"/>
      <c r="LTH39" s="369"/>
      <c r="LTI39" s="369"/>
      <c r="LTJ39" s="369"/>
      <c r="LTK39" s="369"/>
      <c r="LTL39" s="369"/>
      <c r="LTM39" s="369"/>
      <c r="LTN39" s="369"/>
      <c r="LTO39" s="369"/>
      <c r="LTP39" s="369"/>
      <c r="LTQ39" s="369"/>
      <c r="LTR39" s="369"/>
      <c r="LTS39" s="369"/>
      <c r="LTT39" s="369"/>
      <c r="LTU39" s="369"/>
      <c r="LTV39" s="369"/>
      <c r="LTW39" s="369"/>
      <c r="LTX39" s="369"/>
      <c r="LTY39" s="369"/>
      <c r="LTZ39" s="369"/>
      <c r="LUA39" s="369"/>
      <c r="LUB39" s="369"/>
      <c r="LUC39" s="369"/>
      <c r="LUD39" s="369"/>
      <c r="LUE39" s="369"/>
      <c r="LUF39" s="369"/>
      <c r="LUG39" s="369"/>
      <c r="LUH39" s="369"/>
      <c r="LUI39" s="369"/>
      <c r="LUJ39" s="369"/>
      <c r="LUK39" s="369"/>
      <c r="LUL39" s="369"/>
      <c r="LUM39" s="369"/>
      <c r="LUN39" s="369"/>
      <c r="LUO39" s="369"/>
      <c r="LUP39" s="369"/>
      <c r="LUQ39" s="369"/>
      <c r="LUR39" s="369"/>
      <c r="LUS39" s="369"/>
      <c r="LUT39" s="369"/>
      <c r="LUU39" s="369"/>
      <c r="LUV39" s="369"/>
      <c r="LUW39" s="369"/>
      <c r="LUX39" s="369"/>
      <c r="LUY39" s="369"/>
      <c r="LUZ39" s="369"/>
      <c r="LVA39" s="369"/>
      <c r="LVB39" s="369"/>
      <c r="LVC39" s="369"/>
      <c r="LVD39" s="369"/>
      <c r="LVE39" s="369"/>
      <c r="LVF39" s="369"/>
      <c r="LVG39" s="369"/>
      <c r="LVH39" s="369"/>
      <c r="LVI39" s="369"/>
      <c r="LVJ39" s="369"/>
      <c r="LVK39" s="369"/>
      <c r="LVL39" s="369"/>
      <c r="LVM39" s="369"/>
      <c r="LVN39" s="369"/>
      <c r="LVO39" s="369"/>
      <c r="LVP39" s="369"/>
      <c r="LVQ39" s="369"/>
      <c r="LVR39" s="369"/>
      <c r="LVS39" s="369"/>
      <c r="LVT39" s="369"/>
      <c r="LVU39" s="369"/>
      <c r="LVV39" s="369"/>
      <c r="LVW39" s="369"/>
      <c r="LVX39" s="369"/>
      <c r="LVY39" s="369"/>
      <c r="LVZ39" s="369"/>
      <c r="LWA39" s="369"/>
      <c r="LWB39" s="369"/>
      <c r="LWC39" s="369"/>
      <c r="LWD39" s="369"/>
      <c r="LWE39" s="369"/>
      <c r="LWF39" s="369"/>
      <c r="LWG39" s="369"/>
      <c r="LWH39" s="369"/>
      <c r="LWI39" s="369"/>
      <c r="LWJ39" s="369"/>
      <c r="LWK39" s="369"/>
      <c r="LWL39" s="369"/>
      <c r="LWM39" s="369"/>
      <c r="LWN39" s="369"/>
      <c r="LWO39" s="369"/>
      <c r="LWP39" s="369"/>
      <c r="LWQ39" s="369"/>
      <c r="LWR39" s="369"/>
      <c r="LWS39" s="369"/>
      <c r="LWT39" s="369"/>
      <c r="LWU39" s="369"/>
      <c r="LWV39" s="369"/>
      <c r="LWW39" s="369"/>
      <c r="LWX39" s="369"/>
      <c r="LWY39" s="369"/>
      <c r="LWZ39" s="369"/>
      <c r="LXA39" s="369"/>
      <c r="LXB39" s="369"/>
      <c r="LXC39" s="369"/>
      <c r="LXD39" s="369"/>
      <c r="LXE39" s="369"/>
      <c r="LXF39" s="369"/>
      <c r="LXG39" s="369"/>
      <c r="LXH39" s="369"/>
      <c r="LXI39" s="369"/>
      <c r="LXJ39" s="369"/>
      <c r="LXK39" s="369"/>
      <c r="LXL39" s="369"/>
      <c r="LXM39" s="369"/>
      <c r="LXN39" s="369"/>
      <c r="LXO39" s="369"/>
      <c r="LXP39" s="369"/>
      <c r="LXQ39" s="369"/>
      <c r="LXR39" s="369"/>
      <c r="LXS39" s="369"/>
      <c r="LXT39" s="369"/>
      <c r="LXU39" s="369"/>
      <c r="LXV39" s="369"/>
      <c r="LXW39" s="369"/>
      <c r="LXX39" s="369"/>
      <c r="LXY39" s="369"/>
      <c r="LXZ39" s="369"/>
      <c r="LYA39" s="369"/>
      <c r="LYB39" s="369"/>
      <c r="LYC39" s="369"/>
      <c r="LYD39" s="369"/>
      <c r="LYE39" s="369"/>
      <c r="LYF39" s="369"/>
      <c r="LYG39" s="369"/>
      <c r="LYH39" s="369"/>
      <c r="LYI39" s="369"/>
      <c r="LYJ39" s="369"/>
      <c r="LYK39" s="369"/>
      <c r="LYL39" s="369"/>
      <c r="LYM39" s="369"/>
      <c r="LYN39" s="369"/>
      <c r="LYO39" s="369"/>
      <c r="LYP39" s="369"/>
      <c r="LYQ39" s="369"/>
      <c r="LYR39" s="369"/>
      <c r="LYS39" s="369"/>
      <c r="LYT39" s="369"/>
      <c r="LYU39" s="369"/>
      <c r="LYV39" s="369"/>
      <c r="LYW39" s="369"/>
      <c r="LYX39" s="369"/>
      <c r="LYY39" s="369"/>
      <c r="LYZ39" s="369"/>
      <c r="LZA39" s="369"/>
      <c r="LZB39" s="369"/>
      <c r="LZC39" s="369"/>
      <c r="LZD39" s="369"/>
      <c r="LZE39" s="369"/>
      <c r="LZF39" s="369"/>
      <c r="LZG39" s="369"/>
      <c r="LZH39" s="369"/>
      <c r="LZI39" s="369"/>
      <c r="LZJ39" s="369"/>
      <c r="LZK39" s="369"/>
      <c r="LZL39" s="369"/>
      <c r="LZM39" s="369"/>
      <c r="LZN39" s="369"/>
      <c r="LZO39" s="369"/>
      <c r="LZP39" s="369"/>
      <c r="LZQ39" s="369"/>
      <c r="LZR39" s="369"/>
      <c r="LZS39" s="369"/>
      <c r="LZT39" s="369"/>
      <c r="LZU39" s="369"/>
      <c r="LZV39" s="369"/>
      <c r="LZW39" s="369"/>
      <c r="LZX39" s="369"/>
      <c r="LZY39" s="369"/>
      <c r="LZZ39" s="369"/>
      <c r="MAA39" s="369"/>
      <c r="MAB39" s="369"/>
      <c r="MAC39" s="369"/>
      <c r="MAD39" s="369"/>
      <c r="MAE39" s="369"/>
      <c r="MAF39" s="369"/>
      <c r="MAG39" s="369"/>
      <c r="MAH39" s="369"/>
      <c r="MAI39" s="369"/>
      <c r="MAJ39" s="369"/>
      <c r="MAK39" s="369"/>
      <c r="MAL39" s="369"/>
      <c r="MAM39" s="369"/>
      <c r="MAN39" s="369"/>
      <c r="MAO39" s="369"/>
      <c r="MAP39" s="369"/>
      <c r="MAQ39" s="369"/>
      <c r="MAR39" s="369"/>
      <c r="MAS39" s="369"/>
      <c r="MAT39" s="369"/>
      <c r="MAU39" s="369"/>
      <c r="MAV39" s="369"/>
      <c r="MAW39" s="369"/>
      <c r="MAX39" s="369"/>
      <c r="MAY39" s="369"/>
      <c r="MAZ39" s="369"/>
      <c r="MBA39" s="369"/>
      <c r="MBB39" s="369"/>
      <c r="MBC39" s="369"/>
      <c r="MBD39" s="369"/>
      <c r="MBE39" s="369"/>
      <c r="MBF39" s="369"/>
      <c r="MBG39" s="369"/>
      <c r="MBH39" s="369"/>
      <c r="MBI39" s="369"/>
      <c r="MBJ39" s="369"/>
      <c r="MBK39" s="369"/>
      <c r="MBL39" s="369"/>
      <c r="MBM39" s="369"/>
      <c r="MBN39" s="369"/>
      <c r="MBO39" s="369"/>
      <c r="MBP39" s="369"/>
      <c r="MBQ39" s="369"/>
      <c r="MBR39" s="369"/>
      <c r="MBS39" s="369"/>
      <c r="MBT39" s="369"/>
      <c r="MBU39" s="369"/>
      <c r="MBV39" s="369"/>
      <c r="MBW39" s="369"/>
      <c r="MBX39" s="369"/>
      <c r="MBY39" s="369"/>
      <c r="MBZ39" s="369"/>
      <c r="MCA39" s="369"/>
      <c r="MCB39" s="369"/>
      <c r="MCC39" s="369"/>
      <c r="MCD39" s="369"/>
      <c r="MCE39" s="369"/>
      <c r="MCF39" s="369"/>
      <c r="MCG39" s="369"/>
      <c r="MCH39" s="369"/>
      <c r="MCI39" s="369"/>
      <c r="MCJ39" s="369"/>
      <c r="MCK39" s="369"/>
      <c r="MCL39" s="369"/>
      <c r="MCM39" s="369"/>
      <c r="MCN39" s="369"/>
      <c r="MCO39" s="369"/>
      <c r="MCP39" s="369"/>
      <c r="MCQ39" s="369"/>
      <c r="MCR39" s="369"/>
      <c r="MCS39" s="369"/>
      <c r="MCT39" s="369"/>
      <c r="MCU39" s="369"/>
      <c r="MCV39" s="369"/>
      <c r="MCW39" s="369"/>
      <c r="MCX39" s="369"/>
      <c r="MCY39" s="369"/>
      <c r="MCZ39" s="369"/>
      <c r="MDA39" s="369"/>
      <c r="MDB39" s="369"/>
      <c r="MDC39" s="369"/>
      <c r="MDD39" s="369"/>
      <c r="MDE39" s="369"/>
      <c r="MDF39" s="369"/>
      <c r="MDG39" s="369"/>
      <c r="MDH39" s="369"/>
      <c r="MDI39" s="369"/>
      <c r="MDJ39" s="369"/>
      <c r="MDK39" s="369"/>
      <c r="MDL39" s="369"/>
      <c r="MDM39" s="369"/>
      <c r="MDN39" s="369"/>
      <c r="MDO39" s="369"/>
      <c r="MDP39" s="369"/>
      <c r="MDQ39" s="369"/>
      <c r="MDR39" s="369"/>
      <c r="MDS39" s="369"/>
      <c r="MDT39" s="369"/>
      <c r="MDU39" s="369"/>
      <c r="MDV39" s="369"/>
      <c r="MDW39" s="369"/>
      <c r="MDX39" s="369"/>
      <c r="MDY39" s="369"/>
      <c r="MDZ39" s="369"/>
      <c r="MEA39" s="369"/>
      <c r="MEB39" s="369"/>
      <c r="MEC39" s="369"/>
      <c r="MED39" s="369"/>
      <c r="MEE39" s="369"/>
      <c r="MEF39" s="369"/>
      <c r="MEG39" s="369"/>
      <c r="MEH39" s="369"/>
      <c r="MEI39" s="369"/>
      <c r="MEJ39" s="369"/>
      <c r="MEK39" s="369"/>
      <c r="MEL39" s="369"/>
      <c r="MEM39" s="369"/>
      <c r="MEN39" s="369"/>
      <c r="MEO39" s="369"/>
      <c r="MEP39" s="369"/>
      <c r="MEQ39" s="369"/>
      <c r="MER39" s="369"/>
      <c r="MES39" s="369"/>
      <c r="MET39" s="369"/>
      <c r="MEU39" s="369"/>
      <c r="MEV39" s="369"/>
      <c r="MEW39" s="369"/>
      <c r="MEX39" s="369"/>
      <c r="MEY39" s="369"/>
      <c r="MEZ39" s="369"/>
      <c r="MFA39" s="369"/>
      <c r="MFB39" s="369"/>
      <c r="MFC39" s="369"/>
      <c r="MFD39" s="369"/>
      <c r="MFE39" s="369"/>
      <c r="MFF39" s="369"/>
      <c r="MFG39" s="369"/>
      <c r="MFH39" s="369"/>
      <c r="MFI39" s="369"/>
      <c r="MFJ39" s="369"/>
      <c r="MFK39" s="369"/>
      <c r="MFL39" s="369"/>
      <c r="MFM39" s="369"/>
      <c r="MFN39" s="369"/>
      <c r="MFO39" s="369"/>
      <c r="MFP39" s="369"/>
      <c r="MFQ39" s="369"/>
      <c r="MFR39" s="369"/>
      <c r="MFS39" s="369"/>
      <c r="MFT39" s="369"/>
      <c r="MFU39" s="369"/>
      <c r="MFV39" s="369"/>
      <c r="MFW39" s="369"/>
      <c r="MFX39" s="369"/>
      <c r="MFY39" s="369"/>
      <c r="MFZ39" s="369"/>
      <c r="MGA39" s="369"/>
      <c r="MGB39" s="369"/>
      <c r="MGC39" s="369"/>
      <c r="MGD39" s="369"/>
      <c r="MGE39" s="369"/>
      <c r="MGF39" s="369"/>
      <c r="MGG39" s="369"/>
      <c r="MGH39" s="369"/>
      <c r="MGI39" s="369"/>
      <c r="MGJ39" s="369"/>
      <c r="MGK39" s="369"/>
      <c r="MGL39" s="369"/>
      <c r="MGM39" s="369"/>
      <c r="MGN39" s="369"/>
      <c r="MGO39" s="369"/>
      <c r="MGP39" s="369"/>
      <c r="MGQ39" s="369"/>
      <c r="MGR39" s="369"/>
      <c r="MGS39" s="369"/>
      <c r="MGT39" s="369"/>
      <c r="MGU39" s="369"/>
      <c r="MGV39" s="369"/>
      <c r="MGW39" s="369"/>
      <c r="MGX39" s="369"/>
      <c r="MGY39" s="369"/>
      <c r="MGZ39" s="369"/>
      <c r="MHA39" s="369"/>
      <c r="MHB39" s="369"/>
      <c r="MHC39" s="369"/>
      <c r="MHD39" s="369"/>
      <c r="MHE39" s="369"/>
      <c r="MHF39" s="369"/>
      <c r="MHG39" s="369"/>
      <c r="MHH39" s="369"/>
      <c r="MHI39" s="369"/>
      <c r="MHJ39" s="369"/>
      <c r="MHK39" s="369"/>
      <c r="MHL39" s="369"/>
      <c r="MHM39" s="369"/>
      <c r="MHN39" s="369"/>
      <c r="MHO39" s="369"/>
      <c r="MHP39" s="369"/>
      <c r="MHQ39" s="369"/>
      <c r="MHR39" s="369"/>
      <c r="MHS39" s="369"/>
      <c r="MHT39" s="369"/>
      <c r="MHU39" s="369"/>
      <c r="MHV39" s="369"/>
      <c r="MHW39" s="369"/>
      <c r="MHX39" s="369"/>
      <c r="MHY39" s="369"/>
      <c r="MHZ39" s="369"/>
      <c r="MIA39" s="369"/>
      <c r="MIB39" s="369"/>
      <c r="MIC39" s="369"/>
      <c r="MID39" s="369"/>
      <c r="MIE39" s="369"/>
      <c r="MIF39" s="369"/>
      <c r="MIG39" s="369"/>
      <c r="MIH39" s="369"/>
      <c r="MII39" s="369"/>
      <c r="MIJ39" s="369"/>
      <c r="MIK39" s="369"/>
      <c r="MIL39" s="369"/>
      <c r="MIM39" s="369"/>
      <c r="MIN39" s="369"/>
      <c r="MIO39" s="369"/>
      <c r="MIP39" s="369"/>
      <c r="MIQ39" s="369"/>
      <c r="MIR39" s="369"/>
      <c r="MIS39" s="369"/>
      <c r="MIT39" s="369"/>
      <c r="MIU39" s="369"/>
      <c r="MIV39" s="369"/>
      <c r="MIW39" s="369"/>
      <c r="MIX39" s="369"/>
      <c r="MIY39" s="369"/>
      <c r="MIZ39" s="369"/>
      <c r="MJA39" s="369"/>
      <c r="MJB39" s="369"/>
      <c r="MJC39" s="369"/>
      <c r="MJD39" s="369"/>
      <c r="MJE39" s="369"/>
      <c r="MJF39" s="369"/>
      <c r="MJG39" s="369"/>
      <c r="MJH39" s="369"/>
      <c r="MJI39" s="369"/>
      <c r="MJJ39" s="369"/>
      <c r="MJK39" s="369"/>
      <c r="MJL39" s="369"/>
      <c r="MJM39" s="369"/>
      <c r="MJN39" s="369"/>
      <c r="MJO39" s="369"/>
      <c r="MJP39" s="369"/>
      <c r="MJQ39" s="369"/>
      <c r="MJR39" s="369"/>
      <c r="MJS39" s="369"/>
      <c r="MJT39" s="369"/>
      <c r="MJU39" s="369"/>
      <c r="MJV39" s="369"/>
      <c r="MJW39" s="369"/>
      <c r="MJX39" s="369"/>
      <c r="MJY39" s="369"/>
      <c r="MJZ39" s="369"/>
      <c r="MKA39" s="369"/>
      <c r="MKB39" s="369"/>
      <c r="MKC39" s="369"/>
      <c r="MKD39" s="369"/>
      <c r="MKE39" s="369"/>
      <c r="MKF39" s="369"/>
      <c r="MKG39" s="369"/>
      <c r="MKH39" s="369"/>
      <c r="MKI39" s="369"/>
      <c r="MKJ39" s="369"/>
      <c r="MKK39" s="369"/>
      <c r="MKL39" s="369"/>
      <c r="MKM39" s="369"/>
      <c r="MKN39" s="369"/>
      <c r="MKO39" s="369"/>
      <c r="MKP39" s="369"/>
      <c r="MKQ39" s="369"/>
      <c r="MKR39" s="369"/>
      <c r="MKS39" s="369"/>
      <c r="MKT39" s="369"/>
      <c r="MKU39" s="369"/>
      <c r="MKV39" s="369"/>
      <c r="MKW39" s="369"/>
      <c r="MKX39" s="369"/>
      <c r="MKY39" s="369"/>
      <c r="MKZ39" s="369"/>
      <c r="MLA39" s="369"/>
      <c r="MLB39" s="369"/>
      <c r="MLC39" s="369"/>
      <c r="MLD39" s="369"/>
      <c r="MLE39" s="369"/>
      <c r="MLF39" s="369"/>
      <c r="MLG39" s="369"/>
      <c r="MLH39" s="369"/>
      <c r="MLI39" s="369"/>
      <c r="MLJ39" s="369"/>
      <c r="MLK39" s="369"/>
      <c r="MLL39" s="369"/>
      <c r="MLM39" s="369"/>
      <c r="MLN39" s="369"/>
      <c r="MLO39" s="369"/>
      <c r="MLP39" s="369"/>
      <c r="MLQ39" s="369"/>
      <c r="MLR39" s="369"/>
      <c r="MLS39" s="369"/>
      <c r="MLT39" s="369"/>
      <c r="MLU39" s="369"/>
      <c r="MLV39" s="369"/>
      <c r="MLW39" s="369"/>
      <c r="MLX39" s="369"/>
      <c r="MLY39" s="369"/>
      <c r="MLZ39" s="369"/>
      <c r="MMA39" s="369"/>
      <c r="MMB39" s="369"/>
      <c r="MMC39" s="369"/>
      <c r="MMD39" s="369"/>
      <c r="MME39" s="369"/>
      <c r="MMF39" s="369"/>
      <c r="MMG39" s="369"/>
      <c r="MMH39" s="369"/>
      <c r="MMI39" s="369"/>
      <c r="MMJ39" s="369"/>
      <c r="MMK39" s="369"/>
      <c r="MML39" s="369"/>
      <c r="MMM39" s="369"/>
      <c r="MMN39" s="369"/>
      <c r="MMO39" s="369"/>
      <c r="MMP39" s="369"/>
      <c r="MMQ39" s="369"/>
      <c r="MMR39" s="369"/>
      <c r="MMS39" s="369"/>
      <c r="MMT39" s="369"/>
      <c r="MMU39" s="369"/>
      <c r="MMV39" s="369"/>
      <c r="MMW39" s="369"/>
      <c r="MMX39" s="369"/>
      <c r="MMY39" s="369"/>
      <c r="MMZ39" s="369"/>
      <c r="MNA39" s="369"/>
      <c r="MNB39" s="369"/>
      <c r="MNC39" s="369"/>
      <c r="MND39" s="369"/>
      <c r="MNE39" s="369"/>
      <c r="MNF39" s="369"/>
      <c r="MNG39" s="369"/>
      <c r="MNH39" s="369"/>
      <c r="MNI39" s="369"/>
      <c r="MNJ39" s="369"/>
      <c r="MNK39" s="369"/>
      <c r="MNL39" s="369"/>
      <c r="MNM39" s="369"/>
      <c r="MNN39" s="369"/>
      <c r="MNO39" s="369"/>
      <c r="MNP39" s="369"/>
      <c r="MNQ39" s="369"/>
      <c r="MNR39" s="369"/>
      <c r="MNS39" s="369"/>
      <c r="MNT39" s="369"/>
      <c r="MNU39" s="369"/>
      <c r="MNV39" s="369"/>
      <c r="MNW39" s="369"/>
      <c r="MNX39" s="369"/>
      <c r="MNY39" s="369"/>
      <c r="MNZ39" s="369"/>
      <c r="MOA39" s="369"/>
      <c r="MOB39" s="369"/>
      <c r="MOC39" s="369"/>
      <c r="MOD39" s="369"/>
      <c r="MOE39" s="369"/>
      <c r="MOF39" s="369"/>
      <c r="MOG39" s="369"/>
      <c r="MOH39" s="369"/>
      <c r="MOI39" s="369"/>
      <c r="MOJ39" s="369"/>
      <c r="MOK39" s="369"/>
      <c r="MOL39" s="369"/>
      <c r="MOM39" s="369"/>
      <c r="MON39" s="369"/>
      <c r="MOO39" s="369"/>
      <c r="MOP39" s="369"/>
      <c r="MOQ39" s="369"/>
      <c r="MOR39" s="369"/>
      <c r="MOS39" s="369"/>
      <c r="MOT39" s="369"/>
      <c r="MOU39" s="369"/>
      <c r="MOV39" s="369"/>
      <c r="MOW39" s="369"/>
      <c r="MOX39" s="369"/>
      <c r="MOY39" s="369"/>
      <c r="MOZ39" s="369"/>
      <c r="MPA39" s="369"/>
      <c r="MPB39" s="369"/>
      <c r="MPC39" s="369"/>
      <c r="MPD39" s="369"/>
      <c r="MPE39" s="369"/>
      <c r="MPF39" s="369"/>
      <c r="MPG39" s="369"/>
      <c r="MPH39" s="369"/>
      <c r="MPI39" s="369"/>
      <c r="MPJ39" s="369"/>
      <c r="MPK39" s="369"/>
      <c r="MPL39" s="369"/>
      <c r="MPM39" s="369"/>
      <c r="MPN39" s="369"/>
      <c r="MPO39" s="369"/>
      <c r="MPP39" s="369"/>
      <c r="MPQ39" s="369"/>
      <c r="MPR39" s="369"/>
      <c r="MPS39" s="369"/>
      <c r="MPT39" s="369"/>
      <c r="MPU39" s="369"/>
      <c r="MPV39" s="369"/>
      <c r="MPW39" s="369"/>
      <c r="MPX39" s="369"/>
      <c r="MPY39" s="369"/>
      <c r="MPZ39" s="369"/>
      <c r="MQA39" s="369"/>
      <c r="MQB39" s="369"/>
      <c r="MQC39" s="369"/>
      <c r="MQD39" s="369"/>
      <c r="MQE39" s="369"/>
      <c r="MQF39" s="369"/>
      <c r="MQG39" s="369"/>
      <c r="MQH39" s="369"/>
      <c r="MQI39" s="369"/>
      <c r="MQJ39" s="369"/>
      <c r="MQK39" s="369"/>
      <c r="MQL39" s="369"/>
      <c r="MQM39" s="369"/>
      <c r="MQN39" s="369"/>
      <c r="MQO39" s="369"/>
      <c r="MQP39" s="369"/>
      <c r="MQQ39" s="369"/>
      <c r="MQR39" s="369"/>
      <c r="MQS39" s="369"/>
      <c r="MQT39" s="369"/>
      <c r="MQU39" s="369"/>
      <c r="MQV39" s="369"/>
      <c r="MQW39" s="369"/>
      <c r="MQX39" s="369"/>
      <c r="MQY39" s="369"/>
      <c r="MQZ39" s="369"/>
      <c r="MRA39" s="369"/>
      <c r="MRB39" s="369"/>
      <c r="MRC39" s="369"/>
      <c r="MRD39" s="369"/>
      <c r="MRE39" s="369"/>
      <c r="MRF39" s="369"/>
      <c r="MRG39" s="369"/>
      <c r="MRH39" s="369"/>
      <c r="MRI39" s="369"/>
      <c r="MRJ39" s="369"/>
      <c r="MRK39" s="369"/>
      <c r="MRL39" s="369"/>
      <c r="MRM39" s="369"/>
      <c r="MRN39" s="369"/>
      <c r="MRO39" s="369"/>
      <c r="MRP39" s="369"/>
      <c r="MRQ39" s="369"/>
      <c r="MRR39" s="369"/>
      <c r="MRS39" s="369"/>
      <c r="MRT39" s="369"/>
      <c r="MRU39" s="369"/>
      <c r="MRV39" s="369"/>
      <c r="MRW39" s="369"/>
      <c r="MRX39" s="369"/>
      <c r="MRY39" s="369"/>
      <c r="MRZ39" s="369"/>
      <c r="MSA39" s="369"/>
      <c r="MSB39" s="369"/>
      <c r="MSC39" s="369"/>
      <c r="MSD39" s="369"/>
      <c r="MSE39" s="369"/>
      <c r="MSF39" s="369"/>
      <c r="MSG39" s="369"/>
      <c r="MSH39" s="369"/>
      <c r="MSI39" s="369"/>
      <c r="MSJ39" s="369"/>
      <c r="MSK39" s="369"/>
      <c r="MSL39" s="369"/>
      <c r="MSM39" s="369"/>
      <c r="MSN39" s="369"/>
      <c r="MSO39" s="369"/>
      <c r="MSP39" s="369"/>
      <c r="MSQ39" s="369"/>
      <c r="MSR39" s="369"/>
      <c r="MSS39" s="369"/>
      <c r="MST39" s="369"/>
      <c r="MSU39" s="369"/>
      <c r="MSV39" s="369"/>
      <c r="MSW39" s="369"/>
      <c r="MSX39" s="369"/>
      <c r="MSY39" s="369"/>
      <c r="MSZ39" s="369"/>
      <c r="MTA39" s="369"/>
      <c r="MTB39" s="369"/>
      <c r="MTC39" s="369"/>
      <c r="MTD39" s="369"/>
      <c r="MTE39" s="369"/>
      <c r="MTF39" s="369"/>
      <c r="MTG39" s="369"/>
      <c r="MTH39" s="369"/>
      <c r="MTI39" s="369"/>
      <c r="MTJ39" s="369"/>
      <c r="MTK39" s="369"/>
      <c r="MTL39" s="369"/>
      <c r="MTM39" s="369"/>
      <c r="MTN39" s="369"/>
      <c r="MTO39" s="369"/>
      <c r="MTP39" s="369"/>
      <c r="MTQ39" s="369"/>
      <c r="MTR39" s="369"/>
      <c r="MTS39" s="369"/>
      <c r="MTT39" s="369"/>
      <c r="MTU39" s="369"/>
      <c r="MTV39" s="369"/>
      <c r="MTW39" s="369"/>
      <c r="MTX39" s="369"/>
      <c r="MTY39" s="369"/>
      <c r="MTZ39" s="369"/>
      <c r="MUA39" s="369"/>
      <c r="MUB39" s="369"/>
      <c r="MUC39" s="369"/>
      <c r="MUD39" s="369"/>
      <c r="MUE39" s="369"/>
      <c r="MUF39" s="369"/>
      <c r="MUG39" s="369"/>
      <c r="MUH39" s="369"/>
      <c r="MUI39" s="369"/>
      <c r="MUJ39" s="369"/>
      <c r="MUK39" s="369"/>
      <c r="MUL39" s="369"/>
      <c r="MUM39" s="369"/>
      <c r="MUN39" s="369"/>
      <c r="MUO39" s="369"/>
      <c r="MUP39" s="369"/>
      <c r="MUQ39" s="369"/>
      <c r="MUR39" s="369"/>
      <c r="MUS39" s="369"/>
      <c r="MUT39" s="369"/>
      <c r="MUU39" s="369"/>
      <c r="MUV39" s="369"/>
      <c r="MUW39" s="369"/>
      <c r="MUX39" s="369"/>
      <c r="MUY39" s="369"/>
      <c r="MUZ39" s="369"/>
      <c r="MVA39" s="369"/>
      <c r="MVB39" s="369"/>
      <c r="MVC39" s="369"/>
      <c r="MVD39" s="369"/>
      <c r="MVE39" s="369"/>
      <c r="MVF39" s="369"/>
      <c r="MVG39" s="369"/>
      <c r="MVH39" s="369"/>
      <c r="MVI39" s="369"/>
      <c r="MVJ39" s="369"/>
      <c r="MVK39" s="369"/>
      <c r="MVL39" s="369"/>
      <c r="MVM39" s="369"/>
      <c r="MVN39" s="369"/>
      <c r="MVO39" s="369"/>
      <c r="MVP39" s="369"/>
      <c r="MVQ39" s="369"/>
      <c r="MVR39" s="369"/>
      <c r="MVS39" s="369"/>
      <c r="MVT39" s="369"/>
      <c r="MVU39" s="369"/>
      <c r="MVV39" s="369"/>
      <c r="MVW39" s="369"/>
      <c r="MVX39" s="369"/>
      <c r="MVY39" s="369"/>
      <c r="MVZ39" s="369"/>
      <c r="MWA39" s="369"/>
      <c r="MWB39" s="369"/>
      <c r="MWC39" s="369"/>
      <c r="MWD39" s="369"/>
      <c r="MWE39" s="369"/>
      <c r="MWF39" s="369"/>
      <c r="MWG39" s="369"/>
      <c r="MWH39" s="369"/>
      <c r="MWI39" s="369"/>
      <c r="MWJ39" s="369"/>
      <c r="MWK39" s="369"/>
      <c r="MWL39" s="369"/>
      <c r="MWM39" s="369"/>
      <c r="MWN39" s="369"/>
      <c r="MWO39" s="369"/>
      <c r="MWP39" s="369"/>
      <c r="MWQ39" s="369"/>
      <c r="MWR39" s="369"/>
      <c r="MWS39" s="369"/>
      <c r="MWT39" s="369"/>
      <c r="MWU39" s="369"/>
      <c r="MWV39" s="369"/>
      <c r="MWW39" s="369"/>
      <c r="MWX39" s="369"/>
      <c r="MWY39" s="369"/>
      <c r="MWZ39" s="369"/>
      <c r="MXA39" s="369"/>
      <c r="MXB39" s="369"/>
      <c r="MXC39" s="369"/>
      <c r="MXD39" s="369"/>
      <c r="MXE39" s="369"/>
      <c r="MXF39" s="369"/>
      <c r="MXG39" s="369"/>
      <c r="MXH39" s="369"/>
      <c r="MXI39" s="369"/>
      <c r="MXJ39" s="369"/>
      <c r="MXK39" s="369"/>
      <c r="MXL39" s="369"/>
      <c r="MXM39" s="369"/>
      <c r="MXN39" s="369"/>
      <c r="MXO39" s="369"/>
      <c r="MXP39" s="369"/>
      <c r="MXQ39" s="369"/>
      <c r="MXR39" s="369"/>
      <c r="MXS39" s="369"/>
      <c r="MXT39" s="369"/>
      <c r="MXU39" s="369"/>
      <c r="MXV39" s="369"/>
      <c r="MXW39" s="369"/>
      <c r="MXX39" s="369"/>
      <c r="MXY39" s="369"/>
      <c r="MXZ39" s="369"/>
      <c r="MYA39" s="369"/>
      <c r="MYB39" s="369"/>
      <c r="MYC39" s="369"/>
      <c r="MYD39" s="369"/>
      <c r="MYE39" s="369"/>
      <c r="MYF39" s="369"/>
      <c r="MYG39" s="369"/>
      <c r="MYH39" s="369"/>
      <c r="MYI39" s="369"/>
      <c r="MYJ39" s="369"/>
      <c r="MYK39" s="369"/>
      <c r="MYL39" s="369"/>
      <c r="MYM39" s="369"/>
      <c r="MYN39" s="369"/>
      <c r="MYO39" s="369"/>
      <c r="MYP39" s="369"/>
      <c r="MYQ39" s="369"/>
      <c r="MYR39" s="369"/>
      <c r="MYS39" s="369"/>
      <c r="MYT39" s="369"/>
      <c r="MYU39" s="369"/>
      <c r="MYV39" s="369"/>
      <c r="MYW39" s="369"/>
      <c r="MYX39" s="369"/>
      <c r="MYY39" s="369"/>
      <c r="MYZ39" s="369"/>
      <c r="MZA39" s="369"/>
      <c r="MZB39" s="369"/>
      <c r="MZC39" s="369"/>
      <c r="MZD39" s="369"/>
      <c r="MZE39" s="369"/>
      <c r="MZF39" s="369"/>
      <c r="MZG39" s="369"/>
      <c r="MZH39" s="369"/>
      <c r="MZI39" s="369"/>
      <c r="MZJ39" s="369"/>
      <c r="MZK39" s="369"/>
      <c r="MZL39" s="369"/>
      <c r="MZM39" s="369"/>
      <c r="MZN39" s="369"/>
      <c r="MZO39" s="369"/>
      <c r="MZP39" s="369"/>
      <c r="MZQ39" s="369"/>
      <c r="MZR39" s="369"/>
      <c r="MZS39" s="369"/>
      <c r="MZT39" s="369"/>
      <c r="MZU39" s="369"/>
      <c r="MZV39" s="369"/>
      <c r="MZW39" s="369"/>
      <c r="MZX39" s="369"/>
      <c r="MZY39" s="369"/>
      <c r="MZZ39" s="369"/>
      <c r="NAA39" s="369"/>
      <c r="NAB39" s="369"/>
      <c r="NAC39" s="369"/>
      <c r="NAD39" s="369"/>
      <c r="NAE39" s="369"/>
      <c r="NAF39" s="369"/>
      <c r="NAG39" s="369"/>
      <c r="NAH39" s="369"/>
      <c r="NAI39" s="369"/>
      <c r="NAJ39" s="369"/>
      <c r="NAK39" s="369"/>
      <c r="NAL39" s="369"/>
      <c r="NAM39" s="369"/>
      <c r="NAN39" s="369"/>
      <c r="NAO39" s="369"/>
      <c r="NAP39" s="369"/>
      <c r="NAQ39" s="369"/>
      <c r="NAR39" s="369"/>
      <c r="NAS39" s="369"/>
      <c r="NAT39" s="369"/>
      <c r="NAU39" s="369"/>
      <c r="NAV39" s="369"/>
      <c r="NAW39" s="369"/>
      <c r="NAX39" s="369"/>
      <c r="NAY39" s="369"/>
      <c r="NAZ39" s="369"/>
      <c r="NBA39" s="369"/>
      <c r="NBB39" s="369"/>
      <c r="NBC39" s="369"/>
      <c r="NBD39" s="369"/>
      <c r="NBE39" s="369"/>
      <c r="NBF39" s="369"/>
      <c r="NBG39" s="369"/>
      <c r="NBH39" s="369"/>
      <c r="NBI39" s="369"/>
      <c r="NBJ39" s="369"/>
      <c r="NBK39" s="369"/>
      <c r="NBL39" s="369"/>
      <c r="NBM39" s="369"/>
      <c r="NBN39" s="369"/>
      <c r="NBO39" s="369"/>
      <c r="NBP39" s="369"/>
      <c r="NBQ39" s="369"/>
      <c r="NBR39" s="369"/>
      <c r="NBS39" s="369"/>
      <c r="NBT39" s="369"/>
      <c r="NBU39" s="369"/>
      <c r="NBV39" s="369"/>
      <c r="NBW39" s="369"/>
      <c r="NBX39" s="369"/>
      <c r="NBY39" s="369"/>
      <c r="NBZ39" s="369"/>
      <c r="NCA39" s="369"/>
      <c r="NCB39" s="369"/>
      <c r="NCC39" s="369"/>
      <c r="NCD39" s="369"/>
      <c r="NCE39" s="369"/>
      <c r="NCF39" s="369"/>
      <c r="NCG39" s="369"/>
      <c r="NCH39" s="369"/>
      <c r="NCI39" s="369"/>
      <c r="NCJ39" s="369"/>
      <c r="NCK39" s="369"/>
      <c r="NCL39" s="369"/>
      <c r="NCM39" s="369"/>
      <c r="NCN39" s="369"/>
      <c r="NCO39" s="369"/>
      <c r="NCP39" s="369"/>
      <c r="NCQ39" s="369"/>
      <c r="NCR39" s="369"/>
      <c r="NCS39" s="369"/>
      <c r="NCT39" s="369"/>
      <c r="NCU39" s="369"/>
      <c r="NCV39" s="369"/>
      <c r="NCW39" s="369"/>
      <c r="NCX39" s="369"/>
      <c r="NCY39" s="369"/>
      <c r="NCZ39" s="369"/>
      <c r="NDA39" s="369"/>
      <c r="NDB39" s="369"/>
      <c r="NDC39" s="369"/>
      <c r="NDD39" s="369"/>
      <c r="NDE39" s="369"/>
      <c r="NDF39" s="369"/>
      <c r="NDG39" s="369"/>
      <c r="NDH39" s="369"/>
      <c r="NDI39" s="369"/>
      <c r="NDJ39" s="369"/>
      <c r="NDK39" s="369"/>
      <c r="NDL39" s="369"/>
      <c r="NDM39" s="369"/>
      <c r="NDN39" s="369"/>
      <c r="NDO39" s="369"/>
      <c r="NDP39" s="369"/>
      <c r="NDQ39" s="369"/>
      <c r="NDR39" s="369"/>
      <c r="NDS39" s="369"/>
      <c r="NDT39" s="369"/>
      <c r="NDU39" s="369"/>
      <c r="NDV39" s="369"/>
      <c r="NDW39" s="369"/>
      <c r="NDX39" s="369"/>
      <c r="NDY39" s="369"/>
      <c r="NDZ39" s="369"/>
      <c r="NEA39" s="369"/>
      <c r="NEB39" s="369"/>
      <c r="NEC39" s="369"/>
      <c r="NED39" s="369"/>
      <c r="NEE39" s="369"/>
      <c r="NEF39" s="369"/>
      <c r="NEG39" s="369"/>
      <c r="NEH39" s="369"/>
      <c r="NEI39" s="369"/>
      <c r="NEJ39" s="369"/>
      <c r="NEK39" s="369"/>
      <c r="NEL39" s="369"/>
      <c r="NEM39" s="369"/>
      <c r="NEN39" s="369"/>
      <c r="NEO39" s="369"/>
      <c r="NEP39" s="369"/>
      <c r="NEQ39" s="369"/>
      <c r="NER39" s="369"/>
      <c r="NES39" s="369"/>
      <c r="NET39" s="369"/>
      <c r="NEU39" s="369"/>
      <c r="NEV39" s="369"/>
      <c r="NEW39" s="369"/>
      <c r="NEX39" s="369"/>
      <c r="NEY39" s="369"/>
      <c r="NEZ39" s="369"/>
      <c r="NFA39" s="369"/>
      <c r="NFB39" s="369"/>
      <c r="NFC39" s="369"/>
      <c r="NFD39" s="369"/>
      <c r="NFE39" s="369"/>
      <c r="NFF39" s="369"/>
      <c r="NFG39" s="369"/>
      <c r="NFH39" s="369"/>
      <c r="NFI39" s="369"/>
      <c r="NFJ39" s="369"/>
      <c r="NFK39" s="369"/>
      <c r="NFL39" s="369"/>
      <c r="NFM39" s="369"/>
      <c r="NFN39" s="369"/>
      <c r="NFO39" s="369"/>
      <c r="NFP39" s="369"/>
      <c r="NFQ39" s="369"/>
      <c r="NFR39" s="369"/>
      <c r="NFS39" s="369"/>
      <c r="NFT39" s="369"/>
      <c r="NFU39" s="369"/>
      <c r="NFV39" s="369"/>
      <c r="NFW39" s="369"/>
      <c r="NFX39" s="369"/>
      <c r="NFY39" s="369"/>
      <c r="NFZ39" s="369"/>
      <c r="NGA39" s="369"/>
      <c r="NGB39" s="369"/>
      <c r="NGC39" s="369"/>
      <c r="NGD39" s="369"/>
      <c r="NGE39" s="369"/>
      <c r="NGF39" s="369"/>
      <c r="NGG39" s="369"/>
      <c r="NGH39" s="369"/>
      <c r="NGI39" s="369"/>
      <c r="NGJ39" s="369"/>
      <c r="NGK39" s="369"/>
      <c r="NGL39" s="369"/>
      <c r="NGM39" s="369"/>
      <c r="NGN39" s="369"/>
      <c r="NGO39" s="369"/>
      <c r="NGP39" s="369"/>
      <c r="NGQ39" s="369"/>
      <c r="NGR39" s="369"/>
      <c r="NGS39" s="369"/>
      <c r="NGT39" s="369"/>
      <c r="NGU39" s="369"/>
      <c r="NGV39" s="369"/>
      <c r="NGW39" s="369"/>
      <c r="NGX39" s="369"/>
      <c r="NGY39" s="369"/>
      <c r="NGZ39" s="369"/>
      <c r="NHA39" s="369"/>
      <c r="NHB39" s="369"/>
      <c r="NHC39" s="369"/>
      <c r="NHD39" s="369"/>
      <c r="NHE39" s="369"/>
      <c r="NHF39" s="369"/>
      <c r="NHG39" s="369"/>
      <c r="NHH39" s="369"/>
      <c r="NHI39" s="369"/>
      <c r="NHJ39" s="369"/>
      <c r="NHK39" s="369"/>
      <c r="NHL39" s="369"/>
      <c r="NHM39" s="369"/>
      <c r="NHN39" s="369"/>
      <c r="NHO39" s="369"/>
      <c r="NHP39" s="369"/>
      <c r="NHQ39" s="369"/>
      <c r="NHR39" s="369"/>
      <c r="NHS39" s="369"/>
      <c r="NHT39" s="369"/>
      <c r="NHU39" s="369"/>
      <c r="NHV39" s="369"/>
      <c r="NHW39" s="369"/>
      <c r="NHX39" s="369"/>
      <c r="NHY39" s="369"/>
      <c r="NHZ39" s="369"/>
      <c r="NIA39" s="369"/>
      <c r="NIB39" s="369"/>
      <c r="NIC39" s="369"/>
      <c r="NID39" s="369"/>
      <c r="NIE39" s="369"/>
      <c r="NIF39" s="369"/>
      <c r="NIG39" s="369"/>
      <c r="NIH39" s="369"/>
      <c r="NII39" s="369"/>
      <c r="NIJ39" s="369"/>
      <c r="NIK39" s="369"/>
      <c r="NIL39" s="369"/>
      <c r="NIM39" s="369"/>
      <c r="NIN39" s="369"/>
      <c r="NIO39" s="369"/>
      <c r="NIP39" s="369"/>
      <c r="NIQ39" s="369"/>
      <c r="NIR39" s="369"/>
      <c r="NIS39" s="369"/>
      <c r="NIT39" s="369"/>
      <c r="NIU39" s="369"/>
      <c r="NIV39" s="369"/>
      <c r="NIW39" s="369"/>
      <c r="NIX39" s="369"/>
      <c r="NIY39" s="369"/>
      <c r="NIZ39" s="369"/>
      <c r="NJA39" s="369"/>
      <c r="NJB39" s="369"/>
      <c r="NJC39" s="369"/>
      <c r="NJD39" s="369"/>
      <c r="NJE39" s="369"/>
      <c r="NJF39" s="369"/>
      <c r="NJG39" s="369"/>
      <c r="NJH39" s="369"/>
      <c r="NJI39" s="369"/>
      <c r="NJJ39" s="369"/>
      <c r="NJK39" s="369"/>
      <c r="NJL39" s="369"/>
      <c r="NJM39" s="369"/>
      <c r="NJN39" s="369"/>
      <c r="NJO39" s="369"/>
      <c r="NJP39" s="369"/>
      <c r="NJQ39" s="369"/>
      <c r="NJR39" s="369"/>
      <c r="NJS39" s="369"/>
      <c r="NJT39" s="369"/>
      <c r="NJU39" s="369"/>
      <c r="NJV39" s="369"/>
      <c r="NJW39" s="369"/>
      <c r="NJX39" s="369"/>
      <c r="NJY39" s="369"/>
      <c r="NJZ39" s="369"/>
      <c r="NKA39" s="369"/>
      <c r="NKB39" s="369"/>
      <c r="NKC39" s="369"/>
      <c r="NKD39" s="369"/>
      <c r="NKE39" s="369"/>
      <c r="NKF39" s="369"/>
      <c r="NKG39" s="369"/>
      <c r="NKH39" s="369"/>
      <c r="NKI39" s="369"/>
      <c r="NKJ39" s="369"/>
      <c r="NKK39" s="369"/>
      <c r="NKL39" s="369"/>
      <c r="NKM39" s="369"/>
      <c r="NKN39" s="369"/>
      <c r="NKO39" s="369"/>
      <c r="NKP39" s="369"/>
      <c r="NKQ39" s="369"/>
      <c r="NKR39" s="369"/>
      <c r="NKS39" s="369"/>
      <c r="NKT39" s="369"/>
      <c r="NKU39" s="369"/>
      <c r="NKV39" s="369"/>
      <c r="NKW39" s="369"/>
      <c r="NKX39" s="369"/>
      <c r="NKY39" s="369"/>
      <c r="NKZ39" s="369"/>
      <c r="NLA39" s="369"/>
      <c r="NLB39" s="369"/>
      <c r="NLC39" s="369"/>
      <c r="NLD39" s="369"/>
      <c r="NLE39" s="369"/>
      <c r="NLF39" s="369"/>
      <c r="NLG39" s="369"/>
      <c r="NLH39" s="369"/>
      <c r="NLI39" s="369"/>
      <c r="NLJ39" s="369"/>
      <c r="NLK39" s="369"/>
      <c r="NLL39" s="369"/>
      <c r="NLM39" s="369"/>
      <c r="NLN39" s="369"/>
      <c r="NLO39" s="369"/>
      <c r="NLP39" s="369"/>
      <c r="NLQ39" s="369"/>
      <c r="NLR39" s="369"/>
      <c r="NLS39" s="369"/>
      <c r="NLT39" s="369"/>
      <c r="NLU39" s="369"/>
      <c r="NLV39" s="369"/>
      <c r="NLW39" s="369"/>
      <c r="NLX39" s="369"/>
      <c r="NLY39" s="369"/>
      <c r="NLZ39" s="369"/>
      <c r="NMA39" s="369"/>
      <c r="NMB39" s="369"/>
      <c r="NMC39" s="369"/>
      <c r="NMD39" s="369"/>
      <c r="NME39" s="369"/>
      <c r="NMF39" s="369"/>
      <c r="NMG39" s="369"/>
      <c r="NMH39" s="369"/>
      <c r="NMI39" s="369"/>
      <c r="NMJ39" s="369"/>
      <c r="NMK39" s="369"/>
      <c r="NML39" s="369"/>
      <c r="NMM39" s="369"/>
      <c r="NMN39" s="369"/>
      <c r="NMO39" s="369"/>
      <c r="NMP39" s="369"/>
      <c r="NMQ39" s="369"/>
      <c r="NMR39" s="369"/>
      <c r="NMS39" s="369"/>
      <c r="NMT39" s="369"/>
      <c r="NMU39" s="369"/>
      <c r="NMV39" s="369"/>
      <c r="NMW39" s="369"/>
      <c r="NMX39" s="369"/>
      <c r="NMY39" s="369"/>
      <c r="NMZ39" s="369"/>
      <c r="NNA39" s="369"/>
      <c r="NNB39" s="369"/>
      <c r="NNC39" s="369"/>
      <c r="NND39" s="369"/>
      <c r="NNE39" s="369"/>
      <c r="NNF39" s="369"/>
      <c r="NNG39" s="369"/>
      <c r="NNH39" s="369"/>
      <c r="NNI39" s="369"/>
      <c r="NNJ39" s="369"/>
      <c r="NNK39" s="369"/>
      <c r="NNL39" s="369"/>
      <c r="NNM39" s="369"/>
      <c r="NNN39" s="369"/>
      <c r="NNO39" s="369"/>
      <c r="NNP39" s="369"/>
      <c r="NNQ39" s="369"/>
      <c r="NNR39" s="369"/>
      <c r="NNS39" s="369"/>
      <c r="NNT39" s="369"/>
      <c r="NNU39" s="369"/>
      <c r="NNV39" s="369"/>
      <c r="NNW39" s="369"/>
      <c r="NNX39" s="369"/>
      <c r="NNY39" s="369"/>
      <c r="NNZ39" s="369"/>
      <c r="NOA39" s="369"/>
      <c r="NOB39" s="369"/>
      <c r="NOC39" s="369"/>
      <c r="NOD39" s="369"/>
      <c r="NOE39" s="369"/>
      <c r="NOF39" s="369"/>
      <c r="NOG39" s="369"/>
      <c r="NOH39" s="369"/>
      <c r="NOI39" s="369"/>
      <c r="NOJ39" s="369"/>
      <c r="NOK39" s="369"/>
      <c r="NOL39" s="369"/>
      <c r="NOM39" s="369"/>
      <c r="NON39" s="369"/>
      <c r="NOO39" s="369"/>
      <c r="NOP39" s="369"/>
      <c r="NOQ39" s="369"/>
      <c r="NOR39" s="369"/>
      <c r="NOS39" s="369"/>
      <c r="NOT39" s="369"/>
      <c r="NOU39" s="369"/>
      <c r="NOV39" s="369"/>
      <c r="NOW39" s="369"/>
      <c r="NOX39" s="369"/>
      <c r="NOY39" s="369"/>
      <c r="NOZ39" s="369"/>
      <c r="NPA39" s="369"/>
      <c r="NPB39" s="369"/>
      <c r="NPC39" s="369"/>
      <c r="NPD39" s="369"/>
      <c r="NPE39" s="369"/>
      <c r="NPF39" s="369"/>
      <c r="NPG39" s="369"/>
      <c r="NPH39" s="369"/>
      <c r="NPI39" s="369"/>
      <c r="NPJ39" s="369"/>
      <c r="NPK39" s="369"/>
      <c r="NPL39" s="369"/>
      <c r="NPM39" s="369"/>
      <c r="NPN39" s="369"/>
      <c r="NPO39" s="369"/>
      <c r="NPP39" s="369"/>
      <c r="NPQ39" s="369"/>
      <c r="NPR39" s="369"/>
      <c r="NPS39" s="369"/>
      <c r="NPT39" s="369"/>
      <c r="NPU39" s="369"/>
      <c r="NPV39" s="369"/>
      <c r="NPW39" s="369"/>
      <c r="NPX39" s="369"/>
      <c r="NPY39" s="369"/>
      <c r="NPZ39" s="369"/>
      <c r="NQA39" s="369"/>
      <c r="NQB39" s="369"/>
      <c r="NQC39" s="369"/>
      <c r="NQD39" s="369"/>
      <c r="NQE39" s="369"/>
      <c r="NQF39" s="369"/>
      <c r="NQG39" s="369"/>
      <c r="NQH39" s="369"/>
      <c r="NQI39" s="369"/>
      <c r="NQJ39" s="369"/>
      <c r="NQK39" s="369"/>
      <c r="NQL39" s="369"/>
      <c r="NQM39" s="369"/>
      <c r="NQN39" s="369"/>
      <c r="NQO39" s="369"/>
      <c r="NQP39" s="369"/>
      <c r="NQQ39" s="369"/>
      <c r="NQR39" s="369"/>
      <c r="NQS39" s="369"/>
      <c r="NQT39" s="369"/>
      <c r="NQU39" s="369"/>
      <c r="NQV39" s="369"/>
      <c r="NQW39" s="369"/>
      <c r="NQX39" s="369"/>
      <c r="NQY39" s="369"/>
      <c r="NQZ39" s="369"/>
      <c r="NRA39" s="369"/>
      <c r="NRB39" s="369"/>
      <c r="NRC39" s="369"/>
      <c r="NRD39" s="369"/>
      <c r="NRE39" s="369"/>
      <c r="NRF39" s="369"/>
      <c r="NRG39" s="369"/>
      <c r="NRH39" s="369"/>
      <c r="NRI39" s="369"/>
      <c r="NRJ39" s="369"/>
      <c r="NRK39" s="369"/>
      <c r="NRL39" s="369"/>
      <c r="NRM39" s="369"/>
      <c r="NRN39" s="369"/>
      <c r="NRO39" s="369"/>
      <c r="NRP39" s="369"/>
      <c r="NRQ39" s="369"/>
      <c r="NRR39" s="369"/>
      <c r="NRS39" s="369"/>
      <c r="NRT39" s="369"/>
      <c r="NRU39" s="369"/>
      <c r="NRV39" s="369"/>
      <c r="NRW39" s="369"/>
      <c r="NRX39" s="369"/>
      <c r="NRY39" s="369"/>
      <c r="NRZ39" s="369"/>
      <c r="NSA39" s="369"/>
      <c r="NSB39" s="369"/>
      <c r="NSC39" s="369"/>
      <c r="NSD39" s="369"/>
      <c r="NSE39" s="369"/>
      <c r="NSF39" s="369"/>
      <c r="NSG39" s="369"/>
      <c r="NSH39" s="369"/>
      <c r="NSI39" s="369"/>
      <c r="NSJ39" s="369"/>
      <c r="NSK39" s="369"/>
      <c r="NSL39" s="369"/>
      <c r="NSM39" s="369"/>
      <c r="NSN39" s="369"/>
      <c r="NSO39" s="369"/>
      <c r="NSP39" s="369"/>
      <c r="NSQ39" s="369"/>
      <c r="NSR39" s="369"/>
      <c r="NSS39" s="369"/>
      <c r="NST39" s="369"/>
      <c r="NSU39" s="369"/>
      <c r="NSV39" s="369"/>
      <c r="NSW39" s="369"/>
      <c r="NSX39" s="369"/>
      <c r="NSY39" s="369"/>
      <c r="NSZ39" s="369"/>
      <c r="NTA39" s="369"/>
      <c r="NTB39" s="369"/>
      <c r="NTC39" s="369"/>
      <c r="NTD39" s="369"/>
      <c r="NTE39" s="369"/>
      <c r="NTF39" s="369"/>
      <c r="NTG39" s="369"/>
      <c r="NTH39" s="369"/>
      <c r="NTI39" s="369"/>
      <c r="NTJ39" s="369"/>
      <c r="NTK39" s="369"/>
      <c r="NTL39" s="369"/>
      <c r="NTM39" s="369"/>
      <c r="NTN39" s="369"/>
      <c r="NTO39" s="369"/>
      <c r="NTP39" s="369"/>
      <c r="NTQ39" s="369"/>
      <c r="NTR39" s="369"/>
      <c r="NTS39" s="369"/>
      <c r="NTT39" s="369"/>
      <c r="NTU39" s="369"/>
      <c r="NTV39" s="369"/>
      <c r="NTW39" s="369"/>
      <c r="NTX39" s="369"/>
      <c r="NTY39" s="369"/>
      <c r="NTZ39" s="369"/>
      <c r="NUA39" s="369"/>
      <c r="NUB39" s="369"/>
      <c r="NUC39" s="369"/>
      <c r="NUD39" s="369"/>
      <c r="NUE39" s="369"/>
      <c r="NUF39" s="369"/>
      <c r="NUG39" s="369"/>
      <c r="NUH39" s="369"/>
      <c r="NUI39" s="369"/>
      <c r="NUJ39" s="369"/>
      <c r="NUK39" s="369"/>
      <c r="NUL39" s="369"/>
      <c r="NUM39" s="369"/>
      <c r="NUN39" s="369"/>
      <c r="NUO39" s="369"/>
      <c r="NUP39" s="369"/>
      <c r="NUQ39" s="369"/>
      <c r="NUR39" s="369"/>
      <c r="NUS39" s="369"/>
      <c r="NUT39" s="369"/>
      <c r="NUU39" s="369"/>
      <c r="NUV39" s="369"/>
      <c r="NUW39" s="369"/>
      <c r="NUX39" s="369"/>
      <c r="NUY39" s="369"/>
      <c r="NUZ39" s="369"/>
      <c r="NVA39" s="369"/>
      <c r="NVB39" s="369"/>
      <c r="NVC39" s="369"/>
      <c r="NVD39" s="369"/>
      <c r="NVE39" s="369"/>
      <c r="NVF39" s="369"/>
      <c r="NVG39" s="369"/>
      <c r="NVH39" s="369"/>
      <c r="NVI39" s="369"/>
      <c r="NVJ39" s="369"/>
      <c r="NVK39" s="369"/>
      <c r="NVL39" s="369"/>
      <c r="NVM39" s="369"/>
      <c r="NVN39" s="369"/>
      <c r="NVO39" s="369"/>
      <c r="NVP39" s="369"/>
      <c r="NVQ39" s="369"/>
      <c r="NVR39" s="369"/>
      <c r="NVS39" s="369"/>
      <c r="NVT39" s="369"/>
      <c r="NVU39" s="369"/>
      <c r="NVV39" s="369"/>
      <c r="NVW39" s="369"/>
      <c r="NVX39" s="369"/>
      <c r="NVY39" s="369"/>
      <c r="NVZ39" s="369"/>
      <c r="NWA39" s="369"/>
      <c r="NWB39" s="369"/>
      <c r="NWC39" s="369"/>
      <c r="NWD39" s="369"/>
      <c r="NWE39" s="369"/>
      <c r="NWF39" s="369"/>
      <c r="NWG39" s="369"/>
      <c r="NWH39" s="369"/>
      <c r="NWI39" s="369"/>
      <c r="NWJ39" s="369"/>
      <c r="NWK39" s="369"/>
      <c r="NWL39" s="369"/>
      <c r="NWM39" s="369"/>
      <c r="NWN39" s="369"/>
      <c r="NWO39" s="369"/>
      <c r="NWP39" s="369"/>
      <c r="NWQ39" s="369"/>
      <c r="NWR39" s="369"/>
      <c r="NWS39" s="369"/>
      <c r="NWT39" s="369"/>
      <c r="NWU39" s="369"/>
      <c r="NWV39" s="369"/>
      <c r="NWW39" s="369"/>
      <c r="NWX39" s="369"/>
      <c r="NWY39" s="369"/>
      <c r="NWZ39" s="369"/>
      <c r="NXA39" s="369"/>
      <c r="NXB39" s="369"/>
      <c r="NXC39" s="369"/>
      <c r="NXD39" s="369"/>
      <c r="NXE39" s="369"/>
      <c r="NXF39" s="369"/>
      <c r="NXG39" s="369"/>
      <c r="NXH39" s="369"/>
      <c r="NXI39" s="369"/>
      <c r="NXJ39" s="369"/>
      <c r="NXK39" s="369"/>
      <c r="NXL39" s="369"/>
      <c r="NXM39" s="369"/>
      <c r="NXN39" s="369"/>
      <c r="NXO39" s="369"/>
      <c r="NXP39" s="369"/>
      <c r="NXQ39" s="369"/>
      <c r="NXR39" s="369"/>
      <c r="NXS39" s="369"/>
      <c r="NXT39" s="369"/>
      <c r="NXU39" s="369"/>
      <c r="NXV39" s="369"/>
      <c r="NXW39" s="369"/>
      <c r="NXX39" s="369"/>
      <c r="NXY39" s="369"/>
      <c r="NXZ39" s="369"/>
      <c r="NYA39" s="369"/>
      <c r="NYB39" s="369"/>
      <c r="NYC39" s="369"/>
      <c r="NYD39" s="369"/>
      <c r="NYE39" s="369"/>
      <c r="NYF39" s="369"/>
      <c r="NYG39" s="369"/>
      <c r="NYH39" s="369"/>
      <c r="NYI39" s="369"/>
      <c r="NYJ39" s="369"/>
      <c r="NYK39" s="369"/>
      <c r="NYL39" s="369"/>
      <c r="NYM39" s="369"/>
      <c r="NYN39" s="369"/>
      <c r="NYO39" s="369"/>
      <c r="NYP39" s="369"/>
      <c r="NYQ39" s="369"/>
      <c r="NYR39" s="369"/>
      <c r="NYS39" s="369"/>
      <c r="NYT39" s="369"/>
      <c r="NYU39" s="369"/>
      <c r="NYV39" s="369"/>
      <c r="NYW39" s="369"/>
      <c r="NYX39" s="369"/>
      <c r="NYY39" s="369"/>
      <c r="NYZ39" s="369"/>
      <c r="NZA39" s="369"/>
      <c r="NZB39" s="369"/>
      <c r="NZC39" s="369"/>
      <c r="NZD39" s="369"/>
      <c r="NZE39" s="369"/>
      <c r="NZF39" s="369"/>
      <c r="NZG39" s="369"/>
      <c r="NZH39" s="369"/>
      <c r="NZI39" s="369"/>
      <c r="NZJ39" s="369"/>
      <c r="NZK39" s="369"/>
      <c r="NZL39" s="369"/>
      <c r="NZM39" s="369"/>
      <c r="NZN39" s="369"/>
      <c r="NZO39" s="369"/>
      <c r="NZP39" s="369"/>
      <c r="NZQ39" s="369"/>
      <c r="NZR39" s="369"/>
      <c r="NZS39" s="369"/>
      <c r="NZT39" s="369"/>
      <c r="NZU39" s="369"/>
      <c r="NZV39" s="369"/>
      <c r="NZW39" s="369"/>
      <c r="NZX39" s="369"/>
      <c r="NZY39" s="369"/>
      <c r="NZZ39" s="369"/>
      <c r="OAA39" s="369"/>
      <c r="OAB39" s="369"/>
      <c r="OAC39" s="369"/>
      <c r="OAD39" s="369"/>
      <c r="OAE39" s="369"/>
      <c r="OAF39" s="369"/>
      <c r="OAG39" s="369"/>
      <c r="OAH39" s="369"/>
      <c r="OAI39" s="369"/>
      <c r="OAJ39" s="369"/>
      <c r="OAK39" s="369"/>
      <c r="OAL39" s="369"/>
      <c r="OAM39" s="369"/>
      <c r="OAN39" s="369"/>
      <c r="OAO39" s="369"/>
      <c r="OAP39" s="369"/>
      <c r="OAQ39" s="369"/>
      <c r="OAR39" s="369"/>
      <c r="OAS39" s="369"/>
      <c r="OAT39" s="369"/>
      <c r="OAU39" s="369"/>
      <c r="OAV39" s="369"/>
      <c r="OAW39" s="369"/>
      <c r="OAX39" s="369"/>
      <c r="OAY39" s="369"/>
      <c r="OAZ39" s="369"/>
      <c r="OBA39" s="369"/>
      <c r="OBB39" s="369"/>
      <c r="OBC39" s="369"/>
      <c r="OBD39" s="369"/>
      <c r="OBE39" s="369"/>
      <c r="OBF39" s="369"/>
      <c r="OBG39" s="369"/>
      <c r="OBH39" s="369"/>
      <c r="OBI39" s="369"/>
      <c r="OBJ39" s="369"/>
      <c r="OBK39" s="369"/>
      <c r="OBL39" s="369"/>
      <c r="OBM39" s="369"/>
      <c r="OBN39" s="369"/>
      <c r="OBO39" s="369"/>
      <c r="OBP39" s="369"/>
      <c r="OBQ39" s="369"/>
      <c r="OBR39" s="369"/>
      <c r="OBS39" s="369"/>
      <c r="OBT39" s="369"/>
      <c r="OBU39" s="369"/>
      <c r="OBV39" s="369"/>
      <c r="OBW39" s="369"/>
      <c r="OBX39" s="369"/>
      <c r="OBY39" s="369"/>
      <c r="OBZ39" s="369"/>
      <c r="OCA39" s="369"/>
      <c r="OCB39" s="369"/>
      <c r="OCC39" s="369"/>
      <c r="OCD39" s="369"/>
      <c r="OCE39" s="369"/>
      <c r="OCF39" s="369"/>
      <c r="OCG39" s="369"/>
      <c r="OCH39" s="369"/>
      <c r="OCI39" s="369"/>
      <c r="OCJ39" s="369"/>
      <c r="OCK39" s="369"/>
      <c r="OCL39" s="369"/>
      <c r="OCM39" s="369"/>
      <c r="OCN39" s="369"/>
      <c r="OCO39" s="369"/>
      <c r="OCP39" s="369"/>
      <c r="OCQ39" s="369"/>
      <c r="OCR39" s="369"/>
      <c r="OCS39" s="369"/>
      <c r="OCT39" s="369"/>
      <c r="OCU39" s="369"/>
      <c r="OCV39" s="369"/>
      <c r="OCW39" s="369"/>
      <c r="OCX39" s="369"/>
      <c r="OCY39" s="369"/>
      <c r="OCZ39" s="369"/>
      <c r="ODA39" s="369"/>
      <c r="ODB39" s="369"/>
      <c r="ODC39" s="369"/>
      <c r="ODD39" s="369"/>
      <c r="ODE39" s="369"/>
      <c r="ODF39" s="369"/>
      <c r="ODG39" s="369"/>
      <c r="ODH39" s="369"/>
      <c r="ODI39" s="369"/>
      <c r="ODJ39" s="369"/>
      <c r="ODK39" s="369"/>
      <c r="ODL39" s="369"/>
      <c r="ODM39" s="369"/>
      <c r="ODN39" s="369"/>
      <c r="ODO39" s="369"/>
      <c r="ODP39" s="369"/>
      <c r="ODQ39" s="369"/>
      <c r="ODR39" s="369"/>
      <c r="ODS39" s="369"/>
      <c r="ODT39" s="369"/>
      <c r="ODU39" s="369"/>
      <c r="ODV39" s="369"/>
      <c r="ODW39" s="369"/>
      <c r="ODX39" s="369"/>
      <c r="ODY39" s="369"/>
      <c r="ODZ39" s="369"/>
      <c r="OEA39" s="369"/>
      <c r="OEB39" s="369"/>
      <c r="OEC39" s="369"/>
      <c r="OED39" s="369"/>
      <c r="OEE39" s="369"/>
      <c r="OEF39" s="369"/>
      <c r="OEG39" s="369"/>
      <c r="OEH39" s="369"/>
      <c r="OEI39" s="369"/>
      <c r="OEJ39" s="369"/>
      <c r="OEK39" s="369"/>
      <c r="OEL39" s="369"/>
      <c r="OEM39" s="369"/>
      <c r="OEN39" s="369"/>
      <c r="OEO39" s="369"/>
      <c r="OEP39" s="369"/>
      <c r="OEQ39" s="369"/>
      <c r="OER39" s="369"/>
      <c r="OES39" s="369"/>
      <c r="OET39" s="369"/>
      <c r="OEU39" s="369"/>
      <c r="OEV39" s="369"/>
      <c r="OEW39" s="369"/>
      <c r="OEX39" s="369"/>
      <c r="OEY39" s="369"/>
      <c r="OEZ39" s="369"/>
      <c r="OFA39" s="369"/>
      <c r="OFB39" s="369"/>
      <c r="OFC39" s="369"/>
      <c r="OFD39" s="369"/>
      <c r="OFE39" s="369"/>
      <c r="OFF39" s="369"/>
      <c r="OFG39" s="369"/>
      <c r="OFH39" s="369"/>
      <c r="OFI39" s="369"/>
      <c r="OFJ39" s="369"/>
      <c r="OFK39" s="369"/>
      <c r="OFL39" s="369"/>
      <c r="OFM39" s="369"/>
      <c r="OFN39" s="369"/>
      <c r="OFO39" s="369"/>
      <c r="OFP39" s="369"/>
      <c r="OFQ39" s="369"/>
      <c r="OFR39" s="369"/>
      <c r="OFS39" s="369"/>
      <c r="OFT39" s="369"/>
      <c r="OFU39" s="369"/>
      <c r="OFV39" s="369"/>
      <c r="OFW39" s="369"/>
      <c r="OFX39" s="369"/>
      <c r="OFY39" s="369"/>
      <c r="OFZ39" s="369"/>
      <c r="OGA39" s="369"/>
      <c r="OGB39" s="369"/>
      <c r="OGC39" s="369"/>
      <c r="OGD39" s="369"/>
      <c r="OGE39" s="369"/>
      <c r="OGF39" s="369"/>
      <c r="OGG39" s="369"/>
      <c r="OGH39" s="369"/>
      <c r="OGI39" s="369"/>
      <c r="OGJ39" s="369"/>
      <c r="OGK39" s="369"/>
      <c r="OGL39" s="369"/>
      <c r="OGM39" s="369"/>
      <c r="OGN39" s="369"/>
      <c r="OGO39" s="369"/>
      <c r="OGP39" s="369"/>
      <c r="OGQ39" s="369"/>
      <c r="OGR39" s="369"/>
      <c r="OGS39" s="369"/>
      <c r="OGT39" s="369"/>
      <c r="OGU39" s="369"/>
      <c r="OGV39" s="369"/>
      <c r="OGW39" s="369"/>
      <c r="OGX39" s="369"/>
      <c r="OGY39" s="369"/>
      <c r="OGZ39" s="369"/>
      <c r="OHA39" s="369"/>
      <c r="OHB39" s="369"/>
      <c r="OHC39" s="369"/>
      <c r="OHD39" s="369"/>
      <c r="OHE39" s="369"/>
      <c r="OHF39" s="369"/>
      <c r="OHG39" s="369"/>
      <c r="OHH39" s="369"/>
      <c r="OHI39" s="369"/>
      <c r="OHJ39" s="369"/>
      <c r="OHK39" s="369"/>
      <c r="OHL39" s="369"/>
      <c r="OHM39" s="369"/>
      <c r="OHN39" s="369"/>
      <c r="OHO39" s="369"/>
      <c r="OHP39" s="369"/>
      <c r="OHQ39" s="369"/>
      <c r="OHR39" s="369"/>
      <c r="OHS39" s="369"/>
      <c r="OHT39" s="369"/>
      <c r="OHU39" s="369"/>
      <c r="OHV39" s="369"/>
      <c r="OHW39" s="369"/>
      <c r="OHX39" s="369"/>
      <c r="OHY39" s="369"/>
      <c r="OHZ39" s="369"/>
      <c r="OIA39" s="369"/>
      <c r="OIB39" s="369"/>
      <c r="OIC39" s="369"/>
      <c r="OID39" s="369"/>
      <c r="OIE39" s="369"/>
      <c r="OIF39" s="369"/>
      <c r="OIG39" s="369"/>
      <c r="OIH39" s="369"/>
      <c r="OII39" s="369"/>
      <c r="OIJ39" s="369"/>
      <c r="OIK39" s="369"/>
      <c r="OIL39" s="369"/>
      <c r="OIM39" s="369"/>
      <c r="OIN39" s="369"/>
      <c r="OIO39" s="369"/>
      <c r="OIP39" s="369"/>
      <c r="OIQ39" s="369"/>
      <c r="OIR39" s="369"/>
      <c r="OIS39" s="369"/>
      <c r="OIT39" s="369"/>
      <c r="OIU39" s="369"/>
      <c r="OIV39" s="369"/>
      <c r="OIW39" s="369"/>
      <c r="OIX39" s="369"/>
      <c r="OIY39" s="369"/>
      <c r="OIZ39" s="369"/>
      <c r="OJA39" s="369"/>
      <c r="OJB39" s="369"/>
      <c r="OJC39" s="369"/>
      <c r="OJD39" s="369"/>
      <c r="OJE39" s="369"/>
      <c r="OJF39" s="369"/>
      <c r="OJG39" s="369"/>
      <c r="OJH39" s="369"/>
      <c r="OJI39" s="369"/>
      <c r="OJJ39" s="369"/>
      <c r="OJK39" s="369"/>
      <c r="OJL39" s="369"/>
      <c r="OJM39" s="369"/>
      <c r="OJN39" s="369"/>
      <c r="OJO39" s="369"/>
      <c r="OJP39" s="369"/>
      <c r="OJQ39" s="369"/>
      <c r="OJR39" s="369"/>
      <c r="OJS39" s="369"/>
      <c r="OJT39" s="369"/>
      <c r="OJU39" s="369"/>
      <c r="OJV39" s="369"/>
      <c r="OJW39" s="369"/>
      <c r="OJX39" s="369"/>
      <c r="OJY39" s="369"/>
      <c r="OJZ39" s="369"/>
      <c r="OKA39" s="369"/>
      <c r="OKB39" s="369"/>
      <c r="OKC39" s="369"/>
      <c r="OKD39" s="369"/>
      <c r="OKE39" s="369"/>
      <c r="OKF39" s="369"/>
      <c r="OKG39" s="369"/>
      <c r="OKH39" s="369"/>
      <c r="OKI39" s="369"/>
      <c r="OKJ39" s="369"/>
      <c r="OKK39" s="369"/>
      <c r="OKL39" s="369"/>
      <c r="OKM39" s="369"/>
      <c r="OKN39" s="369"/>
      <c r="OKO39" s="369"/>
      <c r="OKP39" s="369"/>
      <c r="OKQ39" s="369"/>
      <c r="OKR39" s="369"/>
      <c r="OKS39" s="369"/>
      <c r="OKT39" s="369"/>
      <c r="OKU39" s="369"/>
      <c r="OKV39" s="369"/>
      <c r="OKW39" s="369"/>
      <c r="OKX39" s="369"/>
      <c r="OKY39" s="369"/>
      <c r="OKZ39" s="369"/>
      <c r="OLA39" s="369"/>
      <c r="OLB39" s="369"/>
      <c r="OLC39" s="369"/>
      <c r="OLD39" s="369"/>
      <c r="OLE39" s="369"/>
      <c r="OLF39" s="369"/>
      <c r="OLG39" s="369"/>
      <c r="OLH39" s="369"/>
      <c r="OLI39" s="369"/>
      <c r="OLJ39" s="369"/>
      <c r="OLK39" s="369"/>
      <c r="OLL39" s="369"/>
      <c r="OLM39" s="369"/>
      <c r="OLN39" s="369"/>
      <c r="OLO39" s="369"/>
      <c r="OLP39" s="369"/>
      <c r="OLQ39" s="369"/>
      <c r="OLR39" s="369"/>
      <c r="OLS39" s="369"/>
      <c r="OLT39" s="369"/>
      <c r="OLU39" s="369"/>
      <c r="OLV39" s="369"/>
      <c r="OLW39" s="369"/>
      <c r="OLX39" s="369"/>
      <c r="OLY39" s="369"/>
      <c r="OLZ39" s="369"/>
      <c r="OMA39" s="369"/>
      <c r="OMB39" s="369"/>
      <c r="OMC39" s="369"/>
      <c r="OMD39" s="369"/>
      <c r="OME39" s="369"/>
      <c r="OMF39" s="369"/>
      <c r="OMG39" s="369"/>
      <c r="OMH39" s="369"/>
      <c r="OMI39" s="369"/>
      <c r="OMJ39" s="369"/>
      <c r="OMK39" s="369"/>
      <c r="OML39" s="369"/>
      <c r="OMM39" s="369"/>
      <c r="OMN39" s="369"/>
      <c r="OMO39" s="369"/>
      <c r="OMP39" s="369"/>
      <c r="OMQ39" s="369"/>
      <c r="OMR39" s="369"/>
      <c r="OMS39" s="369"/>
      <c r="OMT39" s="369"/>
      <c r="OMU39" s="369"/>
      <c r="OMV39" s="369"/>
      <c r="OMW39" s="369"/>
      <c r="OMX39" s="369"/>
      <c r="OMY39" s="369"/>
      <c r="OMZ39" s="369"/>
      <c r="ONA39" s="369"/>
      <c r="ONB39" s="369"/>
      <c r="ONC39" s="369"/>
      <c r="OND39" s="369"/>
      <c r="ONE39" s="369"/>
      <c r="ONF39" s="369"/>
      <c r="ONG39" s="369"/>
      <c r="ONH39" s="369"/>
      <c r="ONI39" s="369"/>
      <c r="ONJ39" s="369"/>
      <c r="ONK39" s="369"/>
      <c r="ONL39" s="369"/>
      <c r="ONM39" s="369"/>
      <c r="ONN39" s="369"/>
      <c r="ONO39" s="369"/>
      <c r="ONP39" s="369"/>
      <c r="ONQ39" s="369"/>
      <c r="ONR39" s="369"/>
      <c r="ONS39" s="369"/>
      <c r="ONT39" s="369"/>
      <c r="ONU39" s="369"/>
      <c r="ONV39" s="369"/>
      <c r="ONW39" s="369"/>
      <c r="ONX39" s="369"/>
      <c r="ONY39" s="369"/>
      <c r="ONZ39" s="369"/>
      <c r="OOA39" s="369"/>
      <c r="OOB39" s="369"/>
      <c r="OOC39" s="369"/>
      <c r="OOD39" s="369"/>
      <c r="OOE39" s="369"/>
      <c r="OOF39" s="369"/>
      <c r="OOG39" s="369"/>
      <c r="OOH39" s="369"/>
      <c r="OOI39" s="369"/>
      <c r="OOJ39" s="369"/>
      <c r="OOK39" s="369"/>
      <c r="OOL39" s="369"/>
      <c r="OOM39" s="369"/>
      <c r="OON39" s="369"/>
      <c r="OOO39" s="369"/>
      <c r="OOP39" s="369"/>
      <c r="OOQ39" s="369"/>
      <c r="OOR39" s="369"/>
      <c r="OOS39" s="369"/>
      <c r="OOT39" s="369"/>
      <c r="OOU39" s="369"/>
      <c r="OOV39" s="369"/>
      <c r="OOW39" s="369"/>
      <c r="OOX39" s="369"/>
      <c r="OOY39" s="369"/>
      <c r="OOZ39" s="369"/>
      <c r="OPA39" s="369"/>
      <c r="OPB39" s="369"/>
      <c r="OPC39" s="369"/>
      <c r="OPD39" s="369"/>
      <c r="OPE39" s="369"/>
      <c r="OPF39" s="369"/>
      <c r="OPG39" s="369"/>
      <c r="OPH39" s="369"/>
      <c r="OPI39" s="369"/>
      <c r="OPJ39" s="369"/>
      <c r="OPK39" s="369"/>
      <c r="OPL39" s="369"/>
      <c r="OPM39" s="369"/>
      <c r="OPN39" s="369"/>
      <c r="OPO39" s="369"/>
      <c r="OPP39" s="369"/>
      <c r="OPQ39" s="369"/>
      <c r="OPR39" s="369"/>
      <c r="OPS39" s="369"/>
      <c r="OPT39" s="369"/>
      <c r="OPU39" s="369"/>
      <c r="OPV39" s="369"/>
      <c r="OPW39" s="369"/>
      <c r="OPX39" s="369"/>
      <c r="OPY39" s="369"/>
      <c r="OPZ39" s="369"/>
      <c r="OQA39" s="369"/>
      <c r="OQB39" s="369"/>
      <c r="OQC39" s="369"/>
      <c r="OQD39" s="369"/>
      <c r="OQE39" s="369"/>
      <c r="OQF39" s="369"/>
      <c r="OQG39" s="369"/>
      <c r="OQH39" s="369"/>
      <c r="OQI39" s="369"/>
      <c r="OQJ39" s="369"/>
      <c r="OQK39" s="369"/>
      <c r="OQL39" s="369"/>
      <c r="OQM39" s="369"/>
      <c r="OQN39" s="369"/>
      <c r="OQO39" s="369"/>
      <c r="OQP39" s="369"/>
      <c r="OQQ39" s="369"/>
      <c r="OQR39" s="369"/>
      <c r="OQS39" s="369"/>
      <c r="OQT39" s="369"/>
      <c r="OQU39" s="369"/>
      <c r="OQV39" s="369"/>
      <c r="OQW39" s="369"/>
      <c r="OQX39" s="369"/>
      <c r="OQY39" s="369"/>
      <c r="OQZ39" s="369"/>
      <c r="ORA39" s="369"/>
      <c r="ORB39" s="369"/>
      <c r="ORC39" s="369"/>
      <c r="ORD39" s="369"/>
      <c r="ORE39" s="369"/>
      <c r="ORF39" s="369"/>
      <c r="ORG39" s="369"/>
      <c r="ORH39" s="369"/>
      <c r="ORI39" s="369"/>
      <c r="ORJ39" s="369"/>
      <c r="ORK39" s="369"/>
      <c r="ORL39" s="369"/>
      <c r="ORM39" s="369"/>
      <c r="ORN39" s="369"/>
      <c r="ORO39" s="369"/>
      <c r="ORP39" s="369"/>
      <c r="ORQ39" s="369"/>
      <c r="ORR39" s="369"/>
      <c r="ORS39" s="369"/>
      <c r="ORT39" s="369"/>
      <c r="ORU39" s="369"/>
      <c r="ORV39" s="369"/>
      <c r="ORW39" s="369"/>
      <c r="ORX39" s="369"/>
      <c r="ORY39" s="369"/>
      <c r="ORZ39" s="369"/>
      <c r="OSA39" s="369"/>
      <c r="OSB39" s="369"/>
      <c r="OSC39" s="369"/>
      <c r="OSD39" s="369"/>
      <c r="OSE39" s="369"/>
      <c r="OSF39" s="369"/>
      <c r="OSG39" s="369"/>
      <c r="OSH39" s="369"/>
      <c r="OSI39" s="369"/>
      <c r="OSJ39" s="369"/>
      <c r="OSK39" s="369"/>
      <c r="OSL39" s="369"/>
      <c r="OSM39" s="369"/>
      <c r="OSN39" s="369"/>
      <c r="OSO39" s="369"/>
      <c r="OSP39" s="369"/>
      <c r="OSQ39" s="369"/>
      <c r="OSR39" s="369"/>
      <c r="OSS39" s="369"/>
      <c r="OST39" s="369"/>
      <c r="OSU39" s="369"/>
      <c r="OSV39" s="369"/>
      <c r="OSW39" s="369"/>
      <c r="OSX39" s="369"/>
      <c r="OSY39" s="369"/>
      <c r="OSZ39" s="369"/>
      <c r="OTA39" s="369"/>
      <c r="OTB39" s="369"/>
      <c r="OTC39" s="369"/>
      <c r="OTD39" s="369"/>
      <c r="OTE39" s="369"/>
      <c r="OTF39" s="369"/>
      <c r="OTG39" s="369"/>
      <c r="OTH39" s="369"/>
      <c r="OTI39" s="369"/>
      <c r="OTJ39" s="369"/>
      <c r="OTK39" s="369"/>
      <c r="OTL39" s="369"/>
      <c r="OTM39" s="369"/>
      <c r="OTN39" s="369"/>
      <c r="OTO39" s="369"/>
      <c r="OTP39" s="369"/>
      <c r="OTQ39" s="369"/>
      <c r="OTR39" s="369"/>
      <c r="OTS39" s="369"/>
      <c r="OTT39" s="369"/>
      <c r="OTU39" s="369"/>
      <c r="OTV39" s="369"/>
      <c r="OTW39" s="369"/>
      <c r="OTX39" s="369"/>
      <c r="OTY39" s="369"/>
      <c r="OTZ39" s="369"/>
      <c r="OUA39" s="369"/>
      <c r="OUB39" s="369"/>
      <c r="OUC39" s="369"/>
      <c r="OUD39" s="369"/>
      <c r="OUE39" s="369"/>
      <c r="OUF39" s="369"/>
      <c r="OUG39" s="369"/>
      <c r="OUH39" s="369"/>
      <c r="OUI39" s="369"/>
      <c r="OUJ39" s="369"/>
      <c r="OUK39" s="369"/>
      <c r="OUL39" s="369"/>
      <c r="OUM39" s="369"/>
      <c r="OUN39" s="369"/>
      <c r="OUO39" s="369"/>
      <c r="OUP39" s="369"/>
      <c r="OUQ39" s="369"/>
      <c r="OUR39" s="369"/>
      <c r="OUS39" s="369"/>
      <c r="OUT39" s="369"/>
      <c r="OUU39" s="369"/>
      <c r="OUV39" s="369"/>
      <c r="OUW39" s="369"/>
      <c r="OUX39" s="369"/>
      <c r="OUY39" s="369"/>
      <c r="OUZ39" s="369"/>
      <c r="OVA39" s="369"/>
      <c r="OVB39" s="369"/>
      <c r="OVC39" s="369"/>
      <c r="OVD39" s="369"/>
      <c r="OVE39" s="369"/>
      <c r="OVF39" s="369"/>
      <c r="OVG39" s="369"/>
      <c r="OVH39" s="369"/>
      <c r="OVI39" s="369"/>
      <c r="OVJ39" s="369"/>
      <c r="OVK39" s="369"/>
      <c r="OVL39" s="369"/>
      <c r="OVM39" s="369"/>
      <c r="OVN39" s="369"/>
      <c r="OVO39" s="369"/>
      <c r="OVP39" s="369"/>
      <c r="OVQ39" s="369"/>
      <c r="OVR39" s="369"/>
      <c r="OVS39" s="369"/>
      <c r="OVT39" s="369"/>
      <c r="OVU39" s="369"/>
      <c r="OVV39" s="369"/>
      <c r="OVW39" s="369"/>
      <c r="OVX39" s="369"/>
      <c r="OVY39" s="369"/>
      <c r="OVZ39" s="369"/>
      <c r="OWA39" s="369"/>
      <c r="OWB39" s="369"/>
      <c r="OWC39" s="369"/>
      <c r="OWD39" s="369"/>
      <c r="OWE39" s="369"/>
      <c r="OWF39" s="369"/>
      <c r="OWG39" s="369"/>
      <c r="OWH39" s="369"/>
      <c r="OWI39" s="369"/>
      <c r="OWJ39" s="369"/>
      <c r="OWK39" s="369"/>
      <c r="OWL39" s="369"/>
      <c r="OWM39" s="369"/>
      <c r="OWN39" s="369"/>
      <c r="OWO39" s="369"/>
      <c r="OWP39" s="369"/>
      <c r="OWQ39" s="369"/>
      <c r="OWR39" s="369"/>
      <c r="OWS39" s="369"/>
      <c r="OWT39" s="369"/>
      <c r="OWU39" s="369"/>
      <c r="OWV39" s="369"/>
      <c r="OWW39" s="369"/>
      <c r="OWX39" s="369"/>
      <c r="OWY39" s="369"/>
      <c r="OWZ39" s="369"/>
      <c r="OXA39" s="369"/>
      <c r="OXB39" s="369"/>
      <c r="OXC39" s="369"/>
      <c r="OXD39" s="369"/>
      <c r="OXE39" s="369"/>
      <c r="OXF39" s="369"/>
      <c r="OXG39" s="369"/>
      <c r="OXH39" s="369"/>
      <c r="OXI39" s="369"/>
      <c r="OXJ39" s="369"/>
      <c r="OXK39" s="369"/>
      <c r="OXL39" s="369"/>
      <c r="OXM39" s="369"/>
      <c r="OXN39" s="369"/>
      <c r="OXO39" s="369"/>
      <c r="OXP39" s="369"/>
      <c r="OXQ39" s="369"/>
      <c r="OXR39" s="369"/>
      <c r="OXS39" s="369"/>
      <c r="OXT39" s="369"/>
      <c r="OXU39" s="369"/>
      <c r="OXV39" s="369"/>
      <c r="OXW39" s="369"/>
      <c r="OXX39" s="369"/>
      <c r="OXY39" s="369"/>
      <c r="OXZ39" s="369"/>
      <c r="OYA39" s="369"/>
      <c r="OYB39" s="369"/>
      <c r="OYC39" s="369"/>
      <c r="OYD39" s="369"/>
      <c r="OYE39" s="369"/>
      <c r="OYF39" s="369"/>
      <c r="OYG39" s="369"/>
      <c r="OYH39" s="369"/>
      <c r="OYI39" s="369"/>
      <c r="OYJ39" s="369"/>
      <c r="OYK39" s="369"/>
      <c r="OYL39" s="369"/>
      <c r="OYM39" s="369"/>
      <c r="OYN39" s="369"/>
      <c r="OYO39" s="369"/>
      <c r="OYP39" s="369"/>
      <c r="OYQ39" s="369"/>
      <c r="OYR39" s="369"/>
      <c r="OYS39" s="369"/>
      <c r="OYT39" s="369"/>
      <c r="OYU39" s="369"/>
      <c r="OYV39" s="369"/>
      <c r="OYW39" s="369"/>
      <c r="OYX39" s="369"/>
      <c r="OYY39" s="369"/>
      <c r="OYZ39" s="369"/>
      <c r="OZA39" s="369"/>
      <c r="OZB39" s="369"/>
      <c r="OZC39" s="369"/>
      <c r="OZD39" s="369"/>
      <c r="OZE39" s="369"/>
      <c r="OZF39" s="369"/>
      <c r="OZG39" s="369"/>
      <c r="OZH39" s="369"/>
      <c r="OZI39" s="369"/>
      <c r="OZJ39" s="369"/>
      <c r="OZK39" s="369"/>
      <c r="OZL39" s="369"/>
      <c r="OZM39" s="369"/>
      <c r="OZN39" s="369"/>
      <c r="OZO39" s="369"/>
      <c r="OZP39" s="369"/>
      <c r="OZQ39" s="369"/>
      <c r="OZR39" s="369"/>
      <c r="OZS39" s="369"/>
      <c r="OZT39" s="369"/>
      <c r="OZU39" s="369"/>
      <c r="OZV39" s="369"/>
      <c r="OZW39" s="369"/>
      <c r="OZX39" s="369"/>
      <c r="OZY39" s="369"/>
      <c r="OZZ39" s="369"/>
      <c r="PAA39" s="369"/>
      <c r="PAB39" s="369"/>
      <c r="PAC39" s="369"/>
      <c r="PAD39" s="369"/>
      <c r="PAE39" s="369"/>
      <c r="PAF39" s="369"/>
      <c r="PAG39" s="369"/>
      <c r="PAH39" s="369"/>
      <c r="PAI39" s="369"/>
      <c r="PAJ39" s="369"/>
      <c r="PAK39" s="369"/>
      <c r="PAL39" s="369"/>
      <c r="PAM39" s="369"/>
      <c r="PAN39" s="369"/>
      <c r="PAO39" s="369"/>
      <c r="PAP39" s="369"/>
      <c r="PAQ39" s="369"/>
      <c r="PAR39" s="369"/>
      <c r="PAS39" s="369"/>
      <c r="PAT39" s="369"/>
      <c r="PAU39" s="369"/>
      <c r="PAV39" s="369"/>
      <c r="PAW39" s="369"/>
      <c r="PAX39" s="369"/>
      <c r="PAY39" s="369"/>
      <c r="PAZ39" s="369"/>
      <c r="PBA39" s="369"/>
      <c r="PBB39" s="369"/>
      <c r="PBC39" s="369"/>
      <c r="PBD39" s="369"/>
      <c r="PBE39" s="369"/>
      <c r="PBF39" s="369"/>
      <c r="PBG39" s="369"/>
      <c r="PBH39" s="369"/>
      <c r="PBI39" s="369"/>
      <c r="PBJ39" s="369"/>
      <c r="PBK39" s="369"/>
      <c r="PBL39" s="369"/>
      <c r="PBM39" s="369"/>
      <c r="PBN39" s="369"/>
      <c r="PBO39" s="369"/>
      <c r="PBP39" s="369"/>
      <c r="PBQ39" s="369"/>
      <c r="PBR39" s="369"/>
      <c r="PBS39" s="369"/>
      <c r="PBT39" s="369"/>
      <c r="PBU39" s="369"/>
      <c r="PBV39" s="369"/>
      <c r="PBW39" s="369"/>
      <c r="PBX39" s="369"/>
      <c r="PBY39" s="369"/>
      <c r="PBZ39" s="369"/>
      <c r="PCA39" s="369"/>
      <c r="PCB39" s="369"/>
      <c r="PCC39" s="369"/>
      <c r="PCD39" s="369"/>
      <c r="PCE39" s="369"/>
      <c r="PCF39" s="369"/>
      <c r="PCG39" s="369"/>
      <c r="PCH39" s="369"/>
      <c r="PCI39" s="369"/>
      <c r="PCJ39" s="369"/>
      <c r="PCK39" s="369"/>
      <c r="PCL39" s="369"/>
      <c r="PCM39" s="369"/>
      <c r="PCN39" s="369"/>
      <c r="PCO39" s="369"/>
      <c r="PCP39" s="369"/>
      <c r="PCQ39" s="369"/>
      <c r="PCR39" s="369"/>
      <c r="PCS39" s="369"/>
      <c r="PCT39" s="369"/>
      <c r="PCU39" s="369"/>
      <c r="PCV39" s="369"/>
      <c r="PCW39" s="369"/>
      <c r="PCX39" s="369"/>
      <c r="PCY39" s="369"/>
      <c r="PCZ39" s="369"/>
      <c r="PDA39" s="369"/>
      <c r="PDB39" s="369"/>
      <c r="PDC39" s="369"/>
      <c r="PDD39" s="369"/>
      <c r="PDE39" s="369"/>
      <c r="PDF39" s="369"/>
      <c r="PDG39" s="369"/>
      <c r="PDH39" s="369"/>
      <c r="PDI39" s="369"/>
      <c r="PDJ39" s="369"/>
      <c r="PDK39" s="369"/>
      <c r="PDL39" s="369"/>
      <c r="PDM39" s="369"/>
      <c r="PDN39" s="369"/>
      <c r="PDO39" s="369"/>
      <c r="PDP39" s="369"/>
      <c r="PDQ39" s="369"/>
      <c r="PDR39" s="369"/>
      <c r="PDS39" s="369"/>
      <c r="PDT39" s="369"/>
      <c r="PDU39" s="369"/>
      <c r="PDV39" s="369"/>
      <c r="PDW39" s="369"/>
      <c r="PDX39" s="369"/>
      <c r="PDY39" s="369"/>
      <c r="PDZ39" s="369"/>
      <c r="PEA39" s="369"/>
      <c r="PEB39" s="369"/>
      <c r="PEC39" s="369"/>
      <c r="PED39" s="369"/>
      <c r="PEE39" s="369"/>
      <c r="PEF39" s="369"/>
      <c r="PEG39" s="369"/>
      <c r="PEH39" s="369"/>
      <c r="PEI39" s="369"/>
      <c r="PEJ39" s="369"/>
      <c r="PEK39" s="369"/>
      <c r="PEL39" s="369"/>
      <c r="PEM39" s="369"/>
      <c r="PEN39" s="369"/>
      <c r="PEO39" s="369"/>
      <c r="PEP39" s="369"/>
      <c r="PEQ39" s="369"/>
      <c r="PER39" s="369"/>
      <c r="PES39" s="369"/>
      <c r="PET39" s="369"/>
      <c r="PEU39" s="369"/>
      <c r="PEV39" s="369"/>
      <c r="PEW39" s="369"/>
      <c r="PEX39" s="369"/>
      <c r="PEY39" s="369"/>
      <c r="PEZ39" s="369"/>
      <c r="PFA39" s="369"/>
      <c r="PFB39" s="369"/>
      <c r="PFC39" s="369"/>
      <c r="PFD39" s="369"/>
      <c r="PFE39" s="369"/>
      <c r="PFF39" s="369"/>
      <c r="PFG39" s="369"/>
      <c r="PFH39" s="369"/>
      <c r="PFI39" s="369"/>
      <c r="PFJ39" s="369"/>
      <c r="PFK39" s="369"/>
      <c r="PFL39" s="369"/>
      <c r="PFM39" s="369"/>
      <c r="PFN39" s="369"/>
      <c r="PFO39" s="369"/>
      <c r="PFP39" s="369"/>
      <c r="PFQ39" s="369"/>
      <c r="PFR39" s="369"/>
      <c r="PFS39" s="369"/>
      <c r="PFT39" s="369"/>
      <c r="PFU39" s="369"/>
      <c r="PFV39" s="369"/>
      <c r="PFW39" s="369"/>
      <c r="PFX39" s="369"/>
      <c r="PFY39" s="369"/>
      <c r="PFZ39" s="369"/>
      <c r="PGA39" s="369"/>
      <c r="PGB39" s="369"/>
      <c r="PGC39" s="369"/>
      <c r="PGD39" s="369"/>
      <c r="PGE39" s="369"/>
      <c r="PGF39" s="369"/>
      <c r="PGG39" s="369"/>
      <c r="PGH39" s="369"/>
      <c r="PGI39" s="369"/>
      <c r="PGJ39" s="369"/>
      <c r="PGK39" s="369"/>
      <c r="PGL39" s="369"/>
      <c r="PGM39" s="369"/>
      <c r="PGN39" s="369"/>
      <c r="PGO39" s="369"/>
      <c r="PGP39" s="369"/>
      <c r="PGQ39" s="369"/>
      <c r="PGR39" s="369"/>
      <c r="PGS39" s="369"/>
      <c r="PGT39" s="369"/>
      <c r="PGU39" s="369"/>
      <c r="PGV39" s="369"/>
      <c r="PGW39" s="369"/>
      <c r="PGX39" s="369"/>
      <c r="PGY39" s="369"/>
      <c r="PGZ39" s="369"/>
      <c r="PHA39" s="369"/>
      <c r="PHB39" s="369"/>
      <c r="PHC39" s="369"/>
      <c r="PHD39" s="369"/>
      <c r="PHE39" s="369"/>
      <c r="PHF39" s="369"/>
      <c r="PHG39" s="369"/>
      <c r="PHH39" s="369"/>
      <c r="PHI39" s="369"/>
      <c r="PHJ39" s="369"/>
      <c r="PHK39" s="369"/>
      <c r="PHL39" s="369"/>
      <c r="PHM39" s="369"/>
      <c r="PHN39" s="369"/>
      <c r="PHO39" s="369"/>
      <c r="PHP39" s="369"/>
      <c r="PHQ39" s="369"/>
      <c r="PHR39" s="369"/>
      <c r="PHS39" s="369"/>
      <c r="PHT39" s="369"/>
      <c r="PHU39" s="369"/>
      <c r="PHV39" s="369"/>
      <c r="PHW39" s="369"/>
      <c r="PHX39" s="369"/>
      <c r="PHY39" s="369"/>
      <c r="PHZ39" s="369"/>
      <c r="PIA39" s="369"/>
      <c r="PIB39" s="369"/>
      <c r="PIC39" s="369"/>
      <c r="PID39" s="369"/>
      <c r="PIE39" s="369"/>
      <c r="PIF39" s="369"/>
      <c r="PIG39" s="369"/>
      <c r="PIH39" s="369"/>
      <c r="PII39" s="369"/>
      <c r="PIJ39" s="369"/>
      <c r="PIK39" s="369"/>
      <c r="PIL39" s="369"/>
      <c r="PIM39" s="369"/>
      <c r="PIN39" s="369"/>
      <c r="PIO39" s="369"/>
      <c r="PIP39" s="369"/>
      <c r="PIQ39" s="369"/>
      <c r="PIR39" s="369"/>
      <c r="PIS39" s="369"/>
      <c r="PIT39" s="369"/>
      <c r="PIU39" s="369"/>
      <c r="PIV39" s="369"/>
      <c r="PIW39" s="369"/>
      <c r="PIX39" s="369"/>
      <c r="PIY39" s="369"/>
      <c r="PIZ39" s="369"/>
      <c r="PJA39" s="369"/>
      <c r="PJB39" s="369"/>
      <c r="PJC39" s="369"/>
      <c r="PJD39" s="369"/>
      <c r="PJE39" s="369"/>
      <c r="PJF39" s="369"/>
      <c r="PJG39" s="369"/>
      <c r="PJH39" s="369"/>
      <c r="PJI39" s="369"/>
      <c r="PJJ39" s="369"/>
      <c r="PJK39" s="369"/>
      <c r="PJL39" s="369"/>
      <c r="PJM39" s="369"/>
      <c r="PJN39" s="369"/>
      <c r="PJO39" s="369"/>
      <c r="PJP39" s="369"/>
      <c r="PJQ39" s="369"/>
      <c r="PJR39" s="369"/>
      <c r="PJS39" s="369"/>
      <c r="PJT39" s="369"/>
      <c r="PJU39" s="369"/>
      <c r="PJV39" s="369"/>
      <c r="PJW39" s="369"/>
      <c r="PJX39" s="369"/>
      <c r="PJY39" s="369"/>
      <c r="PJZ39" s="369"/>
      <c r="PKA39" s="369"/>
      <c r="PKB39" s="369"/>
      <c r="PKC39" s="369"/>
      <c r="PKD39" s="369"/>
      <c r="PKE39" s="369"/>
      <c r="PKF39" s="369"/>
      <c r="PKG39" s="369"/>
      <c r="PKH39" s="369"/>
      <c r="PKI39" s="369"/>
      <c r="PKJ39" s="369"/>
      <c r="PKK39" s="369"/>
      <c r="PKL39" s="369"/>
      <c r="PKM39" s="369"/>
      <c r="PKN39" s="369"/>
      <c r="PKO39" s="369"/>
      <c r="PKP39" s="369"/>
      <c r="PKQ39" s="369"/>
      <c r="PKR39" s="369"/>
      <c r="PKS39" s="369"/>
      <c r="PKT39" s="369"/>
      <c r="PKU39" s="369"/>
      <c r="PKV39" s="369"/>
      <c r="PKW39" s="369"/>
      <c r="PKX39" s="369"/>
      <c r="PKY39" s="369"/>
      <c r="PKZ39" s="369"/>
      <c r="PLA39" s="369"/>
      <c r="PLB39" s="369"/>
      <c r="PLC39" s="369"/>
      <c r="PLD39" s="369"/>
      <c r="PLE39" s="369"/>
      <c r="PLF39" s="369"/>
      <c r="PLG39" s="369"/>
      <c r="PLH39" s="369"/>
      <c r="PLI39" s="369"/>
      <c r="PLJ39" s="369"/>
      <c r="PLK39" s="369"/>
      <c r="PLL39" s="369"/>
      <c r="PLM39" s="369"/>
      <c r="PLN39" s="369"/>
      <c r="PLO39" s="369"/>
      <c r="PLP39" s="369"/>
      <c r="PLQ39" s="369"/>
      <c r="PLR39" s="369"/>
      <c r="PLS39" s="369"/>
      <c r="PLT39" s="369"/>
      <c r="PLU39" s="369"/>
      <c r="PLV39" s="369"/>
      <c r="PLW39" s="369"/>
      <c r="PLX39" s="369"/>
      <c r="PLY39" s="369"/>
      <c r="PLZ39" s="369"/>
      <c r="PMA39" s="369"/>
      <c r="PMB39" s="369"/>
      <c r="PMC39" s="369"/>
      <c r="PMD39" s="369"/>
      <c r="PME39" s="369"/>
      <c r="PMF39" s="369"/>
      <c r="PMG39" s="369"/>
      <c r="PMH39" s="369"/>
      <c r="PMI39" s="369"/>
      <c r="PMJ39" s="369"/>
      <c r="PMK39" s="369"/>
      <c r="PML39" s="369"/>
      <c r="PMM39" s="369"/>
      <c r="PMN39" s="369"/>
      <c r="PMO39" s="369"/>
      <c r="PMP39" s="369"/>
      <c r="PMQ39" s="369"/>
      <c r="PMR39" s="369"/>
      <c r="PMS39" s="369"/>
      <c r="PMT39" s="369"/>
      <c r="PMU39" s="369"/>
      <c r="PMV39" s="369"/>
      <c r="PMW39" s="369"/>
      <c r="PMX39" s="369"/>
      <c r="PMY39" s="369"/>
      <c r="PMZ39" s="369"/>
      <c r="PNA39" s="369"/>
      <c r="PNB39" s="369"/>
      <c r="PNC39" s="369"/>
      <c r="PND39" s="369"/>
      <c r="PNE39" s="369"/>
      <c r="PNF39" s="369"/>
      <c r="PNG39" s="369"/>
      <c r="PNH39" s="369"/>
      <c r="PNI39" s="369"/>
      <c r="PNJ39" s="369"/>
      <c r="PNK39" s="369"/>
      <c r="PNL39" s="369"/>
      <c r="PNM39" s="369"/>
      <c r="PNN39" s="369"/>
      <c r="PNO39" s="369"/>
      <c r="PNP39" s="369"/>
      <c r="PNQ39" s="369"/>
      <c r="PNR39" s="369"/>
      <c r="PNS39" s="369"/>
      <c r="PNT39" s="369"/>
      <c r="PNU39" s="369"/>
      <c r="PNV39" s="369"/>
      <c r="PNW39" s="369"/>
      <c r="PNX39" s="369"/>
      <c r="PNY39" s="369"/>
      <c r="PNZ39" s="369"/>
      <c r="POA39" s="369"/>
      <c r="POB39" s="369"/>
      <c r="POC39" s="369"/>
      <c r="POD39" s="369"/>
      <c r="POE39" s="369"/>
      <c r="POF39" s="369"/>
      <c r="POG39" s="369"/>
      <c r="POH39" s="369"/>
      <c r="POI39" s="369"/>
      <c r="POJ39" s="369"/>
      <c r="POK39" s="369"/>
      <c r="POL39" s="369"/>
      <c r="POM39" s="369"/>
      <c r="PON39" s="369"/>
      <c r="POO39" s="369"/>
      <c r="POP39" s="369"/>
      <c r="POQ39" s="369"/>
      <c r="POR39" s="369"/>
      <c r="POS39" s="369"/>
      <c r="POT39" s="369"/>
      <c r="POU39" s="369"/>
      <c r="POV39" s="369"/>
      <c r="POW39" s="369"/>
      <c r="POX39" s="369"/>
      <c r="POY39" s="369"/>
      <c r="POZ39" s="369"/>
      <c r="PPA39" s="369"/>
      <c r="PPB39" s="369"/>
      <c r="PPC39" s="369"/>
      <c r="PPD39" s="369"/>
      <c r="PPE39" s="369"/>
      <c r="PPF39" s="369"/>
      <c r="PPG39" s="369"/>
      <c r="PPH39" s="369"/>
      <c r="PPI39" s="369"/>
      <c r="PPJ39" s="369"/>
      <c r="PPK39" s="369"/>
      <c r="PPL39" s="369"/>
      <c r="PPM39" s="369"/>
      <c r="PPN39" s="369"/>
      <c r="PPO39" s="369"/>
      <c r="PPP39" s="369"/>
      <c r="PPQ39" s="369"/>
      <c r="PPR39" s="369"/>
      <c r="PPS39" s="369"/>
      <c r="PPT39" s="369"/>
      <c r="PPU39" s="369"/>
      <c r="PPV39" s="369"/>
      <c r="PPW39" s="369"/>
      <c r="PPX39" s="369"/>
      <c r="PPY39" s="369"/>
      <c r="PPZ39" s="369"/>
      <c r="PQA39" s="369"/>
      <c r="PQB39" s="369"/>
      <c r="PQC39" s="369"/>
      <c r="PQD39" s="369"/>
      <c r="PQE39" s="369"/>
      <c r="PQF39" s="369"/>
      <c r="PQG39" s="369"/>
      <c r="PQH39" s="369"/>
      <c r="PQI39" s="369"/>
      <c r="PQJ39" s="369"/>
      <c r="PQK39" s="369"/>
      <c r="PQL39" s="369"/>
      <c r="PQM39" s="369"/>
      <c r="PQN39" s="369"/>
      <c r="PQO39" s="369"/>
      <c r="PQP39" s="369"/>
      <c r="PQQ39" s="369"/>
      <c r="PQR39" s="369"/>
      <c r="PQS39" s="369"/>
      <c r="PQT39" s="369"/>
      <c r="PQU39" s="369"/>
      <c r="PQV39" s="369"/>
      <c r="PQW39" s="369"/>
      <c r="PQX39" s="369"/>
      <c r="PQY39" s="369"/>
      <c r="PQZ39" s="369"/>
      <c r="PRA39" s="369"/>
      <c r="PRB39" s="369"/>
      <c r="PRC39" s="369"/>
      <c r="PRD39" s="369"/>
      <c r="PRE39" s="369"/>
      <c r="PRF39" s="369"/>
      <c r="PRG39" s="369"/>
      <c r="PRH39" s="369"/>
      <c r="PRI39" s="369"/>
      <c r="PRJ39" s="369"/>
      <c r="PRK39" s="369"/>
      <c r="PRL39" s="369"/>
      <c r="PRM39" s="369"/>
      <c r="PRN39" s="369"/>
      <c r="PRO39" s="369"/>
      <c r="PRP39" s="369"/>
      <c r="PRQ39" s="369"/>
      <c r="PRR39" s="369"/>
      <c r="PRS39" s="369"/>
      <c r="PRT39" s="369"/>
      <c r="PRU39" s="369"/>
      <c r="PRV39" s="369"/>
      <c r="PRW39" s="369"/>
      <c r="PRX39" s="369"/>
      <c r="PRY39" s="369"/>
      <c r="PRZ39" s="369"/>
      <c r="PSA39" s="369"/>
      <c r="PSB39" s="369"/>
      <c r="PSC39" s="369"/>
      <c r="PSD39" s="369"/>
      <c r="PSE39" s="369"/>
      <c r="PSF39" s="369"/>
      <c r="PSG39" s="369"/>
      <c r="PSH39" s="369"/>
      <c r="PSI39" s="369"/>
      <c r="PSJ39" s="369"/>
      <c r="PSK39" s="369"/>
      <c r="PSL39" s="369"/>
      <c r="PSM39" s="369"/>
      <c r="PSN39" s="369"/>
      <c r="PSO39" s="369"/>
      <c r="PSP39" s="369"/>
      <c r="PSQ39" s="369"/>
      <c r="PSR39" s="369"/>
      <c r="PSS39" s="369"/>
      <c r="PST39" s="369"/>
      <c r="PSU39" s="369"/>
      <c r="PSV39" s="369"/>
      <c r="PSW39" s="369"/>
      <c r="PSX39" s="369"/>
      <c r="PSY39" s="369"/>
      <c r="PSZ39" s="369"/>
      <c r="PTA39" s="369"/>
      <c r="PTB39" s="369"/>
      <c r="PTC39" s="369"/>
      <c r="PTD39" s="369"/>
      <c r="PTE39" s="369"/>
      <c r="PTF39" s="369"/>
      <c r="PTG39" s="369"/>
      <c r="PTH39" s="369"/>
      <c r="PTI39" s="369"/>
      <c r="PTJ39" s="369"/>
      <c r="PTK39" s="369"/>
      <c r="PTL39" s="369"/>
      <c r="PTM39" s="369"/>
      <c r="PTN39" s="369"/>
      <c r="PTO39" s="369"/>
      <c r="PTP39" s="369"/>
      <c r="PTQ39" s="369"/>
      <c r="PTR39" s="369"/>
      <c r="PTS39" s="369"/>
      <c r="PTT39" s="369"/>
      <c r="PTU39" s="369"/>
      <c r="PTV39" s="369"/>
      <c r="PTW39" s="369"/>
      <c r="PTX39" s="369"/>
      <c r="PTY39" s="369"/>
      <c r="PTZ39" s="369"/>
      <c r="PUA39" s="369"/>
      <c r="PUB39" s="369"/>
      <c r="PUC39" s="369"/>
      <c r="PUD39" s="369"/>
      <c r="PUE39" s="369"/>
      <c r="PUF39" s="369"/>
      <c r="PUG39" s="369"/>
      <c r="PUH39" s="369"/>
      <c r="PUI39" s="369"/>
      <c r="PUJ39" s="369"/>
      <c r="PUK39" s="369"/>
      <c r="PUL39" s="369"/>
      <c r="PUM39" s="369"/>
      <c r="PUN39" s="369"/>
      <c r="PUO39" s="369"/>
      <c r="PUP39" s="369"/>
      <c r="PUQ39" s="369"/>
      <c r="PUR39" s="369"/>
      <c r="PUS39" s="369"/>
      <c r="PUT39" s="369"/>
      <c r="PUU39" s="369"/>
      <c r="PUV39" s="369"/>
      <c r="PUW39" s="369"/>
      <c r="PUX39" s="369"/>
      <c r="PUY39" s="369"/>
      <c r="PUZ39" s="369"/>
      <c r="PVA39" s="369"/>
      <c r="PVB39" s="369"/>
      <c r="PVC39" s="369"/>
      <c r="PVD39" s="369"/>
      <c r="PVE39" s="369"/>
      <c r="PVF39" s="369"/>
      <c r="PVG39" s="369"/>
      <c r="PVH39" s="369"/>
      <c r="PVI39" s="369"/>
      <c r="PVJ39" s="369"/>
      <c r="PVK39" s="369"/>
      <c r="PVL39" s="369"/>
      <c r="PVM39" s="369"/>
      <c r="PVN39" s="369"/>
      <c r="PVO39" s="369"/>
      <c r="PVP39" s="369"/>
      <c r="PVQ39" s="369"/>
      <c r="PVR39" s="369"/>
      <c r="PVS39" s="369"/>
      <c r="PVT39" s="369"/>
      <c r="PVU39" s="369"/>
      <c r="PVV39" s="369"/>
      <c r="PVW39" s="369"/>
      <c r="PVX39" s="369"/>
      <c r="PVY39" s="369"/>
      <c r="PVZ39" s="369"/>
      <c r="PWA39" s="369"/>
      <c r="PWB39" s="369"/>
      <c r="PWC39" s="369"/>
      <c r="PWD39" s="369"/>
      <c r="PWE39" s="369"/>
      <c r="PWF39" s="369"/>
      <c r="PWG39" s="369"/>
      <c r="PWH39" s="369"/>
      <c r="PWI39" s="369"/>
      <c r="PWJ39" s="369"/>
      <c r="PWK39" s="369"/>
      <c r="PWL39" s="369"/>
      <c r="PWM39" s="369"/>
      <c r="PWN39" s="369"/>
      <c r="PWO39" s="369"/>
      <c r="PWP39" s="369"/>
      <c r="PWQ39" s="369"/>
      <c r="PWR39" s="369"/>
      <c r="PWS39" s="369"/>
      <c r="PWT39" s="369"/>
      <c r="PWU39" s="369"/>
      <c r="PWV39" s="369"/>
      <c r="PWW39" s="369"/>
      <c r="PWX39" s="369"/>
      <c r="PWY39" s="369"/>
      <c r="PWZ39" s="369"/>
      <c r="PXA39" s="369"/>
      <c r="PXB39" s="369"/>
      <c r="PXC39" s="369"/>
      <c r="PXD39" s="369"/>
      <c r="PXE39" s="369"/>
      <c r="PXF39" s="369"/>
      <c r="PXG39" s="369"/>
      <c r="PXH39" s="369"/>
      <c r="PXI39" s="369"/>
      <c r="PXJ39" s="369"/>
      <c r="PXK39" s="369"/>
      <c r="PXL39" s="369"/>
      <c r="PXM39" s="369"/>
      <c r="PXN39" s="369"/>
      <c r="PXO39" s="369"/>
      <c r="PXP39" s="369"/>
      <c r="PXQ39" s="369"/>
      <c r="PXR39" s="369"/>
      <c r="PXS39" s="369"/>
      <c r="PXT39" s="369"/>
      <c r="PXU39" s="369"/>
      <c r="PXV39" s="369"/>
      <c r="PXW39" s="369"/>
      <c r="PXX39" s="369"/>
      <c r="PXY39" s="369"/>
      <c r="PXZ39" s="369"/>
      <c r="PYA39" s="369"/>
      <c r="PYB39" s="369"/>
      <c r="PYC39" s="369"/>
      <c r="PYD39" s="369"/>
      <c r="PYE39" s="369"/>
      <c r="PYF39" s="369"/>
      <c r="PYG39" s="369"/>
      <c r="PYH39" s="369"/>
      <c r="PYI39" s="369"/>
      <c r="PYJ39" s="369"/>
      <c r="PYK39" s="369"/>
      <c r="PYL39" s="369"/>
      <c r="PYM39" s="369"/>
      <c r="PYN39" s="369"/>
      <c r="PYO39" s="369"/>
      <c r="PYP39" s="369"/>
      <c r="PYQ39" s="369"/>
      <c r="PYR39" s="369"/>
      <c r="PYS39" s="369"/>
      <c r="PYT39" s="369"/>
      <c r="PYU39" s="369"/>
      <c r="PYV39" s="369"/>
      <c r="PYW39" s="369"/>
      <c r="PYX39" s="369"/>
      <c r="PYY39" s="369"/>
      <c r="PYZ39" s="369"/>
      <c r="PZA39" s="369"/>
      <c r="PZB39" s="369"/>
      <c r="PZC39" s="369"/>
      <c r="PZD39" s="369"/>
      <c r="PZE39" s="369"/>
      <c r="PZF39" s="369"/>
      <c r="PZG39" s="369"/>
      <c r="PZH39" s="369"/>
      <c r="PZI39" s="369"/>
      <c r="PZJ39" s="369"/>
      <c r="PZK39" s="369"/>
      <c r="PZL39" s="369"/>
      <c r="PZM39" s="369"/>
      <c r="PZN39" s="369"/>
      <c r="PZO39" s="369"/>
      <c r="PZP39" s="369"/>
      <c r="PZQ39" s="369"/>
      <c r="PZR39" s="369"/>
      <c r="PZS39" s="369"/>
      <c r="PZT39" s="369"/>
      <c r="PZU39" s="369"/>
      <c r="PZV39" s="369"/>
      <c r="PZW39" s="369"/>
      <c r="PZX39" s="369"/>
      <c r="PZY39" s="369"/>
      <c r="PZZ39" s="369"/>
      <c r="QAA39" s="369"/>
      <c r="QAB39" s="369"/>
      <c r="QAC39" s="369"/>
      <c r="QAD39" s="369"/>
      <c r="QAE39" s="369"/>
      <c r="QAF39" s="369"/>
      <c r="QAG39" s="369"/>
      <c r="QAH39" s="369"/>
      <c r="QAI39" s="369"/>
      <c r="QAJ39" s="369"/>
      <c r="QAK39" s="369"/>
      <c r="QAL39" s="369"/>
      <c r="QAM39" s="369"/>
      <c r="QAN39" s="369"/>
      <c r="QAO39" s="369"/>
      <c r="QAP39" s="369"/>
      <c r="QAQ39" s="369"/>
      <c r="QAR39" s="369"/>
      <c r="QAS39" s="369"/>
      <c r="QAT39" s="369"/>
      <c r="QAU39" s="369"/>
      <c r="QAV39" s="369"/>
      <c r="QAW39" s="369"/>
      <c r="QAX39" s="369"/>
      <c r="QAY39" s="369"/>
      <c r="QAZ39" s="369"/>
      <c r="QBA39" s="369"/>
      <c r="QBB39" s="369"/>
      <c r="QBC39" s="369"/>
      <c r="QBD39" s="369"/>
      <c r="QBE39" s="369"/>
      <c r="QBF39" s="369"/>
      <c r="QBG39" s="369"/>
      <c r="QBH39" s="369"/>
      <c r="QBI39" s="369"/>
      <c r="QBJ39" s="369"/>
      <c r="QBK39" s="369"/>
      <c r="QBL39" s="369"/>
      <c r="QBM39" s="369"/>
      <c r="QBN39" s="369"/>
      <c r="QBO39" s="369"/>
      <c r="QBP39" s="369"/>
      <c r="QBQ39" s="369"/>
      <c r="QBR39" s="369"/>
      <c r="QBS39" s="369"/>
      <c r="QBT39" s="369"/>
      <c r="QBU39" s="369"/>
      <c r="QBV39" s="369"/>
      <c r="QBW39" s="369"/>
      <c r="QBX39" s="369"/>
      <c r="QBY39" s="369"/>
      <c r="QBZ39" s="369"/>
      <c r="QCA39" s="369"/>
      <c r="QCB39" s="369"/>
      <c r="QCC39" s="369"/>
      <c r="QCD39" s="369"/>
      <c r="QCE39" s="369"/>
      <c r="QCF39" s="369"/>
      <c r="QCG39" s="369"/>
      <c r="QCH39" s="369"/>
      <c r="QCI39" s="369"/>
      <c r="QCJ39" s="369"/>
      <c r="QCK39" s="369"/>
      <c r="QCL39" s="369"/>
      <c r="QCM39" s="369"/>
      <c r="QCN39" s="369"/>
      <c r="QCO39" s="369"/>
      <c r="QCP39" s="369"/>
      <c r="QCQ39" s="369"/>
      <c r="QCR39" s="369"/>
      <c r="QCS39" s="369"/>
      <c r="QCT39" s="369"/>
      <c r="QCU39" s="369"/>
      <c r="QCV39" s="369"/>
      <c r="QCW39" s="369"/>
      <c r="QCX39" s="369"/>
      <c r="QCY39" s="369"/>
      <c r="QCZ39" s="369"/>
      <c r="QDA39" s="369"/>
      <c r="QDB39" s="369"/>
      <c r="QDC39" s="369"/>
      <c r="QDD39" s="369"/>
      <c r="QDE39" s="369"/>
      <c r="QDF39" s="369"/>
      <c r="QDG39" s="369"/>
      <c r="QDH39" s="369"/>
      <c r="QDI39" s="369"/>
      <c r="QDJ39" s="369"/>
      <c r="QDK39" s="369"/>
      <c r="QDL39" s="369"/>
      <c r="QDM39" s="369"/>
      <c r="QDN39" s="369"/>
      <c r="QDO39" s="369"/>
      <c r="QDP39" s="369"/>
      <c r="QDQ39" s="369"/>
      <c r="QDR39" s="369"/>
      <c r="QDS39" s="369"/>
      <c r="QDT39" s="369"/>
      <c r="QDU39" s="369"/>
      <c r="QDV39" s="369"/>
      <c r="QDW39" s="369"/>
      <c r="QDX39" s="369"/>
      <c r="QDY39" s="369"/>
      <c r="QDZ39" s="369"/>
      <c r="QEA39" s="369"/>
      <c r="QEB39" s="369"/>
      <c r="QEC39" s="369"/>
      <c r="QED39" s="369"/>
      <c r="QEE39" s="369"/>
      <c r="QEF39" s="369"/>
      <c r="QEG39" s="369"/>
      <c r="QEH39" s="369"/>
      <c r="QEI39" s="369"/>
      <c r="QEJ39" s="369"/>
      <c r="QEK39" s="369"/>
      <c r="QEL39" s="369"/>
      <c r="QEM39" s="369"/>
      <c r="QEN39" s="369"/>
      <c r="QEO39" s="369"/>
      <c r="QEP39" s="369"/>
      <c r="QEQ39" s="369"/>
      <c r="QER39" s="369"/>
      <c r="QES39" s="369"/>
      <c r="QET39" s="369"/>
      <c r="QEU39" s="369"/>
      <c r="QEV39" s="369"/>
      <c r="QEW39" s="369"/>
      <c r="QEX39" s="369"/>
      <c r="QEY39" s="369"/>
      <c r="QEZ39" s="369"/>
      <c r="QFA39" s="369"/>
      <c r="QFB39" s="369"/>
      <c r="QFC39" s="369"/>
      <c r="QFD39" s="369"/>
      <c r="QFE39" s="369"/>
      <c r="QFF39" s="369"/>
      <c r="QFG39" s="369"/>
      <c r="QFH39" s="369"/>
      <c r="QFI39" s="369"/>
      <c r="QFJ39" s="369"/>
      <c r="QFK39" s="369"/>
      <c r="QFL39" s="369"/>
      <c r="QFM39" s="369"/>
      <c r="QFN39" s="369"/>
      <c r="QFO39" s="369"/>
      <c r="QFP39" s="369"/>
      <c r="QFQ39" s="369"/>
      <c r="QFR39" s="369"/>
      <c r="QFS39" s="369"/>
      <c r="QFT39" s="369"/>
      <c r="QFU39" s="369"/>
      <c r="QFV39" s="369"/>
      <c r="QFW39" s="369"/>
      <c r="QFX39" s="369"/>
      <c r="QFY39" s="369"/>
      <c r="QFZ39" s="369"/>
      <c r="QGA39" s="369"/>
      <c r="QGB39" s="369"/>
      <c r="QGC39" s="369"/>
      <c r="QGD39" s="369"/>
      <c r="QGE39" s="369"/>
      <c r="QGF39" s="369"/>
      <c r="QGG39" s="369"/>
      <c r="QGH39" s="369"/>
      <c r="QGI39" s="369"/>
      <c r="QGJ39" s="369"/>
      <c r="QGK39" s="369"/>
      <c r="QGL39" s="369"/>
      <c r="QGM39" s="369"/>
      <c r="QGN39" s="369"/>
      <c r="QGO39" s="369"/>
      <c r="QGP39" s="369"/>
      <c r="QGQ39" s="369"/>
      <c r="QGR39" s="369"/>
      <c r="QGS39" s="369"/>
      <c r="QGT39" s="369"/>
      <c r="QGU39" s="369"/>
      <c r="QGV39" s="369"/>
      <c r="QGW39" s="369"/>
      <c r="QGX39" s="369"/>
      <c r="QGY39" s="369"/>
      <c r="QGZ39" s="369"/>
      <c r="QHA39" s="369"/>
      <c r="QHB39" s="369"/>
      <c r="QHC39" s="369"/>
      <c r="QHD39" s="369"/>
      <c r="QHE39" s="369"/>
      <c r="QHF39" s="369"/>
      <c r="QHG39" s="369"/>
      <c r="QHH39" s="369"/>
      <c r="QHI39" s="369"/>
      <c r="QHJ39" s="369"/>
      <c r="QHK39" s="369"/>
      <c r="QHL39" s="369"/>
      <c r="QHM39" s="369"/>
      <c r="QHN39" s="369"/>
      <c r="QHO39" s="369"/>
      <c r="QHP39" s="369"/>
      <c r="QHQ39" s="369"/>
      <c r="QHR39" s="369"/>
      <c r="QHS39" s="369"/>
      <c r="QHT39" s="369"/>
      <c r="QHU39" s="369"/>
      <c r="QHV39" s="369"/>
      <c r="QHW39" s="369"/>
      <c r="QHX39" s="369"/>
      <c r="QHY39" s="369"/>
      <c r="QHZ39" s="369"/>
      <c r="QIA39" s="369"/>
      <c r="QIB39" s="369"/>
      <c r="QIC39" s="369"/>
      <c r="QID39" s="369"/>
      <c r="QIE39" s="369"/>
      <c r="QIF39" s="369"/>
      <c r="QIG39" s="369"/>
      <c r="QIH39" s="369"/>
      <c r="QII39" s="369"/>
      <c r="QIJ39" s="369"/>
      <c r="QIK39" s="369"/>
      <c r="QIL39" s="369"/>
      <c r="QIM39" s="369"/>
      <c r="QIN39" s="369"/>
      <c r="QIO39" s="369"/>
      <c r="QIP39" s="369"/>
      <c r="QIQ39" s="369"/>
      <c r="QIR39" s="369"/>
      <c r="QIS39" s="369"/>
      <c r="QIT39" s="369"/>
      <c r="QIU39" s="369"/>
      <c r="QIV39" s="369"/>
      <c r="QIW39" s="369"/>
      <c r="QIX39" s="369"/>
      <c r="QIY39" s="369"/>
      <c r="QIZ39" s="369"/>
      <c r="QJA39" s="369"/>
      <c r="QJB39" s="369"/>
      <c r="QJC39" s="369"/>
      <c r="QJD39" s="369"/>
      <c r="QJE39" s="369"/>
      <c r="QJF39" s="369"/>
      <c r="QJG39" s="369"/>
      <c r="QJH39" s="369"/>
      <c r="QJI39" s="369"/>
      <c r="QJJ39" s="369"/>
      <c r="QJK39" s="369"/>
      <c r="QJL39" s="369"/>
      <c r="QJM39" s="369"/>
      <c r="QJN39" s="369"/>
      <c r="QJO39" s="369"/>
      <c r="QJP39" s="369"/>
      <c r="QJQ39" s="369"/>
      <c r="QJR39" s="369"/>
      <c r="QJS39" s="369"/>
      <c r="QJT39" s="369"/>
      <c r="QJU39" s="369"/>
      <c r="QJV39" s="369"/>
      <c r="QJW39" s="369"/>
      <c r="QJX39" s="369"/>
      <c r="QJY39" s="369"/>
      <c r="QJZ39" s="369"/>
      <c r="QKA39" s="369"/>
      <c r="QKB39" s="369"/>
      <c r="QKC39" s="369"/>
      <c r="QKD39" s="369"/>
      <c r="QKE39" s="369"/>
      <c r="QKF39" s="369"/>
      <c r="QKG39" s="369"/>
      <c r="QKH39" s="369"/>
      <c r="QKI39" s="369"/>
      <c r="QKJ39" s="369"/>
      <c r="QKK39" s="369"/>
      <c r="QKL39" s="369"/>
      <c r="QKM39" s="369"/>
      <c r="QKN39" s="369"/>
      <c r="QKO39" s="369"/>
      <c r="QKP39" s="369"/>
      <c r="QKQ39" s="369"/>
      <c r="QKR39" s="369"/>
      <c r="QKS39" s="369"/>
      <c r="QKT39" s="369"/>
      <c r="QKU39" s="369"/>
      <c r="QKV39" s="369"/>
      <c r="QKW39" s="369"/>
      <c r="QKX39" s="369"/>
      <c r="QKY39" s="369"/>
      <c r="QKZ39" s="369"/>
      <c r="QLA39" s="369"/>
      <c r="QLB39" s="369"/>
      <c r="QLC39" s="369"/>
      <c r="QLD39" s="369"/>
      <c r="QLE39" s="369"/>
      <c r="QLF39" s="369"/>
      <c r="QLG39" s="369"/>
      <c r="QLH39" s="369"/>
      <c r="QLI39" s="369"/>
      <c r="QLJ39" s="369"/>
      <c r="QLK39" s="369"/>
      <c r="QLL39" s="369"/>
      <c r="QLM39" s="369"/>
      <c r="QLN39" s="369"/>
      <c r="QLO39" s="369"/>
      <c r="QLP39" s="369"/>
      <c r="QLQ39" s="369"/>
      <c r="QLR39" s="369"/>
      <c r="QLS39" s="369"/>
      <c r="QLT39" s="369"/>
      <c r="QLU39" s="369"/>
      <c r="QLV39" s="369"/>
      <c r="QLW39" s="369"/>
      <c r="QLX39" s="369"/>
      <c r="QLY39" s="369"/>
      <c r="QLZ39" s="369"/>
      <c r="QMA39" s="369"/>
      <c r="QMB39" s="369"/>
      <c r="QMC39" s="369"/>
      <c r="QMD39" s="369"/>
      <c r="QME39" s="369"/>
      <c r="QMF39" s="369"/>
      <c r="QMG39" s="369"/>
      <c r="QMH39" s="369"/>
      <c r="QMI39" s="369"/>
      <c r="QMJ39" s="369"/>
      <c r="QMK39" s="369"/>
      <c r="QML39" s="369"/>
      <c r="QMM39" s="369"/>
      <c r="QMN39" s="369"/>
      <c r="QMO39" s="369"/>
      <c r="QMP39" s="369"/>
      <c r="QMQ39" s="369"/>
      <c r="QMR39" s="369"/>
      <c r="QMS39" s="369"/>
      <c r="QMT39" s="369"/>
      <c r="QMU39" s="369"/>
      <c r="QMV39" s="369"/>
      <c r="QMW39" s="369"/>
      <c r="QMX39" s="369"/>
      <c r="QMY39" s="369"/>
      <c r="QMZ39" s="369"/>
      <c r="QNA39" s="369"/>
      <c r="QNB39" s="369"/>
      <c r="QNC39" s="369"/>
      <c r="QND39" s="369"/>
      <c r="QNE39" s="369"/>
      <c r="QNF39" s="369"/>
      <c r="QNG39" s="369"/>
      <c r="QNH39" s="369"/>
      <c r="QNI39" s="369"/>
      <c r="QNJ39" s="369"/>
      <c r="QNK39" s="369"/>
      <c r="QNL39" s="369"/>
      <c r="QNM39" s="369"/>
      <c r="QNN39" s="369"/>
      <c r="QNO39" s="369"/>
      <c r="QNP39" s="369"/>
      <c r="QNQ39" s="369"/>
      <c r="QNR39" s="369"/>
      <c r="QNS39" s="369"/>
      <c r="QNT39" s="369"/>
      <c r="QNU39" s="369"/>
      <c r="QNV39" s="369"/>
      <c r="QNW39" s="369"/>
      <c r="QNX39" s="369"/>
      <c r="QNY39" s="369"/>
      <c r="QNZ39" s="369"/>
      <c r="QOA39" s="369"/>
      <c r="QOB39" s="369"/>
      <c r="QOC39" s="369"/>
      <c r="QOD39" s="369"/>
      <c r="QOE39" s="369"/>
      <c r="QOF39" s="369"/>
      <c r="QOG39" s="369"/>
      <c r="QOH39" s="369"/>
      <c r="QOI39" s="369"/>
      <c r="QOJ39" s="369"/>
      <c r="QOK39" s="369"/>
      <c r="QOL39" s="369"/>
      <c r="QOM39" s="369"/>
      <c r="QON39" s="369"/>
      <c r="QOO39" s="369"/>
      <c r="QOP39" s="369"/>
      <c r="QOQ39" s="369"/>
      <c r="QOR39" s="369"/>
      <c r="QOS39" s="369"/>
      <c r="QOT39" s="369"/>
      <c r="QOU39" s="369"/>
      <c r="QOV39" s="369"/>
      <c r="QOW39" s="369"/>
      <c r="QOX39" s="369"/>
      <c r="QOY39" s="369"/>
      <c r="QOZ39" s="369"/>
      <c r="QPA39" s="369"/>
      <c r="QPB39" s="369"/>
      <c r="QPC39" s="369"/>
      <c r="QPD39" s="369"/>
      <c r="QPE39" s="369"/>
      <c r="QPF39" s="369"/>
      <c r="QPG39" s="369"/>
      <c r="QPH39" s="369"/>
      <c r="QPI39" s="369"/>
      <c r="QPJ39" s="369"/>
      <c r="QPK39" s="369"/>
      <c r="QPL39" s="369"/>
      <c r="QPM39" s="369"/>
      <c r="QPN39" s="369"/>
      <c r="QPO39" s="369"/>
      <c r="QPP39" s="369"/>
      <c r="QPQ39" s="369"/>
      <c r="QPR39" s="369"/>
      <c r="QPS39" s="369"/>
      <c r="QPT39" s="369"/>
      <c r="QPU39" s="369"/>
      <c r="QPV39" s="369"/>
      <c r="QPW39" s="369"/>
      <c r="QPX39" s="369"/>
      <c r="QPY39" s="369"/>
      <c r="QPZ39" s="369"/>
      <c r="QQA39" s="369"/>
      <c r="QQB39" s="369"/>
      <c r="QQC39" s="369"/>
      <c r="QQD39" s="369"/>
      <c r="QQE39" s="369"/>
      <c r="QQF39" s="369"/>
      <c r="QQG39" s="369"/>
      <c r="QQH39" s="369"/>
      <c r="QQI39" s="369"/>
      <c r="QQJ39" s="369"/>
      <c r="QQK39" s="369"/>
      <c r="QQL39" s="369"/>
      <c r="QQM39" s="369"/>
      <c r="QQN39" s="369"/>
      <c r="QQO39" s="369"/>
      <c r="QQP39" s="369"/>
      <c r="QQQ39" s="369"/>
      <c r="QQR39" s="369"/>
      <c r="QQS39" s="369"/>
      <c r="QQT39" s="369"/>
      <c r="QQU39" s="369"/>
      <c r="QQV39" s="369"/>
      <c r="QQW39" s="369"/>
      <c r="QQX39" s="369"/>
      <c r="QQY39" s="369"/>
      <c r="QQZ39" s="369"/>
      <c r="QRA39" s="369"/>
      <c r="QRB39" s="369"/>
      <c r="QRC39" s="369"/>
      <c r="QRD39" s="369"/>
      <c r="QRE39" s="369"/>
      <c r="QRF39" s="369"/>
      <c r="QRG39" s="369"/>
      <c r="QRH39" s="369"/>
      <c r="QRI39" s="369"/>
      <c r="QRJ39" s="369"/>
      <c r="QRK39" s="369"/>
      <c r="QRL39" s="369"/>
      <c r="QRM39" s="369"/>
      <c r="QRN39" s="369"/>
      <c r="QRO39" s="369"/>
      <c r="QRP39" s="369"/>
      <c r="QRQ39" s="369"/>
      <c r="QRR39" s="369"/>
      <c r="QRS39" s="369"/>
      <c r="QRT39" s="369"/>
      <c r="QRU39" s="369"/>
      <c r="QRV39" s="369"/>
      <c r="QRW39" s="369"/>
      <c r="QRX39" s="369"/>
      <c r="QRY39" s="369"/>
      <c r="QRZ39" s="369"/>
      <c r="QSA39" s="369"/>
      <c r="QSB39" s="369"/>
      <c r="QSC39" s="369"/>
      <c r="QSD39" s="369"/>
      <c r="QSE39" s="369"/>
      <c r="QSF39" s="369"/>
      <c r="QSG39" s="369"/>
      <c r="QSH39" s="369"/>
      <c r="QSI39" s="369"/>
      <c r="QSJ39" s="369"/>
      <c r="QSK39" s="369"/>
      <c r="QSL39" s="369"/>
      <c r="QSM39" s="369"/>
      <c r="QSN39" s="369"/>
      <c r="QSO39" s="369"/>
      <c r="QSP39" s="369"/>
      <c r="QSQ39" s="369"/>
      <c r="QSR39" s="369"/>
      <c r="QSS39" s="369"/>
      <c r="QST39" s="369"/>
      <c r="QSU39" s="369"/>
      <c r="QSV39" s="369"/>
      <c r="QSW39" s="369"/>
      <c r="QSX39" s="369"/>
      <c r="QSY39" s="369"/>
      <c r="QSZ39" s="369"/>
      <c r="QTA39" s="369"/>
      <c r="QTB39" s="369"/>
      <c r="QTC39" s="369"/>
      <c r="QTD39" s="369"/>
      <c r="QTE39" s="369"/>
      <c r="QTF39" s="369"/>
      <c r="QTG39" s="369"/>
      <c r="QTH39" s="369"/>
      <c r="QTI39" s="369"/>
      <c r="QTJ39" s="369"/>
      <c r="QTK39" s="369"/>
      <c r="QTL39" s="369"/>
      <c r="QTM39" s="369"/>
      <c r="QTN39" s="369"/>
      <c r="QTO39" s="369"/>
      <c r="QTP39" s="369"/>
      <c r="QTQ39" s="369"/>
      <c r="QTR39" s="369"/>
      <c r="QTS39" s="369"/>
      <c r="QTT39" s="369"/>
      <c r="QTU39" s="369"/>
      <c r="QTV39" s="369"/>
      <c r="QTW39" s="369"/>
      <c r="QTX39" s="369"/>
      <c r="QTY39" s="369"/>
      <c r="QTZ39" s="369"/>
      <c r="QUA39" s="369"/>
      <c r="QUB39" s="369"/>
      <c r="QUC39" s="369"/>
      <c r="QUD39" s="369"/>
      <c r="QUE39" s="369"/>
      <c r="QUF39" s="369"/>
      <c r="QUG39" s="369"/>
      <c r="QUH39" s="369"/>
      <c r="QUI39" s="369"/>
      <c r="QUJ39" s="369"/>
      <c r="QUK39" s="369"/>
      <c r="QUL39" s="369"/>
      <c r="QUM39" s="369"/>
      <c r="QUN39" s="369"/>
      <c r="QUO39" s="369"/>
      <c r="QUP39" s="369"/>
      <c r="QUQ39" s="369"/>
      <c r="QUR39" s="369"/>
      <c r="QUS39" s="369"/>
      <c r="QUT39" s="369"/>
      <c r="QUU39" s="369"/>
      <c r="QUV39" s="369"/>
      <c r="QUW39" s="369"/>
      <c r="QUX39" s="369"/>
      <c r="QUY39" s="369"/>
      <c r="QUZ39" s="369"/>
      <c r="QVA39" s="369"/>
      <c r="QVB39" s="369"/>
      <c r="QVC39" s="369"/>
      <c r="QVD39" s="369"/>
      <c r="QVE39" s="369"/>
      <c r="QVF39" s="369"/>
      <c r="QVG39" s="369"/>
      <c r="QVH39" s="369"/>
      <c r="QVI39" s="369"/>
      <c r="QVJ39" s="369"/>
      <c r="QVK39" s="369"/>
      <c r="QVL39" s="369"/>
      <c r="QVM39" s="369"/>
      <c r="QVN39" s="369"/>
      <c r="QVO39" s="369"/>
      <c r="QVP39" s="369"/>
      <c r="QVQ39" s="369"/>
      <c r="QVR39" s="369"/>
      <c r="QVS39" s="369"/>
      <c r="QVT39" s="369"/>
      <c r="QVU39" s="369"/>
      <c r="QVV39" s="369"/>
      <c r="QVW39" s="369"/>
      <c r="QVX39" s="369"/>
      <c r="QVY39" s="369"/>
      <c r="QVZ39" s="369"/>
      <c r="QWA39" s="369"/>
      <c r="QWB39" s="369"/>
      <c r="QWC39" s="369"/>
      <c r="QWD39" s="369"/>
      <c r="QWE39" s="369"/>
      <c r="QWF39" s="369"/>
      <c r="QWG39" s="369"/>
      <c r="QWH39" s="369"/>
      <c r="QWI39" s="369"/>
      <c r="QWJ39" s="369"/>
      <c r="QWK39" s="369"/>
      <c r="QWL39" s="369"/>
      <c r="QWM39" s="369"/>
      <c r="QWN39" s="369"/>
      <c r="QWO39" s="369"/>
      <c r="QWP39" s="369"/>
      <c r="QWQ39" s="369"/>
      <c r="QWR39" s="369"/>
      <c r="QWS39" s="369"/>
      <c r="QWT39" s="369"/>
      <c r="QWU39" s="369"/>
      <c r="QWV39" s="369"/>
      <c r="QWW39" s="369"/>
      <c r="QWX39" s="369"/>
      <c r="QWY39" s="369"/>
      <c r="QWZ39" s="369"/>
      <c r="QXA39" s="369"/>
      <c r="QXB39" s="369"/>
      <c r="QXC39" s="369"/>
      <c r="QXD39" s="369"/>
      <c r="QXE39" s="369"/>
      <c r="QXF39" s="369"/>
      <c r="QXG39" s="369"/>
      <c r="QXH39" s="369"/>
      <c r="QXI39" s="369"/>
      <c r="QXJ39" s="369"/>
      <c r="QXK39" s="369"/>
      <c r="QXL39" s="369"/>
      <c r="QXM39" s="369"/>
      <c r="QXN39" s="369"/>
      <c r="QXO39" s="369"/>
      <c r="QXP39" s="369"/>
      <c r="QXQ39" s="369"/>
      <c r="QXR39" s="369"/>
      <c r="QXS39" s="369"/>
      <c r="QXT39" s="369"/>
      <c r="QXU39" s="369"/>
      <c r="QXV39" s="369"/>
      <c r="QXW39" s="369"/>
      <c r="QXX39" s="369"/>
      <c r="QXY39" s="369"/>
      <c r="QXZ39" s="369"/>
      <c r="QYA39" s="369"/>
      <c r="QYB39" s="369"/>
      <c r="QYC39" s="369"/>
      <c r="QYD39" s="369"/>
      <c r="QYE39" s="369"/>
      <c r="QYF39" s="369"/>
      <c r="QYG39" s="369"/>
      <c r="QYH39" s="369"/>
      <c r="QYI39" s="369"/>
      <c r="QYJ39" s="369"/>
      <c r="QYK39" s="369"/>
      <c r="QYL39" s="369"/>
      <c r="QYM39" s="369"/>
      <c r="QYN39" s="369"/>
      <c r="QYO39" s="369"/>
      <c r="QYP39" s="369"/>
      <c r="QYQ39" s="369"/>
      <c r="QYR39" s="369"/>
      <c r="QYS39" s="369"/>
      <c r="QYT39" s="369"/>
      <c r="QYU39" s="369"/>
      <c r="QYV39" s="369"/>
      <c r="QYW39" s="369"/>
      <c r="QYX39" s="369"/>
      <c r="QYY39" s="369"/>
      <c r="QYZ39" s="369"/>
      <c r="QZA39" s="369"/>
      <c r="QZB39" s="369"/>
      <c r="QZC39" s="369"/>
      <c r="QZD39" s="369"/>
      <c r="QZE39" s="369"/>
      <c r="QZF39" s="369"/>
      <c r="QZG39" s="369"/>
      <c r="QZH39" s="369"/>
      <c r="QZI39" s="369"/>
      <c r="QZJ39" s="369"/>
      <c r="QZK39" s="369"/>
      <c r="QZL39" s="369"/>
      <c r="QZM39" s="369"/>
      <c r="QZN39" s="369"/>
      <c r="QZO39" s="369"/>
      <c r="QZP39" s="369"/>
      <c r="QZQ39" s="369"/>
      <c r="QZR39" s="369"/>
      <c r="QZS39" s="369"/>
      <c r="QZT39" s="369"/>
      <c r="QZU39" s="369"/>
      <c r="QZV39" s="369"/>
      <c r="QZW39" s="369"/>
      <c r="QZX39" s="369"/>
      <c r="QZY39" s="369"/>
      <c r="QZZ39" s="369"/>
      <c r="RAA39" s="369"/>
      <c r="RAB39" s="369"/>
      <c r="RAC39" s="369"/>
      <c r="RAD39" s="369"/>
      <c r="RAE39" s="369"/>
      <c r="RAF39" s="369"/>
      <c r="RAG39" s="369"/>
      <c r="RAH39" s="369"/>
      <c r="RAI39" s="369"/>
      <c r="RAJ39" s="369"/>
      <c r="RAK39" s="369"/>
      <c r="RAL39" s="369"/>
      <c r="RAM39" s="369"/>
      <c r="RAN39" s="369"/>
      <c r="RAO39" s="369"/>
      <c r="RAP39" s="369"/>
      <c r="RAQ39" s="369"/>
      <c r="RAR39" s="369"/>
      <c r="RAS39" s="369"/>
      <c r="RAT39" s="369"/>
      <c r="RAU39" s="369"/>
      <c r="RAV39" s="369"/>
      <c r="RAW39" s="369"/>
      <c r="RAX39" s="369"/>
      <c r="RAY39" s="369"/>
      <c r="RAZ39" s="369"/>
      <c r="RBA39" s="369"/>
      <c r="RBB39" s="369"/>
      <c r="RBC39" s="369"/>
      <c r="RBD39" s="369"/>
      <c r="RBE39" s="369"/>
      <c r="RBF39" s="369"/>
      <c r="RBG39" s="369"/>
      <c r="RBH39" s="369"/>
      <c r="RBI39" s="369"/>
      <c r="RBJ39" s="369"/>
      <c r="RBK39" s="369"/>
      <c r="RBL39" s="369"/>
      <c r="RBM39" s="369"/>
      <c r="RBN39" s="369"/>
      <c r="RBO39" s="369"/>
      <c r="RBP39" s="369"/>
      <c r="RBQ39" s="369"/>
      <c r="RBR39" s="369"/>
      <c r="RBS39" s="369"/>
      <c r="RBT39" s="369"/>
      <c r="RBU39" s="369"/>
      <c r="RBV39" s="369"/>
      <c r="RBW39" s="369"/>
      <c r="RBX39" s="369"/>
      <c r="RBY39" s="369"/>
      <c r="RBZ39" s="369"/>
      <c r="RCA39" s="369"/>
      <c r="RCB39" s="369"/>
      <c r="RCC39" s="369"/>
      <c r="RCD39" s="369"/>
      <c r="RCE39" s="369"/>
      <c r="RCF39" s="369"/>
      <c r="RCG39" s="369"/>
      <c r="RCH39" s="369"/>
      <c r="RCI39" s="369"/>
      <c r="RCJ39" s="369"/>
      <c r="RCK39" s="369"/>
      <c r="RCL39" s="369"/>
      <c r="RCM39" s="369"/>
      <c r="RCN39" s="369"/>
      <c r="RCO39" s="369"/>
      <c r="RCP39" s="369"/>
      <c r="RCQ39" s="369"/>
      <c r="RCR39" s="369"/>
      <c r="RCS39" s="369"/>
      <c r="RCT39" s="369"/>
      <c r="RCU39" s="369"/>
      <c r="RCV39" s="369"/>
      <c r="RCW39" s="369"/>
      <c r="RCX39" s="369"/>
      <c r="RCY39" s="369"/>
      <c r="RCZ39" s="369"/>
      <c r="RDA39" s="369"/>
      <c r="RDB39" s="369"/>
      <c r="RDC39" s="369"/>
      <c r="RDD39" s="369"/>
      <c r="RDE39" s="369"/>
      <c r="RDF39" s="369"/>
      <c r="RDG39" s="369"/>
      <c r="RDH39" s="369"/>
      <c r="RDI39" s="369"/>
      <c r="RDJ39" s="369"/>
      <c r="RDK39" s="369"/>
      <c r="RDL39" s="369"/>
      <c r="RDM39" s="369"/>
      <c r="RDN39" s="369"/>
      <c r="RDO39" s="369"/>
      <c r="RDP39" s="369"/>
      <c r="RDQ39" s="369"/>
      <c r="RDR39" s="369"/>
      <c r="RDS39" s="369"/>
      <c r="RDT39" s="369"/>
      <c r="RDU39" s="369"/>
      <c r="RDV39" s="369"/>
      <c r="RDW39" s="369"/>
      <c r="RDX39" s="369"/>
      <c r="RDY39" s="369"/>
      <c r="RDZ39" s="369"/>
      <c r="REA39" s="369"/>
      <c r="REB39" s="369"/>
      <c r="REC39" s="369"/>
      <c r="RED39" s="369"/>
      <c r="REE39" s="369"/>
      <c r="REF39" s="369"/>
      <c r="REG39" s="369"/>
      <c r="REH39" s="369"/>
      <c r="REI39" s="369"/>
      <c r="REJ39" s="369"/>
      <c r="REK39" s="369"/>
      <c r="REL39" s="369"/>
      <c r="REM39" s="369"/>
      <c r="REN39" s="369"/>
      <c r="REO39" s="369"/>
      <c r="REP39" s="369"/>
      <c r="REQ39" s="369"/>
      <c r="RER39" s="369"/>
      <c r="RES39" s="369"/>
      <c r="RET39" s="369"/>
      <c r="REU39" s="369"/>
      <c r="REV39" s="369"/>
      <c r="REW39" s="369"/>
      <c r="REX39" s="369"/>
      <c r="REY39" s="369"/>
      <c r="REZ39" s="369"/>
      <c r="RFA39" s="369"/>
      <c r="RFB39" s="369"/>
      <c r="RFC39" s="369"/>
      <c r="RFD39" s="369"/>
      <c r="RFE39" s="369"/>
      <c r="RFF39" s="369"/>
      <c r="RFG39" s="369"/>
      <c r="RFH39" s="369"/>
      <c r="RFI39" s="369"/>
      <c r="RFJ39" s="369"/>
      <c r="RFK39" s="369"/>
      <c r="RFL39" s="369"/>
      <c r="RFM39" s="369"/>
      <c r="RFN39" s="369"/>
      <c r="RFO39" s="369"/>
      <c r="RFP39" s="369"/>
      <c r="RFQ39" s="369"/>
      <c r="RFR39" s="369"/>
      <c r="RFS39" s="369"/>
      <c r="RFT39" s="369"/>
      <c r="RFU39" s="369"/>
      <c r="RFV39" s="369"/>
      <c r="RFW39" s="369"/>
      <c r="RFX39" s="369"/>
      <c r="RFY39" s="369"/>
      <c r="RFZ39" s="369"/>
      <c r="RGA39" s="369"/>
      <c r="RGB39" s="369"/>
      <c r="RGC39" s="369"/>
      <c r="RGD39" s="369"/>
      <c r="RGE39" s="369"/>
      <c r="RGF39" s="369"/>
      <c r="RGG39" s="369"/>
      <c r="RGH39" s="369"/>
      <c r="RGI39" s="369"/>
      <c r="RGJ39" s="369"/>
      <c r="RGK39" s="369"/>
      <c r="RGL39" s="369"/>
      <c r="RGM39" s="369"/>
      <c r="RGN39" s="369"/>
      <c r="RGO39" s="369"/>
      <c r="RGP39" s="369"/>
      <c r="RGQ39" s="369"/>
      <c r="RGR39" s="369"/>
      <c r="RGS39" s="369"/>
      <c r="RGT39" s="369"/>
      <c r="RGU39" s="369"/>
      <c r="RGV39" s="369"/>
      <c r="RGW39" s="369"/>
      <c r="RGX39" s="369"/>
      <c r="RGY39" s="369"/>
      <c r="RGZ39" s="369"/>
      <c r="RHA39" s="369"/>
      <c r="RHB39" s="369"/>
      <c r="RHC39" s="369"/>
      <c r="RHD39" s="369"/>
      <c r="RHE39" s="369"/>
      <c r="RHF39" s="369"/>
      <c r="RHG39" s="369"/>
      <c r="RHH39" s="369"/>
      <c r="RHI39" s="369"/>
      <c r="RHJ39" s="369"/>
      <c r="RHK39" s="369"/>
      <c r="RHL39" s="369"/>
      <c r="RHM39" s="369"/>
      <c r="RHN39" s="369"/>
      <c r="RHO39" s="369"/>
      <c r="RHP39" s="369"/>
      <c r="RHQ39" s="369"/>
      <c r="RHR39" s="369"/>
      <c r="RHS39" s="369"/>
      <c r="RHT39" s="369"/>
      <c r="RHU39" s="369"/>
      <c r="RHV39" s="369"/>
      <c r="RHW39" s="369"/>
      <c r="RHX39" s="369"/>
      <c r="RHY39" s="369"/>
      <c r="RHZ39" s="369"/>
      <c r="RIA39" s="369"/>
      <c r="RIB39" s="369"/>
      <c r="RIC39" s="369"/>
      <c r="RID39" s="369"/>
      <c r="RIE39" s="369"/>
      <c r="RIF39" s="369"/>
      <c r="RIG39" s="369"/>
      <c r="RIH39" s="369"/>
      <c r="RII39" s="369"/>
      <c r="RIJ39" s="369"/>
      <c r="RIK39" s="369"/>
      <c r="RIL39" s="369"/>
      <c r="RIM39" s="369"/>
      <c r="RIN39" s="369"/>
      <c r="RIO39" s="369"/>
      <c r="RIP39" s="369"/>
      <c r="RIQ39" s="369"/>
      <c r="RIR39" s="369"/>
      <c r="RIS39" s="369"/>
      <c r="RIT39" s="369"/>
      <c r="RIU39" s="369"/>
      <c r="RIV39" s="369"/>
      <c r="RIW39" s="369"/>
      <c r="RIX39" s="369"/>
      <c r="RIY39" s="369"/>
      <c r="RIZ39" s="369"/>
      <c r="RJA39" s="369"/>
      <c r="RJB39" s="369"/>
      <c r="RJC39" s="369"/>
      <c r="RJD39" s="369"/>
      <c r="RJE39" s="369"/>
      <c r="RJF39" s="369"/>
      <c r="RJG39" s="369"/>
      <c r="RJH39" s="369"/>
      <c r="RJI39" s="369"/>
      <c r="RJJ39" s="369"/>
      <c r="RJK39" s="369"/>
      <c r="RJL39" s="369"/>
      <c r="RJM39" s="369"/>
      <c r="RJN39" s="369"/>
      <c r="RJO39" s="369"/>
      <c r="RJP39" s="369"/>
      <c r="RJQ39" s="369"/>
      <c r="RJR39" s="369"/>
      <c r="RJS39" s="369"/>
      <c r="RJT39" s="369"/>
      <c r="RJU39" s="369"/>
      <c r="RJV39" s="369"/>
      <c r="RJW39" s="369"/>
      <c r="RJX39" s="369"/>
      <c r="RJY39" s="369"/>
      <c r="RJZ39" s="369"/>
      <c r="RKA39" s="369"/>
      <c r="RKB39" s="369"/>
      <c r="RKC39" s="369"/>
      <c r="RKD39" s="369"/>
      <c r="RKE39" s="369"/>
      <c r="RKF39" s="369"/>
      <c r="RKG39" s="369"/>
      <c r="RKH39" s="369"/>
      <c r="RKI39" s="369"/>
      <c r="RKJ39" s="369"/>
      <c r="RKK39" s="369"/>
      <c r="RKL39" s="369"/>
      <c r="RKM39" s="369"/>
      <c r="RKN39" s="369"/>
      <c r="RKO39" s="369"/>
      <c r="RKP39" s="369"/>
      <c r="RKQ39" s="369"/>
      <c r="RKR39" s="369"/>
      <c r="RKS39" s="369"/>
      <c r="RKT39" s="369"/>
      <c r="RKU39" s="369"/>
      <c r="RKV39" s="369"/>
      <c r="RKW39" s="369"/>
      <c r="RKX39" s="369"/>
      <c r="RKY39" s="369"/>
      <c r="RKZ39" s="369"/>
      <c r="RLA39" s="369"/>
      <c r="RLB39" s="369"/>
      <c r="RLC39" s="369"/>
      <c r="RLD39" s="369"/>
      <c r="RLE39" s="369"/>
      <c r="RLF39" s="369"/>
      <c r="RLG39" s="369"/>
      <c r="RLH39" s="369"/>
      <c r="RLI39" s="369"/>
      <c r="RLJ39" s="369"/>
      <c r="RLK39" s="369"/>
      <c r="RLL39" s="369"/>
      <c r="RLM39" s="369"/>
      <c r="RLN39" s="369"/>
      <c r="RLO39" s="369"/>
      <c r="RLP39" s="369"/>
      <c r="RLQ39" s="369"/>
      <c r="RLR39" s="369"/>
      <c r="RLS39" s="369"/>
      <c r="RLT39" s="369"/>
      <c r="RLU39" s="369"/>
      <c r="RLV39" s="369"/>
      <c r="RLW39" s="369"/>
      <c r="RLX39" s="369"/>
      <c r="RLY39" s="369"/>
      <c r="RLZ39" s="369"/>
      <c r="RMA39" s="369"/>
      <c r="RMB39" s="369"/>
      <c r="RMC39" s="369"/>
      <c r="RMD39" s="369"/>
      <c r="RME39" s="369"/>
      <c r="RMF39" s="369"/>
      <c r="RMG39" s="369"/>
      <c r="RMH39" s="369"/>
      <c r="RMI39" s="369"/>
      <c r="RMJ39" s="369"/>
      <c r="RMK39" s="369"/>
      <c r="RML39" s="369"/>
      <c r="RMM39" s="369"/>
      <c r="RMN39" s="369"/>
      <c r="RMO39" s="369"/>
      <c r="RMP39" s="369"/>
      <c r="RMQ39" s="369"/>
      <c r="RMR39" s="369"/>
      <c r="RMS39" s="369"/>
      <c r="RMT39" s="369"/>
      <c r="RMU39" s="369"/>
      <c r="RMV39" s="369"/>
      <c r="RMW39" s="369"/>
      <c r="RMX39" s="369"/>
      <c r="RMY39" s="369"/>
      <c r="RMZ39" s="369"/>
      <c r="RNA39" s="369"/>
      <c r="RNB39" s="369"/>
      <c r="RNC39" s="369"/>
      <c r="RND39" s="369"/>
      <c r="RNE39" s="369"/>
      <c r="RNF39" s="369"/>
      <c r="RNG39" s="369"/>
      <c r="RNH39" s="369"/>
      <c r="RNI39" s="369"/>
      <c r="RNJ39" s="369"/>
      <c r="RNK39" s="369"/>
      <c r="RNL39" s="369"/>
      <c r="RNM39" s="369"/>
      <c r="RNN39" s="369"/>
      <c r="RNO39" s="369"/>
      <c r="RNP39" s="369"/>
      <c r="RNQ39" s="369"/>
      <c r="RNR39" s="369"/>
      <c r="RNS39" s="369"/>
      <c r="RNT39" s="369"/>
      <c r="RNU39" s="369"/>
      <c r="RNV39" s="369"/>
      <c r="RNW39" s="369"/>
      <c r="RNX39" s="369"/>
      <c r="RNY39" s="369"/>
      <c r="RNZ39" s="369"/>
      <c r="ROA39" s="369"/>
      <c r="ROB39" s="369"/>
      <c r="ROC39" s="369"/>
      <c r="ROD39" s="369"/>
      <c r="ROE39" s="369"/>
      <c r="ROF39" s="369"/>
      <c r="ROG39" s="369"/>
      <c r="ROH39" s="369"/>
      <c r="ROI39" s="369"/>
      <c r="ROJ39" s="369"/>
      <c r="ROK39" s="369"/>
      <c r="ROL39" s="369"/>
      <c r="ROM39" s="369"/>
      <c r="RON39" s="369"/>
      <c r="ROO39" s="369"/>
      <c r="ROP39" s="369"/>
      <c r="ROQ39" s="369"/>
      <c r="ROR39" s="369"/>
      <c r="ROS39" s="369"/>
      <c r="ROT39" s="369"/>
      <c r="ROU39" s="369"/>
      <c r="ROV39" s="369"/>
      <c r="ROW39" s="369"/>
      <c r="ROX39" s="369"/>
      <c r="ROY39" s="369"/>
      <c r="ROZ39" s="369"/>
      <c r="RPA39" s="369"/>
      <c r="RPB39" s="369"/>
      <c r="RPC39" s="369"/>
      <c r="RPD39" s="369"/>
      <c r="RPE39" s="369"/>
      <c r="RPF39" s="369"/>
      <c r="RPG39" s="369"/>
      <c r="RPH39" s="369"/>
      <c r="RPI39" s="369"/>
      <c r="RPJ39" s="369"/>
      <c r="RPK39" s="369"/>
      <c r="RPL39" s="369"/>
      <c r="RPM39" s="369"/>
      <c r="RPN39" s="369"/>
      <c r="RPO39" s="369"/>
      <c r="RPP39" s="369"/>
      <c r="RPQ39" s="369"/>
      <c r="RPR39" s="369"/>
      <c r="RPS39" s="369"/>
      <c r="RPT39" s="369"/>
      <c r="RPU39" s="369"/>
      <c r="RPV39" s="369"/>
      <c r="RPW39" s="369"/>
      <c r="RPX39" s="369"/>
      <c r="RPY39" s="369"/>
      <c r="RPZ39" s="369"/>
      <c r="RQA39" s="369"/>
      <c r="RQB39" s="369"/>
      <c r="RQC39" s="369"/>
      <c r="RQD39" s="369"/>
      <c r="RQE39" s="369"/>
      <c r="RQF39" s="369"/>
      <c r="RQG39" s="369"/>
      <c r="RQH39" s="369"/>
      <c r="RQI39" s="369"/>
      <c r="RQJ39" s="369"/>
      <c r="RQK39" s="369"/>
      <c r="RQL39" s="369"/>
      <c r="RQM39" s="369"/>
      <c r="RQN39" s="369"/>
      <c r="RQO39" s="369"/>
      <c r="RQP39" s="369"/>
      <c r="RQQ39" s="369"/>
      <c r="RQR39" s="369"/>
      <c r="RQS39" s="369"/>
      <c r="RQT39" s="369"/>
      <c r="RQU39" s="369"/>
      <c r="RQV39" s="369"/>
      <c r="RQW39" s="369"/>
      <c r="RQX39" s="369"/>
      <c r="RQY39" s="369"/>
      <c r="RQZ39" s="369"/>
      <c r="RRA39" s="369"/>
      <c r="RRB39" s="369"/>
      <c r="RRC39" s="369"/>
      <c r="RRD39" s="369"/>
      <c r="RRE39" s="369"/>
      <c r="RRF39" s="369"/>
      <c r="RRG39" s="369"/>
      <c r="RRH39" s="369"/>
      <c r="RRI39" s="369"/>
      <c r="RRJ39" s="369"/>
      <c r="RRK39" s="369"/>
      <c r="RRL39" s="369"/>
      <c r="RRM39" s="369"/>
      <c r="RRN39" s="369"/>
      <c r="RRO39" s="369"/>
      <c r="RRP39" s="369"/>
      <c r="RRQ39" s="369"/>
      <c r="RRR39" s="369"/>
      <c r="RRS39" s="369"/>
      <c r="RRT39" s="369"/>
      <c r="RRU39" s="369"/>
      <c r="RRV39" s="369"/>
      <c r="RRW39" s="369"/>
      <c r="RRX39" s="369"/>
      <c r="RRY39" s="369"/>
      <c r="RRZ39" s="369"/>
      <c r="RSA39" s="369"/>
      <c r="RSB39" s="369"/>
      <c r="RSC39" s="369"/>
      <c r="RSD39" s="369"/>
      <c r="RSE39" s="369"/>
      <c r="RSF39" s="369"/>
      <c r="RSG39" s="369"/>
      <c r="RSH39" s="369"/>
      <c r="RSI39" s="369"/>
      <c r="RSJ39" s="369"/>
      <c r="RSK39" s="369"/>
      <c r="RSL39" s="369"/>
      <c r="RSM39" s="369"/>
      <c r="RSN39" s="369"/>
      <c r="RSO39" s="369"/>
      <c r="RSP39" s="369"/>
      <c r="RSQ39" s="369"/>
      <c r="RSR39" s="369"/>
      <c r="RSS39" s="369"/>
      <c r="RST39" s="369"/>
      <c r="RSU39" s="369"/>
      <c r="RSV39" s="369"/>
      <c r="RSW39" s="369"/>
      <c r="RSX39" s="369"/>
      <c r="RSY39" s="369"/>
      <c r="RSZ39" s="369"/>
      <c r="RTA39" s="369"/>
      <c r="RTB39" s="369"/>
      <c r="RTC39" s="369"/>
      <c r="RTD39" s="369"/>
      <c r="RTE39" s="369"/>
      <c r="RTF39" s="369"/>
      <c r="RTG39" s="369"/>
      <c r="RTH39" s="369"/>
      <c r="RTI39" s="369"/>
      <c r="RTJ39" s="369"/>
      <c r="RTK39" s="369"/>
      <c r="RTL39" s="369"/>
      <c r="RTM39" s="369"/>
      <c r="RTN39" s="369"/>
      <c r="RTO39" s="369"/>
      <c r="RTP39" s="369"/>
      <c r="RTQ39" s="369"/>
      <c r="RTR39" s="369"/>
      <c r="RTS39" s="369"/>
      <c r="RTT39" s="369"/>
      <c r="RTU39" s="369"/>
      <c r="RTV39" s="369"/>
      <c r="RTW39" s="369"/>
      <c r="RTX39" s="369"/>
      <c r="RTY39" s="369"/>
      <c r="RTZ39" s="369"/>
      <c r="RUA39" s="369"/>
      <c r="RUB39" s="369"/>
      <c r="RUC39" s="369"/>
      <c r="RUD39" s="369"/>
      <c r="RUE39" s="369"/>
      <c r="RUF39" s="369"/>
      <c r="RUG39" s="369"/>
      <c r="RUH39" s="369"/>
      <c r="RUI39" s="369"/>
      <c r="RUJ39" s="369"/>
      <c r="RUK39" s="369"/>
      <c r="RUL39" s="369"/>
      <c r="RUM39" s="369"/>
      <c r="RUN39" s="369"/>
      <c r="RUO39" s="369"/>
      <c r="RUP39" s="369"/>
      <c r="RUQ39" s="369"/>
      <c r="RUR39" s="369"/>
      <c r="RUS39" s="369"/>
      <c r="RUT39" s="369"/>
      <c r="RUU39" s="369"/>
      <c r="RUV39" s="369"/>
      <c r="RUW39" s="369"/>
      <c r="RUX39" s="369"/>
      <c r="RUY39" s="369"/>
      <c r="RUZ39" s="369"/>
      <c r="RVA39" s="369"/>
      <c r="RVB39" s="369"/>
      <c r="RVC39" s="369"/>
      <c r="RVD39" s="369"/>
      <c r="RVE39" s="369"/>
      <c r="RVF39" s="369"/>
      <c r="RVG39" s="369"/>
      <c r="RVH39" s="369"/>
      <c r="RVI39" s="369"/>
      <c r="RVJ39" s="369"/>
      <c r="RVK39" s="369"/>
      <c r="RVL39" s="369"/>
      <c r="RVM39" s="369"/>
      <c r="RVN39" s="369"/>
      <c r="RVO39" s="369"/>
      <c r="RVP39" s="369"/>
      <c r="RVQ39" s="369"/>
      <c r="RVR39" s="369"/>
      <c r="RVS39" s="369"/>
      <c r="RVT39" s="369"/>
      <c r="RVU39" s="369"/>
      <c r="RVV39" s="369"/>
      <c r="RVW39" s="369"/>
      <c r="RVX39" s="369"/>
      <c r="RVY39" s="369"/>
      <c r="RVZ39" s="369"/>
      <c r="RWA39" s="369"/>
      <c r="RWB39" s="369"/>
      <c r="RWC39" s="369"/>
      <c r="RWD39" s="369"/>
      <c r="RWE39" s="369"/>
      <c r="RWF39" s="369"/>
      <c r="RWG39" s="369"/>
      <c r="RWH39" s="369"/>
      <c r="RWI39" s="369"/>
      <c r="RWJ39" s="369"/>
      <c r="RWK39" s="369"/>
      <c r="RWL39" s="369"/>
      <c r="RWM39" s="369"/>
      <c r="RWN39" s="369"/>
      <c r="RWO39" s="369"/>
      <c r="RWP39" s="369"/>
      <c r="RWQ39" s="369"/>
      <c r="RWR39" s="369"/>
      <c r="RWS39" s="369"/>
      <c r="RWT39" s="369"/>
      <c r="RWU39" s="369"/>
      <c r="RWV39" s="369"/>
      <c r="RWW39" s="369"/>
      <c r="RWX39" s="369"/>
      <c r="RWY39" s="369"/>
      <c r="RWZ39" s="369"/>
      <c r="RXA39" s="369"/>
      <c r="RXB39" s="369"/>
      <c r="RXC39" s="369"/>
      <c r="RXD39" s="369"/>
      <c r="RXE39" s="369"/>
      <c r="RXF39" s="369"/>
      <c r="RXG39" s="369"/>
      <c r="RXH39" s="369"/>
      <c r="RXI39" s="369"/>
      <c r="RXJ39" s="369"/>
      <c r="RXK39" s="369"/>
      <c r="RXL39" s="369"/>
      <c r="RXM39" s="369"/>
      <c r="RXN39" s="369"/>
      <c r="RXO39" s="369"/>
      <c r="RXP39" s="369"/>
      <c r="RXQ39" s="369"/>
      <c r="RXR39" s="369"/>
      <c r="RXS39" s="369"/>
      <c r="RXT39" s="369"/>
      <c r="RXU39" s="369"/>
      <c r="RXV39" s="369"/>
      <c r="RXW39" s="369"/>
      <c r="RXX39" s="369"/>
      <c r="RXY39" s="369"/>
      <c r="RXZ39" s="369"/>
      <c r="RYA39" s="369"/>
      <c r="RYB39" s="369"/>
      <c r="RYC39" s="369"/>
      <c r="RYD39" s="369"/>
      <c r="RYE39" s="369"/>
      <c r="RYF39" s="369"/>
      <c r="RYG39" s="369"/>
      <c r="RYH39" s="369"/>
      <c r="RYI39" s="369"/>
      <c r="RYJ39" s="369"/>
      <c r="RYK39" s="369"/>
      <c r="RYL39" s="369"/>
      <c r="RYM39" s="369"/>
      <c r="RYN39" s="369"/>
      <c r="RYO39" s="369"/>
      <c r="RYP39" s="369"/>
      <c r="RYQ39" s="369"/>
      <c r="RYR39" s="369"/>
      <c r="RYS39" s="369"/>
      <c r="RYT39" s="369"/>
      <c r="RYU39" s="369"/>
      <c r="RYV39" s="369"/>
      <c r="RYW39" s="369"/>
      <c r="RYX39" s="369"/>
      <c r="RYY39" s="369"/>
      <c r="RYZ39" s="369"/>
      <c r="RZA39" s="369"/>
      <c r="RZB39" s="369"/>
      <c r="RZC39" s="369"/>
      <c r="RZD39" s="369"/>
      <c r="RZE39" s="369"/>
      <c r="RZF39" s="369"/>
      <c r="RZG39" s="369"/>
      <c r="RZH39" s="369"/>
      <c r="RZI39" s="369"/>
      <c r="RZJ39" s="369"/>
      <c r="RZK39" s="369"/>
      <c r="RZL39" s="369"/>
      <c r="RZM39" s="369"/>
      <c r="RZN39" s="369"/>
      <c r="RZO39" s="369"/>
      <c r="RZP39" s="369"/>
      <c r="RZQ39" s="369"/>
      <c r="RZR39" s="369"/>
      <c r="RZS39" s="369"/>
      <c r="RZT39" s="369"/>
      <c r="RZU39" s="369"/>
      <c r="RZV39" s="369"/>
      <c r="RZW39" s="369"/>
      <c r="RZX39" s="369"/>
      <c r="RZY39" s="369"/>
      <c r="RZZ39" s="369"/>
      <c r="SAA39" s="369"/>
      <c r="SAB39" s="369"/>
      <c r="SAC39" s="369"/>
      <c r="SAD39" s="369"/>
      <c r="SAE39" s="369"/>
      <c r="SAF39" s="369"/>
      <c r="SAG39" s="369"/>
      <c r="SAH39" s="369"/>
      <c r="SAI39" s="369"/>
      <c r="SAJ39" s="369"/>
      <c r="SAK39" s="369"/>
      <c r="SAL39" s="369"/>
      <c r="SAM39" s="369"/>
      <c r="SAN39" s="369"/>
      <c r="SAO39" s="369"/>
      <c r="SAP39" s="369"/>
      <c r="SAQ39" s="369"/>
      <c r="SAR39" s="369"/>
      <c r="SAS39" s="369"/>
      <c r="SAT39" s="369"/>
      <c r="SAU39" s="369"/>
      <c r="SAV39" s="369"/>
      <c r="SAW39" s="369"/>
      <c r="SAX39" s="369"/>
      <c r="SAY39" s="369"/>
      <c r="SAZ39" s="369"/>
      <c r="SBA39" s="369"/>
      <c r="SBB39" s="369"/>
      <c r="SBC39" s="369"/>
      <c r="SBD39" s="369"/>
      <c r="SBE39" s="369"/>
      <c r="SBF39" s="369"/>
      <c r="SBG39" s="369"/>
      <c r="SBH39" s="369"/>
      <c r="SBI39" s="369"/>
      <c r="SBJ39" s="369"/>
      <c r="SBK39" s="369"/>
      <c r="SBL39" s="369"/>
      <c r="SBM39" s="369"/>
      <c r="SBN39" s="369"/>
      <c r="SBO39" s="369"/>
      <c r="SBP39" s="369"/>
      <c r="SBQ39" s="369"/>
      <c r="SBR39" s="369"/>
      <c r="SBS39" s="369"/>
      <c r="SBT39" s="369"/>
      <c r="SBU39" s="369"/>
      <c r="SBV39" s="369"/>
      <c r="SBW39" s="369"/>
      <c r="SBX39" s="369"/>
      <c r="SBY39" s="369"/>
      <c r="SBZ39" s="369"/>
      <c r="SCA39" s="369"/>
      <c r="SCB39" s="369"/>
      <c r="SCC39" s="369"/>
      <c r="SCD39" s="369"/>
      <c r="SCE39" s="369"/>
      <c r="SCF39" s="369"/>
      <c r="SCG39" s="369"/>
      <c r="SCH39" s="369"/>
      <c r="SCI39" s="369"/>
      <c r="SCJ39" s="369"/>
      <c r="SCK39" s="369"/>
      <c r="SCL39" s="369"/>
      <c r="SCM39" s="369"/>
      <c r="SCN39" s="369"/>
      <c r="SCO39" s="369"/>
      <c r="SCP39" s="369"/>
      <c r="SCQ39" s="369"/>
      <c r="SCR39" s="369"/>
      <c r="SCS39" s="369"/>
      <c r="SCT39" s="369"/>
      <c r="SCU39" s="369"/>
      <c r="SCV39" s="369"/>
      <c r="SCW39" s="369"/>
      <c r="SCX39" s="369"/>
      <c r="SCY39" s="369"/>
      <c r="SCZ39" s="369"/>
      <c r="SDA39" s="369"/>
      <c r="SDB39" s="369"/>
      <c r="SDC39" s="369"/>
      <c r="SDD39" s="369"/>
      <c r="SDE39" s="369"/>
      <c r="SDF39" s="369"/>
      <c r="SDG39" s="369"/>
      <c r="SDH39" s="369"/>
      <c r="SDI39" s="369"/>
      <c r="SDJ39" s="369"/>
      <c r="SDK39" s="369"/>
      <c r="SDL39" s="369"/>
      <c r="SDM39" s="369"/>
      <c r="SDN39" s="369"/>
      <c r="SDO39" s="369"/>
      <c r="SDP39" s="369"/>
      <c r="SDQ39" s="369"/>
      <c r="SDR39" s="369"/>
      <c r="SDS39" s="369"/>
      <c r="SDT39" s="369"/>
      <c r="SDU39" s="369"/>
      <c r="SDV39" s="369"/>
      <c r="SDW39" s="369"/>
      <c r="SDX39" s="369"/>
      <c r="SDY39" s="369"/>
      <c r="SDZ39" s="369"/>
      <c r="SEA39" s="369"/>
      <c r="SEB39" s="369"/>
      <c r="SEC39" s="369"/>
      <c r="SED39" s="369"/>
      <c r="SEE39" s="369"/>
      <c r="SEF39" s="369"/>
      <c r="SEG39" s="369"/>
      <c r="SEH39" s="369"/>
      <c r="SEI39" s="369"/>
      <c r="SEJ39" s="369"/>
      <c r="SEK39" s="369"/>
      <c r="SEL39" s="369"/>
      <c r="SEM39" s="369"/>
      <c r="SEN39" s="369"/>
      <c r="SEO39" s="369"/>
      <c r="SEP39" s="369"/>
      <c r="SEQ39" s="369"/>
      <c r="SER39" s="369"/>
      <c r="SES39" s="369"/>
      <c r="SET39" s="369"/>
      <c r="SEU39" s="369"/>
      <c r="SEV39" s="369"/>
      <c r="SEW39" s="369"/>
      <c r="SEX39" s="369"/>
      <c r="SEY39" s="369"/>
      <c r="SEZ39" s="369"/>
      <c r="SFA39" s="369"/>
      <c r="SFB39" s="369"/>
      <c r="SFC39" s="369"/>
      <c r="SFD39" s="369"/>
      <c r="SFE39" s="369"/>
      <c r="SFF39" s="369"/>
      <c r="SFG39" s="369"/>
      <c r="SFH39" s="369"/>
      <c r="SFI39" s="369"/>
      <c r="SFJ39" s="369"/>
      <c r="SFK39" s="369"/>
      <c r="SFL39" s="369"/>
      <c r="SFM39" s="369"/>
      <c r="SFN39" s="369"/>
      <c r="SFO39" s="369"/>
      <c r="SFP39" s="369"/>
      <c r="SFQ39" s="369"/>
      <c r="SFR39" s="369"/>
      <c r="SFS39" s="369"/>
      <c r="SFT39" s="369"/>
      <c r="SFU39" s="369"/>
      <c r="SFV39" s="369"/>
      <c r="SFW39" s="369"/>
      <c r="SFX39" s="369"/>
      <c r="SFY39" s="369"/>
      <c r="SFZ39" s="369"/>
      <c r="SGA39" s="369"/>
      <c r="SGB39" s="369"/>
      <c r="SGC39" s="369"/>
      <c r="SGD39" s="369"/>
      <c r="SGE39" s="369"/>
      <c r="SGF39" s="369"/>
      <c r="SGG39" s="369"/>
      <c r="SGH39" s="369"/>
      <c r="SGI39" s="369"/>
      <c r="SGJ39" s="369"/>
      <c r="SGK39" s="369"/>
      <c r="SGL39" s="369"/>
      <c r="SGM39" s="369"/>
      <c r="SGN39" s="369"/>
      <c r="SGO39" s="369"/>
      <c r="SGP39" s="369"/>
      <c r="SGQ39" s="369"/>
      <c r="SGR39" s="369"/>
      <c r="SGS39" s="369"/>
      <c r="SGT39" s="369"/>
      <c r="SGU39" s="369"/>
      <c r="SGV39" s="369"/>
      <c r="SGW39" s="369"/>
      <c r="SGX39" s="369"/>
      <c r="SGY39" s="369"/>
      <c r="SGZ39" s="369"/>
      <c r="SHA39" s="369"/>
      <c r="SHB39" s="369"/>
      <c r="SHC39" s="369"/>
      <c r="SHD39" s="369"/>
      <c r="SHE39" s="369"/>
      <c r="SHF39" s="369"/>
      <c r="SHG39" s="369"/>
      <c r="SHH39" s="369"/>
      <c r="SHI39" s="369"/>
      <c r="SHJ39" s="369"/>
      <c r="SHK39" s="369"/>
      <c r="SHL39" s="369"/>
      <c r="SHM39" s="369"/>
      <c r="SHN39" s="369"/>
      <c r="SHO39" s="369"/>
      <c r="SHP39" s="369"/>
      <c r="SHQ39" s="369"/>
      <c r="SHR39" s="369"/>
      <c r="SHS39" s="369"/>
      <c r="SHT39" s="369"/>
      <c r="SHU39" s="369"/>
      <c r="SHV39" s="369"/>
      <c r="SHW39" s="369"/>
      <c r="SHX39" s="369"/>
      <c r="SHY39" s="369"/>
      <c r="SHZ39" s="369"/>
      <c r="SIA39" s="369"/>
      <c r="SIB39" s="369"/>
      <c r="SIC39" s="369"/>
      <c r="SID39" s="369"/>
      <c r="SIE39" s="369"/>
      <c r="SIF39" s="369"/>
      <c r="SIG39" s="369"/>
      <c r="SIH39" s="369"/>
      <c r="SII39" s="369"/>
      <c r="SIJ39" s="369"/>
      <c r="SIK39" s="369"/>
      <c r="SIL39" s="369"/>
      <c r="SIM39" s="369"/>
      <c r="SIN39" s="369"/>
      <c r="SIO39" s="369"/>
      <c r="SIP39" s="369"/>
      <c r="SIQ39" s="369"/>
      <c r="SIR39" s="369"/>
      <c r="SIS39" s="369"/>
      <c r="SIT39" s="369"/>
      <c r="SIU39" s="369"/>
      <c r="SIV39" s="369"/>
      <c r="SIW39" s="369"/>
      <c r="SIX39" s="369"/>
      <c r="SIY39" s="369"/>
      <c r="SIZ39" s="369"/>
      <c r="SJA39" s="369"/>
      <c r="SJB39" s="369"/>
      <c r="SJC39" s="369"/>
      <c r="SJD39" s="369"/>
      <c r="SJE39" s="369"/>
      <c r="SJF39" s="369"/>
      <c r="SJG39" s="369"/>
      <c r="SJH39" s="369"/>
      <c r="SJI39" s="369"/>
      <c r="SJJ39" s="369"/>
      <c r="SJK39" s="369"/>
      <c r="SJL39" s="369"/>
      <c r="SJM39" s="369"/>
      <c r="SJN39" s="369"/>
      <c r="SJO39" s="369"/>
      <c r="SJP39" s="369"/>
      <c r="SJQ39" s="369"/>
      <c r="SJR39" s="369"/>
      <c r="SJS39" s="369"/>
      <c r="SJT39" s="369"/>
      <c r="SJU39" s="369"/>
      <c r="SJV39" s="369"/>
      <c r="SJW39" s="369"/>
      <c r="SJX39" s="369"/>
      <c r="SJY39" s="369"/>
      <c r="SJZ39" s="369"/>
      <c r="SKA39" s="369"/>
      <c r="SKB39" s="369"/>
      <c r="SKC39" s="369"/>
      <c r="SKD39" s="369"/>
      <c r="SKE39" s="369"/>
      <c r="SKF39" s="369"/>
      <c r="SKG39" s="369"/>
      <c r="SKH39" s="369"/>
      <c r="SKI39" s="369"/>
      <c r="SKJ39" s="369"/>
      <c r="SKK39" s="369"/>
      <c r="SKL39" s="369"/>
      <c r="SKM39" s="369"/>
      <c r="SKN39" s="369"/>
      <c r="SKO39" s="369"/>
      <c r="SKP39" s="369"/>
      <c r="SKQ39" s="369"/>
      <c r="SKR39" s="369"/>
      <c r="SKS39" s="369"/>
      <c r="SKT39" s="369"/>
      <c r="SKU39" s="369"/>
      <c r="SKV39" s="369"/>
      <c r="SKW39" s="369"/>
      <c r="SKX39" s="369"/>
      <c r="SKY39" s="369"/>
      <c r="SKZ39" s="369"/>
      <c r="SLA39" s="369"/>
      <c r="SLB39" s="369"/>
      <c r="SLC39" s="369"/>
      <c r="SLD39" s="369"/>
      <c r="SLE39" s="369"/>
      <c r="SLF39" s="369"/>
      <c r="SLG39" s="369"/>
      <c r="SLH39" s="369"/>
      <c r="SLI39" s="369"/>
      <c r="SLJ39" s="369"/>
      <c r="SLK39" s="369"/>
      <c r="SLL39" s="369"/>
      <c r="SLM39" s="369"/>
      <c r="SLN39" s="369"/>
      <c r="SLO39" s="369"/>
      <c r="SLP39" s="369"/>
      <c r="SLQ39" s="369"/>
      <c r="SLR39" s="369"/>
      <c r="SLS39" s="369"/>
      <c r="SLT39" s="369"/>
      <c r="SLU39" s="369"/>
      <c r="SLV39" s="369"/>
      <c r="SLW39" s="369"/>
      <c r="SLX39" s="369"/>
      <c r="SLY39" s="369"/>
      <c r="SLZ39" s="369"/>
      <c r="SMA39" s="369"/>
      <c r="SMB39" s="369"/>
      <c r="SMC39" s="369"/>
      <c r="SMD39" s="369"/>
      <c r="SME39" s="369"/>
      <c r="SMF39" s="369"/>
      <c r="SMG39" s="369"/>
      <c r="SMH39" s="369"/>
      <c r="SMI39" s="369"/>
      <c r="SMJ39" s="369"/>
      <c r="SMK39" s="369"/>
      <c r="SML39" s="369"/>
      <c r="SMM39" s="369"/>
      <c r="SMN39" s="369"/>
      <c r="SMO39" s="369"/>
      <c r="SMP39" s="369"/>
      <c r="SMQ39" s="369"/>
      <c r="SMR39" s="369"/>
      <c r="SMS39" s="369"/>
      <c r="SMT39" s="369"/>
      <c r="SMU39" s="369"/>
      <c r="SMV39" s="369"/>
      <c r="SMW39" s="369"/>
      <c r="SMX39" s="369"/>
      <c r="SMY39" s="369"/>
      <c r="SMZ39" s="369"/>
      <c r="SNA39" s="369"/>
      <c r="SNB39" s="369"/>
      <c r="SNC39" s="369"/>
      <c r="SND39" s="369"/>
      <c r="SNE39" s="369"/>
      <c r="SNF39" s="369"/>
      <c r="SNG39" s="369"/>
      <c r="SNH39" s="369"/>
      <c r="SNI39" s="369"/>
      <c r="SNJ39" s="369"/>
      <c r="SNK39" s="369"/>
      <c r="SNL39" s="369"/>
      <c r="SNM39" s="369"/>
      <c r="SNN39" s="369"/>
      <c r="SNO39" s="369"/>
      <c r="SNP39" s="369"/>
      <c r="SNQ39" s="369"/>
      <c r="SNR39" s="369"/>
      <c r="SNS39" s="369"/>
      <c r="SNT39" s="369"/>
      <c r="SNU39" s="369"/>
      <c r="SNV39" s="369"/>
      <c r="SNW39" s="369"/>
      <c r="SNX39" s="369"/>
      <c r="SNY39" s="369"/>
      <c r="SNZ39" s="369"/>
      <c r="SOA39" s="369"/>
      <c r="SOB39" s="369"/>
      <c r="SOC39" s="369"/>
      <c r="SOD39" s="369"/>
      <c r="SOE39" s="369"/>
      <c r="SOF39" s="369"/>
      <c r="SOG39" s="369"/>
      <c r="SOH39" s="369"/>
      <c r="SOI39" s="369"/>
      <c r="SOJ39" s="369"/>
      <c r="SOK39" s="369"/>
      <c r="SOL39" s="369"/>
      <c r="SOM39" s="369"/>
      <c r="SON39" s="369"/>
      <c r="SOO39" s="369"/>
      <c r="SOP39" s="369"/>
      <c r="SOQ39" s="369"/>
      <c r="SOR39" s="369"/>
      <c r="SOS39" s="369"/>
      <c r="SOT39" s="369"/>
      <c r="SOU39" s="369"/>
      <c r="SOV39" s="369"/>
      <c r="SOW39" s="369"/>
      <c r="SOX39" s="369"/>
      <c r="SOY39" s="369"/>
      <c r="SOZ39" s="369"/>
      <c r="SPA39" s="369"/>
      <c r="SPB39" s="369"/>
      <c r="SPC39" s="369"/>
      <c r="SPD39" s="369"/>
      <c r="SPE39" s="369"/>
      <c r="SPF39" s="369"/>
      <c r="SPG39" s="369"/>
      <c r="SPH39" s="369"/>
      <c r="SPI39" s="369"/>
      <c r="SPJ39" s="369"/>
      <c r="SPK39" s="369"/>
      <c r="SPL39" s="369"/>
      <c r="SPM39" s="369"/>
      <c r="SPN39" s="369"/>
      <c r="SPO39" s="369"/>
      <c r="SPP39" s="369"/>
      <c r="SPQ39" s="369"/>
      <c r="SPR39" s="369"/>
      <c r="SPS39" s="369"/>
      <c r="SPT39" s="369"/>
      <c r="SPU39" s="369"/>
      <c r="SPV39" s="369"/>
      <c r="SPW39" s="369"/>
      <c r="SPX39" s="369"/>
      <c r="SPY39" s="369"/>
      <c r="SPZ39" s="369"/>
      <c r="SQA39" s="369"/>
      <c r="SQB39" s="369"/>
      <c r="SQC39" s="369"/>
      <c r="SQD39" s="369"/>
      <c r="SQE39" s="369"/>
      <c r="SQF39" s="369"/>
      <c r="SQG39" s="369"/>
      <c r="SQH39" s="369"/>
      <c r="SQI39" s="369"/>
      <c r="SQJ39" s="369"/>
      <c r="SQK39" s="369"/>
      <c r="SQL39" s="369"/>
      <c r="SQM39" s="369"/>
      <c r="SQN39" s="369"/>
      <c r="SQO39" s="369"/>
      <c r="SQP39" s="369"/>
      <c r="SQQ39" s="369"/>
      <c r="SQR39" s="369"/>
      <c r="SQS39" s="369"/>
      <c r="SQT39" s="369"/>
      <c r="SQU39" s="369"/>
      <c r="SQV39" s="369"/>
      <c r="SQW39" s="369"/>
      <c r="SQX39" s="369"/>
      <c r="SQY39" s="369"/>
      <c r="SQZ39" s="369"/>
      <c r="SRA39" s="369"/>
      <c r="SRB39" s="369"/>
      <c r="SRC39" s="369"/>
      <c r="SRD39" s="369"/>
      <c r="SRE39" s="369"/>
      <c r="SRF39" s="369"/>
      <c r="SRG39" s="369"/>
      <c r="SRH39" s="369"/>
      <c r="SRI39" s="369"/>
      <c r="SRJ39" s="369"/>
      <c r="SRK39" s="369"/>
      <c r="SRL39" s="369"/>
      <c r="SRM39" s="369"/>
      <c r="SRN39" s="369"/>
      <c r="SRO39" s="369"/>
      <c r="SRP39" s="369"/>
      <c r="SRQ39" s="369"/>
      <c r="SRR39" s="369"/>
      <c r="SRS39" s="369"/>
      <c r="SRT39" s="369"/>
      <c r="SRU39" s="369"/>
      <c r="SRV39" s="369"/>
      <c r="SRW39" s="369"/>
      <c r="SRX39" s="369"/>
      <c r="SRY39" s="369"/>
      <c r="SRZ39" s="369"/>
      <c r="SSA39" s="369"/>
      <c r="SSB39" s="369"/>
      <c r="SSC39" s="369"/>
      <c r="SSD39" s="369"/>
      <c r="SSE39" s="369"/>
      <c r="SSF39" s="369"/>
      <c r="SSG39" s="369"/>
      <c r="SSH39" s="369"/>
      <c r="SSI39" s="369"/>
      <c r="SSJ39" s="369"/>
      <c r="SSK39" s="369"/>
      <c r="SSL39" s="369"/>
      <c r="SSM39" s="369"/>
      <c r="SSN39" s="369"/>
      <c r="SSO39" s="369"/>
      <c r="SSP39" s="369"/>
      <c r="SSQ39" s="369"/>
      <c r="SSR39" s="369"/>
      <c r="SSS39" s="369"/>
      <c r="SST39" s="369"/>
      <c r="SSU39" s="369"/>
      <c r="SSV39" s="369"/>
      <c r="SSW39" s="369"/>
      <c r="SSX39" s="369"/>
      <c r="SSY39" s="369"/>
      <c r="SSZ39" s="369"/>
      <c r="STA39" s="369"/>
      <c r="STB39" s="369"/>
      <c r="STC39" s="369"/>
      <c r="STD39" s="369"/>
      <c r="STE39" s="369"/>
      <c r="STF39" s="369"/>
      <c r="STG39" s="369"/>
      <c r="STH39" s="369"/>
      <c r="STI39" s="369"/>
      <c r="STJ39" s="369"/>
      <c r="STK39" s="369"/>
      <c r="STL39" s="369"/>
      <c r="STM39" s="369"/>
      <c r="STN39" s="369"/>
      <c r="STO39" s="369"/>
      <c r="STP39" s="369"/>
      <c r="STQ39" s="369"/>
      <c r="STR39" s="369"/>
      <c r="STS39" s="369"/>
      <c r="STT39" s="369"/>
      <c r="STU39" s="369"/>
      <c r="STV39" s="369"/>
      <c r="STW39" s="369"/>
      <c r="STX39" s="369"/>
      <c r="STY39" s="369"/>
      <c r="STZ39" s="369"/>
      <c r="SUA39" s="369"/>
      <c r="SUB39" s="369"/>
      <c r="SUC39" s="369"/>
      <c r="SUD39" s="369"/>
      <c r="SUE39" s="369"/>
      <c r="SUF39" s="369"/>
      <c r="SUG39" s="369"/>
      <c r="SUH39" s="369"/>
      <c r="SUI39" s="369"/>
      <c r="SUJ39" s="369"/>
      <c r="SUK39" s="369"/>
      <c r="SUL39" s="369"/>
      <c r="SUM39" s="369"/>
      <c r="SUN39" s="369"/>
      <c r="SUO39" s="369"/>
      <c r="SUP39" s="369"/>
      <c r="SUQ39" s="369"/>
      <c r="SUR39" s="369"/>
      <c r="SUS39" s="369"/>
      <c r="SUT39" s="369"/>
      <c r="SUU39" s="369"/>
      <c r="SUV39" s="369"/>
      <c r="SUW39" s="369"/>
      <c r="SUX39" s="369"/>
      <c r="SUY39" s="369"/>
      <c r="SUZ39" s="369"/>
      <c r="SVA39" s="369"/>
      <c r="SVB39" s="369"/>
      <c r="SVC39" s="369"/>
      <c r="SVD39" s="369"/>
      <c r="SVE39" s="369"/>
      <c r="SVF39" s="369"/>
      <c r="SVG39" s="369"/>
      <c r="SVH39" s="369"/>
      <c r="SVI39" s="369"/>
      <c r="SVJ39" s="369"/>
      <c r="SVK39" s="369"/>
      <c r="SVL39" s="369"/>
      <c r="SVM39" s="369"/>
      <c r="SVN39" s="369"/>
      <c r="SVO39" s="369"/>
      <c r="SVP39" s="369"/>
      <c r="SVQ39" s="369"/>
      <c r="SVR39" s="369"/>
      <c r="SVS39" s="369"/>
      <c r="SVT39" s="369"/>
      <c r="SVU39" s="369"/>
      <c r="SVV39" s="369"/>
      <c r="SVW39" s="369"/>
      <c r="SVX39" s="369"/>
      <c r="SVY39" s="369"/>
      <c r="SVZ39" s="369"/>
      <c r="SWA39" s="369"/>
      <c r="SWB39" s="369"/>
      <c r="SWC39" s="369"/>
      <c r="SWD39" s="369"/>
      <c r="SWE39" s="369"/>
      <c r="SWF39" s="369"/>
      <c r="SWG39" s="369"/>
      <c r="SWH39" s="369"/>
      <c r="SWI39" s="369"/>
      <c r="SWJ39" s="369"/>
      <c r="SWK39" s="369"/>
      <c r="SWL39" s="369"/>
      <c r="SWM39" s="369"/>
      <c r="SWN39" s="369"/>
      <c r="SWO39" s="369"/>
      <c r="SWP39" s="369"/>
      <c r="SWQ39" s="369"/>
      <c r="SWR39" s="369"/>
      <c r="SWS39" s="369"/>
      <c r="SWT39" s="369"/>
      <c r="SWU39" s="369"/>
      <c r="SWV39" s="369"/>
      <c r="SWW39" s="369"/>
      <c r="SWX39" s="369"/>
      <c r="SWY39" s="369"/>
      <c r="SWZ39" s="369"/>
      <c r="SXA39" s="369"/>
      <c r="SXB39" s="369"/>
      <c r="SXC39" s="369"/>
      <c r="SXD39" s="369"/>
      <c r="SXE39" s="369"/>
      <c r="SXF39" s="369"/>
      <c r="SXG39" s="369"/>
      <c r="SXH39" s="369"/>
      <c r="SXI39" s="369"/>
      <c r="SXJ39" s="369"/>
      <c r="SXK39" s="369"/>
      <c r="SXL39" s="369"/>
      <c r="SXM39" s="369"/>
      <c r="SXN39" s="369"/>
      <c r="SXO39" s="369"/>
      <c r="SXP39" s="369"/>
      <c r="SXQ39" s="369"/>
      <c r="SXR39" s="369"/>
      <c r="SXS39" s="369"/>
      <c r="SXT39" s="369"/>
      <c r="SXU39" s="369"/>
      <c r="SXV39" s="369"/>
      <c r="SXW39" s="369"/>
      <c r="SXX39" s="369"/>
      <c r="SXY39" s="369"/>
      <c r="SXZ39" s="369"/>
      <c r="SYA39" s="369"/>
      <c r="SYB39" s="369"/>
      <c r="SYC39" s="369"/>
      <c r="SYD39" s="369"/>
      <c r="SYE39" s="369"/>
      <c r="SYF39" s="369"/>
      <c r="SYG39" s="369"/>
      <c r="SYH39" s="369"/>
      <c r="SYI39" s="369"/>
      <c r="SYJ39" s="369"/>
      <c r="SYK39" s="369"/>
      <c r="SYL39" s="369"/>
      <c r="SYM39" s="369"/>
      <c r="SYN39" s="369"/>
      <c r="SYO39" s="369"/>
      <c r="SYP39" s="369"/>
      <c r="SYQ39" s="369"/>
      <c r="SYR39" s="369"/>
      <c r="SYS39" s="369"/>
      <c r="SYT39" s="369"/>
      <c r="SYU39" s="369"/>
      <c r="SYV39" s="369"/>
      <c r="SYW39" s="369"/>
      <c r="SYX39" s="369"/>
      <c r="SYY39" s="369"/>
      <c r="SYZ39" s="369"/>
      <c r="SZA39" s="369"/>
      <c r="SZB39" s="369"/>
      <c r="SZC39" s="369"/>
      <c r="SZD39" s="369"/>
      <c r="SZE39" s="369"/>
      <c r="SZF39" s="369"/>
      <c r="SZG39" s="369"/>
      <c r="SZH39" s="369"/>
      <c r="SZI39" s="369"/>
      <c r="SZJ39" s="369"/>
      <c r="SZK39" s="369"/>
      <c r="SZL39" s="369"/>
      <c r="SZM39" s="369"/>
      <c r="SZN39" s="369"/>
      <c r="SZO39" s="369"/>
      <c r="SZP39" s="369"/>
      <c r="SZQ39" s="369"/>
      <c r="SZR39" s="369"/>
      <c r="SZS39" s="369"/>
      <c r="SZT39" s="369"/>
      <c r="SZU39" s="369"/>
      <c r="SZV39" s="369"/>
      <c r="SZW39" s="369"/>
      <c r="SZX39" s="369"/>
      <c r="SZY39" s="369"/>
      <c r="SZZ39" s="369"/>
      <c r="TAA39" s="369"/>
      <c r="TAB39" s="369"/>
      <c r="TAC39" s="369"/>
      <c r="TAD39" s="369"/>
      <c r="TAE39" s="369"/>
      <c r="TAF39" s="369"/>
      <c r="TAG39" s="369"/>
      <c r="TAH39" s="369"/>
      <c r="TAI39" s="369"/>
      <c r="TAJ39" s="369"/>
      <c r="TAK39" s="369"/>
      <c r="TAL39" s="369"/>
      <c r="TAM39" s="369"/>
      <c r="TAN39" s="369"/>
      <c r="TAO39" s="369"/>
      <c r="TAP39" s="369"/>
      <c r="TAQ39" s="369"/>
      <c r="TAR39" s="369"/>
      <c r="TAS39" s="369"/>
      <c r="TAT39" s="369"/>
      <c r="TAU39" s="369"/>
      <c r="TAV39" s="369"/>
      <c r="TAW39" s="369"/>
      <c r="TAX39" s="369"/>
      <c r="TAY39" s="369"/>
      <c r="TAZ39" s="369"/>
      <c r="TBA39" s="369"/>
      <c r="TBB39" s="369"/>
      <c r="TBC39" s="369"/>
      <c r="TBD39" s="369"/>
      <c r="TBE39" s="369"/>
      <c r="TBF39" s="369"/>
      <c r="TBG39" s="369"/>
      <c r="TBH39" s="369"/>
      <c r="TBI39" s="369"/>
      <c r="TBJ39" s="369"/>
      <c r="TBK39" s="369"/>
      <c r="TBL39" s="369"/>
      <c r="TBM39" s="369"/>
      <c r="TBN39" s="369"/>
      <c r="TBO39" s="369"/>
      <c r="TBP39" s="369"/>
      <c r="TBQ39" s="369"/>
      <c r="TBR39" s="369"/>
      <c r="TBS39" s="369"/>
      <c r="TBT39" s="369"/>
      <c r="TBU39" s="369"/>
      <c r="TBV39" s="369"/>
      <c r="TBW39" s="369"/>
      <c r="TBX39" s="369"/>
      <c r="TBY39" s="369"/>
      <c r="TBZ39" s="369"/>
      <c r="TCA39" s="369"/>
      <c r="TCB39" s="369"/>
      <c r="TCC39" s="369"/>
      <c r="TCD39" s="369"/>
      <c r="TCE39" s="369"/>
      <c r="TCF39" s="369"/>
      <c r="TCG39" s="369"/>
      <c r="TCH39" s="369"/>
      <c r="TCI39" s="369"/>
      <c r="TCJ39" s="369"/>
      <c r="TCK39" s="369"/>
      <c r="TCL39" s="369"/>
      <c r="TCM39" s="369"/>
      <c r="TCN39" s="369"/>
      <c r="TCO39" s="369"/>
      <c r="TCP39" s="369"/>
      <c r="TCQ39" s="369"/>
      <c r="TCR39" s="369"/>
      <c r="TCS39" s="369"/>
      <c r="TCT39" s="369"/>
      <c r="TCU39" s="369"/>
      <c r="TCV39" s="369"/>
      <c r="TCW39" s="369"/>
      <c r="TCX39" s="369"/>
      <c r="TCY39" s="369"/>
      <c r="TCZ39" s="369"/>
      <c r="TDA39" s="369"/>
      <c r="TDB39" s="369"/>
      <c r="TDC39" s="369"/>
      <c r="TDD39" s="369"/>
      <c r="TDE39" s="369"/>
      <c r="TDF39" s="369"/>
      <c r="TDG39" s="369"/>
      <c r="TDH39" s="369"/>
      <c r="TDI39" s="369"/>
      <c r="TDJ39" s="369"/>
      <c r="TDK39" s="369"/>
      <c r="TDL39" s="369"/>
      <c r="TDM39" s="369"/>
      <c r="TDN39" s="369"/>
      <c r="TDO39" s="369"/>
      <c r="TDP39" s="369"/>
      <c r="TDQ39" s="369"/>
      <c r="TDR39" s="369"/>
      <c r="TDS39" s="369"/>
      <c r="TDT39" s="369"/>
      <c r="TDU39" s="369"/>
      <c r="TDV39" s="369"/>
      <c r="TDW39" s="369"/>
      <c r="TDX39" s="369"/>
      <c r="TDY39" s="369"/>
      <c r="TDZ39" s="369"/>
      <c r="TEA39" s="369"/>
      <c r="TEB39" s="369"/>
      <c r="TEC39" s="369"/>
      <c r="TED39" s="369"/>
      <c r="TEE39" s="369"/>
      <c r="TEF39" s="369"/>
      <c r="TEG39" s="369"/>
      <c r="TEH39" s="369"/>
      <c r="TEI39" s="369"/>
      <c r="TEJ39" s="369"/>
      <c r="TEK39" s="369"/>
      <c r="TEL39" s="369"/>
      <c r="TEM39" s="369"/>
      <c r="TEN39" s="369"/>
      <c r="TEO39" s="369"/>
      <c r="TEP39" s="369"/>
      <c r="TEQ39" s="369"/>
      <c r="TER39" s="369"/>
      <c r="TES39" s="369"/>
      <c r="TET39" s="369"/>
      <c r="TEU39" s="369"/>
      <c r="TEV39" s="369"/>
      <c r="TEW39" s="369"/>
      <c r="TEX39" s="369"/>
      <c r="TEY39" s="369"/>
      <c r="TEZ39" s="369"/>
      <c r="TFA39" s="369"/>
      <c r="TFB39" s="369"/>
      <c r="TFC39" s="369"/>
      <c r="TFD39" s="369"/>
      <c r="TFE39" s="369"/>
      <c r="TFF39" s="369"/>
      <c r="TFG39" s="369"/>
      <c r="TFH39" s="369"/>
      <c r="TFI39" s="369"/>
      <c r="TFJ39" s="369"/>
      <c r="TFK39" s="369"/>
      <c r="TFL39" s="369"/>
      <c r="TFM39" s="369"/>
      <c r="TFN39" s="369"/>
      <c r="TFO39" s="369"/>
      <c r="TFP39" s="369"/>
      <c r="TFQ39" s="369"/>
      <c r="TFR39" s="369"/>
      <c r="TFS39" s="369"/>
      <c r="TFT39" s="369"/>
      <c r="TFU39" s="369"/>
      <c r="TFV39" s="369"/>
      <c r="TFW39" s="369"/>
      <c r="TFX39" s="369"/>
      <c r="TFY39" s="369"/>
      <c r="TFZ39" s="369"/>
      <c r="TGA39" s="369"/>
      <c r="TGB39" s="369"/>
      <c r="TGC39" s="369"/>
      <c r="TGD39" s="369"/>
      <c r="TGE39" s="369"/>
      <c r="TGF39" s="369"/>
      <c r="TGG39" s="369"/>
      <c r="TGH39" s="369"/>
      <c r="TGI39" s="369"/>
      <c r="TGJ39" s="369"/>
      <c r="TGK39" s="369"/>
      <c r="TGL39" s="369"/>
      <c r="TGM39" s="369"/>
      <c r="TGN39" s="369"/>
      <c r="TGO39" s="369"/>
      <c r="TGP39" s="369"/>
      <c r="TGQ39" s="369"/>
      <c r="TGR39" s="369"/>
      <c r="TGS39" s="369"/>
      <c r="TGT39" s="369"/>
      <c r="TGU39" s="369"/>
      <c r="TGV39" s="369"/>
      <c r="TGW39" s="369"/>
      <c r="TGX39" s="369"/>
      <c r="TGY39" s="369"/>
      <c r="TGZ39" s="369"/>
      <c r="THA39" s="369"/>
      <c r="THB39" s="369"/>
      <c r="THC39" s="369"/>
      <c r="THD39" s="369"/>
      <c r="THE39" s="369"/>
      <c r="THF39" s="369"/>
      <c r="THG39" s="369"/>
      <c r="THH39" s="369"/>
      <c r="THI39" s="369"/>
      <c r="THJ39" s="369"/>
      <c r="THK39" s="369"/>
      <c r="THL39" s="369"/>
      <c r="THM39" s="369"/>
      <c r="THN39" s="369"/>
      <c r="THO39" s="369"/>
      <c r="THP39" s="369"/>
      <c r="THQ39" s="369"/>
      <c r="THR39" s="369"/>
      <c r="THS39" s="369"/>
      <c r="THT39" s="369"/>
      <c r="THU39" s="369"/>
      <c r="THV39" s="369"/>
      <c r="THW39" s="369"/>
      <c r="THX39" s="369"/>
      <c r="THY39" s="369"/>
      <c r="THZ39" s="369"/>
      <c r="TIA39" s="369"/>
      <c r="TIB39" s="369"/>
      <c r="TIC39" s="369"/>
      <c r="TID39" s="369"/>
      <c r="TIE39" s="369"/>
      <c r="TIF39" s="369"/>
      <c r="TIG39" s="369"/>
      <c r="TIH39" s="369"/>
      <c r="TII39" s="369"/>
      <c r="TIJ39" s="369"/>
      <c r="TIK39" s="369"/>
      <c r="TIL39" s="369"/>
      <c r="TIM39" s="369"/>
      <c r="TIN39" s="369"/>
      <c r="TIO39" s="369"/>
      <c r="TIP39" s="369"/>
      <c r="TIQ39" s="369"/>
      <c r="TIR39" s="369"/>
      <c r="TIS39" s="369"/>
      <c r="TIT39" s="369"/>
      <c r="TIU39" s="369"/>
      <c r="TIV39" s="369"/>
      <c r="TIW39" s="369"/>
      <c r="TIX39" s="369"/>
      <c r="TIY39" s="369"/>
      <c r="TIZ39" s="369"/>
      <c r="TJA39" s="369"/>
      <c r="TJB39" s="369"/>
      <c r="TJC39" s="369"/>
      <c r="TJD39" s="369"/>
      <c r="TJE39" s="369"/>
      <c r="TJF39" s="369"/>
      <c r="TJG39" s="369"/>
      <c r="TJH39" s="369"/>
      <c r="TJI39" s="369"/>
      <c r="TJJ39" s="369"/>
      <c r="TJK39" s="369"/>
      <c r="TJL39" s="369"/>
      <c r="TJM39" s="369"/>
      <c r="TJN39" s="369"/>
      <c r="TJO39" s="369"/>
      <c r="TJP39" s="369"/>
      <c r="TJQ39" s="369"/>
      <c r="TJR39" s="369"/>
      <c r="TJS39" s="369"/>
      <c r="TJT39" s="369"/>
      <c r="TJU39" s="369"/>
      <c r="TJV39" s="369"/>
      <c r="TJW39" s="369"/>
      <c r="TJX39" s="369"/>
      <c r="TJY39" s="369"/>
      <c r="TJZ39" s="369"/>
      <c r="TKA39" s="369"/>
      <c r="TKB39" s="369"/>
      <c r="TKC39" s="369"/>
      <c r="TKD39" s="369"/>
      <c r="TKE39" s="369"/>
      <c r="TKF39" s="369"/>
      <c r="TKG39" s="369"/>
      <c r="TKH39" s="369"/>
      <c r="TKI39" s="369"/>
      <c r="TKJ39" s="369"/>
      <c r="TKK39" s="369"/>
      <c r="TKL39" s="369"/>
      <c r="TKM39" s="369"/>
      <c r="TKN39" s="369"/>
      <c r="TKO39" s="369"/>
      <c r="TKP39" s="369"/>
      <c r="TKQ39" s="369"/>
      <c r="TKR39" s="369"/>
      <c r="TKS39" s="369"/>
      <c r="TKT39" s="369"/>
      <c r="TKU39" s="369"/>
      <c r="TKV39" s="369"/>
      <c r="TKW39" s="369"/>
      <c r="TKX39" s="369"/>
      <c r="TKY39" s="369"/>
      <c r="TKZ39" s="369"/>
      <c r="TLA39" s="369"/>
      <c r="TLB39" s="369"/>
      <c r="TLC39" s="369"/>
      <c r="TLD39" s="369"/>
      <c r="TLE39" s="369"/>
      <c r="TLF39" s="369"/>
      <c r="TLG39" s="369"/>
      <c r="TLH39" s="369"/>
      <c r="TLI39" s="369"/>
      <c r="TLJ39" s="369"/>
      <c r="TLK39" s="369"/>
      <c r="TLL39" s="369"/>
      <c r="TLM39" s="369"/>
      <c r="TLN39" s="369"/>
      <c r="TLO39" s="369"/>
      <c r="TLP39" s="369"/>
      <c r="TLQ39" s="369"/>
      <c r="TLR39" s="369"/>
      <c r="TLS39" s="369"/>
      <c r="TLT39" s="369"/>
      <c r="TLU39" s="369"/>
      <c r="TLV39" s="369"/>
      <c r="TLW39" s="369"/>
      <c r="TLX39" s="369"/>
      <c r="TLY39" s="369"/>
      <c r="TLZ39" s="369"/>
      <c r="TMA39" s="369"/>
      <c r="TMB39" s="369"/>
      <c r="TMC39" s="369"/>
      <c r="TMD39" s="369"/>
      <c r="TME39" s="369"/>
      <c r="TMF39" s="369"/>
      <c r="TMG39" s="369"/>
      <c r="TMH39" s="369"/>
      <c r="TMI39" s="369"/>
      <c r="TMJ39" s="369"/>
      <c r="TMK39" s="369"/>
      <c r="TML39" s="369"/>
      <c r="TMM39" s="369"/>
      <c r="TMN39" s="369"/>
      <c r="TMO39" s="369"/>
      <c r="TMP39" s="369"/>
      <c r="TMQ39" s="369"/>
      <c r="TMR39" s="369"/>
      <c r="TMS39" s="369"/>
      <c r="TMT39" s="369"/>
      <c r="TMU39" s="369"/>
      <c r="TMV39" s="369"/>
      <c r="TMW39" s="369"/>
      <c r="TMX39" s="369"/>
      <c r="TMY39" s="369"/>
      <c r="TMZ39" s="369"/>
      <c r="TNA39" s="369"/>
      <c r="TNB39" s="369"/>
      <c r="TNC39" s="369"/>
      <c r="TND39" s="369"/>
      <c r="TNE39" s="369"/>
      <c r="TNF39" s="369"/>
      <c r="TNG39" s="369"/>
      <c r="TNH39" s="369"/>
      <c r="TNI39" s="369"/>
      <c r="TNJ39" s="369"/>
      <c r="TNK39" s="369"/>
      <c r="TNL39" s="369"/>
      <c r="TNM39" s="369"/>
      <c r="TNN39" s="369"/>
      <c r="TNO39" s="369"/>
      <c r="TNP39" s="369"/>
      <c r="TNQ39" s="369"/>
      <c r="TNR39" s="369"/>
      <c r="TNS39" s="369"/>
      <c r="TNT39" s="369"/>
      <c r="TNU39" s="369"/>
      <c r="TNV39" s="369"/>
      <c r="TNW39" s="369"/>
      <c r="TNX39" s="369"/>
      <c r="TNY39" s="369"/>
      <c r="TNZ39" s="369"/>
      <c r="TOA39" s="369"/>
      <c r="TOB39" s="369"/>
      <c r="TOC39" s="369"/>
      <c r="TOD39" s="369"/>
      <c r="TOE39" s="369"/>
      <c r="TOF39" s="369"/>
      <c r="TOG39" s="369"/>
      <c r="TOH39" s="369"/>
      <c r="TOI39" s="369"/>
      <c r="TOJ39" s="369"/>
      <c r="TOK39" s="369"/>
      <c r="TOL39" s="369"/>
      <c r="TOM39" s="369"/>
      <c r="TON39" s="369"/>
      <c r="TOO39" s="369"/>
      <c r="TOP39" s="369"/>
      <c r="TOQ39" s="369"/>
      <c r="TOR39" s="369"/>
      <c r="TOS39" s="369"/>
      <c r="TOT39" s="369"/>
      <c r="TOU39" s="369"/>
      <c r="TOV39" s="369"/>
      <c r="TOW39" s="369"/>
      <c r="TOX39" s="369"/>
      <c r="TOY39" s="369"/>
      <c r="TOZ39" s="369"/>
      <c r="TPA39" s="369"/>
      <c r="TPB39" s="369"/>
      <c r="TPC39" s="369"/>
      <c r="TPD39" s="369"/>
      <c r="TPE39" s="369"/>
      <c r="TPF39" s="369"/>
      <c r="TPG39" s="369"/>
      <c r="TPH39" s="369"/>
      <c r="TPI39" s="369"/>
      <c r="TPJ39" s="369"/>
      <c r="TPK39" s="369"/>
      <c r="TPL39" s="369"/>
      <c r="TPM39" s="369"/>
      <c r="TPN39" s="369"/>
      <c r="TPO39" s="369"/>
      <c r="TPP39" s="369"/>
      <c r="TPQ39" s="369"/>
      <c r="TPR39" s="369"/>
      <c r="TPS39" s="369"/>
      <c r="TPT39" s="369"/>
      <c r="TPU39" s="369"/>
      <c r="TPV39" s="369"/>
      <c r="TPW39" s="369"/>
      <c r="TPX39" s="369"/>
      <c r="TPY39" s="369"/>
      <c r="TPZ39" s="369"/>
      <c r="TQA39" s="369"/>
      <c r="TQB39" s="369"/>
      <c r="TQC39" s="369"/>
      <c r="TQD39" s="369"/>
      <c r="TQE39" s="369"/>
      <c r="TQF39" s="369"/>
      <c r="TQG39" s="369"/>
      <c r="TQH39" s="369"/>
      <c r="TQI39" s="369"/>
      <c r="TQJ39" s="369"/>
      <c r="TQK39" s="369"/>
      <c r="TQL39" s="369"/>
      <c r="TQM39" s="369"/>
      <c r="TQN39" s="369"/>
      <c r="TQO39" s="369"/>
      <c r="TQP39" s="369"/>
      <c r="TQQ39" s="369"/>
      <c r="TQR39" s="369"/>
      <c r="TQS39" s="369"/>
      <c r="TQT39" s="369"/>
      <c r="TQU39" s="369"/>
      <c r="TQV39" s="369"/>
      <c r="TQW39" s="369"/>
      <c r="TQX39" s="369"/>
      <c r="TQY39" s="369"/>
      <c r="TQZ39" s="369"/>
      <c r="TRA39" s="369"/>
      <c r="TRB39" s="369"/>
      <c r="TRC39" s="369"/>
      <c r="TRD39" s="369"/>
      <c r="TRE39" s="369"/>
      <c r="TRF39" s="369"/>
      <c r="TRG39" s="369"/>
      <c r="TRH39" s="369"/>
      <c r="TRI39" s="369"/>
      <c r="TRJ39" s="369"/>
      <c r="TRK39" s="369"/>
      <c r="TRL39" s="369"/>
      <c r="TRM39" s="369"/>
      <c r="TRN39" s="369"/>
      <c r="TRO39" s="369"/>
      <c r="TRP39" s="369"/>
      <c r="TRQ39" s="369"/>
      <c r="TRR39" s="369"/>
      <c r="TRS39" s="369"/>
      <c r="TRT39" s="369"/>
      <c r="TRU39" s="369"/>
      <c r="TRV39" s="369"/>
      <c r="TRW39" s="369"/>
      <c r="TRX39" s="369"/>
      <c r="TRY39" s="369"/>
      <c r="TRZ39" s="369"/>
      <c r="TSA39" s="369"/>
      <c r="TSB39" s="369"/>
      <c r="TSC39" s="369"/>
      <c r="TSD39" s="369"/>
      <c r="TSE39" s="369"/>
      <c r="TSF39" s="369"/>
      <c r="TSG39" s="369"/>
      <c r="TSH39" s="369"/>
      <c r="TSI39" s="369"/>
      <c r="TSJ39" s="369"/>
      <c r="TSK39" s="369"/>
      <c r="TSL39" s="369"/>
      <c r="TSM39" s="369"/>
      <c r="TSN39" s="369"/>
      <c r="TSO39" s="369"/>
      <c r="TSP39" s="369"/>
      <c r="TSQ39" s="369"/>
      <c r="TSR39" s="369"/>
      <c r="TSS39" s="369"/>
      <c r="TST39" s="369"/>
      <c r="TSU39" s="369"/>
      <c r="TSV39" s="369"/>
      <c r="TSW39" s="369"/>
      <c r="TSX39" s="369"/>
      <c r="TSY39" s="369"/>
      <c r="TSZ39" s="369"/>
      <c r="TTA39" s="369"/>
      <c r="TTB39" s="369"/>
      <c r="TTC39" s="369"/>
      <c r="TTD39" s="369"/>
      <c r="TTE39" s="369"/>
      <c r="TTF39" s="369"/>
      <c r="TTG39" s="369"/>
      <c r="TTH39" s="369"/>
      <c r="TTI39" s="369"/>
      <c r="TTJ39" s="369"/>
      <c r="TTK39" s="369"/>
      <c r="TTL39" s="369"/>
      <c r="TTM39" s="369"/>
      <c r="TTN39" s="369"/>
      <c r="TTO39" s="369"/>
      <c r="TTP39" s="369"/>
      <c r="TTQ39" s="369"/>
      <c r="TTR39" s="369"/>
      <c r="TTS39" s="369"/>
      <c r="TTT39" s="369"/>
      <c r="TTU39" s="369"/>
      <c r="TTV39" s="369"/>
      <c r="TTW39" s="369"/>
      <c r="TTX39" s="369"/>
      <c r="TTY39" s="369"/>
      <c r="TTZ39" s="369"/>
      <c r="TUA39" s="369"/>
      <c r="TUB39" s="369"/>
      <c r="TUC39" s="369"/>
      <c r="TUD39" s="369"/>
      <c r="TUE39" s="369"/>
      <c r="TUF39" s="369"/>
      <c r="TUG39" s="369"/>
      <c r="TUH39" s="369"/>
      <c r="TUI39" s="369"/>
      <c r="TUJ39" s="369"/>
      <c r="TUK39" s="369"/>
      <c r="TUL39" s="369"/>
      <c r="TUM39" s="369"/>
      <c r="TUN39" s="369"/>
      <c r="TUO39" s="369"/>
      <c r="TUP39" s="369"/>
      <c r="TUQ39" s="369"/>
      <c r="TUR39" s="369"/>
      <c r="TUS39" s="369"/>
      <c r="TUT39" s="369"/>
      <c r="TUU39" s="369"/>
      <c r="TUV39" s="369"/>
      <c r="TUW39" s="369"/>
      <c r="TUX39" s="369"/>
      <c r="TUY39" s="369"/>
      <c r="TUZ39" s="369"/>
      <c r="TVA39" s="369"/>
      <c r="TVB39" s="369"/>
      <c r="TVC39" s="369"/>
      <c r="TVD39" s="369"/>
      <c r="TVE39" s="369"/>
      <c r="TVF39" s="369"/>
      <c r="TVG39" s="369"/>
      <c r="TVH39" s="369"/>
      <c r="TVI39" s="369"/>
      <c r="TVJ39" s="369"/>
      <c r="TVK39" s="369"/>
      <c r="TVL39" s="369"/>
      <c r="TVM39" s="369"/>
      <c r="TVN39" s="369"/>
      <c r="TVO39" s="369"/>
      <c r="TVP39" s="369"/>
      <c r="TVQ39" s="369"/>
      <c r="TVR39" s="369"/>
      <c r="TVS39" s="369"/>
      <c r="TVT39" s="369"/>
      <c r="TVU39" s="369"/>
      <c r="TVV39" s="369"/>
      <c r="TVW39" s="369"/>
      <c r="TVX39" s="369"/>
      <c r="TVY39" s="369"/>
      <c r="TVZ39" s="369"/>
      <c r="TWA39" s="369"/>
      <c r="TWB39" s="369"/>
      <c r="TWC39" s="369"/>
      <c r="TWD39" s="369"/>
      <c r="TWE39" s="369"/>
      <c r="TWF39" s="369"/>
      <c r="TWG39" s="369"/>
      <c r="TWH39" s="369"/>
      <c r="TWI39" s="369"/>
      <c r="TWJ39" s="369"/>
      <c r="TWK39" s="369"/>
      <c r="TWL39" s="369"/>
      <c r="TWM39" s="369"/>
      <c r="TWN39" s="369"/>
      <c r="TWO39" s="369"/>
      <c r="TWP39" s="369"/>
      <c r="TWQ39" s="369"/>
      <c r="TWR39" s="369"/>
      <c r="TWS39" s="369"/>
      <c r="TWT39" s="369"/>
      <c r="TWU39" s="369"/>
      <c r="TWV39" s="369"/>
      <c r="TWW39" s="369"/>
      <c r="TWX39" s="369"/>
      <c r="TWY39" s="369"/>
      <c r="TWZ39" s="369"/>
      <c r="TXA39" s="369"/>
      <c r="TXB39" s="369"/>
      <c r="TXC39" s="369"/>
      <c r="TXD39" s="369"/>
      <c r="TXE39" s="369"/>
      <c r="TXF39" s="369"/>
      <c r="TXG39" s="369"/>
      <c r="TXH39" s="369"/>
      <c r="TXI39" s="369"/>
      <c r="TXJ39" s="369"/>
      <c r="TXK39" s="369"/>
      <c r="TXL39" s="369"/>
      <c r="TXM39" s="369"/>
      <c r="TXN39" s="369"/>
      <c r="TXO39" s="369"/>
      <c r="TXP39" s="369"/>
      <c r="TXQ39" s="369"/>
      <c r="TXR39" s="369"/>
      <c r="TXS39" s="369"/>
      <c r="TXT39" s="369"/>
      <c r="TXU39" s="369"/>
      <c r="TXV39" s="369"/>
      <c r="TXW39" s="369"/>
      <c r="TXX39" s="369"/>
      <c r="TXY39" s="369"/>
      <c r="TXZ39" s="369"/>
      <c r="TYA39" s="369"/>
      <c r="TYB39" s="369"/>
      <c r="TYC39" s="369"/>
      <c r="TYD39" s="369"/>
      <c r="TYE39" s="369"/>
      <c r="TYF39" s="369"/>
      <c r="TYG39" s="369"/>
      <c r="TYH39" s="369"/>
      <c r="TYI39" s="369"/>
      <c r="TYJ39" s="369"/>
      <c r="TYK39" s="369"/>
      <c r="TYL39" s="369"/>
      <c r="TYM39" s="369"/>
      <c r="TYN39" s="369"/>
      <c r="TYO39" s="369"/>
      <c r="TYP39" s="369"/>
      <c r="TYQ39" s="369"/>
      <c r="TYR39" s="369"/>
      <c r="TYS39" s="369"/>
      <c r="TYT39" s="369"/>
      <c r="TYU39" s="369"/>
      <c r="TYV39" s="369"/>
      <c r="TYW39" s="369"/>
      <c r="TYX39" s="369"/>
      <c r="TYY39" s="369"/>
      <c r="TYZ39" s="369"/>
      <c r="TZA39" s="369"/>
      <c r="TZB39" s="369"/>
      <c r="TZC39" s="369"/>
      <c r="TZD39" s="369"/>
      <c r="TZE39" s="369"/>
      <c r="TZF39" s="369"/>
      <c r="TZG39" s="369"/>
      <c r="TZH39" s="369"/>
      <c r="TZI39" s="369"/>
      <c r="TZJ39" s="369"/>
      <c r="TZK39" s="369"/>
      <c r="TZL39" s="369"/>
      <c r="TZM39" s="369"/>
      <c r="TZN39" s="369"/>
      <c r="TZO39" s="369"/>
      <c r="TZP39" s="369"/>
      <c r="TZQ39" s="369"/>
      <c r="TZR39" s="369"/>
      <c r="TZS39" s="369"/>
      <c r="TZT39" s="369"/>
      <c r="TZU39" s="369"/>
      <c r="TZV39" s="369"/>
      <c r="TZW39" s="369"/>
      <c r="TZX39" s="369"/>
      <c r="TZY39" s="369"/>
      <c r="TZZ39" s="369"/>
      <c r="UAA39" s="369"/>
      <c r="UAB39" s="369"/>
      <c r="UAC39" s="369"/>
      <c r="UAD39" s="369"/>
      <c r="UAE39" s="369"/>
      <c r="UAF39" s="369"/>
      <c r="UAG39" s="369"/>
      <c r="UAH39" s="369"/>
      <c r="UAI39" s="369"/>
      <c r="UAJ39" s="369"/>
      <c r="UAK39" s="369"/>
      <c r="UAL39" s="369"/>
      <c r="UAM39" s="369"/>
      <c r="UAN39" s="369"/>
      <c r="UAO39" s="369"/>
      <c r="UAP39" s="369"/>
      <c r="UAQ39" s="369"/>
      <c r="UAR39" s="369"/>
      <c r="UAS39" s="369"/>
      <c r="UAT39" s="369"/>
      <c r="UAU39" s="369"/>
      <c r="UAV39" s="369"/>
      <c r="UAW39" s="369"/>
      <c r="UAX39" s="369"/>
      <c r="UAY39" s="369"/>
      <c r="UAZ39" s="369"/>
      <c r="UBA39" s="369"/>
      <c r="UBB39" s="369"/>
      <c r="UBC39" s="369"/>
      <c r="UBD39" s="369"/>
      <c r="UBE39" s="369"/>
      <c r="UBF39" s="369"/>
      <c r="UBG39" s="369"/>
      <c r="UBH39" s="369"/>
      <c r="UBI39" s="369"/>
      <c r="UBJ39" s="369"/>
      <c r="UBK39" s="369"/>
      <c r="UBL39" s="369"/>
      <c r="UBM39" s="369"/>
      <c r="UBN39" s="369"/>
      <c r="UBO39" s="369"/>
      <c r="UBP39" s="369"/>
      <c r="UBQ39" s="369"/>
      <c r="UBR39" s="369"/>
      <c r="UBS39" s="369"/>
      <c r="UBT39" s="369"/>
      <c r="UBU39" s="369"/>
      <c r="UBV39" s="369"/>
      <c r="UBW39" s="369"/>
      <c r="UBX39" s="369"/>
      <c r="UBY39" s="369"/>
      <c r="UBZ39" s="369"/>
      <c r="UCA39" s="369"/>
      <c r="UCB39" s="369"/>
      <c r="UCC39" s="369"/>
      <c r="UCD39" s="369"/>
      <c r="UCE39" s="369"/>
      <c r="UCF39" s="369"/>
      <c r="UCG39" s="369"/>
      <c r="UCH39" s="369"/>
      <c r="UCI39" s="369"/>
      <c r="UCJ39" s="369"/>
      <c r="UCK39" s="369"/>
      <c r="UCL39" s="369"/>
      <c r="UCM39" s="369"/>
      <c r="UCN39" s="369"/>
      <c r="UCO39" s="369"/>
      <c r="UCP39" s="369"/>
      <c r="UCQ39" s="369"/>
      <c r="UCR39" s="369"/>
      <c r="UCS39" s="369"/>
      <c r="UCT39" s="369"/>
      <c r="UCU39" s="369"/>
      <c r="UCV39" s="369"/>
      <c r="UCW39" s="369"/>
      <c r="UCX39" s="369"/>
      <c r="UCY39" s="369"/>
      <c r="UCZ39" s="369"/>
      <c r="UDA39" s="369"/>
      <c r="UDB39" s="369"/>
      <c r="UDC39" s="369"/>
      <c r="UDD39" s="369"/>
      <c r="UDE39" s="369"/>
      <c r="UDF39" s="369"/>
      <c r="UDG39" s="369"/>
      <c r="UDH39" s="369"/>
      <c r="UDI39" s="369"/>
      <c r="UDJ39" s="369"/>
      <c r="UDK39" s="369"/>
      <c r="UDL39" s="369"/>
      <c r="UDM39" s="369"/>
      <c r="UDN39" s="369"/>
      <c r="UDO39" s="369"/>
      <c r="UDP39" s="369"/>
      <c r="UDQ39" s="369"/>
      <c r="UDR39" s="369"/>
      <c r="UDS39" s="369"/>
      <c r="UDT39" s="369"/>
      <c r="UDU39" s="369"/>
      <c r="UDV39" s="369"/>
      <c r="UDW39" s="369"/>
      <c r="UDX39" s="369"/>
      <c r="UDY39" s="369"/>
      <c r="UDZ39" s="369"/>
      <c r="UEA39" s="369"/>
      <c r="UEB39" s="369"/>
      <c r="UEC39" s="369"/>
      <c r="UED39" s="369"/>
      <c r="UEE39" s="369"/>
      <c r="UEF39" s="369"/>
      <c r="UEG39" s="369"/>
      <c r="UEH39" s="369"/>
      <c r="UEI39" s="369"/>
      <c r="UEJ39" s="369"/>
      <c r="UEK39" s="369"/>
      <c r="UEL39" s="369"/>
      <c r="UEM39" s="369"/>
      <c r="UEN39" s="369"/>
      <c r="UEO39" s="369"/>
      <c r="UEP39" s="369"/>
      <c r="UEQ39" s="369"/>
      <c r="UER39" s="369"/>
      <c r="UES39" s="369"/>
      <c r="UET39" s="369"/>
      <c r="UEU39" s="369"/>
      <c r="UEV39" s="369"/>
      <c r="UEW39" s="369"/>
      <c r="UEX39" s="369"/>
      <c r="UEY39" s="369"/>
      <c r="UEZ39" s="369"/>
      <c r="UFA39" s="369"/>
      <c r="UFB39" s="369"/>
      <c r="UFC39" s="369"/>
      <c r="UFD39" s="369"/>
      <c r="UFE39" s="369"/>
      <c r="UFF39" s="369"/>
      <c r="UFG39" s="369"/>
      <c r="UFH39" s="369"/>
      <c r="UFI39" s="369"/>
      <c r="UFJ39" s="369"/>
      <c r="UFK39" s="369"/>
      <c r="UFL39" s="369"/>
      <c r="UFM39" s="369"/>
      <c r="UFN39" s="369"/>
      <c r="UFO39" s="369"/>
      <c r="UFP39" s="369"/>
      <c r="UFQ39" s="369"/>
      <c r="UFR39" s="369"/>
      <c r="UFS39" s="369"/>
      <c r="UFT39" s="369"/>
      <c r="UFU39" s="369"/>
      <c r="UFV39" s="369"/>
      <c r="UFW39" s="369"/>
      <c r="UFX39" s="369"/>
      <c r="UFY39" s="369"/>
      <c r="UFZ39" s="369"/>
      <c r="UGA39" s="369"/>
      <c r="UGB39" s="369"/>
      <c r="UGC39" s="369"/>
      <c r="UGD39" s="369"/>
      <c r="UGE39" s="369"/>
      <c r="UGF39" s="369"/>
      <c r="UGG39" s="369"/>
      <c r="UGH39" s="369"/>
      <c r="UGI39" s="369"/>
      <c r="UGJ39" s="369"/>
      <c r="UGK39" s="369"/>
      <c r="UGL39" s="369"/>
      <c r="UGM39" s="369"/>
      <c r="UGN39" s="369"/>
      <c r="UGO39" s="369"/>
      <c r="UGP39" s="369"/>
      <c r="UGQ39" s="369"/>
      <c r="UGR39" s="369"/>
      <c r="UGS39" s="369"/>
      <c r="UGT39" s="369"/>
      <c r="UGU39" s="369"/>
      <c r="UGV39" s="369"/>
      <c r="UGW39" s="369"/>
      <c r="UGX39" s="369"/>
      <c r="UGY39" s="369"/>
      <c r="UGZ39" s="369"/>
      <c r="UHA39" s="369"/>
      <c r="UHB39" s="369"/>
      <c r="UHC39" s="369"/>
      <c r="UHD39" s="369"/>
      <c r="UHE39" s="369"/>
      <c r="UHF39" s="369"/>
      <c r="UHG39" s="369"/>
      <c r="UHH39" s="369"/>
      <c r="UHI39" s="369"/>
      <c r="UHJ39" s="369"/>
      <c r="UHK39" s="369"/>
      <c r="UHL39" s="369"/>
      <c r="UHM39" s="369"/>
      <c r="UHN39" s="369"/>
      <c r="UHO39" s="369"/>
      <c r="UHP39" s="369"/>
      <c r="UHQ39" s="369"/>
      <c r="UHR39" s="369"/>
      <c r="UHS39" s="369"/>
      <c r="UHT39" s="369"/>
      <c r="UHU39" s="369"/>
      <c r="UHV39" s="369"/>
      <c r="UHW39" s="369"/>
      <c r="UHX39" s="369"/>
      <c r="UHY39" s="369"/>
      <c r="UHZ39" s="369"/>
      <c r="UIA39" s="369"/>
      <c r="UIB39" s="369"/>
      <c r="UIC39" s="369"/>
      <c r="UID39" s="369"/>
      <c r="UIE39" s="369"/>
      <c r="UIF39" s="369"/>
      <c r="UIG39" s="369"/>
      <c r="UIH39" s="369"/>
      <c r="UII39" s="369"/>
      <c r="UIJ39" s="369"/>
      <c r="UIK39" s="369"/>
      <c r="UIL39" s="369"/>
      <c r="UIM39" s="369"/>
      <c r="UIN39" s="369"/>
      <c r="UIO39" s="369"/>
      <c r="UIP39" s="369"/>
      <c r="UIQ39" s="369"/>
      <c r="UIR39" s="369"/>
      <c r="UIS39" s="369"/>
      <c r="UIT39" s="369"/>
      <c r="UIU39" s="369"/>
      <c r="UIV39" s="369"/>
      <c r="UIW39" s="369"/>
      <c r="UIX39" s="369"/>
      <c r="UIY39" s="369"/>
      <c r="UIZ39" s="369"/>
      <c r="UJA39" s="369"/>
      <c r="UJB39" s="369"/>
      <c r="UJC39" s="369"/>
      <c r="UJD39" s="369"/>
      <c r="UJE39" s="369"/>
      <c r="UJF39" s="369"/>
      <c r="UJG39" s="369"/>
      <c r="UJH39" s="369"/>
      <c r="UJI39" s="369"/>
      <c r="UJJ39" s="369"/>
      <c r="UJK39" s="369"/>
      <c r="UJL39" s="369"/>
      <c r="UJM39" s="369"/>
      <c r="UJN39" s="369"/>
      <c r="UJO39" s="369"/>
      <c r="UJP39" s="369"/>
      <c r="UJQ39" s="369"/>
      <c r="UJR39" s="369"/>
      <c r="UJS39" s="369"/>
      <c r="UJT39" s="369"/>
      <c r="UJU39" s="369"/>
      <c r="UJV39" s="369"/>
      <c r="UJW39" s="369"/>
      <c r="UJX39" s="369"/>
      <c r="UJY39" s="369"/>
      <c r="UJZ39" s="369"/>
      <c r="UKA39" s="369"/>
      <c r="UKB39" s="369"/>
      <c r="UKC39" s="369"/>
      <c r="UKD39" s="369"/>
      <c r="UKE39" s="369"/>
      <c r="UKF39" s="369"/>
      <c r="UKG39" s="369"/>
      <c r="UKH39" s="369"/>
      <c r="UKI39" s="369"/>
      <c r="UKJ39" s="369"/>
      <c r="UKK39" s="369"/>
      <c r="UKL39" s="369"/>
      <c r="UKM39" s="369"/>
      <c r="UKN39" s="369"/>
      <c r="UKO39" s="369"/>
      <c r="UKP39" s="369"/>
      <c r="UKQ39" s="369"/>
      <c r="UKR39" s="369"/>
      <c r="UKS39" s="369"/>
      <c r="UKT39" s="369"/>
      <c r="UKU39" s="369"/>
      <c r="UKV39" s="369"/>
      <c r="UKW39" s="369"/>
      <c r="UKX39" s="369"/>
      <c r="UKY39" s="369"/>
      <c r="UKZ39" s="369"/>
      <c r="ULA39" s="369"/>
      <c r="ULB39" s="369"/>
      <c r="ULC39" s="369"/>
      <c r="ULD39" s="369"/>
      <c r="ULE39" s="369"/>
      <c r="ULF39" s="369"/>
      <c r="ULG39" s="369"/>
      <c r="ULH39" s="369"/>
      <c r="ULI39" s="369"/>
      <c r="ULJ39" s="369"/>
      <c r="ULK39" s="369"/>
      <c r="ULL39" s="369"/>
      <c r="ULM39" s="369"/>
      <c r="ULN39" s="369"/>
      <c r="ULO39" s="369"/>
      <c r="ULP39" s="369"/>
      <c r="ULQ39" s="369"/>
      <c r="ULR39" s="369"/>
      <c r="ULS39" s="369"/>
      <c r="ULT39" s="369"/>
      <c r="ULU39" s="369"/>
      <c r="ULV39" s="369"/>
      <c r="ULW39" s="369"/>
      <c r="ULX39" s="369"/>
      <c r="ULY39" s="369"/>
      <c r="ULZ39" s="369"/>
      <c r="UMA39" s="369"/>
      <c r="UMB39" s="369"/>
      <c r="UMC39" s="369"/>
      <c r="UMD39" s="369"/>
      <c r="UME39" s="369"/>
      <c r="UMF39" s="369"/>
      <c r="UMG39" s="369"/>
      <c r="UMH39" s="369"/>
      <c r="UMI39" s="369"/>
      <c r="UMJ39" s="369"/>
      <c r="UMK39" s="369"/>
      <c r="UML39" s="369"/>
      <c r="UMM39" s="369"/>
      <c r="UMN39" s="369"/>
      <c r="UMO39" s="369"/>
      <c r="UMP39" s="369"/>
      <c r="UMQ39" s="369"/>
      <c r="UMR39" s="369"/>
      <c r="UMS39" s="369"/>
      <c r="UMT39" s="369"/>
      <c r="UMU39" s="369"/>
      <c r="UMV39" s="369"/>
      <c r="UMW39" s="369"/>
      <c r="UMX39" s="369"/>
      <c r="UMY39" s="369"/>
      <c r="UMZ39" s="369"/>
      <c r="UNA39" s="369"/>
      <c r="UNB39" s="369"/>
      <c r="UNC39" s="369"/>
      <c r="UND39" s="369"/>
      <c r="UNE39" s="369"/>
      <c r="UNF39" s="369"/>
      <c r="UNG39" s="369"/>
      <c r="UNH39" s="369"/>
      <c r="UNI39" s="369"/>
      <c r="UNJ39" s="369"/>
      <c r="UNK39" s="369"/>
      <c r="UNL39" s="369"/>
      <c r="UNM39" s="369"/>
      <c r="UNN39" s="369"/>
      <c r="UNO39" s="369"/>
      <c r="UNP39" s="369"/>
      <c r="UNQ39" s="369"/>
      <c r="UNR39" s="369"/>
      <c r="UNS39" s="369"/>
      <c r="UNT39" s="369"/>
      <c r="UNU39" s="369"/>
      <c r="UNV39" s="369"/>
      <c r="UNW39" s="369"/>
      <c r="UNX39" s="369"/>
      <c r="UNY39" s="369"/>
      <c r="UNZ39" s="369"/>
      <c r="UOA39" s="369"/>
      <c r="UOB39" s="369"/>
      <c r="UOC39" s="369"/>
      <c r="UOD39" s="369"/>
      <c r="UOE39" s="369"/>
      <c r="UOF39" s="369"/>
      <c r="UOG39" s="369"/>
      <c r="UOH39" s="369"/>
      <c r="UOI39" s="369"/>
      <c r="UOJ39" s="369"/>
      <c r="UOK39" s="369"/>
      <c r="UOL39" s="369"/>
      <c r="UOM39" s="369"/>
      <c r="UON39" s="369"/>
      <c r="UOO39" s="369"/>
      <c r="UOP39" s="369"/>
      <c r="UOQ39" s="369"/>
      <c r="UOR39" s="369"/>
      <c r="UOS39" s="369"/>
      <c r="UOT39" s="369"/>
      <c r="UOU39" s="369"/>
      <c r="UOV39" s="369"/>
      <c r="UOW39" s="369"/>
      <c r="UOX39" s="369"/>
      <c r="UOY39" s="369"/>
      <c r="UOZ39" s="369"/>
      <c r="UPA39" s="369"/>
      <c r="UPB39" s="369"/>
      <c r="UPC39" s="369"/>
      <c r="UPD39" s="369"/>
      <c r="UPE39" s="369"/>
      <c r="UPF39" s="369"/>
      <c r="UPG39" s="369"/>
      <c r="UPH39" s="369"/>
      <c r="UPI39" s="369"/>
      <c r="UPJ39" s="369"/>
      <c r="UPK39" s="369"/>
      <c r="UPL39" s="369"/>
      <c r="UPM39" s="369"/>
      <c r="UPN39" s="369"/>
      <c r="UPO39" s="369"/>
      <c r="UPP39" s="369"/>
      <c r="UPQ39" s="369"/>
      <c r="UPR39" s="369"/>
      <c r="UPS39" s="369"/>
      <c r="UPT39" s="369"/>
      <c r="UPU39" s="369"/>
      <c r="UPV39" s="369"/>
      <c r="UPW39" s="369"/>
      <c r="UPX39" s="369"/>
      <c r="UPY39" s="369"/>
      <c r="UPZ39" s="369"/>
      <c r="UQA39" s="369"/>
      <c r="UQB39" s="369"/>
      <c r="UQC39" s="369"/>
      <c r="UQD39" s="369"/>
      <c r="UQE39" s="369"/>
      <c r="UQF39" s="369"/>
      <c r="UQG39" s="369"/>
      <c r="UQH39" s="369"/>
      <c r="UQI39" s="369"/>
      <c r="UQJ39" s="369"/>
      <c r="UQK39" s="369"/>
      <c r="UQL39" s="369"/>
      <c r="UQM39" s="369"/>
      <c r="UQN39" s="369"/>
      <c r="UQO39" s="369"/>
      <c r="UQP39" s="369"/>
      <c r="UQQ39" s="369"/>
      <c r="UQR39" s="369"/>
      <c r="UQS39" s="369"/>
      <c r="UQT39" s="369"/>
      <c r="UQU39" s="369"/>
      <c r="UQV39" s="369"/>
      <c r="UQW39" s="369"/>
      <c r="UQX39" s="369"/>
      <c r="UQY39" s="369"/>
      <c r="UQZ39" s="369"/>
      <c r="URA39" s="369"/>
      <c r="URB39" s="369"/>
      <c r="URC39" s="369"/>
      <c r="URD39" s="369"/>
      <c r="URE39" s="369"/>
      <c r="URF39" s="369"/>
      <c r="URG39" s="369"/>
      <c r="URH39" s="369"/>
      <c r="URI39" s="369"/>
      <c r="URJ39" s="369"/>
      <c r="URK39" s="369"/>
      <c r="URL39" s="369"/>
      <c r="URM39" s="369"/>
      <c r="URN39" s="369"/>
      <c r="URO39" s="369"/>
      <c r="URP39" s="369"/>
      <c r="URQ39" s="369"/>
      <c r="URR39" s="369"/>
      <c r="URS39" s="369"/>
      <c r="URT39" s="369"/>
      <c r="URU39" s="369"/>
      <c r="URV39" s="369"/>
      <c r="URW39" s="369"/>
      <c r="URX39" s="369"/>
      <c r="URY39" s="369"/>
      <c r="URZ39" s="369"/>
      <c r="USA39" s="369"/>
      <c r="USB39" s="369"/>
      <c r="USC39" s="369"/>
      <c r="USD39" s="369"/>
      <c r="USE39" s="369"/>
      <c r="USF39" s="369"/>
      <c r="USG39" s="369"/>
      <c r="USH39" s="369"/>
      <c r="USI39" s="369"/>
      <c r="USJ39" s="369"/>
      <c r="USK39" s="369"/>
      <c r="USL39" s="369"/>
      <c r="USM39" s="369"/>
      <c r="USN39" s="369"/>
      <c r="USO39" s="369"/>
      <c r="USP39" s="369"/>
      <c r="USQ39" s="369"/>
      <c r="USR39" s="369"/>
      <c r="USS39" s="369"/>
      <c r="UST39" s="369"/>
      <c r="USU39" s="369"/>
      <c r="USV39" s="369"/>
      <c r="USW39" s="369"/>
      <c r="USX39" s="369"/>
      <c r="USY39" s="369"/>
      <c r="USZ39" s="369"/>
      <c r="UTA39" s="369"/>
      <c r="UTB39" s="369"/>
      <c r="UTC39" s="369"/>
      <c r="UTD39" s="369"/>
      <c r="UTE39" s="369"/>
      <c r="UTF39" s="369"/>
      <c r="UTG39" s="369"/>
      <c r="UTH39" s="369"/>
      <c r="UTI39" s="369"/>
      <c r="UTJ39" s="369"/>
      <c r="UTK39" s="369"/>
      <c r="UTL39" s="369"/>
      <c r="UTM39" s="369"/>
      <c r="UTN39" s="369"/>
      <c r="UTO39" s="369"/>
      <c r="UTP39" s="369"/>
      <c r="UTQ39" s="369"/>
      <c r="UTR39" s="369"/>
      <c r="UTS39" s="369"/>
      <c r="UTT39" s="369"/>
      <c r="UTU39" s="369"/>
      <c r="UTV39" s="369"/>
      <c r="UTW39" s="369"/>
      <c r="UTX39" s="369"/>
      <c r="UTY39" s="369"/>
      <c r="UTZ39" s="369"/>
      <c r="UUA39" s="369"/>
      <c r="UUB39" s="369"/>
      <c r="UUC39" s="369"/>
      <c r="UUD39" s="369"/>
      <c r="UUE39" s="369"/>
      <c r="UUF39" s="369"/>
      <c r="UUG39" s="369"/>
      <c r="UUH39" s="369"/>
      <c r="UUI39" s="369"/>
      <c r="UUJ39" s="369"/>
      <c r="UUK39" s="369"/>
      <c r="UUL39" s="369"/>
      <c r="UUM39" s="369"/>
      <c r="UUN39" s="369"/>
      <c r="UUO39" s="369"/>
      <c r="UUP39" s="369"/>
      <c r="UUQ39" s="369"/>
      <c r="UUR39" s="369"/>
      <c r="UUS39" s="369"/>
      <c r="UUT39" s="369"/>
      <c r="UUU39" s="369"/>
      <c r="UUV39" s="369"/>
      <c r="UUW39" s="369"/>
      <c r="UUX39" s="369"/>
      <c r="UUY39" s="369"/>
      <c r="UUZ39" s="369"/>
      <c r="UVA39" s="369"/>
      <c r="UVB39" s="369"/>
      <c r="UVC39" s="369"/>
      <c r="UVD39" s="369"/>
      <c r="UVE39" s="369"/>
      <c r="UVF39" s="369"/>
      <c r="UVG39" s="369"/>
      <c r="UVH39" s="369"/>
      <c r="UVI39" s="369"/>
      <c r="UVJ39" s="369"/>
      <c r="UVK39" s="369"/>
      <c r="UVL39" s="369"/>
      <c r="UVM39" s="369"/>
      <c r="UVN39" s="369"/>
      <c r="UVO39" s="369"/>
      <c r="UVP39" s="369"/>
      <c r="UVQ39" s="369"/>
      <c r="UVR39" s="369"/>
      <c r="UVS39" s="369"/>
      <c r="UVT39" s="369"/>
      <c r="UVU39" s="369"/>
      <c r="UVV39" s="369"/>
      <c r="UVW39" s="369"/>
      <c r="UVX39" s="369"/>
      <c r="UVY39" s="369"/>
      <c r="UVZ39" s="369"/>
      <c r="UWA39" s="369"/>
      <c r="UWB39" s="369"/>
      <c r="UWC39" s="369"/>
      <c r="UWD39" s="369"/>
      <c r="UWE39" s="369"/>
      <c r="UWF39" s="369"/>
      <c r="UWG39" s="369"/>
      <c r="UWH39" s="369"/>
      <c r="UWI39" s="369"/>
      <c r="UWJ39" s="369"/>
      <c r="UWK39" s="369"/>
      <c r="UWL39" s="369"/>
      <c r="UWM39" s="369"/>
      <c r="UWN39" s="369"/>
      <c r="UWO39" s="369"/>
      <c r="UWP39" s="369"/>
      <c r="UWQ39" s="369"/>
      <c r="UWR39" s="369"/>
      <c r="UWS39" s="369"/>
      <c r="UWT39" s="369"/>
      <c r="UWU39" s="369"/>
      <c r="UWV39" s="369"/>
      <c r="UWW39" s="369"/>
      <c r="UWX39" s="369"/>
      <c r="UWY39" s="369"/>
      <c r="UWZ39" s="369"/>
      <c r="UXA39" s="369"/>
      <c r="UXB39" s="369"/>
      <c r="UXC39" s="369"/>
      <c r="UXD39" s="369"/>
      <c r="UXE39" s="369"/>
      <c r="UXF39" s="369"/>
      <c r="UXG39" s="369"/>
      <c r="UXH39" s="369"/>
      <c r="UXI39" s="369"/>
      <c r="UXJ39" s="369"/>
      <c r="UXK39" s="369"/>
      <c r="UXL39" s="369"/>
      <c r="UXM39" s="369"/>
      <c r="UXN39" s="369"/>
      <c r="UXO39" s="369"/>
      <c r="UXP39" s="369"/>
      <c r="UXQ39" s="369"/>
      <c r="UXR39" s="369"/>
      <c r="UXS39" s="369"/>
      <c r="UXT39" s="369"/>
      <c r="UXU39" s="369"/>
      <c r="UXV39" s="369"/>
      <c r="UXW39" s="369"/>
      <c r="UXX39" s="369"/>
      <c r="UXY39" s="369"/>
      <c r="UXZ39" s="369"/>
      <c r="UYA39" s="369"/>
      <c r="UYB39" s="369"/>
      <c r="UYC39" s="369"/>
      <c r="UYD39" s="369"/>
      <c r="UYE39" s="369"/>
      <c r="UYF39" s="369"/>
      <c r="UYG39" s="369"/>
      <c r="UYH39" s="369"/>
      <c r="UYI39" s="369"/>
      <c r="UYJ39" s="369"/>
      <c r="UYK39" s="369"/>
      <c r="UYL39" s="369"/>
      <c r="UYM39" s="369"/>
      <c r="UYN39" s="369"/>
      <c r="UYO39" s="369"/>
      <c r="UYP39" s="369"/>
      <c r="UYQ39" s="369"/>
      <c r="UYR39" s="369"/>
      <c r="UYS39" s="369"/>
      <c r="UYT39" s="369"/>
      <c r="UYU39" s="369"/>
      <c r="UYV39" s="369"/>
      <c r="UYW39" s="369"/>
      <c r="UYX39" s="369"/>
      <c r="UYY39" s="369"/>
      <c r="UYZ39" s="369"/>
      <c r="UZA39" s="369"/>
      <c r="UZB39" s="369"/>
      <c r="UZC39" s="369"/>
      <c r="UZD39" s="369"/>
      <c r="UZE39" s="369"/>
      <c r="UZF39" s="369"/>
      <c r="UZG39" s="369"/>
      <c r="UZH39" s="369"/>
      <c r="UZI39" s="369"/>
      <c r="UZJ39" s="369"/>
      <c r="UZK39" s="369"/>
      <c r="UZL39" s="369"/>
      <c r="UZM39" s="369"/>
      <c r="UZN39" s="369"/>
      <c r="UZO39" s="369"/>
      <c r="UZP39" s="369"/>
      <c r="UZQ39" s="369"/>
      <c r="UZR39" s="369"/>
      <c r="UZS39" s="369"/>
      <c r="UZT39" s="369"/>
      <c r="UZU39" s="369"/>
      <c r="UZV39" s="369"/>
      <c r="UZW39" s="369"/>
      <c r="UZX39" s="369"/>
      <c r="UZY39" s="369"/>
      <c r="UZZ39" s="369"/>
      <c r="VAA39" s="369"/>
      <c r="VAB39" s="369"/>
      <c r="VAC39" s="369"/>
      <c r="VAD39" s="369"/>
      <c r="VAE39" s="369"/>
      <c r="VAF39" s="369"/>
      <c r="VAG39" s="369"/>
      <c r="VAH39" s="369"/>
      <c r="VAI39" s="369"/>
      <c r="VAJ39" s="369"/>
      <c r="VAK39" s="369"/>
      <c r="VAL39" s="369"/>
      <c r="VAM39" s="369"/>
      <c r="VAN39" s="369"/>
      <c r="VAO39" s="369"/>
      <c r="VAP39" s="369"/>
      <c r="VAQ39" s="369"/>
      <c r="VAR39" s="369"/>
      <c r="VAS39" s="369"/>
      <c r="VAT39" s="369"/>
      <c r="VAU39" s="369"/>
      <c r="VAV39" s="369"/>
      <c r="VAW39" s="369"/>
      <c r="VAX39" s="369"/>
      <c r="VAY39" s="369"/>
      <c r="VAZ39" s="369"/>
      <c r="VBA39" s="369"/>
      <c r="VBB39" s="369"/>
      <c r="VBC39" s="369"/>
      <c r="VBD39" s="369"/>
      <c r="VBE39" s="369"/>
      <c r="VBF39" s="369"/>
      <c r="VBG39" s="369"/>
      <c r="VBH39" s="369"/>
      <c r="VBI39" s="369"/>
      <c r="VBJ39" s="369"/>
      <c r="VBK39" s="369"/>
      <c r="VBL39" s="369"/>
      <c r="VBM39" s="369"/>
      <c r="VBN39" s="369"/>
      <c r="VBO39" s="369"/>
      <c r="VBP39" s="369"/>
      <c r="VBQ39" s="369"/>
      <c r="VBR39" s="369"/>
      <c r="VBS39" s="369"/>
      <c r="VBT39" s="369"/>
      <c r="VBU39" s="369"/>
      <c r="VBV39" s="369"/>
      <c r="VBW39" s="369"/>
      <c r="VBX39" s="369"/>
      <c r="VBY39" s="369"/>
      <c r="VBZ39" s="369"/>
      <c r="VCA39" s="369"/>
      <c r="VCB39" s="369"/>
      <c r="VCC39" s="369"/>
      <c r="VCD39" s="369"/>
      <c r="VCE39" s="369"/>
      <c r="VCF39" s="369"/>
      <c r="VCG39" s="369"/>
      <c r="VCH39" s="369"/>
      <c r="VCI39" s="369"/>
      <c r="VCJ39" s="369"/>
      <c r="VCK39" s="369"/>
      <c r="VCL39" s="369"/>
      <c r="VCM39" s="369"/>
      <c r="VCN39" s="369"/>
      <c r="VCO39" s="369"/>
      <c r="VCP39" s="369"/>
      <c r="VCQ39" s="369"/>
      <c r="VCR39" s="369"/>
      <c r="VCS39" s="369"/>
      <c r="VCT39" s="369"/>
      <c r="VCU39" s="369"/>
      <c r="VCV39" s="369"/>
      <c r="VCW39" s="369"/>
      <c r="VCX39" s="369"/>
      <c r="VCY39" s="369"/>
      <c r="VCZ39" s="369"/>
      <c r="VDA39" s="369"/>
      <c r="VDB39" s="369"/>
      <c r="VDC39" s="369"/>
      <c r="VDD39" s="369"/>
      <c r="VDE39" s="369"/>
      <c r="VDF39" s="369"/>
      <c r="VDG39" s="369"/>
      <c r="VDH39" s="369"/>
      <c r="VDI39" s="369"/>
      <c r="VDJ39" s="369"/>
      <c r="VDK39" s="369"/>
      <c r="VDL39" s="369"/>
      <c r="VDM39" s="369"/>
      <c r="VDN39" s="369"/>
      <c r="VDO39" s="369"/>
      <c r="VDP39" s="369"/>
      <c r="VDQ39" s="369"/>
      <c r="VDR39" s="369"/>
      <c r="VDS39" s="369"/>
      <c r="VDT39" s="369"/>
      <c r="VDU39" s="369"/>
      <c r="VDV39" s="369"/>
      <c r="VDW39" s="369"/>
      <c r="VDX39" s="369"/>
      <c r="VDY39" s="369"/>
      <c r="VDZ39" s="369"/>
      <c r="VEA39" s="369"/>
      <c r="VEB39" s="369"/>
      <c r="VEC39" s="369"/>
      <c r="VED39" s="369"/>
      <c r="VEE39" s="369"/>
      <c r="VEF39" s="369"/>
      <c r="VEG39" s="369"/>
      <c r="VEH39" s="369"/>
      <c r="VEI39" s="369"/>
      <c r="VEJ39" s="369"/>
      <c r="VEK39" s="369"/>
      <c r="VEL39" s="369"/>
      <c r="VEM39" s="369"/>
      <c r="VEN39" s="369"/>
      <c r="VEO39" s="369"/>
      <c r="VEP39" s="369"/>
      <c r="VEQ39" s="369"/>
      <c r="VER39" s="369"/>
      <c r="VES39" s="369"/>
      <c r="VET39" s="369"/>
      <c r="VEU39" s="369"/>
      <c r="VEV39" s="369"/>
      <c r="VEW39" s="369"/>
      <c r="VEX39" s="369"/>
      <c r="VEY39" s="369"/>
      <c r="VEZ39" s="369"/>
      <c r="VFA39" s="369"/>
      <c r="VFB39" s="369"/>
      <c r="VFC39" s="369"/>
      <c r="VFD39" s="369"/>
      <c r="VFE39" s="369"/>
      <c r="VFF39" s="369"/>
      <c r="VFG39" s="369"/>
      <c r="VFH39" s="369"/>
      <c r="VFI39" s="369"/>
      <c r="VFJ39" s="369"/>
      <c r="VFK39" s="369"/>
      <c r="VFL39" s="369"/>
      <c r="VFM39" s="369"/>
      <c r="VFN39" s="369"/>
      <c r="VFO39" s="369"/>
      <c r="VFP39" s="369"/>
      <c r="VFQ39" s="369"/>
      <c r="VFR39" s="369"/>
      <c r="VFS39" s="369"/>
      <c r="VFT39" s="369"/>
      <c r="VFU39" s="369"/>
      <c r="VFV39" s="369"/>
      <c r="VFW39" s="369"/>
      <c r="VFX39" s="369"/>
      <c r="VFY39" s="369"/>
      <c r="VFZ39" s="369"/>
      <c r="VGA39" s="369"/>
      <c r="VGB39" s="369"/>
      <c r="VGC39" s="369"/>
      <c r="VGD39" s="369"/>
      <c r="VGE39" s="369"/>
      <c r="VGF39" s="369"/>
      <c r="VGG39" s="369"/>
      <c r="VGH39" s="369"/>
      <c r="VGI39" s="369"/>
      <c r="VGJ39" s="369"/>
      <c r="VGK39" s="369"/>
      <c r="VGL39" s="369"/>
      <c r="VGM39" s="369"/>
      <c r="VGN39" s="369"/>
      <c r="VGO39" s="369"/>
      <c r="VGP39" s="369"/>
      <c r="VGQ39" s="369"/>
      <c r="VGR39" s="369"/>
      <c r="VGS39" s="369"/>
      <c r="VGT39" s="369"/>
      <c r="VGU39" s="369"/>
      <c r="VGV39" s="369"/>
      <c r="VGW39" s="369"/>
      <c r="VGX39" s="369"/>
      <c r="VGY39" s="369"/>
      <c r="VGZ39" s="369"/>
      <c r="VHA39" s="369"/>
      <c r="VHB39" s="369"/>
      <c r="VHC39" s="369"/>
      <c r="VHD39" s="369"/>
      <c r="VHE39" s="369"/>
      <c r="VHF39" s="369"/>
      <c r="VHG39" s="369"/>
      <c r="VHH39" s="369"/>
      <c r="VHI39" s="369"/>
      <c r="VHJ39" s="369"/>
      <c r="VHK39" s="369"/>
      <c r="VHL39" s="369"/>
      <c r="VHM39" s="369"/>
      <c r="VHN39" s="369"/>
      <c r="VHO39" s="369"/>
      <c r="VHP39" s="369"/>
      <c r="VHQ39" s="369"/>
      <c r="VHR39" s="369"/>
      <c r="VHS39" s="369"/>
      <c r="VHT39" s="369"/>
      <c r="VHU39" s="369"/>
      <c r="VHV39" s="369"/>
      <c r="VHW39" s="369"/>
      <c r="VHX39" s="369"/>
      <c r="VHY39" s="369"/>
      <c r="VHZ39" s="369"/>
      <c r="VIA39" s="369"/>
      <c r="VIB39" s="369"/>
      <c r="VIC39" s="369"/>
      <c r="VID39" s="369"/>
      <c r="VIE39" s="369"/>
      <c r="VIF39" s="369"/>
      <c r="VIG39" s="369"/>
      <c r="VIH39" s="369"/>
      <c r="VII39" s="369"/>
      <c r="VIJ39" s="369"/>
      <c r="VIK39" s="369"/>
      <c r="VIL39" s="369"/>
      <c r="VIM39" s="369"/>
      <c r="VIN39" s="369"/>
      <c r="VIO39" s="369"/>
      <c r="VIP39" s="369"/>
      <c r="VIQ39" s="369"/>
      <c r="VIR39" s="369"/>
      <c r="VIS39" s="369"/>
      <c r="VIT39" s="369"/>
      <c r="VIU39" s="369"/>
      <c r="VIV39" s="369"/>
      <c r="VIW39" s="369"/>
      <c r="VIX39" s="369"/>
      <c r="VIY39" s="369"/>
      <c r="VIZ39" s="369"/>
      <c r="VJA39" s="369"/>
      <c r="VJB39" s="369"/>
      <c r="VJC39" s="369"/>
      <c r="VJD39" s="369"/>
      <c r="VJE39" s="369"/>
      <c r="VJF39" s="369"/>
      <c r="VJG39" s="369"/>
      <c r="VJH39" s="369"/>
      <c r="VJI39" s="369"/>
      <c r="VJJ39" s="369"/>
      <c r="VJK39" s="369"/>
      <c r="VJL39" s="369"/>
      <c r="VJM39" s="369"/>
      <c r="VJN39" s="369"/>
      <c r="VJO39" s="369"/>
      <c r="VJP39" s="369"/>
      <c r="VJQ39" s="369"/>
      <c r="VJR39" s="369"/>
      <c r="VJS39" s="369"/>
      <c r="VJT39" s="369"/>
      <c r="VJU39" s="369"/>
      <c r="VJV39" s="369"/>
      <c r="VJW39" s="369"/>
      <c r="VJX39" s="369"/>
      <c r="VJY39" s="369"/>
      <c r="VJZ39" s="369"/>
      <c r="VKA39" s="369"/>
      <c r="VKB39" s="369"/>
      <c r="VKC39" s="369"/>
      <c r="VKD39" s="369"/>
      <c r="VKE39" s="369"/>
      <c r="VKF39" s="369"/>
      <c r="VKG39" s="369"/>
      <c r="VKH39" s="369"/>
      <c r="VKI39" s="369"/>
      <c r="VKJ39" s="369"/>
      <c r="VKK39" s="369"/>
      <c r="VKL39" s="369"/>
      <c r="VKM39" s="369"/>
      <c r="VKN39" s="369"/>
      <c r="VKO39" s="369"/>
      <c r="VKP39" s="369"/>
      <c r="VKQ39" s="369"/>
      <c r="VKR39" s="369"/>
      <c r="VKS39" s="369"/>
      <c r="VKT39" s="369"/>
      <c r="VKU39" s="369"/>
      <c r="VKV39" s="369"/>
      <c r="VKW39" s="369"/>
      <c r="VKX39" s="369"/>
      <c r="VKY39" s="369"/>
      <c r="VKZ39" s="369"/>
      <c r="VLA39" s="369"/>
      <c r="VLB39" s="369"/>
      <c r="VLC39" s="369"/>
      <c r="VLD39" s="369"/>
      <c r="VLE39" s="369"/>
      <c r="VLF39" s="369"/>
      <c r="VLG39" s="369"/>
      <c r="VLH39" s="369"/>
      <c r="VLI39" s="369"/>
      <c r="VLJ39" s="369"/>
      <c r="VLK39" s="369"/>
      <c r="VLL39" s="369"/>
      <c r="VLM39" s="369"/>
      <c r="VLN39" s="369"/>
      <c r="VLO39" s="369"/>
      <c r="VLP39" s="369"/>
      <c r="VLQ39" s="369"/>
      <c r="VLR39" s="369"/>
      <c r="VLS39" s="369"/>
      <c r="VLT39" s="369"/>
      <c r="VLU39" s="369"/>
      <c r="VLV39" s="369"/>
      <c r="VLW39" s="369"/>
      <c r="VLX39" s="369"/>
      <c r="VLY39" s="369"/>
      <c r="VLZ39" s="369"/>
      <c r="VMA39" s="369"/>
      <c r="VMB39" s="369"/>
      <c r="VMC39" s="369"/>
      <c r="VMD39" s="369"/>
      <c r="VME39" s="369"/>
      <c r="VMF39" s="369"/>
      <c r="VMG39" s="369"/>
      <c r="VMH39" s="369"/>
      <c r="VMI39" s="369"/>
      <c r="VMJ39" s="369"/>
      <c r="VMK39" s="369"/>
      <c r="VML39" s="369"/>
      <c r="VMM39" s="369"/>
      <c r="VMN39" s="369"/>
      <c r="VMO39" s="369"/>
      <c r="VMP39" s="369"/>
      <c r="VMQ39" s="369"/>
      <c r="VMR39" s="369"/>
      <c r="VMS39" s="369"/>
      <c r="VMT39" s="369"/>
      <c r="VMU39" s="369"/>
      <c r="VMV39" s="369"/>
      <c r="VMW39" s="369"/>
      <c r="VMX39" s="369"/>
      <c r="VMY39" s="369"/>
      <c r="VMZ39" s="369"/>
      <c r="VNA39" s="369"/>
      <c r="VNB39" s="369"/>
      <c r="VNC39" s="369"/>
      <c r="VND39" s="369"/>
      <c r="VNE39" s="369"/>
      <c r="VNF39" s="369"/>
      <c r="VNG39" s="369"/>
      <c r="VNH39" s="369"/>
      <c r="VNI39" s="369"/>
      <c r="VNJ39" s="369"/>
      <c r="VNK39" s="369"/>
      <c r="VNL39" s="369"/>
      <c r="VNM39" s="369"/>
      <c r="VNN39" s="369"/>
      <c r="VNO39" s="369"/>
      <c r="VNP39" s="369"/>
      <c r="VNQ39" s="369"/>
      <c r="VNR39" s="369"/>
      <c r="VNS39" s="369"/>
      <c r="VNT39" s="369"/>
      <c r="VNU39" s="369"/>
      <c r="VNV39" s="369"/>
      <c r="VNW39" s="369"/>
      <c r="VNX39" s="369"/>
      <c r="VNY39" s="369"/>
      <c r="VNZ39" s="369"/>
      <c r="VOA39" s="369"/>
      <c r="VOB39" s="369"/>
      <c r="VOC39" s="369"/>
      <c r="VOD39" s="369"/>
      <c r="VOE39" s="369"/>
      <c r="VOF39" s="369"/>
      <c r="VOG39" s="369"/>
      <c r="VOH39" s="369"/>
      <c r="VOI39" s="369"/>
      <c r="VOJ39" s="369"/>
      <c r="VOK39" s="369"/>
      <c r="VOL39" s="369"/>
      <c r="VOM39" s="369"/>
      <c r="VON39" s="369"/>
      <c r="VOO39" s="369"/>
      <c r="VOP39" s="369"/>
      <c r="VOQ39" s="369"/>
      <c r="VOR39" s="369"/>
      <c r="VOS39" s="369"/>
      <c r="VOT39" s="369"/>
      <c r="VOU39" s="369"/>
      <c r="VOV39" s="369"/>
      <c r="VOW39" s="369"/>
      <c r="VOX39" s="369"/>
      <c r="VOY39" s="369"/>
      <c r="VOZ39" s="369"/>
      <c r="VPA39" s="369"/>
      <c r="VPB39" s="369"/>
      <c r="VPC39" s="369"/>
      <c r="VPD39" s="369"/>
      <c r="VPE39" s="369"/>
      <c r="VPF39" s="369"/>
      <c r="VPG39" s="369"/>
      <c r="VPH39" s="369"/>
      <c r="VPI39" s="369"/>
      <c r="VPJ39" s="369"/>
      <c r="VPK39" s="369"/>
      <c r="VPL39" s="369"/>
      <c r="VPM39" s="369"/>
      <c r="VPN39" s="369"/>
      <c r="VPO39" s="369"/>
      <c r="VPP39" s="369"/>
      <c r="VPQ39" s="369"/>
      <c r="VPR39" s="369"/>
      <c r="VPS39" s="369"/>
      <c r="VPT39" s="369"/>
      <c r="VPU39" s="369"/>
      <c r="VPV39" s="369"/>
      <c r="VPW39" s="369"/>
      <c r="VPX39" s="369"/>
      <c r="VPY39" s="369"/>
      <c r="VPZ39" s="369"/>
      <c r="VQA39" s="369"/>
      <c r="VQB39" s="369"/>
      <c r="VQC39" s="369"/>
      <c r="VQD39" s="369"/>
      <c r="VQE39" s="369"/>
      <c r="VQF39" s="369"/>
      <c r="VQG39" s="369"/>
      <c r="VQH39" s="369"/>
      <c r="VQI39" s="369"/>
      <c r="VQJ39" s="369"/>
      <c r="VQK39" s="369"/>
      <c r="VQL39" s="369"/>
      <c r="VQM39" s="369"/>
      <c r="VQN39" s="369"/>
      <c r="VQO39" s="369"/>
      <c r="VQP39" s="369"/>
      <c r="VQQ39" s="369"/>
      <c r="VQR39" s="369"/>
      <c r="VQS39" s="369"/>
      <c r="VQT39" s="369"/>
      <c r="VQU39" s="369"/>
      <c r="VQV39" s="369"/>
      <c r="VQW39" s="369"/>
      <c r="VQX39" s="369"/>
      <c r="VQY39" s="369"/>
      <c r="VQZ39" s="369"/>
      <c r="VRA39" s="369"/>
      <c r="VRB39" s="369"/>
      <c r="VRC39" s="369"/>
      <c r="VRD39" s="369"/>
      <c r="VRE39" s="369"/>
      <c r="VRF39" s="369"/>
      <c r="VRG39" s="369"/>
      <c r="VRH39" s="369"/>
      <c r="VRI39" s="369"/>
      <c r="VRJ39" s="369"/>
      <c r="VRK39" s="369"/>
      <c r="VRL39" s="369"/>
      <c r="VRM39" s="369"/>
      <c r="VRN39" s="369"/>
      <c r="VRO39" s="369"/>
      <c r="VRP39" s="369"/>
      <c r="VRQ39" s="369"/>
      <c r="VRR39" s="369"/>
      <c r="VRS39" s="369"/>
      <c r="VRT39" s="369"/>
      <c r="VRU39" s="369"/>
      <c r="VRV39" s="369"/>
      <c r="VRW39" s="369"/>
      <c r="VRX39" s="369"/>
      <c r="VRY39" s="369"/>
      <c r="VRZ39" s="369"/>
      <c r="VSA39" s="369"/>
      <c r="VSB39" s="369"/>
      <c r="VSC39" s="369"/>
      <c r="VSD39" s="369"/>
      <c r="VSE39" s="369"/>
      <c r="VSF39" s="369"/>
      <c r="VSG39" s="369"/>
      <c r="VSH39" s="369"/>
      <c r="VSI39" s="369"/>
      <c r="VSJ39" s="369"/>
      <c r="VSK39" s="369"/>
      <c r="VSL39" s="369"/>
      <c r="VSM39" s="369"/>
      <c r="VSN39" s="369"/>
      <c r="VSO39" s="369"/>
      <c r="VSP39" s="369"/>
      <c r="VSQ39" s="369"/>
      <c r="VSR39" s="369"/>
      <c r="VSS39" s="369"/>
      <c r="VST39" s="369"/>
      <c r="VSU39" s="369"/>
      <c r="VSV39" s="369"/>
      <c r="VSW39" s="369"/>
      <c r="VSX39" s="369"/>
      <c r="VSY39" s="369"/>
      <c r="VSZ39" s="369"/>
      <c r="VTA39" s="369"/>
      <c r="VTB39" s="369"/>
      <c r="VTC39" s="369"/>
      <c r="VTD39" s="369"/>
      <c r="VTE39" s="369"/>
      <c r="VTF39" s="369"/>
      <c r="VTG39" s="369"/>
      <c r="VTH39" s="369"/>
      <c r="VTI39" s="369"/>
      <c r="VTJ39" s="369"/>
      <c r="VTK39" s="369"/>
      <c r="VTL39" s="369"/>
      <c r="VTM39" s="369"/>
      <c r="VTN39" s="369"/>
      <c r="VTO39" s="369"/>
      <c r="VTP39" s="369"/>
      <c r="VTQ39" s="369"/>
      <c r="VTR39" s="369"/>
      <c r="VTS39" s="369"/>
      <c r="VTT39" s="369"/>
      <c r="VTU39" s="369"/>
      <c r="VTV39" s="369"/>
      <c r="VTW39" s="369"/>
      <c r="VTX39" s="369"/>
      <c r="VTY39" s="369"/>
      <c r="VTZ39" s="369"/>
      <c r="VUA39" s="369"/>
      <c r="VUB39" s="369"/>
      <c r="VUC39" s="369"/>
      <c r="VUD39" s="369"/>
      <c r="VUE39" s="369"/>
      <c r="VUF39" s="369"/>
      <c r="VUG39" s="369"/>
      <c r="VUH39" s="369"/>
      <c r="VUI39" s="369"/>
      <c r="VUJ39" s="369"/>
      <c r="VUK39" s="369"/>
      <c r="VUL39" s="369"/>
      <c r="VUM39" s="369"/>
      <c r="VUN39" s="369"/>
      <c r="VUO39" s="369"/>
      <c r="VUP39" s="369"/>
      <c r="VUQ39" s="369"/>
      <c r="VUR39" s="369"/>
      <c r="VUS39" s="369"/>
      <c r="VUT39" s="369"/>
      <c r="VUU39" s="369"/>
      <c r="VUV39" s="369"/>
      <c r="VUW39" s="369"/>
      <c r="VUX39" s="369"/>
      <c r="VUY39" s="369"/>
      <c r="VUZ39" s="369"/>
      <c r="VVA39" s="369"/>
      <c r="VVB39" s="369"/>
      <c r="VVC39" s="369"/>
      <c r="VVD39" s="369"/>
      <c r="VVE39" s="369"/>
      <c r="VVF39" s="369"/>
      <c r="VVG39" s="369"/>
      <c r="VVH39" s="369"/>
      <c r="VVI39" s="369"/>
      <c r="VVJ39" s="369"/>
      <c r="VVK39" s="369"/>
      <c r="VVL39" s="369"/>
      <c r="VVM39" s="369"/>
      <c r="VVN39" s="369"/>
      <c r="VVO39" s="369"/>
      <c r="VVP39" s="369"/>
      <c r="VVQ39" s="369"/>
      <c r="VVR39" s="369"/>
      <c r="VVS39" s="369"/>
      <c r="VVT39" s="369"/>
      <c r="VVU39" s="369"/>
      <c r="VVV39" s="369"/>
      <c r="VVW39" s="369"/>
      <c r="VVX39" s="369"/>
      <c r="VVY39" s="369"/>
      <c r="VVZ39" s="369"/>
      <c r="VWA39" s="369"/>
      <c r="VWB39" s="369"/>
      <c r="VWC39" s="369"/>
      <c r="VWD39" s="369"/>
      <c r="VWE39" s="369"/>
      <c r="VWF39" s="369"/>
      <c r="VWG39" s="369"/>
      <c r="VWH39" s="369"/>
      <c r="VWI39" s="369"/>
      <c r="VWJ39" s="369"/>
      <c r="VWK39" s="369"/>
      <c r="VWL39" s="369"/>
      <c r="VWM39" s="369"/>
      <c r="VWN39" s="369"/>
      <c r="VWO39" s="369"/>
      <c r="VWP39" s="369"/>
      <c r="VWQ39" s="369"/>
      <c r="VWR39" s="369"/>
      <c r="VWS39" s="369"/>
      <c r="VWT39" s="369"/>
      <c r="VWU39" s="369"/>
      <c r="VWV39" s="369"/>
      <c r="VWW39" s="369"/>
      <c r="VWX39" s="369"/>
      <c r="VWY39" s="369"/>
      <c r="VWZ39" s="369"/>
      <c r="VXA39" s="369"/>
      <c r="VXB39" s="369"/>
      <c r="VXC39" s="369"/>
      <c r="VXD39" s="369"/>
      <c r="VXE39" s="369"/>
      <c r="VXF39" s="369"/>
      <c r="VXG39" s="369"/>
      <c r="VXH39" s="369"/>
      <c r="VXI39" s="369"/>
      <c r="VXJ39" s="369"/>
      <c r="VXK39" s="369"/>
      <c r="VXL39" s="369"/>
      <c r="VXM39" s="369"/>
      <c r="VXN39" s="369"/>
      <c r="VXO39" s="369"/>
      <c r="VXP39" s="369"/>
      <c r="VXQ39" s="369"/>
      <c r="VXR39" s="369"/>
      <c r="VXS39" s="369"/>
      <c r="VXT39" s="369"/>
      <c r="VXU39" s="369"/>
      <c r="VXV39" s="369"/>
      <c r="VXW39" s="369"/>
      <c r="VXX39" s="369"/>
      <c r="VXY39" s="369"/>
      <c r="VXZ39" s="369"/>
      <c r="VYA39" s="369"/>
      <c r="VYB39" s="369"/>
      <c r="VYC39" s="369"/>
      <c r="VYD39" s="369"/>
      <c r="VYE39" s="369"/>
      <c r="VYF39" s="369"/>
      <c r="VYG39" s="369"/>
      <c r="VYH39" s="369"/>
      <c r="VYI39" s="369"/>
      <c r="VYJ39" s="369"/>
      <c r="VYK39" s="369"/>
      <c r="VYL39" s="369"/>
      <c r="VYM39" s="369"/>
      <c r="VYN39" s="369"/>
      <c r="VYO39" s="369"/>
      <c r="VYP39" s="369"/>
      <c r="VYQ39" s="369"/>
      <c r="VYR39" s="369"/>
      <c r="VYS39" s="369"/>
      <c r="VYT39" s="369"/>
      <c r="VYU39" s="369"/>
      <c r="VYV39" s="369"/>
      <c r="VYW39" s="369"/>
      <c r="VYX39" s="369"/>
      <c r="VYY39" s="369"/>
      <c r="VYZ39" s="369"/>
      <c r="VZA39" s="369"/>
      <c r="VZB39" s="369"/>
      <c r="VZC39" s="369"/>
      <c r="VZD39" s="369"/>
      <c r="VZE39" s="369"/>
      <c r="VZF39" s="369"/>
      <c r="VZG39" s="369"/>
      <c r="VZH39" s="369"/>
      <c r="VZI39" s="369"/>
      <c r="VZJ39" s="369"/>
      <c r="VZK39" s="369"/>
      <c r="VZL39" s="369"/>
      <c r="VZM39" s="369"/>
      <c r="VZN39" s="369"/>
      <c r="VZO39" s="369"/>
      <c r="VZP39" s="369"/>
      <c r="VZQ39" s="369"/>
      <c r="VZR39" s="369"/>
      <c r="VZS39" s="369"/>
      <c r="VZT39" s="369"/>
      <c r="VZU39" s="369"/>
      <c r="VZV39" s="369"/>
      <c r="VZW39" s="369"/>
      <c r="VZX39" s="369"/>
      <c r="VZY39" s="369"/>
      <c r="VZZ39" s="369"/>
      <c r="WAA39" s="369"/>
      <c r="WAB39" s="369"/>
      <c r="WAC39" s="369"/>
      <c r="WAD39" s="369"/>
      <c r="WAE39" s="369"/>
      <c r="WAF39" s="369"/>
      <c r="WAG39" s="369"/>
      <c r="WAH39" s="369"/>
      <c r="WAI39" s="369"/>
      <c r="WAJ39" s="369"/>
      <c r="WAK39" s="369"/>
      <c r="WAL39" s="369"/>
      <c r="WAM39" s="369"/>
      <c r="WAN39" s="369"/>
      <c r="WAO39" s="369"/>
      <c r="WAP39" s="369"/>
      <c r="WAQ39" s="369"/>
      <c r="WAR39" s="369"/>
      <c r="WAS39" s="369"/>
      <c r="WAT39" s="369"/>
      <c r="WAU39" s="369"/>
      <c r="WAV39" s="369"/>
      <c r="WAW39" s="369"/>
      <c r="WAX39" s="369"/>
      <c r="WAY39" s="369"/>
      <c r="WAZ39" s="369"/>
      <c r="WBA39" s="369"/>
      <c r="WBB39" s="369"/>
      <c r="WBC39" s="369"/>
      <c r="WBD39" s="369"/>
      <c r="WBE39" s="369"/>
      <c r="WBF39" s="369"/>
      <c r="WBG39" s="369"/>
      <c r="WBH39" s="369"/>
      <c r="WBI39" s="369"/>
      <c r="WBJ39" s="369"/>
      <c r="WBK39" s="369"/>
      <c r="WBL39" s="369"/>
      <c r="WBM39" s="369"/>
      <c r="WBN39" s="369"/>
      <c r="WBO39" s="369"/>
      <c r="WBP39" s="369"/>
      <c r="WBQ39" s="369"/>
      <c r="WBR39" s="369"/>
      <c r="WBS39" s="369"/>
      <c r="WBT39" s="369"/>
      <c r="WBU39" s="369"/>
      <c r="WBV39" s="369"/>
      <c r="WBW39" s="369"/>
      <c r="WBX39" s="369"/>
      <c r="WBY39" s="369"/>
      <c r="WBZ39" s="369"/>
      <c r="WCA39" s="369"/>
      <c r="WCB39" s="369"/>
      <c r="WCC39" s="369"/>
      <c r="WCD39" s="369"/>
      <c r="WCE39" s="369"/>
      <c r="WCF39" s="369"/>
      <c r="WCG39" s="369"/>
      <c r="WCH39" s="369"/>
      <c r="WCI39" s="369"/>
      <c r="WCJ39" s="369"/>
      <c r="WCK39" s="369"/>
      <c r="WCL39" s="369"/>
      <c r="WCM39" s="369"/>
      <c r="WCN39" s="369"/>
      <c r="WCO39" s="369"/>
      <c r="WCP39" s="369"/>
      <c r="WCQ39" s="369"/>
      <c r="WCR39" s="369"/>
      <c r="WCS39" s="369"/>
      <c r="WCT39" s="369"/>
      <c r="WCU39" s="369"/>
      <c r="WCV39" s="369"/>
      <c r="WCW39" s="369"/>
      <c r="WCX39" s="369"/>
      <c r="WCY39" s="369"/>
      <c r="WCZ39" s="369"/>
      <c r="WDA39" s="369"/>
      <c r="WDB39" s="369"/>
      <c r="WDC39" s="369"/>
      <c r="WDD39" s="369"/>
      <c r="WDE39" s="369"/>
      <c r="WDF39" s="369"/>
      <c r="WDG39" s="369"/>
      <c r="WDH39" s="369"/>
      <c r="WDI39" s="369"/>
      <c r="WDJ39" s="369"/>
      <c r="WDK39" s="369"/>
      <c r="WDL39" s="369"/>
      <c r="WDM39" s="369"/>
      <c r="WDN39" s="369"/>
      <c r="WDO39" s="369"/>
      <c r="WDP39" s="369"/>
      <c r="WDQ39" s="369"/>
      <c r="WDR39" s="369"/>
      <c r="WDS39" s="369"/>
      <c r="WDT39" s="369"/>
      <c r="WDU39" s="369"/>
      <c r="WDV39" s="369"/>
      <c r="WDW39" s="369"/>
      <c r="WDX39" s="369"/>
      <c r="WDY39" s="369"/>
      <c r="WDZ39" s="369"/>
      <c r="WEA39" s="369"/>
      <c r="WEB39" s="369"/>
      <c r="WEC39" s="369"/>
      <c r="WED39" s="369"/>
      <c r="WEE39" s="369"/>
      <c r="WEF39" s="369"/>
      <c r="WEG39" s="369"/>
      <c r="WEH39" s="369"/>
      <c r="WEI39" s="369"/>
      <c r="WEJ39" s="369"/>
      <c r="WEK39" s="369"/>
      <c r="WEL39" s="369"/>
      <c r="WEM39" s="369"/>
      <c r="WEN39" s="369"/>
      <c r="WEO39" s="369"/>
      <c r="WEP39" s="369"/>
      <c r="WEQ39" s="369"/>
      <c r="WER39" s="369"/>
      <c r="WES39" s="369"/>
      <c r="WET39" s="369"/>
      <c r="WEU39" s="369"/>
      <c r="WEV39" s="369"/>
      <c r="WEW39" s="369"/>
      <c r="WEX39" s="369"/>
      <c r="WEY39" s="369"/>
      <c r="WEZ39" s="369"/>
      <c r="WFA39" s="369"/>
      <c r="WFB39" s="369"/>
      <c r="WFC39" s="369"/>
      <c r="WFD39" s="369"/>
      <c r="WFE39" s="369"/>
      <c r="WFF39" s="369"/>
      <c r="WFG39" s="369"/>
      <c r="WFH39" s="369"/>
      <c r="WFI39" s="369"/>
      <c r="WFJ39" s="369"/>
      <c r="WFK39" s="369"/>
      <c r="WFL39" s="369"/>
      <c r="WFM39" s="369"/>
      <c r="WFN39" s="369"/>
      <c r="WFO39" s="369"/>
      <c r="WFP39" s="369"/>
      <c r="WFQ39" s="369"/>
      <c r="WFR39" s="369"/>
      <c r="WFS39" s="369"/>
      <c r="WFT39" s="369"/>
      <c r="WFU39" s="369"/>
      <c r="WFV39" s="369"/>
      <c r="WFW39" s="369"/>
      <c r="WFX39" s="369"/>
      <c r="WFY39" s="369"/>
      <c r="WFZ39" s="369"/>
      <c r="WGA39" s="369"/>
      <c r="WGB39" s="369"/>
      <c r="WGC39" s="369"/>
      <c r="WGD39" s="369"/>
      <c r="WGE39" s="369"/>
      <c r="WGF39" s="369"/>
      <c r="WGG39" s="369"/>
      <c r="WGH39" s="369"/>
      <c r="WGI39" s="369"/>
      <c r="WGJ39" s="369"/>
      <c r="WGK39" s="369"/>
      <c r="WGL39" s="369"/>
      <c r="WGM39" s="369"/>
      <c r="WGN39" s="369"/>
      <c r="WGO39" s="369"/>
      <c r="WGP39" s="369"/>
      <c r="WGQ39" s="369"/>
      <c r="WGR39" s="369"/>
      <c r="WGS39" s="369"/>
      <c r="WGT39" s="369"/>
      <c r="WGU39" s="369"/>
      <c r="WGV39" s="369"/>
      <c r="WGW39" s="369"/>
      <c r="WGX39" s="369"/>
      <c r="WGY39" s="369"/>
      <c r="WGZ39" s="369"/>
      <c r="WHA39" s="369"/>
      <c r="WHB39" s="369"/>
      <c r="WHC39" s="369"/>
      <c r="WHD39" s="369"/>
      <c r="WHE39" s="369"/>
      <c r="WHF39" s="369"/>
      <c r="WHG39" s="369"/>
      <c r="WHH39" s="369"/>
      <c r="WHI39" s="369"/>
      <c r="WHJ39" s="369"/>
      <c r="WHK39" s="369"/>
      <c r="WHL39" s="369"/>
      <c r="WHM39" s="369"/>
      <c r="WHN39" s="369"/>
      <c r="WHO39" s="369"/>
      <c r="WHP39" s="369"/>
      <c r="WHQ39" s="369"/>
      <c r="WHR39" s="369"/>
      <c r="WHS39" s="369"/>
      <c r="WHT39" s="369"/>
      <c r="WHU39" s="369"/>
      <c r="WHV39" s="369"/>
      <c r="WHW39" s="369"/>
      <c r="WHX39" s="369"/>
      <c r="WHY39" s="369"/>
      <c r="WHZ39" s="369"/>
      <c r="WIA39" s="369"/>
      <c r="WIB39" s="369"/>
      <c r="WIC39" s="369"/>
      <c r="WID39" s="369"/>
      <c r="WIE39" s="369"/>
      <c r="WIF39" s="369"/>
      <c r="WIG39" s="369"/>
      <c r="WIH39" s="369"/>
      <c r="WII39" s="369"/>
      <c r="WIJ39" s="369"/>
      <c r="WIK39" s="369"/>
      <c r="WIL39" s="369"/>
      <c r="WIM39" s="369"/>
      <c r="WIN39" s="369"/>
      <c r="WIO39" s="369"/>
      <c r="WIP39" s="369"/>
      <c r="WIQ39" s="369"/>
      <c r="WIR39" s="369"/>
      <c r="WIS39" s="369"/>
      <c r="WIT39" s="369"/>
      <c r="WIU39" s="369"/>
      <c r="WIV39" s="369"/>
      <c r="WIW39" s="369"/>
      <c r="WIX39" s="369"/>
      <c r="WIY39" s="369"/>
      <c r="WIZ39" s="369"/>
      <c r="WJA39" s="369"/>
      <c r="WJB39" s="369"/>
      <c r="WJC39" s="369"/>
      <c r="WJD39" s="369"/>
      <c r="WJE39" s="369"/>
      <c r="WJF39" s="369"/>
      <c r="WJG39" s="369"/>
      <c r="WJH39" s="369"/>
      <c r="WJI39" s="369"/>
      <c r="WJJ39" s="369"/>
      <c r="WJK39" s="369"/>
      <c r="WJL39" s="369"/>
      <c r="WJM39" s="369"/>
      <c r="WJN39" s="369"/>
      <c r="WJO39" s="369"/>
      <c r="WJP39" s="369"/>
      <c r="WJQ39" s="369"/>
      <c r="WJR39" s="369"/>
      <c r="WJS39" s="369"/>
      <c r="WJT39" s="369"/>
      <c r="WJU39" s="369"/>
      <c r="WJV39" s="369"/>
      <c r="WJW39" s="369"/>
      <c r="WJX39" s="369"/>
      <c r="WJY39" s="369"/>
      <c r="WJZ39" s="369"/>
      <c r="WKA39" s="369"/>
      <c r="WKB39" s="369"/>
      <c r="WKC39" s="369"/>
      <c r="WKD39" s="369"/>
      <c r="WKE39" s="369"/>
      <c r="WKF39" s="369"/>
      <c r="WKG39" s="369"/>
      <c r="WKH39" s="369"/>
      <c r="WKI39" s="369"/>
      <c r="WKJ39" s="369"/>
      <c r="WKK39" s="369"/>
      <c r="WKL39" s="369"/>
      <c r="WKM39" s="369"/>
      <c r="WKN39" s="369"/>
      <c r="WKO39" s="369"/>
      <c r="WKP39" s="369"/>
      <c r="WKQ39" s="369"/>
      <c r="WKR39" s="369"/>
      <c r="WKS39" s="369"/>
      <c r="WKT39" s="369"/>
      <c r="WKU39" s="369"/>
      <c r="WKV39" s="369"/>
      <c r="WKW39" s="369"/>
      <c r="WKX39" s="369"/>
      <c r="WKY39" s="369"/>
      <c r="WKZ39" s="369"/>
      <c r="WLA39" s="369"/>
      <c r="WLB39" s="369"/>
      <c r="WLC39" s="369"/>
      <c r="WLD39" s="369"/>
      <c r="WLE39" s="369"/>
      <c r="WLF39" s="369"/>
      <c r="WLG39" s="369"/>
      <c r="WLH39" s="369"/>
      <c r="WLI39" s="369"/>
      <c r="WLJ39" s="369"/>
      <c r="WLK39" s="369"/>
      <c r="WLL39" s="369"/>
      <c r="WLM39" s="369"/>
      <c r="WLN39" s="369"/>
      <c r="WLO39" s="369"/>
      <c r="WLP39" s="369"/>
      <c r="WLQ39" s="369"/>
      <c r="WLR39" s="369"/>
      <c r="WLS39" s="369"/>
      <c r="WLT39" s="369"/>
      <c r="WLU39" s="369"/>
      <c r="WLV39" s="369"/>
      <c r="WLW39" s="369"/>
      <c r="WLX39" s="369"/>
      <c r="WLY39" s="369"/>
      <c r="WLZ39" s="369"/>
      <c r="WMA39" s="369"/>
      <c r="WMB39" s="369"/>
      <c r="WMC39" s="369"/>
      <c r="WMD39" s="369"/>
      <c r="WME39" s="369"/>
      <c r="WMF39" s="369"/>
      <c r="WMG39" s="369"/>
      <c r="WMH39" s="369"/>
      <c r="WMI39" s="369"/>
      <c r="WMJ39" s="369"/>
      <c r="WMK39" s="369"/>
      <c r="WML39" s="369"/>
      <c r="WMM39" s="369"/>
      <c r="WMN39" s="369"/>
      <c r="WMO39" s="369"/>
      <c r="WMP39" s="369"/>
      <c r="WMQ39" s="369"/>
      <c r="WMR39" s="369"/>
      <c r="WMS39" s="369"/>
      <c r="WMT39" s="369"/>
      <c r="WMU39" s="369"/>
      <c r="WMV39" s="369"/>
      <c r="WMW39" s="369"/>
      <c r="WMX39" s="369"/>
      <c r="WMY39" s="369"/>
      <c r="WMZ39" s="369"/>
      <c r="WNA39" s="369"/>
      <c r="WNB39" s="369"/>
      <c r="WNC39" s="369"/>
      <c r="WND39" s="369"/>
      <c r="WNE39" s="369"/>
      <c r="WNF39" s="369"/>
      <c r="WNG39" s="369"/>
      <c r="WNH39" s="369"/>
      <c r="WNI39" s="369"/>
      <c r="WNJ39" s="369"/>
      <c r="WNK39" s="369"/>
      <c r="WNL39" s="369"/>
      <c r="WNM39" s="369"/>
      <c r="WNN39" s="369"/>
      <c r="WNO39" s="369"/>
      <c r="WNP39" s="369"/>
      <c r="WNQ39" s="369"/>
      <c r="WNR39" s="369"/>
      <c r="WNS39" s="369"/>
      <c r="WNT39" s="369"/>
      <c r="WNU39" s="369"/>
      <c r="WNV39" s="369"/>
      <c r="WNW39" s="369"/>
      <c r="WNX39" s="369"/>
      <c r="WNY39" s="369"/>
      <c r="WNZ39" s="369"/>
      <c r="WOA39" s="369"/>
      <c r="WOB39" s="369"/>
      <c r="WOC39" s="369"/>
      <c r="WOD39" s="369"/>
      <c r="WOE39" s="369"/>
      <c r="WOF39" s="369"/>
      <c r="WOG39" s="369"/>
      <c r="WOH39" s="369"/>
      <c r="WOI39" s="369"/>
      <c r="WOJ39" s="369"/>
      <c r="WOK39" s="369"/>
      <c r="WOL39" s="369"/>
      <c r="WOM39" s="369"/>
      <c r="WON39" s="369"/>
      <c r="WOO39" s="369"/>
      <c r="WOP39" s="369"/>
      <c r="WOQ39" s="369"/>
      <c r="WOR39" s="369"/>
      <c r="WOS39" s="369"/>
      <c r="WOT39" s="369"/>
      <c r="WOU39" s="369"/>
      <c r="WOV39" s="369"/>
      <c r="WOW39" s="369"/>
      <c r="WOX39" s="369"/>
      <c r="WOY39" s="369"/>
      <c r="WOZ39" s="369"/>
      <c r="WPA39" s="369"/>
      <c r="WPB39" s="369"/>
      <c r="WPC39" s="369"/>
      <c r="WPD39" s="369"/>
      <c r="WPE39" s="369"/>
      <c r="WPF39" s="369"/>
      <c r="WPG39" s="369"/>
      <c r="WPH39" s="369"/>
      <c r="WPI39" s="369"/>
      <c r="WPJ39" s="369"/>
      <c r="WPK39" s="369"/>
      <c r="WPL39" s="369"/>
      <c r="WPM39" s="369"/>
      <c r="WPN39" s="369"/>
      <c r="WPO39" s="369"/>
      <c r="WPP39" s="369"/>
      <c r="WPQ39" s="369"/>
      <c r="WPR39" s="369"/>
      <c r="WPS39" s="369"/>
      <c r="WPT39" s="369"/>
      <c r="WPU39" s="369"/>
      <c r="WPV39" s="369"/>
      <c r="WPW39" s="369"/>
      <c r="WPX39" s="369"/>
      <c r="WPY39" s="369"/>
      <c r="WPZ39" s="369"/>
      <c r="WQA39" s="369"/>
      <c r="WQB39" s="369"/>
      <c r="WQC39" s="369"/>
      <c r="WQD39" s="369"/>
      <c r="WQE39" s="369"/>
      <c r="WQF39" s="369"/>
      <c r="WQG39" s="369"/>
      <c r="WQH39" s="369"/>
      <c r="WQI39" s="369"/>
      <c r="WQJ39" s="369"/>
      <c r="WQK39" s="369"/>
      <c r="WQL39" s="369"/>
      <c r="WQM39" s="369"/>
      <c r="WQN39" s="369"/>
      <c r="WQO39" s="369"/>
      <c r="WQP39" s="369"/>
      <c r="WQQ39" s="369"/>
      <c r="WQR39" s="369"/>
      <c r="WQS39" s="369"/>
      <c r="WQT39" s="369"/>
      <c r="WQU39" s="369"/>
      <c r="WQV39" s="369"/>
      <c r="WQW39" s="369"/>
      <c r="WQX39" s="369"/>
      <c r="WQY39" s="369"/>
      <c r="WQZ39" s="369"/>
      <c r="WRA39" s="369"/>
      <c r="WRB39" s="369"/>
      <c r="WRC39" s="369"/>
      <c r="WRD39" s="369"/>
      <c r="WRE39" s="369"/>
      <c r="WRF39" s="369"/>
      <c r="WRG39" s="369"/>
      <c r="WRH39" s="369"/>
      <c r="WRI39" s="369"/>
      <c r="WRJ39" s="369"/>
      <c r="WRK39" s="369"/>
      <c r="WRL39" s="369"/>
      <c r="WRM39" s="369"/>
      <c r="WRN39" s="369"/>
      <c r="WRO39" s="369"/>
      <c r="WRP39" s="369"/>
      <c r="WRQ39" s="369"/>
      <c r="WRR39" s="369"/>
      <c r="WRS39" s="369"/>
      <c r="WRT39" s="369"/>
      <c r="WRU39" s="369"/>
      <c r="WRV39" s="369"/>
      <c r="WRW39" s="369"/>
      <c r="WRX39" s="369"/>
      <c r="WRY39" s="369"/>
      <c r="WRZ39" s="369"/>
      <c r="WSA39" s="369"/>
      <c r="WSB39" s="369"/>
      <c r="WSC39" s="369"/>
      <c r="WSD39" s="369"/>
      <c r="WSE39" s="369"/>
      <c r="WSF39" s="369"/>
      <c r="WSG39" s="369"/>
      <c r="WSH39" s="369"/>
      <c r="WSI39" s="369"/>
      <c r="WSJ39" s="369"/>
      <c r="WSK39" s="369"/>
      <c r="WSL39" s="369"/>
      <c r="WSM39" s="369"/>
      <c r="WSN39" s="369"/>
      <c r="WSO39" s="369"/>
      <c r="WSP39" s="369"/>
      <c r="WSQ39" s="369"/>
      <c r="WSR39" s="369"/>
      <c r="WSS39" s="369"/>
      <c r="WST39" s="369"/>
      <c r="WSU39" s="369"/>
      <c r="WSV39" s="369"/>
      <c r="WSW39" s="369"/>
      <c r="WSX39" s="369"/>
      <c r="WSY39" s="369"/>
      <c r="WSZ39" s="369"/>
      <c r="WTA39" s="369"/>
      <c r="WTB39" s="369"/>
      <c r="WTC39" s="369"/>
      <c r="WTD39" s="369"/>
      <c r="WTE39" s="369"/>
      <c r="WTF39" s="369"/>
      <c r="WTG39" s="369"/>
      <c r="WTH39" s="369"/>
      <c r="WTI39" s="369"/>
      <c r="WTJ39" s="369"/>
      <c r="WTK39" s="369"/>
      <c r="WTL39" s="369"/>
      <c r="WTM39" s="369"/>
      <c r="WTN39" s="369"/>
      <c r="WTO39" s="369"/>
      <c r="WTP39" s="369"/>
      <c r="WTQ39" s="369"/>
      <c r="WTR39" s="369"/>
      <c r="WTS39" s="369"/>
      <c r="WTT39" s="369"/>
      <c r="WTU39" s="369"/>
      <c r="WTV39" s="369"/>
      <c r="WTW39" s="369"/>
      <c r="WTX39" s="369"/>
      <c r="WTY39" s="369"/>
      <c r="WTZ39" s="369"/>
      <c r="WUA39" s="369"/>
      <c r="WUB39" s="369"/>
      <c r="WUC39" s="369"/>
      <c r="WUD39" s="369"/>
      <c r="WUE39" s="369"/>
      <c r="WUF39" s="369"/>
      <c r="WUG39" s="369"/>
      <c r="WUH39" s="369"/>
      <c r="WUI39" s="369"/>
      <c r="WUJ39" s="369"/>
      <c r="WUK39" s="369"/>
      <c r="WUL39" s="369"/>
      <c r="WUM39" s="369"/>
      <c r="WUN39" s="369"/>
      <c r="WUO39" s="369"/>
      <c r="WUP39" s="369"/>
      <c r="WUQ39" s="369"/>
      <c r="WUR39" s="369"/>
      <c r="WUS39" s="369"/>
      <c r="WUT39" s="369"/>
      <c r="WUU39" s="369"/>
      <c r="WUV39" s="369"/>
      <c r="WUW39" s="369"/>
      <c r="WUX39" s="369"/>
      <c r="WUY39" s="369"/>
      <c r="WUZ39" s="369"/>
      <c r="WVA39" s="369"/>
      <c r="WVB39" s="369"/>
      <c r="WVC39" s="369"/>
      <c r="WVD39" s="369"/>
      <c r="WVE39" s="369"/>
      <c r="WVF39" s="369"/>
      <c r="WVG39" s="369"/>
      <c r="WVH39" s="369"/>
      <c r="WVI39" s="369"/>
      <c r="WVJ39" s="369"/>
      <c r="WVK39" s="369"/>
      <c r="WVL39" s="369"/>
      <c r="WVM39" s="369"/>
      <c r="WVN39" s="369"/>
      <c r="WVO39" s="369"/>
      <c r="WVP39" s="369"/>
      <c r="WVQ39" s="369"/>
      <c r="WVR39" s="369"/>
      <c r="WVS39" s="369"/>
      <c r="WVT39" s="369"/>
      <c r="WVU39" s="369"/>
      <c r="WVV39" s="369"/>
      <c r="WVW39" s="369"/>
      <c r="WVX39" s="369"/>
      <c r="WVY39" s="369"/>
      <c r="WVZ39" s="369"/>
      <c r="WWA39" s="369"/>
      <c r="WWB39" s="369"/>
      <c r="WWC39" s="369"/>
      <c r="WWD39" s="369"/>
      <c r="WWE39" s="369"/>
      <c r="WWF39" s="369"/>
      <c r="WWG39" s="369"/>
      <c r="WWH39" s="369"/>
      <c r="WWI39" s="369"/>
      <c r="WWJ39" s="369"/>
      <c r="WWK39" s="369"/>
      <c r="WWL39" s="369"/>
      <c r="WWM39" s="369"/>
      <c r="WWN39" s="369"/>
      <c r="WWO39" s="369"/>
      <c r="WWP39" s="369"/>
      <c r="WWQ39" s="369"/>
      <c r="WWR39" s="369"/>
      <c r="WWS39" s="369"/>
      <c r="WWT39" s="369"/>
      <c r="WWU39" s="369"/>
      <c r="WWV39" s="369"/>
      <c r="WWW39" s="369"/>
      <c r="WWX39" s="369"/>
      <c r="WWY39" s="369"/>
      <c r="WWZ39" s="369"/>
      <c r="WXA39" s="369"/>
      <c r="WXB39" s="369"/>
      <c r="WXC39" s="369"/>
      <c r="WXD39" s="369"/>
      <c r="WXE39" s="369"/>
      <c r="WXF39" s="369"/>
      <c r="WXG39" s="369"/>
      <c r="WXH39" s="369"/>
      <c r="WXI39" s="369"/>
      <c r="WXJ39" s="369"/>
      <c r="WXK39" s="369"/>
      <c r="WXL39" s="369"/>
      <c r="WXM39" s="369"/>
      <c r="WXN39" s="369"/>
      <c r="WXO39" s="369"/>
      <c r="WXP39" s="369"/>
      <c r="WXQ39" s="369"/>
      <c r="WXR39" s="369"/>
      <c r="WXS39" s="369"/>
      <c r="WXT39" s="369"/>
      <c r="WXU39" s="369"/>
      <c r="WXV39" s="369"/>
      <c r="WXW39" s="369"/>
      <c r="WXX39" s="369"/>
      <c r="WXY39" s="369"/>
      <c r="WXZ39" s="369"/>
      <c r="WYA39" s="369"/>
      <c r="WYB39" s="369"/>
      <c r="WYC39" s="369"/>
      <c r="WYD39" s="369"/>
      <c r="WYE39" s="369"/>
      <c r="WYF39" s="369"/>
      <c r="WYG39" s="369"/>
      <c r="WYH39" s="369"/>
      <c r="WYI39" s="369"/>
      <c r="WYJ39" s="369"/>
      <c r="WYK39" s="369"/>
      <c r="WYL39" s="369"/>
      <c r="WYM39" s="369"/>
      <c r="WYN39" s="369"/>
      <c r="WYO39" s="369"/>
      <c r="WYP39" s="369"/>
      <c r="WYQ39" s="369"/>
      <c r="WYR39" s="369"/>
      <c r="WYS39" s="369"/>
      <c r="WYT39" s="369"/>
      <c r="WYU39" s="369"/>
      <c r="WYV39" s="369"/>
      <c r="WYW39" s="369"/>
      <c r="WYX39" s="369"/>
      <c r="WYY39" s="369"/>
      <c r="WYZ39" s="369"/>
      <c r="WZA39" s="369"/>
      <c r="WZB39" s="369"/>
      <c r="WZC39" s="369"/>
      <c r="WZD39" s="369"/>
      <c r="WZE39" s="369"/>
      <c r="WZF39" s="369"/>
      <c r="WZG39" s="369"/>
      <c r="WZH39" s="369"/>
      <c r="WZI39" s="369"/>
      <c r="WZJ39" s="369"/>
      <c r="WZK39" s="369"/>
      <c r="WZL39" s="369"/>
      <c r="WZM39" s="369"/>
      <c r="WZN39" s="369"/>
      <c r="WZO39" s="369"/>
      <c r="WZP39" s="369"/>
      <c r="WZQ39" s="369"/>
      <c r="WZR39" s="369"/>
      <c r="WZS39" s="369"/>
      <c r="WZT39" s="369"/>
      <c r="WZU39" s="369"/>
      <c r="WZV39" s="369"/>
      <c r="WZW39" s="369"/>
      <c r="WZX39" s="369"/>
      <c r="WZY39" s="369"/>
      <c r="WZZ39" s="369"/>
      <c r="XAA39" s="369"/>
      <c r="XAB39" s="369"/>
      <c r="XAC39" s="369"/>
      <c r="XAD39" s="369"/>
      <c r="XAE39" s="369"/>
      <c r="XAF39" s="369"/>
      <c r="XAG39" s="369"/>
      <c r="XAH39" s="369"/>
      <c r="XAI39" s="369"/>
      <c r="XAJ39" s="369"/>
      <c r="XAK39" s="369"/>
      <c r="XAL39" s="369"/>
      <c r="XAM39" s="369"/>
      <c r="XAN39" s="369"/>
      <c r="XAO39" s="369"/>
      <c r="XAP39" s="369"/>
      <c r="XAQ39" s="369"/>
      <c r="XAR39" s="369"/>
      <c r="XAS39" s="369"/>
      <c r="XAT39" s="369"/>
      <c r="XAU39" s="369"/>
      <c r="XAV39" s="369"/>
      <c r="XAW39" s="369"/>
      <c r="XAX39" s="369"/>
      <c r="XAY39" s="369"/>
      <c r="XAZ39" s="369"/>
      <c r="XBA39" s="369"/>
      <c r="XBB39" s="369"/>
      <c r="XBC39" s="369"/>
      <c r="XBD39" s="369"/>
      <c r="XBE39" s="369"/>
      <c r="XBF39" s="369"/>
      <c r="XBG39" s="369"/>
      <c r="XBH39" s="369"/>
      <c r="XBI39" s="369"/>
      <c r="XBJ39" s="369"/>
      <c r="XBK39" s="369"/>
      <c r="XBL39" s="369"/>
      <c r="XBM39" s="369"/>
      <c r="XBN39" s="369"/>
      <c r="XBO39" s="369"/>
      <c r="XBP39" s="369"/>
      <c r="XBQ39" s="369"/>
      <c r="XBR39" s="369"/>
      <c r="XBS39" s="369"/>
      <c r="XBT39" s="369"/>
      <c r="XBU39" s="369"/>
      <c r="XBV39" s="369"/>
      <c r="XBW39" s="369"/>
      <c r="XBX39" s="369"/>
      <c r="XBY39" s="369"/>
      <c r="XBZ39" s="369"/>
      <c r="XCA39" s="369"/>
      <c r="XCB39" s="369"/>
      <c r="XCC39" s="369"/>
      <c r="XCD39" s="369"/>
      <c r="XCE39" s="369"/>
      <c r="XCF39" s="369"/>
      <c r="XCG39" s="369"/>
      <c r="XCH39" s="369"/>
      <c r="XCI39" s="369"/>
      <c r="XCJ39" s="369"/>
      <c r="XCK39" s="369"/>
      <c r="XCL39" s="369"/>
      <c r="XCM39" s="369"/>
      <c r="XCN39" s="369"/>
      <c r="XCO39" s="369"/>
      <c r="XCP39" s="369"/>
      <c r="XCQ39" s="369"/>
      <c r="XCR39" s="369"/>
      <c r="XCS39" s="369"/>
      <c r="XCT39" s="369"/>
      <c r="XCU39" s="369"/>
      <c r="XCV39" s="369"/>
      <c r="XCW39" s="369"/>
      <c r="XCX39" s="369"/>
      <c r="XCY39" s="369"/>
      <c r="XCZ39" s="369"/>
      <c r="XDA39" s="369"/>
      <c r="XDB39" s="369"/>
      <c r="XDC39" s="369"/>
      <c r="XDD39" s="369"/>
      <c r="XDE39" s="369"/>
      <c r="XDF39" s="369"/>
      <c r="XDG39" s="369"/>
      <c r="XDH39" s="369"/>
      <c r="XDI39" s="369"/>
      <c r="XDJ39" s="369"/>
      <c r="XDK39" s="369"/>
      <c r="XDL39" s="369"/>
      <c r="XDM39" s="369"/>
      <c r="XDN39" s="369"/>
      <c r="XDO39" s="369"/>
      <c r="XDP39" s="369"/>
      <c r="XDQ39" s="369"/>
      <c r="XDR39" s="369"/>
      <c r="XDS39" s="369"/>
      <c r="XDT39" s="369"/>
      <c r="XDU39" s="369"/>
      <c r="XDV39" s="369"/>
      <c r="XDW39" s="369"/>
      <c r="XDX39" s="369"/>
      <c r="XDY39" s="369"/>
      <c r="XDZ39" s="369"/>
      <c r="XEA39" s="369"/>
      <c r="XEB39" s="369"/>
      <c r="XEC39" s="369"/>
      <c r="XED39" s="369"/>
      <c r="XEE39" s="369"/>
      <c r="XEF39" s="369"/>
      <c r="XEG39" s="369"/>
      <c r="XEH39" s="369"/>
      <c r="XEI39" s="369"/>
      <c r="XEJ39" s="369"/>
      <c r="XEK39" s="369"/>
      <c r="XEL39" s="369"/>
      <c r="XEM39" s="369"/>
      <c r="XEN39" s="369"/>
      <c r="XEO39" s="369"/>
      <c r="XEP39" s="369"/>
      <c r="XEQ39" s="369"/>
      <c r="XER39" s="369"/>
      <c r="XES39" s="369"/>
      <c r="XET39" s="369"/>
      <c r="XEU39" s="369"/>
      <c r="XEV39" s="369"/>
      <c r="XEW39" s="369"/>
      <c r="XEX39" s="369"/>
      <c r="XEY39" s="369"/>
      <c r="XEZ39" s="369"/>
      <c r="XFA39" s="369"/>
      <c r="XFB39" s="369"/>
      <c r="XFC39" s="369"/>
    </row>
    <row r="40" spans="1:16383" ht="15" x14ac:dyDescent="0.25">
      <c r="B40" s="434" t="s">
        <v>208</v>
      </c>
      <c r="C40" s="378"/>
      <c r="D40" s="758">
        <v>-1E+18</v>
      </c>
      <c r="E40" s="758">
        <v>-1E+18</v>
      </c>
      <c r="F40" s="760">
        <v>117651</v>
      </c>
      <c r="G40" s="760">
        <v>134768</v>
      </c>
      <c r="H40" s="760">
        <v>150869</v>
      </c>
      <c r="I40" s="760">
        <v>167799</v>
      </c>
      <c r="J40" s="760">
        <v>171907</v>
      </c>
      <c r="K40" s="758">
        <v>-1E+18</v>
      </c>
      <c r="L40" s="762"/>
      <c r="M40" s="758">
        <v>-1E+18</v>
      </c>
      <c r="N40" s="758">
        <v>-1E+18</v>
      </c>
      <c r="O40" s="760">
        <v>9275588</v>
      </c>
      <c r="P40" s="760">
        <v>10587168</v>
      </c>
      <c r="Q40" s="760">
        <v>11844738</v>
      </c>
      <c r="R40" s="760">
        <v>13358805</v>
      </c>
      <c r="S40" s="760">
        <v>13906563</v>
      </c>
      <c r="T40" s="758">
        <v>-1E+18</v>
      </c>
      <c r="U40" s="762"/>
      <c r="V40" s="758">
        <v>-1E+18</v>
      </c>
      <c r="W40" s="758">
        <v>-1E+18</v>
      </c>
      <c r="X40" s="758">
        <v>8.58</v>
      </c>
      <c r="Y40" s="758">
        <v>9.6999999999999993</v>
      </c>
      <c r="Z40" s="758">
        <v>10.58</v>
      </c>
      <c r="AA40" s="758">
        <v>11.48</v>
      </c>
      <c r="AB40" s="758">
        <v>11.85</v>
      </c>
      <c r="AC40" s="758">
        <v>-1E+18</v>
      </c>
      <c r="AD40" s="762"/>
      <c r="AE40" s="758">
        <v>-1E+18</v>
      </c>
      <c r="AF40" s="758">
        <v>-1E+18</v>
      </c>
      <c r="AG40" s="758">
        <v>11.54</v>
      </c>
      <c r="AH40" s="758">
        <v>13</v>
      </c>
      <c r="AI40" s="758">
        <v>14.2</v>
      </c>
      <c r="AJ40" s="758">
        <v>15.6</v>
      </c>
      <c r="AK40" s="758">
        <v>15.9</v>
      </c>
      <c r="AL40" s="758">
        <v>-1E+18</v>
      </c>
      <c r="AM40" s="374"/>
      <c r="AN40" s="376"/>
      <c r="AO40" s="376"/>
      <c r="AP40" s="376"/>
      <c r="AQ40" s="376"/>
      <c r="AR40" s="376"/>
      <c r="AS40" s="376"/>
      <c r="AT40" s="376"/>
      <c r="AU40" s="376"/>
      <c r="AV40" s="374"/>
      <c r="AW40" s="376"/>
      <c r="AX40" s="376"/>
      <c r="AY40" s="376"/>
      <c r="AZ40" s="376"/>
      <c r="BA40" s="376"/>
      <c r="BB40" s="376"/>
      <c r="BC40" s="376"/>
      <c r="BD40" s="376"/>
    </row>
    <row r="41" spans="1:16383" ht="15" x14ac:dyDescent="0.25">
      <c r="B41" s="380" t="s">
        <v>191</v>
      </c>
      <c r="C41" s="381"/>
      <c r="D41" s="758">
        <v>-1E+18</v>
      </c>
      <c r="E41" s="758">
        <v>-1E+18</v>
      </c>
      <c r="F41" s="758">
        <v>240</v>
      </c>
      <c r="G41" s="758">
        <v>-1E+18</v>
      </c>
      <c r="H41" s="758">
        <v>301</v>
      </c>
      <c r="I41" s="758">
        <v>333</v>
      </c>
      <c r="J41" s="758">
        <v>364</v>
      </c>
      <c r="K41" s="758">
        <v>-1E+18</v>
      </c>
      <c r="L41" s="759"/>
      <c r="M41" s="758">
        <v>-1E+18</v>
      </c>
      <c r="N41" s="758">
        <v>-1E+18</v>
      </c>
      <c r="O41" s="760">
        <v>25242</v>
      </c>
      <c r="P41" s="760">
        <v>23595</v>
      </c>
      <c r="Q41" s="760">
        <v>26474</v>
      </c>
      <c r="R41" s="760">
        <v>27442</v>
      </c>
      <c r="S41" s="758">
        <v>-1E+18</v>
      </c>
      <c r="T41" s="758">
        <v>-1E+18</v>
      </c>
      <c r="U41" s="759"/>
      <c r="V41" s="758">
        <v>-1E+18</v>
      </c>
      <c r="W41" s="758">
        <v>-1E+18</v>
      </c>
      <c r="X41" s="758">
        <v>-1E+18</v>
      </c>
      <c r="Y41" s="758">
        <v>7</v>
      </c>
      <c r="Z41" s="758">
        <v>7.3</v>
      </c>
      <c r="AA41" s="758">
        <v>8.2200000000000006</v>
      </c>
      <c r="AB41" s="758">
        <v>9.2899999999999991</v>
      </c>
      <c r="AC41" s="758">
        <v>-1E+18</v>
      </c>
      <c r="AD41" s="759"/>
      <c r="AE41" s="758">
        <v>-1E+18</v>
      </c>
      <c r="AF41" s="758">
        <v>-1E+18</v>
      </c>
      <c r="AG41" s="758">
        <v>5.46</v>
      </c>
      <c r="AH41" s="758">
        <v>5.4</v>
      </c>
      <c r="AI41" s="758">
        <v>6.4</v>
      </c>
      <c r="AJ41" s="758">
        <v>-1E+18</v>
      </c>
      <c r="AK41" s="758">
        <v>5.8</v>
      </c>
      <c r="AL41" s="758">
        <v>-1E+18</v>
      </c>
      <c r="AM41" s="382"/>
      <c r="AN41" s="383"/>
      <c r="AO41" s="383"/>
      <c r="AP41" s="383"/>
      <c r="AQ41" s="383"/>
      <c r="AR41" s="383"/>
      <c r="AS41" s="383"/>
      <c r="AT41" s="383"/>
      <c r="AU41" s="383"/>
      <c r="AV41" s="382"/>
      <c r="AW41" s="383"/>
      <c r="AX41" s="383"/>
      <c r="AY41" s="383"/>
      <c r="AZ41" s="383"/>
      <c r="BA41" s="383"/>
      <c r="BB41" s="383"/>
      <c r="BC41" s="383"/>
      <c r="BD41" s="383"/>
    </row>
    <row r="42" spans="1:16383" ht="15" x14ac:dyDescent="0.25">
      <c r="B42" s="385" t="s">
        <v>8</v>
      </c>
      <c r="C42" s="382"/>
      <c r="D42" s="758">
        <v>-1E+18</v>
      </c>
      <c r="E42" s="758">
        <v>-1E+18</v>
      </c>
      <c r="F42" s="760">
        <v>25568</v>
      </c>
      <c r="G42" s="760">
        <v>28983</v>
      </c>
      <c r="H42" s="760">
        <v>32801</v>
      </c>
      <c r="I42" s="760">
        <v>35205</v>
      </c>
      <c r="J42" s="760">
        <v>35235</v>
      </c>
      <c r="K42" s="758">
        <v>-1E+18</v>
      </c>
      <c r="L42" s="759"/>
      <c r="M42" s="758">
        <v>-1E+18</v>
      </c>
      <c r="N42" s="758">
        <v>-1E+18</v>
      </c>
      <c r="O42" s="758">
        <v>-1E+18</v>
      </c>
      <c r="P42" s="760">
        <v>2300000</v>
      </c>
      <c r="Q42" s="760">
        <v>2600000</v>
      </c>
      <c r="R42" s="760">
        <v>2872651</v>
      </c>
      <c r="S42" s="760">
        <v>3044072</v>
      </c>
      <c r="T42" s="758">
        <v>-1E+18</v>
      </c>
      <c r="U42" s="759"/>
      <c r="V42" s="758">
        <v>-1E+18</v>
      </c>
      <c r="W42" s="758">
        <v>-1E+18</v>
      </c>
      <c r="X42" s="758">
        <v>7.78</v>
      </c>
      <c r="Y42" s="758">
        <v>8.8000000000000007</v>
      </c>
      <c r="Z42" s="758">
        <v>9.9</v>
      </c>
      <c r="AA42" s="758">
        <v>11</v>
      </c>
      <c r="AB42" s="758">
        <v>10.8</v>
      </c>
      <c r="AC42" s="758">
        <v>-1E+18</v>
      </c>
      <c r="AD42" s="759"/>
      <c r="AE42" s="758">
        <v>-1E+18</v>
      </c>
      <c r="AF42" s="758">
        <v>-1E+18</v>
      </c>
      <c r="AG42" s="758">
        <v>-1E+18</v>
      </c>
      <c r="AH42" s="758">
        <v>10</v>
      </c>
      <c r="AI42" s="758">
        <v>-1E+18</v>
      </c>
      <c r="AJ42" s="758">
        <v>12</v>
      </c>
      <c r="AK42" s="758">
        <v>12.2</v>
      </c>
      <c r="AL42" s="758">
        <v>-1E+18</v>
      </c>
      <c r="AM42" s="382"/>
      <c r="AN42" s="383"/>
      <c r="AO42" s="383"/>
      <c r="AP42" s="383"/>
      <c r="AQ42" s="383"/>
      <c r="AR42" s="383"/>
      <c r="AS42" s="383"/>
      <c r="AT42" s="383"/>
      <c r="AU42" s="383"/>
      <c r="AV42" s="382"/>
      <c r="AW42" s="383"/>
      <c r="AX42" s="383"/>
      <c r="AY42" s="383"/>
      <c r="AZ42" s="383"/>
      <c r="BA42" s="383"/>
      <c r="BB42" s="383"/>
      <c r="BC42" s="383"/>
      <c r="BD42" s="383"/>
    </row>
    <row r="43" spans="1:16383" ht="15" x14ac:dyDescent="0.25">
      <c r="B43" s="385" t="s">
        <v>9</v>
      </c>
      <c r="C43" s="382"/>
      <c r="D43" s="758">
        <v>-1E+18</v>
      </c>
      <c r="E43" s="758">
        <v>-1E+18</v>
      </c>
      <c r="F43" s="758">
        <v>370</v>
      </c>
      <c r="G43" s="758">
        <v>-1E+18</v>
      </c>
      <c r="H43" s="758">
        <v>378</v>
      </c>
      <c r="I43" s="758">
        <v>409</v>
      </c>
      <c r="J43" s="758">
        <v>400</v>
      </c>
      <c r="K43" s="758">
        <v>-1E+18</v>
      </c>
      <c r="L43" s="759"/>
      <c r="M43" s="758">
        <v>-1E+18</v>
      </c>
      <c r="N43" s="758">
        <v>-1E+18</v>
      </c>
      <c r="O43" s="758">
        <v>-1E+18</v>
      </c>
      <c r="P43" s="760">
        <v>67331</v>
      </c>
      <c r="Q43" s="760">
        <v>64047</v>
      </c>
      <c r="R43" s="760">
        <v>57858</v>
      </c>
      <c r="S43" s="760">
        <v>66573</v>
      </c>
      <c r="T43" s="758">
        <v>-1E+18</v>
      </c>
      <c r="U43" s="759"/>
      <c r="V43" s="758">
        <v>-1E+18</v>
      </c>
      <c r="W43" s="758">
        <v>-1E+18</v>
      </c>
      <c r="X43" s="758">
        <v>7.3</v>
      </c>
      <c r="Y43" s="758">
        <v>7</v>
      </c>
      <c r="Z43" s="758">
        <v>7</v>
      </c>
      <c r="AA43" s="758">
        <v>7.94</v>
      </c>
      <c r="AB43" s="758">
        <v>8</v>
      </c>
      <c r="AC43" s="758">
        <v>-1E+18</v>
      </c>
      <c r="AD43" s="759"/>
      <c r="AE43" s="758">
        <v>-1E+18</v>
      </c>
      <c r="AF43" s="758">
        <v>-1E+18</v>
      </c>
      <c r="AG43" s="758">
        <v>6.7</v>
      </c>
      <c r="AH43" s="758">
        <v>6.59</v>
      </c>
      <c r="AI43" s="758">
        <v>6.32</v>
      </c>
      <c r="AJ43" s="758">
        <v>5.69</v>
      </c>
      <c r="AK43" s="758">
        <v>6.26</v>
      </c>
      <c r="AL43" s="758">
        <v>-1E+18</v>
      </c>
      <c r="AM43" s="382"/>
      <c r="AN43" s="383"/>
      <c r="AO43" s="383"/>
      <c r="AP43" s="383"/>
      <c r="AQ43" s="383"/>
      <c r="AR43" s="383"/>
      <c r="AS43" s="383"/>
      <c r="AT43" s="383"/>
      <c r="AU43" s="383"/>
      <c r="AV43" s="382"/>
      <c r="AW43" s="383"/>
      <c r="AX43" s="383"/>
      <c r="AY43" s="383"/>
      <c r="AZ43" s="383"/>
      <c r="BA43" s="383"/>
      <c r="BB43" s="383"/>
      <c r="BC43" s="383"/>
      <c r="BD43" s="383"/>
    </row>
    <row r="44" spans="1:16383" ht="15" x14ac:dyDescent="0.25">
      <c r="B44" s="385" t="s">
        <v>10</v>
      </c>
      <c r="C44" s="382"/>
      <c r="D44" s="758">
        <v>-1E+18</v>
      </c>
      <c r="E44" s="758">
        <v>-1E+18</v>
      </c>
      <c r="F44" s="760">
        <v>1300</v>
      </c>
      <c r="G44" s="760">
        <v>1408</v>
      </c>
      <c r="H44" s="760">
        <v>1533</v>
      </c>
      <c r="I44" s="760">
        <v>1649</v>
      </c>
      <c r="J44" s="760">
        <v>1715</v>
      </c>
      <c r="K44" s="758">
        <v>-1E+18</v>
      </c>
      <c r="L44" s="759"/>
      <c r="M44" s="758">
        <v>-1E+18</v>
      </c>
      <c r="N44" s="758">
        <v>-1E+18</v>
      </c>
      <c r="O44" s="760">
        <v>116000</v>
      </c>
      <c r="P44" s="760">
        <v>113567</v>
      </c>
      <c r="Q44" s="760">
        <v>121292</v>
      </c>
      <c r="R44" s="760">
        <v>119000</v>
      </c>
      <c r="S44" s="760">
        <v>134237</v>
      </c>
      <c r="T44" s="758">
        <v>-1E+18</v>
      </c>
      <c r="U44" s="759"/>
      <c r="V44" s="758">
        <v>-1E+18</v>
      </c>
      <c r="W44" s="758">
        <v>-1E+18</v>
      </c>
      <c r="X44" s="758">
        <v>-1E+18</v>
      </c>
      <c r="Y44" s="758">
        <v>9.07</v>
      </c>
      <c r="Z44" s="758">
        <v>9.81</v>
      </c>
      <c r="AA44" s="758">
        <v>10.33</v>
      </c>
      <c r="AB44" s="758">
        <v>11.2</v>
      </c>
      <c r="AC44" s="758">
        <v>-1E+18</v>
      </c>
      <c r="AD44" s="759"/>
      <c r="AE44" s="758">
        <v>-1E+18</v>
      </c>
      <c r="AF44" s="758">
        <v>-1E+18</v>
      </c>
      <c r="AG44" s="758">
        <v>9.8000000000000007</v>
      </c>
      <c r="AH44" s="758">
        <v>9.5399999999999991</v>
      </c>
      <c r="AI44" s="758">
        <v>10</v>
      </c>
      <c r="AJ44" s="758">
        <v>9.5</v>
      </c>
      <c r="AK44" s="758">
        <v>10</v>
      </c>
      <c r="AL44" s="758">
        <v>-1E+18</v>
      </c>
      <c r="AM44" s="382"/>
      <c r="AN44" s="383"/>
      <c r="AO44" s="383"/>
      <c r="AP44" s="383"/>
      <c r="AQ44" s="383"/>
      <c r="AR44" s="383"/>
      <c r="AS44" s="383"/>
      <c r="AT44" s="383"/>
      <c r="AU44" s="383"/>
      <c r="AV44" s="382"/>
      <c r="AW44" s="383"/>
      <c r="AX44" s="383"/>
      <c r="AY44" s="383"/>
      <c r="AZ44" s="383"/>
      <c r="BA44" s="383"/>
      <c r="BB44" s="383"/>
      <c r="BC44" s="383"/>
      <c r="BD44" s="383"/>
    </row>
    <row r="45" spans="1:16383" ht="15" x14ac:dyDescent="0.25">
      <c r="B45" s="385" t="s">
        <v>11</v>
      </c>
      <c r="C45" s="382"/>
      <c r="D45" s="758">
        <v>-1E+18</v>
      </c>
      <c r="E45" s="758">
        <v>-1E+18</v>
      </c>
      <c r="F45" s="760">
        <v>13000</v>
      </c>
      <c r="G45" s="760">
        <v>14888</v>
      </c>
      <c r="H45" s="760">
        <v>16540</v>
      </c>
      <c r="I45" s="760">
        <v>18828</v>
      </c>
      <c r="J45" s="760">
        <v>21063</v>
      </c>
      <c r="K45" s="758">
        <v>-1E+18</v>
      </c>
      <c r="L45" s="759"/>
      <c r="M45" s="758">
        <v>-1E+18</v>
      </c>
      <c r="N45" s="758">
        <v>-1E+18</v>
      </c>
      <c r="O45" s="760">
        <v>627000</v>
      </c>
      <c r="P45" s="760">
        <v>677000</v>
      </c>
      <c r="Q45" s="760">
        <v>727414</v>
      </c>
      <c r="R45" s="760">
        <v>841928</v>
      </c>
      <c r="S45" s="760">
        <v>934261</v>
      </c>
      <c r="T45" s="758">
        <v>-1E+18</v>
      </c>
      <c r="U45" s="759"/>
      <c r="V45" s="758">
        <v>-1E+18</v>
      </c>
      <c r="W45" s="758">
        <v>-1E+18</v>
      </c>
      <c r="X45" s="758">
        <v>8</v>
      </c>
      <c r="Y45" s="758">
        <v>8.68</v>
      </c>
      <c r="Z45" s="758">
        <v>9.44</v>
      </c>
      <c r="AA45" s="758">
        <v>10</v>
      </c>
      <c r="AB45" s="758">
        <v>11.4</v>
      </c>
      <c r="AC45" s="758">
        <v>-1E+18</v>
      </c>
      <c r="AD45" s="759"/>
      <c r="AE45" s="758">
        <v>-1E+18</v>
      </c>
      <c r="AF45" s="758">
        <v>-1E+18</v>
      </c>
      <c r="AG45" s="758">
        <v>11.4</v>
      </c>
      <c r="AH45" s="758">
        <v>12.4</v>
      </c>
      <c r="AI45" s="758">
        <v>13.2</v>
      </c>
      <c r="AJ45" s="758">
        <v>14.8</v>
      </c>
      <c r="AK45" s="758">
        <v>15.8</v>
      </c>
      <c r="AL45" s="758">
        <v>-1E+18</v>
      </c>
      <c r="AM45" s="382"/>
      <c r="AN45" s="383"/>
      <c r="AO45" s="383"/>
      <c r="AP45" s="383"/>
      <c r="AQ45" s="383"/>
      <c r="AR45" s="383"/>
      <c r="AS45" s="383"/>
      <c r="AT45" s="383"/>
      <c r="AU45" s="383"/>
      <c r="AV45" s="382"/>
      <c r="AW45" s="383"/>
      <c r="AX45" s="383"/>
      <c r="AY45" s="383"/>
      <c r="AZ45" s="383"/>
      <c r="BA45" s="383"/>
      <c r="BB45" s="383"/>
      <c r="BC45" s="383"/>
      <c r="BD45" s="383"/>
    </row>
    <row r="46" spans="1:16383" ht="15" x14ac:dyDescent="0.25">
      <c r="B46" s="385" t="s">
        <v>12</v>
      </c>
      <c r="C46" s="382"/>
      <c r="D46" s="758">
        <v>-1E+18</v>
      </c>
      <c r="E46" s="758">
        <v>-1E+18</v>
      </c>
      <c r="F46" s="760">
        <v>25202</v>
      </c>
      <c r="G46" s="760">
        <v>28291</v>
      </c>
      <c r="H46" s="760">
        <v>31313</v>
      </c>
      <c r="I46" s="760">
        <v>34461</v>
      </c>
      <c r="J46" s="760">
        <v>34563</v>
      </c>
      <c r="K46" s="758">
        <v>-1E+18</v>
      </c>
      <c r="L46" s="759"/>
      <c r="M46" s="758">
        <v>-1E+18</v>
      </c>
      <c r="N46" s="758">
        <v>-1E+18</v>
      </c>
      <c r="O46" s="760">
        <v>1856349</v>
      </c>
      <c r="P46" s="760">
        <v>1990000</v>
      </c>
      <c r="Q46" s="760">
        <v>2100000</v>
      </c>
      <c r="R46" s="758">
        <v>-1E+18</v>
      </c>
      <c r="S46" s="760">
        <v>2400000</v>
      </c>
      <c r="T46" s="758">
        <v>-1E+18</v>
      </c>
      <c r="U46" s="759"/>
      <c r="V46" s="758">
        <v>-1E+18</v>
      </c>
      <c r="W46" s="758">
        <v>-1E+18</v>
      </c>
      <c r="X46" s="758">
        <v>7.73</v>
      </c>
      <c r="Y46" s="758">
        <v>8.67</v>
      </c>
      <c r="Z46" s="758">
        <v>9.44</v>
      </c>
      <c r="AA46" s="758">
        <v>10.26</v>
      </c>
      <c r="AB46" s="758">
        <v>10.52</v>
      </c>
      <c r="AC46" s="758">
        <v>-1E+18</v>
      </c>
      <c r="AD46" s="759"/>
      <c r="AE46" s="758">
        <v>-1E+18</v>
      </c>
      <c r="AF46" s="758">
        <v>-1E+18</v>
      </c>
      <c r="AG46" s="758">
        <v>11.57</v>
      </c>
      <c r="AH46" s="758">
        <v>12.2</v>
      </c>
      <c r="AI46" s="758">
        <v>13</v>
      </c>
      <c r="AJ46" s="758">
        <v>-1E+18</v>
      </c>
      <c r="AK46" s="758">
        <v>14</v>
      </c>
      <c r="AL46" s="758">
        <v>-1E+18</v>
      </c>
      <c r="AM46" s="382"/>
      <c r="AN46" s="383"/>
      <c r="AO46" s="383"/>
      <c r="AP46" s="383"/>
      <c r="AQ46" s="383"/>
      <c r="AR46" s="383"/>
      <c r="AS46" s="383"/>
      <c r="AT46" s="383"/>
      <c r="AU46" s="383"/>
      <c r="AV46" s="382"/>
      <c r="AW46" s="383"/>
      <c r="AX46" s="383"/>
      <c r="AY46" s="383"/>
      <c r="AZ46" s="383"/>
      <c r="BA46" s="383"/>
      <c r="BB46" s="383"/>
      <c r="BC46" s="383"/>
      <c r="BD46" s="383"/>
    </row>
    <row r="47" spans="1:16383" ht="15" x14ac:dyDescent="0.25">
      <c r="B47" s="385" t="s">
        <v>13</v>
      </c>
      <c r="C47" s="382"/>
      <c r="D47" s="758">
        <v>-1E+18</v>
      </c>
      <c r="E47" s="758">
        <v>-1E+18</v>
      </c>
      <c r="F47" s="760">
        <v>10182</v>
      </c>
      <c r="G47" s="760">
        <v>11896</v>
      </c>
      <c r="H47" s="760">
        <v>13374</v>
      </c>
      <c r="I47" s="760">
        <v>14577</v>
      </c>
      <c r="J47" s="760">
        <v>14810</v>
      </c>
      <c r="K47" s="758">
        <v>-1E+18</v>
      </c>
      <c r="L47" s="759"/>
      <c r="M47" s="758">
        <v>-1E+18</v>
      </c>
      <c r="N47" s="758">
        <v>-1E+18</v>
      </c>
      <c r="O47" s="760">
        <v>692000</v>
      </c>
      <c r="P47" s="760">
        <v>838025</v>
      </c>
      <c r="Q47" s="760">
        <v>964881</v>
      </c>
      <c r="R47" s="758">
        <v>-1E+18</v>
      </c>
      <c r="S47" s="760">
        <v>1183473</v>
      </c>
      <c r="T47" s="758">
        <v>-1E+18</v>
      </c>
      <c r="U47" s="759"/>
      <c r="V47" s="758">
        <v>-1E+18</v>
      </c>
      <c r="W47" s="758">
        <v>-1E+18</v>
      </c>
      <c r="X47" s="758">
        <v>10.5</v>
      </c>
      <c r="Y47" s="758">
        <v>12</v>
      </c>
      <c r="Z47" s="758">
        <v>13</v>
      </c>
      <c r="AA47" s="758">
        <v>13.7</v>
      </c>
      <c r="AB47" s="758">
        <v>14.1</v>
      </c>
      <c r="AC47" s="758">
        <v>-1E+18</v>
      </c>
      <c r="AD47" s="759"/>
      <c r="AE47" s="758">
        <v>-1E+18</v>
      </c>
      <c r="AF47" s="758">
        <v>-1E+18</v>
      </c>
      <c r="AG47" s="758">
        <v>9.8000000000000007</v>
      </c>
      <c r="AH47" s="758">
        <v>-1E+18</v>
      </c>
      <c r="AI47" s="758">
        <v>12.9</v>
      </c>
      <c r="AJ47" s="758">
        <v>14</v>
      </c>
      <c r="AK47" s="758">
        <v>15</v>
      </c>
      <c r="AL47" s="758">
        <v>-1E+18</v>
      </c>
      <c r="AM47" s="382"/>
      <c r="AN47" s="383"/>
      <c r="AO47" s="383"/>
      <c r="AP47" s="383"/>
      <c r="AQ47" s="383"/>
      <c r="AR47" s="383"/>
      <c r="AS47" s="383"/>
      <c r="AT47" s="383"/>
      <c r="AU47" s="383"/>
      <c r="AV47" s="382"/>
      <c r="AW47" s="383"/>
      <c r="AX47" s="383"/>
      <c r="AY47" s="383"/>
      <c r="AZ47" s="383"/>
      <c r="BA47" s="383"/>
      <c r="BB47" s="383"/>
      <c r="BC47" s="383"/>
      <c r="BD47" s="383"/>
    </row>
    <row r="48" spans="1:16383" ht="15" x14ac:dyDescent="0.25">
      <c r="B48" s="385" t="s">
        <v>14</v>
      </c>
      <c r="C48" s="382"/>
      <c r="D48" s="758">
        <v>-1E+18</v>
      </c>
      <c r="E48" s="758">
        <v>-1E+18</v>
      </c>
      <c r="F48" s="760">
        <v>8000</v>
      </c>
      <c r="G48" s="760">
        <v>10806</v>
      </c>
      <c r="H48" s="760">
        <v>13189</v>
      </c>
      <c r="I48" s="760">
        <v>16753</v>
      </c>
      <c r="J48" s="760">
        <v>17925</v>
      </c>
      <c r="K48" s="758">
        <v>-1E+18</v>
      </c>
      <c r="L48" s="759"/>
      <c r="M48" s="758">
        <v>-1E+18</v>
      </c>
      <c r="N48" s="758">
        <v>-1E+18</v>
      </c>
      <c r="O48" s="760">
        <v>410172</v>
      </c>
      <c r="P48" s="760">
        <v>520000</v>
      </c>
      <c r="Q48" s="760">
        <v>650000</v>
      </c>
      <c r="R48" s="760">
        <v>821665</v>
      </c>
      <c r="S48" s="760">
        <v>926345</v>
      </c>
      <c r="T48" s="758">
        <v>-1E+18</v>
      </c>
      <c r="U48" s="759"/>
      <c r="V48" s="758">
        <v>-1E+18</v>
      </c>
      <c r="W48" s="758">
        <v>-1E+18</v>
      </c>
      <c r="X48" s="758">
        <v>6.1</v>
      </c>
      <c r="Y48" s="758">
        <v>8.01</v>
      </c>
      <c r="Z48" s="758">
        <v>9</v>
      </c>
      <c r="AA48" s="758">
        <v>10.69</v>
      </c>
      <c r="AB48" s="758">
        <v>11.05</v>
      </c>
      <c r="AC48" s="758">
        <v>-1E+18</v>
      </c>
      <c r="AD48" s="759"/>
      <c r="AE48" s="758">
        <v>-1E+18</v>
      </c>
      <c r="AF48" s="758">
        <v>-1E+18</v>
      </c>
      <c r="AG48" s="758">
        <v>10.06</v>
      </c>
      <c r="AH48" s="758">
        <v>12</v>
      </c>
      <c r="AI48" s="758">
        <v>14</v>
      </c>
      <c r="AJ48" s="758">
        <v>-1E+18</v>
      </c>
      <c r="AK48" s="758">
        <v>18</v>
      </c>
      <c r="AL48" s="758">
        <v>-1E+18</v>
      </c>
      <c r="AM48" s="382"/>
      <c r="AN48" s="383"/>
      <c r="AO48" s="383"/>
      <c r="AP48" s="383"/>
      <c r="AQ48" s="383"/>
      <c r="AR48" s="383"/>
      <c r="AS48" s="383"/>
      <c r="AT48" s="383"/>
      <c r="AU48" s="383"/>
      <c r="AV48" s="382"/>
      <c r="AW48" s="383"/>
      <c r="AX48" s="383"/>
      <c r="AY48" s="383"/>
      <c r="AZ48" s="383"/>
      <c r="BA48" s="383"/>
      <c r="BB48" s="383"/>
      <c r="BC48" s="383"/>
      <c r="BD48" s="383"/>
    </row>
    <row r="49" spans="2:56" ht="15" x14ac:dyDescent="0.25">
      <c r="B49" s="385" t="s">
        <v>15</v>
      </c>
      <c r="C49" s="382"/>
      <c r="D49" s="758">
        <v>-1E+18</v>
      </c>
      <c r="E49" s="758">
        <v>-1E+18</v>
      </c>
      <c r="F49" s="760">
        <v>8000</v>
      </c>
      <c r="G49" s="760">
        <v>8000</v>
      </c>
      <c r="H49" s="760">
        <v>9284</v>
      </c>
      <c r="I49" s="760">
        <v>10251</v>
      </c>
      <c r="J49" s="760">
        <v>10432</v>
      </c>
      <c r="K49" s="758">
        <v>-1E+18</v>
      </c>
      <c r="L49" s="759"/>
      <c r="M49" s="758">
        <v>-1E+18</v>
      </c>
      <c r="N49" s="758">
        <v>-1E+18</v>
      </c>
      <c r="O49" s="760">
        <v>653000</v>
      </c>
      <c r="P49" s="760">
        <v>735036</v>
      </c>
      <c r="Q49" s="760">
        <v>800000</v>
      </c>
      <c r="R49" s="760">
        <v>913170</v>
      </c>
      <c r="S49" s="760">
        <v>984738</v>
      </c>
      <c r="T49" s="758">
        <v>-1E+18</v>
      </c>
      <c r="U49" s="759"/>
      <c r="V49" s="758">
        <v>-1E+18</v>
      </c>
      <c r="W49" s="758">
        <v>-1E+18</v>
      </c>
      <c r="X49" s="758">
        <v>-1E+18</v>
      </c>
      <c r="Y49" s="758">
        <v>-1E+18</v>
      </c>
      <c r="Z49" s="758">
        <v>16</v>
      </c>
      <c r="AA49" s="758">
        <v>17</v>
      </c>
      <c r="AB49" s="758">
        <v>18</v>
      </c>
      <c r="AC49" s="758">
        <v>-1E+18</v>
      </c>
      <c r="AD49" s="759"/>
      <c r="AE49" s="758">
        <v>-1E+18</v>
      </c>
      <c r="AF49" s="758">
        <v>-1E+18</v>
      </c>
      <c r="AG49" s="758">
        <v>17.3</v>
      </c>
      <c r="AH49" s="758">
        <v>18.96</v>
      </c>
      <c r="AI49" s="758">
        <v>20</v>
      </c>
      <c r="AJ49" s="758">
        <v>21.8</v>
      </c>
      <c r="AK49" s="758">
        <v>22.6</v>
      </c>
      <c r="AL49" s="758">
        <v>-1E+18</v>
      </c>
      <c r="AM49" s="382"/>
      <c r="AN49" s="383"/>
      <c r="AO49" s="383"/>
      <c r="AP49" s="383"/>
      <c r="AQ49" s="383"/>
      <c r="AR49" s="383"/>
      <c r="AS49" s="383"/>
      <c r="AT49" s="383"/>
      <c r="AU49" s="383"/>
      <c r="AV49" s="382"/>
      <c r="AW49" s="383"/>
      <c r="AX49" s="383"/>
      <c r="AY49" s="383"/>
      <c r="AZ49" s="383"/>
      <c r="BA49" s="383"/>
      <c r="BB49" s="383"/>
      <c r="BC49" s="383"/>
      <c r="BD49" s="383"/>
    </row>
    <row r="50" spans="2:56" ht="15" x14ac:dyDescent="0.25">
      <c r="B50" s="385" t="s">
        <v>16</v>
      </c>
      <c r="C50" s="382"/>
      <c r="D50" s="758">
        <v>-1E+18</v>
      </c>
      <c r="E50" s="758">
        <v>-1E+18</v>
      </c>
      <c r="F50" s="760">
        <v>1334</v>
      </c>
      <c r="G50" s="760">
        <v>1548</v>
      </c>
      <c r="H50" s="760">
        <v>1701</v>
      </c>
      <c r="I50" s="760">
        <v>1848</v>
      </c>
      <c r="J50" s="760">
        <v>1803</v>
      </c>
      <c r="K50" s="758">
        <v>-1E+18</v>
      </c>
      <c r="L50" s="759"/>
      <c r="M50" s="758">
        <v>-1E+18</v>
      </c>
      <c r="N50" s="758">
        <v>-1E+18</v>
      </c>
      <c r="O50" s="760">
        <v>70000</v>
      </c>
      <c r="P50" s="760">
        <v>82000</v>
      </c>
      <c r="Q50" s="760">
        <v>87000</v>
      </c>
      <c r="R50" s="760">
        <v>93000</v>
      </c>
      <c r="S50" s="760">
        <v>116265</v>
      </c>
      <c r="T50" s="758">
        <v>-1E+18</v>
      </c>
      <c r="U50" s="759"/>
      <c r="V50" s="758">
        <v>-1E+18</v>
      </c>
      <c r="W50" s="758">
        <v>-1E+18</v>
      </c>
      <c r="X50" s="758">
        <v>6.5</v>
      </c>
      <c r="Y50" s="758">
        <v>7.5</v>
      </c>
      <c r="Z50" s="758">
        <v>7.9</v>
      </c>
      <c r="AA50" s="758">
        <v>8.5</v>
      </c>
      <c r="AB50" s="758">
        <v>8</v>
      </c>
      <c r="AC50" s="758">
        <v>-1E+18</v>
      </c>
      <c r="AD50" s="759"/>
      <c r="AE50" s="758">
        <v>-1E+18</v>
      </c>
      <c r="AF50" s="758">
        <v>-1E+18</v>
      </c>
      <c r="AG50" s="758">
        <v>9</v>
      </c>
      <c r="AH50" s="758">
        <v>10.6</v>
      </c>
      <c r="AI50" s="758">
        <v>11.1</v>
      </c>
      <c r="AJ50" s="758">
        <v>11.3</v>
      </c>
      <c r="AK50" s="758">
        <v>-1E+18</v>
      </c>
      <c r="AL50" s="758">
        <v>-1E+18</v>
      </c>
      <c r="AM50" s="382"/>
      <c r="AN50" s="383"/>
      <c r="AO50" s="383"/>
      <c r="AP50" s="383"/>
      <c r="AQ50" s="383"/>
      <c r="AR50" s="383"/>
      <c r="AS50" s="383"/>
      <c r="AT50" s="383"/>
      <c r="AU50" s="383"/>
      <c r="AV50" s="382"/>
      <c r="AW50" s="383"/>
      <c r="AX50" s="383"/>
      <c r="AY50" s="383"/>
      <c r="AZ50" s="383"/>
      <c r="BA50" s="383"/>
      <c r="BB50" s="383"/>
      <c r="BC50" s="383"/>
      <c r="BD50" s="383"/>
    </row>
    <row r="51" spans="2:56" ht="15" x14ac:dyDescent="0.25">
      <c r="B51" s="385" t="s">
        <v>17</v>
      </c>
      <c r="C51" s="382"/>
      <c r="D51" s="758">
        <v>-1E+18</v>
      </c>
      <c r="E51" s="758">
        <v>-1E+18</v>
      </c>
      <c r="F51" s="760">
        <v>11332</v>
      </c>
      <c r="G51" s="760">
        <v>12374</v>
      </c>
      <c r="H51" s="760">
        <v>13000</v>
      </c>
      <c r="I51" s="760">
        <v>15011</v>
      </c>
      <c r="J51" s="760">
        <v>15306</v>
      </c>
      <c r="K51" s="758">
        <v>-1E+18</v>
      </c>
      <c r="L51" s="759"/>
      <c r="M51" s="758">
        <v>-1E+18</v>
      </c>
      <c r="N51" s="758">
        <v>-1E+18</v>
      </c>
      <c r="O51" s="760">
        <v>781170</v>
      </c>
      <c r="P51" s="760">
        <v>840000</v>
      </c>
      <c r="Q51" s="760">
        <v>900000</v>
      </c>
      <c r="R51" s="760">
        <v>1020000</v>
      </c>
      <c r="S51" s="760">
        <v>1070000</v>
      </c>
      <c r="T51" s="758">
        <v>-1E+18</v>
      </c>
      <c r="U51" s="759"/>
      <c r="V51" s="758">
        <v>-1E+18</v>
      </c>
      <c r="W51" s="758">
        <v>-1E+18</v>
      </c>
      <c r="X51" s="758">
        <v>10.5</v>
      </c>
      <c r="Y51" s="758">
        <v>11</v>
      </c>
      <c r="Z51" s="758">
        <v>12</v>
      </c>
      <c r="AA51" s="758">
        <v>12.68</v>
      </c>
      <c r="AB51" s="758">
        <v>13.3</v>
      </c>
      <c r="AC51" s="758">
        <v>-1E+18</v>
      </c>
      <c r="AD51" s="759"/>
      <c r="AE51" s="758">
        <v>-1E+18</v>
      </c>
      <c r="AF51" s="758">
        <v>-1E+18</v>
      </c>
      <c r="AG51" s="758">
        <v>17</v>
      </c>
      <c r="AH51" s="758">
        <v>18</v>
      </c>
      <c r="AI51" s="758">
        <v>19</v>
      </c>
      <c r="AJ51" s="758">
        <v>20.5</v>
      </c>
      <c r="AK51" s="758">
        <v>22.2</v>
      </c>
      <c r="AL51" s="758">
        <v>-1E+18</v>
      </c>
      <c r="AM51" s="382"/>
      <c r="AN51" s="383"/>
      <c r="AO51" s="383"/>
      <c r="AP51" s="383"/>
      <c r="AQ51" s="383"/>
      <c r="AR51" s="383"/>
      <c r="AS51" s="383"/>
      <c r="AT51" s="383"/>
      <c r="AU51" s="383"/>
      <c r="AV51" s="382"/>
      <c r="AW51" s="383"/>
      <c r="AX51" s="383"/>
      <c r="AY51" s="383"/>
      <c r="AZ51" s="383"/>
      <c r="BA51" s="383"/>
      <c r="BB51" s="383"/>
      <c r="BC51" s="383"/>
      <c r="BD51" s="383"/>
    </row>
    <row r="52" spans="2:56" ht="15.75" thickBot="1" x14ac:dyDescent="0.3">
      <c r="B52" s="387" t="s">
        <v>18</v>
      </c>
      <c r="C52" s="388"/>
      <c r="D52" s="758">
        <v>-1E+18</v>
      </c>
      <c r="E52" s="758">
        <v>-1E+18</v>
      </c>
      <c r="F52" s="760">
        <v>11406</v>
      </c>
      <c r="G52" s="760">
        <v>13669</v>
      </c>
      <c r="H52" s="760">
        <v>14964</v>
      </c>
      <c r="I52" s="760">
        <v>16324</v>
      </c>
      <c r="J52" s="760">
        <v>16158</v>
      </c>
      <c r="K52" s="758">
        <v>-1E+18</v>
      </c>
      <c r="L52" s="388"/>
      <c r="M52" s="758">
        <v>-1E+18</v>
      </c>
      <c r="N52" s="758">
        <v>-1E+18</v>
      </c>
      <c r="O52" s="760">
        <v>1588687</v>
      </c>
      <c r="P52" s="760">
        <v>2100000</v>
      </c>
      <c r="Q52" s="760">
        <v>2490966</v>
      </c>
      <c r="R52" s="760">
        <v>2967051</v>
      </c>
      <c r="S52" s="760">
        <v>2750989</v>
      </c>
      <c r="T52" s="758">
        <v>-1E+18</v>
      </c>
      <c r="U52" s="761"/>
      <c r="V52" s="758">
        <v>-1E+18</v>
      </c>
      <c r="W52" s="758">
        <v>-1E+18</v>
      </c>
      <c r="X52" s="758">
        <v>12</v>
      </c>
      <c r="Y52" s="758">
        <v>14.1</v>
      </c>
      <c r="Z52" s="758">
        <v>15</v>
      </c>
      <c r="AA52" s="758">
        <v>15.9</v>
      </c>
      <c r="AB52" s="758">
        <v>15.8</v>
      </c>
      <c r="AC52" s="758">
        <v>-1E+18</v>
      </c>
      <c r="AD52" s="761"/>
      <c r="AE52" s="758">
        <v>-1E+18</v>
      </c>
      <c r="AF52" s="758">
        <v>-1E+18</v>
      </c>
      <c r="AG52" s="758">
        <v>18.5</v>
      </c>
      <c r="AH52" s="758">
        <v>24</v>
      </c>
      <c r="AI52" s="758">
        <v>27</v>
      </c>
      <c r="AJ52" s="758">
        <v>30</v>
      </c>
      <c r="AK52" s="758">
        <v>-1E+18</v>
      </c>
      <c r="AL52" s="758">
        <v>-1E+18</v>
      </c>
      <c r="AM52" s="382"/>
      <c r="AN52" s="383"/>
      <c r="AO52" s="383"/>
      <c r="AP52" s="383"/>
      <c r="AQ52" s="383"/>
      <c r="AR52" s="383"/>
      <c r="AS52" s="383"/>
      <c r="AT52" s="383"/>
      <c r="AU52" s="383"/>
      <c r="AV52" s="382"/>
      <c r="AW52" s="383"/>
      <c r="AX52" s="383"/>
      <c r="AY52" s="383"/>
      <c r="AZ52" s="383"/>
      <c r="BA52" s="383"/>
      <c r="BB52" s="383"/>
      <c r="BC52" s="383"/>
      <c r="BD52" s="383"/>
    </row>
    <row r="53" spans="2:56" x14ac:dyDescent="0.2">
      <c r="P53" s="370"/>
      <c r="Q53" s="370"/>
      <c r="R53" s="370"/>
      <c r="Y53" s="370"/>
      <c r="Z53" s="370"/>
      <c r="AA53" s="370"/>
      <c r="AI53" s="370"/>
      <c r="AM53" s="370"/>
      <c r="AO53" s="370"/>
      <c r="AP53" s="370"/>
      <c r="AQ53" s="370"/>
      <c r="AR53" s="370"/>
      <c r="AS53" s="370"/>
      <c r="AT53" s="370"/>
      <c r="AU53" s="370"/>
      <c r="AV53" s="370"/>
      <c r="AW53" s="370"/>
    </row>
    <row r="54" spans="2:56" x14ac:dyDescent="0.2">
      <c r="P54" s="370"/>
      <c r="Q54" s="370"/>
      <c r="R54" s="370"/>
      <c r="Y54" s="370"/>
      <c r="Z54" s="370"/>
      <c r="AA54" s="370"/>
      <c r="AO54" s="370"/>
      <c r="AP54" s="370"/>
      <c r="AQ54" s="370"/>
      <c r="AR54" s="370"/>
      <c r="AS54" s="370"/>
      <c r="AT54" s="370"/>
      <c r="AU54" s="370"/>
      <c r="AV54" s="370"/>
      <c r="AW54" s="370"/>
    </row>
    <row r="55" spans="2:56" x14ac:dyDescent="0.2">
      <c r="P55" s="370"/>
      <c r="Q55" s="370"/>
      <c r="R55" s="370"/>
      <c r="Y55" s="370"/>
      <c r="Z55" s="370"/>
      <c r="AA55" s="370"/>
      <c r="AO55" s="370"/>
      <c r="AP55" s="370"/>
      <c r="AQ55" s="370"/>
      <c r="AR55" s="370"/>
      <c r="AS55" s="370"/>
      <c r="AT55" s="370"/>
      <c r="AU55" s="370"/>
      <c r="AV55" s="370"/>
      <c r="AW55" s="370"/>
    </row>
    <row r="56" spans="2:56" x14ac:dyDescent="0.2">
      <c r="Y56" s="370"/>
      <c r="Z56" s="370"/>
      <c r="AA56" s="370"/>
    </row>
    <row r="58" spans="2:56" x14ac:dyDescent="0.2">
      <c r="G58" s="368"/>
      <c r="H58" s="368"/>
      <c r="I58" s="368"/>
      <c r="J58" s="368"/>
      <c r="K58" s="368"/>
      <c r="M58" s="368"/>
      <c r="N58" s="368"/>
      <c r="O58" s="368"/>
      <c r="P58" s="368"/>
      <c r="Q58" s="368"/>
      <c r="R58" s="368"/>
      <c r="S58" s="368"/>
      <c r="T58" s="368"/>
      <c r="V58" s="368"/>
      <c r="W58" s="368"/>
      <c r="X58" s="368"/>
      <c r="Y58" s="368"/>
      <c r="Z58" s="368"/>
      <c r="AA58" s="368"/>
      <c r="AB58" s="368"/>
      <c r="AC58" s="368"/>
      <c r="AE58" s="368"/>
      <c r="AF58" s="368"/>
      <c r="AG58" s="368"/>
      <c r="AH58" s="368"/>
      <c r="AI58" s="368"/>
      <c r="AJ58" s="368"/>
      <c r="AK58" s="368"/>
      <c r="AL58" s="368"/>
    </row>
    <row r="59" spans="2:56" x14ac:dyDescent="0.2">
      <c r="D59" s="464"/>
      <c r="E59" s="460"/>
      <c r="F59" s="459"/>
      <c r="G59" s="459"/>
      <c r="H59" s="459"/>
      <c r="I59" s="459"/>
      <c r="J59" s="459"/>
      <c r="K59" s="459"/>
      <c r="M59" s="459"/>
      <c r="N59" s="459"/>
      <c r="O59" s="459"/>
      <c r="P59" s="459"/>
      <c r="Q59" s="459"/>
      <c r="R59" s="459"/>
      <c r="S59" s="459"/>
      <c r="T59" s="459"/>
      <c r="V59" s="374"/>
      <c r="W59" s="368"/>
      <c r="X59" s="368"/>
      <c r="AE59" s="368"/>
      <c r="AF59" s="368"/>
      <c r="AG59" s="368"/>
      <c r="AH59" s="368"/>
      <c r="AI59" s="368"/>
      <c r="AJ59" s="368"/>
      <c r="AK59" s="368"/>
      <c r="AL59" s="368"/>
    </row>
    <row r="60" spans="2:56" x14ac:dyDescent="0.2">
      <c r="D60" s="464"/>
      <c r="E60" s="460"/>
      <c r="F60" s="459"/>
      <c r="G60" s="459"/>
      <c r="H60" s="459"/>
      <c r="I60" s="459"/>
      <c r="J60" s="459"/>
      <c r="K60" s="459"/>
      <c r="M60" s="460"/>
      <c r="N60" s="459"/>
      <c r="O60" s="459"/>
      <c r="P60" s="459"/>
      <c r="Q60" s="459"/>
      <c r="R60" s="459"/>
      <c r="S60" s="459"/>
      <c r="T60" s="459"/>
      <c r="V60" s="374"/>
      <c r="W60" s="368"/>
      <c r="X60" s="368"/>
      <c r="AE60" s="368"/>
      <c r="AF60" s="368"/>
      <c r="AG60" s="368"/>
      <c r="AH60" s="368"/>
      <c r="AI60" s="368"/>
      <c r="AJ60" s="368"/>
      <c r="AK60" s="368"/>
      <c r="AL60" s="368"/>
    </row>
    <row r="61" spans="2:56" x14ac:dyDescent="0.2">
      <c r="D61" s="464"/>
      <c r="E61" s="460"/>
      <c r="F61" s="459"/>
      <c r="G61" s="459"/>
      <c r="H61" s="459"/>
      <c r="I61" s="459"/>
      <c r="J61" s="459"/>
      <c r="K61" s="459"/>
      <c r="M61" s="460"/>
      <c r="N61" s="459"/>
      <c r="O61" s="459"/>
      <c r="P61" s="459"/>
      <c r="Q61" s="459"/>
      <c r="R61" s="459"/>
      <c r="S61" s="459"/>
      <c r="T61" s="459"/>
      <c r="V61" s="374"/>
      <c r="W61" s="368"/>
      <c r="X61" s="368"/>
      <c r="AE61" s="368"/>
      <c r="AF61" s="368"/>
      <c r="AG61" s="368"/>
      <c r="AH61" s="368"/>
      <c r="AI61" s="368"/>
      <c r="AJ61" s="368"/>
      <c r="AK61" s="368"/>
      <c r="AL61" s="368"/>
    </row>
    <row r="62" spans="2:56" x14ac:dyDescent="0.2">
      <c r="D62" s="464"/>
      <c r="E62" s="460"/>
      <c r="F62" s="459"/>
      <c r="G62" s="459"/>
      <c r="H62" s="459"/>
      <c r="I62" s="459"/>
      <c r="J62" s="459"/>
      <c r="K62" s="459"/>
      <c r="M62" s="460"/>
      <c r="N62" s="459"/>
      <c r="O62" s="459"/>
      <c r="P62" s="459"/>
      <c r="Q62" s="459"/>
      <c r="R62" s="459"/>
      <c r="S62" s="459"/>
      <c r="T62" s="459"/>
      <c r="V62" s="374"/>
      <c r="W62" s="368"/>
      <c r="X62" s="368"/>
      <c r="AE62" s="368"/>
      <c r="AF62" s="368"/>
      <c r="AG62" s="368"/>
      <c r="AH62" s="368"/>
      <c r="AI62" s="368"/>
      <c r="AJ62" s="368"/>
      <c r="AK62" s="368"/>
      <c r="AL62" s="368"/>
    </row>
    <row r="63" spans="2:56" x14ac:dyDescent="0.2">
      <c r="D63" s="465"/>
      <c r="E63" s="460"/>
      <c r="F63" s="459"/>
      <c r="G63" s="459"/>
      <c r="H63" s="459"/>
      <c r="I63" s="459"/>
      <c r="J63" s="459"/>
      <c r="K63" s="459"/>
      <c r="M63" s="459"/>
      <c r="N63" s="459"/>
      <c r="O63" s="459"/>
      <c r="P63" s="463"/>
      <c r="Q63" s="463"/>
      <c r="R63" s="463"/>
      <c r="S63" s="463"/>
      <c r="T63" s="463"/>
      <c r="V63" s="368"/>
      <c r="W63" s="368"/>
      <c r="X63" s="368"/>
      <c r="Y63" s="368"/>
      <c r="Z63" s="368"/>
      <c r="AA63" s="368"/>
      <c r="AB63" s="368"/>
      <c r="AC63" s="368"/>
      <c r="AE63" s="368"/>
      <c r="AF63" s="368"/>
      <c r="AG63" s="368"/>
      <c r="AH63" s="368"/>
      <c r="AI63" s="368"/>
      <c r="AJ63" s="368"/>
      <c r="AK63" s="368"/>
      <c r="AL63" s="368"/>
    </row>
    <row r="64" spans="2:56" x14ac:dyDescent="0.2">
      <c r="D64" s="460"/>
      <c r="E64" s="460"/>
      <c r="F64" s="460"/>
      <c r="G64" s="463"/>
      <c r="H64" s="463"/>
      <c r="I64" s="463"/>
      <c r="J64" s="463"/>
      <c r="K64" s="463"/>
      <c r="M64" s="463"/>
      <c r="N64" s="463"/>
      <c r="O64" s="463"/>
      <c r="P64" s="463"/>
      <c r="Q64" s="463"/>
      <c r="R64" s="463"/>
      <c r="S64" s="463"/>
      <c r="T64" s="463"/>
      <c r="V64" s="368"/>
      <c r="W64" s="368"/>
      <c r="X64" s="368"/>
      <c r="Y64" s="368"/>
      <c r="Z64" s="368"/>
      <c r="AA64" s="368"/>
      <c r="AB64" s="368"/>
      <c r="AC64" s="368"/>
      <c r="AE64" s="368"/>
      <c r="AF64" s="368"/>
      <c r="AG64" s="368"/>
      <c r="AH64" s="368"/>
      <c r="AI64" s="368"/>
      <c r="AJ64" s="368"/>
      <c r="AK64" s="368"/>
      <c r="AL64" s="368"/>
    </row>
    <row r="65" spans="4:38" x14ac:dyDescent="0.2">
      <c r="D65" s="464"/>
      <c r="E65" s="460"/>
      <c r="F65" s="462"/>
      <c r="G65" s="461"/>
      <c r="H65" s="461"/>
      <c r="I65" s="461"/>
      <c r="J65" s="461"/>
      <c r="K65" s="461"/>
      <c r="M65" s="461"/>
      <c r="N65" s="461"/>
      <c r="O65" s="462"/>
      <c r="P65" s="461"/>
      <c r="Q65" s="461"/>
      <c r="R65" s="461"/>
      <c r="S65" s="461"/>
      <c r="T65" s="461"/>
      <c r="V65" s="392"/>
      <c r="W65" s="368"/>
      <c r="X65" s="368"/>
      <c r="Y65" s="368"/>
      <c r="Z65" s="368"/>
      <c r="AA65" s="368"/>
      <c r="AB65" s="368"/>
      <c r="AC65" s="368"/>
      <c r="AE65" s="368"/>
      <c r="AF65" s="368"/>
      <c r="AG65" s="368"/>
      <c r="AH65" s="368"/>
      <c r="AI65" s="368"/>
      <c r="AJ65" s="368"/>
      <c r="AK65" s="368"/>
      <c r="AL65" s="36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 zoomScaleNormal="100" workbookViewId="0">
      <selection activeCell="D36" sqref="D36"/>
    </sheetView>
  </sheetViews>
  <sheetFormatPr defaultColWidth="11.5703125" defaultRowHeight="15" x14ac:dyDescent="0.25"/>
  <cols>
    <col min="4" max="4" width="12.42578125" bestFit="1" customWidth="1"/>
  </cols>
  <sheetData>
    <row r="1" spans="1:4" x14ac:dyDescent="0.25">
      <c r="A1" s="511" t="s">
        <v>277</v>
      </c>
    </row>
    <row r="2" spans="1:4" x14ac:dyDescent="0.25">
      <c r="A2" s="511"/>
    </row>
    <row r="3" spans="1:4" x14ac:dyDescent="0.25">
      <c r="B3" s="922" t="s">
        <v>273</v>
      </c>
      <c r="C3" s="922"/>
      <c r="D3" s="922"/>
    </row>
    <row r="4" spans="1:4" x14ac:dyDescent="0.25">
      <c r="D4" s="563"/>
    </row>
    <row r="5" spans="1:4" x14ac:dyDescent="0.25">
      <c r="D5" s="563"/>
    </row>
    <row r="6" spans="1:4" x14ac:dyDescent="0.25">
      <c r="D6" s="563"/>
    </row>
    <row r="7" spans="1:4" x14ac:dyDescent="0.25">
      <c r="D7" s="564"/>
    </row>
    <row r="8" spans="1:4" x14ac:dyDescent="0.25">
      <c r="B8" s="568"/>
      <c r="C8" s="568"/>
      <c r="D8" s="569"/>
    </row>
    <row r="9" spans="1:4" x14ac:dyDescent="0.25">
      <c r="B9" s="568"/>
      <c r="C9" s="568"/>
      <c r="D9" s="568"/>
    </row>
    <row r="10" spans="1:4" x14ac:dyDescent="0.25">
      <c r="D10" s="563"/>
    </row>
    <row r="11" spans="1:4" x14ac:dyDescent="0.25">
      <c r="D11" s="563"/>
    </row>
    <row r="12" spans="1:4" ht="20.25" customHeight="1" x14ac:dyDescent="0.25">
      <c r="B12" s="922" t="s">
        <v>272</v>
      </c>
      <c r="C12" s="922"/>
      <c r="D12" s="922"/>
    </row>
    <row r="13" spans="1:4" x14ac:dyDescent="0.25">
      <c r="D13" s="563"/>
    </row>
    <row r="14" spans="1:4" x14ac:dyDescent="0.25">
      <c r="D14" s="563"/>
    </row>
    <row r="15" spans="1:4" x14ac:dyDescent="0.25">
      <c r="D15" s="563"/>
    </row>
    <row r="16" spans="1:4" x14ac:dyDescent="0.25">
      <c r="D16" s="563"/>
    </row>
    <row r="17" spans="2:4" x14ac:dyDescent="0.25">
      <c r="D17" s="563"/>
    </row>
    <row r="18" spans="2:4" x14ac:dyDescent="0.25">
      <c r="D18" s="563"/>
    </row>
    <row r="19" spans="2:4" x14ac:dyDescent="0.25">
      <c r="D19" s="563"/>
    </row>
    <row r="20" spans="2:4" x14ac:dyDescent="0.25">
      <c r="D20" s="563"/>
    </row>
    <row r="21" spans="2:4" x14ac:dyDescent="0.25">
      <c r="D21" s="563"/>
    </row>
    <row r="22" spans="2:4" x14ac:dyDescent="0.25">
      <c r="D22" s="563"/>
    </row>
    <row r="23" spans="2:4" x14ac:dyDescent="0.25">
      <c r="D23" s="563"/>
    </row>
    <row r="27" spans="2:4" x14ac:dyDescent="0.25">
      <c r="B27" s="922" t="s">
        <v>274</v>
      </c>
      <c r="C27" s="922"/>
      <c r="D27" s="922"/>
    </row>
    <row r="28" spans="2:4" x14ac:dyDescent="0.25">
      <c r="D28" s="565"/>
    </row>
    <row r="29" spans="2:4" x14ac:dyDescent="0.25">
      <c r="D29" s="563"/>
    </row>
    <row r="30" spans="2:4" x14ac:dyDescent="0.25">
      <c r="D30" s="563"/>
    </row>
    <row r="31" spans="2:4" x14ac:dyDescent="0.25">
      <c r="D31" s="563"/>
    </row>
    <row r="32" spans="2:4" x14ac:dyDescent="0.25">
      <c r="D32" s="563"/>
    </row>
    <row r="35" spans="2:4" x14ac:dyDescent="0.25">
      <c r="B35" s="922" t="s">
        <v>275</v>
      </c>
      <c r="C35" s="922"/>
      <c r="D35" s="922"/>
    </row>
    <row r="36" spans="2:4" x14ac:dyDescent="0.25">
      <c r="B36">
        <f>'VA 1DGT--'!N16</f>
        <v>446321.69999999995</v>
      </c>
      <c r="C36">
        <f>'VA 1DGT--'!P16</f>
        <v>409597.665935</v>
      </c>
      <c r="D36" s="563">
        <f>C36/B36-1</f>
        <v>-8.2281533846550459E-2</v>
      </c>
    </row>
    <row r="37" spans="2:4" x14ac:dyDescent="0.25">
      <c r="B37">
        <f>'EMP 1DGT--'!$N$16</f>
        <v>8295048</v>
      </c>
      <c r="C37">
        <f>'EMP 1DGT--'!$P$16</f>
        <v>8025563</v>
      </c>
      <c r="D37" s="563">
        <f>C37/B37-1</f>
        <v>-3.2487455166021917E-2</v>
      </c>
    </row>
    <row r="38" spans="2:4" x14ac:dyDescent="0.25">
      <c r="B38">
        <f>'EMP 1DGT--'!$N$16</f>
        <v>8295048</v>
      </c>
      <c r="C38">
        <f>'EMP 1DGT--'!$P$16</f>
        <v>8025563</v>
      </c>
      <c r="D38">
        <f>C38-B38</f>
        <v>-269485</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zoomScale="70" zoomScaleNormal="70" workbookViewId="0">
      <selection activeCell="AC11" sqref="AC11"/>
    </sheetView>
  </sheetViews>
  <sheetFormatPr defaultColWidth="11.42578125" defaultRowHeight="14.25" x14ac:dyDescent="0.25"/>
  <cols>
    <col min="1" max="1" width="22.7109375" style="50" customWidth="1"/>
    <col min="2" max="2" width="9" style="50" customWidth="1"/>
    <col min="3" max="3" width="10.7109375" style="50" customWidth="1"/>
    <col min="4" max="4" width="13.28515625" style="50" customWidth="1"/>
    <col min="5" max="5" width="20.7109375" style="94" customWidth="1"/>
    <col min="6" max="6" width="13.7109375" style="94" customWidth="1"/>
    <col min="7" max="7" width="10.7109375" style="50" customWidth="1"/>
    <col min="8" max="8" width="18.7109375" style="50" customWidth="1"/>
    <col min="9" max="9" width="16.42578125" style="94" customWidth="1"/>
    <col min="10" max="10" width="11.42578125" style="94"/>
    <col min="11" max="11" width="14.42578125" style="75" customWidth="1"/>
    <col min="12" max="12" width="25.42578125" style="50" customWidth="1"/>
    <col min="13" max="15" width="11.42578125" style="50"/>
    <col min="16" max="17" width="17.7109375" style="50" customWidth="1"/>
    <col min="18" max="19" width="11.42578125" style="50"/>
    <col min="20" max="20" width="17.7109375" style="50" customWidth="1"/>
    <col min="21" max="21" width="9.28515625" style="50" customWidth="1"/>
    <col min="22" max="22" width="8.28515625" style="95" customWidth="1"/>
    <col min="23" max="23" width="20.42578125" style="50" customWidth="1"/>
    <col min="24" max="26" width="11.42578125" style="50"/>
    <col min="27" max="27" width="21" style="50" customWidth="1"/>
    <col min="28" max="28" width="14.42578125" style="50" customWidth="1"/>
    <col min="29" max="30" width="11.42578125" style="50"/>
    <col min="31" max="31" width="21" style="50" customWidth="1"/>
    <col min="32" max="32" width="14.42578125" style="50" customWidth="1"/>
    <col min="33" max="50" width="11.42578125" style="54"/>
    <col min="51" max="16384" width="11.42578125" style="50"/>
  </cols>
  <sheetData>
    <row r="1" spans="1:50" s="54" customFormat="1" x14ac:dyDescent="0.25">
      <c r="E1" s="87"/>
      <c r="F1" s="87"/>
      <c r="I1" s="87"/>
      <c r="J1" s="87"/>
      <c r="K1" s="75"/>
      <c r="V1" s="53"/>
    </row>
    <row r="2" spans="1:50" s="54" customFormat="1" ht="15.75" x14ac:dyDescent="0.25">
      <c r="A2" s="110" t="s">
        <v>265</v>
      </c>
      <c r="B2" s="109"/>
      <c r="E2" s="87"/>
      <c r="F2" s="87"/>
      <c r="I2" s="87"/>
      <c r="J2" s="87"/>
      <c r="K2" s="75"/>
      <c r="V2" s="53"/>
    </row>
    <row r="3" spans="1:50" s="54" customFormat="1" ht="15.75" customHeight="1" thickBot="1" x14ac:dyDescent="0.3">
      <c r="C3" s="55"/>
      <c r="F3" s="75"/>
      <c r="G3" s="55"/>
      <c r="J3" s="75"/>
      <c r="K3" s="75"/>
      <c r="V3" s="53"/>
    </row>
    <row r="4" spans="1:50" ht="15" customHeight="1" thickBot="1" x14ac:dyDescent="0.3">
      <c r="A4" s="947" t="s">
        <v>96</v>
      </c>
      <c r="B4" s="295"/>
      <c r="C4" s="951" t="str">
        <f>Translate!A8</f>
        <v>SMEs in FR</v>
      </c>
      <c r="D4" s="952"/>
      <c r="E4" s="953" t="s">
        <v>95</v>
      </c>
      <c r="F4" s="954"/>
      <c r="G4" s="923"/>
      <c r="H4" s="923"/>
      <c r="I4" s="924"/>
      <c r="J4" s="924"/>
      <c r="K4" s="294"/>
      <c r="L4" s="947" t="s">
        <v>142</v>
      </c>
      <c r="M4" s="578"/>
      <c r="N4" s="935" t="str">
        <f>Translate!A8</f>
        <v>SMEs in FR</v>
      </c>
      <c r="O4" s="936"/>
      <c r="P4" s="953" t="s">
        <v>95</v>
      </c>
      <c r="Q4" s="954"/>
      <c r="R4" s="923"/>
      <c r="S4" s="923"/>
      <c r="T4" s="924"/>
      <c r="U4" s="924"/>
      <c r="V4" s="294"/>
      <c r="W4" s="963" t="s">
        <v>147</v>
      </c>
      <c r="X4" s="295"/>
      <c r="Y4" s="951" t="str">
        <f>Translate!A8</f>
        <v>SMEs in FR</v>
      </c>
      <c r="Z4" s="952"/>
      <c r="AA4" s="953" t="s">
        <v>95</v>
      </c>
      <c r="AB4" s="954"/>
      <c r="AC4" s="923"/>
      <c r="AD4" s="923"/>
      <c r="AE4" s="924"/>
      <c r="AF4" s="924"/>
    </row>
    <row r="5" spans="1:50" ht="14.45" customHeight="1" x14ac:dyDescent="0.25">
      <c r="A5" s="948"/>
      <c r="B5" s="103">
        <v>2008</v>
      </c>
      <c r="C5" s="104">
        <f>'NoE 1DGT--'!S16</f>
        <v>100</v>
      </c>
      <c r="D5" s="105"/>
      <c r="E5" s="779">
        <v>100</v>
      </c>
      <c r="F5" s="780"/>
      <c r="G5" s="75"/>
      <c r="H5" s="297"/>
      <c r="I5" s="75"/>
      <c r="J5" s="75"/>
      <c r="L5" s="948"/>
      <c r="M5" s="103">
        <v>2008</v>
      </c>
      <c r="N5" s="106">
        <f>'EMP 1DGT--'!S16</f>
        <v>100</v>
      </c>
      <c r="O5" s="296"/>
      <c r="P5" s="779">
        <v>100</v>
      </c>
      <c r="Q5" s="780"/>
      <c r="R5" s="75"/>
      <c r="S5" s="53"/>
      <c r="T5" s="75"/>
      <c r="U5" s="75"/>
      <c r="V5" s="75"/>
      <c r="W5" s="964"/>
      <c r="X5" s="103">
        <v>2008</v>
      </c>
      <c r="Y5" s="104">
        <f>'VA 1DGT--'!S16</f>
        <v>100</v>
      </c>
      <c r="Z5" s="105"/>
      <c r="AA5" s="779">
        <v>100</v>
      </c>
      <c r="AB5" s="780"/>
      <c r="AC5" s="75"/>
      <c r="AD5" s="53"/>
      <c r="AE5" s="75"/>
      <c r="AF5" s="75"/>
    </row>
    <row r="6" spans="1:50" ht="14.45" customHeight="1" x14ac:dyDescent="0.25">
      <c r="A6" s="948"/>
      <c r="B6" s="68">
        <v>2009</v>
      </c>
      <c r="C6" s="88">
        <f>'NoE 1DGT--'!T16</f>
        <v>93.942531133333162</v>
      </c>
      <c r="D6" s="298"/>
      <c r="E6" s="781">
        <v>98.854589519565877</v>
      </c>
      <c r="F6" s="782"/>
      <c r="G6" s="75"/>
      <c r="H6" s="76"/>
      <c r="I6" s="75"/>
      <c r="J6" s="75"/>
      <c r="L6" s="948"/>
      <c r="M6" s="68">
        <v>2009</v>
      </c>
      <c r="N6" s="90">
        <f>'EMP 1DGT--'!T16</f>
        <v>97.569811859107162</v>
      </c>
      <c r="O6" s="299"/>
      <c r="P6" s="781">
        <v>97.530068105190708</v>
      </c>
      <c r="Q6" s="782"/>
      <c r="R6" s="75"/>
      <c r="S6" s="53"/>
      <c r="T6" s="75"/>
      <c r="U6" s="75"/>
      <c r="V6" s="75"/>
      <c r="W6" s="964"/>
      <c r="X6" s="68">
        <v>2009</v>
      </c>
      <c r="Y6" s="88">
        <f>'VA 1DGT--'!T16</f>
        <v>89.478746338976009</v>
      </c>
      <c r="Z6" s="298"/>
      <c r="AA6" s="781">
        <v>91.67800084582494</v>
      </c>
      <c r="AB6" s="782"/>
      <c r="AC6" s="75"/>
      <c r="AD6" s="53"/>
      <c r="AE6" s="75"/>
      <c r="AF6" s="75"/>
    </row>
    <row r="7" spans="1:50" ht="14.45" customHeight="1" x14ac:dyDescent="0.25">
      <c r="A7" s="948"/>
      <c r="B7" s="68">
        <v>2010</v>
      </c>
      <c r="C7" s="88">
        <f>'NoE 1DGT--'!U16</f>
        <v>107.70575212312721</v>
      </c>
      <c r="D7" s="89"/>
      <c r="E7" s="781">
        <v>103.04311043312738</v>
      </c>
      <c r="F7" s="782"/>
      <c r="G7" s="75"/>
      <c r="H7" s="53"/>
      <c r="I7" s="75"/>
      <c r="J7" s="75"/>
      <c r="L7" s="948"/>
      <c r="M7" s="68">
        <v>2010</v>
      </c>
      <c r="N7" s="90">
        <f>'EMP 1DGT--'!U16</f>
        <v>97.026185503034483</v>
      </c>
      <c r="O7" s="300"/>
      <c r="P7" s="781">
        <v>97.168248483451336</v>
      </c>
      <c r="Q7" s="782"/>
      <c r="R7" s="75"/>
      <c r="S7" s="53"/>
      <c r="T7" s="75"/>
      <c r="U7" s="75"/>
      <c r="V7" s="77"/>
      <c r="W7" s="964"/>
      <c r="X7" s="68">
        <v>2010</v>
      </c>
      <c r="Y7" s="88">
        <f>'VA 1DGT--'!U16</f>
        <v>97.984878223087406</v>
      </c>
      <c r="Z7" s="89"/>
      <c r="AA7" s="781">
        <v>95.391290108073548</v>
      </c>
      <c r="AB7" s="782"/>
      <c r="AC7" s="75"/>
      <c r="AD7" s="53"/>
      <c r="AE7" s="75"/>
      <c r="AF7" s="75"/>
    </row>
    <row r="8" spans="1:50" ht="14.45" customHeight="1" x14ac:dyDescent="0.25">
      <c r="A8" s="948"/>
      <c r="B8" s="68">
        <v>2011</v>
      </c>
      <c r="C8" s="88">
        <f>'NoE 1DGT--'!V16</f>
        <v>110.00885047673252</v>
      </c>
      <c r="D8" s="89"/>
      <c r="E8" s="781">
        <v>103.38286065765557</v>
      </c>
      <c r="F8" s="782"/>
      <c r="G8" s="75"/>
      <c r="H8" s="53"/>
      <c r="I8" s="75"/>
      <c r="J8" s="75"/>
      <c r="L8" s="948"/>
      <c r="M8" s="68">
        <v>2011</v>
      </c>
      <c r="N8" s="90">
        <f>'EMP 1DGT--'!V16</f>
        <v>98.046632946778161</v>
      </c>
      <c r="O8" s="300"/>
      <c r="P8" s="781">
        <v>97.098563616619785</v>
      </c>
      <c r="Q8" s="782"/>
      <c r="R8" s="75"/>
      <c r="S8" s="53"/>
      <c r="T8" s="75"/>
      <c r="U8" s="75"/>
      <c r="V8" s="75"/>
      <c r="W8" s="964"/>
      <c r="X8" s="68">
        <v>2011</v>
      </c>
      <c r="Y8" s="88">
        <f>'VA 1DGT--'!V16</f>
        <v>101.44786750709132</v>
      </c>
      <c r="Z8" s="89"/>
      <c r="AA8" s="781">
        <v>99.170235286693071</v>
      </c>
      <c r="AB8" s="782"/>
      <c r="AC8" s="75"/>
      <c r="AD8" s="53"/>
      <c r="AE8" s="75"/>
      <c r="AF8" s="75"/>
    </row>
    <row r="9" spans="1:50" ht="14.45" customHeight="1" x14ac:dyDescent="0.25">
      <c r="A9" s="948"/>
      <c r="B9" s="68">
        <v>2012</v>
      </c>
      <c r="C9" s="88">
        <f>'NoE 1DGT--'!W16</f>
        <v>121.84333711903676</v>
      </c>
      <c r="D9" s="89"/>
      <c r="E9" s="781">
        <v>104.80813696270329</v>
      </c>
      <c r="F9" s="782"/>
      <c r="G9" s="75"/>
      <c r="H9" s="53"/>
      <c r="I9" s="75"/>
      <c r="J9" s="75"/>
      <c r="L9" s="948"/>
      <c r="M9" s="68">
        <v>2012</v>
      </c>
      <c r="N9" s="90">
        <f>'EMP 1DGT--'!W16</f>
        <v>98.978623021366275</v>
      </c>
      <c r="O9" s="300"/>
      <c r="P9" s="781">
        <v>96.320687181141935</v>
      </c>
      <c r="Q9" s="782"/>
      <c r="R9" s="75"/>
      <c r="S9" s="53"/>
      <c r="T9" s="75"/>
      <c r="U9" s="75"/>
      <c r="V9" s="75"/>
      <c r="W9" s="964"/>
      <c r="X9" s="68">
        <v>2012</v>
      </c>
      <c r="Y9" s="88">
        <f>'VA 1DGT--'!W16</f>
        <v>99.758914318563868</v>
      </c>
      <c r="Z9" s="89"/>
      <c r="AA9" s="781">
        <v>97.058555420856308</v>
      </c>
      <c r="AB9" s="782"/>
      <c r="AC9" s="75"/>
      <c r="AD9" s="53"/>
      <c r="AE9" s="75"/>
      <c r="AF9" s="75"/>
    </row>
    <row r="10" spans="1:50" ht="14.45" customHeight="1" x14ac:dyDescent="0.25">
      <c r="A10" s="948"/>
      <c r="B10" s="68">
        <v>2013</v>
      </c>
      <c r="C10" s="88">
        <f>'NoE 1DGT--'!X16</f>
        <v>127.50382218696912</v>
      </c>
      <c r="D10" s="301"/>
      <c r="E10" s="781">
        <v>105.55795892385864</v>
      </c>
      <c r="F10" s="783"/>
      <c r="G10" s="75"/>
      <c r="H10" s="53"/>
      <c r="I10" s="75"/>
      <c r="J10" s="75"/>
      <c r="L10" s="948"/>
      <c r="M10" s="68">
        <v>2013</v>
      </c>
      <c r="N10" s="90">
        <f>'EMP 1DGT--'!X16</f>
        <v>96.973808232708649</v>
      </c>
      <c r="O10" s="302"/>
      <c r="P10" s="781">
        <v>94.940232256326766</v>
      </c>
      <c r="Q10" s="783"/>
      <c r="R10" s="75"/>
      <c r="S10" s="53"/>
      <c r="T10" s="75"/>
      <c r="U10" s="75"/>
      <c r="V10" s="75"/>
      <c r="W10" s="964"/>
      <c r="X10" s="68">
        <v>2013</v>
      </c>
      <c r="Y10" s="88">
        <f>'VA 1DGT--'!X16</f>
        <v>99.904523106184712</v>
      </c>
      <c r="Z10" s="301"/>
      <c r="AA10" s="781">
        <v>97.933702077545234</v>
      </c>
      <c r="AB10" s="783"/>
      <c r="AC10" s="75"/>
      <c r="AD10" s="53"/>
      <c r="AE10" s="75"/>
      <c r="AF10" s="75"/>
    </row>
    <row r="11" spans="1:50" ht="14.45" customHeight="1" x14ac:dyDescent="0.25">
      <c r="A11" s="948"/>
      <c r="B11" s="68">
        <v>2014</v>
      </c>
      <c r="C11" s="90">
        <f>'NoE 1DGT--'!Y16</f>
        <v>134.34843408369238</v>
      </c>
      <c r="D11" s="92"/>
      <c r="E11" s="784">
        <v>109.6737827711529</v>
      </c>
      <c r="F11" s="785"/>
      <c r="G11" s="75"/>
      <c r="H11" s="75"/>
      <c r="I11" s="75"/>
      <c r="J11" s="75"/>
      <c r="L11" s="948"/>
      <c r="M11" s="68">
        <v>2014</v>
      </c>
      <c r="N11" s="90">
        <f>'EMP 1DGT--'!Y16</f>
        <v>98.889327050081619</v>
      </c>
      <c r="O11" s="302"/>
      <c r="P11" s="784">
        <v>96.978102328080041</v>
      </c>
      <c r="Q11" s="785"/>
      <c r="R11" s="75"/>
      <c r="S11" s="75"/>
      <c r="T11" s="75"/>
      <c r="U11" s="75"/>
      <c r="V11" s="75"/>
      <c r="W11" s="964"/>
      <c r="X11" s="68">
        <v>2014</v>
      </c>
      <c r="Y11" s="92">
        <f>'VA 1DGT--'!Y16</f>
        <v>94.593099670202463</v>
      </c>
      <c r="Z11" s="92"/>
      <c r="AA11" s="784">
        <v>100.26661327497568</v>
      </c>
      <c r="AB11" s="785"/>
      <c r="AC11" s="75"/>
      <c r="AD11" s="75"/>
      <c r="AE11" s="75"/>
      <c r="AF11" s="75"/>
    </row>
    <row r="12" spans="1:50" ht="14.45" customHeight="1" x14ac:dyDescent="0.25">
      <c r="A12" s="948"/>
      <c r="B12" s="68">
        <v>2015</v>
      </c>
      <c r="C12" s="88">
        <f>'NoE 1DGT--'!Z16</f>
        <v>122.99402785968689</v>
      </c>
      <c r="D12" s="92"/>
      <c r="E12" s="781">
        <v>108.98320662008196</v>
      </c>
      <c r="F12" s="785"/>
      <c r="G12" s="75"/>
      <c r="H12" s="75"/>
      <c r="I12" s="75"/>
      <c r="J12" s="75"/>
      <c r="L12" s="948"/>
      <c r="M12" s="68">
        <v>2015</v>
      </c>
      <c r="N12" s="90">
        <f>'EMP 1DGT--'!Z16</f>
        <v>90.293746159985275</v>
      </c>
      <c r="O12" s="91"/>
      <c r="P12" s="781">
        <v>97.058557112056889</v>
      </c>
      <c r="Q12" s="785"/>
      <c r="R12" s="53"/>
      <c r="S12" s="75"/>
      <c r="T12" s="75"/>
      <c r="U12" s="75"/>
      <c r="V12" s="75"/>
      <c r="W12" s="964"/>
      <c r="X12" s="68">
        <v>2015</v>
      </c>
      <c r="Y12" s="88">
        <f>'VA 1DGT--'!Z16</f>
        <v>97.657565082177939</v>
      </c>
      <c r="Z12" s="92"/>
      <c r="AA12" s="781">
        <v>104.10249567216277</v>
      </c>
      <c r="AB12" s="785"/>
      <c r="AC12" s="53"/>
      <c r="AD12" s="75"/>
      <c r="AE12" s="75"/>
      <c r="AF12" s="75"/>
    </row>
    <row r="13" spans="1:50" ht="14.45" customHeight="1" x14ac:dyDescent="0.25">
      <c r="A13" s="948"/>
      <c r="B13" s="68">
        <v>2016</v>
      </c>
      <c r="C13" s="88">
        <f>'NoE 1DGT--'!AA16</f>
        <v>129.34855855693448</v>
      </c>
      <c r="D13" s="88"/>
      <c r="E13" s="781">
        <v>112.7700698566187</v>
      </c>
      <c r="F13" s="783"/>
      <c r="G13" s="75"/>
      <c r="H13" s="75"/>
      <c r="I13" s="75"/>
      <c r="J13" s="75"/>
      <c r="L13" s="948"/>
      <c r="M13" s="68">
        <v>2016</v>
      </c>
      <c r="N13" s="90">
        <f>'EMP 1DGT--'!AA16</f>
        <v>99.41440312291391</v>
      </c>
      <c r="O13" s="91"/>
      <c r="P13" s="781">
        <v>100.89659710702956</v>
      </c>
      <c r="Q13" s="783"/>
      <c r="R13" s="53"/>
      <c r="S13" s="75"/>
      <c r="T13" s="75"/>
      <c r="U13" s="75"/>
      <c r="V13" s="75"/>
      <c r="W13" s="964"/>
      <c r="X13" s="68">
        <v>2016</v>
      </c>
      <c r="Y13" s="88">
        <f>'VA 1DGT--'!AA16</f>
        <v>100.94642777511724</v>
      </c>
      <c r="Z13" s="92"/>
      <c r="AA13" s="784">
        <v>109.42689441595718</v>
      </c>
      <c r="AB13" s="785"/>
      <c r="AC13" s="53"/>
      <c r="AD13" s="75"/>
      <c r="AE13" s="75"/>
      <c r="AF13" s="75"/>
    </row>
    <row r="14" spans="1:50" ht="14.45" customHeight="1" x14ac:dyDescent="0.25">
      <c r="A14" s="948"/>
      <c r="B14" s="344">
        <v>2017</v>
      </c>
      <c r="C14" s="88">
        <f>'NoE 1DGT--'!AB16</f>
        <v>117.65030573203572</v>
      </c>
      <c r="D14" s="92"/>
      <c r="E14" s="781">
        <v>112.39160065350728</v>
      </c>
      <c r="F14" s="783"/>
      <c r="G14" s="75"/>
      <c r="H14" s="75"/>
      <c r="I14" s="75"/>
      <c r="J14" s="75"/>
      <c r="L14" s="948"/>
      <c r="M14" s="344">
        <v>2017</v>
      </c>
      <c r="N14" s="90">
        <f>'EMP 1DGT--'!AB16</f>
        <v>84.295023058022281</v>
      </c>
      <c r="O14" s="91"/>
      <c r="P14" s="781">
        <v>100.63998971711857</v>
      </c>
      <c r="Q14" s="783"/>
      <c r="R14" s="53"/>
      <c r="S14" s="75"/>
      <c r="T14" s="75"/>
      <c r="U14" s="75"/>
      <c r="V14" s="75"/>
      <c r="W14" s="965"/>
      <c r="X14" s="344">
        <v>2017</v>
      </c>
      <c r="Y14" s="90">
        <f>'VA 1DGT--'!AB16</f>
        <v>84.904036869075611</v>
      </c>
      <c r="Z14" s="92"/>
      <c r="AA14" s="784">
        <v>110.81545740914105</v>
      </c>
      <c r="AB14" s="785"/>
      <c r="AC14" s="53"/>
      <c r="AD14" s="75"/>
      <c r="AE14" s="75"/>
      <c r="AF14" s="75"/>
    </row>
    <row r="15" spans="1:50" ht="14.45" customHeight="1" x14ac:dyDescent="0.25">
      <c r="A15" s="948"/>
      <c r="B15" s="344">
        <v>2018</v>
      </c>
      <c r="C15" s="614">
        <f>'NoE 1DGT--'!AC16</f>
        <v>121.16036531608907</v>
      </c>
      <c r="D15" s="92"/>
      <c r="E15" s="786">
        <v>114.84278940124796</v>
      </c>
      <c r="F15" s="783"/>
      <c r="G15" s="53"/>
      <c r="H15" s="53"/>
      <c r="I15" s="75"/>
      <c r="J15" s="75"/>
      <c r="L15" s="948"/>
      <c r="M15" s="344">
        <v>2018</v>
      </c>
      <c r="N15" s="631">
        <f>'EMP 1DGT--'!AC16</f>
        <v>83.810179680104611</v>
      </c>
      <c r="O15" s="91"/>
      <c r="P15" s="786">
        <v>100.74215045235999</v>
      </c>
      <c r="Q15" s="783"/>
      <c r="R15" s="53"/>
      <c r="S15" s="53"/>
      <c r="T15" s="75"/>
      <c r="U15" s="75"/>
      <c r="V15" s="75"/>
      <c r="W15" s="965"/>
      <c r="X15" s="344">
        <v>2018</v>
      </c>
      <c r="Y15" s="649">
        <f>'VA 1DGT--'!AC16</f>
        <v>86.534857523978644</v>
      </c>
      <c r="Z15" s="531"/>
      <c r="AA15" s="793">
        <v>110.64080341024936</v>
      </c>
      <c r="AB15" s="783"/>
      <c r="AC15" s="53"/>
      <c r="AD15" s="53"/>
      <c r="AE15" s="75"/>
      <c r="AF15" s="75"/>
      <c r="AG15" s="50"/>
      <c r="AH15" s="50"/>
      <c r="AI15" s="50"/>
      <c r="AJ15" s="50"/>
      <c r="AK15" s="50"/>
      <c r="AL15" s="50"/>
      <c r="AM15" s="50"/>
      <c r="AN15" s="50"/>
      <c r="AO15" s="50"/>
      <c r="AP15" s="50"/>
      <c r="AQ15" s="50"/>
      <c r="AR15" s="50"/>
      <c r="AS15" s="50"/>
      <c r="AT15" s="50"/>
      <c r="AU15" s="50"/>
      <c r="AV15" s="50"/>
      <c r="AW15" s="50"/>
      <c r="AX15" s="50"/>
    </row>
    <row r="16" spans="1:50" ht="14.45" customHeight="1" x14ac:dyDescent="0.25">
      <c r="A16" s="948"/>
      <c r="B16" s="344">
        <v>2019</v>
      </c>
      <c r="C16" s="757">
        <f>'NoE 1DGT--'!AD16</f>
        <v>125.7490499257882</v>
      </c>
      <c r="D16" s="531">
        <f>'NoE 1DGT--'!AD16</f>
        <v>125.7490499257882</v>
      </c>
      <c r="E16" s="787">
        <v>117.18933115633803</v>
      </c>
      <c r="F16" s="785">
        <v>117.18933115633803</v>
      </c>
      <c r="G16" s="53"/>
      <c r="H16" s="53"/>
      <c r="I16" s="75"/>
      <c r="J16" s="75"/>
      <c r="L16" s="948"/>
      <c r="M16" s="344">
        <v>2019</v>
      </c>
      <c r="N16" s="346">
        <f>'EMP 1DGT--'!AD16</f>
        <v>81.908422020560295</v>
      </c>
      <c r="O16" s="91">
        <f>'EMP 1DGT--'!AD16</f>
        <v>81.908422020560295</v>
      </c>
      <c r="P16" s="781">
        <v>101.6424286152329</v>
      </c>
      <c r="Q16" s="785">
        <v>101.6424286152329</v>
      </c>
      <c r="R16" s="53"/>
      <c r="S16" s="53"/>
      <c r="T16" s="75"/>
      <c r="U16" s="75"/>
      <c r="V16" s="75"/>
      <c r="W16" s="577"/>
      <c r="X16" s="344">
        <v>2019</v>
      </c>
      <c r="Y16" s="346">
        <f>'VA 1DGT--'!AD16</f>
        <v>86.573304819386905</v>
      </c>
      <c r="Z16" s="345">
        <f>'VA 1DGT--'!AD16</f>
        <v>86.573304819386905</v>
      </c>
      <c r="AA16" s="794">
        <v>114.58267281984179</v>
      </c>
      <c r="AB16" s="783">
        <v>114.58267281984179</v>
      </c>
      <c r="AC16" s="53"/>
      <c r="AD16" s="53"/>
      <c r="AE16" s="75"/>
      <c r="AF16" s="75"/>
      <c r="AG16" s="50"/>
      <c r="AH16" s="50"/>
      <c r="AI16" s="50"/>
      <c r="AJ16" s="50"/>
      <c r="AK16" s="50"/>
      <c r="AL16" s="50"/>
      <c r="AM16" s="50"/>
      <c r="AN16" s="50"/>
      <c r="AO16" s="50"/>
      <c r="AP16" s="50"/>
      <c r="AQ16" s="50"/>
      <c r="AR16" s="50"/>
      <c r="AS16" s="50"/>
      <c r="AT16" s="50"/>
      <c r="AU16" s="50"/>
      <c r="AV16" s="50"/>
      <c r="AW16" s="50"/>
      <c r="AX16" s="50"/>
    </row>
    <row r="17" spans="1:50" ht="14.45" customHeight="1" x14ac:dyDescent="0.25">
      <c r="A17" s="948"/>
      <c r="B17" s="68" t="s">
        <v>280</v>
      </c>
      <c r="C17" s="310"/>
      <c r="D17" s="91">
        <f>'NoE 1DGT--'!AE15</f>
        <v>124.52538790226465</v>
      </c>
      <c r="E17" s="786"/>
      <c r="F17" s="783">
        <v>115.08291743875461</v>
      </c>
      <c r="G17" s="53"/>
      <c r="H17" s="53"/>
      <c r="I17" s="75"/>
      <c r="J17" s="75"/>
      <c r="L17" s="948"/>
      <c r="M17" s="68" t="s">
        <v>280</v>
      </c>
      <c r="N17" s="574"/>
      <c r="O17" s="347">
        <f>'EMP 1DGT--'!AE16</f>
        <v>81.087400225290963</v>
      </c>
      <c r="P17" s="786"/>
      <c r="Q17" s="785">
        <v>99.656864926592974</v>
      </c>
      <c r="R17" s="53"/>
      <c r="S17" s="53"/>
      <c r="T17" s="75"/>
      <c r="U17" s="75"/>
      <c r="V17" s="75"/>
      <c r="W17" s="576"/>
      <c r="X17" s="68" t="s">
        <v>280</v>
      </c>
      <c r="Y17" s="532"/>
      <c r="Z17" s="345">
        <f>'VA 1DGT--'!AE16</f>
        <v>79.414636715712973</v>
      </c>
      <c r="AA17" s="793"/>
      <c r="AB17" s="783">
        <v>108.27530149956092</v>
      </c>
      <c r="AC17" s="53"/>
      <c r="AD17" s="53"/>
      <c r="AE17" s="75"/>
      <c r="AF17" s="75"/>
      <c r="AG17" s="50"/>
      <c r="AH17" s="50"/>
      <c r="AI17" s="50"/>
      <c r="AJ17" s="50"/>
      <c r="AK17" s="50"/>
      <c r="AL17" s="50"/>
      <c r="AM17" s="50"/>
      <c r="AN17" s="50"/>
      <c r="AO17" s="50"/>
      <c r="AP17" s="50"/>
      <c r="AQ17" s="50"/>
      <c r="AR17" s="50"/>
      <c r="AS17" s="50"/>
      <c r="AT17" s="50"/>
      <c r="AU17" s="50"/>
      <c r="AV17" s="50"/>
      <c r="AW17" s="50"/>
      <c r="AX17" s="50"/>
    </row>
    <row r="18" spans="1:50" ht="15" customHeight="1" x14ac:dyDescent="0.25">
      <c r="A18" s="948"/>
      <c r="B18" s="344" t="s">
        <v>282</v>
      </c>
      <c r="C18" s="575"/>
      <c r="D18" s="531">
        <f>'NoE 1DGT--'!AF16</f>
        <v>126.15333043181914</v>
      </c>
      <c r="E18" s="788"/>
      <c r="F18" s="785">
        <v>116.52372131326764</v>
      </c>
      <c r="G18" s="53"/>
      <c r="H18" s="53"/>
      <c r="I18" s="75"/>
      <c r="J18" s="75"/>
      <c r="L18" s="948"/>
      <c r="M18" s="68" t="s">
        <v>282</v>
      </c>
      <c r="N18" s="574"/>
      <c r="O18" s="347">
        <f>'EMP 1DGT--'!AF16</f>
        <v>82.080113176935043</v>
      </c>
      <c r="P18" s="786"/>
      <c r="Q18" s="785">
        <v>100.16527435163191</v>
      </c>
      <c r="R18" s="53"/>
      <c r="S18" s="53"/>
      <c r="T18" s="75"/>
      <c r="U18" s="75"/>
      <c r="V18" s="75"/>
      <c r="W18" s="576"/>
      <c r="X18" s="68" t="s">
        <v>282</v>
      </c>
      <c r="Y18" s="532"/>
      <c r="Z18" s="345">
        <f>'VA 1DGT--'!AF16</f>
        <v>86.608333366939974</v>
      </c>
      <c r="AA18" s="793"/>
      <c r="AB18" s="783">
        <v>116.94944270336593</v>
      </c>
      <c r="AC18" s="53"/>
      <c r="AD18" s="53"/>
      <c r="AE18" s="75"/>
      <c r="AF18" s="75"/>
      <c r="AG18" s="50"/>
      <c r="AH18" s="50"/>
      <c r="AI18" s="50"/>
      <c r="AJ18" s="50"/>
      <c r="AK18" s="50"/>
      <c r="AL18" s="50"/>
      <c r="AM18" s="50"/>
      <c r="AN18" s="50"/>
      <c r="AO18" s="50"/>
      <c r="AP18" s="50"/>
      <c r="AQ18" s="50"/>
      <c r="AR18" s="50"/>
      <c r="AS18" s="50"/>
      <c r="AT18" s="50"/>
      <c r="AU18" s="50"/>
      <c r="AV18" s="50"/>
      <c r="AW18" s="50"/>
      <c r="AX18" s="50"/>
    </row>
    <row r="19" spans="1:50" ht="14.45" customHeight="1" thickBot="1" x14ac:dyDescent="0.3">
      <c r="A19" s="949"/>
      <c r="B19" s="69" t="s">
        <v>296</v>
      </c>
      <c r="C19" s="304"/>
      <c r="D19" s="305">
        <f>'NoE 1DGT--'!AG16</f>
        <v>127.1289431191621</v>
      </c>
      <c r="E19" s="789"/>
      <c r="F19" s="790">
        <v>118.42004702064638</v>
      </c>
      <c r="G19" s="53"/>
      <c r="H19" s="53"/>
      <c r="I19" s="75"/>
      <c r="J19" s="75"/>
      <c r="L19" s="949"/>
      <c r="M19" s="69" t="s">
        <v>296</v>
      </c>
      <c r="N19" s="573"/>
      <c r="O19" s="734">
        <f>'EMP 1DGT--'!AG16</f>
        <v>82.631529439531889</v>
      </c>
      <c r="P19" s="791"/>
      <c r="Q19" s="792">
        <v>101.76167773136119</v>
      </c>
      <c r="R19" s="53"/>
      <c r="S19" s="53"/>
      <c r="T19" s="75"/>
      <c r="U19" s="75"/>
      <c r="V19" s="75"/>
      <c r="W19" s="533"/>
      <c r="X19" s="69" t="s">
        <v>296</v>
      </c>
      <c r="Y19" s="304"/>
      <c r="Z19" s="303">
        <f>'VA 1DGT--'!AG16</f>
        <v>91.28755132801183</v>
      </c>
      <c r="AA19" s="789"/>
      <c r="AB19" s="790">
        <v>124.98830820005132</v>
      </c>
      <c r="AC19" s="53"/>
      <c r="AD19" s="53"/>
      <c r="AE19" s="75"/>
      <c r="AF19" s="75"/>
      <c r="AG19" s="50"/>
      <c r="AH19" s="50"/>
      <c r="AI19" s="50"/>
      <c r="AJ19" s="50"/>
      <c r="AK19" s="50"/>
      <c r="AL19" s="50"/>
      <c r="AM19" s="50"/>
      <c r="AN19" s="50"/>
      <c r="AO19" s="50"/>
      <c r="AP19" s="50"/>
      <c r="AQ19" s="50"/>
      <c r="AR19" s="50"/>
      <c r="AS19" s="50"/>
      <c r="AT19" s="50"/>
      <c r="AU19" s="50"/>
      <c r="AV19" s="50"/>
      <c r="AW19" s="50"/>
      <c r="AX19" s="50"/>
    </row>
    <row r="20" spans="1:50" s="54" customFormat="1" ht="15.75" thickBot="1" x14ac:dyDescent="0.3">
      <c r="A20" s="293"/>
      <c r="B20" s="51"/>
      <c r="C20" s="53"/>
      <c r="D20" s="53"/>
      <c r="E20" s="75"/>
      <c r="F20" s="75"/>
      <c r="G20" s="53"/>
      <c r="H20" s="53"/>
      <c r="I20" s="75"/>
      <c r="J20" s="75"/>
      <c r="K20" s="75"/>
      <c r="L20" s="78"/>
      <c r="M20" s="51"/>
      <c r="N20" s="53"/>
      <c r="O20" s="53"/>
      <c r="P20" s="75"/>
      <c r="Q20" s="75"/>
      <c r="R20" s="53"/>
      <c r="S20" s="53"/>
      <c r="T20" s="75"/>
      <c r="U20" s="75"/>
      <c r="V20" s="75"/>
      <c r="W20" s="78"/>
      <c r="X20" s="51"/>
      <c r="Y20" s="53"/>
      <c r="Z20" s="53"/>
      <c r="AA20" s="75"/>
      <c r="AB20" s="75"/>
      <c r="AC20" s="53"/>
      <c r="AD20" s="53"/>
      <c r="AE20" s="75"/>
      <c r="AF20" s="75"/>
    </row>
    <row r="21" spans="1:50" s="54" customFormat="1" ht="51" customHeight="1" thickBot="1" x14ac:dyDescent="0.3">
      <c r="A21" s="944" t="s">
        <v>161</v>
      </c>
      <c r="B21" s="102"/>
      <c r="C21" s="950" t="s">
        <v>101</v>
      </c>
      <c r="D21" s="955"/>
      <c r="E21" s="925" t="s">
        <v>102</v>
      </c>
      <c r="F21" s="926"/>
      <c r="G21" s="950" t="s">
        <v>148</v>
      </c>
      <c r="H21" s="926"/>
      <c r="I21" s="925" t="s">
        <v>105</v>
      </c>
      <c r="J21" s="926"/>
      <c r="K21" s="294"/>
      <c r="L21" s="944" t="s">
        <v>162</v>
      </c>
      <c r="M21" s="102"/>
      <c r="N21" s="925" t="s">
        <v>101</v>
      </c>
      <c r="O21" s="926"/>
      <c r="P21" s="950" t="s">
        <v>102</v>
      </c>
      <c r="Q21" s="955"/>
      <c r="R21" s="925" t="s">
        <v>148</v>
      </c>
      <c r="S21" s="926"/>
      <c r="T21" s="925" t="s">
        <v>105</v>
      </c>
      <c r="U21" s="926"/>
      <c r="V21" s="294"/>
      <c r="W21" s="960" t="s">
        <v>163</v>
      </c>
      <c r="X21" s="102"/>
      <c r="Y21" s="950" t="s">
        <v>101</v>
      </c>
      <c r="Z21" s="955"/>
      <c r="AA21" s="925" t="s">
        <v>102</v>
      </c>
      <c r="AB21" s="926"/>
      <c r="AC21" s="950" t="s">
        <v>148</v>
      </c>
      <c r="AD21" s="955"/>
      <c r="AE21" s="925" t="s">
        <v>105</v>
      </c>
      <c r="AF21" s="926"/>
    </row>
    <row r="22" spans="1:50" s="54" customFormat="1" ht="15" customHeight="1" x14ac:dyDescent="0.25">
      <c r="A22" s="945"/>
      <c r="B22" s="96">
        <v>2008</v>
      </c>
      <c r="C22" s="97">
        <f>'NoE 1DGT--'!S11</f>
        <v>100</v>
      </c>
      <c r="D22" s="98"/>
      <c r="E22" s="99">
        <f>'NoE 1DGT--'!S12</f>
        <v>100</v>
      </c>
      <c r="F22" s="100"/>
      <c r="G22" s="97">
        <f>'NoE 1DGT--'!S13</f>
        <v>100</v>
      </c>
      <c r="H22" s="98"/>
      <c r="I22" s="311">
        <f>'NoE 1DGT--'!S14</f>
        <v>100</v>
      </c>
      <c r="J22" s="312"/>
      <c r="K22" s="75"/>
      <c r="L22" s="945"/>
      <c r="M22" s="96">
        <v>2008</v>
      </c>
      <c r="N22" s="99">
        <f>'EMP 1DGT--'!S11</f>
        <v>100</v>
      </c>
      <c r="O22" s="100"/>
      <c r="P22" s="97">
        <f>'EMP 1DGT--'!S12</f>
        <v>100</v>
      </c>
      <c r="Q22" s="98"/>
      <c r="R22" s="99">
        <f>'EMP 1DGT--'!S13</f>
        <v>100</v>
      </c>
      <c r="S22" s="100"/>
      <c r="T22" s="99">
        <f>'EMP 1DGT--'!S14</f>
        <v>100</v>
      </c>
      <c r="U22" s="100"/>
      <c r="V22" s="53"/>
      <c r="W22" s="961"/>
      <c r="X22" s="96">
        <v>2008</v>
      </c>
      <c r="Y22" s="97">
        <f>'VA 1DGT--'!S11</f>
        <v>100</v>
      </c>
      <c r="Z22" s="98"/>
      <c r="AA22" s="99">
        <f>'VA 1DGT--'!S12</f>
        <v>100</v>
      </c>
      <c r="AB22" s="100"/>
      <c r="AC22" s="97">
        <f>'VA 1DGT--'!S13</f>
        <v>100</v>
      </c>
      <c r="AD22" s="98"/>
      <c r="AE22" s="99">
        <f>'VA 1DGT--'!S14</f>
        <v>100</v>
      </c>
      <c r="AF22" s="100"/>
    </row>
    <row r="23" spans="1:50" s="54" customFormat="1" ht="14.45" customHeight="1" x14ac:dyDescent="0.25">
      <c r="A23" s="945"/>
      <c r="B23" s="52">
        <v>2009</v>
      </c>
      <c r="C23" s="79">
        <f>'NoE 1DGT--'!T11</f>
        <v>93.499269287962733</v>
      </c>
      <c r="D23" s="80"/>
      <c r="E23" s="81">
        <f>'NoE 1DGT--'!T12</f>
        <v>101.14428429180066</v>
      </c>
      <c r="F23" s="82"/>
      <c r="G23" s="79">
        <f>'NoE 1DGT--'!T13</f>
        <v>98.20973121443987</v>
      </c>
      <c r="H23" s="80"/>
      <c r="I23" s="81">
        <f>'NoE 1DGT--'!T14</f>
        <v>98.56948228882834</v>
      </c>
      <c r="J23" s="82"/>
      <c r="K23" s="75"/>
      <c r="L23" s="945"/>
      <c r="M23" s="52">
        <v>2009</v>
      </c>
      <c r="N23" s="81">
        <f>'EMP 1DGT--'!T11</f>
        <v>97.263818213273566</v>
      </c>
      <c r="O23" s="82"/>
      <c r="P23" s="79">
        <f>'EMP 1DGT--'!T12</f>
        <v>98.742572326807363</v>
      </c>
      <c r="Q23" s="80"/>
      <c r="R23" s="81">
        <f>'EMP 1DGT--'!T13</f>
        <v>96.740188600917193</v>
      </c>
      <c r="S23" s="82"/>
      <c r="T23" s="81">
        <f>'EMP 1DGT--'!T14</f>
        <v>97.326302849620561</v>
      </c>
      <c r="U23" s="82"/>
      <c r="V23" s="53"/>
      <c r="W23" s="961"/>
      <c r="X23" s="52">
        <v>2009</v>
      </c>
      <c r="Y23" s="79">
        <f>'VA 1DGT--'!T11</f>
        <v>83.42849151683528</v>
      </c>
      <c r="Z23" s="80"/>
      <c r="AA23" s="81">
        <f>'VA 1DGT--'!T12</f>
        <v>93.751959312041194</v>
      </c>
      <c r="AB23" s="82"/>
      <c r="AC23" s="79">
        <f>'VA 1DGT--'!T13</f>
        <v>94.957265202504587</v>
      </c>
      <c r="AD23" s="80"/>
      <c r="AE23" s="81">
        <f>'VA 1DGT--'!T14</f>
        <v>100.49006184552414</v>
      </c>
      <c r="AF23" s="82"/>
    </row>
    <row r="24" spans="1:50" s="54" customFormat="1" ht="14.45" customHeight="1" x14ac:dyDescent="0.25">
      <c r="A24" s="945"/>
      <c r="B24" s="52">
        <v>2010</v>
      </c>
      <c r="C24" s="79">
        <f>'NoE 1DGT--'!U11</f>
        <v>108.2828815844105</v>
      </c>
      <c r="D24" s="80"/>
      <c r="E24" s="81">
        <f>'NoE 1DGT--'!U12</f>
        <v>98.889179086204933</v>
      </c>
      <c r="F24" s="82"/>
      <c r="G24" s="79">
        <f>'NoE 1DGT--'!U13</f>
        <v>98.78359819501668</v>
      </c>
      <c r="H24" s="80"/>
      <c r="I24" s="81">
        <f>'NoE 1DGT--'!U14</f>
        <v>98.433242506811993</v>
      </c>
      <c r="J24" s="82"/>
      <c r="K24" s="75"/>
      <c r="L24" s="945"/>
      <c r="M24" s="52">
        <v>2010</v>
      </c>
      <c r="N24" s="81">
        <f>'EMP 1DGT--'!U11</f>
        <v>97.362624037509349</v>
      </c>
      <c r="O24" s="82"/>
      <c r="P24" s="79">
        <f>'EMP 1DGT--'!U12</f>
        <v>98.472490669439892</v>
      </c>
      <c r="Q24" s="80"/>
      <c r="R24" s="81">
        <f>'EMP 1DGT--'!U13</f>
        <v>94.702568762942747</v>
      </c>
      <c r="S24" s="82"/>
      <c r="T24" s="81">
        <f>'EMP 1DGT--'!U14</f>
        <v>96.884057169406404</v>
      </c>
      <c r="U24" s="82"/>
      <c r="V24" s="53"/>
      <c r="W24" s="961"/>
      <c r="X24" s="52">
        <v>2010</v>
      </c>
      <c r="Y24" s="79">
        <f>'VA 1DGT--'!U11</f>
        <v>99.69679893763869</v>
      </c>
      <c r="Z24" s="80"/>
      <c r="AA24" s="81">
        <f>'VA 1DGT--'!U12</f>
        <v>94.789230206316518</v>
      </c>
      <c r="AB24" s="82"/>
      <c r="AC24" s="79">
        <f>'VA 1DGT--'!U13</f>
        <v>98.759964436373281</v>
      </c>
      <c r="AD24" s="80"/>
      <c r="AE24" s="81">
        <f>'VA 1DGT--'!U14</f>
        <v>105.06398439509562</v>
      </c>
      <c r="AF24" s="82"/>
    </row>
    <row r="25" spans="1:50" s="54" customFormat="1" ht="14.45" customHeight="1" x14ac:dyDescent="0.25">
      <c r="A25" s="945"/>
      <c r="B25" s="52">
        <v>2011</v>
      </c>
      <c r="C25" s="79">
        <f>'NoE 1DGT--'!V11</f>
        <v>110.55334746591991</v>
      </c>
      <c r="D25" s="80"/>
      <c r="E25" s="81">
        <f>'NoE 1DGT--'!V12</f>
        <v>101.87966242797212</v>
      </c>
      <c r="F25" s="82"/>
      <c r="G25" s="79">
        <f>'NoE 1DGT--'!V13</f>
        <v>100.45615067686875</v>
      </c>
      <c r="H25" s="80"/>
      <c r="I25" s="81">
        <f>'NoE 1DGT--'!V14</f>
        <v>100.65849227974569</v>
      </c>
      <c r="J25" s="82"/>
      <c r="K25" s="75"/>
      <c r="L25" s="945"/>
      <c r="M25" s="52">
        <v>2011</v>
      </c>
      <c r="N25" s="81">
        <f>'EMP 1DGT--'!V11</f>
        <v>100.86728816544301</v>
      </c>
      <c r="O25" s="82"/>
      <c r="P25" s="79">
        <f>'EMP 1DGT--'!V12</f>
        <v>97.923227706717668</v>
      </c>
      <c r="Q25" s="80"/>
      <c r="R25" s="81">
        <f>'EMP 1DGT--'!V13</f>
        <v>93.053625748645942</v>
      </c>
      <c r="S25" s="82"/>
      <c r="T25" s="81">
        <f>'EMP 1DGT--'!V14</f>
        <v>96.947543778623427</v>
      </c>
      <c r="U25" s="82"/>
      <c r="V25" s="53"/>
      <c r="W25" s="961"/>
      <c r="X25" s="52">
        <v>2011</v>
      </c>
      <c r="Y25" s="79">
        <f>'VA 1DGT--'!V11</f>
        <v>105.86500323251386</v>
      </c>
      <c r="Z25" s="80"/>
      <c r="AA25" s="81">
        <f>'VA 1DGT--'!V12</f>
        <v>95.538016943619326</v>
      </c>
      <c r="AB25" s="82"/>
      <c r="AC25" s="79">
        <f>'VA 1DGT--'!V13</f>
        <v>100.71392088984734</v>
      </c>
      <c r="AD25" s="80"/>
      <c r="AE25" s="81">
        <f>'VA 1DGT--'!V14</f>
        <v>106.4384266053612</v>
      </c>
      <c r="AF25" s="82"/>
    </row>
    <row r="26" spans="1:50" s="54" customFormat="1" ht="14.45" customHeight="1" x14ac:dyDescent="0.25">
      <c r="A26" s="945"/>
      <c r="B26" s="52">
        <v>2012</v>
      </c>
      <c r="C26" s="79">
        <f>'NoE 1DGT--'!W11</f>
        <v>123.12991675918694</v>
      </c>
      <c r="D26" s="80"/>
      <c r="E26" s="81">
        <f>'NoE 1DGT--'!W12</f>
        <v>102.66972462088441</v>
      </c>
      <c r="F26" s="82"/>
      <c r="G26" s="79">
        <f>'NoE 1DGT--'!W13</f>
        <v>99.063174416323321</v>
      </c>
      <c r="H26" s="80"/>
      <c r="I26" s="81">
        <f>'NoE 1DGT--'!W14</f>
        <v>99.59128065395096</v>
      </c>
      <c r="J26" s="82"/>
      <c r="K26" s="75"/>
      <c r="L26" s="945"/>
      <c r="M26" s="52">
        <v>2012</v>
      </c>
      <c r="N26" s="81">
        <f>'EMP 1DGT--'!W11</f>
        <v>99.236447956158557</v>
      </c>
      <c r="O26" s="82"/>
      <c r="P26" s="79">
        <f>'EMP 1DGT--'!W12</f>
        <v>101.39693280286262</v>
      </c>
      <c r="Q26" s="80"/>
      <c r="R26" s="81">
        <f>'EMP 1DGT--'!W13</f>
        <v>95.648567528046158</v>
      </c>
      <c r="S26" s="82"/>
      <c r="T26" s="81">
        <f>'EMP 1DGT--'!W14</f>
        <v>97.288138288457702</v>
      </c>
      <c r="U26" s="82"/>
      <c r="V26" s="53"/>
      <c r="W26" s="961"/>
      <c r="X26" s="52">
        <v>2012</v>
      </c>
      <c r="Y26" s="79">
        <f>'VA 1DGT--'!W11</f>
        <v>98.792481347521445</v>
      </c>
      <c r="Z26" s="80"/>
      <c r="AA26" s="81">
        <f>'VA 1DGT--'!W12</f>
        <v>97.629283157551086</v>
      </c>
      <c r="AB26" s="82"/>
      <c r="AC26" s="79">
        <f>'VA 1DGT--'!W13</f>
        <v>103.92569472031478</v>
      </c>
      <c r="AD26" s="80"/>
      <c r="AE26" s="81">
        <f>'VA 1DGT--'!W14</f>
        <v>107.10727434068863</v>
      </c>
      <c r="AF26" s="82"/>
    </row>
    <row r="27" spans="1:50" s="54" customFormat="1" ht="14.45" customHeight="1" x14ac:dyDescent="0.25">
      <c r="A27" s="945"/>
      <c r="B27" s="52">
        <v>2013</v>
      </c>
      <c r="C27" s="79">
        <f>'NoE 1DGT--'!X11</f>
        <v>129.36227769983921</v>
      </c>
      <c r="D27" s="306"/>
      <c r="E27" s="81">
        <f>'NoE 1DGT--'!X12</f>
        <v>99.292371982174629</v>
      </c>
      <c r="F27" s="307"/>
      <c r="G27" s="79">
        <f>'NoE 1DGT--'!X13</f>
        <v>97.694722385717085</v>
      </c>
      <c r="H27" s="306"/>
      <c r="I27" s="81">
        <f>'NoE 1DGT--'!X14</f>
        <v>100.4314259763851</v>
      </c>
      <c r="J27" s="307"/>
      <c r="K27" s="75"/>
      <c r="L27" s="945"/>
      <c r="M27" s="52">
        <v>2013</v>
      </c>
      <c r="N27" s="81">
        <f>'EMP 1DGT--'!X11</f>
        <v>99.011986174735512</v>
      </c>
      <c r="O27" s="307"/>
      <c r="P27" s="79">
        <f>'EMP 1DGT--'!X12</f>
        <v>97.095296576685058</v>
      </c>
      <c r="Q27" s="306"/>
      <c r="R27" s="81">
        <f>'EMP 1DGT--'!X13</f>
        <v>93.116746282160108</v>
      </c>
      <c r="S27" s="307"/>
      <c r="T27" s="81">
        <f>'EMP 1DGT--'!X14</f>
        <v>97.194299790924575</v>
      </c>
      <c r="U27" s="307"/>
      <c r="V27" s="53"/>
      <c r="W27" s="961"/>
      <c r="X27" s="52">
        <v>2013</v>
      </c>
      <c r="Y27" s="79">
        <f>'VA 1DGT--'!X11</f>
        <v>99.483315903968133</v>
      </c>
      <c r="Z27" s="306"/>
      <c r="AA27" s="81">
        <f>'VA 1DGT--'!X12</f>
        <v>96.449931617853807</v>
      </c>
      <c r="AB27" s="307"/>
      <c r="AC27" s="79">
        <f>'VA 1DGT--'!X13</f>
        <v>104.67771772317121</v>
      </c>
      <c r="AD27" s="306"/>
      <c r="AE27" s="81">
        <f>'VA 1DGT--'!X14</f>
        <v>107.8115840678451</v>
      </c>
      <c r="AF27" s="307"/>
    </row>
    <row r="28" spans="1:50" s="54" customFormat="1" ht="14.45" customHeight="1" x14ac:dyDescent="0.25">
      <c r="A28" s="945"/>
      <c r="B28" s="52">
        <v>2014</v>
      </c>
      <c r="C28" s="84">
        <f>'NoE 1DGT--'!Y11</f>
        <v>136.80767549435092</v>
      </c>
      <c r="D28" s="84"/>
      <c r="E28" s="555">
        <f>'NoE 1DGT--'!Y12</f>
        <v>97.0943993731738</v>
      </c>
      <c r="F28" s="82"/>
      <c r="G28" s="79">
        <f>'NoE 1DGT--'!Y13</f>
        <v>94.437904649793992</v>
      </c>
      <c r="H28" s="53"/>
      <c r="I28" s="555">
        <f>'NoE 1DGT--'!Y14</f>
        <v>94.118982742960938</v>
      </c>
      <c r="J28" s="82"/>
      <c r="K28" s="75"/>
      <c r="L28" s="945"/>
      <c r="M28" s="52">
        <v>2014</v>
      </c>
      <c r="N28" s="555">
        <f>'EMP 1DGT--'!Y11</f>
        <v>106.58256882262056</v>
      </c>
      <c r="O28" s="82"/>
      <c r="P28" s="306">
        <f>'EMP 1DGT--'!Y12</f>
        <v>95.180299604199519</v>
      </c>
      <c r="Q28" s="80"/>
      <c r="R28" s="555">
        <f>'EMP 1DGT--'!Y13</f>
        <v>89.259919836922435</v>
      </c>
      <c r="S28" s="82"/>
      <c r="T28" s="555">
        <f>'EMP 1DGT--'!Y14</f>
        <v>98.136176270492712</v>
      </c>
      <c r="U28" s="82"/>
      <c r="V28" s="53"/>
      <c r="W28" s="961"/>
      <c r="X28" s="52">
        <v>2014</v>
      </c>
      <c r="Y28" s="84">
        <f>'VA 1DGT--'!Y11</f>
        <v>87.753359193444098</v>
      </c>
      <c r="Z28" s="80"/>
      <c r="AA28" s="81">
        <f>'VA 1DGT--'!Y12</f>
        <v>96.837843615759311</v>
      </c>
      <c r="AB28" s="556"/>
      <c r="AC28" s="306">
        <f>'VA 1DGT--'!Y13</f>
        <v>103.81348012787771</v>
      </c>
      <c r="AD28" s="80"/>
      <c r="AE28" s="81">
        <f>'VA 1DGT--'!Y14</f>
        <v>114.2129506540565</v>
      </c>
      <c r="AF28" s="556"/>
      <c r="AG28" s="53"/>
    </row>
    <row r="29" spans="1:50" s="54" customFormat="1" ht="14.45" customHeight="1" x14ac:dyDescent="0.25">
      <c r="A29" s="945"/>
      <c r="B29" s="52">
        <v>2015</v>
      </c>
      <c r="C29" s="79">
        <f>'NoE 1DGT--'!Z11</f>
        <v>124.67465480943872</v>
      </c>
      <c r="D29" s="84"/>
      <c r="E29" s="81">
        <f>'NoE 1DGT--'!Z12</f>
        <v>97.615938362090077</v>
      </c>
      <c r="F29" s="83"/>
      <c r="G29" s="79">
        <f>'NoE 1DGT--'!Z13</f>
        <v>95.232489699823432</v>
      </c>
      <c r="H29" s="84"/>
      <c r="I29" s="81">
        <f>'NoE 1DGT--'!Z14</f>
        <v>94.709355131698459</v>
      </c>
      <c r="J29" s="83"/>
      <c r="K29" s="75"/>
      <c r="L29" s="945"/>
      <c r="M29" s="52">
        <v>2015</v>
      </c>
      <c r="N29" s="81">
        <f>'EMP 1DGT--'!Z11</f>
        <v>86.148773721781538</v>
      </c>
      <c r="O29" s="83"/>
      <c r="P29" s="79">
        <f>'EMP 1DGT--'!Z12</f>
        <v>95.120228243802146</v>
      </c>
      <c r="Q29" s="84"/>
      <c r="R29" s="81">
        <f>'EMP 1DGT--'!Z13</f>
        <v>92.136840461233064</v>
      </c>
      <c r="S29" s="83"/>
      <c r="T29" s="81">
        <f>'EMP 1DGT--'!Z14</f>
        <v>97.5615991227682</v>
      </c>
      <c r="U29" s="83"/>
      <c r="V29" s="53"/>
      <c r="W29" s="961"/>
      <c r="X29" s="52">
        <v>2015</v>
      </c>
      <c r="Y29" s="79">
        <f>'VA 1DGT--'!Z11</f>
        <v>91.162176093375948</v>
      </c>
      <c r="Z29" s="84"/>
      <c r="AA29" s="81">
        <f>'VA 1DGT--'!Z12</f>
        <v>99.358262842662228</v>
      </c>
      <c r="AB29" s="83"/>
      <c r="AC29" s="79">
        <f>'VA 1DGT--'!Z13</f>
        <v>106.91826040898171</v>
      </c>
      <c r="AD29" s="84"/>
      <c r="AE29" s="81">
        <f>'VA 1DGT--'!Z14</f>
        <v>117.66679465720281</v>
      </c>
      <c r="AF29" s="83"/>
    </row>
    <row r="30" spans="1:50" s="54" customFormat="1" ht="14.45" customHeight="1" x14ac:dyDescent="0.25">
      <c r="A30" s="945"/>
      <c r="B30" s="52">
        <v>2016</v>
      </c>
      <c r="C30" s="79">
        <f>'NoE 1DGT--'!AA11</f>
        <v>131.19084113277742</v>
      </c>
      <c r="D30" s="84"/>
      <c r="E30" s="81">
        <f>'NoE 1DGT--'!AA12</f>
        <v>101.99311144121056</v>
      </c>
      <c r="F30" s="83"/>
      <c r="G30" s="79">
        <f>'NoE 1DGT--'!AA13</f>
        <v>96.130076515597409</v>
      </c>
      <c r="H30" s="84"/>
      <c r="I30" s="81">
        <f>'NoE 1DGT--'!AA14</f>
        <v>94.822888283378745</v>
      </c>
      <c r="J30" s="83"/>
      <c r="K30" s="75"/>
      <c r="L30" s="945"/>
      <c r="M30" s="52">
        <v>2016</v>
      </c>
      <c r="N30" s="81">
        <f>'EMP 1DGT--'!AA11</f>
        <v>103.0043499880407</v>
      </c>
      <c r="O30" s="83"/>
      <c r="P30" s="79">
        <f>'EMP 1DGT--'!AA12</f>
        <v>99.284035591254764</v>
      </c>
      <c r="Q30" s="84"/>
      <c r="R30" s="81">
        <f>'EMP 1DGT--'!AA13</f>
        <v>93.028053840196606</v>
      </c>
      <c r="S30" s="83"/>
      <c r="T30" s="81">
        <f>'EMP 1DGT--'!AA14</f>
        <v>98.781499590698914</v>
      </c>
      <c r="U30" s="83"/>
      <c r="V30" s="53"/>
      <c r="W30" s="961"/>
      <c r="X30" s="52">
        <v>2016</v>
      </c>
      <c r="Y30" s="79">
        <f>'VA 1DGT--'!AA11</f>
        <v>94.244771190438755</v>
      </c>
      <c r="Z30" s="84"/>
      <c r="AA30" s="81">
        <f>'VA 1DGT--'!AA12</f>
        <v>103.2577518189664</v>
      </c>
      <c r="AB30" s="83"/>
      <c r="AC30" s="79">
        <f>'VA 1DGT--'!AA13</f>
        <v>109.84968692658381</v>
      </c>
      <c r="AD30" s="84"/>
      <c r="AE30" s="81">
        <f>'VA 1DGT--'!AA14</f>
        <v>120.00830456891801</v>
      </c>
      <c r="AF30" s="83"/>
    </row>
    <row r="31" spans="1:50" s="54" customFormat="1" ht="14.45" customHeight="1" x14ac:dyDescent="0.25">
      <c r="A31" s="945"/>
      <c r="B31" s="52">
        <v>2017</v>
      </c>
      <c r="C31" s="560">
        <f>'NoE 1DGT--'!AB11</f>
        <v>119.85227545008752</v>
      </c>
      <c r="D31" s="84"/>
      <c r="E31" s="348">
        <f>'NoE 1DGT--'!AB12</f>
        <v>84.200388501656846</v>
      </c>
      <c r="F31" s="339"/>
      <c r="G31" s="560">
        <f>'NoE 1DGT--'!AB13</f>
        <v>82.47498528546204</v>
      </c>
      <c r="H31" s="338"/>
      <c r="I31" s="348">
        <f>'NoE 1DGT--'!AB14</f>
        <v>91.598546775658491</v>
      </c>
      <c r="J31" s="83"/>
      <c r="K31" s="75"/>
      <c r="L31" s="945"/>
      <c r="M31" s="52">
        <v>2017</v>
      </c>
      <c r="N31" s="348">
        <f>'EMP 1DGT--'!AB11</f>
        <v>88.20128760712015</v>
      </c>
      <c r="O31" s="339"/>
      <c r="P31" s="79">
        <f>'EMP 1DGT--'!AB12</f>
        <v>81.02052894269616</v>
      </c>
      <c r="Q31" s="84"/>
      <c r="R31" s="348">
        <f>'EMP 1DGT--'!AB13</f>
        <v>81.051175377165421</v>
      </c>
      <c r="S31" s="339"/>
      <c r="T31" s="348">
        <f>'EMP 1DGT--'!AB14</f>
        <v>126.29154544348326</v>
      </c>
      <c r="U31" s="83"/>
      <c r="V31" s="53"/>
      <c r="W31" s="962"/>
      <c r="X31" s="52">
        <v>2017</v>
      </c>
      <c r="Y31" s="560">
        <f>'VA 1DGT--'!AB11</f>
        <v>80.757238210060976</v>
      </c>
      <c r="Z31" s="84"/>
      <c r="AA31" s="348">
        <f>'VA 1DGT--'!AB12</f>
        <v>83.130917095213306</v>
      </c>
      <c r="AB31" s="83"/>
      <c r="AC31" s="79">
        <f>'VA 1DGT--'!AB13</f>
        <v>94.162571174545519</v>
      </c>
      <c r="AD31" s="84"/>
      <c r="AE31" s="81">
        <f>'VA 1DGT--'!AB14</f>
        <v>156.63730340094463</v>
      </c>
      <c r="AF31" s="83"/>
    </row>
    <row r="32" spans="1:50" s="54" customFormat="1" ht="14.45" customHeight="1" x14ac:dyDescent="0.25">
      <c r="A32" s="945"/>
      <c r="B32" s="536">
        <v>2018</v>
      </c>
      <c r="C32" s="615">
        <f>'NoE 1DGT--'!AC11</f>
        <v>123.56473157535662</v>
      </c>
      <c r="D32" s="84"/>
      <c r="E32" s="616">
        <f>'NoE 1DGT--'!AC12</f>
        <v>84.887612020698327</v>
      </c>
      <c r="F32" s="83"/>
      <c r="G32" s="617">
        <f>'NoE 1DGT--'!AC13</f>
        <v>81.238964096527368</v>
      </c>
      <c r="H32" s="83"/>
      <c r="I32" s="618">
        <f>'NoE 1DGT--'!AC14</f>
        <v>88.010899182561303</v>
      </c>
      <c r="J32" s="83"/>
      <c r="K32" s="75"/>
      <c r="L32" s="945"/>
      <c r="M32" s="536">
        <v>2018</v>
      </c>
      <c r="N32" s="632">
        <f>'EMP 1DGT--'!AC11</f>
        <v>87.318764378645952</v>
      </c>
      <c r="O32" s="83"/>
      <c r="P32" s="633">
        <f>'EMP 1DGT--'!AC12</f>
        <v>81.085081708681273</v>
      </c>
      <c r="Q32" s="84"/>
      <c r="R32" s="634">
        <f>'EMP 1DGT--'!AC13</f>
        <v>80.641053756845139</v>
      </c>
      <c r="S32" s="83"/>
      <c r="T32" s="635">
        <f>'EMP 1DGT--'!AC14</f>
        <v>128.51288537910131</v>
      </c>
      <c r="U32" s="537"/>
      <c r="V32" s="53"/>
      <c r="W32" s="962"/>
      <c r="X32" s="536">
        <v>2018</v>
      </c>
      <c r="Y32" s="650">
        <f>'VA 1DGT--'!AC11</f>
        <v>82.100871905086393</v>
      </c>
      <c r="Z32" s="84"/>
      <c r="AA32" s="651">
        <f>'VA 1DGT--'!AC12</f>
        <v>85.224853658457747</v>
      </c>
      <c r="AB32" s="339"/>
      <c r="AC32" s="652">
        <f>'VA 1DGT--'!AC13</f>
        <v>95.748784594139579</v>
      </c>
      <c r="AD32" s="84"/>
      <c r="AE32" s="653">
        <f>'VA 1DGT--'!AC14</f>
        <v>159.88973505385496</v>
      </c>
      <c r="AF32" s="83"/>
    </row>
    <row r="33" spans="1:80" s="54" customFormat="1" ht="14.45" customHeight="1" x14ac:dyDescent="0.25">
      <c r="A33" s="945"/>
      <c r="B33" s="52">
        <v>2019</v>
      </c>
      <c r="C33" s="81">
        <f>'NoE 1DGT--'!AD11</f>
        <v>126.96363998851346</v>
      </c>
      <c r="D33" s="83">
        <f>'NoE 1DGT--'!$AD$11</f>
        <v>126.96363998851346</v>
      </c>
      <c r="E33" s="81">
        <f>'NoE 1DGT--'!AD12</f>
        <v>108.22219682995707</v>
      </c>
      <c r="F33" s="83">
        <f>'NoE 1DGT--'!$AD$12</f>
        <v>108.22219682995707</v>
      </c>
      <c r="G33" s="79">
        <f>'NoE 1DGT--'!AD13</f>
        <v>100.79458505002943</v>
      </c>
      <c r="H33" s="84">
        <f>'NoE 1DGT--'!$AD$13</f>
        <v>100.79458505002943</v>
      </c>
      <c r="I33" s="81">
        <f>'NoE 1DGT--'!AD14</f>
        <v>107.92461398728429</v>
      </c>
      <c r="J33" s="83">
        <f>'NoE 1DGT--'!$AD$14</f>
        <v>107.92461398728429</v>
      </c>
      <c r="K33" s="75"/>
      <c r="L33" s="945"/>
      <c r="M33" s="52">
        <v>2019</v>
      </c>
      <c r="N33" s="81">
        <f>'EMP 1DGT--'!AD11</f>
        <v>78.667802559801515</v>
      </c>
      <c r="O33" s="83">
        <f>'EMP 1DGT--'!$AD$11</f>
        <v>78.667802559801515</v>
      </c>
      <c r="P33" s="81">
        <f>'EMP 1DGT--'!AD12</f>
        <v>86.175890037938004</v>
      </c>
      <c r="Q33" s="559">
        <f>'EMP 1DGT--'!$AD$12</f>
        <v>86.175890037938004</v>
      </c>
      <c r="R33" s="99">
        <f>'EMP 1DGT--'!AD13</f>
        <v>82.765059709596997</v>
      </c>
      <c r="S33" s="101">
        <f>'EMP 1DGT--'!$AD$13</f>
        <v>82.765059709596997</v>
      </c>
      <c r="T33" s="99">
        <f>'EMP 1DGT--'!AD14</f>
        <v>133.62990953892785</v>
      </c>
      <c r="U33" s="83">
        <f>'EMP 1DGT--'!$AD$14</f>
        <v>133.62990953892785</v>
      </c>
      <c r="V33" s="53"/>
      <c r="W33" s="571"/>
      <c r="X33" s="52">
        <v>2019</v>
      </c>
      <c r="Y33" s="81">
        <f>'VA 1DGT--'!AD11</f>
        <v>78.468574723489013</v>
      </c>
      <c r="Z33" s="84">
        <f>'VA 1DGT--'!$AD$11</f>
        <v>78.468574723489013</v>
      </c>
      <c r="AA33" s="81">
        <f>'VA 1DGT--'!AD12</f>
        <v>88.412012450748108</v>
      </c>
      <c r="AB33" s="83">
        <f>'VA 1DGT--'!$AD$12</f>
        <v>88.412012450748108</v>
      </c>
      <c r="AC33" s="79">
        <f>'VA 1DGT--'!AD13</f>
        <v>98.460170629741029</v>
      </c>
      <c r="AD33" s="84">
        <f>'VA 1DGT--'!$AD$13</f>
        <v>98.460170629741029</v>
      </c>
      <c r="AE33" s="81">
        <f>'VA 1DGT--'!AD14</f>
        <v>171.36265759969857</v>
      </c>
      <c r="AF33" s="83">
        <f>'VA 1DGT--'!$AD$14</f>
        <v>171.36265759969857</v>
      </c>
    </row>
    <row r="34" spans="1:80" s="54" customFormat="1" ht="14.45" customHeight="1" x14ac:dyDescent="0.25">
      <c r="A34" s="945"/>
      <c r="B34" s="52" t="s">
        <v>280</v>
      </c>
      <c r="C34" s="86"/>
      <c r="D34" s="83">
        <f>'NoE 1DGT--'!$AE$11</f>
        <v>125.74296678232463</v>
      </c>
      <c r="E34" s="86"/>
      <c r="F34" s="83">
        <f>'NoE 1DGT--'!$AE$12</f>
        <v>107.68596660191639</v>
      </c>
      <c r="G34" s="85"/>
      <c r="H34" s="84">
        <f>'NoE 1DGT--'!$AF$13</f>
        <v>97.768295075534624</v>
      </c>
      <c r="I34" s="86"/>
      <c r="J34" s="83">
        <f>'NoE 1DGT--'!$AE$14</f>
        <v>106.78928247048138</v>
      </c>
      <c r="K34" s="75"/>
      <c r="L34" s="945"/>
      <c r="M34" s="52" t="s">
        <v>280</v>
      </c>
      <c r="N34" s="86"/>
      <c r="O34" s="83">
        <f>'EMP 1DGT--'!$AE$11</f>
        <v>77.96141531514705</v>
      </c>
      <c r="P34" s="86"/>
      <c r="Q34" s="559">
        <f>'EMP 1DGT--'!$AE$12</f>
        <v>85.795825793054846</v>
      </c>
      <c r="R34" s="579"/>
      <c r="S34" s="101">
        <f>'EMP 1DGT--'!$AE$13</f>
        <v>81.213629827203491</v>
      </c>
      <c r="T34" s="579"/>
      <c r="U34" s="83">
        <f>'EMP 1DGT--'!$AE$14</f>
        <v>132.19780512290095</v>
      </c>
      <c r="V34" s="53"/>
      <c r="W34" s="612"/>
      <c r="X34" s="52" t="s">
        <v>280</v>
      </c>
      <c r="Y34" s="86"/>
      <c r="Z34" s="84">
        <f>'VA 1DGT--'!$AE$11</f>
        <v>75.459337904719476</v>
      </c>
      <c r="AA34" s="86"/>
      <c r="AB34" s="83">
        <f>'VA 1DGT--'!$AE$12</f>
        <v>75.18676945106165</v>
      </c>
      <c r="AC34" s="85"/>
      <c r="AD34" s="84">
        <f>'VA 1DGT--'!$AE$13</f>
        <v>91.214719936439479</v>
      </c>
      <c r="AE34" s="86"/>
      <c r="AF34" s="83">
        <f>'VA 1DGT--'!$AE$14</f>
        <v>155.48944446850041</v>
      </c>
    </row>
    <row r="35" spans="1:80" s="54" customFormat="1" ht="14.45" customHeight="1" x14ac:dyDescent="0.25">
      <c r="A35" s="945"/>
      <c r="B35" s="52" t="s">
        <v>282</v>
      </c>
      <c r="C35" s="86"/>
      <c r="D35" s="83">
        <f>'NoE 1DGT--'!$AF$11</f>
        <v>127.45899690339054</v>
      </c>
      <c r="E35" s="86"/>
      <c r="F35" s="83">
        <f>'NoE 1DGT--'!$AF$12</f>
        <v>107.5717014087266</v>
      </c>
      <c r="G35" s="85"/>
      <c r="H35" s="84">
        <f>'NoE 1DGT--'!$AF$13</f>
        <v>97.768295075534624</v>
      </c>
      <c r="I35" s="86"/>
      <c r="J35" s="83">
        <f>'NoE 1DGT--'!$AF$14</f>
        <v>107.24341507720254</v>
      </c>
      <c r="K35" s="75"/>
      <c r="L35" s="945"/>
      <c r="M35" s="52" t="s">
        <v>282</v>
      </c>
      <c r="N35" s="86"/>
      <c r="O35" s="83">
        <f>'EMP 1DGT--'!$AF$11</f>
        <v>79.768946721918567</v>
      </c>
      <c r="P35" s="86"/>
      <c r="Q35" s="559">
        <f>'EMP 1DGT--'!$AF$12</f>
        <v>86.542065346419491</v>
      </c>
      <c r="R35" s="579"/>
      <c r="S35" s="101">
        <f>'EMP 1DGT--'!$AF$13</f>
        <v>81.013343518937376</v>
      </c>
      <c r="T35" s="579"/>
      <c r="U35" s="83">
        <f>'EMP 1DGT--'!$AF$14</f>
        <v>134.79487931148918</v>
      </c>
      <c r="V35" s="53"/>
      <c r="W35" s="733"/>
      <c r="X35" s="52" t="s">
        <v>282</v>
      </c>
      <c r="Y35" s="86"/>
      <c r="Z35" s="84">
        <f>'VA 1DGT--'!$AF$11</f>
        <v>80.913343729796793</v>
      </c>
      <c r="AA35" s="86"/>
      <c r="AB35" s="83">
        <f>'VA 1DGT--'!$AF$12</f>
        <v>86.57687314911486</v>
      </c>
      <c r="AC35" s="85"/>
      <c r="AD35" s="84">
        <f>'VA 1DGT--'!$AF$13</f>
        <v>96.510051945595222</v>
      </c>
      <c r="AE35" s="86"/>
      <c r="AF35" s="83">
        <f>'VA 1DGT--'!$AF$14</f>
        <v>174.72059278162052</v>
      </c>
    </row>
    <row r="36" spans="1:80" s="54" customFormat="1" ht="15" customHeight="1" thickBot="1" x14ac:dyDescent="0.3">
      <c r="A36" s="946"/>
      <c r="B36" s="340" t="s">
        <v>296</v>
      </c>
      <c r="C36" s="341"/>
      <c r="D36" s="343">
        <f>'NoE 1DGT--'!$AG$11</f>
        <v>128.52227894360439</v>
      </c>
      <c r="E36" s="341"/>
      <c r="F36" s="342">
        <f>'NoE 1DGT--'!$AG$12</f>
        <v>107.30562674458464</v>
      </c>
      <c r="G36" s="350"/>
      <c r="H36" s="343">
        <f>'NoE 1DGT--'!$AG$13</f>
        <v>96.802040415930946</v>
      </c>
      <c r="I36" s="341"/>
      <c r="J36" s="342">
        <f>'NoE 1DGT--'!$AG$14</f>
        <v>107.37965485921889</v>
      </c>
      <c r="K36" s="75"/>
      <c r="L36" s="946"/>
      <c r="M36" s="340" t="s">
        <v>296</v>
      </c>
      <c r="N36" s="341"/>
      <c r="O36" s="342">
        <f>'EMP 1DGT--'!$AG$11</f>
        <v>80.911021235590269</v>
      </c>
      <c r="P36" s="341"/>
      <c r="Q36" s="343">
        <f>'EMP 1DGT--'!$AG$12</f>
        <v>86.892470212336519</v>
      </c>
      <c r="R36" s="341"/>
      <c r="S36" s="342">
        <f>'EMP 1DGT--'!$AG$13</f>
        <v>80.726387862730647</v>
      </c>
      <c r="T36" s="341"/>
      <c r="U36" s="342">
        <f>'EMP 1DGT--'!$AG$14</f>
        <v>135.8566077236222</v>
      </c>
      <c r="V36" s="53"/>
      <c r="W36" s="527"/>
      <c r="X36" s="340" t="s">
        <v>296</v>
      </c>
      <c r="Y36" s="341"/>
      <c r="Z36" s="343">
        <f>'VA 1DGT--'!$AG$11</f>
        <v>85.991529852702214</v>
      </c>
      <c r="AA36" s="341"/>
      <c r="AB36" s="342">
        <f>'VA 1DGT--'!$AG$12</f>
        <v>91.084825666900471</v>
      </c>
      <c r="AC36" s="350"/>
      <c r="AD36" s="343">
        <f>'VA 1DGT--'!$AG$13</f>
        <v>100.69864000151334</v>
      </c>
      <c r="AE36" s="341"/>
      <c r="AF36" s="342">
        <f>'VA 1DGT--'!$AG$14</f>
        <v>184.39229101147987</v>
      </c>
    </row>
    <row r="37" spans="1:80" s="54" customFormat="1" ht="15.75" thickBot="1" x14ac:dyDescent="0.3">
      <c r="B37" s="51"/>
      <c r="E37" s="87"/>
      <c r="F37" s="87"/>
      <c r="I37" s="87"/>
      <c r="J37" s="87"/>
      <c r="K37" s="75"/>
      <c r="M37" s="51"/>
      <c r="V37" s="53"/>
      <c r="X37" s="51"/>
    </row>
    <row r="38" spans="1:80" s="54" customFormat="1" ht="14.45" customHeight="1" thickBot="1" x14ac:dyDescent="0.3">
      <c r="A38" s="957" t="s">
        <v>143</v>
      </c>
      <c r="B38" s="108"/>
      <c r="C38" s="951" t="s">
        <v>149</v>
      </c>
      <c r="D38" s="952"/>
      <c r="E38" s="937" t="s">
        <v>150</v>
      </c>
      <c r="F38" s="939"/>
      <c r="G38" s="951" t="s">
        <v>151</v>
      </c>
      <c r="H38" s="952"/>
      <c r="I38" s="937" t="s">
        <v>152</v>
      </c>
      <c r="J38" s="939"/>
      <c r="K38" s="951" t="s">
        <v>153</v>
      </c>
      <c r="L38" s="952"/>
      <c r="M38" s="940" t="s">
        <v>154</v>
      </c>
      <c r="N38" s="941"/>
      <c r="O38" s="967" t="s">
        <v>155</v>
      </c>
      <c r="P38" s="967"/>
      <c r="Q38" s="940" t="s">
        <v>156</v>
      </c>
      <c r="R38" s="941"/>
      <c r="S38" s="967" t="s">
        <v>157</v>
      </c>
      <c r="T38" s="941"/>
      <c r="U38" s="940" t="s">
        <v>158</v>
      </c>
      <c r="V38" s="941"/>
      <c r="W38" s="940" t="s">
        <v>159</v>
      </c>
      <c r="X38" s="967"/>
      <c r="Y38" s="940" t="s">
        <v>160</v>
      </c>
      <c r="Z38" s="941"/>
      <c r="AA38" s="53"/>
      <c r="AB38" s="53"/>
      <c r="AC38" s="53"/>
      <c r="AD38" s="53"/>
      <c r="AE38" s="53"/>
      <c r="AF38" s="53"/>
      <c r="AG38" s="53"/>
      <c r="AH38" s="53"/>
      <c r="AI38" s="53"/>
      <c r="AJ38" s="53"/>
      <c r="AK38" s="53"/>
      <c r="AL38" s="53"/>
      <c r="AM38" s="53"/>
      <c r="AN38" s="53"/>
      <c r="AO38" s="53"/>
    </row>
    <row r="39" spans="1:80" s="54" customFormat="1" ht="14.45" customHeight="1" x14ac:dyDescent="0.25">
      <c r="A39" s="958"/>
      <c r="B39" s="103">
        <v>2008</v>
      </c>
      <c r="C39" s="104">
        <f>'NoE 1DGT--'!S22</f>
        <v>100</v>
      </c>
      <c r="D39" s="105"/>
      <c r="E39" s="106">
        <f>'NoE 1DGT--'!S28</f>
        <v>100</v>
      </c>
      <c r="F39" s="107"/>
      <c r="G39" s="104">
        <f>'NoE 1DGT--'!S34</f>
        <v>100</v>
      </c>
      <c r="H39" s="105"/>
      <c r="I39" s="106">
        <f>'NoE 1DGT--'!S40</f>
        <v>100</v>
      </c>
      <c r="J39" s="107"/>
      <c r="K39" s="104">
        <f>'NoE 1DGT--'!S46</f>
        <v>100</v>
      </c>
      <c r="L39" s="105"/>
      <c r="M39" s="106">
        <f>'NoE 1DGT--'!S52</f>
        <v>100</v>
      </c>
      <c r="N39" s="107"/>
      <c r="O39" s="104">
        <f>'NoE 1DGT--'!S58</f>
        <v>100</v>
      </c>
      <c r="P39" s="557"/>
      <c r="Q39" s="106">
        <f>'NoE 1DGT--'!S64</f>
        <v>100</v>
      </c>
      <c r="R39" s="107"/>
      <c r="S39" s="104">
        <f>'NoE 1DGT--'!S70</f>
        <v>100</v>
      </c>
      <c r="T39" s="557"/>
      <c r="U39" s="308">
        <f>'NoE 1DGT--'!S76</f>
        <v>100</v>
      </c>
      <c r="V39" s="558"/>
      <c r="W39" s="104">
        <f>'NoE 1DGT--'!S82</f>
        <v>100</v>
      </c>
      <c r="X39" s="557"/>
      <c r="Y39" s="106">
        <f>'NoE 1DGT--'!S88</f>
        <v>100</v>
      </c>
      <c r="Z39" s="107"/>
      <c r="AA39" s="924"/>
      <c r="AB39" s="924"/>
      <c r="AC39" s="923"/>
      <c r="AD39" s="923"/>
      <c r="AE39" s="924"/>
      <c r="AF39" s="924"/>
      <c r="AG39" s="53"/>
      <c r="AH39" s="53"/>
      <c r="AI39" s="53"/>
      <c r="AJ39" s="53"/>
      <c r="AK39" s="53"/>
      <c r="AL39" s="53"/>
      <c r="AM39" s="53"/>
      <c r="AN39" s="53"/>
      <c r="AO39" s="53"/>
    </row>
    <row r="40" spans="1:80" s="54" customFormat="1" ht="14.45" customHeight="1" x14ac:dyDescent="0.25">
      <c r="A40" s="958"/>
      <c r="B40" s="68">
        <v>2009</v>
      </c>
      <c r="C40" s="88">
        <f>'NoE 1DGT--'!T22</f>
        <v>89.560975609756099</v>
      </c>
      <c r="D40" s="89"/>
      <c r="E40" s="90">
        <f>'NoE 1DGT--'!T28</f>
        <v>97.831935734251417</v>
      </c>
      <c r="F40" s="91"/>
      <c r="G40" s="88">
        <f>'NoE 1DGT--'!T34</f>
        <v>168.88484533402652</v>
      </c>
      <c r="H40" s="89"/>
      <c r="I40" s="90">
        <f>'NoE 1DGT--'!T40</f>
        <v>62.746411483253588</v>
      </c>
      <c r="J40" s="91"/>
      <c r="K40" s="88">
        <f>'NoE 1DGT--'!T46</f>
        <v>92.248910792412801</v>
      </c>
      <c r="L40" s="89"/>
      <c r="M40" s="90">
        <f>'NoE 1DGT--'!T52</f>
        <v>94.351742164151844</v>
      </c>
      <c r="N40" s="91"/>
      <c r="O40" s="88">
        <f>'NoE 1DGT--'!T58</f>
        <v>95.211248774400573</v>
      </c>
      <c r="P40" s="92"/>
      <c r="Q40" s="90">
        <f>'NoE 1DGT--'!T64</f>
        <v>95.642686311820256</v>
      </c>
      <c r="R40" s="91"/>
      <c r="S40" s="88">
        <f>'NoE 1DGT--'!T70</f>
        <v>92.173252279635264</v>
      </c>
      <c r="T40" s="92"/>
      <c r="U40" s="90">
        <f>'NoE 1DGT--'!T76</f>
        <v>91.448324232252887</v>
      </c>
      <c r="V40" s="91"/>
      <c r="W40" s="88">
        <f>'NoE 1DGT--'!T82</f>
        <v>92.790392867026114</v>
      </c>
      <c r="X40" s="92"/>
      <c r="Y40" s="90">
        <f>'NoE 1DGT--'!T88</f>
        <v>94.932144542336587</v>
      </c>
      <c r="Z40" s="91"/>
      <c r="AA40" s="53"/>
      <c r="AB40" s="53"/>
      <c r="AC40" s="53"/>
      <c r="AD40" s="53"/>
      <c r="AE40" s="53"/>
      <c r="AF40" s="53"/>
      <c r="AG40" s="53"/>
      <c r="AH40" s="53"/>
      <c r="AI40" s="53"/>
      <c r="AJ40" s="53"/>
      <c r="AK40" s="53"/>
      <c r="AL40" s="53"/>
      <c r="AM40" s="53"/>
      <c r="AN40" s="53"/>
      <c r="AO40" s="53"/>
    </row>
    <row r="41" spans="1:80" s="54" customFormat="1" ht="14.45" customHeight="1" x14ac:dyDescent="0.25">
      <c r="A41" s="958"/>
      <c r="B41" s="68">
        <v>2010</v>
      </c>
      <c r="C41" s="88">
        <f>'NoE 1DGT--'!U22</f>
        <v>88.292682926829272</v>
      </c>
      <c r="D41" s="89"/>
      <c r="E41" s="90">
        <f>'NoE 1DGT--'!U28</f>
        <v>100.31475740822751</v>
      </c>
      <c r="F41" s="91"/>
      <c r="G41" s="88">
        <f>'NoE 1DGT--'!U34</f>
        <v>372.1341304912919</v>
      </c>
      <c r="H41" s="89"/>
      <c r="I41" s="90">
        <f>'NoE 1DGT--'!U40</f>
        <v>115.97129186602871</v>
      </c>
      <c r="J41" s="91"/>
      <c r="K41" s="88">
        <f>'NoE 1DGT--'!U46</f>
        <v>104.33237175237842</v>
      </c>
      <c r="L41" s="89"/>
      <c r="M41" s="90">
        <f>'NoE 1DGT--'!U52</f>
        <v>104.00200719668939</v>
      </c>
      <c r="N41" s="91"/>
      <c r="O41" s="88">
        <f>'NoE 1DGT--'!U58</f>
        <v>97.751582137445411</v>
      </c>
      <c r="P41" s="92"/>
      <c r="Q41" s="90">
        <f>'NoE 1DGT--'!U64</f>
        <v>104.52272052790531</v>
      </c>
      <c r="R41" s="91"/>
      <c r="S41" s="88">
        <f>'NoE 1DGT--'!U70</f>
        <v>124.75131251726997</v>
      </c>
      <c r="T41" s="92"/>
      <c r="U41" s="90">
        <f>'NoE 1DGT--'!U76</f>
        <v>93.700215420069128</v>
      </c>
      <c r="V41" s="91"/>
      <c r="W41" s="88">
        <f>'NoE 1DGT--'!U82</f>
        <v>124.12822080106071</v>
      </c>
      <c r="X41" s="92"/>
      <c r="Y41" s="90">
        <f>'NoE 1DGT--'!U88</f>
        <v>116.68392103836105</v>
      </c>
      <c r="Z41" s="91"/>
      <c r="AA41" s="53"/>
      <c r="AB41" s="53"/>
      <c r="AC41" s="53"/>
      <c r="AD41" s="53"/>
      <c r="AE41" s="53"/>
      <c r="AF41" s="53"/>
      <c r="AG41" s="53"/>
      <c r="AH41" s="53"/>
      <c r="AI41" s="53"/>
      <c r="AJ41" s="53"/>
      <c r="AK41" s="53"/>
      <c r="AL41" s="53"/>
      <c r="AM41" s="53"/>
      <c r="AN41" s="53"/>
      <c r="AO41" s="53"/>
    </row>
    <row r="42" spans="1:80" s="54" customFormat="1" ht="14.45" customHeight="1" x14ac:dyDescent="0.25">
      <c r="A42" s="958"/>
      <c r="B42" s="68">
        <v>2011</v>
      </c>
      <c r="C42" s="88">
        <f>'NoE 1DGT--'!V22</f>
        <v>86.926829268292678</v>
      </c>
      <c r="D42" s="89"/>
      <c r="E42" s="90">
        <f>'NoE 1DGT--'!V28</f>
        <v>97.840507040375613</v>
      </c>
      <c r="F42" s="91"/>
      <c r="G42" s="88">
        <f>'NoE 1DGT--'!V34</f>
        <v>434.36443982323891</v>
      </c>
      <c r="H42" s="89"/>
      <c r="I42" s="90">
        <f>'NoE 1DGT--'!V40</f>
        <v>110.76555023923444</v>
      </c>
      <c r="J42" s="91"/>
      <c r="K42" s="88">
        <f>'NoE 1DGT--'!V46</f>
        <v>106.02092924379507</v>
      </c>
      <c r="L42" s="89"/>
      <c r="M42" s="90">
        <f>'NoE 1DGT--'!V52</f>
        <v>108.29524846998892</v>
      </c>
      <c r="N42" s="91"/>
      <c r="O42" s="88">
        <f>'NoE 1DGT--'!V58</f>
        <v>103.49407255548623</v>
      </c>
      <c r="P42" s="92"/>
      <c r="Q42" s="90">
        <f>'NoE 1DGT--'!V64</f>
        <v>107.27222736239374</v>
      </c>
      <c r="R42" s="91"/>
      <c r="S42" s="88">
        <f>'NoE 1DGT--'!V70</f>
        <v>124.65575204936907</v>
      </c>
      <c r="T42" s="92"/>
      <c r="U42" s="90">
        <f>'NoE 1DGT--'!V76</f>
        <v>96.223886578828711</v>
      </c>
      <c r="V42" s="91"/>
      <c r="W42" s="88">
        <f>'NoE 1DGT--'!V82</f>
        <v>125.97137200879457</v>
      </c>
      <c r="X42" s="92"/>
      <c r="Y42" s="90">
        <f>'NoE 1DGT--'!V88</f>
        <v>117.49170733768565</v>
      </c>
      <c r="Z42" s="91"/>
      <c r="AA42" s="53"/>
      <c r="AB42" s="53"/>
      <c r="AC42" s="53"/>
      <c r="AD42" s="53"/>
      <c r="AE42" s="53"/>
      <c r="AF42" s="53"/>
      <c r="AG42" s="53"/>
      <c r="AH42" s="53"/>
      <c r="AI42" s="53"/>
      <c r="AJ42" s="53"/>
      <c r="AK42" s="53"/>
      <c r="AL42" s="53"/>
      <c r="AM42" s="53"/>
      <c r="AN42" s="53"/>
      <c r="AO42" s="53"/>
    </row>
    <row r="43" spans="1:80" s="54" customFormat="1" ht="14.45" customHeight="1" x14ac:dyDescent="0.25">
      <c r="A43" s="958"/>
      <c r="B43" s="68">
        <v>2012</v>
      </c>
      <c r="C43" s="88">
        <f>'NoE 1DGT--'!W22</f>
        <v>83.268292682926827</v>
      </c>
      <c r="D43" s="89"/>
      <c r="E43" s="90">
        <f>'NoE 1DGT--'!W28</f>
        <v>103.03424236796617</v>
      </c>
      <c r="F43" s="91"/>
      <c r="G43" s="88">
        <f>'NoE 1DGT--'!W34</f>
        <v>481.75201455679752</v>
      </c>
      <c r="H43" s="89"/>
      <c r="I43" s="90">
        <f>'NoE 1DGT--'!W40</f>
        <v>128.30622009569379</v>
      </c>
      <c r="J43" s="91"/>
      <c r="K43" s="88">
        <f>'NoE 1DGT--'!W46</f>
        <v>117.16284853499864</v>
      </c>
      <c r="L43" s="89"/>
      <c r="M43" s="90">
        <f>'NoE 1DGT--'!W52</f>
        <v>112.62961821975628</v>
      </c>
      <c r="N43" s="91"/>
      <c r="O43" s="88">
        <f>'NoE 1DGT--'!W58</f>
        <v>109.44602905784829</v>
      </c>
      <c r="P43" s="92"/>
      <c r="Q43" s="90">
        <f>'NoE 1DGT--'!W64</f>
        <v>110.19936106698323</v>
      </c>
      <c r="R43" s="91"/>
      <c r="S43" s="88">
        <f>'NoE 1DGT--'!W70</f>
        <v>144.2893985447177</v>
      </c>
      <c r="T43" s="92"/>
      <c r="U43" s="90">
        <f>'NoE 1DGT--'!W76</f>
        <v>143.17794699664344</v>
      </c>
      <c r="V43" s="91"/>
      <c r="W43" s="88">
        <f>'NoE 1DGT--'!W82</f>
        <v>143.13326582309276</v>
      </c>
      <c r="X43" s="92"/>
      <c r="Y43" s="90">
        <f>'NoE 1DGT--'!W88</f>
        <v>134.87214158444431</v>
      </c>
      <c r="Z43" s="91"/>
      <c r="AA43" s="53"/>
      <c r="AB43" s="53"/>
      <c r="AC43" s="53"/>
      <c r="AD43" s="53"/>
      <c r="AE43" s="53"/>
      <c r="AF43" s="53"/>
      <c r="AG43" s="53"/>
      <c r="AH43" s="53"/>
      <c r="AI43" s="53"/>
      <c r="AJ43" s="53"/>
      <c r="AK43" s="53"/>
      <c r="AL43" s="53"/>
      <c r="AM43" s="53"/>
      <c r="AN43" s="53"/>
      <c r="AO43" s="53"/>
    </row>
    <row r="44" spans="1:80" s="54" customFormat="1" ht="14.45" customHeight="1" x14ac:dyDescent="0.25">
      <c r="A44" s="958"/>
      <c r="B44" s="68">
        <v>2013</v>
      </c>
      <c r="C44" s="88">
        <f>'NoE 1DGT--'!X22</f>
        <v>90.097560975609753</v>
      </c>
      <c r="D44" s="301"/>
      <c r="E44" s="90">
        <f>'NoE 1DGT--'!X28</f>
        <v>107.0903748994062</v>
      </c>
      <c r="F44" s="91"/>
      <c r="G44" s="88">
        <f>'NoE 1DGT--'!X34</f>
        <v>538.93943332466858</v>
      </c>
      <c r="H44" s="301"/>
      <c r="I44" s="90">
        <f>'NoE 1DGT--'!X40</f>
        <v>131.43540669856461</v>
      </c>
      <c r="J44" s="91"/>
      <c r="K44" s="88">
        <f>'NoE 1DGT--'!X46</f>
        <v>122.55905493812203</v>
      </c>
      <c r="L44" s="301"/>
      <c r="M44" s="90">
        <f>'NoE 1DGT--'!X52</f>
        <v>119.44090679556766</v>
      </c>
      <c r="N44" s="91"/>
      <c r="O44" s="88">
        <f>'NoE 1DGT--'!X58</f>
        <v>114.72502005526339</v>
      </c>
      <c r="P44" s="92"/>
      <c r="Q44" s="90">
        <f>'NoE 1DGT--'!X64</f>
        <v>114.04779777595448</v>
      </c>
      <c r="R44" s="91"/>
      <c r="S44" s="88">
        <f>'NoE 1DGT--'!X70</f>
        <v>158.69715390991988</v>
      </c>
      <c r="T44" s="92"/>
      <c r="U44" s="90">
        <f>'NoE 1DGT--'!X76</f>
        <v>136.25507239116277</v>
      </c>
      <c r="V44" s="91"/>
      <c r="W44" s="88">
        <f>'NoE 1DGT--'!X82</f>
        <v>151.44979762132837</v>
      </c>
      <c r="X44" s="92"/>
      <c r="Y44" s="90">
        <f>'NoE 1DGT--'!X88</f>
        <v>143.20424246265662</v>
      </c>
      <c r="Z44" s="91"/>
      <c r="AA44" s="53"/>
      <c r="AB44" s="53"/>
      <c r="AC44" s="53"/>
      <c r="AD44" s="53"/>
      <c r="AE44" s="53"/>
      <c r="AF44" s="53"/>
      <c r="AG44" s="53"/>
      <c r="AH44" s="53"/>
      <c r="AI44" s="53"/>
      <c r="AJ44" s="53"/>
      <c r="AK44" s="53"/>
      <c r="AL44" s="53"/>
      <c r="AM44" s="53"/>
      <c r="AN44" s="53"/>
      <c r="AO44" s="53"/>
    </row>
    <row r="45" spans="1:80" s="54" customFormat="1" ht="14.45" customHeight="1" x14ac:dyDescent="0.25">
      <c r="A45" s="958"/>
      <c r="B45" s="68">
        <v>2014</v>
      </c>
      <c r="C45" s="92">
        <f>'NoE 1DGT--'!Y22</f>
        <v>91.560975609756099</v>
      </c>
      <c r="D45" s="92"/>
      <c r="E45" s="554">
        <f>'NoE 1DGT--'!Y28</f>
        <v>111.30126712475536</v>
      </c>
      <c r="F45" s="91"/>
      <c r="G45" s="301">
        <f>'NoE 1DGT--'!Y34</f>
        <v>646.29581492071748</v>
      </c>
      <c r="H45" s="92"/>
      <c r="I45" s="554">
        <f>'NoE 1DGT--'!Y40</f>
        <v>122.22966507177034</v>
      </c>
      <c r="J45" s="91"/>
      <c r="K45" s="301">
        <f>'NoE 1DGT--'!Y46</f>
        <v>131.55158935159577</v>
      </c>
      <c r="L45" s="92"/>
      <c r="M45" s="554">
        <f>'NoE 1DGT--'!Y52</f>
        <v>127.2684974925921</v>
      </c>
      <c r="N45" s="91"/>
      <c r="O45" s="301">
        <f>'NoE 1DGT--'!Y58</f>
        <v>117.78344772261342</v>
      </c>
      <c r="P45" s="92"/>
      <c r="Q45" s="554">
        <f>'NoE 1DGT--'!Y64</f>
        <v>119.09597961000645</v>
      </c>
      <c r="R45" s="91"/>
      <c r="S45" s="301">
        <f>'NoE 1DGT--'!Y70</f>
        <v>175.19227226674036</v>
      </c>
      <c r="T45" s="92"/>
      <c r="U45" s="554">
        <f>'NoE 1DGT--'!Y76</f>
        <v>131.89970442362608</v>
      </c>
      <c r="V45" s="91"/>
      <c r="W45" s="301">
        <f>'NoE 1DGT--'!Y82</f>
        <v>156.7745918215297</v>
      </c>
      <c r="X45" s="92"/>
      <c r="Y45" s="554">
        <f>'NoE 1DGT--'!Y88</f>
        <v>157.00703555809091</v>
      </c>
      <c r="Z45" s="91"/>
      <c r="AA45" s="53"/>
      <c r="AB45" s="53"/>
      <c r="AC45" s="53"/>
      <c r="AD45" s="53"/>
      <c r="AE45" s="53"/>
      <c r="AF45" s="53"/>
      <c r="AG45" s="53"/>
      <c r="AH45" s="53"/>
      <c r="AI45" s="53"/>
      <c r="AJ45" s="53"/>
      <c r="AK45" s="53"/>
      <c r="AL45" s="53"/>
      <c r="AM45" s="53"/>
      <c r="AN45" s="53"/>
      <c r="AO45" s="53"/>
    </row>
    <row r="46" spans="1:80" s="54" customFormat="1" ht="14.45" customHeight="1" x14ac:dyDescent="0.25">
      <c r="A46" s="958"/>
      <c r="B46" s="68">
        <v>2015</v>
      </c>
      <c r="C46" s="88">
        <f>'NoE 1DGT--'!Z22</f>
        <v>101.60975609756098</v>
      </c>
      <c r="D46" s="92"/>
      <c r="E46" s="90">
        <f>'NoE 1DGT--'!Z28</f>
        <v>100.92665342876055</v>
      </c>
      <c r="F46" s="91"/>
      <c r="G46" s="88">
        <f>'NoE 1DGT--'!Z34</f>
        <v>702.93735378216797</v>
      </c>
      <c r="H46" s="92"/>
      <c r="I46" s="90">
        <f>'NoE 1DGT--'!Z40</f>
        <v>116.80382775119617</v>
      </c>
      <c r="J46" s="91"/>
      <c r="K46" s="88">
        <f>'NoE 1DGT--'!Z46</f>
        <v>112.89219473614432</v>
      </c>
      <c r="L46" s="92"/>
      <c r="M46" s="90">
        <f>'NoE 1DGT--'!Z52</f>
        <v>113.76882937875357</v>
      </c>
      <c r="N46" s="91"/>
      <c r="O46" s="88">
        <f>'NoE 1DGT--'!Z58</f>
        <v>118.05865050360995</v>
      </c>
      <c r="P46" s="92"/>
      <c r="Q46" s="90">
        <f>'NoE 1DGT--'!Z64</f>
        <v>115.51638356929629</v>
      </c>
      <c r="R46" s="91"/>
      <c r="S46" s="88">
        <f>'NoE 1DGT--'!Z70</f>
        <v>148.21658837616283</v>
      </c>
      <c r="T46" s="92"/>
      <c r="U46" s="90">
        <f>'NoE 1DGT--'!Z76</f>
        <v>152.95826862381645</v>
      </c>
      <c r="V46" s="91"/>
      <c r="W46" s="88">
        <f>'NoE 1DGT--'!Z82</f>
        <v>140.83001103883663</v>
      </c>
      <c r="X46" s="92"/>
      <c r="Y46" s="90">
        <f>'NoE 1DGT--'!Z88</f>
        <v>137.47297401984605</v>
      </c>
      <c r="Z46" s="91"/>
      <c r="AA46" s="53"/>
      <c r="AB46" s="53"/>
      <c r="AC46" s="53"/>
      <c r="AD46" s="53"/>
      <c r="AE46" s="53"/>
      <c r="AF46" s="53"/>
      <c r="AG46" s="53"/>
      <c r="AH46" s="53"/>
      <c r="AI46" s="53"/>
      <c r="AJ46" s="53"/>
      <c r="AK46" s="53"/>
      <c r="AL46" s="53"/>
      <c r="AM46" s="53"/>
      <c r="AN46" s="53"/>
      <c r="AO46" s="53"/>
    </row>
    <row r="47" spans="1:80" s="54" customFormat="1" ht="14.45" customHeight="1" x14ac:dyDescent="0.25">
      <c r="A47" s="958"/>
      <c r="B47" s="68">
        <v>2016</v>
      </c>
      <c r="C47" s="88">
        <f>'NoE 1DGT--'!AA22</f>
        <v>81.317073170731703</v>
      </c>
      <c r="D47" s="92"/>
      <c r="E47" s="90">
        <f>'NoE 1DGT--'!AA28</f>
        <v>102.23377761270078</v>
      </c>
      <c r="F47" s="91"/>
      <c r="G47" s="88">
        <f>'NoE 1DGT--'!AA34</f>
        <v>771.27631920977387</v>
      </c>
      <c r="H47" s="92"/>
      <c r="I47" s="90">
        <f>'NoE 1DGT--'!AA40</f>
        <v>121.97129186602871</v>
      </c>
      <c r="J47" s="91"/>
      <c r="K47" s="88">
        <f>'NoE 1DGT--'!AA46</f>
        <v>115.85099914509205</v>
      </c>
      <c r="L47" s="92"/>
      <c r="M47" s="90">
        <f>'NoE 1DGT--'!AA52</f>
        <v>120.55359882108954</v>
      </c>
      <c r="N47" s="91"/>
      <c r="O47" s="88">
        <f>'NoE 1DGT--'!AA58</f>
        <v>128.45953293519921</v>
      </c>
      <c r="P47" s="92"/>
      <c r="Q47" s="90">
        <f>'NoE 1DGT--'!AA64</f>
        <v>118.11706789099733</v>
      </c>
      <c r="R47" s="91"/>
      <c r="S47" s="88">
        <f>'NoE 1DGT--'!AA70</f>
        <v>153.747582205029</v>
      </c>
      <c r="T47" s="92"/>
      <c r="U47" s="90">
        <f>'NoE 1DGT--'!AA76</f>
        <v>172.37488101798508</v>
      </c>
      <c r="V47" s="91"/>
      <c r="W47" s="88">
        <f>'NoE 1DGT--'!AA82</f>
        <v>146.43913890992249</v>
      </c>
      <c r="X47" s="92"/>
      <c r="Y47" s="90">
        <f>'NoE 1DGT--'!AA88</f>
        <v>149.67920953849838</v>
      </c>
      <c r="Z47" s="91"/>
      <c r="AA47" s="53"/>
      <c r="AB47" s="53"/>
      <c r="AC47" s="53"/>
      <c r="AD47" s="53"/>
      <c r="AE47" s="53"/>
      <c r="AF47" s="53"/>
      <c r="AG47" s="53"/>
      <c r="AH47" s="53"/>
      <c r="AI47" s="53"/>
      <c r="AJ47" s="53"/>
      <c r="AK47" s="53"/>
      <c r="AL47" s="53"/>
      <c r="AM47" s="53"/>
      <c r="AN47" s="53"/>
      <c r="AO47" s="53"/>
    </row>
    <row r="48" spans="1:80" s="54" customFormat="1" ht="14.45" customHeight="1" x14ac:dyDescent="0.25">
      <c r="A48" s="958"/>
      <c r="B48" s="344">
        <v>2017</v>
      </c>
      <c r="C48" s="351">
        <f>'NoE 1DGT--'!AB22</f>
        <v>63.414634146341463</v>
      </c>
      <c r="D48" s="345"/>
      <c r="E48" s="346">
        <f>'NoE 1DGT--'!AB28</f>
        <v>93.461045794583882</v>
      </c>
      <c r="F48" s="347"/>
      <c r="G48" s="351">
        <f>'NoE 1DGT--'!AB34</f>
        <v>683.96152846373798</v>
      </c>
      <c r="H48" s="345"/>
      <c r="I48" s="346">
        <f>'NoE 1DGT--'!AB40</f>
        <v>104.48803827751196</v>
      </c>
      <c r="J48" s="347"/>
      <c r="K48" s="351">
        <f>'NoE 1DGT--'!AB46</f>
        <v>107.1560824186123</v>
      </c>
      <c r="L48" s="345"/>
      <c r="M48" s="346">
        <f>'NoE 1DGT--'!AB52</f>
        <v>103.94499899957761</v>
      </c>
      <c r="N48" s="347"/>
      <c r="O48" s="351">
        <f>'NoE 1DGT--'!AB58</f>
        <v>125.64288260985828</v>
      </c>
      <c r="P48" s="345"/>
      <c r="Q48" s="346">
        <f>'NoE 1DGT--'!AB64</f>
        <v>111.87786952498996</v>
      </c>
      <c r="R48" s="347"/>
      <c r="S48" s="351">
        <f>'NoE 1DGT--'!AB70</f>
        <v>147.22989776181265</v>
      </c>
      <c r="T48" s="345"/>
      <c r="U48" s="346">
        <f>'NoE 1DGT--'!AB76</f>
        <v>146.25832874104503</v>
      </c>
      <c r="V48" s="347"/>
      <c r="W48" s="351">
        <f>'NoE 1DGT--'!AB82</f>
        <v>138.3874783708745</v>
      </c>
      <c r="X48" s="345"/>
      <c r="Y48" s="346">
        <f>'NoE 1DGT--'!AB88</f>
        <v>138.92022846196645</v>
      </c>
      <c r="Z48" s="347"/>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41" s="54" customFormat="1" ht="14.45" customHeight="1" x14ac:dyDescent="0.25">
      <c r="A49" s="958"/>
      <c r="B49" s="68">
        <v>2018</v>
      </c>
      <c r="C49" s="619">
        <f>'NoE 1DGT--'!AC22</f>
        <v>54.146341463414636</v>
      </c>
      <c r="D49" s="92"/>
      <c r="E49" s="620">
        <f>'NoE 1DGT--'!AC28</f>
        <v>96.045770774703215</v>
      </c>
      <c r="F49" s="91"/>
      <c r="G49" s="621">
        <f>'NoE 1DGT--'!AC34</f>
        <v>700.28593709383938</v>
      </c>
      <c r="H49" s="92"/>
      <c r="I49" s="622">
        <f>'NoE 1DGT--'!AC40</f>
        <v>103.56937799043062</v>
      </c>
      <c r="J49" s="91"/>
      <c r="K49" s="623">
        <f>'NoE 1DGT--'!AC46</f>
        <v>107.94447212862936</v>
      </c>
      <c r="L49" s="92"/>
      <c r="M49" s="624">
        <f>'NoE 1DGT--'!AC52</f>
        <v>107.99543934423106</v>
      </c>
      <c r="N49" s="91"/>
      <c r="O49" s="625">
        <f>'NoE 1DGT--'!AC58</f>
        <v>149.44959443800695</v>
      </c>
      <c r="P49" s="92"/>
      <c r="Q49" s="626">
        <f>'NoE 1DGT--'!AC64</f>
        <v>112.64991358692807</v>
      </c>
      <c r="R49" s="91"/>
      <c r="S49" s="627">
        <f>'NoE 1DGT--'!AC70</f>
        <v>154.79874735193883</v>
      </c>
      <c r="T49" s="92"/>
      <c r="U49" s="628">
        <f>'NoE 1DGT--'!AC76</f>
        <v>133.66189068683934</v>
      </c>
      <c r="V49" s="91"/>
      <c r="W49" s="629">
        <f>'NoE 1DGT--'!AC82</f>
        <v>148.65694154282187</v>
      </c>
      <c r="X49" s="92"/>
      <c r="Y49" s="630">
        <f>'NoE 1DGT--'!AC88</f>
        <v>141.51683533695322</v>
      </c>
      <c r="Z49" s="91"/>
      <c r="AA49" s="53"/>
      <c r="AB49" s="53"/>
      <c r="AC49" s="53"/>
      <c r="AD49" s="53"/>
      <c r="AE49" s="53"/>
      <c r="AF49" s="53"/>
      <c r="AG49" s="53"/>
      <c r="AH49" s="53"/>
      <c r="AI49" s="53"/>
      <c r="AJ49" s="53"/>
      <c r="AK49" s="53"/>
      <c r="AL49" s="53"/>
      <c r="AM49" s="53"/>
      <c r="AN49" s="53"/>
      <c r="AO49" s="53"/>
    </row>
    <row r="50" spans="1:41" s="54" customFormat="1" ht="14.45" customHeight="1" x14ac:dyDescent="0.25">
      <c r="A50" s="958"/>
      <c r="B50" s="68">
        <v>2019</v>
      </c>
      <c r="C50" s="90">
        <f>'NoE 1DGT--'!AD22</f>
        <v>50.341463414634148</v>
      </c>
      <c r="D50" s="92">
        <f>'NoE 1DGT--'!AD$22</f>
        <v>50.341463414634148</v>
      </c>
      <c r="E50" s="90">
        <f>'NoE 1DGT--'!AD28</f>
        <v>99.024775836535667</v>
      </c>
      <c r="F50" s="91">
        <f>'NoE 1DGT--'!$AD$28</f>
        <v>99.024775836535667</v>
      </c>
      <c r="G50" s="88">
        <f>'NoE 1DGT--'!AD34</f>
        <v>756.22563036132055</v>
      </c>
      <c r="H50" s="92">
        <f>'NoE 1DGT--'!$AD$34</f>
        <v>756.22563036132055</v>
      </c>
      <c r="I50" s="90">
        <f>'NoE 1DGT--'!AD40</f>
        <v>102.50717703349282</v>
      </c>
      <c r="J50" s="91">
        <f>'NoE 1DGT--'!$AD$40</f>
        <v>102.50717703349282</v>
      </c>
      <c r="K50" s="88">
        <f>'NoE 1DGT--'!AD46</f>
        <v>111.23746782665941</v>
      </c>
      <c r="L50" s="92">
        <f>'NoE 1DGT--'!$AD$46</f>
        <v>111.23746782665941</v>
      </c>
      <c r="M50" s="90">
        <f>'NoE 1DGT--'!AD52</f>
        <v>107.00295680398391</v>
      </c>
      <c r="N50" s="91">
        <f>'NoE 1DGT--'!$AD$52</f>
        <v>107.00295680398391</v>
      </c>
      <c r="O50" s="88">
        <f>'NoE 1DGT--'!AD58</f>
        <v>161.93176753721366</v>
      </c>
      <c r="P50" s="92">
        <f>'NoE 1DGT--'!$AD$58</f>
        <v>161.93176753721366</v>
      </c>
      <c r="Q50" s="90">
        <f>'NoE 1DGT--'!AD64</f>
        <v>115.50198139063946</v>
      </c>
      <c r="R50" s="91">
        <f>'NoE 1DGT--'!$AD$64</f>
        <v>115.50198139063946</v>
      </c>
      <c r="S50" s="88">
        <f>'NoE 1DGT--'!AD70</f>
        <v>169.4736114948881</v>
      </c>
      <c r="T50" s="92">
        <f>'NoE 1DGT--'!$AD$70</f>
        <v>169.4736114948881</v>
      </c>
      <c r="U50" s="90">
        <f>'NoE 1DGT--'!AD76</f>
        <v>137.28520615199639</v>
      </c>
      <c r="V50" s="91">
        <f>'NoE 1DGT--'!$AD$76</f>
        <v>137.28520615199639</v>
      </c>
      <c r="W50" s="88">
        <f>'NoE 1DGT--'!AD82</f>
        <v>160.24711180851421</v>
      </c>
      <c r="X50" s="92">
        <f>'NoE 1DGT--'!$AD$82</f>
        <v>160.24711180851421</v>
      </c>
      <c r="Y50" s="90">
        <f>'NoE 1DGT--'!AD88</f>
        <v>152.8906354538604</v>
      </c>
      <c r="Z50" s="91">
        <f>'NoE 1DGT--'!$AD$88</f>
        <v>152.8906354538604</v>
      </c>
      <c r="AA50" s="53"/>
      <c r="AB50" s="53"/>
      <c r="AC50" s="53"/>
      <c r="AD50" s="53"/>
      <c r="AE50" s="53"/>
      <c r="AF50" s="53"/>
      <c r="AG50" s="53"/>
      <c r="AH50" s="53"/>
      <c r="AI50" s="53"/>
      <c r="AJ50" s="53"/>
      <c r="AK50" s="53"/>
      <c r="AL50" s="53"/>
      <c r="AM50" s="53"/>
      <c r="AN50" s="53"/>
      <c r="AO50" s="53"/>
    </row>
    <row r="51" spans="1:41" s="54" customFormat="1" ht="14.45" customHeight="1" x14ac:dyDescent="0.25">
      <c r="A51" s="958"/>
      <c r="B51" s="68" t="s">
        <v>280</v>
      </c>
      <c r="C51" s="310"/>
      <c r="D51" s="92">
        <f>'NoE 1DGT--'!AE$22</f>
        <v>50.341463414634148</v>
      </c>
      <c r="E51" s="90"/>
      <c r="F51" s="91">
        <f>'NoE 1DGT--'!$AE$28</f>
        <v>98.263358142502724</v>
      </c>
      <c r="G51" s="93"/>
      <c r="H51" s="92">
        <f>'NoE 1DGT--'!$AE$34</f>
        <v>755.96568754873931</v>
      </c>
      <c r="I51" s="90"/>
      <c r="J51" s="91">
        <f>'NoE 1DGT--'!$AE$40</f>
        <v>102.47846889952153</v>
      </c>
      <c r="K51" s="93"/>
      <c r="L51" s="92">
        <f>'NoE 1DGT--'!$AE$46</f>
        <v>113.07277689645557</v>
      </c>
      <c r="M51" s="90"/>
      <c r="N51" s="91">
        <f>'NoE 1DGT--'!$AE$52</f>
        <v>105.71368228490124</v>
      </c>
      <c r="O51" s="88"/>
      <c r="P51" s="92">
        <f>'NoE 1DGT--'!$AE$58</f>
        <v>159.97972190034761</v>
      </c>
      <c r="Q51" s="90"/>
      <c r="R51" s="91">
        <f>'NoE 1DGT--'!$AE$64</f>
        <v>114.11064364645706</v>
      </c>
      <c r="S51" s="88"/>
      <c r="T51" s="92">
        <f>'NoE 1DGT--'!$AE$70</f>
        <v>170.39582757667864</v>
      </c>
      <c r="U51" s="90"/>
      <c r="V51" s="91">
        <f>'NoE 1DGT--'!$AE$76</f>
        <v>137.86947046741145</v>
      </c>
      <c r="W51" s="88"/>
      <c r="X51" s="92">
        <f>'NoE 1DGT--'!$AE$82</f>
        <v>155.33315695522734</v>
      </c>
      <c r="Y51" s="90"/>
      <c r="Z51" s="91">
        <f>'NoE 1DGT--'!$AE$88</f>
        <v>148.19955913319671</v>
      </c>
      <c r="AA51" s="53"/>
      <c r="AB51" s="53"/>
      <c r="AC51" s="53"/>
      <c r="AD51" s="53"/>
      <c r="AE51" s="53"/>
      <c r="AF51" s="53"/>
      <c r="AG51" s="53"/>
      <c r="AH51" s="53"/>
      <c r="AI51" s="53"/>
      <c r="AJ51" s="53"/>
      <c r="AK51" s="53"/>
      <c r="AL51" s="53"/>
      <c r="AM51" s="53"/>
      <c r="AN51" s="53"/>
      <c r="AO51" s="53"/>
    </row>
    <row r="52" spans="1:41" s="54" customFormat="1" ht="14.45" customHeight="1" x14ac:dyDescent="0.25">
      <c r="A52" s="958"/>
      <c r="B52" s="68" t="s">
        <v>282</v>
      </c>
      <c r="C52" s="310"/>
      <c r="D52" s="92">
        <f>'NoE 1DGT--'!AF$22</f>
        <v>50.536585365853661</v>
      </c>
      <c r="E52" s="90"/>
      <c r="F52" s="91">
        <f>'NoE 1DGT--'!$AF$28</f>
        <v>97.376227958648215</v>
      </c>
      <c r="G52" s="93"/>
      <c r="H52" s="92">
        <f>'NoE 1DGT--'!$AF$34</f>
        <v>758.64309851832593</v>
      </c>
      <c r="I52" s="90"/>
      <c r="J52" s="91">
        <f>'NoE 1DGT--'!$AF$40</f>
        <v>102.83253588516746</v>
      </c>
      <c r="K52" s="93"/>
      <c r="L52" s="92">
        <f>'NoE 1DGT--'!$AF$46</f>
        <v>116.61081572847758</v>
      </c>
      <c r="M52" s="90"/>
      <c r="N52" s="91">
        <f>'NoE 1DGT--'!$AF$52</f>
        <v>106.27645958452298</v>
      </c>
      <c r="O52" s="88"/>
      <c r="P52" s="92">
        <f>'NoE 1DGT--'!$AF$58</f>
        <v>161.07719048043498</v>
      </c>
      <c r="Q52" s="90"/>
      <c r="R52" s="91">
        <f>'NoE 1DGT--'!$AF$64</f>
        <v>116.96925789501248</v>
      </c>
      <c r="S52" s="88"/>
      <c r="T52" s="92">
        <f>'NoE 1DGT--'!$AF$70</f>
        <v>174.63963341622917</v>
      </c>
      <c r="U52" s="90"/>
      <c r="V52" s="91">
        <f>'NoE 1DGT--'!$AF$76</f>
        <v>138.08238565202143</v>
      </c>
      <c r="W52" s="88"/>
      <c r="X52" s="92">
        <f>'NoE 1DGT--'!$AF$82</f>
        <v>152.57344779664211</v>
      </c>
      <c r="Y52" s="90"/>
      <c r="Z52" s="91">
        <f>'NoE 1DGT--'!$AF$88</f>
        <v>160.42410541364714</v>
      </c>
      <c r="AA52" s="53"/>
      <c r="AB52" s="53"/>
      <c r="AC52" s="53"/>
      <c r="AD52" s="53"/>
      <c r="AE52" s="53"/>
      <c r="AF52" s="53"/>
      <c r="AG52" s="53"/>
      <c r="AH52" s="53"/>
      <c r="AI52" s="53"/>
      <c r="AJ52" s="53"/>
      <c r="AK52" s="53"/>
      <c r="AL52" s="53"/>
      <c r="AM52" s="53"/>
      <c r="AN52" s="53"/>
      <c r="AO52" s="53"/>
    </row>
    <row r="53" spans="1:41" s="54" customFormat="1" ht="15" customHeight="1" thickBot="1" x14ac:dyDescent="0.3">
      <c r="A53" s="959"/>
      <c r="B53" s="539" t="s">
        <v>296</v>
      </c>
      <c r="C53" s="333"/>
      <c r="D53" s="334">
        <f>'NoE 1DGT--'!AG$22</f>
        <v>50.731707317073173</v>
      </c>
      <c r="E53" s="349"/>
      <c r="F53" s="336">
        <f>'NoE 1DGT--'!$AG$28</f>
        <v>97.73907991790594</v>
      </c>
      <c r="G53" s="333"/>
      <c r="H53" s="334">
        <f>'NoE 1DGT--'!$AG$34</f>
        <v>761.4244866129452</v>
      </c>
      <c r="I53" s="349"/>
      <c r="J53" s="336">
        <f>'NoE 1DGT--'!$AG$40</f>
        <v>103.2153110047847</v>
      </c>
      <c r="K53" s="333"/>
      <c r="L53" s="334">
        <f>'NoE 1DGT--'!$AG$46</f>
        <v>117.03689819280689</v>
      </c>
      <c r="M53" s="349"/>
      <c r="N53" s="336">
        <f>'NoE 1DGT--'!$AG$52</f>
        <v>107.24766329910724</v>
      </c>
      <c r="O53" s="540"/>
      <c r="P53" s="334">
        <f>'NoE 1DGT--'!$AG$58</f>
        <v>162.54902397718158</v>
      </c>
      <c r="Q53" s="349"/>
      <c r="R53" s="336">
        <f>'NoE 1DGT--'!$AG$64</f>
        <v>118.03807412321282</v>
      </c>
      <c r="S53" s="540"/>
      <c r="T53" s="334">
        <f>'NoE 1DGT--'!$AG$70</f>
        <v>176.2365294280188</v>
      </c>
      <c r="U53" s="349"/>
      <c r="V53" s="336">
        <f>'NoE 1DGT--'!$AG$76</f>
        <v>139.34359501027004</v>
      </c>
      <c r="W53" s="540"/>
      <c r="X53" s="334">
        <f>'NoE 1DGT--'!$AG$82</f>
        <v>153.9671389342505</v>
      </c>
      <c r="Y53" s="349"/>
      <c r="Z53" s="336">
        <f>'NoE 1DGT--'!$AG$88</f>
        <v>161.89107913770397</v>
      </c>
      <c r="AA53" s="53"/>
      <c r="AB53" s="53"/>
      <c r="AC53" s="53"/>
      <c r="AD53" s="53"/>
      <c r="AE53" s="53"/>
      <c r="AF53" s="53"/>
      <c r="AG53" s="53"/>
      <c r="AH53" s="53"/>
      <c r="AI53" s="53"/>
      <c r="AJ53" s="53"/>
      <c r="AK53" s="53"/>
      <c r="AL53" s="53"/>
      <c r="AM53" s="53"/>
      <c r="AN53" s="53"/>
      <c r="AO53" s="53"/>
    </row>
    <row r="54" spans="1:41" s="54" customFormat="1" ht="15" thickBot="1" x14ac:dyDescent="0.3">
      <c r="B54" s="350"/>
      <c r="C54" s="534"/>
      <c r="D54" s="535"/>
      <c r="E54" s="87"/>
      <c r="F54" s="87"/>
      <c r="I54" s="87"/>
      <c r="J54" s="87"/>
      <c r="K54" s="75"/>
      <c r="V54" s="53"/>
      <c r="AA54" s="53"/>
      <c r="AB54" s="53"/>
      <c r="AC54" s="53"/>
      <c r="AD54" s="53"/>
      <c r="AE54" s="53"/>
      <c r="AF54" s="53"/>
      <c r="AG54" s="53"/>
      <c r="AH54" s="53"/>
      <c r="AI54" s="53"/>
      <c r="AJ54" s="53"/>
      <c r="AK54" s="53"/>
      <c r="AL54" s="53"/>
      <c r="AM54" s="53"/>
      <c r="AN54" s="53"/>
      <c r="AO54" s="53"/>
    </row>
    <row r="55" spans="1:41" s="54" customFormat="1" ht="14.45" customHeight="1" thickBot="1" x14ac:dyDescent="0.3">
      <c r="A55" s="944" t="s">
        <v>144</v>
      </c>
      <c r="B55" s="102"/>
      <c r="C55" s="925" t="s">
        <v>149</v>
      </c>
      <c r="D55" s="926"/>
      <c r="E55" s="942" t="s">
        <v>150</v>
      </c>
      <c r="F55" s="943"/>
      <c r="G55" s="925" t="s">
        <v>151</v>
      </c>
      <c r="H55" s="926"/>
      <c r="I55" s="942" t="s">
        <v>152</v>
      </c>
      <c r="J55" s="943"/>
      <c r="K55" s="925" t="s">
        <v>153</v>
      </c>
      <c r="L55" s="926"/>
      <c r="M55" s="966" t="s">
        <v>154</v>
      </c>
      <c r="N55" s="966"/>
      <c r="O55" s="927" t="s">
        <v>155</v>
      </c>
      <c r="P55" s="928"/>
      <c r="Q55" s="927" t="s">
        <v>156</v>
      </c>
      <c r="R55" s="928"/>
      <c r="S55" s="966" t="s">
        <v>157</v>
      </c>
      <c r="T55" s="966"/>
      <c r="U55" s="927" t="s">
        <v>158</v>
      </c>
      <c r="V55" s="928"/>
      <c r="W55" s="966" t="s">
        <v>159</v>
      </c>
      <c r="X55" s="966"/>
      <c r="Y55" s="927" t="s">
        <v>160</v>
      </c>
      <c r="Z55" s="928"/>
      <c r="AA55" s="53"/>
      <c r="AB55" s="53"/>
      <c r="AC55" s="53"/>
      <c r="AD55" s="53"/>
      <c r="AE55" s="53"/>
      <c r="AF55" s="53"/>
      <c r="AG55" s="53"/>
      <c r="AH55" s="53"/>
      <c r="AI55" s="53"/>
      <c r="AJ55" s="53"/>
      <c r="AK55" s="53"/>
      <c r="AL55" s="53"/>
      <c r="AM55" s="53"/>
      <c r="AN55" s="53"/>
      <c r="AO55" s="53"/>
    </row>
    <row r="56" spans="1:41" s="54" customFormat="1" ht="14.45" customHeight="1" x14ac:dyDescent="0.25">
      <c r="A56" s="945"/>
      <c r="B56" s="96">
        <v>2008</v>
      </c>
      <c r="C56" s="99">
        <f>'EMP 1DGT--'!S22</f>
        <v>100</v>
      </c>
      <c r="D56" s="100"/>
      <c r="E56" s="97">
        <f>'EMP 1DGT--'!S28</f>
        <v>100</v>
      </c>
      <c r="F56" s="559"/>
      <c r="G56" s="99">
        <f>'EMP 1DGT--'!S34</f>
        <v>100</v>
      </c>
      <c r="H56" s="100"/>
      <c r="I56" s="97">
        <f>'EMP 1DGT--'!S40</f>
        <v>100</v>
      </c>
      <c r="J56" s="559"/>
      <c r="K56" s="99">
        <f>'EMP 1DGT--'!S46</f>
        <v>100</v>
      </c>
      <c r="L56" s="100"/>
      <c r="M56" s="97">
        <f>'EMP 1DGT--'!S52</f>
        <v>100</v>
      </c>
      <c r="N56" s="559"/>
      <c r="O56" s="99">
        <f>'EMP 1DGT--'!S58</f>
        <v>100</v>
      </c>
      <c r="P56" s="101"/>
      <c r="Q56" s="99">
        <f>'EMP 1DGT--'!S64</f>
        <v>100</v>
      </c>
      <c r="R56" s="101"/>
      <c r="S56" s="97">
        <f>'EMP 1DGT--'!S70</f>
        <v>100</v>
      </c>
      <c r="T56" s="559"/>
      <c r="U56" s="99">
        <f>'EMP 1DGT--'!S76</f>
        <v>100</v>
      </c>
      <c r="V56" s="101"/>
      <c r="W56" s="97">
        <f>'EMP 1DGT--'!S82</f>
        <v>100</v>
      </c>
      <c r="X56" s="559"/>
      <c r="Y56" s="99">
        <f>'EMP 1DGT--'!S88</f>
        <v>100</v>
      </c>
      <c r="Z56" s="101"/>
      <c r="AA56" s="924"/>
      <c r="AB56" s="924"/>
      <c r="AC56" s="923"/>
      <c r="AD56" s="923"/>
      <c r="AE56" s="924"/>
      <c r="AF56" s="924"/>
      <c r="AG56" s="53"/>
      <c r="AH56" s="53"/>
      <c r="AI56" s="53"/>
      <c r="AJ56" s="53"/>
      <c r="AK56" s="53"/>
      <c r="AL56" s="53"/>
      <c r="AM56" s="53"/>
      <c r="AN56" s="53"/>
      <c r="AO56" s="53"/>
    </row>
    <row r="57" spans="1:41" s="54" customFormat="1" ht="14.45" customHeight="1" x14ac:dyDescent="0.25">
      <c r="A57" s="945"/>
      <c r="B57" s="52">
        <v>2009</v>
      </c>
      <c r="C57" s="81">
        <f>'EMP 1DGT--'!T22</f>
        <v>101.11672740096391</v>
      </c>
      <c r="D57" s="82"/>
      <c r="E57" s="79">
        <f>'EMP 1DGT--'!T28</f>
        <v>94.815134392457324</v>
      </c>
      <c r="F57" s="84"/>
      <c r="G57" s="81">
        <f>'EMP 1DGT--'!T34</f>
        <v>99.988983144210636</v>
      </c>
      <c r="H57" s="82"/>
      <c r="I57" s="79">
        <f>'EMP 1DGT--'!T40</f>
        <v>100.77450564154026</v>
      </c>
      <c r="J57" s="84"/>
      <c r="K57" s="81">
        <f>'EMP 1DGT--'!T46</f>
        <v>100.0305744513692</v>
      </c>
      <c r="L57" s="82"/>
      <c r="M57" s="79">
        <f>'EMP 1DGT--'!T52</f>
        <v>98.976756347528578</v>
      </c>
      <c r="N57" s="84"/>
      <c r="O57" s="81">
        <f>'EMP 1DGT--'!T58</f>
        <v>99.091642367298448</v>
      </c>
      <c r="P57" s="83"/>
      <c r="Q57" s="81">
        <f>'EMP 1DGT--'!T64</f>
        <v>98.95229646434899</v>
      </c>
      <c r="R57" s="83"/>
      <c r="S57" s="79">
        <f>'EMP 1DGT--'!T70</f>
        <v>99.617531242761501</v>
      </c>
      <c r="T57" s="84"/>
      <c r="U57" s="81">
        <f>'EMP 1DGT--'!T76</f>
        <v>92.267195514352167</v>
      </c>
      <c r="V57" s="83"/>
      <c r="W57" s="79">
        <f>'EMP 1DGT--'!T82</f>
        <v>95.626147010297657</v>
      </c>
      <c r="X57" s="84"/>
      <c r="Y57" s="81">
        <f>'EMP 1DGT--'!T88</f>
        <v>95.84940926220321</v>
      </c>
      <c r="Z57" s="83"/>
      <c r="AA57" s="53"/>
      <c r="AB57" s="53"/>
      <c r="AC57" s="53"/>
      <c r="AD57" s="53"/>
      <c r="AE57" s="53"/>
      <c r="AF57" s="53"/>
      <c r="AG57" s="53"/>
      <c r="AH57" s="53"/>
      <c r="AI57" s="53"/>
      <c r="AJ57" s="53"/>
      <c r="AK57" s="53"/>
      <c r="AL57" s="53"/>
      <c r="AM57" s="53"/>
      <c r="AN57" s="53"/>
      <c r="AO57" s="53"/>
    </row>
    <row r="58" spans="1:41" s="54" customFormat="1" ht="14.45" customHeight="1" x14ac:dyDescent="0.25">
      <c r="A58" s="945"/>
      <c r="B58" s="52">
        <v>2010</v>
      </c>
      <c r="C58" s="81">
        <f>'EMP 1DGT--'!U22</f>
        <v>102.78006347713648</v>
      </c>
      <c r="D58" s="82"/>
      <c r="E58" s="79">
        <f>'EMP 1DGT--'!U28</f>
        <v>90.325315670575918</v>
      </c>
      <c r="F58" s="84"/>
      <c r="G58" s="81">
        <f>'EMP 1DGT--'!U34</f>
        <v>100.53982593367853</v>
      </c>
      <c r="H58" s="82"/>
      <c r="I58" s="79">
        <f>'EMP 1DGT--'!U40</f>
        <v>102.0777850682517</v>
      </c>
      <c r="J58" s="84"/>
      <c r="K58" s="81">
        <f>'EMP 1DGT--'!U46</f>
        <v>98.461021444687972</v>
      </c>
      <c r="L58" s="82"/>
      <c r="M58" s="79">
        <f>'EMP 1DGT--'!U52</f>
        <v>99.656284125923477</v>
      </c>
      <c r="N58" s="84"/>
      <c r="O58" s="81">
        <f>'EMP 1DGT--'!U58</f>
        <v>99.695920406069447</v>
      </c>
      <c r="P58" s="83"/>
      <c r="Q58" s="81">
        <f>'EMP 1DGT--'!U64</f>
        <v>99.648058870152624</v>
      </c>
      <c r="R58" s="83"/>
      <c r="S58" s="79">
        <f>'EMP 1DGT--'!U70</f>
        <v>98.94276480515326</v>
      </c>
      <c r="T58" s="84"/>
      <c r="U58" s="81">
        <f>'EMP 1DGT--'!U76</f>
        <v>91.701710790404277</v>
      </c>
      <c r="V58" s="83"/>
      <c r="W58" s="79">
        <f>'EMP 1DGT--'!U82</f>
        <v>97.456013558246866</v>
      </c>
      <c r="X58" s="84"/>
      <c r="Y58" s="81">
        <f>'EMP 1DGT--'!U88</f>
        <v>97.583982821427895</v>
      </c>
      <c r="Z58" s="83"/>
      <c r="AA58" s="53"/>
      <c r="AB58" s="53"/>
      <c r="AC58" s="53"/>
      <c r="AD58" s="53"/>
      <c r="AE58" s="53"/>
      <c r="AF58" s="53"/>
      <c r="AG58" s="53"/>
      <c r="AH58" s="53"/>
      <c r="AI58" s="53"/>
      <c r="AJ58" s="53"/>
      <c r="AK58" s="53"/>
      <c r="AL58" s="53"/>
      <c r="AM58" s="53"/>
      <c r="AN58" s="53"/>
      <c r="AO58" s="53"/>
    </row>
    <row r="59" spans="1:41" s="54" customFormat="1" ht="14.45" customHeight="1" x14ac:dyDescent="0.25">
      <c r="A59" s="945"/>
      <c r="B59" s="52">
        <v>2011</v>
      </c>
      <c r="C59" s="81">
        <f>'EMP 1DGT--'!V22</f>
        <v>121.85846949570941</v>
      </c>
      <c r="D59" s="82"/>
      <c r="E59" s="79">
        <f>'EMP 1DGT--'!V28</f>
        <v>91.432755662257705</v>
      </c>
      <c r="F59" s="84"/>
      <c r="G59" s="81">
        <f>'EMP 1DGT--'!V34</f>
        <v>96.617825272667176</v>
      </c>
      <c r="H59" s="82"/>
      <c r="I59" s="79">
        <f>'EMP 1DGT--'!V40</f>
        <v>98.301748427187462</v>
      </c>
      <c r="J59" s="84"/>
      <c r="K59" s="81">
        <f>'EMP 1DGT--'!V46</f>
        <v>96.674802652881937</v>
      </c>
      <c r="L59" s="82"/>
      <c r="M59" s="79">
        <f>'EMP 1DGT--'!V52</f>
        <v>100.32393458760076</v>
      </c>
      <c r="N59" s="84"/>
      <c r="O59" s="81">
        <f>'EMP 1DGT--'!V58</f>
        <v>97.640261353204821</v>
      </c>
      <c r="P59" s="83"/>
      <c r="Q59" s="81">
        <f>'EMP 1DGT--'!V64</f>
        <v>98.394692766543287</v>
      </c>
      <c r="R59" s="83"/>
      <c r="S59" s="79">
        <f>'EMP 1DGT--'!V70</f>
        <v>102.03725968167129</v>
      </c>
      <c r="T59" s="84"/>
      <c r="U59" s="81">
        <f>'EMP 1DGT--'!V76</f>
        <v>98.34376692471885</v>
      </c>
      <c r="V59" s="83"/>
      <c r="W59" s="79">
        <f>'EMP 1DGT--'!V82</f>
        <v>99.092613946307736</v>
      </c>
      <c r="X59" s="84"/>
      <c r="Y59" s="81">
        <f>'EMP 1DGT--'!V88</f>
        <v>105.34665106474164</v>
      </c>
      <c r="Z59" s="83"/>
      <c r="AA59" s="53"/>
      <c r="AB59" s="53"/>
      <c r="AC59" s="53"/>
      <c r="AD59" s="53"/>
      <c r="AE59" s="53"/>
      <c r="AF59" s="53"/>
      <c r="AG59" s="53"/>
      <c r="AH59" s="53"/>
      <c r="AI59" s="53"/>
      <c r="AJ59" s="53"/>
      <c r="AK59" s="53"/>
      <c r="AL59" s="53"/>
      <c r="AM59" s="53"/>
      <c r="AN59" s="53"/>
      <c r="AO59" s="53"/>
    </row>
    <row r="60" spans="1:41" s="54" customFormat="1" ht="14.45" customHeight="1" x14ac:dyDescent="0.25">
      <c r="A60" s="945"/>
      <c r="B60" s="52">
        <v>2012</v>
      </c>
      <c r="C60" s="81">
        <f>'EMP 1DGT--'!W22</f>
        <v>110.5795227459739</v>
      </c>
      <c r="D60" s="82"/>
      <c r="E60" s="79">
        <f>'EMP 1DGT--'!W28</f>
        <v>86.884378360846043</v>
      </c>
      <c r="F60" s="84"/>
      <c r="G60" s="81">
        <f>'EMP 1DGT--'!W34</f>
        <v>124.27013330395505</v>
      </c>
      <c r="H60" s="82"/>
      <c r="I60" s="79">
        <f>'EMP 1DGT--'!W40</f>
        <v>108.33815791166519</v>
      </c>
      <c r="J60" s="84"/>
      <c r="K60" s="81">
        <f>'EMP 1DGT--'!W46</f>
        <v>97.206243380373266</v>
      </c>
      <c r="L60" s="82"/>
      <c r="M60" s="79">
        <f>'EMP 1DGT--'!W52</f>
        <v>99.795778511114264</v>
      </c>
      <c r="N60" s="84"/>
      <c r="O60" s="81">
        <f>'EMP 1DGT--'!W58</f>
        <v>98.950233543927851</v>
      </c>
      <c r="P60" s="83"/>
      <c r="Q60" s="81">
        <f>'EMP 1DGT--'!W64</f>
        <v>97.819879826162406</v>
      </c>
      <c r="R60" s="83"/>
      <c r="S60" s="79">
        <f>'EMP 1DGT--'!W70</f>
        <v>105.99320545769405</v>
      </c>
      <c r="T60" s="84"/>
      <c r="U60" s="81">
        <f>'EMP 1DGT--'!W76</f>
        <v>115.59025454777151</v>
      </c>
      <c r="V60" s="83"/>
      <c r="W60" s="79">
        <f>'EMP 1DGT--'!W82</f>
        <v>107.35490946679366</v>
      </c>
      <c r="X60" s="84"/>
      <c r="Y60" s="81">
        <f>'EMP 1DGT--'!W88</f>
        <v>108.57099904301711</v>
      </c>
      <c r="Z60" s="83"/>
      <c r="AA60" s="53"/>
      <c r="AB60" s="53"/>
      <c r="AC60" s="53"/>
      <c r="AD60" s="53"/>
      <c r="AE60" s="53"/>
      <c r="AF60" s="53"/>
      <c r="AG60" s="53"/>
      <c r="AH60" s="53"/>
      <c r="AI60" s="53"/>
      <c r="AJ60" s="53"/>
      <c r="AK60" s="53"/>
      <c r="AL60" s="53"/>
      <c r="AM60" s="53"/>
      <c r="AN60" s="53"/>
      <c r="AO60" s="53"/>
    </row>
    <row r="61" spans="1:41" s="54" customFormat="1" ht="14.45" customHeight="1" x14ac:dyDescent="0.25">
      <c r="A61" s="945"/>
      <c r="B61" s="52">
        <v>2013</v>
      </c>
      <c r="C61" s="81">
        <f>'EMP 1DGT--'!X22</f>
        <v>110.94392852944634</v>
      </c>
      <c r="D61" s="307"/>
      <c r="E61" s="79">
        <f>'EMP 1DGT--'!X28</f>
        <v>86.655989554639248</v>
      </c>
      <c r="F61" s="84"/>
      <c r="G61" s="81">
        <f>'EMP 1DGT--'!X34</f>
        <v>127.36586978076457</v>
      </c>
      <c r="H61" s="307"/>
      <c r="I61" s="79">
        <f>'EMP 1DGT--'!X40</f>
        <v>105.48972686453871</v>
      </c>
      <c r="J61" s="84"/>
      <c r="K61" s="81">
        <f>'EMP 1DGT--'!X46</f>
        <v>93.38127630918639</v>
      </c>
      <c r="L61" s="307"/>
      <c r="M61" s="79">
        <f>'EMP 1DGT--'!X52</f>
        <v>99.172304831760798</v>
      </c>
      <c r="N61" s="84"/>
      <c r="O61" s="81">
        <f>'EMP 1DGT--'!X58</f>
        <v>98.293813110859119</v>
      </c>
      <c r="P61" s="83"/>
      <c r="Q61" s="81">
        <f>'EMP 1DGT--'!X64</f>
        <v>97.405161318470363</v>
      </c>
      <c r="R61" s="83"/>
      <c r="S61" s="79">
        <f>'EMP 1DGT--'!X70</f>
        <v>105.72738002007479</v>
      </c>
      <c r="T61" s="84"/>
      <c r="U61" s="81">
        <f>'EMP 1DGT--'!X76</f>
        <v>108.22382044665329</v>
      </c>
      <c r="V61" s="83"/>
      <c r="W61" s="79">
        <f>'EMP 1DGT--'!X82</f>
        <v>106.44733234423349</v>
      </c>
      <c r="X61" s="84"/>
      <c r="Y61" s="81">
        <f>'EMP 1DGT--'!X88</f>
        <v>99.374427128501594</v>
      </c>
      <c r="Z61" s="83"/>
      <c r="AA61" s="53"/>
      <c r="AB61" s="53"/>
      <c r="AC61" s="53"/>
      <c r="AD61" s="53"/>
      <c r="AE61" s="53"/>
      <c r="AF61" s="53"/>
      <c r="AG61" s="53"/>
      <c r="AH61" s="53"/>
      <c r="AI61" s="53"/>
      <c r="AJ61" s="53"/>
      <c r="AK61" s="53"/>
      <c r="AL61" s="53"/>
      <c r="AM61" s="53"/>
      <c r="AN61" s="53"/>
      <c r="AO61" s="53"/>
    </row>
    <row r="62" spans="1:41" s="54" customFormat="1" ht="14.45" customHeight="1" x14ac:dyDescent="0.25">
      <c r="A62" s="945"/>
      <c r="B62" s="52">
        <v>2014</v>
      </c>
      <c r="C62" s="81">
        <f>'EMP 1DGT--'!Y22</f>
        <v>99.053720465498998</v>
      </c>
      <c r="D62" s="556"/>
      <c r="E62" s="306">
        <f>'EMP 1DGT--'!Y28</f>
        <v>85.05225008238034</v>
      </c>
      <c r="F62" s="80"/>
      <c r="G62" s="555">
        <f>'EMP 1DGT--'!Y34</f>
        <v>168.04010135507326</v>
      </c>
      <c r="H62" s="82"/>
      <c r="I62" s="306">
        <f>'EMP 1DGT--'!Y40</f>
        <v>103.56761485712815</v>
      </c>
      <c r="J62" s="80"/>
      <c r="K62" s="555">
        <f>'EMP 1DGT--'!Y46</f>
        <v>92.561248882484449</v>
      </c>
      <c r="L62" s="82"/>
      <c r="M62" s="306">
        <f>'EMP 1DGT--'!Y52</f>
        <v>102.17705234051498</v>
      </c>
      <c r="N62" s="80"/>
      <c r="O62" s="555">
        <f>'EMP 1DGT--'!Y58</f>
        <v>95.924624709757552</v>
      </c>
      <c r="P62" s="82"/>
      <c r="Q62" s="555">
        <f>'EMP 1DGT--'!Y64</f>
        <v>101.89010807889105</v>
      </c>
      <c r="R62" s="82"/>
      <c r="S62" s="79">
        <f>'EMP 1DGT--'!Y70</f>
        <v>111.30612942720684</v>
      </c>
      <c r="T62" s="53"/>
      <c r="U62" s="555">
        <f>'EMP 1DGT--'!Y76</f>
        <v>104.32157762273408</v>
      </c>
      <c r="V62" s="82"/>
      <c r="W62" s="306">
        <f>'EMP 1DGT--'!Y82</f>
        <v>104.06221966614537</v>
      </c>
      <c r="X62" s="80"/>
      <c r="Y62" s="81">
        <f>'EMP 1DGT--'!Y88</f>
        <v>116.69267610785074</v>
      </c>
      <c r="Z62" s="556"/>
      <c r="AA62" s="53"/>
      <c r="AB62" s="53"/>
      <c r="AC62" s="53"/>
      <c r="AD62" s="53"/>
      <c r="AE62" s="53"/>
      <c r="AF62" s="53"/>
      <c r="AG62" s="53"/>
      <c r="AH62" s="53"/>
      <c r="AI62" s="53"/>
      <c r="AJ62" s="53"/>
      <c r="AK62" s="53"/>
      <c r="AL62" s="53"/>
      <c r="AM62" s="53"/>
      <c r="AN62" s="53"/>
      <c r="AO62" s="53"/>
    </row>
    <row r="63" spans="1:41" s="54" customFormat="1" ht="14.45" customHeight="1" x14ac:dyDescent="0.25">
      <c r="A63" s="945"/>
      <c r="B63" s="52">
        <v>2015</v>
      </c>
      <c r="C63" s="81">
        <f>'EMP 1DGT--'!Z22</f>
        <v>91.407076525214535</v>
      </c>
      <c r="D63" s="83"/>
      <c r="E63" s="79">
        <f>'EMP 1DGT--'!Z28</f>
        <v>79.175544861200123</v>
      </c>
      <c r="F63" s="84"/>
      <c r="G63" s="81">
        <f>'EMP 1DGT--'!Z34</f>
        <v>188.92805993169549</v>
      </c>
      <c r="H63" s="83"/>
      <c r="I63" s="79">
        <f>'EMP 1DGT--'!Z40</f>
        <v>103.16363683147426</v>
      </c>
      <c r="J63" s="84"/>
      <c r="K63" s="81">
        <f>'EMP 1DGT--'!Z46</f>
        <v>77.137663724897024</v>
      </c>
      <c r="L63" s="83"/>
      <c r="M63" s="79">
        <f>'EMP 1DGT--'!Z52</f>
        <v>94.716431199574814</v>
      </c>
      <c r="N63" s="84"/>
      <c r="O63" s="81">
        <f>'EMP 1DGT--'!Z58</f>
        <v>90.398037151034075</v>
      </c>
      <c r="P63" s="83"/>
      <c r="Q63" s="81">
        <f>'EMP 1DGT--'!Z64</f>
        <v>80.90064934592759</v>
      </c>
      <c r="R63" s="83"/>
      <c r="S63" s="79">
        <f>'EMP 1DGT--'!Z70</f>
        <v>110.95564796329182</v>
      </c>
      <c r="T63" s="84"/>
      <c r="U63" s="81">
        <f>'EMP 1DGT--'!Z76</f>
        <v>97.648857880149095</v>
      </c>
      <c r="V63" s="83"/>
      <c r="W63" s="79">
        <f>'EMP 1DGT--'!Z82</f>
        <v>101.80273476870636</v>
      </c>
      <c r="X63" s="84"/>
      <c r="Y63" s="81">
        <f>'EMP 1DGT--'!Z88</f>
        <v>108.15937299109322</v>
      </c>
      <c r="Z63" s="83"/>
      <c r="AA63" s="53"/>
      <c r="AB63" s="53"/>
      <c r="AC63" s="53"/>
      <c r="AD63" s="53"/>
      <c r="AE63" s="53"/>
      <c r="AF63" s="53"/>
      <c r="AG63" s="53"/>
      <c r="AH63" s="53"/>
      <c r="AI63" s="53"/>
      <c r="AJ63" s="53"/>
      <c r="AK63" s="53"/>
      <c r="AL63" s="53"/>
      <c r="AM63" s="53"/>
      <c r="AN63" s="53"/>
      <c r="AO63" s="53"/>
    </row>
    <row r="64" spans="1:41" s="54" customFormat="1" ht="14.45" customHeight="1" x14ac:dyDescent="0.25">
      <c r="A64" s="945"/>
      <c r="B64" s="52">
        <v>2016</v>
      </c>
      <c r="C64" s="81">
        <f>'EMP 1DGT--'!AA22</f>
        <v>84.971200188080402</v>
      </c>
      <c r="D64" s="83"/>
      <c r="E64" s="79">
        <f>'EMP 1DGT--'!AA28</f>
        <v>82.425701215711285</v>
      </c>
      <c r="F64" s="84"/>
      <c r="G64" s="81">
        <f>'EMP 1DGT--'!AA34</f>
        <v>208.05332158202049</v>
      </c>
      <c r="H64" s="83"/>
      <c r="I64" s="79">
        <f>'EMP 1DGT--'!AA40</f>
        <v>107.94061265712044</v>
      </c>
      <c r="J64" s="84"/>
      <c r="K64" s="81">
        <f>'EMP 1DGT--'!AA46</f>
        <v>86.497509536777713</v>
      </c>
      <c r="L64" s="83"/>
      <c r="M64" s="79">
        <f>'EMP 1DGT--'!AA52</f>
        <v>102.51021534686038</v>
      </c>
      <c r="N64" s="84"/>
      <c r="O64" s="81">
        <f>'EMP 1DGT--'!AA58</f>
        <v>98.622192073006104</v>
      </c>
      <c r="P64" s="83"/>
      <c r="Q64" s="81">
        <f>'EMP 1DGT--'!AA64</f>
        <v>105.54392113803993</v>
      </c>
      <c r="R64" s="83"/>
      <c r="S64" s="79">
        <f>'EMP 1DGT--'!AA70</f>
        <v>120.39934481199192</v>
      </c>
      <c r="T64" s="84"/>
      <c r="U64" s="81">
        <f>'EMP 1DGT--'!AA76</f>
        <v>115.73998853101405</v>
      </c>
      <c r="V64" s="83"/>
      <c r="W64" s="79">
        <f>'EMP 1DGT--'!AA82</f>
        <v>109.80947567836613</v>
      </c>
      <c r="X64" s="84"/>
      <c r="Y64" s="81">
        <f>'EMP 1DGT--'!AA88</f>
        <v>118.52967937146531</v>
      </c>
      <c r="Z64" s="83"/>
      <c r="AA64" s="53"/>
      <c r="AB64" s="53"/>
      <c r="AC64" s="53"/>
      <c r="AD64" s="53"/>
      <c r="AE64" s="53"/>
      <c r="AF64" s="53"/>
      <c r="AG64" s="53"/>
      <c r="AH64" s="53"/>
      <c r="AI64" s="53"/>
      <c r="AJ64" s="53"/>
      <c r="AK64" s="53"/>
      <c r="AL64" s="53"/>
      <c r="AM64" s="53"/>
      <c r="AN64" s="53"/>
      <c r="AO64" s="53"/>
    </row>
    <row r="65" spans="1:41" s="54" customFormat="1" ht="14.45" customHeight="1" x14ac:dyDescent="0.25">
      <c r="A65" s="945"/>
      <c r="B65" s="52">
        <v>2017</v>
      </c>
      <c r="C65" s="339">
        <f>'EMP 1DGT--'!AB22</f>
        <v>57.399788409545081</v>
      </c>
      <c r="D65" s="339"/>
      <c r="E65" s="560">
        <f>'EMP 1DGT--'!AB28</f>
        <v>66.162400736224114</v>
      </c>
      <c r="F65" s="338"/>
      <c r="G65" s="348">
        <f>'EMP 1DGT--'!AB34</f>
        <v>218.42018287980611</v>
      </c>
      <c r="H65" s="339"/>
      <c r="I65" s="560">
        <f>'EMP 1DGT--'!AB40</f>
        <v>77.577933021987207</v>
      </c>
      <c r="J65" s="338"/>
      <c r="K65" s="348">
        <f>'EMP 1DGT--'!AB46</f>
        <v>82.54837407131717</v>
      </c>
      <c r="L65" s="339"/>
      <c r="M65" s="560">
        <f>'EMP 1DGT--'!AB52</f>
        <v>85.974555198761337</v>
      </c>
      <c r="N65" s="338"/>
      <c r="O65" s="348">
        <f>'EMP 1DGT--'!AB58</f>
        <v>75.24754981370485</v>
      </c>
      <c r="P65" s="339"/>
      <c r="Q65" s="348">
        <f>'EMP 1DGT--'!AB64</f>
        <v>99.437063860832978</v>
      </c>
      <c r="R65" s="339"/>
      <c r="S65" s="560">
        <f>'EMP 1DGT--'!AB70</f>
        <v>102.34444799858815</v>
      </c>
      <c r="T65" s="338"/>
      <c r="U65" s="348">
        <f>'EMP 1DGT--'!AB76</f>
        <v>92.369938513491988</v>
      </c>
      <c r="V65" s="339"/>
      <c r="W65" s="648">
        <f>'EMP 1DGT--'!AB82</f>
        <v>92.878576689789185</v>
      </c>
      <c r="X65" s="338"/>
      <c r="Y65" s="348">
        <f>'EMP 1DGT--'!AB88</f>
        <v>94.280652902418041</v>
      </c>
      <c r="Z65" s="339"/>
      <c r="AA65" s="53"/>
      <c r="AB65" s="53"/>
      <c r="AC65" s="53"/>
      <c r="AD65" s="53"/>
      <c r="AE65" s="53"/>
      <c r="AF65" s="53"/>
      <c r="AG65" s="53"/>
      <c r="AH65" s="53"/>
      <c r="AI65" s="53"/>
      <c r="AJ65" s="53"/>
      <c r="AK65" s="53"/>
      <c r="AL65" s="53"/>
      <c r="AM65" s="53"/>
      <c r="AN65" s="53"/>
      <c r="AO65" s="53"/>
    </row>
    <row r="66" spans="1:41" s="54" customFormat="1" ht="14.45" customHeight="1" x14ac:dyDescent="0.25">
      <c r="A66" s="945"/>
      <c r="B66" s="52">
        <v>2018</v>
      </c>
      <c r="C66" s="636">
        <f>'EMP 1DGT--'!AC22</f>
        <v>53.426589867168211</v>
      </c>
      <c r="D66" s="544"/>
      <c r="E66" s="637">
        <f>'EMP 1DGT--'!AC28</f>
        <v>64.480186559771397</v>
      </c>
      <c r="F66" s="546"/>
      <c r="G66" s="638">
        <f>'EMP 1DGT--'!AC34</f>
        <v>221.37270023135397</v>
      </c>
      <c r="H66" s="544"/>
      <c r="I66" s="639">
        <f>'EMP 1DGT--'!AC40</f>
        <v>71.465513914083914</v>
      </c>
      <c r="J66" s="546"/>
      <c r="K66" s="640">
        <f>'EMP 1DGT--'!AC46</f>
        <v>82.92668452971462</v>
      </c>
      <c r="L66" s="544"/>
      <c r="M66" s="641">
        <f>'EMP 1DGT--'!AC52</f>
        <v>85.100760660959864</v>
      </c>
      <c r="N66" s="546"/>
      <c r="O66" s="642">
        <f>'EMP 1DGT--'!AC58</f>
        <v>78.204310437928612</v>
      </c>
      <c r="P66" s="544"/>
      <c r="Q66" s="643">
        <f>'EMP 1DGT--'!AC64</f>
        <v>99.027920178200489</v>
      </c>
      <c r="R66" s="544"/>
      <c r="S66" s="644">
        <f>'EMP 1DGT--'!AC70</f>
        <v>106.26564895600093</v>
      </c>
      <c r="T66" s="546"/>
      <c r="U66" s="645">
        <f>'EMP 1DGT--'!AC76</f>
        <v>82.980104495205325</v>
      </c>
      <c r="V66" s="544"/>
      <c r="W66" s="646">
        <f>'EMP 1DGT--'!AC82</f>
        <v>93.318703827013891</v>
      </c>
      <c r="X66" s="546"/>
      <c r="Y66" s="647">
        <f>'EMP 1DGT--'!AC88</f>
        <v>93.706687549013125</v>
      </c>
      <c r="Z66" s="544"/>
      <c r="AA66" s="53"/>
      <c r="AB66" s="53"/>
      <c r="AC66" s="53"/>
      <c r="AD66" s="53"/>
      <c r="AE66" s="53"/>
      <c r="AF66" s="53"/>
      <c r="AG66" s="53"/>
      <c r="AH66" s="53"/>
      <c r="AI66" s="53"/>
      <c r="AJ66" s="53"/>
      <c r="AK66" s="53"/>
      <c r="AL66" s="53"/>
      <c r="AM66" s="53"/>
      <c r="AN66" s="53"/>
      <c r="AO66" s="53"/>
    </row>
    <row r="67" spans="1:41" s="54" customFormat="1" ht="14.45" customHeight="1" x14ac:dyDescent="0.25">
      <c r="A67" s="945"/>
      <c r="B67" s="52">
        <v>2019</v>
      </c>
      <c r="C67" s="545">
        <f>'EMP 1DGT--'!AD22</f>
        <v>53.597037733631126</v>
      </c>
      <c r="D67" s="544">
        <f>'EMP 1DGT--'!AD$22</f>
        <v>53.597037733631126</v>
      </c>
      <c r="E67" s="548">
        <f>'EMP 1DGT--'!AD28</f>
        <v>62.827303403277732</v>
      </c>
      <c r="F67" s="546">
        <f>'EMP 1DGT--'!$AD$28</f>
        <v>62.827303403277732</v>
      </c>
      <c r="G67" s="545">
        <f>'EMP 1DGT--'!AD34</f>
        <v>228.98534758180014</v>
      </c>
      <c r="H67" s="544">
        <f>'EMP 1DGT--'!$AD$34</f>
        <v>228.98534758180014</v>
      </c>
      <c r="I67" s="548">
        <f>'EMP 1DGT--'!AD40</f>
        <v>69.091821374811843</v>
      </c>
      <c r="J67" s="546">
        <f>'EMP 1DGT--'!$AD$40</f>
        <v>69.091821374811843</v>
      </c>
      <c r="K67" s="545">
        <f>'EMP 1DGT--'!AD46</f>
        <v>83.718330609154023</v>
      </c>
      <c r="L67" s="544">
        <f>'EMP 1DGT--'!$AD$46</f>
        <v>83.718330609154023</v>
      </c>
      <c r="M67" s="548">
        <f>'EMP 1DGT--'!AD52</f>
        <v>82.038805500821155</v>
      </c>
      <c r="N67" s="546">
        <f>'EMP 1DGT--'!$AD$52</f>
        <v>82.038805500821155</v>
      </c>
      <c r="O67" s="545">
        <f>'EMP 1DGT--'!AD58</f>
        <v>78.843181327285492</v>
      </c>
      <c r="P67" s="544">
        <f>'EMP 1DGT--'!$AD$58</f>
        <v>78.843181327285492</v>
      </c>
      <c r="Q67" s="545">
        <f>'EMP 1DGT--'!AD64</f>
        <v>103.96406419289865</v>
      </c>
      <c r="R67" s="544">
        <f>'EMP 1DGT--'!$AD$64</f>
        <v>103.96406419289865</v>
      </c>
      <c r="S67" s="548">
        <f>'EMP 1DGT--'!AD70</f>
        <v>101.47500027575254</v>
      </c>
      <c r="T67" s="546">
        <f>'EMP 1DGT--'!$AD$70</f>
        <v>101.47500027575254</v>
      </c>
      <c r="U67" s="545">
        <f>'EMP 1DGT--'!AD76</f>
        <v>81.039137914556051</v>
      </c>
      <c r="V67" s="544">
        <f>'EMP 1DGT--'!$AD$76</f>
        <v>81.039137914556051</v>
      </c>
      <c r="W67" s="548">
        <f>'EMP 1DGT--'!AD82</f>
        <v>95.95067748243838</v>
      </c>
      <c r="X67" s="546">
        <f>'EMP 1DGT--'!AD82</f>
        <v>95.95067748243838</v>
      </c>
      <c r="Y67" s="545">
        <f>'EMP 1DGT--'!AD88</f>
        <v>77.374927497046585</v>
      </c>
      <c r="Z67" s="544">
        <f>'EMP 1DGT--'!$AD$88</f>
        <v>77.374927497046585</v>
      </c>
      <c r="AA67" s="53"/>
      <c r="AB67" s="53"/>
      <c r="AC67" s="53"/>
      <c r="AD67" s="53"/>
      <c r="AE67" s="53"/>
      <c r="AF67" s="53"/>
      <c r="AG67" s="53"/>
      <c r="AH67" s="53"/>
      <c r="AI67" s="53"/>
      <c r="AJ67" s="53"/>
      <c r="AK67" s="53"/>
      <c r="AL67" s="53"/>
      <c r="AM67" s="53"/>
      <c r="AN67" s="53"/>
      <c r="AO67" s="53"/>
    </row>
    <row r="68" spans="1:41" s="54" customFormat="1" ht="14.45" customHeight="1" x14ac:dyDescent="0.25">
      <c r="A68" s="945"/>
      <c r="B68" s="52" t="s">
        <v>280</v>
      </c>
      <c r="C68" s="547"/>
      <c r="D68" s="544">
        <f>'EMP 1DGT--'!AE$22</f>
        <v>53.273774538615257</v>
      </c>
      <c r="E68" s="548"/>
      <c r="F68" s="546">
        <f>'EMP 1DGT--'!$AE$28</f>
        <v>61.909816683711767</v>
      </c>
      <c r="G68" s="547"/>
      <c r="H68" s="544">
        <f>'EMP 1DGT--'!$AE$34</f>
        <v>229.44805552495319</v>
      </c>
      <c r="I68" s="548"/>
      <c r="J68" s="546">
        <f>'EMP 1DGT--'!$AE$40</f>
        <v>68.461409806116279</v>
      </c>
      <c r="K68" s="547"/>
      <c r="L68" s="544">
        <f>'EMP 1DGT--'!$AE$46</f>
        <v>85.112306281179173</v>
      </c>
      <c r="M68" s="548"/>
      <c r="N68" s="546">
        <f>'EMP 1DGT--'!$AE$52</f>
        <v>81.072641327251688</v>
      </c>
      <c r="O68" s="545"/>
      <c r="P68" s="544">
        <f>'EMP 1DGT--'!$AE$58</f>
        <v>77.996584588800687</v>
      </c>
      <c r="Q68" s="545"/>
      <c r="R68" s="544">
        <f>'EMP 1DGT--'!$AE$64</f>
        <v>102.71251596702612</v>
      </c>
      <c r="S68" s="548"/>
      <c r="T68" s="546">
        <f>'EMP 1DGT--'!$AE$70</f>
        <v>101.97466385766758</v>
      </c>
      <c r="U68" s="545"/>
      <c r="V68" s="544">
        <f>'EMP 1DGT--'!$AE$76</f>
        <v>81.391570295326389</v>
      </c>
      <c r="W68" s="548"/>
      <c r="X68" s="546">
        <f>'EMP 1DGT--'!AE82</f>
        <v>93.001242902985737</v>
      </c>
      <c r="Y68" s="545"/>
      <c r="Z68" s="544">
        <f>'EMP 1DGT--'!$AE$88</f>
        <v>75.299632128148204</v>
      </c>
      <c r="AA68" s="53"/>
      <c r="AB68" s="53"/>
      <c r="AC68" s="53"/>
      <c r="AD68" s="53"/>
      <c r="AE68" s="53"/>
      <c r="AF68" s="53"/>
      <c r="AG68" s="53"/>
      <c r="AH68" s="53"/>
      <c r="AI68" s="53"/>
      <c r="AJ68" s="53"/>
      <c r="AK68" s="53"/>
      <c r="AL68" s="53"/>
      <c r="AM68" s="53"/>
      <c r="AN68" s="53"/>
      <c r="AO68" s="53"/>
    </row>
    <row r="69" spans="1:41" s="54" customFormat="1" ht="14.45" customHeight="1" x14ac:dyDescent="0.25">
      <c r="A69" s="945"/>
      <c r="B69" s="52" t="s">
        <v>282</v>
      </c>
      <c r="C69" s="547"/>
      <c r="D69" s="544">
        <f>'EMP 1DGT--'!AF$22</f>
        <v>53.144469260608908</v>
      </c>
      <c r="E69" s="548"/>
      <c r="F69" s="546">
        <f>'EMP 1DGT--'!$AF$28</f>
        <v>61.053319862790836</v>
      </c>
      <c r="G69" s="547"/>
      <c r="H69" s="544">
        <f>'EMP 1DGT--'!$AF$34</f>
        <v>230.99041533546327</v>
      </c>
      <c r="I69" s="548"/>
      <c r="J69" s="546">
        <f>'EMP 1DGT--'!$AF$40</f>
        <v>68.081876310677117</v>
      </c>
      <c r="K69" s="547"/>
      <c r="L69" s="544">
        <f>'EMP 1DGT--'!$AF$46</f>
        <v>87.801116418996415</v>
      </c>
      <c r="M69" s="548"/>
      <c r="N69" s="546">
        <f>'EMP 1DGT--'!$AF$52</f>
        <v>81.493987001601297</v>
      </c>
      <c r="O69" s="545"/>
      <c r="P69" s="544">
        <f>'EMP 1DGT--'!$AF$58</f>
        <v>78.472109725147149</v>
      </c>
      <c r="Q69" s="545"/>
      <c r="R69" s="544">
        <f>'EMP 1DGT--'!$AF$64</f>
        <v>105.28323747058067</v>
      </c>
      <c r="S69" s="548"/>
      <c r="T69" s="546">
        <f>'EMP 1DGT--'!$AF$70</f>
        <v>104.2727854314424</v>
      </c>
      <c r="U69" s="545"/>
      <c r="V69" s="544">
        <f>'EMP 1DGT--'!$AF$76</f>
        <v>81.519401701232923</v>
      </c>
      <c r="W69" s="548"/>
      <c r="X69" s="546">
        <f>'EMP 1DGT--'!AF82</f>
        <v>91.347446316813205</v>
      </c>
      <c r="Y69" s="545"/>
      <c r="Z69" s="544">
        <f>'EMP 1DGT--'!$AF$88</f>
        <v>80.692169007890342</v>
      </c>
      <c r="AA69" s="53"/>
      <c r="AB69" s="53"/>
      <c r="AC69" s="53"/>
      <c r="AD69" s="53"/>
      <c r="AE69" s="53"/>
      <c r="AF69" s="53"/>
      <c r="AG69" s="53"/>
      <c r="AH69" s="53"/>
      <c r="AI69" s="53"/>
      <c r="AJ69" s="53"/>
      <c r="AK69" s="53"/>
      <c r="AL69" s="53"/>
      <c r="AM69" s="53"/>
      <c r="AN69" s="53"/>
      <c r="AO69" s="53"/>
    </row>
    <row r="70" spans="1:41" s="54" customFormat="1" ht="15" customHeight="1" thickBot="1" x14ac:dyDescent="0.3">
      <c r="A70" s="946"/>
      <c r="B70" s="580" t="s">
        <v>296</v>
      </c>
      <c r="C70" s="552"/>
      <c r="D70" s="549">
        <f>'EMP 1DGT--'!AG$22</f>
        <v>53.03279652051252</v>
      </c>
      <c r="E70" s="553"/>
      <c r="F70" s="551">
        <f>'EMP 1DGT--'!$AG$28</f>
        <v>61.098894163644331</v>
      </c>
      <c r="G70" s="552"/>
      <c r="H70" s="549">
        <f>'EMP 1DGT--'!$AG$34</f>
        <v>232.675994271235</v>
      </c>
      <c r="I70" s="553"/>
      <c r="J70" s="551">
        <f>'EMP 1DGT--'!$AG$40</f>
        <v>67.744799104558268</v>
      </c>
      <c r="K70" s="552"/>
      <c r="L70" s="549">
        <f>'EMP 1DGT--'!$AG$46</f>
        <v>88.157108817955589</v>
      </c>
      <c r="M70" s="553"/>
      <c r="N70" s="551">
        <f>'EMP 1DGT--'!$AG$52</f>
        <v>82.221536736796949</v>
      </c>
      <c r="O70" s="550"/>
      <c r="P70" s="549">
        <f>'EMP 1DGT--'!$AG$58</f>
        <v>79.110474377666179</v>
      </c>
      <c r="Q70" s="550"/>
      <c r="R70" s="549">
        <f>'EMP 1DGT--'!$AG$64</f>
        <v>106.24513717705402</v>
      </c>
      <c r="S70" s="553"/>
      <c r="T70" s="551">
        <f>'EMP 1DGT--'!$AG$70</f>
        <v>105.13782111381961</v>
      </c>
      <c r="U70" s="550"/>
      <c r="V70" s="549">
        <f>'EMP 1DGT--'!$AG$76</f>
        <v>82.280416706489532</v>
      </c>
      <c r="W70" s="553"/>
      <c r="X70" s="551">
        <f>'EMP 1DGT--'!AG82</f>
        <v>92.181939597398795</v>
      </c>
      <c r="Y70" s="550"/>
      <c r="Z70" s="549">
        <f>'EMP 1DGT--'!$AG$88</f>
        <v>81.339731169706837</v>
      </c>
      <c r="AA70" s="53"/>
      <c r="AB70" s="53"/>
      <c r="AC70" s="53"/>
      <c r="AD70" s="53"/>
      <c r="AE70" s="53"/>
      <c r="AF70" s="53"/>
      <c r="AG70" s="53"/>
      <c r="AH70" s="53"/>
      <c r="AI70" s="53"/>
      <c r="AJ70" s="53"/>
      <c r="AK70" s="53"/>
      <c r="AL70" s="53"/>
      <c r="AM70" s="53"/>
      <c r="AN70" s="53"/>
      <c r="AO70" s="53"/>
    </row>
    <row r="71" spans="1:41" s="53" customFormat="1" ht="15.75" thickBot="1" x14ac:dyDescent="0.3">
      <c r="E71" s="75"/>
      <c r="F71" s="75"/>
      <c r="I71" s="75"/>
      <c r="J71" s="75"/>
      <c r="K71" s="75"/>
      <c r="M71" s="51"/>
      <c r="X71" s="51"/>
    </row>
    <row r="72" spans="1:41" s="54" customFormat="1" ht="14.45" customHeight="1" thickBot="1" x14ac:dyDescent="0.3">
      <c r="A72" s="957" t="s">
        <v>145</v>
      </c>
      <c r="B72" s="108"/>
      <c r="C72" s="935" t="s">
        <v>149</v>
      </c>
      <c r="D72" s="936"/>
      <c r="E72" s="956" t="s">
        <v>150</v>
      </c>
      <c r="F72" s="938"/>
      <c r="G72" s="935" t="s">
        <v>151</v>
      </c>
      <c r="H72" s="936"/>
      <c r="I72" s="956" t="s">
        <v>152</v>
      </c>
      <c r="J72" s="938"/>
      <c r="K72" s="935" t="s">
        <v>153</v>
      </c>
      <c r="L72" s="936"/>
      <c r="M72" s="967" t="s">
        <v>154</v>
      </c>
      <c r="N72" s="967"/>
      <c r="O72" s="940" t="s">
        <v>155</v>
      </c>
      <c r="P72" s="941"/>
      <c r="Q72" s="967" t="s">
        <v>156</v>
      </c>
      <c r="R72" s="967"/>
      <c r="S72" s="940" t="s">
        <v>157</v>
      </c>
      <c r="T72" s="941"/>
      <c r="U72" s="967" t="s">
        <v>158</v>
      </c>
      <c r="V72" s="967"/>
      <c r="W72" s="940" t="s">
        <v>159</v>
      </c>
      <c r="X72" s="941"/>
      <c r="Y72" s="940" t="s">
        <v>160</v>
      </c>
      <c r="Z72" s="941"/>
      <c r="AA72" s="53"/>
      <c r="AB72" s="53"/>
      <c r="AC72" s="53"/>
      <c r="AD72" s="53"/>
      <c r="AE72" s="53"/>
      <c r="AF72" s="53"/>
      <c r="AG72" s="53"/>
      <c r="AH72" s="53"/>
      <c r="AI72" s="53"/>
      <c r="AJ72" s="53"/>
      <c r="AK72" s="53"/>
      <c r="AL72" s="53"/>
      <c r="AM72" s="53"/>
      <c r="AN72" s="53"/>
      <c r="AO72" s="53"/>
    </row>
    <row r="73" spans="1:41" s="54" customFormat="1" ht="14.45" customHeight="1" x14ac:dyDescent="0.25">
      <c r="A73" s="958"/>
      <c r="B73" s="103">
        <v>2008</v>
      </c>
      <c r="C73" s="106">
        <f>'VA 1DGT--'!S22</f>
        <v>100</v>
      </c>
      <c r="D73" s="296"/>
      <c r="E73" s="104">
        <f>'VA 1DGT--'!S28</f>
        <v>100</v>
      </c>
      <c r="F73" s="557"/>
      <c r="G73" s="106">
        <f>'VA 1DGT--'!S34</f>
        <v>100</v>
      </c>
      <c r="H73" s="296"/>
      <c r="I73" s="104">
        <f>'VA 1DGT--'!S40</f>
        <v>100</v>
      </c>
      <c r="J73" s="557"/>
      <c r="K73" s="106">
        <f>'VA 1DGT--'!S46</f>
        <v>100</v>
      </c>
      <c r="L73" s="296"/>
      <c r="M73" s="104">
        <f>'VA 1DGT--'!S52</f>
        <v>100</v>
      </c>
      <c r="N73" s="557"/>
      <c r="O73" s="106">
        <f>'VA 1DGT--'!S58</f>
        <v>100</v>
      </c>
      <c r="P73" s="107"/>
      <c r="Q73" s="104">
        <f>'VA 1DGT--'!S64</f>
        <v>100</v>
      </c>
      <c r="R73" s="557"/>
      <c r="S73" s="106">
        <f>'VA 1DGT--'!S70</f>
        <v>100</v>
      </c>
      <c r="T73" s="107"/>
      <c r="U73" s="104">
        <f>'VA 1DGT--'!S76</f>
        <v>100</v>
      </c>
      <c r="V73" s="557"/>
      <c r="W73" s="106">
        <f>'VA 1DGT--'!S82</f>
        <v>100</v>
      </c>
      <c r="X73" s="107"/>
      <c r="Y73" s="106">
        <f>'VA 1DGT--'!S88</f>
        <v>100</v>
      </c>
      <c r="Z73" s="107"/>
      <c r="AA73" s="924"/>
      <c r="AB73" s="924"/>
      <c r="AC73" s="923"/>
      <c r="AD73" s="923"/>
      <c r="AE73" s="924"/>
      <c r="AF73" s="924"/>
      <c r="AG73" s="53"/>
      <c r="AH73" s="53"/>
      <c r="AI73" s="53"/>
      <c r="AJ73" s="53"/>
      <c r="AK73" s="53"/>
      <c r="AL73" s="53"/>
      <c r="AM73" s="53"/>
      <c r="AN73" s="53"/>
      <c r="AO73" s="53"/>
    </row>
    <row r="74" spans="1:41" s="54" customFormat="1" ht="14.45" customHeight="1" x14ac:dyDescent="0.25">
      <c r="A74" s="958"/>
      <c r="B74" s="68">
        <v>2009</v>
      </c>
      <c r="C74" s="90">
        <f>'VA 1DGT--'!T22</f>
        <v>84.797345342498218</v>
      </c>
      <c r="D74" s="300"/>
      <c r="E74" s="88">
        <f>'VA 1DGT--'!T28</f>
        <v>85.484410151100249</v>
      </c>
      <c r="F74" s="92"/>
      <c r="G74" s="90">
        <f>'VA 1DGT--'!T34</f>
        <v>15.112526158445442</v>
      </c>
      <c r="H74" s="300"/>
      <c r="I74" s="88">
        <f>'VA 1DGT--'!T40</f>
        <v>90.280930549750323</v>
      </c>
      <c r="J74" s="92"/>
      <c r="K74" s="90">
        <f>'VA 1DGT--'!T46</f>
        <v>90.948752898644543</v>
      </c>
      <c r="L74" s="300"/>
      <c r="M74" s="88">
        <f>'VA 1DGT--'!T52</f>
        <v>90.544872256268917</v>
      </c>
      <c r="N74" s="92"/>
      <c r="O74" s="90">
        <f>'VA 1DGT--'!T58</f>
        <v>94.489341784016247</v>
      </c>
      <c r="P74" s="91"/>
      <c r="Q74" s="88">
        <f>'VA 1DGT--'!T64</f>
        <v>102.12418702481884</v>
      </c>
      <c r="R74" s="92"/>
      <c r="S74" s="90">
        <f>'VA 1DGT--'!T70</f>
        <v>91.914962563506663</v>
      </c>
      <c r="T74" s="91"/>
      <c r="U74" s="88">
        <f>'VA 1DGT--'!T76</f>
        <v>102.97346272791827</v>
      </c>
      <c r="V74" s="92"/>
      <c r="W74" s="90">
        <f>'VA 1DGT--'!T82</f>
        <v>88.728053439199513</v>
      </c>
      <c r="X74" s="91"/>
      <c r="Y74" s="90">
        <f>'VA 1DGT--'!T88</f>
        <v>90.484915827144022</v>
      </c>
      <c r="Z74" s="91"/>
      <c r="AA74" s="53"/>
      <c r="AB74" s="53"/>
      <c r="AC74" s="53"/>
      <c r="AD74" s="53"/>
      <c r="AE74" s="53"/>
      <c r="AF74" s="53"/>
      <c r="AG74" s="53"/>
      <c r="AH74" s="53"/>
      <c r="AI74" s="53"/>
      <c r="AJ74" s="53"/>
      <c r="AK74" s="53"/>
      <c r="AL74" s="53"/>
      <c r="AM74" s="53"/>
      <c r="AN74" s="53"/>
      <c r="AO74" s="53"/>
    </row>
    <row r="75" spans="1:41" s="54" customFormat="1" ht="14.45" customHeight="1" x14ac:dyDescent="0.25">
      <c r="A75" s="958"/>
      <c r="B75" s="68">
        <v>2010</v>
      </c>
      <c r="C75" s="90">
        <f>'VA 1DGT--'!U22</f>
        <v>86.61703057596587</v>
      </c>
      <c r="D75" s="300"/>
      <c r="E75" s="88">
        <f>'VA 1DGT--'!U28</f>
        <v>92.100877528781652</v>
      </c>
      <c r="F75" s="92"/>
      <c r="G75" s="90">
        <f>'VA 1DGT--'!U34</f>
        <v>24.677656977556975</v>
      </c>
      <c r="H75" s="300"/>
      <c r="I75" s="88">
        <f>'VA 1DGT--'!U40</f>
        <v>126.54376663660163</v>
      </c>
      <c r="J75" s="92"/>
      <c r="K75" s="90">
        <f>'VA 1DGT--'!U46</f>
        <v>94.199373345419644</v>
      </c>
      <c r="L75" s="300"/>
      <c r="M75" s="88">
        <f>'VA 1DGT--'!U52</f>
        <v>97.400824661703609</v>
      </c>
      <c r="N75" s="92"/>
      <c r="O75" s="90">
        <f>'VA 1DGT--'!U58</f>
        <v>97.25163835914644</v>
      </c>
      <c r="P75" s="91"/>
      <c r="Q75" s="88">
        <f>'VA 1DGT--'!U64</f>
        <v>113.37761602930924</v>
      </c>
      <c r="R75" s="92"/>
      <c r="S75" s="90">
        <f>'VA 1DGT--'!U70</f>
        <v>101.30190999447196</v>
      </c>
      <c r="T75" s="91"/>
      <c r="U75" s="88">
        <f>'VA 1DGT--'!U76</f>
        <v>113.29618606744712</v>
      </c>
      <c r="V75" s="92"/>
      <c r="W75" s="90">
        <f>'VA 1DGT--'!U82</f>
        <v>105.3584755957469</v>
      </c>
      <c r="X75" s="91"/>
      <c r="Y75" s="90">
        <f>'VA 1DGT--'!U88</f>
        <v>101.25992028140764</v>
      </c>
      <c r="Z75" s="91"/>
      <c r="AA75" s="53"/>
      <c r="AB75" s="53"/>
      <c r="AC75" s="53"/>
      <c r="AD75" s="53"/>
      <c r="AE75" s="53"/>
      <c r="AF75" s="53"/>
      <c r="AG75" s="53"/>
      <c r="AH75" s="53"/>
      <c r="AI75" s="53"/>
      <c r="AJ75" s="53"/>
      <c r="AK75" s="53"/>
      <c r="AL75" s="53"/>
      <c r="AM75" s="53"/>
      <c r="AN75" s="53"/>
      <c r="AO75" s="53"/>
    </row>
    <row r="76" spans="1:41" s="54" customFormat="1" ht="14.45" customHeight="1" x14ac:dyDescent="0.25">
      <c r="A76" s="958"/>
      <c r="B76" s="68">
        <v>2011</v>
      </c>
      <c r="C76" s="90">
        <f>'VA 1DGT--'!V22</f>
        <v>96.694985541597532</v>
      </c>
      <c r="D76" s="300"/>
      <c r="E76" s="88">
        <f>'VA 1DGT--'!V28</f>
        <v>97.403702045050053</v>
      </c>
      <c r="F76" s="92"/>
      <c r="G76" s="90">
        <f>'VA 1DGT--'!V34</f>
        <v>17.275865406329647</v>
      </c>
      <c r="H76" s="300"/>
      <c r="I76" s="88">
        <f>'VA 1DGT--'!V40</f>
        <v>128.59845568339313</v>
      </c>
      <c r="J76" s="92"/>
      <c r="K76" s="90">
        <f>'VA 1DGT--'!V46</f>
        <v>94.350363189984193</v>
      </c>
      <c r="L76" s="300"/>
      <c r="M76" s="88">
        <f>'VA 1DGT--'!V52</f>
        <v>101.18720780378123</v>
      </c>
      <c r="N76" s="92"/>
      <c r="O76" s="90">
        <f>'VA 1DGT--'!V58</f>
        <v>92.983589952908986</v>
      </c>
      <c r="P76" s="91"/>
      <c r="Q76" s="88">
        <f>'VA 1DGT--'!V64</f>
        <v>118.52254121613953</v>
      </c>
      <c r="R76" s="92"/>
      <c r="S76" s="90">
        <f>'VA 1DGT--'!V70</f>
        <v>108.78168751903789</v>
      </c>
      <c r="T76" s="91"/>
      <c r="U76" s="88">
        <f>'VA 1DGT--'!V76</f>
        <v>123.43575993450078</v>
      </c>
      <c r="V76" s="92"/>
      <c r="W76" s="90">
        <f>'VA 1DGT--'!V82</f>
        <v>109.00038386949009</v>
      </c>
      <c r="X76" s="91"/>
      <c r="Y76" s="90">
        <f>'VA 1DGT--'!V88</f>
        <v>104.72406473190424</v>
      </c>
      <c r="Z76" s="91"/>
      <c r="AA76" s="53"/>
      <c r="AB76" s="53"/>
      <c r="AC76" s="53"/>
      <c r="AD76" s="53"/>
      <c r="AE76" s="53"/>
      <c r="AF76" s="53"/>
      <c r="AG76" s="53"/>
      <c r="AH76" s="53"/>
      <c r="AI76" s="53"/>
      <c r="AJ76" s="53"/>
      <c r="AK76" s="53"/>
      <c r="AL76" s="53"/>
      <c r="AM76" s="53"/>
      <c r="AN76" s="53"/>
      <c r="AO76" s="53"/>
    </row>
    <row r="77" spans="1:41" s="54" customFormat="1" ht="14.45" customHeight="1" x14ac:dyDescent="0.25">
      <c r="A77" s="958"/>
      <c r="B77" s="68">
        <v>2012</v>
      </c>
      <c r="C77" s="90">
        <f>'VA 1DGT--'!W22</f>
        <v>81.012086750414795</v>
      </c>
      <c r="D77" s="300"/>
      <c r="E77" s="88">
        <f>'VA 1DGT--'!W28</f>
        <v>91.467403901316573</v>
      </c>
      <c r="F77" s="92"/>
      <c r="G77" s="90">
        <f>'VA 1DGT--'!W34</f>
        <v>37.301459281005691</v>
      </c>
      <c r="H77" s="300"/>
      <c r="I77" s="88">
        <f>'VA 1DGT--'!W40</f>
        <v>126.23138350529072</v>
      </c>
      <c r="J77" s="92"/>
      <c r="K77" s="90">
        <f>'VA 1DGT--'!W46</f>
        <v>95.593259257973671</v>
      </c>
      <c r="L77" s="300"/>
      <c r="M77" s="88">
        <f>'VA 1DGT--'!W52</f>
        <v>99.24277478440888</v>
      </c>
      <c r="N77" s="92"/>
      <c r="O77" s="90">
        <f>'VA 1DGT--'!W58</f>
        <v>97.649606567042326</v>
      </c>
      <c r="P77" s="91"/>
      <c r="Q77" s="88">
        <f>'VA 1DGT--'!W64</f>
        <v>109.82581419099648</v>
      </c>
      <c r="R77" s="92"/>
      <c r="S77" s="90">
        <f>'VA 1DGT--'!W70</f>
        <v>111.29562983938597</v>
      </c>
      <c r="T77" s="91"/>
      <c r="U77" s="88">
        <f>'VA 1DGT--'!W76</f>
        <v>115.83622091241033</v>
      </c>
      <c r="V77" s="92"/>
      <c r="W77" s="90">
        <f>'VA 1DGT--'!W82</f>
        <v>106.77194299324019</v>
      </c>
      <c r="X77" s="91"/>
      <c r="Y77" s="90">
        <f>'VA 1DGT--'!W88</f>
        <v>106.31818204957214</v>
      </c>
      <c r="Z77" s="91"/>
      <c r="AA77" s="53"/>
      <c r="AB77" s="53"/>
      <c r="AC77" s="53"/>
      <c r="AD77" s="53"/>
      <c r="AE77" s="53"/>
      <c r="AF77" s="53"/>
      <c r="AG77" s="53"/>
      <c r="AH77" s="53"/>
      <c r="AI77" s="53"/>
      <c r="AJ77" s="53"/>
      <c r="AK77" s="53"/>
      <c r="AL77" s="53"/>
      <c r="AM77" s="53"/>
      <c r="AN77" s="53"/>
      <c r="AO77" s="53"/>
    </row>
    <row r="78" spans="1:41" s="54" customFormat="1" ht="14.45" customHeight="1" x14ac:dyDescent="0.25">
      <c r="A78" s="958"/>
      <c r="B78" s="68">
        <v>2013</v>
      </c>
      <c r="C78" s="90">
        <f>'VA 1DGT--'!X22</f>
        <v>77.706421900924383</v>
      </c>
      <c r="D78" s="302"/>
      <c r="E78" s="88">
        <f>'VA 1DGT--'!X28</f>
        <v>90.595643505374568</v>
      </c>
      <c r="F78" s="92"/>
      <c r="G78" s="90">
        <f>'VA 1DGT--'!X34</f>
        <v>35.249647815379987</v>
      </c>
      <c r="H78" s="302"/>
      <c r="I78" s="88">
        <f>'VA 1DGT--'!X40</f>
        <v>117.9642299315837</v>
      </c>
      <c r="J78" s="92"/>
      <c r="K78" s="90">
        <f>'VA 1DGT--'!X46</f>
        <v>95.279798466605328</v>
      </c>
      <c r="L78" s="302"/>
      <c r="M78" s="88">
        <f>'VA 1DGT--'!X52</f>
        <v>100.98498402774921</v>
      </c>
      <c r="N78" s="92"/>
      <c r="O78" s="90">
        <f>'VA 1DGT--'!X58</f>
        <v>95.584710537653905</v>
      </c>
      <c r="P78" s="91"/>
      <c r="Q78" s="88">
        <f>'VA 1DGT--'!X64</f>
        <v>116.6615332241801</v>
      </c>
      <c r="R78" s="92"/>
      <c r="S78" s="90">
        <f>'VA 1DGT--'!X70</f>
        <v>115.2592726301816</v>
      </c>
      <c r="T78" s="91"/>
      <c r="U78" s="88">
        <f>'VA 1DGT--'!X76</f>
        <v>115.06792439651863</v>
      </c>
      <c r="V78" s="92"/>
      <c r="W78" s="90">
        <f>'VA 1DGT--'!X82</f>
        <v>105.2064975262537</v>
      </c>
      <c r="X78" s="91"/>
      <c r="Y78" s="90">
        <f>'VA 1DGT--'!X88</f>
        <v>105.09847740542963</v>
      </c>
      <c r="Z78" s="91"/>
      <c r="AA78" s="53"/>
      <c r="AB78" s="53"/>
      <c r="AC78" s="53"/>
      <c r="AD78" s="53"/>
      <c r="AE78" s="53"/>
      <c r="AF78" s="53"/>
      <c r="AG78" s="53"/>
      <c r="AH78" s="53"/>
      <c r="AI78" s="53"/>
      <c r="AJ78" s="53"/>
      <c r="AK78" s="53"/>
      <c r="AL78" s="53"/>
      <c r="AM78" s="53"/>
      <c r="AN78" s="53"/>
      <c r="AO78" s="53"/>
    </row>
    <row r="79" spans="1:41" s="54" customFormat="1" ht="14.45" customHeight="1" x14ac:dyDescent="0.25">
      <c r="A79" s="958"/>
      <c r="B79" s="68">
        <v>2014</v>
      </c>
      <c r="C79" s="554">
        <f>'VA 1DGT--'!Y22</f>
        <v>66.447025361460064</v>
      </c>
      <c r="D79" s="91"/>
      <c r="E79" s="301">
        <f>'VA 1DGT--'!Y28</f>
        <v>90.079635186313624</v>
      </c>
      <c r="F79" s="92"/>
      <c r="G79" s="554">
        <f>'VA 1DGT--'!Y34</f>
        <v>39.346818509318112</v>
      </c>
      <c r="H79" s="91"/>
      <c r="I79" s="301">
        <f>'VA 1DGT--'!Y40</f>
        <v>111.41518358008669</v>
      </c>
      <c r="J79" s="92"/>
      <c r="K79" s="554">
        <f>'VA 1DGT--'!Y46</f>
        <v>85.781589385053465</v>
      </c>
      <c r="L79" s="91"/>
      <c r="M79" s="301">
        <f>'VA 1DGT--'!Y52</f>
        <v>94.188637080299969</v>
      </c>
      <c r="N79" s="92"/>
      <c r="O79" s="554">
        <f>'VA 1DGT--'!Y58</f>
        <v>94.68393085255147</v>
      </c>
      <c r="P79" s="91"/>
      <c r="Q79" s="301">
        <f>'VA 1DGT--'!Y64</f>
        <v>105.85334024997162</v>
      </c>
      <c r="R79" s="92"/>
      <c r="S79" s="554">
        <f>'VA 1DGT--'!Y70</f>
        <v>114.44999755562826</v>
      </c>
      <c r="T79" s="91"/>
      <c r="U79" s="301">
        <f>'VA 1DGT--'!Y76</f>
        <v>103.28146465253984</v>
      </c>
      <c r="V79" s="92"/>
      <c r="W79" s="554">
        <f>'VA 1DGT--'!Y82</f>
        <v>97.312628164604405</v>
      </c>
      <c r="X79" s="91"/>
      <c r="Y79" s="554">
        <f>'VA 1DGT--'!Y88</f>
        <v>105.06615217800767</v>
      </c>
      <c r="Z79" s="91"/>
      <c r="AA79" s="53"/>
      <c r="AB79" s="53"/>
      <c r="AC79" s="53"/>
      <c r="AD79" s="53"/>
      <c r="AE79" s="53"/>
      <c r="AF79" s="53"/>
      <c r="AG79" s="53"/>
      <c r="AH79" s="53"/>
      <c r="AI79" s="53"/>
      <c r="AJ79" s="53"/>
      <c r="AK79" s="53"/>
      <c r="AL79" s="53"/>
      <c r="AM79" s="53"/>
      <c r="AN79" s="53"/>
      <c r="AO79" s="53"/>
    </row>
    <row r="80" spans="1:41" s="54" customFormat="1" ht="14.45" customHeight="1" x14ac:dyDescent="0.25">
      <c r="A80" s="958"/>
      <c r="B80" s="68">
        <v>2015</v>
      </c>
      <c r="C80" s="90">
        <f>'VA 1DGT--'!Z22</f>
        <v>65.868689262858496</v>
      </c>
      <c r="D80" s="91"/>
      <c r="E80" s="88">
        <f>'VA 1DGT--'!Z28</f>
        <v>90.705662352263786</v>
      </c>
      <c r="F80" s="92"/>
      <c r="G80" s="90">
        <f>'VA 1DGT--'!Z34</f>
        <v>45.124797023367869</v>
      </c>
      <c r="H80" s="91"/>
      <c r="I80" s="88">
        <f>'VA 1DGT--'!Z40</f>
        <v>114.10563829553203</v>
      </c>
      <c r="J80" s="92"/>
      <c r="K80" s="90">
        <f>'VA 1DGT--'!Z46</f>
        <v>84.050479469519658</v>
      </c>
      <c r="L80" s="91"/>
      <c r="M80" s="88">
        <f>'VA 1DGT--'!Z52</f>
        <v>96.447973649213722</v>
      </c>
      <c r="N80" s="92"/>
      <c r="O80" s="90">
        <f>'VA 1DGT--'!Z58</f>
        <v>96.717612644277636</v>
      </c>
      <c r="P80" s="91"/>
      <c r="Q80" s="88">
        <f>'VA 1DGT--'!Z64</f>
        <v>112.27203462642046</v>
      </c>
      <c r="R80" s="92"/>
      <c r="S80" s="90">
        <f>'VA 1DGT--'!Z70</f>
        <v>119.02886991053599</v>
      </c>
      <c r="T80" s="91"/>
      <c r="U80" s="88">
        <f>'VA 1DGT--'!Z76</f>
        <v>116.9999185140059</v>
      </c>
      <c r="V80" s="92"/>
      <c r="W80" s="90">
        <f>'VA 1DGT--'!Z82</f>
        <v>103.77419341028799</v>
      </c>
      <c r="X80" s="91"/>
      <c r="Y80" s="90">
        <f>'VA 1DGT--'!Z88</f>
        <v>109.69451387439486</v>
      </c>
      <c r="Z80" s="91"/>
      <c r="AA80" s="53"/>
      <c r="AB80" s="53"/>
      <c r="AC80" s="53"/>
      <c r="AD80" s="53"/>
      <c r="AE80" s="53"/>
      <c r="AF80" s="53"/>
      <c r="AG80" s="53"/>
      <c r="AH80" s="53"/>
      <c r="AI80" s="53"/>
      <c r="AJ80" s="53"/>
      <c r="AK80" s="53"/>
      <c r="AL80" s="53"/>
      <c r="AM80" s="53"/>
      <c r="AN80" s="53"/>
      <c r="AO80" s="53"/>
    </row>
    <row r="81" spans="1:41" s="54" customFormat="1" ht="14.45" customHeight="1" x14ac:dyDescent="0.25">
      <c r="A81" s="958"/>
      <c r="B81" s="68">
        <v>2016</v>
      </c>
      <c r="C81" s="90">
        <f>'VA 1DGT--'!AA22</f>
        <v>52.889310263095517</v>
      </c>
      <c r="D81" s="91"/>
      <c r="E81" s="88">
        <f>'VA 1DGT--'!AA28</f>
        <v>92.364440314513374</v>
      </c>
      <c r="F81" s="92"/>
      <c r="G81" s="90">
        <f>'VA 1DGT--'!AA34</f>
        <v>52.815863900807621</v>
      </c>
      <c r="H81" s="91"/>
      <c r="I81" s="88">
        <f>'VA 1DGT--'!AA40</f>
        <v>113.94724684867019</v>
      </c>
      <c r="J81" s="92"/>
      <c r="K81" s="90">
        <f>'VA 1DGT--'!AA46</f>
        <v>84.907957605362455</v>
      </c>
      <c r="L81" s="91"/>
      <c r="M81" s="88">
        <f>'VA 1DGT--'!AA52</f>
        <v>100.16357846968013</v>
      </c>
      <c r="N81" s="92"/>
      <c r="O81" s="90">
        <f>'VA 1DGT--'!AA58</f>
        <v>101.34999281918712</v>
      </c>
      <c r="P81" s="91"/>
      <c r="Q81" s="88">
        <f>'VA 1DGT--'!AA64</f>
        <v>114.13466370548086</v>
      </c>
      <c r="R81" s="92"/>
      <c r="S81" s="90">
        <f>'VA 1DGT--'!AA70</f>
        <v>123.51711248246635</v>
      </c>
      <c r="T81" s="91"/>
      <c r="U81" s="88">
        <f>'VA 1DGT--'!AA76</f>
        <v>127.81194584673648</v>
      </c>
      <c r="V81" s="92"/>
      <c r="W81" s="90">
        <f>'VA 1DGT--'!AA82</f>
        <v>107.38841741597325</v>
      </c>
      <c r="X81" s="91"/>
      <c r="Y81" s="90">
        <f>'VA 1DGT--'!AA88</f>
        <v>114.20171960028712</v>
      </c>
      <c r="Z81" s="91"/>
      <c r="AA81" s="53"/>
      <c r="AB81" s="53"/>
      <c r="AC81" s="53"/>
      <c r="AD81" s="53"/>
      <c r="AE81" s="53"/>
      <c r="AF81" s="53"/>
      <c r="AG81" s="53"/>
      <c r="AH81" s="53"/>
      <c r="AI81" s="53"/>
      <c r="AJ81" s="53"/>
      <c r="AK81" s="53"/>
      <c r="AL81" s="53"/>
      <c r="AM81" s="53"/>
      <c r="AN81" s="53"/>
      <c r="AO81" s="53"/>
    </row>
    <row r="82" spans="1:41" s="54" customFormat="1" ht="14.45" customHeight="1" x14ac:dyDescent="0.25">
      <c r="A82" s="958"/>
      <c r="B82" s="344">
        <v>2017</v>
      </c>
      <c r="C82" s="346">
        <f>'VA 1DGT--'!AB22</f>
        <v>34.543730741881966</v>
      </c>
      <c r="D82" s="347"/>
      <c r="E82" s="351">
        <f>'VA 1DGT--'!AB28</f>
        <v>74.454966212991877</v>
      </c>
      <c r="F82" s="345"/>
      <c r="G82" s="346">
        <f>'VA 1DGT--'!AB34</f>
        <v>42.520243894570456</v>
      </c>
      <c r="H82" s="347"/>
      <c r="I82" s="351">
        <f>'VA 1DGT--'!AB40</f>
        <v>80.93362958400246</v>
      </c>
      <c r="J82" s="345"/>
      <c r="K82" s="346">
        <f>'VA 1DGT--'!AB46</f>
        <v>83.389114580065325</v>
      </c>
      <c r="L82" s="347"/>
      <c r="M82" s="351">
        <f>'VA 1DGT--'!AB52</f>
        <v>86.718782133015253</v>
      </c>
      <c r="N82" s="345"/>
      <c r="O82" s="346">
        <f>'VA 1DGT--'!AB58</f>
        <v>76.263634096011231</v>
      </c>
      <c r="P82" s="347"/>
      <c r="Q82" s="351">
        <f>'VA 1DGT--'!AB64</f>
        <v>113.53850892408448</v>
      </c>
      <c r="R82" s="345"/>
      <c r="S82" s="346">
        <f>'VA 1DGT--'!AB70</f>
        <v>98.410406254583194</v>
      </c>
      <c r="T82" s="347"/>
      <c r="U82" s="351">
        <f>'VA 1DGT--'!AB76</f>
        <v>95.037890987261022</v>
      </c>
      <c r="V82" s="345"/>
      <c r="W82" s="346">
        <f>'VA 1DGT--'!AB82</f>
        <v>91.248917245443877</v>
      </c>
      <c r="X82" s="347"/>
      <c r="Y82" s="346">
        <f>'VA 1DGT--'!AB88</f>
        <v>81.684831577929259</v>
      </c>
      <c r="Z82" s="347"/>
      <c r="AA82" s="53"/>
      <c r="AB82" s="53"/>
      <c r="AC82" s="53"/>
      <c r="AD82" s="53"/>
      <c r="AE82" s="53"/>
      <c r="AF82" s="53"/>
      <c r="AG82" s="53"/>
      <c r="AH82" s="53"/>
      <c r="AI82" s="53"/>
      <c r="AJ82" s="53"/>
      <c r="AK82" s="53"/>
      <c r="AL82" s="53"/>
      <c r="AM82" s="53"/>
      <c r="AN82" s="53"/>
      <c r="AO82" s="53"/>
    </row>
    <row r="83" spans="1:41" s="54" customFormat="1" ht="14.45" customHeight="1" x14ac:dyDescent="0.25">
      <c r="A83" s="958"/>
      <c r="B83" s="68">
        <v>2018</v>
      </c>
      <c r="C83" s="654">
        <f>'VA 1DGT--'!AC22</f>
        <v>32.794501066603459</v>
      </c>
      <c r="D83" s="347"/>
      <c r="E83" s="655">
        <f>'VA 1DGT--'!AC28</f>
        <v>73.62568211160675</v>
      </c>
      <c r="F83" s="92"/>
      <c r="G83" s="656">
        <f>'VA 1DGT--'!AC34</f>
        <v>45.30223354948329</v>
      </c>
      <c r="H83" s="91"/>
      <c r="I83" s="657">
        <f>'VA 1DGT--'!AC40</f>
        <v>78.841542556701938</v>
      </c>
      <c r="J83" s="92"/>
      <c r="K83" s="658">
        <f>'VA 1DGT--'!AC46</f>
        <v>86.879770164353289</v>
      </c>
      <c r="L83" s="91"/>
      <c r="M83" s="659">
        <f>'VA 1DGT--'!AC52</f>
        <v>87.43993268347522</v>
      </c>
      <c r="N83" s="92"/>
      <c r="O83" s="660">
        <f>'VA 1DGT--'!AC58</f>
        <v>77.382329153344358</v>
      </c>
      <c r="P83" s="91"/>
      <c r="Q83" s="661">
        <f>'VA 1DGT--'!AC64</f>
        <v>119.13288050966975</v>
      </c>
      <c r="R83" s="92"/>
      <c r="S83" s="662">
        <f>'VA 1DGT--'!AC70</f>
        <v>102.72378223280197</v>
      </c>
      <c r="T83" s="91"/>
      <c r="U83" s="663">
        <f>'VA 1DGT--'!AC76</f>
        <v>85.782634170569594</v>
      </c>
      <c r="V83" s="92"/>
      <c r="W83" s="664">
        <f>'VA 1DGT--'!AC82</f>
        <v>95.822101464269466</v>
      </c>
      <c r="X83" s="91"/>
      <c r="Y83" s="665">
        <f>'VA 1DGT--'!AC88</f>
        <v>86.714586058918457</v>
      </c>
      <c r="Z83" s="91"/>
      <c r="AA83" s="53"/>
      <c r="AB83" s="53"/>
      <c r="AC83" s="53"/>
      <c r="AD83" s="53"/>
      <c r="AE83" s="53"/>
      <c r="AF83" s="53"/>
      <c r="AG83" s="53"/>
      <c r="AH83" s="53"/>
      <c r="AI83" s="53"/>
      <c r="AJ83" s="53"/>
      <c r="AK83" s="53"/>
      <c r="AL83" s="53"/>
      <c r="AM83" s="53"/>
      <c r="AN83" s="53"/>
      <c r="AO83" s="53"/>
    </row>
    <row r="84" spans="1:41" s="54" customFormat="1" ht="14.45" customHeight="1" x14ac:dyDescent="0.25">
      <c r="A84" s="958"/>
      <c r="B84" s="68">
        <v>2019</v>
      </c>
      <c r="C84" s="90">
        <f>'VA 1DGT--'!AD22</f>
        <v>35.705143398909698</v>
      </c>
      <c r="D84" s="91">
        <f>'VA 1DGT--'!AD$22</f>
        <v>35.705143398909698</v>
      </c>
      <c r="E84" s="90">
        <f>'VA 1DGT--'!AD28</f>
        <v>71.978126281499328</v>
      </c>
      <c r="F84" s="92">
        <f>'VA 1DGT--'!$AD$28</f>
        <v>71.978126281499328</v>
      </c>
      <c r="G84" s="90">
        <f>'VA 1DGT--'!AD34</f>
        <v>50.027422008581489</v>
      </c>
      <c r="H84" s="91">
        <f>'VA 1DGT--'!$AD$34</f>
        <v>50.027422008581489</v>
      </c>
      <c r="I84" s="88">
        <f>'VA 1DGT--'!AD40</f>
        <v>70.27740502012891</v>
      </c>
      <c r="J84" s="92">
        <f>'VA 1DGT--'!$AD$40</f>
        <v>70.27740502012891</v>
      </c>
      <c r="K84" s="90">
        <f>'VA 1DGT--'!AD46</f>
        <v>91.082387588661447</v>
      </c>
      <c r="L84" s="91">
        <f>'VA 1DGT--'!$AD$46</f>
        <v>91.082387588661447</v>
      </c>
      <c r="M84" s="88">
        <f>'VA 1DGT--'!AD52</f>
        <v>86.071151921468612</v>
      </c>
      <c r="N84" s="92">
        <f>'VA 1DGT--'!$AD$52</f>
        <v>86.071151921468612</v>
      </c>
      <c r="O84" s="90">
        <f>'VA 1DGT--'!AD58</f>
        <v>78.584926339977457</v>
      </c>
      <c r="P84" s="91">
        <f>'VA 1DGT--'!$AD$58</f>
        <v>78.584926339977457</v>
      </c>
      <c r="Q84" s="88">
        <f>'VA 1DGT--'!AD64</f>
        <v>124.31103798207076</v>
      </c>
      <c r="R84" s="92">
        <f>'VA 1DGT--'!$AD$64</f>
        <v>124.31103798207076</v>
      </c>
      <c r="S84" s="90">
        <f>'VA 1DGT--'!AD70</f>
        <v>102.39360401929925</v>
      </c>
      <c r="T84" s="91">
        <f>'VA 1DGT--'!$AD$70</f>
        <v>102.39360401929925</v>
      </c>
      <c r="U84" s="88">
        <f>'VA 1DGT--'!AD76</f>
        <v>91.042749104624136</v>
      </c>
      <c r="V84" s="92">
        <f>'VA 1DGT--'!$AD$76</f>
        <v>91.042749104624136</v>
      </c>
      <c r="W84" s="90">
        <f>'VA 1DGT--'!AD82</f>
        <v>98.820421856872343</v>
      </c>
      <c r="X84" s="91">
        <f>'VA 1DGT--'!AD82</f>
        <v>98.820421856872343</v>
      </c>
      <c r="Y84" s="90">
        <f>'VA 1DGT--'!AD88</f>
        <v>74.350313834688279</v>
      </c>
      <c r="Z84" s="91">
        <f>'VA 1DGT--'!$AD$88</f>
        <v>74.350313834688279</v>
      </c>
      <c r="AA84" s="53"/>
      <c r="AB84" s="53"/>
      <c r="AC84" s="53"/>
      <c r="AD84" s="53"/>
      <c r="AE84" s="53"/>
      <c r="AF84" s="53"/>
      <c r="AG84" s="53"/>
      <c r="AH84" s="53"/>
      <c r="AI84" s="53"/>
      <c r="AJ84" s="53"/>
      <c r="AK84" s="53"/>
      <c r="AL84" s="53"/>
      <c r="AM84" s="53"/>
      <c r="AN84" s="53"/>
      <c r="AO84" s="53"/>
    </row>
    <row r="85" spans="1:41" s="54" customFormat="1" ht="14.45" customHeight="1" x14ac:dyDescent="0.25">
      <c r="A85" s="958"/>
      <c r="B85" s="68" t="s">
        <v>280</v>
      </c>
      <c r="C85" s="310"/>
      <c r="D85" s="91">
        <f>'VA 1DGT--'!AE$22</f>
        <v>32.528423560085329</v>
      </c>
      <c r="E85" s="88"/>
      <c r="F85" s="92">
        <f>'VA 1DGT--'!$AE$28</f>
        <v>64.433117665628714</v>
      </c>
      <c r="G85" s="310"/>
      <c r="H85" s="91">
        <f>'VA 1DGT--'!$AE$34</f>
        <v>64.051836091664796</v>
      </c>
      <c r="I85" s="88"/>
      <c r="J85" s="92">
        <f>'VA 1DGT--'!$AE$40</f>
        <v>69.122079107728183</v>
      </c>
      <c r="K85" s="310"/>
      <c r="L85" s="91">
        <f>'VA 1DGT--'!$AE$46</f>
        <v>78.591006959416973</v>
      </c>
      <c r="M85" s="88"/>
      <c r="N85" s="92">
        <f>'VA 1DGT--'!$AE$52</f>
        <v>75.980716763322775</v>
      </c>
      <c r="O85" s="90"/>
      <c r="P85" s="91">
        <f>'VA 1DGT--'!$AE$58</f>
        <v>69.740935546535439</v>
      </c>
      <c r="Q85" s="88"/>
      <c r="R85" s="92">
        <f>'VA 1DGT--'!$AE$64</f>
        <v>110.04581192147452</v>
      </c>
      <c r="S85" s="90"/>
      <c r="T85" s="91">
        <f>'VA 1DGT--'!$AE$70</f>
        <v>101.24450035161347</v>
      </c>
      <c r="U85" s="88"/>
      <c r="V85" s="92">
        <f>'VA 1DGT--'!$AE$76</f>
        <v>91.279174120048268</v>
      </c>
      <c r="W85" s="90"/>
      <c r="X85" s="91">
        <f>'VA 1DGT--'!AE82</f>
        <v>94.791988401147918</v>
      </c>
      <c r="Y85" s="90"/>
      <c r="Z85" s="91">
        <f>'VA 1DGT--'!$AE$88</f>
        <v>72.179510896401453</v>
      </c>
      <c r="AA85" s="53"/>
      <c r="AB85" s="53"/>
      <c r="AC85" s="53"/>
      <c r="AD85" s="53"/>
      <c r="AE85" s="53"/>
      <c r="AF85" s="53"/>
      <c r="AG85" s="53"/>
      <c r="AH85" s="53"/>
      <c r="AI85" s="53"/>
      <c r="AJ85" s="53"/>
      <c r="AK85" s="53"/>
      <c r="AL85" s="53"/>
      <c r="AM85" s="53"/>
      <c r="AN85" s="53"/>
      <c r="AO85" s="53"/>
    </row>
    <row r="86" spans="1:41" s="54" customFormat="1" ht="14.45" customHeight="1" x14ac:dyDescent="0.25">
      <c r="A86" s="958"/>
      <c r="B86" s="68" t="s">
        <v>282</v>
      </c>
      <c r="C86" s="310"/>
      <c r="D86" s="91">
        <f>'VA 1DGT--'!AF$22</f>
        <v>41.613360511969667</v>
      </c>
      <c r="E86" s="88"/>
      <c r="F86" s="92">
        <f>'VA 1DGT--'!$AF$28</f>
        <v>68.36999684311985</v>
      </c>
      <c r="G86" s="310"/>
      <c r="H86" s="91">
        <f>'VA 1DGT--'!$AF$34</f>
        <v>54.266422019335216</v>
      </c>
      <c r="I86" s="88"/>
      <c r="J86" s="92">
        <f>'VA 1DGT--'!$AF$40</f>
        <v>78.693675341531559</v>
      </c>
      <c r="K86" s="310"/>
      <c r="L86" s="91">
        <f>'VA 1DGT--'!$AF$46</f>
        <v>93.589905708110322</v>
      </c>
      <c r="M86" s="88"/>
      <c r="N86" s="92">
        <f>'VA 1DGT--'!$AF$52</f>
        <v>84.648628477220683</v>
      </c>
      <c r="O86" s="90"/>
      <c r="P86" s="91">
        <f>'VA 1DGT--'!$AF$58</f>
        <v>76.460308245840793</v>
      </c>
      <c r="Q86" s="88"/>
      <c r="R86" s="92">
        <f>'VA 1DGT--'!$AF$64</f>
        <v>112.38764488465962</v>
      </c>
      <c r="S86" s="90"/>
      <c r="T86" s="91">
        <f>'VA 1DGT--'!$AF$70</f>
        <v>109.94624676120743</v>
      </c>
      <c r="U86" s="88"/>
      <c r="V86" s="92">
        <f>'VA 1DGT--'!$AF$76</f>
        <v>93.103520971002609</v>
      </c>
      <c r="W86" s="90"/>
      <c r="X86" s="91">
        <f>'VA 1DGT--'!AF82</f>
        <v>102.36930100077204</v>
      </c>
      <c r="Y86" s="90"/>
      <c r="Z86" s="91">
        <f>'VA 1DGT--'!$AF$88</f>
        <v>76.842733441593154</v>
      </c>
      <c r="AA86" s="53"/>
      <c r="AB86" s="53"/>
      <c r="AC86" s="53"/>
      <c r="AD86" s="53"/>
      <c r="AE86" s="53"/>
      <c r="AF86" s="53"/>
      <c r="AG86" s="53"/>
      <c r="AH86" s="53"/>
      <c r="AI86" s="53"/>
      <c r="AJ86" s="53"/>
      <c r="AK86" s="53"/>
      <c r="AL86" s="53"/>
      <c r="AM86" s="53"/>
      <c r="AN86" s="53"/>
      <c r="AO86" s="53"/>
    </row>
    <row r="87" spans="1:41" s="54" customFormat="1" ht="15" customHeight="1" thickBot="1" x14ac:dyDescent="0.3">
      <c r="A87" s="959"/>
      <c r="B87" s="539" t="s">
        <v>296</v>
      </c>
      <c r="C87" s="335"/>
      <c r="D87" s="336">
        <f>'VA 1DGT--'!AG$22</f>
        <v>43.283559137236317</v>
      </c>
      <c r="E87" s="540"/>
      <c r="F87" s="334">
        <f>'VA 1DGT--'!$AG$28</f>
        <v>71.532222726810318</v>
      </c>
      <c r="G87" s="335"/>
      <c r="H87" s="336">
        <f>'VA 1DGT--'!$AG$34</f>
        <v>57.166912711982889</v>
      </c>
      <c r="I87" s="540"/>
      <c r="J87" s="334">
        <f>'VA 1DGT--'!$AG$40</f>
        <v>82.014624810260244</v>
      </c>
      <c r="K87" s="335"/>
      <c r="L87" s="336">
        <f>'VA 1DGT--'!$AG$46</f>
        <v>98.395770949340289</v>
      </c>
      <c r="M87" s="540"/>
      <c r="N87" s="334">
        <f>'VA 1DGT--'!$AG$52</f>
        <v>89.438591665638398</v>
      </c>
      <c r="O87" s="349"/>
      <c r="P87" s="336">
        <f>'VA 1DGT--'!$AG$58</f>
        <v>80.722598773970674</v>
      </c>
      <c r="Q87" s="540"/>
      <c r="R87" s="334">
        <f>'VA 1DGT--'!$AG$64</f>
        <v>118.77674631607955</v>
      </c>
      <c r="S87" s="349"/>
      <c r="T87" s="336">
        <f>'VA 1DGT--'!$AG$70</f>
        <v>116.0335837874224</v>
      </c>
      <c r="U87" s="540"/>
      <c r="V87" s="334">
        <f>'VA 1DGT--'!$AG$76</f>
        <v>98.436988044840575</v>
      </c>
      <c r="W87" s="349"/>
      <c r="X87" s="336">
        <f>'VA 1DGT--'!AG82</f>
        <v>108.19794394363825</v>
      </c>
      <c r="Y87" s="349"/>
      <c r="Z87" s="336">
        <f>'VA 1DGT--'!$AG$88</f>
        <v>81.147312933654376</v>
      </c>
      <c r="AA87" s="53"/>
      <c r="AB87" s="53"/>
      <c r="AC87" s="53"/>
      <c r="AD87" s="53"/>
      <c r="AE87" s="53"/>
      <c r="AF87" s="53"/>
      <c r="AG87" s="53"/>
      <c r="AH87" s="53"/>
      <c r="AI87" s="53"/>
      <c r="AJ87" s="53"/>
      <c r="AK87" s="53"/>
      <c r="AL87" s="53"/>
      <c r="AM87" s="53"/>
      <c r="AN87" s="53"/>
      <c r="AO87" s="53"/>
    </row>
    <row r="88" spans="1:41" s="54" customFormat="1" x14ac:dyDescent="0.25">
      <c r="E88" s="87"/>
      <c r="F88" s="87"/>
      <c r="I88" s="87"/>
      <c r="J88" s="87"/>
      <c r="K88" s="75"/>
      <c r="V88" s="53"/>
      <c r="AA88" s="53"/>
      <c r="AB88" s="53"/>
      <c r="AC88" s="53"/>
      <c r="AD88" s="53"/>
      <c r="AE88" s="53"/>
      <c r="AF88" s="53"/>
      <c r="AG88" s="53"/>
      <c r="AH88" s="53"/>
      <c r="AI88" s="53"/>
      <c r="AJ88" s="53"/>
      <c r="AK88" s="53"/>
      <c r="AL88" s="53"/>
      <c r="AM88" s="53"/>
      <c r="AN88" s="53"/>
      <c r="AO88" s="53"/>
    </row>
    <row r="89" spans="1:41" s="54" customFormat="1" x14ac:dyDescent="0.25">
      <c r="E89" s="87"/>
      <c r="F89" s="87"/>
      <c r="I89" s="87"/>
      <c r="J89" s="87"/>
      <c r="K89" s="75"/>
      <c r="V89" s="53"/>
      <c r="AA89" s="53"/>
      <c r="AB89" s="53"/>
      <c r="AC89" s="53"/>
      <c r="AD89" s="53"/>
      <c r="AE89" s="53"/>
      <c r="AF89" s="53"/>
      <c r="AG89" s="53"/>
      <c r="AH89" s="53"/>
      <c r="AI89" s="53"/>
      <c r="AJ89" s="53"/>
      <c r="AK89" s="53"/>
      <c r="AL89" s="53"/>
      <c r="AM89" s="53"/>
      <c r="AN89" s="53"/>
      <c r="AO89" s="53"/>
    </row>
    <row r="90" spans="1:41" s="54" customFormat="1" ht="15.75" x14ac:dyDescent="0.25">
      <c r="A90" s="110" t="s">
        <v>180</v>
      </c>
      <c r="E90" s="87"/>
      <c r="F90" s="87"/>
      <c r="I90" s="87"/>
      <c r="J90" s="87"/>
      <c r="K90" s="75"/>
      <c r="V90" s="53"/>
      <c r="AA90" s="53"/>
      <c r="AB90" s="53"/>
      <c r="AC90" s="53"/>
      <c r="AD90" s="53"/>
      <c r="AE90" s="53"/>
      <c r="AF90" s="53"/>
      <c r="AG90" s="53"/>
      <c r="AH90" s="53"/>
      <c r="AI90" s="53"/>
      <c r="AJ90" s="53"/>
      <c r="AK90" s="53"/>
      <c r="AL90" s="53"/>
      <c r="AM90" s="53"/>
      <c r="AN90" s="53"/>
      <c r="AO90" s="53"/>
    </row>
    <row r="91" spans="1:41" s="54" customFormat="1" ht="15" thickBot="1" x14ac:dyDescent="0.3">
      <c r="E91" s="87"/>
      <c r="F91" s="87"/>
      <c r="I91" s="87"/>
      <c r="J91" s="87"/>
      <c r="K91" s="75"/>
      <c r="V91" s="53"/>
      <c r="AA91" s="53"/>
      <c r="AB91" s="53"/>
      <c r="AC91" s="53"/>
      <c r="AD91" s="53"/>
      <c r="AE91" s="53"/>
      <c r="AF91" s="53"/>
      <c r="AG91" s="53"/>
      <c r="AH91" s="53"/>
      <c r="AI91" s="53"/>
      <c r="AJ91" s="53"/>
      <c r="AK91" s="53"/>
      <c r="AL91" s="53"/>
      <c r="AM91" s="53"/>
      <c r="AN91" s="53"/>
      <c r="AO91" s="53"/>
    </row>
    <row r="92" spans="1:41" s="54" customFormat="1" ht="30" customHeight="1" thickBot="1" x14ac:dyDescent="0.3">
      <c r="A92" s="944" t="str">
        <f>Translate!B11</f>
        <v>Number of SMEs in France</v>
      </c>
      <c r="B92" s="102"/>
      <c r="C92" s="925" t="s">
        <v>126</v>
      </c>
      <c r="D92" s="926"/>
      <c r="E92" s="942" t="s">
        <v>164</v>
      </c>
      <c r="F92" s="943"/>
      <c r="G92" s="925" t="s">
        <v>165</v>
      </c>
      <c r="H92" s="926"/>
      <c r="I92" s="942" t="s">
        <v>166</v>
      </c>
      <c r="J92" s="943"/>
      <c r="K92" s="925" t="s">
        <v>167</v>
      </c>
      <c r="L92" s="926"/>
      <c r="M92" s="927" t="s">
        <v>168</v>
      </c>
      <c r="N92" s="928"/>
      <c r="V92" s="53"/>
      <c r="AA92" s="53"/>
      <c r="AB92" s="53"/>
      <c r="AC92" s="53"/>
      <c r="AD92" s="53"/>
      <c r="AE92" s="53"/>
      <c r="AF92" s="53"/>
      <c r="AG92" s="53"/>
      <c r="AH92" s="53"/>
      <c r="AI92" s="53"/>
      <c r="AJ92" s="53"/>
      <c r="AK92" s="53"/>
      <c r="AL92" s="53"/>
      <c r="AM92" s="53"/>
      <c r="AN92" s="53"/>
      <c r="AO92" s="53"/>
    </row>
    <row r="93" spans="1:41" s="54" customFormat="1" ht="14.45" customHeight="1" x14ac:dyDescent="0.25">
      <c r="A93" s="945"/>
      <c r="B93" s="96">
        <v>2008</v>
      </c>
      <c r="C93" s="99">
        <f>'Knowledge Intensity'!AG6</f>
        <v>100</v>
      </c>
      <c r="D93" s="100"/>
      <c r="E93" s="97">
        <f>'Knowledge Intensity'!AG7</f>
        <v>100</v>
      </c>
      <c r="F93" s="559"/>
      <c r="G93" s="99">
        <f>'Knowledge Intensity'!AG8</f>
        <v>100</v>
      </c>
      <c r="H93" s="100"/>
      <c r="I93" s="97">
        <f>'Knowledge Intensity'!AG9</f>
        <v>100</v>
      </c>
      <c r="J93" s="559"/>
      <c r="K93" s="99">
        <f>'Knowledge Intensity'!AG13</f>
        <v>100</v>
      </c>
      <c r="L93" s="100"/>
      <c r="M93" s="99">
        <f>'Knowledge Intensity'!AG17</f>
        <v>100</v>
      </c>
      <c r="N93" s="100"/>
      <c r="V93" s="53"/>
      <c r="AA93" s="53"/>
      <c r="AB93" s="53"/>
      <c r="AC93" s="53"/>
      <c r="AD93" s="53"/>
      <c r="AE93" s="53"/>
      <c r="AF93" s="53"/>
      <c r="AG93" s="53"/>
      <c r="AH93" s="53"/>
      <c r="AI93" s="53"/>
      <c r="AJ93" s="53"/>
      <c r="AK93" s="53"/>
      <c r="AL93" s="53"/>
      <c r="AM93" s="53"/>
      <c r="AN93" s="53"/>
      <c r="AO93" s="53"/>
    </row>
    <row r="94" spans="1:41" s="54" customFormat="1" ht="14.45" customHeight="1" x14ac:dyDescent="0.25">
      <c r="A94" s="945"/>
      <c r="B94" s="52">
        <v>2009</v>
      </c>
      <c r="C94" s="81">
        <f>'Knowledge Intensity'!AH6</f>
        <v>94.187643020594962</v>
      </c>
      <c r="D94" s="82"/>
      <c r="E94" s="79">
        <f>'Knowledge Intensity'!AH7</f>
        <v>84.93483818669327</v>
      </c>
      <c r="F94" s="84"/>
      <c r="G94" s="81">
        <f>'Knowledge Intensity'!AH8</f>
        <v>105.27657314806621</v>
      </c>
      <c r="H94" s="82"/>
      <c r="I94" s="79">
        <f>'Knowledge Intensity'!AH9</f>
        <v>96.292376062216618</v>
      </c>
      <c r="J94" s="84"/>
      <c r="K94" s="81">
        <f>'Knowledge Intensity'!AH13</f>
        <v>92.595055699890239</v>
      </c>
      <c r="L94" s="82"/>
      <c r="M94" s="81">
        <f>'Knowledge Intensity'!AH17</f>
        <v>94.399947377695781</v>
      </c>
      <c r="N94" s="82"/>
      <c r="V94" s="53"/>
      <c r="AA94" s="53"/>
      <c r="AB94" s="53"/>
      <c r="AC94" s="53"/>
      <c r="AD94" s="53"/>
      <c r="AE94" s="53"/>
      <c r="AF94" s="53"/>
      <c r="AG94" s="53"/>
      <c r="AH94" s="53"/>
      <c r="AI94" s="53"/>
      <c r="AJ94" s="53"/>
      <c r="AK94" s="53"/>
      <c r="AL94" s="53"/>
      <c r="AM94" s="53"/>
      <c r="AN94" s="53"/>
      <c r="AO94" s="53"/>
    </row>
    <row r="95" spans="1:41" s="54" customFormat="1" ht="14.45" customHeight="1" x14ac:dyDescent="0.25">
      <c r="A95" s="945"/>
      <c r="B95" s="52">
        <v>2010</v>
      </c>
      <c r="C95" s="81">
        <f>'Knowledge Intensity'!AI6</f>
        <v>74.439359267734559</v>
      </c>
      <c r="D95" s="82"/>
      <c r="E95" s="79">
        <f>'Knowledge Intensity'!AI7</f>
        <v>83.61913076011723</v>
      </c>
      <c r="F95" s="84"/>
      <c r="G95" s="81">
        <f>'Knowledge Intensity'!AI8</f>
        <v>106.60589432693159</v>
      </c>
      <c r="H95" s="82"/>
      <c r="I95" s="79">
        <f>'Knowledge Intensity'!AI9</f>
        <v>100.44590577425457</v>
      </c>
      <c r="J95" s="84"/>
      <c r="K95" s="81">
        <f>'Knowledge Intensity'!AI13</f>
        <v>123.06994875287934</v>
      </c>
      <c r="L95" s="82"/>
      <c r="M95" s="81">
        <f>'Knowledge Intensity'!AI17</f>
        <v>103.88008286388769</v>
      </c>
      <c r="N95" s="82"/>
      <c r="V95" s="53"/>
      <c r="AA95" s="53"/>
      <c r="AB95" s="53"/>
      <c r="AC95" s="53"/>
      <c r="AD95" s="53"/>
      <c r="AE95" s="53"/>
      <c r="AF95" s="53"/>
      <c r="AG95" s="53"/>
      <c r="AH95" s="53"/>
      <c r="AI95" s="53"/>
      <c r="AJ95" s="53"/>
      <c r="AK95" s="53"/>
      <c r="AL95" s="53"/>
      <c r="AM95" s="53"/>
      <c r="AN95" s="53"/>
      <c r="AO95" s="53"/>
    </row>
    <row r="96" spans="1:41" s="54" customFormat="1" ht="14.45" customHeight="1" x14ac:dyDescent="0.25">
      <c r="A96" s="945"/>
      <c r="B96" s="52">
        <v>2011</v>
      </c>
      <c r="C96" s="81">
        <f>'Knowledge Intensity'!AJ6</f>
        <v>68.649885583524025</v>
      </c>
      <c r="D96" s="82"/>
      <c r="E96" s="79">
        <f>'Knowledge Intensity'!AJ7</f>
        <v>81.255845856456943</v>
      </c>
      <c r="F96" s="84"/>
      <c r="G96" s="81">
        <f>'Knowledge Intensity'!AJ8</f>
        <v>101.80369944242854</v>
      </c>
      <c r="H96" s="82"/>
      <c r="I96" s="79">
        <f>'Knowledge Intensity'!AJ9</f>
        <v>99.049635168002879</v>
      </c>
      <c r="J96" s="84"/>
      <c r="K96" s="81">
        <f>'Knowledge Intensity'!AJ13</f>
        <v>128.7839912003148</v>
      </c>
      <c r="L96" s="82"/>
      <c r="M96" s="81">
        <f>'Knowledge Intensity'!AJ17</f>
        <v>107.42932735214798</v>
      </c>
      <c r="N96" s="82"/>
      <c r="V96" s="53"/>
      <c r="AA96" s="53"/>
      <c r="AB96" s="53"/>
      <c r="AC96" s="53"/>
      <c r="AD96" s="53"/>
      <c r="AE96" s="53"/>
      <c r="AF96" s="53"/>
      <c r="AG96" s="53"/>
      <c r="AH96" s="53"/>
      <c r="AI96" s="53"/>
      <c r="AJ96" s="53"/>
      <c r="AK96" s="53"/>
      <c r="AL96" s="53"/>
      <c r="AM96" s="53"/>
      <c r="AN96" s="53"/>
      <c r="AO96" s="53"/>
    </row>
    <row r="97" spans="1:41" s="54" customFormat="1" ht="14.45" customHeight="1" x14ac:dyDescent="0.25">
      <c r="A97" s="945"/>
      <c r="B97" s="52">
        <v>2012</v>
      </c>
      <c r="C97" s="81">
        <f>'Knowledge Intensity'!AK6</f>
        <v>70.320366132723109</v>
      </c>
      <c r="D97" s="82"/>
      <c r="E97" s="79">
        <f>'Knowledge Intensity'!AK7</f>
        <v>79.279166926482503</v>
      </c>
      <c r="F97" s="84"/>
      <c r="G97" s="81">
        <f>'Knowledge Intensity'!AK8</f>
        <v>107.3918045844765</v>
      </c>
      <c r="H97" s="82"/>
      <c r="I97" s="79">
        <f>'Knowledge Intensity'!AK9</f>
        <v>105.06260697234484</v>
      </c>
      <c r="J97" s="84"/>
      <c r="K97" s="81">
        <f>'Knowledge Intensity'!AK13</f>
        <v>141.75938475841136</v>
      </c>
      <c r="L97" s="82"/>
      <c r="M97" s="81">
        <f>'Knowledge Intensity'!AK17</f>
        <v>118.57153182065863</v>
      </c>
      <c r="N97" s="82"/>
      <c r="V97" s="53"/>
      <c r="AA97" s="53"/>
      <c r="AB97" s="53"/>
      <c r="AC97" s="53"/>
      <c r="AD97" s="53"/>
      <c r="AE97" s="53"/>
      <c r="AF97" s="53"/>
      <c r="AG97" s="53"/>
      <c r="AH97" s="53"/>
      <c r="AI97" s="53"/>
      <c r="AJ97" s="53"/>
      <c r="AK97" s="53"/>
      <c r="AL97" s="53"/>
      <c r="AM97" s="53"/>
      <c r="AN97" s="53"/>
      <c r="AO97" s="53"/>
    </row>
    <row r="98" spans="1:41" s="54" customFormat="1" ht="14.45" customHeight="1" x14ac:dyDescent="0.25">
      <c r="A98" s="945"/>
      <c r="B98" s="52">
        <v>2013</v>
      </c>
      <c r="C98" s="81">
        <f>'Knowledge Intensity'!AL6</f>
        <v>72.242562929061791</v>
      </c>
      <c r="D98" s="307"/>
      <c r="E98" s="81">
        <f>'Knowledge Intensity'!AL7</f>
        <v>79.940138429880903</v>
      </c>
      <c r="F98" s="306"/>
      <c r="G98" s="81">
        <f>'Knowledge Intensity'!AL8</f>
        <v>108.80431896628021</v>
      </c>
      <c r="H98" s="307"/>
      <c r="I98" s="81">
        <f>'Knowledge Intensity'!AL9</f>
        <v>110.7160015614209</v>
      </c>
      <c r="J98" s="306"/>
      <c r="K98" s="81">
        <f>'Knowledge Intensity'!AL13</f>
        <v>151.17486382809318</v>
      </c>
      <c r="L98" s="307"/>
      <c r="M98" s="81">
        <f>'Knowledge Intensity'!AL17</f>
        <v>123.13375566522144</v>
      </c>
      <c r="N98" s="307"/>
      <c r="V98" s="53"/>
      <c r="AA98" s="53"/>
      <c r="AB98" s="53"/>
      <c r="AC98" s="53"/>
      <c r="AD98" s="53"/>
      <c r="AE98" s="53"/>
      <c r="AF98" s="53"/>
      <c r="AG98" s="53"/>
      <c r="AH98" s="53"/>
      <c r="AI98" s="53"/>
      <c r="AJ98" s="53"/>
      <c r="AK98" s="53"/>
      <c r="AL98" s="53"/>
      <c r="AM98" s="53"/>
      <c r="AN98" s="53"/>
      <c r="AO98" s="53"/>
    </row>
    <row r="99" spans="1:41" s="54" customFormat="1" ht="14.45" customHeight="1" x14ac:dyDescent="0.25">
      <c r="A99" s="945"/>
      <c r="B99" s="52">
        <v>2014</v>
      </c>
      <c r="C99" s="555">
        <f>'Knowledge Intensity'!AM6</f>
        <v>69.839816933638446</v>
      </c>
      <c r="D99" s="82"/>
      <c r="E99" s="306">
        <f>'Knowledge Intensity'!AM7</f>
        <v>80.18332605848974</v>
      </c>
      <c r="F99" s="82"/>
      <c r="G99" s="555">
        <f>'Knowledge Intensity'!AM8</f>
        <v>117.61925834144614</v>
      </c>
      <c r="H99" s="82"/>
      <c r="I99" s="306">
        <f>'Knowledge Intensity'!AM9</f>
        <v>113.65943008137405</v>
      </c>
      <c r="J99" s="82"/>
      <c r="K99" s="555">
        <f>'Knowledge Intensity'!AM13</f>
        <v>158.77379700433312</v>
      </c>
      <c r="L99" s="82"/>
      <c r="M99" s="555">
        <f>'Knowledge Intensity'!AM17</f>
        <v>129.23014705822641</v>
      </c>
      <c r="N99" s="82"/>
      <c r="V99" s="53"/>
      <c r="AA99" s="53"/>
      <c r="AB99" s="53"/>
      <c r="AC99" s="53"/>
      <c r="AD99" s="53"/>
      <c r="AE99" s="53"/>
      <c r="AF99" s="53"/>
      <c r="AG99" s="53"/>
      <c r="AH99" s="53"/>
      <c r="AI99" s="53"/>
      <c r="AJ99" s="53"/>
      <c r="AK99" s="53"/>
      <c r="AL99" s="53"/>
      <c r="AM99" s="53"/>
      <c r="AN99" s="53"/>
      <c r="AO99" s="53"/>
    </row>
    <row r="100" spans="1:41" s="54" customFormat="1" ht="14.45" customHeight="1" x14ac:dyDescent="0.25">
      <c r="A100" s="945"/>
      <c r="B100" s="52">
        <v>2015</v>
      </c>
      <c r="C100" s="81">
        <f>'Knowledge Intensity'!AN6</f>
        <v>73.52402745995424</v>
      </c>
      <c r="D100" s="83"/>
      <c r="E100" s="79">
        <f>'Knowledge Intensity'!AN7</f>
        <v>73.991394899295386</v>
      </c>
      <c r="F100" s="84"/>
      <c r="G100" s="81">
        <f>'Knowledge Intensity'!AN8</f>
        <v>102.1293919815913</v>
      </c>
      <c r="H100" s="83"/>
      <c r="I100" s="79">
        <f>'Knowledge Intensity'!AN9</f>
        <v>104.49283848301955</v>
      </c>
      <c r="J100" s="84"/>
      <c r="K100" s="81">
        <f>'Knowledge Intensity'!AN13</f>
        <v>140.93510462282626</v>
      </c>
      <c r="L100" s="83"/>
      <c r="M100" s="81">
        <f>'Knowledge Intensity'!AN17</f>
        <v>122.2933417355778</v>
      </c>
      <c r="N100" s="83"/>
      <c r="V100" s="53"/>
      <c r="AA100" s="53"/>
      <c r="AB100" s="53"/>
      <c r="AC100" s="53"/>
      <c r="AD100" s="53"/>
      <c r="AE100" s="53"/>
      <c r="AF100" s="53"/>
      <c r="AG100" s="53"/>
      <c r="AH100" s="53"/>
      <c r="AI100" s="53"/>
      <c r="AJ100" s="53"/>
      <c r="AK100" s="53"/>
      <c r="AL100" s="53"/>
      <c r="AM100" s="53"/>
      <c r="AN100" s="53"/>
      <c r="AO100" s="53"/>
    </row>
    <row r="101" spans="1:41" s="54" customFormat="1" ht="14.45" customHeight="1" x14ac:dyDescent="0.25">
      <c r="A101" s="945"/>
      <c r="B101" s="52">
        <v>2016</v>
      </c>
      <c r="C101" s="81">
        <f>'Knowledge Intensity'!AO6</f>
        <v>74.622425629290618</v>
      </c>
      <c r="D101" s="83"/>
      <c r="E101" s="79">
        <f>'Knowledge Intensity'!AO7</f>
        <v>74.995323314834451</v>
      </c>
      <c r="F101" s="84"/>
      <c r="G101" s="81">
        <f>'Knowledge Intensity'!AO8</f>
        <v>108.30161961235508</v>
      </c>
      <c r="H101" s="83"/>
      <c r="I101" s="79">
        <f>'Knowledge Intensity'!AO9</f>
        <v>103.78494429931237</v>
      </c>
      <c r="J101" s="84"/>
      <c r="K101" s="81">
        <f>'Knowledge Intensity'!AO13</f>
        <v>146.49565883730938</v>
      </c>
      <c r="L101" s="83"/>
      <c r="M101" s="81">
        <f>'Knowledge Intensity'!AO17</f>
        <v>130.8561600172809</v>
      </c>
      <c r="N101" s="83"/>
      <c r="V101" s="53"/>
      <c r="AA101" s="53"/>
      <c r="AB101" s="53"/>
      <c r="AC101" s="53"/>
      <c r="AD101" s="53"/>
      <c r="AE101" s="53"/>
      <c r="AF101" s="53"/>
      <c r="AG101" s="53"/>
      <c r="AH101" s="53"/>
      <c r="AI101" s="53"/>
      <c r="AJ101" s="53"/>
      <c r="AK101" s="53"/>
      <c r="AL101" s="53"/>
      <c r="AM101" s="53"/>
      <c r="AN101" s="53"/>
      <c r="AO101" s="53"/>
    </row>
    <row r="102" spans="1:41" s="54" customFormat="1" ht="14.45" customHeight="1" x14ac:dyDescent="0.25">
      <c r="A102" s="945"/>
      <c r="B102" s="337">
        <v>2017</v>
      </c>
      <c r="C102" s="348">
        <f>'Knowledge Intensity'!AP6</f>
        <v>55.926773455377571</v>
      </c>
      <c r="D102" s="339"/>
      <c r="E102" s="560">
        <f>'Knowledge Intensity'!AP7</f>
        <v>71.004551973561135</v>
      </c>
      <c r="F102" s="338"/>
      <c r="G102" s="348">
        <f>'Knowledge Intensity'!AP8</f>
        <v>92.859545092486059</v>
      </c>
      <c r="H102" s="339"/>
      <c r="I102" s="560">
        <f>'Knowledge Intensity'!AP9</f>
        <v>97.621835870642286</v>
      </c>
      <c r="J102" s="338"/>
      <c r="K102" s="348">
        <f>'Knowledge Intensity'!AP13</f>
        <v>138.25193701229517</v>
      </c>
      <c r="L102" s="339"/>
      <c r="M102" s="348">
        <f>'Knowledge Intensity'!AP17</f>
        <v>116.67485506534342</v>
      </c>
      <c r="N102" s="339"/>
      <c r="V102" s="53"/>
      <c r="AA102" s="53"/>
      <c r="AB102" s="53"/>
      <c r="AC102" s="53"/>
      <c r="AD102" s="53"/>
      <c r="AE102" s="53"/>
      <c r="AF102" s="53"/>
      <c r="AG102" s="53"/>
      <c r="AH102" s="53"/>
      <c r="AI102" s="53"/>
      <c r="AJ102" s="53"/>
      <c r="AK102" s="53"/>
      <c r="AL102" s="53"/>
      <c r="AM102" s="53"/>
      <c r="AN102" s="53"/>
      <c r="AO102" s="53"/>
    </row>
    <row r="103" spans="1:41" s="54" customFormat="1" ht="13.15" customHeight="1" x14ac:dyDescent="0.25">
      <c r="A103" s="945"/>
      <c r="B103" s="52">
        <v>2018</v>
      </c>
      <c r="C103" s="666">
        <f>'Knowledge Intensity'!AQ6</f>
        <v>55.400457665903893</v>
      </c>
      <c r="D103" s="83"/>
      <c r="E103" s="667">
        <f>'Knowledge Intensity'!AQ7</f>
        <v>69.258589511754067</v>
      </c>
      <c r="F103" s="84"/>
      <c r="G103" s="668">
        <f>'Knowledge Intensity'!AQ8</f>
        <v>92.123196743074615</v>
      </c>
      <c r="H103" s="83"/>
      <c r="I103" s="669">
        <f>'Knowledge Intensity'!AQ9</f>
        <v>102.23253160375943</v>
      </c>
      <c r="J103" s="84"/>
      <c r="K103" s="670">
        <f>'Knowledge Intensity'!AQ13</f>
        <v>147.4697453291943</v>
      </c>
      <c r="L103" s="83"/>
      <c r="M103" s="671">
        <f>'Knowledge Intensity'!AQ17</f>
        <v>119.30540182570161</v>
      </c>
      <c r="N103" s="83"/>
      <c r="O103" s="53"/>
      <c r="V103" s="53"/>
      <c r="AA103" s="53"/>
      <c r="AB103" s="53"/>
      <c r="AC103" s="53"/>
      <c r="AD103" s="53"/>
      <c r="AE103" s="53"/>
      <c r="AF103" s="53"/>
      <c r="AG103" s="53"/>
      <c r="AH103" s="53"/>
      <c r="AI103" s="53"/>
      <c r="AJ103" s="53"/>
      <c r="AK103" s="53"/>
      <c r="AL103" s="53"/>
      <c r="AM103" s="53"/>
      <c r="AN103" s="53"/>
      <c r="AO103" s="53"/>
    </row>
    <row r="104" spans="1:41" s="54" customFormat="1" ht="14.45" customHeight="1" x14ac:dyDescent="0.25">
      <c r="A104" s="945"/>
      <c r="B104" s="52">
        <v>2019</v>
      </c>
      <c r="C104" s="81">
        <f>'Knowledge Intensity'!AR6</f>
        <v>60.274599542334094</v>
      </c>
      <c r="D104" s="83">
        <f>'Knowledge Intensity'!$AR$6</f>
        <v>60.274599542334094</v>
      </c>
      <c r="E104" s="79">
        <f>'Knowledge Intensity'!AR7</f>
        <v>73.405250358545857</v>
      </c>
      <c r="F104" s="84">
        <f>'Knowledge Intensity'!$AR$7</f>
        <v>73.405250358545857</v>
      </c>
      <c r="G104" s="81">
        <f>'Knowledge Intensity'!AR8</f>
        <v>93.82246216479335</v>
      </c>
      <c r="H104" s="83">
        <f>'Knowledge Intensity'!$AR$8</f>
        <v>93.82246216479335</v>
      </c>
      <c r="I104" s="79">
        <f>'Knowledge Intensity'!AR9</f>
        <v>105.53553733897847</v>
      </c>
      <c r="J104" s="84">
        <f>'Knowledge Intensity'!$AR$9</f>
        <v>105.53553733897847</v>
      </c>
      <c r="K104" s="81">
        <f>'Knowledge Intensity'!AR13</f>
        <v>159.26440706828271</v>
      </c>
      <c r="L104" s="83">
        <f>'Knowledge Intensity'!$AR$13</f>
        <v>159.26440706828271</v>
      </c>
      <c r="M104" s="81">
        <f>'Knowledge Intensity'!AR17</f>
        <v>121.98930175561975</v>
      </c>
      <c r="N104" s="83">
        <f>'Knowledge Intensity'!$AR$17</f>
        <v>121.98930175561975</v>
      </c>
      <c r="O104" s="53"/>
      <c r="V104" s="53"/>
      <c r="AA104" s="53"/>
      <c r="AB104" s="53"/>
      <c r="AC104" s="53"/>
      <c r="AD104" s="53"/>
      <c r="AE104" s="53"/>
      <c r="AF104" s="53"/>
      <c r="AG104" s="53"/>
      <c r="AH104" s="53"/>
      <c r="AI104" s="53"/>
      <c r="AJ104" s="53"/>
      <c r="AK104" s="53"/>
      <c r="AL104" s="53"/>
      <c r="AM104" s="53"/>
      <c r="AN104" s="53"/>
      <c r="AO104" s="53"/>
    </row>
    <row r="105" spans="1:41" s="54" customFormat="1" ht="14.45" customHeight="1" x14ac:dyDescent="0.25">
      <c r="A105" s="945"/>
      <c r="B105" s="52" t="s">
        <v>280</v>
      </c>
      <c r="C105" s="86"/>
      <c r="D105" s="83">
        <f>'Knowledge Intensity'!$AS$6</f>
        <v>59.725400457665906</v>
      </c>
      <c r="E105" s="79"/>
      <c r="F105" s="84">
        <f>'Knowledge Intensity'!$AS$7</f>
        <v>72.750514435368217</v>
      </c>
      <c r="G105" s="86"/>
      <c r="H105" s="83">
        <f>'Knowledge Intensity'!$AS$8</f>
        <v>92.882555978405165</v>
      </c>
      <c r="I105" s="79"/>
      <c r="J105" s="84">
        <f>'Knowledge Intensity'!$AS$9</f>
        <v>104.84641023331231</v>
      </c>
      <c r="K105" s="86"/>
      <c r="L105" s="83">
        <f>'Knowledge Intensity'!$AS$13</f>
        <v>155.55238505066032</v>
      </c>
      <c r="M105" s="86"/>
      <c r="N105" s="83">
        <f>'Knowledge Intensity'!$AS$17</f>
        <v>120.52635297385045</v>
      </c>
      <c r="O105" s="53"/>
      <c r="V105" s="53"/>
      <c r="AA105" s="53"/>
      <c r="AB105" s="53"/>
      <c r="AC105" s="53"/>
      <c r="AD105" s="53"/>
      <c r="AE105" s="53"/>
      <c r="AF105" s="53"/>
      <c r="AG105" s="53"/>
      <c r="AH105" s="53"/>
      <c r="AI105" s="53"/>
      <c r="AJ105" s="53"/>
      <c r="AK105" s="53"/>
      <c r="AL105" s="53"/>
      <c r="AM105" s="53"/>
      <c r="AN105" s="53"/>
      <c r="AO105" s="53"/>
    </row>
    <row r="106" spans="1:41" s="54" customFormat="1" ht="14.45" customHeight="1" x14ac:dyDescent="0.25">
      <c r="A106" s="945"/>
      <c r="B106" s="52" t="s">
        <v>282</v>
      </c>
      <c r="C106" s="86"/>
      <c r="D106" s="83">
        <f>'Knowledge Intensity'!$AT$6</f>
        <v>59.016018306636155</v>
      </c>
      <c r="E106" s="79"/>
      <c r="F106" s="84">
        <f>'Knowledge Intensity'!$AT$7</f>
        <v>71.90247552534764</v>
      </c>
      <c r="G106" s="86"/>
      <c r="H106" s="83">
        <f>'Knowledge Intensity'!$AT$8</f>
        <v>91.993981768298084</v>
      </c>
      <c r="I106" s="79"/>
      <c r="J106" s="84">
        <f>'Knowledge Intensity'!$AT$9</f>
        <v>103.94559048734348</v>
      </c>
      <c r="K106" s="86"/>
      <c r="L106" s="83">
        <f>'Knowledge Intensity'!$AT$13</f>
        <v>154.55689765073257</v>
      </c>
      <c r="M106" s="86"/>
      <c r="N106" s="83">
        <f>'Knowledge Intensity'!$AT$17</f>
        <v>122.77701217378029</v>
      </c>
      <c r="O106" s="53"/>
      <c r="V106" s="53"/>
      <c r="AA106" s="53"/>
      <c r="AB106" s="53"/>
      <c r="AC106" s="53"/>
      <c r="AD106" s="53"/>
      <c r="AE106" s="53"/>
      <c r="AF106" s="53"/>
      <c r="AG106" s="53"/>
      <c r="AH106" s="53"/>
      <c r="AI106" s="53"/>
      <c r="AJ106" s="53"/>
      <c r="AK106" s="53"/>
      <c r="AL106" s="53"/>
      <c r="AM106" s="53"/>
      <c r="AN106" s="53"/>
      <c r="AO106" s="53"/>
    </row>
    <row r="107" spans="1:41" s="54" customFormat="1" ht="15" customHeight="1" thickBot="1" x14ac:dyDescent="0.3">
      <c r="A107" s="946"/>
      <c r="B107" s="340" t="s">
        <v>296</v>
      </c>
      <c r="C107" s="341"/>
      <c r="D107" s="342">
        <f>'Knowledge Intensity'!$AU$6</f>
        <v>59.06178489702517</v>
      </c>
      <c r="E107" s="561"/>
      <c r="F107" s="343">
        <f>'Knowledge Intensity'!$AU$7</f>
        <v>71.927417846230597</v>
      </c>
      <c r="G107" s="341"/>
      <c r="H107" s="342">
        <f>'Knowledge Intensity'!$AU$8</f>
        <v>92.254181785998767</v>
      </c>
      <c r="I107" s="561"/>
      <c r="J107" s="343">
        <f>'Knowledge Intensity'!$AU$9</f>
        <v>104.40200582530102</v>
      </c>
      <c r="K107" s="341"/>
      <c r="L107" s="342">
        <f>'Knowledge Intensity'!$AU$13</f>
        <v>155.96360464928975</v>
      </c>
      <c r="M107" s="341"/>
      <c r="N107" s="342">
        <f>'Knowledge Intensity'!$AU$17</f>
        <v>123.90067702492333</v>
      </c>
      <c r="O107" s="53"/>
      <c r="V107" s="53"/>
      <c r="AA107" s="53"/>
      <c r="AB107" s="53"/>
      <c r="AC107" s="53"/>
      <c r="AD107" s="53"/>
      <c r="AE107" s="53"/>
      <c r="AF107" s="53"/>
      <c r="AG107" s="53"/>
      <c r="AH107" s="53"/>
      <c r="AI107" s="53"/>
      <c r="AJ107" s="53"/>
      <c r="AK107" s="53"/>
      <c r="AL107" s="53"/>
      <c r="AM107" s="53"/>
      <c r="AN107" s="53"/>
      <c r="AO107" s="53"/>
    </row>
    <row r="108" spans="1:41" s="54" customFormat="1" ht="15" thickBot="1" x14ac:dyDescent="0.3">
      <c r="E108" s="87"/>
      <c r="F108" s="87"/>
      <c r="I108" s="87"/>
      <c r="J108" s="87"/>
      <c r="K108" s="75"/>
      <c r="V108" s="53"/>
      <c r="AA108" s="53"/>
      <c r="AB108" s="53"/>
      <c r="AC108" s="53"/>
      <c r="AD108" s="53"/>
      <c r="AE108" s="53"/>
      <c r="AF108" s="53"/>
      <c r="AG108" s="53"/>
      <c r="AH108" s="53"/>
      <c r="AI108" s="53"/>
      <c r="AJ108" s="53"/>
      <c r="AK108" s="53"/>
      <c r="AL108" s="53"/>
      <c r="AM108" s="53"/>
      <c r="AN108" s="53"/>
      <c r="AO108" s="53"/>
    </row>
    <row r="109" spans="1:41" s="54" customFormat="1" ht="30" customHeight="1" thickBot="1" x14ac:dyDescent="0.3">
      <c r="A109" s="933" t="str">
        <f>Translate!B12</f>
        <v>Number of persons employed in SMEs in France</v>
      </c>
      <c r="B109" s="108"/>
      <c r="C109" s="935" t="s">
        <v>126</v>
      </c>
      <c r="D109" s="936"/>
      <c r="E109" s="937" t="s">
        <v>164</v>
      </c>
      <c r="F109" s="938"/>
      <c r="G109" s="935" t="s">
        <v>165</v>
      </c>
      <c r="H109" s="936"/>
      <c r="I109" s="937" t="s">
        <v>166</v>
      </c>
      <c r="J109" s="939"/>
      <c r="K109" s="935" t="s">
        <v>167</v>
      </c>
      <c r="L109" s="936"/>
      <c r="M109" s="940" t="s">
        <v>168</v>
      </c>
      <c r="N109" s="941"/>
      <c r="V109" s="53"/>
      <c r="AA109" s="53"/>
      <c r="AB109" s="53"/>
      <c r="AC109" s="53"/>
      <c r="AD109" s="53"/>
      <c r="AE109" s="53"/>
      <c r="AF109" s="53"/>
      <c r="AG109" s="53"/>
      <c r="AH109" s="53"/>
      <c r="AI109" s="53"/>
      <c r="AJ109" s="53"/>
      <c r="AK109" s="53"/>
      <c r="AL109" s="53"/>
      <c r="AM109" s="53"/>
      <c r="AN109" s="53"/>
      <c r="AO109" s="53"/>
    </row>
    <row r="110" spans="1:41" s="54" customFormat="1" ht="15" x14ac:dyDescent="0.25">
      <c r="A110" s="934"/>
      <c r="B110" s="103">
        <v>2008</v>
      </c>
      <c r="C110" s="106">
        <f>'Knowledge Intensity'!AG29</f>
        <v>100</v>
      </c>
      <c r="D110" s="296"/>
      <c r="E110" s="106">
        <f>'Knowledge Intensity'!AG30</f>
        <v>100</v>
      </c>
      <c r="F110" s="557"/>
      <c r="G110" s="106">
        <f>'Knowledge Intensity'!AG31</f>
        <v>100</v>
      </c>
      <c r="H110" s="296"/>
      <c r="I110" s="308">
        <f>'Knowledge Intensity'!AG32</f>
        <v>100</v>
      </c>
      <c r="J110" s="309"/>
      <c r="K110" s="106">
        <f>'Knowledge Intensity'!AG36</f>
        <v>100</v>
      </c>
      <c r="L110" s="296"/>
      <c r="M110" s="308">
        <f>'Knowledge Intensity'!AG40</f>
        <v>100</v>
      </c>
      <c r="N110" s="309"/>
      <c r="V110" s="53"/>
      <c r="AA110" s="53"/>
      <c r="AB110" s="53"/>
      <c r="AC110" s="53"/>
      <c r="AD110" s="53"/>
      <c r="AE110" s="53"/>
      <c r="AF110" s="53"/>
      <c r="AG110" s="53"/>
      <c r="AH110" s="53"/>
      <c r="AI110" s="53"/>
      <c r="AJ110" s="53"/>
      <c r="AK110" s="53"/>
      <c r="AL110" s="53"/>
      <c r="AM110" s="53"/>
      <c r="AN110" s="53"/>
      <c r="AO110" s="53"/>
    </row>
    <row r="111" spans="1:41" s="54" customFormat="1" ht="15" x14ac:dyDescent="0.25">
      <c r="A111" s="934"/>
      <c r="B111" s="68">
        <v>2009</v>
      </c>
      <c r="C111" s="90">
        <f>'Knowledge Intensity'!AH29</f>
        <v>94.465375352747373</v>
      </c>
      <c r="D111" s="300"/>
      <c r="E111" s="90">
        <f>'Knowledge Intensity'!AH30</f>
        <v>94.594755265541352</v>
      </c>
      <c r="F111" s="92"/>
      <c r="G111" s="90">
        <f>'Knowledge Intensity'!AH31</f>
        <v>95.018066222486013</v>
      </c>
      <c r="H111" s="300"/>
      <c r="I111" s="90">
        <f>'Knowledge Intensity'!AH32</f>
        <v>94.760436633954754</v>
      </c>
      <c r="J111" s="300"/>
      <c r="K111" s="90">
        <f>'Knowledge Intensity'!AH36</f>
        <v>96.477555407341981</v>
      </c>
      <c r="L111" s="300"/>
      <c r="M111" s="90">
        <f>'Knowledge Intensity'!AH40</f>
        <v>98.195731480354439</v>
      </c>
      <c r="N111" s="300"/>
      <c r="V111" s="53"/>
      <c r="AA111" s="53"/>
      <c r="AB111" s="53"/>
      <c r="AC111" s="53"/>
      <c r="AD111" s="53"/>
      <c r="AE111" s="53"/>
      <c r="AF111" s="53"/>
      <c r="AG111" s="53"/>
      <c r="AH111" s="53"/>
      <c r="AI111" s="53"/>
      <c r="AJ111" s="53"/>
      <c r="AK111" s="53"/>
      <c r="AL111" s="53"/>
      <c r="AM111" s="53"/>
      <c r="AN111" s="53"/>
      <c r="AO111" s="53"/>
    </row>
    <row r="112" spans="1:41" s="54" customFormat="1" ht="15" x14ac:dyDescent="0.25">
      <c r="A112" s="934"/>
      <c r="B112" s="68">
        <v>2010</v>
      </c>
      <c r="C112" s="90">
        <f>'Knowledge Intensity'!AI29</f>
        <v>89.688695832040537</v>
      </c>
      <c r="D112" s="300"/>
      <c r="E112" s="90">
        <f>'Knowledge Intensity'!AI30</f>
        <v>89.942754831918819</v>
      </c>
      <c r="F112" s="92"/>
      <c r="G112" s="90">
        <f>'Knowledge Intensity'!AI31</f>
        <v>90.812481684613886</v>
      </c>
      <c r="H112" s="300"/>
      <c r="I112" s="90">
        <f>'Knowledge Intensity'!AI32</f>
        <v>90.320685439913234</v>
      </c>
      <c r="J112" s="300"/>
      <c r="K112" s="90">
        <f>'Knowledge Intensity'!AI36</f>
        <v>97.759033266937664</v>
      </c>
      <c r="L112" s="300"/>
      <c r="M112" s="90">
        <f>'Knowledge Intensity'!AI40</f>
        <v>98.962771071372501</v>
      </c>
      <c r="N112" s="300"/>
      <c r="V112" s="53"/>
      <c r="AA112" s="53"/>
      <c r="AB112" s="53"/>
      <c r="AC112" s="53"/>
      <c r="AD112" s="53"/>
      <c r="AE112" s="53"/>
      <c r="AF112" s="53"/>
      <c r="AG112" s="53"/>
      <c r="AH112" s="53"/>
      <c r="AI112" s="53"/>
      <c r="AJ112" s="53"/>
      <c r="AK112" s="53"/>
      <c r="AL112" s="53"/>
      <c r="AM112" s="53"/>
      <c r="AN112" s="53"/>
      <c r="AO112" s="53"/>
    </row>
    <row r="113" spans="1:41" s="54" customFormat="1" ht="15" x14ac:dyDescent="0.25">
      <c r="A113" s="934"/>
      <c r="B113" s="68">
        <v>2011</v>
      </c>
      <c r="C113" s="90">
        <f>'Knowledge Intensity'!AJ29</f>
        <v>88.915975946692669</v>
      </c>
      <c r="D113" s="300"/>
      <c r="E113" s="90">
        <f>'Knowledge Intensity'!AJ30</f>
        <v>90.600182541097979</v>
      </c>
      <c r="F113" s="92"/>
      <c r="G113" s="90">
        <f>'Knowledge Intensity'!AJ31</f>
        <v>88.239923004719984</v>
      </c>
      <c r="H113" s="300"/>
      <c r="I113" s="90">
        <f>'Knowledge Intensity'!AJ32</f>
        <v>91.636253007838292</v>
      </c>
      <c r="J113" s="300"/>
      <c r="K113" s="90">
        <f>'Knowledge Intensity'!AJ36</f>
        <v>103.55151147803986</v>
      </c>
      <c r="L113" s="300"/>
      <c r="M113" s="90">
        <f>'Knowledge Intensity'!AJ40</f>
        <v>99.056862143238945</v>
      </c>
      <c r="N113" s="300"/>
      <c r="V113" s="53"/>
      <c r="AA113" s="53"/>
      <c r="AB113" s="53"/>
      <c r="AC113" s="53"/>
      <c r="AD113" s="53"/>
      <c r="AE113" s="53"/>
      <c r="AF113" s="53"/>
      <c r="AG113" s="53"/>
      <c r="AH113" s="53"/>
      <c r="AI113" s="53"/>
      <c r="AJ113" s="53"/>
      <c r="AK113" s="53"/>
      <c r="AL113" s="53"/>
      <c r="AM113" s="53"/>
      <c r="AN113" s="53"/>
      <c r="AO113" s="53"/>
    </row>
    <row r="114" spans="1:41" s="54" customFormat="1" ht="15" x14ac:dyDescent="0.25">
      <c r="A114" s="934"/>
      <c r="B114" s="68">
        <v>2012</v>
      </c>
      <c r="C114" s="90">
        <f>'Knowledge Intensity'!AK29</f>
        <v>91.482351550610943</v>
      </c>
      <c r="D114" s="300"/>
      <c r="E114" s="90">
        <f>'Knowledge Intensity'!AK30</f>
        <v>90.908614051468192</v>
      </c>
      <c r="F114" s="92"/>
      <c r="G114" s="90">
        <f>'Knowledge Intensity'!AK31</f>
        <v>85.911321549009372</v>
      </c>
      <c r="H114" s="300"/>
      <c r="I114" s="90">
        <f>'Knowledge Intensity'!AK32</f>
        <v>86.196516143397417</v>
      </c>
      <c r="J114" s="300"/>
      <c r="K114" s="90">
        <f>'Knowledge Intensity'!AK36</f>
        <v>109.77762706059431</v>
      </c>
      <c r="L114" s="300"/>
      <c r="M114" s="90">
        <f>'Knowledge Intensity'!AK40</f>
        <v>100.31559208356046</v>
      </c>
      <c r="N114" s="300"/>
      <c r="V114" s="53"/>
      <c r="AA114" s="53"/>
      <c r="AB114" s="53"/>
      <c r="AC114" s="53"/>
      <c r="AD114" s="53"/>
      <c r="AE114" s="53"/>
      <c r="AF114" s="53"/>
      <c r="AG114" s="53"/>
      <c r="AH114" s="53"/>
      <c r="AI114" s="53"/>
      <c r="AJ114" s="53"/>
      <c r="AK114" s="53"/>
      <c r="AL114" s="53"/>
      <c r="AM114" s="53"/>
      <c r="AN114" s="53"/>
      <c r="AO114" s="53"/>
    </row>
    <row r="115" spans="1:41" s="54" customFormat="1" ht="15" x14ac:dyDescent="0.25">
      <c r="A115" s="934"/>
      <c r="B115" s="68">
        <v>2013</v>
      </c>
      <c r="C115" s="90">
        <f>'Knowledge Intensity'!AL29</f>
        <v>89.233633260937012</v>
      </c>
      <c r="D115" s="302"/>
      <c r="E115" s="90">
        <f>'Knowledge Intensity'!AL30</f>
        <v>89.788888772323688</v>
      </c>
      <c r="F115" s="301"/>
      <c r="G115" s="90">
        <f>'Knowledge Intensity'!AL31</f>
        <v>84.79551475718074</v>
      </c>
      <c r="H115" s="302"/>
      <c r="I115" s="90">
        <f>'Knowledge Intensity'!AL32</f>
        <v>87.020357953424394</v>
      </c>
      <c r="J115" s="302"/>
      <c r="K115" s="90">
        <f>'Knowledge Intensity'!AL36</f>
        <v>104.07330713558237</v>
      </c>
      <c r="L115" s="302"/>
      <c r="M115" s="90">
        <f>'Knowledge Intensity'!AL40</f>
        <v>99.558762046391507</v>
      </c>
      <c r="N115" s="302"/>
      <c r="V115" s="53"/>
      <c r="AA115" s="53"/>
      <c r="AB115" s="53"/>
      <c r="AC115" s="53"/>
      <c r="AD115" s="53"/>
      <c r="AE115" s="53"/>
      <c r="AF115" s="53"/>
      <c r="AG115" s="53"/>
      <c r="AH115" s="53"/>
      <c r="AI115" s="53"/>
      <c r="AJ115" s="53"/>
      <c r="AK115" s="53"/>
      <c r="AL115" s="53"/>
      <c r="AM115" s="53"/>
      <c r="AN115" s="53"/>
      <c r="AO115" s="53"/>
    </row>
    <row r="116" spans="1:41" s="54" customFormat="1" ht="15" x14ac:dyDescent="0.25">
      <c r="A116" s="934"/>
      <c r="B116" s="68">
        <v>2014</v>
      </c>
      <c r="C116" s="554">
        <f>'Knowledge Intensity'!AM29</f>
        <v>88.520012410797392</v>
      </c>
      <c r="D116" s="91"/>
      <c r="E116" s="554">
        <f>'Knowledge Intensity'!AM30</f>
        <v>90.541783377569828</v>
      </c>
      <c r="F116" s="92"/>
      <c r="G116" s="554">
        <f>'Knowledge Intensity'!AM31</f>
        <v>82.986066174884598</v>
      </c>
      <c r="H116" s="91"/>
      <c r="I116" s="554">
        <f>'Knowledge Intensity'!AM32</f>
        <v>84.748454883252336</v>
      </c>
      <c r="J116" s="91"/>
      <c r="K116" s="554">
        <f>'Knowledge Intensity'!AM36</f>
        <v>110.81209272561762</v>
      </c>
      <c r="L116" s="91"/>
      <c r="M116" s="554">
        <f>'Knowledge Intensity'!AM40</f>
        <v>102.06453496474506</v>
      </c>
      <c r="N116" s="91"/>
      <c r="V116" s="53"/>
      <c r="AA116" s="53"/>
      <c r="AB116" s="53"/>
      <c r="AC116" s="53"/>
      <c r="AD116" s="53"/>
      <c r="AE116" s="53"/>
      <c r="AF116" s="53"/>
      <c r="AG116" s="53"/>
      <c r="AH116" s="53"/>
      <c r="AI116" s="53"/>
      <c r="AJ116" s="53"/>
      <c r="AK116" s="53"/>
      <c r="AL116" s="53"/>
      <c r="AM116" s="53"/>
      <c r="AN116" s="53"/>
      <c r="AO116" s="53"/>
    </row>
    <row r="117" spans="1:41" s="54" customFormat="1" ht="15" x14ac:dyDescent="0.25">
      <c r="A117" s="934"/>
      <c r="B117" s="68">
        <v>2015</v>
      </c>
      <c r="C117" s="90">
        <f>'Knowledge Intensity'!AN29</f>
        <v>90.058064802092105</v>
      </c>
      <c r="D117" s="91"/>
      <c r="E117" s="90">
        <f>'Knowledge Intensity'!AN30</f>
        <v>89.590611372799984</v>
      </c>
      <c r="F117" s="92"/>
      <c r="G117" s="90">
        <f>'Knowledge Intensity'!AN31</f>
        <v>79.37802808185657</v>
      </c>
      <c r="H117" s="91"/>
      <c r="I117" s="90">
        <f>'Knowledge Intensity'!AN32</f>
        <v>75.061203928956047</v>
      </c>
      <c r="J117" s="91"/>
      <c r="K117" s="90">
        <f>'Knowledge Intensity'!AN36</f>
        <v>109.16570152589883</v>
      </c>
      <c r="L117" s="91"/>
      <c r="M117" s="90">
        <f>'Knowledge Intensity'!AN40</f>
        <v>91.871320811966044</v>
      </c>
      <c r="N117" s="91"/>
      <c r="V117" s="53"/>
      <c r="AA117" s="53"/>
      <c r="AB117" s="53"/>
      <c r="AC117" s="53"/>
      <c r="AD117" s="53"/>
      <c r="AE117" s="53"/>
      <c r="AF117" s="53"/>
      <c r="AG117" s="53"/>
      <c r="AH117" s="53"/>
      <c r="AI117" s="53"/>
      <c r="AJ117" s="53"/>
      <c r="AK117" s="53"/>
      <c r="AL117" s="53"/>
      <c r="AM117" s="53"/>
      <c r="AN117" s="53"/>
      <c r="AO117" s="53"/>
    </row>
    <row r="118" spans="1:41" s="54" customFormat="1" ht="15" x14ac:dyDescent="0.25">
      <c r="A118" s="934"/>
      <c r="B118" s="68">
        <v>2016</v>
      </c>
      <c r="C118" s="90">
        <f>'Knowledge Intensity'!AO29</f>
        <v>86.269816645243267</v>
      </c>
      <c r="D118" s="91"/>
      <c r="E118" s="90">
        <f>'Knowledge Intensity'!AO30</f>
        <v>88.32051698996024</v>
      </c>
      <c r="F118" s="92"/>
      <c r="G118" s="90">
        <f>'Knowledge Intensity'!AO31</f>
        <v>80.301197919223384</v>
      </c>
      <c r="H118" s="91"/>
      <c r="I118" s="90">
        <f>'Knowledge Intensity'!AO32</f>
        <v>81.750261515211974</v>
      </c>
      <c r="J118" s="91"/>
      <c r="K118" s="90">
        <f>'Knowledge Intensity'!AO36</f>
        <v>118.41826572090382</v>
      </c>
      <c r="L118" s="91"/>
      <c r="M118" s="90">
        <f>'Knowledge Intensity'!AO40</f>
        <v>103.56897777448485</v>
      </c>
      <c r="N118" s="91"/>
      <c r="V118" s="53"/>
      <c r="AA118" s="53"/>
      <c r="AB118" s="53"/>
      <c r="AC118" s="53"/>
      <c r="AD118" s="53"/>
      <c r="AE118" s="53"/>
      <c r="AF118" s="53"/>
      <c r="AG118" s="53"/>
      <c r="AH118" s="53"/>
      <c r="AI118" s="53"/>
      <c r="AJ118" s="53"/>
      <c r="AK118" s="53"/>
      <c r="AL118" s="53"/>
      <c r="AM118" s="53"/>
      <c r="AN118" s="53"/>
      <c r="AO118" s="53"/>
    </row>
    <row r="119" spans="1:41" s="54" customFormat="1" ht="15" x14ac:dyDescent="0.25">
      <c r="A119" s="934"/>
      <c r="B119" s="68">
        <v>2017</v>
      </c>
      <c r="C119" s="90">
        <f>'Knowledge Intensity'!AP29</f>
        <v>65.975207954730138</v>
      </c>
      <c r="D119" s="91"/>
      <c r="E119" s="90">
        <f>'Knowledge Intensity'!AP30</f>
        <v>66.166951668572509</v>
      </c>
      <c r="F119" s="92"/>
      <c r="G119" s="90">
        <f>'Knowledge Intensity'!AP31</f>
        <v>64.481464457366243</v>
      </c>
      <c r="H119" s="91"/>
      <c r="I119" s="90">
        <f>'Knowledge Intensity'!AP32</f>
        <v>68.09051457595956</v>
      </c>
      <c r="J119" s="91"/>
      <c r="K119" s="90">
        <f>'Knowledge Intensity'!AP36</f>
        <v>94.735682869014255</v>
      </c>
      <c r="L119" s="91"/>
      <c r="M119" s="90">
        <f>'Knowledge Intensity'!AP40</f>
        <v>87.718590296557764</v>
      </c>
      <c r="N119" s="91"/>
      <c r="V119" s="53"/>
      <c r="AA119" s="53"/>
      <c r="AB119" s="53"/>
      <c r="AC119" s="53"/>
      <c r="AD119" s="53"/>
      <c r="AE119" s="53"/>
      <c r="AF119" s="53"/>
      <c r="AG119" s="53"/>
      <c r="AH119" s="53"/>
      <c r="AI119" s="53"/>
      <c r="AJ119" s="53"/>
      <c r="AK119" s="53"/>
      <c r="AL119" s="53"/>
      <c r="AM119" s="53"/>
      <c r="AN119" s="53"/>
      <c r="AO119" s="53"/>
    </row>
    <row r="120" spans="1:41" s="54" customFormat="1" ht="15" x14ac:dyDescent="0.25">
      <c r="A120" s="934"/>
      <c r="B120" s="68">
        <v>2018</v>
      </c>
      <c r="C120" s="672">
        <f>'Knowledge Intensity'!AQ29</f>
        <v>63.358598170884861</v>
      </c>
      <c r="D120" s="91"/>
      <c r="E120" s="673">
        <f>'Knowledge Intensity'!AQ30</f>
        <v>65.183607669523681</v>
      </c>
      <c r="F120" s="92"/>
      <c r="G120" s="674">
        <f>'Knowledge Intensity'!AQ31</f>
        <v>63.499090366813491</v>
      </c>
      <c r="H120" s="91"/>
      <c r="I120" s="675">
        <f>'Knowledge Intensity'!AQ32</f>
        <v>65.657238156860629</v>
      </c>
      <c r="J120" s="91"/>
      <c r="K120" s="676">
        <f>'Knowledge Intensity'!AQ36</f>
        <v>94.5139070400447</v>
      </c>
      <c r="L120" s="91"/>
      <c r="M120" s="677">
        <f>'Knowledge Intensity'!AQ40</f>
        <v>87.26769406090628</v>
      </c>
      <c r="N120" s="91"/>
      <c r="V120" s="53"/>
      <c r="AA120" s="53"/>
      <c r="AB120" s="53"/>
      <c r="AC120" s="53"/>
      <c r="AD120" s="53"/>
      <c r="AE120" s="53"/>
      <c r="AF120" s="53"/>
      <c r="AG120" s="53"/>
      <c r="AH120" s="53"/>
      <c r="AI120" s="53"/>
      <c r="AJ120" s="53"/>
      <c r="AK120" s="53"/>
      <c r="AL120" s="53"/>
      <c r="AM120" s="53"/>
      <c r="AN120" s="53"/>
      <c r="AO120" s="53"/>
    </row>
    <row r="121" spans="1:41" s="54" customFormat="1" ht="15" x14ac:dyDescent="0.25">
      <c r="A121" s="570"/>
      <c r="B121" s="68">
        <v>2019</v>
      </c>
      <c r="C121" s="90">
        <f>'Knowledge Intensity'!AR29</f>
        <v>59.496476220025706</v>
      </c>
      <c r="D121" s="91">
        <f>'Knowledge Intensity'!$AR$29</f>
        <v>59.496476220025706</v>
      </c>
      <c r="E121" s="554">
        <f>'Knowledge Intensity'!AR30</f>
        <v>60.236114462360518</v>
      </c>
      <c r="F121" s="92">
        <f>'Knowledge Intensity'!$AR$30</f>
        <v>60.236114462360518</v>
      </c>
      <c r="G121" s="554">
        <f>'Knowledge Intensity'!AR31</f>
        <v>61.304219121188723</v>
      </c>
      <c r="H121" s="91">
        <f>'Knowledge Intensity'!$AR$31</f>
        <v>61.304219121188723</v>
      </c>
      <c r="I121" s="554">
        <f>'Knowledge Intensity'!AR32</f>
        <v>65.433696386625854</v>
      </c>
      <c r="J121" s="91">
        <f>'Knowledge Intensity'!$AR$32</f>
        <v>65.433696386625854</v>
      </c>
      <c r="K121" s="554">
        <f>'Knowledge Intensity'!AR36</f>
        <v>89.017111157177496</v>
      </c>
      <c r="L121" s="91">
        <f>'Knowledge Intensity'!$AR$36</f>
        <v>89.017111157177496</v>
      </c>
      <c r="M121" s="554">
        <f>'Knowledge Intensity'!AR40</f>
        <v>86.661206870698976</v>
      </c>
      <c r="N121" s="91">
        <f>'Knowledge Intensity'!$AR$40</f>
        <v>86.661206870698976</v>
      </c>
      <c r="V121" s="53"/>
      <c r="AA121" s="53"/>
      <c r="AB121" s="53"/>
      <c r="AC121" s="53"/>
      <c r="AD121" s="53"/>
      <c r="AE121" s="53"/>
      <c r="AF121" s="53"/>
      <c r="AG121" s="53"/>
      <c r="AH121" s="53"/>
      <c r="AI121" s="53"/>
      <c r="AJ121" s="53"/>
      <c r="AK121" s="53"/>
      <c r="AL121" s="53"/>
      <c r="AM121" s="53"/>
      <c r="AN121" s="53"/>
      <c r="AO121" s="53"/>
    </row>
    <row r="122" spans="1:41" s="54" customFormat="1" ht="15" x14ac:dyDescent="0.25">
      <c r="A122" s="611"/>
      <c r="B122" s="68" t="s">
        <v>280</v>
      </c>
      <c r="C122" s="310"/>
      <c r="D122" s="91">
        <f>'Knowledge Intensity'!$AS$29</f>
        <v>58.120946175553684</v>
      </c>
      <c r="E122" s="554"/>
      <c r="F122" s="92">
        <f>'Knowledge Intensity'!$AS$30</f>
        <v>58.859013228984168</v>
      </c>
      <c r="G122" s="554"/>
      <c r="H122" s="91">
        <f>'Knowledge Intensity'!$AS$31</f>
        <v>59.801204613171606</v>
      </c>
      <c r="I122" s="554"/>
      <c r="J122" s="91">
        <f>'Knowledge Intensity'!$AS$32</f>
        <v>64.716665215335311</v>
      </c>
      <c r="K122" s="554"/>
      <c r="L122" s="91">
        <f>'Knowledge Intensity'!$AS$36</f>
        <v>87.065517660949425</v>
      </c>
      <c r="M122" s="554"/>
      <c r="N122" s="91">
        <f>'Knowledge Intensity'!$AS$40</f>
        <v>85.569931254200696</v>
      </c>
      <c r="V122" s="53"/>
      <c r="AA122" s="53"/>
      <c r="AB122" s="53"/>
      <c r="AC122" s="53"/>
      <c r="AD122" s="53"/>
      <c r="AE122" s="53"/>
      <c r="AF122" s="53"/>
      <c r="AG122" s="53"/>
      <c r="AH122" s="53"/>
      <c r="AI122" s="53"/>
      <c r="AJ122" s="53"/>
      <c r="AK122" s="53"/>
      <c r="AL122" s="53"/>
      <c r="AM122" s="53"/>
      <c r="AN122" s="53"/>
      <c r="AO122" s="53"/>
    </row>
    <row r="123" spans="1:41" s="54" customFormat="1" ht="15" x14ac:dyDescent="0.25">
      <c r="A123" s="732"/>
      <c r="B123" s="68" t="s">
        <v>282</v>
      </c>
      <c r="C123" s="310"/>
      <c r="D123" s="91">
        <f>'Knowledge Intensity'!$AT$29</f>
        <v>56.769055745164962</v>
      </c>
      <c r="E123" s="554"/>
      <c r="F123" s="92">
        <f>'Knowledge Intensity'!$AT$30</f>
        <v>57.560593503355328</v>
      </c>
      <c r="G123" s="554"/>
      <c r="H123" s="91">
        <f>'Knowledge Intensity'!$AT$31</f>
        <v>58.89365398832873</v>
      </c>
      <c r="I123" s="554"/>
      <c r="J123" s="91">
        <f>'Knowledge Intensity'!$AT$32</f>
        <v>64.07381728436431</v>
      </c>
      <c r="K123" s="554"/>
      <c r="L123" s="91">
        <f>'Knowledge Intensity'!$AT$36</f>
        <v>87.170800623698753</v>
      </c>
      <c r="M123" s="554"/>
      <c r="N123" s="91">
        <f>'Knowledge Intensity'!$AT$40</f>
        <v>87.145069160355703</v>
      </c>
      <c r="V123" s="53"/>
      <c r="AA123" s="53"/>
      <c r="AB123" s="53"/>
      <c r="AC123" s="53"/>
      <c r="AD123" s="53"/>
      <c r="AE123" s="53"/>
      <c r="AF123" s="53"/>
      <c r="AG123" s="53"/>
      <c r="AH123" s="53"/>
      <c r="AI123" s="53"/>
      <c r="AJ123" s="53"/>
      <c r="AK123" s="53"/>
      <c r="AL123" s="53"/>
      <c r="AM123" s="53"/>
      <c r="AN123" s="53"/>
      <c r="AO123" s="53"/>
    </row>
    <row r="124" spans="1:41" s="54" customFormat="1" ht="15.75" thickBot="1" x14ac:dyDescent="0.3">
      <c r="A124" s="528"/>
      <c r="B124" s="539" t="s">
        <v>296</v>
      </c>
      <c r="C124" s="335"/>
      <c r="D124" s="336">
        <f>'Knowledge Intensity'!$AU$29</f>
        <v>56.377524636910302</v>
      </c>
      <c r="E124" s="582"/>
      <c r="F124" s="334">
        <f>'Knowledge Intensity'!$AU$30</f>
        <v>57.20565247951658</v>
      </c>
      <c r="G124" s="582"/>
      <c r="H124" s="336">
        <f>'Knowledge Intensity'!$AU$31</f>
        <v>58.844416280277102</v>
      </c>
      <c r="I124" s="582"/>
      <c r="J124" s="336">
        <f>'Knowledge Intensity'!$AU$32</f>
        <v>64.348945616960961</v>
      </c>
      <c r="K124" s="582"/>
      <c r="L124" s="336">
        <f>'Knowledge Intensity'!$AU$36</f>
        <v>87.918765941722015</v>
      </c>
      <c r="M124" s="582"/>
      <c r="N124" s="336">
        <f>'Knowledge Intensity'!$AU$40</f>
        <v>87.917423011584646</v>
      </c>
      <c r="V124" s="53"/>
      <c r="AA124" s="53"/>
      <c r="AB124" s="53"/>
      <c r="AC124" s="53"/>
      <c r="AD124" s="53"/>
      <c r="AE124" s="53"/>
      <c r="AF124" s="53"/>
      <c r="AG124" s="53"/>
      <c r="AH124" s="53"/>
      <c r="AI124" s="53"/>
      <c r="AJ124" s="53"/>
      <c r="AK124" s="53"/>
      <c r="AL124" s="53"/>
      <c r="AM124" s="53"/>
      <c r="AN124" s="53"/>
      <c r="AO124" s="53"/>
    </row>
    <row r="125" spans="1:41" s="54" customFormat="1" ht="15" thickBot="1" x14ac:dyDescent="0.3">
      <c r="E125" s="87"/>
      <c r="F125" s="87"/>
      <c r="I125" s="87"/>
      <c r="J125" s="87"/>
      <c r="K125" s="75"/>
      <c r="V125" s="53"/>
      <c r="AA125" s="53"/>
      <c r="AB125" s="53"/>
      <c r="AC125" s="53"/>
      <c r="AD125" s="53"/>
      <c r="AE125" s="53"/>
      <c r="AF125" s="53"/>
      <c r="AG125" s="53"/>
      <c r="AH125" s="53"/>
      <c r="AI125" s="53"/>
      <c r="AJ125" s="53"/>
      <c r="AK125" s="53"/>
      <c r="AL125" s="53"/>
      <c r="AM125" s="53"/>
      <c r="AN125" s="53"/>
      <c r="AO125" s="53"/>
    </row>
    <row r="126" spans="1:41" s="54" customFormat="1" ht="30" customHeight="1" thickBot="1" x14ac:dyDescent="0.3">
      <c r="A126" s="929" t="str">
        <f>Translate!B13</f>
        <v>Value added of SMEs in France</v>
      </c>
      <c r="B126" s="102"/>
      <c r="C126" s="925" t="s">
        <v>126</v>
      </c>
      <c r="D126" s="926"/>
      <c r="E126" s="931" t="s">
        <v>164</v>
      </c>
      <c r="F126" s="932"/>
      <c r="G126" s="925" t="s">
        <v>165</v>
      </c>
      <c r="H126" s="926"/>
      <c r="I126" s="931" t="s">
        <v>166</v>
      </c>
      <c r="J126" s="932"/>
      <c r="K126" s="925" t="s">
        <v>167</v>
      </c>
      <c r="L126" s="926"/>
      <c r="M126" s="927" t="s">
        <v>168</v>
      </c>
      <c r="N126" s="928"/>
      <c r="V126" s="53"/>
      <c r="AA126" s="53"/>
      <c r="AB126" s="53"/>
      <c r="AC126" s="53"/>
      <c r="AD126" s="53"/>
      <c r="AE126" s="53"/>
      <c r="AF126" s="53"/>
      <c r="AG126" s="53"/>
      <c r="AH126" s="53"/>
      <c r="AI126" s="53"/>
      <c r="AJ126" s="53"/>
      <c r="AK126" s="53"/>
      <c r="AL126" s="53"/>
      <c r="AM126" s="53"/>
      <c r="AN126" s="53"/>
      <c r="AO126" s="53"/>
    </row>
    <row r="127" spans="1:41" s="54" customFormat="1" ht="15" x14ac:dyDescent="0.25">
      <c r="A127" s="930"/>
      <c r="B127" s="96">
        <v>2008</v>
      </c>
      <c r="C127" s="99">
        <f>'Knowledge Intensity'!AG53</f>
        <v>100</v>
      </c>
      <c r="D127" s="100"/>
      <c r="E127" s="99">
        <f>'Knowledge Intensity'!AG54</f>
        <v>100</v>
      </c>
      <c r="F127" s="101"/>
      <c r="G127" s="99">
        <f>'Knowledge Intensity'!AG55</f>
        <v>100</v>
      </c>
      <c r="H127" s="100"/>
      <c r="I127" s="99">
        <f>'Knowledge Intensity'!AG56</f>
        <v>100</v>
      </c>
      <c r="J127" s="101"/>
      <c r="K127" s="99">
        <f>'Knowledge Intensity'!AG60</f>
        <v>100</v>
      </c>
      <c r="L127" s="100"/>
      <c r="M127" s="311">
        <f>'Knowledge Intensity'!AG64</f>
        <v>100</v>
      </c>
      <c r="N127" s="312"/>
      <c r="V127" s="53"/>
      <c r="AA127" s="53"/>
      <c r="AB127" s="53"/>
      <c r="AC127" s="53"/>
      <c r="AD127" s="53"/>
      <c r="AE127" s="53"/>
      <c r="AF127" s="53"/>
      <c r="AG127" s="53"/>
      <c r="AH127" s="53"/>
      <c r="AI127" s="53"/>
      <c r="AJ127" s="53"/>
      <c r="AK127" s="53"/>
      <c r="AL127" s="53"/>
      <c r="AM127" s="53"/>
      <c r="AN127" s="53"/>
      <c r="AO127" s="53"/>
    </row>
    <row r="128" spans="1:41" s="54" customFormat="1" ht="15" x14ac:dyDescent="0.25">
      <c r="A128" s="930"/>
      <c r="B128" s="52">
        <v>2009</v>
      </c>
      <c r="C128" s="81">
        <f>'Knowledge Intensity'!AH53</f>
        <v>86.340736846716609</v>
      </c>
      <c r="D128" s="82"/>
      <c r="E128" s="81">
        <f>'Knowledge Intensity'!AH54</f>
        <v>83.467340637341238</v>
      </c>
      <c r="F128" s="83"/>
      <c r="G128" s="81">
        <f>'Knowledge Intensity'!AH55</f>
        <v>90.268067092681321</v>
      </c>
      <c r="H128" s="82"/>
      <c r="I128" s="81">
        <f>'Knowledge Intensity'!AH56</f>
        <v>91.665512285712822</v>
      </c>
      <c r="J128" s="83"/>
      <c r="K128" s="81">
        <f>'Knowledge Intensity'!AH60</f>
        <v>92.819563182603986</v>
      </c>
      <c r="L128" s="82"/>
      <c r="M128" s="81">
        <f>'Knowledge Intensity'!AH64</f>
        <v>94.661206684174488</v>
      </c>
      <c r="N128" s="82"/>
      <c r="V128" s="53"/>
      <c r="AA128" s="53"/>
      <c r="AB128" s="53"/>
      <c r="AC128" s="53"/>
      <c r="AD128" s="53"/>
      <c r="AE128" s="53"/>
      <c r="AF128" s="53"/>
      <c r="AG128" s="53"/>
      <c r="AH128" s="53"/>
      <c r="AI128" s="53"/>
      <c r="AJ128" s="53"/>
      <c r="AK128" s="53"/>
      <c r="AL128" s="53"/>
      <c r="AM128" s="53"/>
      <c r="AN128" s="53"/>
      <c r="AO128" s="53"/>
    </row>
    <row r="129" spans="1:41" s="54" customFormat="1" ht="15" x14ac:dyDescent="0.25">
      <c r="A129" s="930"/>
      <c r="B129" s="52">
        <v>2010</v>
      </c>
      <c r="C129" s="81">
        <f>'Knowledge Intensity'!AI53</f>
        <v>92.283261050510376</v>
      </c>
      <c r="D129" s="82"/>
      <c r="E129" s="81">
        <f>'Knowledge Intensity'!AI54</f>
        <v>87.94784063734123</v>
      </c>
      <c r="F129" s="83"/>
      <c r="G129" s="81">
        <f>'Knowledge Intensity'!AI55</f>
        <v>92.797814950014057</v>
      </c>
      <c r="H129" s="82"/>
      <c r="I129" s="81">
        <f>'Knowledge Intensity'!AI56</f>
        <v>93.605459489773878</v>
      </c>
      <c r="J129" s="83"/>
      <c r="K129" s="81">
        <f>'Knowledge Intensity'!AI60</f>
        <v>102.92146239477202</v>
      </c>
      <c r="L129" s="82"/>
      <c r="M129" s="81">
        <f>'Knowledge Intensity'!AI64</f>
        <v>101.97968456101931</v>
      </c>
      <c r="N129" s="82"/>
      <c r="V129" s="53"/>
      <c r="AA129" s="53"/>
      <c r="AB129" s="53"/>
      <c r="AC129" s="53"/>
      <c r="AD129" s="53"/>
      <c r="AE129" s="53"/>
      <c r="AF129" s="53"/>
      <c r="AG129" s="53"/>
      <c r="AH129" s="53"/>
      <c r="AI129" s="53"/>
      <c r="AJ129" s="53"/>
      <c r="AK129" s="53"/>
      <c r="AL129" s="53"/>
      <c r="AM129" s="53"/>
      <c r="AN129" s="53"/>
      <c r="AO129" s="53"/>
    </row>
    <row r="130" spans="1:41" s="54" customFormat="1" ht="15" x14ac:dyDescent="0.25">
      <c r="A130" s="930"/>
      <c r="B130" s="52">
        <v>2011</v>
      </c>
      <c r="C130" s="81">
        <f>'Knowledge Intensity'!AJ53</f>
        <v>95.555701581460553</v>
      </c>
      <c r="D130" s="82"/>
      <c r="E130" s="81">
        <f>'Knowledge Intensity'!AJ54</f>
        <v>102.70317406001466</v>
      </c>
      <c r="F130" s="83"/>
      <c r="G130" s="81">
        <f>'Knowledge Intensity'!AJ55</f>
        <v>93.231667911137606</v>
      </c>
      <c r="H130" s="82"/>
      <c r="I130" s="81">
        <f>'Knowledge Intensity'!AJ56</f>
        <v>99.415435883735839</v>
      </c>
      <c r="J130" s="83"/>
      <c r="K130" s="81">
        <f>'Knowledge Intensity'!AJ60</f>
        <v>107.18561326245054</v>
      </c>
      <c r="L130" s="82"/>
      <c r="M130" s="81">
        <f>'Knowledge Intensity'!AJ64</f>
        <v>105.7635431743371</v>
      </c>
      <c r="N130" s="82"/>
      <c r="V130" s="53"/>
      <c r="AA130" s="53"/>
      <c r="AB130" s="53"/>
      <c r="AC130" s="53"/>
      <c r="AD130" s="53"/>
      <c r="AE130" s="53"/>
      <c r="AF130" s="53"/>
      <c r="AG130" s="53"/>
      <c r="AH130" s="53"/>
      <c r="AI130" s="53"/>
      <c r="AJ130" s="53"/>
      <c r="AK130" s="53"/>
      <c r="AL130" s="53"/>
      <c r="AM130" s="53"/>
      <c r="AN130" s="53"/>
      <c r="AO130" s="53"/>
    </row>
    <row r="131" spans="1:41" s="54" customFormat="1" ht="15" x14ac:dyDescent="0.25">
      <c r="A131" s="930"/>
      <c r="B131" s="52">
        <v>2012</v>
      </c>
      <c r="C131" s="81">
        <f>'Knowledge Intensity'!AK53</f>
        <v>91.481578832084821</v>
      </c>
      <c r="D131" s="82"/>
      <c r="E131" s="81">
        <f>'Knowledge Intensity'!AK54</f>
        <v>89.20534727767992</v>
      </c>
      <c r="F131" s="83"/>
      <c r="G131" s="81">
        <f>'Knowledge Intensity'!AK55</f>
        <v>90.237645277949213</v>
      </c>
      <c r="H131" s="82"/>
      <c r="I131" s="81">
        <f>'Knowledge Intensity'!AK56</f>
        <v>94.762547657576505</v>
      </c>
      <c r="J131" s="83"/>
      <c r="K131" s="81">
        <f>'Knowledge Intensity'!AK60</f>
        <v>107.51979704562275</v>
      </c>
      <c r="L131" s="82"/>
      <c r="M131" s="81">
        <f>'Knowledge Intensity'!AK64</f>
        <v>103.52196330767615</v>
      </c>
      <c r="N131" s="82"/>
      <c r="V131" s="53"/>
      <c r="AA131" s="53"/>
      <c r="AB131" s="53"/>
      <c r="AC131" s="53"/>
      <c r="AD131" s="53"/>
      <c r="AE131" s="53"/>
      <c r="AF131" s="53"/>
      <c r="AG131" s="53"/>
      <c r="AH131" s="53"/>
      <c r="AI131" s="53"/>
      <c r="AJ131" s="53"/>
      <c r="AK131" s="53"/>
      <c r="AL131" s="53"/>
      <c r="AM131" s="53"/>
      <c r="AN131" s="53"/>
      <c r="AO131" s="53"/>
    </row>
    <row r="132" spans="1:41" s="54" customFormat="1" ht="15" x14ac:dyDescent="0.25">
      <c r="A132" s="930"/>
      <c r="B132" s="52">
        <v>2013</v>
      </c>
      <c r="C132" s="81">
        <f>'Knowledge Intensity'!AL53</f>
        <v>89.746791080737736</v>
      </c>
      <c r="D132" s="307"/>
      <c r="E132" s="81">
        <f>'Knowledge Intensity'!AL54</f>
        <v>89.414840664690246</v>
      </c>
      <c r="F132" s="307"/>
      <c r="G132" s="81">
        <f>'Knowledge Intensity'!AL55</f>
        <v>88.936321542686841</v>
      </c>
      <c r="H132" s="307"/>
      <c r="I132" s="81">
        <f>'Knowledge Intensity'!AL56</f>
        <v>93.51871971907515</v>
      </c>
      <c r="J132" s="307"/>
      <c r="K132" s="81">
        <f>'Knowledge Intensity'!AL60</f>
        <v>107.04416421014135</v>
      </c>
      <c r="L132" s="307"/>
      <c r="M132" s="81">
        <f>'Knowledge Intensity'!AL64</f>
        <v>104.84909053861473</v>
      </c>
      <c r="N132" s="307"/>
      <c r="V132" s="53"/>
      <c r="AA132" s="53"/>
      <c r="AB132" s="53"/>
      <c r="AC132" s="53"/>
      <c r="AD132" s="53"/>
      <c r="AE132" s="53"/>
      <c r="AF132" s="53"/>
      <c r="AG132" s="53"/>
      <c r="AH132" s="53"/>
      <c r="AI132" s="53"/>
      <c r="AJ132" s="53"/>
      <c r="AK132" s="53"/>
      <c r="AL132" s="53"/>
      <c r="AM132" s="53"/>
      <c r="AN132" s="53"/>
      <c r="AO132" s="53"/>
    </row>
    <row r="133" spans="1:41" s="54" customFormat="1" ht="15" x14ac:dyDescent="0.25">
      <c r="A133" s="930"/>
      <c r="B133" s="52">
        <v>2014</v>
      </c>
      <c r="C133" s="555">
        <f>'Knowledge Intensity'!AM53</f>
        <v>92.765125684496439</v>
      </c>
      <c r="D133" s="82"/>
      <c r="E133" s="81">
        <f>'Knowledge Intensity'!AM54</f>
        <v>91.753180689413739</v>
      </c>
      <c r="F133" s="556"/>
      <c r="G133" s="555">
        <f>'Knowledge Intensity'!AM55</f>
        <v>87.410552472916208</v>
      </c>
      <c r="H133" s="82"/>
      <c r="I133" s="81">
        <f>'Knowledge Intensity'!AM56</f>
        <v>90.331471298135099</v>
      </c>
      <c r="J133" s="556"/>
      <c r="K133" s="555">
        <f>'Knowledge Intensity'!AM60</f>
        <v>102.1855628715538</v>
      </c>
      <c r="L133" s="82"/>
      <c r="M133" s="555">
        <f>'Knowledge Intensity'!AM64</f>
        <v>98.044995553755015</v>
      </c>
      <c r="N133" s="82"/>
      <c r="V133" s="53"/>
      <c r="AA133" s="53"/>
      <c r="AB133" s="53"/>
      <c r="AC133" s="53"/>
      <c r="AD133" s="53"/>
      <c r="AE133" s="53"/>
      <c r="AF133" s="53"/>
      <c r="AG133" s="53"/>
      <c r="AH133" s="53"/>
      <c r="AI133" s="53"/>
      <c r="AJ133" s="53"/>
      <c r="AK133" s="53"/>
      <c r="AL133" s="53"/>
      <c r="AM133" s="53"/>
      <c r="AN133" s="53"/>
      <c r="AO133" s="53"/>
    </row>
    <row r="134" spans="1:41" s="54" customFormat="1" ht="15" x14ac:dyDescent="0.25">
      <c r="A134" s="930"/>
      <c r="B134" s="52">
        <v>2015</v>
      </c>
      <c r="C134" s="81">
        <f>'Knowledge Intensity'!AN53</f>
        <v>102.39190997502959</v>
      </c>
      <c r="D134" s="83"/>
      <c r="E134" s="81">
        <f>'Knowledge Intensity'!AN54</f>
        <v>93.184625537407967</v>
      </c>
      <c r="F134" s="83"/>
      <c r="G134" s="81">
        <f>'Knowledge Intensity'!AN55</f>
        <v>87.133296464407593</v>
      </c>
      <c r="H134" s="83"/>
      <c r="I134" s="81">
        <f>'Knowledge Intensity'!AN56</f>
        <v>89.83159968321911</v>
      </c>
      <c r="J134" s="83"/>
      <c r="K134" s="81">
        <f>'Knowledge Intensity'!AN60</f>
        <v>108.51368344861386</v>
      </c>
      <c r="L134" s="83"/>
      <c r="M134" s="81">
        <f>'Knowledge Intensity'!AN64</f>
        <v>102.16965973518258</v>
      </c>
      <c r="N134" s="83"/>
      <c r="V134" s="53"/>
      <c r="AA134" s="53"/>
      <c r="AB134" s="53"/>
      <c r="AC134" s="53"/>
      <c r="AD134" s="53"/>
      <c r="AE134" s="53"/>
      <c r="AF134" s="53"/>
      <c r="AG134" s="53"/>
      <c r="AH134" s="53"/>
      <c r="AI134" s="53"/>
      <c r="AJ134" s="53"/>
      <c r="AK134" s="53"/>
      <c r="AL134" s="53"/>
      <c r="AM134" s="53"/>
      <c r="AN134" s="53"/>
      <c r="AO134" s="53"/>
    </row>
    <row r="135" spans="1:41" s="54" customFormat="1" ht="15" x14ac:dyDescent="0.25">
      <c r="A135" s="930"/>
      <c r="B135" s="52">
        <v>2016</v>
      </c>
      <c r="C135" s="81">
        <f>'Knowledge Intensity'!AO53</f>
        <v>106.26889210145882</v>
      </c>
      <c r="D135" s="83"/>
      <c r="E135" s="81">
        <f>'Knowledge Intensity'!AO54</f>
        <v>96.445723162420293</v>
      </c>
      <c r="F135" s="83"/>
      <c r="G135" s="81">
        <f>'Knowledge Intensity'!AO55</f>
        <v>88.91192531033191</v>
      </c>
      <c r="H135" s="83"/>
      <c r="I135" s="81">
        <f>'Knowledge Intensity'!AO56</f>
        <v>90.398208131388458</v>
      </c>
      <c r="J135" s="83"/>
      <c r="K135" s="81">
        <f>'Knowledge Intensity'!AO60</f>
        <v>112.83937296702351</v>
      </c>
      <c r="L135" s="83"/>
      <c r="M135" s="81">
        <f>'Knowledge Intensity'!AO64</f>
        <v>106.66425478062358</v>
      </c>
      <c r="N135" s="83"/>
      <c r="V135" s="53"/>
      <c r="AA135" s="53"/>
      <c r="AB135" s="53"/>
      <c r="AC135" s="53"/>
      <c r="AD135" s="53"/>
      <c r="AE135" s="53"/>
      <c r="AF135" s="53"/>
      <c r="AG135" s="53"/>
      <c r="AH135" s="53"/>
      <c r="AI135" s="53"/>
      <c r="AJ135" s="53"/>
      <c r="AK135" s="53"/>
      <c r="AL135" s="53"/>
      <c r="AM135" s="53"/>
      <c r="AN135" s="53"/>
      <c r="AO135" s="53"/>
    </row>
    <row r="136" spans="1:41" s="54" customFormat="1" ht="15" x14ac:dyDescent="0.25">
      <c r="A136" s="930"/>
      <c r="B136" s="52">
        <v>2017</v>
      </c>
      <c r="C136" s="81">
        <f>'Knowledge Intensity'!AP53</f>
        <v>77.020633460375876</v>
      </c>
      <c r="D136" s="83"/>
      <c r="E136" s="81">
        <f>'Knowledge Intensity'!AP53</f>
        <v>77.020633460375876</v>
      </c>
      <c r="F136" s="83"/>
      <c r="G136" s="81">
        <f>'Knowledge Intensity'!AP55</f>
        <v>74.803354332127242</v>
      </c>
      <c r="H136" s="83"/>
      <c r="I136" s="81">
        <f>'Knowledge Intensity'!AP56</f>
        <v>74.877456148090133</v>
      </c>
      <c r="J136" s="83"/>
      <c r="K136" s="81">
        <f>'Knowledge Intensity'!AP60</f>
        <v>92.163891690956788</v>
      </c>
      <c r="L136" s="83"/>
      <c r="M136" s="81">
        <f>'Knowledge Intensity'!AP64</f>
        <v>88.594849215239037</v>
      </c>
      <c r="N136" s="83"/>
      <c r="V136" s="53"/>
      <c r="AA136" s="53"/>
      <c r="AB136" s="53"/>
      <c r="AC136" s="53"/>
      <c r="AD136" s="53"/>
      <c r="AE136" s="53"/>
      <c r="AF136" s="53"/>
      <c r="AG136" s="53"/>
      <c r="AH136" s="53"/>
      <c r="AI136" s="53"/>
      <c r="AJ136" s="53"/>
      <c r="AK136" s="53"/>
      <c r="AL136" s="53"/>
      <c r="AM136" s="53"/>
      <c r="AN136" s="53"/>
      <c r="AO136" s="53"/>
    </row>
    <row r="137" spans="1:41" s="54" customFormat="1" ht="15" x14ac:dyDescent="0.25">
      <c r="A137" s="930"/>
      <c r="B137" s="52">
        <v>2018</v>
      </c>
      <c r="C137" s="678">
        <f>'Knowledge Intensity'!AQ53</f>
        <v>69.33236956236037</v>
      </c>
      <c r="D137" s="83"/>
      <c r="E137" s="679">
        <f>'Knowledge Intensity'!AQ54</f>
        <v>69.268914025664301</v>
      </c>
      <c r="F137" s="83"/>
      <c r="G137" s="680">
        <f>'Knowledge Intensity'!AQ55</f>
        <v>74.854696437035017</v>
      </c>
      <c r="H137" s="83"/>
      <c r="I137" s="681">
        <f>'Knowledge Intensity'!AQ56</f>
        <v>72.966034107745145</v>
      </c>
      <c r="J137" s="83"/>
      <c r="K137" s="682">
        <f>'Knowledge Intensity'!AQ60</f>
        <v>96.43705319832037</v>
      </c>
      <c r="L137" s="83"/>
      <c r="M137" s="683">
        <f>'Knowledge Intensity'!AQ64</f>
        <v>88.922828906294683</v>
      </c>
      <c r="N137" s="83"/>
      <c r="O137" s="53"/>
      <c r="V137" s="53"/>
      <c r="AA137" s="53"/>
      <c r="AB137" s="53"/>
      <c r="AC137" s="53"/>
      <c r="AD137" s="53"/>
      <c r="AE137" s="53"/>
      <c r="AF137" s="53"/>
      <c r="AG137" s="53"/>
      <c r="AH137" s="53"/>
      <c r="AI137" s="53"/>
      <c r="AJ137" s="53"/>
      <c r="AK137" s="53"/>
      <c r="AL137" s="53"/>
      <c r="AM137" s="53"/>
      <c r="AN137" s="53"/>
      <c r="AO137" s="53"/>
    </row>
    <row r="138" spans="1:41" s="54" customFormat="1" ht="15" x14ac:dyDescent="0.25">
      <c r="A138" s="581"/>
      <c r="B138" s="52">
        <v>2019</v>
      </c>
      <c r="C138" s="81">
        <f>'Knowledge Intensity'!AR53</f>
        <v>64.517903447671614</v>
      </c>
      <c r="D138" s="83">
        <f>'Knowledge Intensity'!$AR$53</f>
        <v>64.517903447671614</v>
      </c>
      <c r="E138" s="81">
        <f>'Knowledge Intensity'!AR54</f>
        <v>66.85355110435286</v>
      </c>
      <c r="F138" s="83">
        <f>'Knowledge Intensity'!$AR$54</f>
        <v>66.85355110435286</v>
      </c>
      <c r="G138" s="81">
        <f>'Knowledge Intensity'!AR55</f>
        <v>73.558288033715471</v>
      </c>
      <c r="H138" s="83">
        <f>'Knowledge Intensity'!$AR$55</f>
        <v>73.558288033715471</v>
      </c>
      <c r="I138" s="81">
        <f>'Knowledge Intensity'!AR56</f>
        <v>73.049151137069018</v>
      </c>
      <c r="J138" s="83">
        <f>'Knowledge Intensity'!$AR$56</f>
        <v>73.049151137069018</v>
      </c>
      <c r="K138" s="81">
        <f>'Knowledge Intensity'!AR60</f>
        <v>94.852854350219403</v>
      </c>
      <c r="L138" s="83">
        <f>'Knowledge Intensity'!$AR$60</f>
        <v>94.852854350219403</v>
      </c>
      <c r="M138" s="81">
        <f>'Knowledge Intensity'!AR64</f>
        <v>89.578410837354213</v>
      </c>
      <c r="N138" s="83">
        <f>'Knowledge Intensity'!$AR$64</f>
        <v>89.578410837354213</v>
      </c>
      <c r="V138" s="53"/>
    </row>
    <row r="139" spans="1:41" s="54" customFormat="1" ht="15" x14ac:dyDescent="0.25">
      <c r="A139" s="581"/>
      <c r="B139" s="52" t="s">
        <v>280</v>
      </c>
      <c r="C139" s="86"/>
      <c r="D139" s="83">
        <f>'Knowledge Intensity'!$AS$53</f>
        <v>57.15707237043852</v>
      </c>
      <c r="E139" s="81"/>
      <c r="F139" s="83">
        <f>'Knowledge Intensity'!$AS$54</f>
        <v>58.666367165877205</v>
      </c>
      <c r="G139" s="86"/>
      <c r="H139" s="83">
        <f>'Knowledge Intensity'!$AS$55</f>
        <v>64.614228786518055</v>
      </c>
      <c r="I139" s="81"/>
      <c r="J139" s="83">
        <f>'Knowledge Intensity'!$AS$56</f>
        <v>67.109874728978227</v>
      </c>
      <c r="K139" s="86"/>
      <c r="L139" s="83">
        <f>'Knowledge Intensity'!$AS$60</f>
        <v>91.622739119980835</v>
      </c>
      <c r="M139" s="86"/>
      <c r="N139" s="83">
        <f>'Knowledge Intensity'!$AS$64</f>
        <v>81.36744436602585</v>
      </c>
      <c r="V139" s="53"/>
    </row>
    <row r="140" spans="1:41" s="54" customFormat="1" ht="15" x14ac:dyDescent="0.25">
      <c r="A140" s="581"/>
      <c r="B140" s="52" t="s">
        <v>282</v>
      </c>
      <c r="C140" s="86"/>
      <c r="D140" s="83">
        <f>'Knowledge Intensity'!$AT$53</f>
        <v>59.775139045866737</v>
      </c>
      <c r="E140" s="81"/>
      <c r="F140" s="83">
        <f>'Knowledge Intensity'!$AT$54</f>
        <v>61.548188642504719</v>
      </c>
      <c r="G140" s="86"/>
      <c r="H140" s="83">
        <f>'Knowledge Intensity'!$AT$55</f>
        <v>68.649477481064892</v>
      </c>
      <c r="I140" s="81"/>
      <c r="J140" s="83">
        <f>'Knowledge Intensity'!$AT$56</f>
        <v>71.570558566321964</v>
      </c>
      <c r="K140" s="86"/>
      <c r="L140" s="83">
        <f>'Knowledge Intensity'!$AT$60</f>
        <v>98.987266269780761</v>
      </c>
      <c r="M140" s="86"/>
      <c r="N140" s="83">
        <f>'Knowledge Intensity'!$AT$64</f>
        <v>87.876101189443176</v>
      </c>
      <c r="V140" s="53"/>
    </row>
    <row r="141" spans="1:41" s="54" customFormat="1" ht="15.75" thickBot="1" x14ac:dyDescent="0.3">
      <c r="A141" s="562"/>
      <c r="B141" s="340" t="s">
        <v>296</v>
      </c>
      <c r="C141" s="341"/>
      <c r="D141" s="342">
        <f>'Knowledge Intensity'!$AU$53</f>
        <v>62.102392145266577</v>
      </c>
      <c r="E141" s="538"/>
      <c r="F141" s="342">
        <f>'Knowledge Intensity'!$AU$54</f>
        <v>64.027422673420062</v>
      </c>
      <c r="G141" s="341"/>
      <c r="H141" s="342">
        <f>'Knowledge Intensity'!$AU$55</f>
        <v>71.838928403243187</v>
      </c>
      <c r="I141" s="538"/>
      <c r="J141" s="342">
        <f>'Knowledge Intensity'!$AU$56</f>
        <v>75.097700381318418</v>
      </c>
      <c r="K141" s="341"/>
      <c r="L141" s="342">
        <f>'Knowledge Intensity'!$AU$60</f>
        <v>104.56482734332124</v>
      </c>
      <c r="M141" s="341"/>
      <c r="N141" s="342">
        <f>'Knowledge Intensity'!$AU$64</f>
        <v>92.851284790026156</v>
      </c>
      <c r="V141" s="53"/>
    </row>
    <row r="142" spans="1:41" s="54" customFormat="1" ht="15" x14ac:dyDescent="0.25">
      <c r="A142" s="53"/>
      <c r="B142" s="51"/>
      <c r="C142" s="53"/>
      <c r="D142" s="75"/>
      <c r="E142" s="75"/>
      <c r="F142" s="75"/>
      <c r="G142" s="53"/>
      <c r="H142" s="75"/>
      <c r="I142" s="75"/>
      <c r="J142" s="75"/>
      <c r="K142" s="53"/>
      <c r="L142" s="75"/>
      <c r="M142" s="53"/>
      <c r="N142" s="75"/>
      <c r="V142" s="53"/>
    </row>
    <row r="143" spans="1:41" s="54" customFormat="1" x14ac:dyDescent="0.25">
      <c r="E143" s="87"/>
      <c r="F143" s="87"/>
      <c r="I143" s="87"/>
      <c r="J143" s="87"/>
      <c r="K143" s="75"/>
      <c r="V143" s="53"/>
    </row>
    <row r="144" spans="1:41" s="54" customFormat="1" x14ac:dyDescent="0.25">
      <c r="E144" s="87"/>
      <c r="F144" s="87"/>
      <c r="I144" s="87"/>
      <c r="J144" s="87"/>
      <c r="K144" s="75"/>
      <c r="V144" s="53"/>
    </row>
    <row r="145" spans="5:22" s="54" customFormat="1" x14ac:dyDescent="0.25">
      <c r="E145" s="87"/>
      <c r="F145" s="87"/>
      <c r="I145" s="87"/>
      <c r="J145" s="87"/>
      <c r="K145" s="75"/>
      <c r="V145" s="53"/>
    </row>
    <row r="146" spans="5:22" s="54" customFormat="1" x14ac:dyDescent="0.25">
      <c r="E146" s="87"/>
      <c r="F146" s="87"/>
      <c r="I146" s="87"/>
      <c r="J146" s="87"/>
      <c r="K146" s="75"/>
      <c r="V146" s="53"/>
    </row>
    <row r="147" spans="5:22" s="54" customFormat="1" x14ac:dyDescent="0.25">
      <c r="E147" s="87"/>
      <c r="F147" s="87"/>
      <c r="I147" s="87"/>
      <c r="J147" s="87"/>
      <c r="K147" s="75"/>
      <c r="V147" s="53"/>
    </row>
    <row r="148" spans="5:22" s="54" customFormat="1" x14ac:dyDescent="0.25">
      <c r="E148" s="87"/>
      <c r="F148" s="87"/>
      <c r="I148" s="87"/>
      <c r="J148" s="87"/>
      <c r="K148" s="75"/>
      <c r="V148" s="53"/>
    </row>
    <row r="149" spans="5:22" s="54" customFormat="1" x14ac:dyDescent="0.25">
      <c r="E149" s="87"/>
      <c r="F149" s="87"/>
      <c r="I149" s="87"/>
      <c r="J149" s="87"/>
      <c r="K149" s="75"/>
      <c r="V149" s="53"/>
    </row>
    <row r="150" spans="5:22" s="54" customFormat="1" x14ac:dyDescent="0.25">
      <c r="E150" s="87"/>
      <c r="F150" s="87"/>
      <c r="I150" s="87"/>
      <c r="J150" s="87"/>
      <c r="K150" s="75"/>
      <c r="V150" s="53"/>
    </row>
    <row r="151" spans="5:22" s="54" customFormat="1" x14ac:dyDescent="0.25">
      <c r="E151" s="87"/>
      <c r="F151" s="87"/>
      <c r="I151" s="87"/>
      <c r="J151" s="87"/>
      <c r="K151" s="75"/>
      <c r="V151" s="53"/>
    </row>
    <row r="152" spans="5:22" s="54" customFormat="1" x14ac:dyDescent="0.25">
      <c r="E152" s="87"/>
      <c r="F152" s="87"/>
      <c r="I152" s="87"/>
      <c r="J152" s="87"/>
      <c r="K152" s="75"/>
      <c r="V152" s="53"/>
    </row>
    <row r="153" spans="5:22" s="54" customFormat="1" x14ac:dyDescent="0.25">
      <c r="E153" s="87"/>
      <c r="F153" s="87"/>
      <c r="I153" s="87"/>
      <c r="J153" s="87"/>
      <c r="K153" s="75"/>
      <c r="V153" s="53"/>
    </row>
    <row r="154" spans="5:22" s="54" customFormat="1" x14ac:dyDescent="0.25">
      <c r="E154" s="87"/>
      <c r="F154" s="87"/>
      <c r="I154" s="87"/>
      <c r="J154" s="87"/>
      <c r="K154" s="75"/>
      <c r="V154" s="53"/>
    </row>
    <row r="155" spans="5:22" s="54" customFormat="1" x14ac:dyDescent="0.25">
      <c r="E155" s="87"/>
      <c r="F155" s="87"/>
      <c r="I155" s="87"/>
      <c r="J155" s="87"/>
      <c r="K155" s="75"/>
      <c r="V155" s="53"/>
    </row>
    <row r="156" spans="5:22" s="54" customFormat="1" x14ac:dyDescent="0.25">
      <c r="E156" s="87"/>
      <c r="F156" s="87"/>
      <c r="I156" s="87"/>
      <c r="J156" s="87"/>
      <c r="K156" s="75"/>
      <c r="V156" s="53"/>
    </row>
    <row r="157" spans="5:22" s="54" customFormat="1" x14ac:dyDescent="0.25">
      <c r="E157" s="87"/>
      <c r="F157" s="87"/>
      <c r="I157" s="87"/>
      <c r="J157" s="87"/>
      <c r="K157" s="75"/>
      <c r="V157" s="53"/>
    </row>
    <row r="158" spans="5:22" s="54" customFormat="1" x14ac:dyDescent="0.25">
      <c r="E158" s="87"/>
      <c r="F158" s="87"/>
      <c r="I158" s="87"/>
      <c r="J158" s="87"/>
      <c r="K158" s="75"/>
      <c r="V158" s="53"/>
    </row>
    <row r="159" spans="5:22" s="54" customFormat="1" x14ac:dyDescent="0.25">
      <c r="E159" s="87"/>
      <c r="F159" s="87"/>
      <c r="I159" s="87"/>
      <c r="J159" s="87"/>
      <c r="K159" s="75"/>
      <c r="V159" s="53"/>
    </row>
    <row r="160" spans="5:22" s="54" customFormat="1" x14ac:dyDescent="0.25">
      <c r="E160" s="87"/>
      <c r="F160" s="87"/>
      <c r="I160" s="87"/>
      <c r="J160" s="87"/>
      <c r="K160" s="75"/>
      <c r="V160" s="53"/>
    </row>
    <row r="161" spans="5:22" s="54" customFormat="1" x14ac:dyDescent="0.25">
      <c r="E161" s="87"/>
      <c r="F161" s="87"/>
      <c r="I161" s="87"/>
      <c r="J161" s="87"/>
      <c r="K161" s="75"/>
      <c r="V161" s="53"/>
    </row>
    <row r="162" spans="5:22" s="54" customFormat="1" x14ac:dyDescent="0.25">
      <c r="E162" s="87"/>
      <c r="F162" s="87"/>
      <c r="I162" s="87"/>
      <c r="J162" s="87"/>
      <c r="K162" s="75"/>
      <c r="V162" s="53"/>
    </row>
    <row r="163" spans="5:22" s="54" customFormat="1" x14ac:dyDescent="0.25">
      <c r="E163" s="87"/>
      <c r="F163" s="87"/>
      <c r="I163" s="87"/>
      <c r="J163" s="87"/>
      <c r="K163" s="75"/>
      <c r="V163" s="53"/>
    </row>
    <row r="164" spans="5:22" s="54" customFormat="1" x14ac:dyDescent="0.25">
      <c r="E164" s="87"/>
      <c r="F164" s="87"/>
      <c r="I164" s="87"/>
      <c r="J164" s="87"/>
      <c r="K164" s="75"/>
      <c r="V164" s="53"/>
    </row>
    <row r="165" spans="5:22" s="54" customFormat="1" x14ac:dyDescent="0.25">
      <c r="E165" s="87"/>
      <c r="F165" s="87"/>
      <c r="I165" s="87"/>
      <c r="J165" s="87"/>
      <c r="K165" s="75"/>
      <c r="V165" s="53"/>
    </row>
    <row r="166" spans="5:22" s="54" customFormat="1" x14ac:dyDescent="0.25">
      <c r="E166" s="87"/>
      <c r="F166" s="87"/>
      <c r="I166" s="87"/>
      <c r="J166" s="87"/>
      <c r="K166" s="75"/>
      <c r="V166" s="53"/>
    </row>
    <row r="167" spans="5:22" s="54" customFormat="1" x14ac:dyDescent="0.25">
      <c r="E167" s="87"/>
      <c r="F167" s="87"/>
      <c r="I167" s="87"/>
      <c r="J167" s="87"/>
      <c r="K167" s="75"/>
      <c r="V167" s="53"/>
    </row>
    <row r="168" spans="5:22" s="54" customFormat="1" x14ac:dyDescent="0.25">
      <c r="E168" s="87"/>
      <c r="F168" s="87"/>
      <c r="I168" s="87"/>
      <c r="J168" s="87"/>
      <c r="K168" s="75"/>
      <c r="V168" s="53"/>
    </row>
    <row r="169" spans="5:22" s="54" customFormat="1" x14ac:dyDescent="0.25">
      <c r="E169" s="87"/>
      <c r="F169" s="87"/>
      <c r="I169" s="87"/>
      <c r="J169" s="87"/>
      <c r="K169" s="75"/>
      <c r="V169" s="53"/>
    </row>
    <row r="170" spans="5:22" s="54" customFormat="1" x14ac:dyDescent="0.25">
      <c r="E170" s="87"/>
      <c r="F170" s="87"/>
      <c r="I170" s="87"/>
      <c r="J170" s="87"/>
      <c r="K170" s="75"/>
      <c r="V170" s="53"/>
    </row>
    <row r="171" spans="5:22" s="54" customFormat="1" x14ac:dyDescent="0.25">
      <c r="E171" s="87"/>
      <c r="F171" s="87"/>
      <c r="I171" s="87"/>
      <c r="J171" s="87"/>
      <c r="K171" s="75"/>
      <c r="V171" s="53"/>
    </row>
    <row r="172" spans="5:22" s="54" customFormat="1" x14ac:dyDescent="0.25">
      <c r="E172" s="87"/>
      <c r="F172" s="87"/>
      <c r="I172" s="87"/>
      <c r="J172" s="87"/>
      <c r="K172" s="75"/>
      <c r="V172" s="53"/>
    </row>
    <row r="173" spans="5:22" s="54" customFormat="1" x14ac:dyDescent="0.25">
      <c r="E173" s="87"/>
      <c r="F173" s="87"/>
      <c r="I173" s="87"/>
      <c r="J173" s="87"/>
      <c r="K173" s="75"/>
      <c r="V173" s="53"/>
    </row>
    <row r="174" spans="5:22" s="54" customFormat="1" x14ac:dyDescent="0.25">
      <c r="E174" s="87"/>
      <c r="F174" s="87"/>
      <c r="I174" s="87"/>
      <c r="J174" s="87"/>
      <c r="K174" s="75"/>
      <c r="V174" s="53"/>
    </row>
    <row r="175" spans="5:22" s="54" customFormat="1" x14ac:dyDescent="0.25">
      <c r="E175" s="87"/>
      <c r="F175" s="87"/>
      <c r="I175" s="87"/>
      <c r="J175" s="87"/>
      <c r="K175" s="75"/>
      <c r="V175" s="53"/>
    </row>
    <row r="176" spans="5:22" s="54" customFormat="1" x14ac:dyDescent="0.25">
      <c r="E176" s="87"/>
      <c r="F176" s="87"/>
      <c r="I176" s="87"/>
      <c r="J176" s="87"/>
      <c r="K176" s="75"/>
      <c r="V176" s="53"/>
    </row>
    <row r="177" spans="5:22" s="54" customFormat="1" x14ac:dyDescent="0.25">
      <c r="E177" s="87"/>
      <c r="F177" s="87"/>
      <c r="I177" s="87"/>
      <c r="J177" s="87"/>
      <c r="K177" s="75"/>
      <c r="V177" s="53"/>
    </row>
    <row r="178" spans="5:22" s="54" customFormat="1" x14ac:dyDescent="0.25">
      <c r="E178" s="87"/>
      <c r="F178" s="87"/>
      <c r="I178" s="87"/>
      <c r="J178" s="87"/>
      <c r="K178" s="75"/>
      <c r="V178" s="53"/>
    </row>
    <row r="179" spans="5:22" s="54" customFormat="1" x14ac:dyDescent="0.25">
      <c r="E179" s="87"/>
      <c r="F179" s="87"/>
      <c r="I179" s="87"/>
      <c r="J179" s="87"/>
      <c r="K179" s="75"/>
      <c r="V179" s="53"/>
    </row>
    <row r="180" spans="5:22" s="54" customFormat="1" x14ac:dyDescent="0.25">
      <c r="E180" s="87"/>
      <c r="F180" s="87"/>
      <c r="I180" s="87"/>
      <c r="J180" s="87"/>
      <c r="K180" s="75"/>
      <c r="V180" s="53"/>
    </row>
    <row r="181" spans="5:22" s="54" customFormat="1" x14ac:dyDescent="0.25">
      <c r="E181" s="87"/>
      <c r="F181" s="87"/>
      <c r="I181" s="87"/>
      <c r="J181" s="87"/>
      <c r="K181" s="75"/>
      <c r="V181" s="53"/>
    </row>
    <row r="182" spans="5:22" s="54" customFormat="1" x14ac:dyDescent="0.25">
      <c r="E182" s="87"/>
      <c r="F182" s="87"/>
      <c r="I182" s="87"/>
      <c r="J182" s="87"/>
      <c r="K182" s="75"/>
      <c r="V182" s="53"/>
    </row>
    <row r="183" spans="5:22" s="54" customFormat="1" x14ac:dyDescent="0.25">
      <c r="E183" s="87"/>
      <c r="F183" s="87"/>
      <c r="I183" s="87"/>
      <c r="J183" s="87"/>
      <c r="K183" s="75"/>
      <c r="V183" s="53"/>
    </row>
    <row r="184" spans="5:22" s="54" customFormat="1" x14ac:dyDescent="0.25">
      <c r="E184" s="87"/>
      <c r="F184" s="87"/>
      <c r="I184" s="87"/>
      <c r="J184" s="87"/>
      <c r="K184" s="75"/>
      <c r="V184" s="53"/>
    </row>
    <row r="185" spans="5:22" s="54" customFormat="1" x14ac:dyDescent="0.25">
      <c r="E185" s="87"/>
      <c r="F185" s="87"/>
      <c r="I185" s="87"/>
      <c r="J185" s="87"/>
      <c r="K185" s="75"/>
      <c r="V185" s="53"/>
    </row>
    <row r="186" spans="5:22" s="54" customFormat="1" x14ac:dyDescent="0.25">
      <c r="E186" s="87"/>
      <c r="F186" s="87"/>
      <c r="I186" s="87"/>
      <c r="J186" s="87"/>
      <c r="K186" s="75"/>
      <c r="V186" s="53"/>
    </row>
    <row r="187" spans="5:22" s="54" customFormat="1" x14ac:dyDescent="0.25">
      <c r="E187" s="87"/>
      <c r="F187" s="87"/>
      <c r="I187" s="87"/>
      <c r="J187" s="87"/>
      <c r="K187" s="75"/>
      <c r="V187" s="53"/>
    </row>
    <row r="188" spans="5:22" s="54" customFormat="1" x14ac:dyDescent="0.25">
      <c r="E188" s="87"/>
      <c r="F188" s="87"/>
      <c r="I188" s="87"/>
      <c r="J188" s="87"/>
      <c r="K188" s="75"/>
      <c r="V188" s="53"/>
    </row>
    <row r="189" spans="5:22" s="54" customFormat="1" x14ac:dyDescent="0.25">
      <c r="E189" s="87"/>
      <c r="F189" s="87"/>
      <c r="I189" s="87"/>
      <c r="J189" s="87"/>
      <c r="K189" s="75"/>
      <c r="V189" s="53"/>
    </row>
    <row r="190" spans="5:22" s="54" customFormat="1" x14ac:dyDescent="0.25">
      <c r="E190" s="87"/>
      <c r="F190" s="87"/>
      <c r="I190" s="87"/>
      <c r="J190" s="87"/>
      <c r="K190" s="75"/>
      <c r="V190" s="53"/>
    </row>
    <row r="191" spans="5:22" s="54" customFormat="1" x14ac:dyDescent="0.25">
      <c r="E191" s="87"/>
      <c r="F191" s="87"/>
      <c r="I191" s="87"/>
      <c r="J191" s="87"/>
      <c r="K191" s="75"/>
      <c r="V191" s="53"/>
    </row>
    <row r="192" spans="5:22" s="54" customFormat="1" x14ac:dyDescent="0.25">
      <c r="E192" s="87"/>
      <c r="F192" s="87"/>
      <c r="I192" s="87"/>
      <c r="J192" s="87"/>
      <c r="K192" s="75"/>
      <c r="V192" s="53"/>
    </row>
    <row r="193" spans="5:22" s="54" customFormat="1" x14ac:dyDescent="0.25">
      <c r="E193" s="87"/>
      <c r="F193" s="87"/>
      <c r="I193" s="87"/>
      <c r="J193" s="87"/>
      <c r="K193" s="75"/>
      <c r="V193" s="53"/>
    </row>
    <row r="194" spans="5:22" s="54" customFormat="1" x14ac:dyDescent="0.25">
      <c r="E194" s="87"/>
      <c r="F194" s="87"/>
      <c r="I194" s="87"/>
      <c r="J194" s="87"/>
      <c r="K194" s="75"/>
      <c r="V194" s="53"/>
    </row>
    <row r="195" spans="5:22" s="54" customFormat="1" x14ac:dyDescent="0.25">
      <c r="E195" s="87"/>
      <c r="F195" s="87"/>
      <c r="I195" s="87"/>
      <c r="J195" s="87"/>
      <c r="K195" s="75"/>
      <c r="V195" s="53"/>
    </row>
    <row r="196" spans="5:22" s="54" customFormat="1" x14ac:dyDescent="0.25">
      <c r="E196" s="87"/>
      <c r="F196" s="87"/>
      <c r="I196" s="87"/>
      <c r="J196" s="87"/>
      <c r="K196" s="75"/>
      <c r="V196" s="53"/>
    </row>
    <row r="197" spans="5:22" s="54" customFormat="1" x14ac:dyDescent="0.25">
      <c r="E197" s="87"/>
      <c r="F197" s="87"/>
      <c r="I197" s="87"/>
      <c r="J197" s="87"/>
      <c r="K197" s="75"/>
      <c r="V197" s="53"/>
    </row>
    <row r="198" spans="5:22" s="54" customFormat="1" x14ac:dyDescent="0.25">
      <c r="E198" s="87"/>
      <c r="F198" s="87"/>
      <c r="I198" s="87"/>
      <c r="J198" s="87"/>
      <c r="K198" s="75"/>
      <c r="V198" s="53"/>
    </row>
    <row r="199" spans="5:22" s="54" customFormat="1" x14ac:dyDescent="0.25">
      <c r="E199" s="87"/>
      <c r="F199" s="87"/>
      <c r="I199" s="87"/>
      <c r="J199" s="87"/>
      <c r="K199" s="75"/>
      <c r="V199" s="53"/>
    </row>
    <row r="200" spans="5:22" s="54" customFormat="1" x14ac:dyDescent="0.25">
      <c r="E200" s="87"/>
      <c r="F200" s="87"/>
      <c r="I200" s="87"/>
      <c r="J200" s="87"/>
      <c r="K200" s="75"/>
      <c r="V200" s="53"/>
    </row>
    <row r="201" spans="5:22" s="54" customFormat="1" x14ac:dyDescent="0.25">
      <c r="E201" s="87"/>
      <c r="F201" s="87"/>
      <c r="I201" s="87"/>
      <c r="J201" s="87"/>
      <c r="K201" s="75"/>
      <c r="V201" s="53"/>
    </row>
    <row r="202" spans="5:22" s="54" customFormat="1" x14ac:dyDescent="0.25">
      <c r="E202" s="87"/>
      <c r="F202" s="87"/>
      <c r="I202" s="87"/>
      <c r="J202" s="87"/>
      <c r="K202" s="75"/>
      <c r="V202" s="53"/>
    </row>
    <row r="203" spans="5:22" s="54" customFormat="1" x14ac:dyDescent="0.25">
      <c r="E203" s="87"/>
      <c r="F203" s="87"/>
      <c r="I203" s="87"/>
      <c r="J203" s="87"/>
      <c r="K203" s="75"/>
      <c r="V203" s="53"/>
    </row>
    <row r="204" spans="5:22" s="54" customFormat="1" x14ac:dyDescent="0.25">
      <c r="E204" s="87"/>
      <c r="F204" s="87"/>
      <c r="I204" s="87"/>
      <c r="J204" s="87"/>
      <c r="K204" s="75"/>
      <c r="V204" s="53"/>
    </row>
    <row r="205" spans="5:22" s="54" customFormat="1" x14ac:dyDescent="0.25">
      <c r="E205" s="87"/>
      <c r="F205" s="87"/>
      <c r="I205" s="87"/>
      <c r="J205" s="87"/>
      <c r="K205" s="75"/>
      <c r="V205" s="53"/>
    </row>
    <row r="206" spans="5:22" s="54" customFormat="1" x14ac:dyDescent="0.25">
      <c r="E206" s="87"/>
      <c r="F206" s="87"/>
      <c r="I206" s="87"/>
      <c r="J206" s="87"/>
      <c r="K206" s="75"/>
      <c r="V206" s="53"/>
    </row>
    <row r="207" spans="5:22" s="54" customFormat="1" x14ac:dyDescent="0.25">
      <c r="E207" s="87"/>
      <c r="F207" s="87"/>
      <c r="I207" s="87"/>
      <c r="J207" s="87"/>
      <c r="K207" s="75"/>
      <c r="V207" s="53"/>
    </row>
    <row r="208" spans="5:22" s="54" customFormat="1" x14ac:dyDescent="0.25">
      <c r="E208" s="87"/>
      <c r="F208" s="87"/>
      <c r="I208" s="87"/>
      <c r="J208" s="87"/>
      <c r="K208" s="75"/>
      <c r="V208" s="53"/>
    </row>
    <row r="209" spans="5:22" s="54" customFormat="1" x14ac:dyDescent="0.25">
      <c r="E209" s="87"/>
      <c r="F209" s="87"/>
      <c r="I209" s="87"/>
      <c r="J209" s="87"/>
      <c r="K209" s="75"/>
      <c r="V209" s="53"/>
    </row>
    <row r="210" spans="5:22" s="54" customFormat="1" x14ac:dyDescent="0.25">
      <c r="E210" s="87"/>
      <c r="F210" s="87"/>
      <c r="I210" s="87"/>
      <c r="J210" s="87"/>
      <c r="K210" s="75"/>
      <c r="V210" s="53"/>
    </row>
    <row r="211" spans="5:22" s="54" customFormat="1" x14ac:dyDescent="0.25">
      <c r="E211" s="87"/>
      <c r="F211" s="87"/>
      <c r="I211" s="87"/>
      <c r="J211" s="87"/>
      <c r="K211" s="75"/>
      <c r="V211" s="53"/>
    </row>
    <row r="212" spans="5:22" s="54" customFormat="1" x14ac:dyDescent="0.25">
      <c r="E212" s="87"/>
      <c r="F212" s="87"/>
      <c r="I212" s="87"/>
      <c r="J212" s="87"/>
      <c r="K212" s="75"/>
      <c r="V212" s="53"/>
    </row>
    <row r="213" spans="5:22" s="54" customFormat="1" x14ac:dyDescent="0.25">
      <c r="E213" s="87"/>
      <c r="F213" s="87"/>
      <c r="I213" s="87"/>
      <c r="J213" s="87"/>
      <c r="K213" s="75"/>
      <c r="V213" s="53"/>
    </row>
    <row r="214" spans="5:22" s="54" customFormat="1" x14ac:dyDescent="0.25">
      <c r="E214" s="87"/>
      <c r="F214" s="87"/>
      <c r="I214" s="87"/>
      <c r="J214" s="87"/>
      <c r="K214" s="75"/>
      <c r="V214" s="53"/>
    </row>
    <row r="215" spans="5:22" s="54" customFormat="1" x14ac:dyDescent="0.25">
      <c r="E215" s="87"/>
      <c r="F215" s="87"/>
      <c r="I215" s="87"/>
      <c r="J215" s="87"/>
      <c r="K215" s="75"/>
      <c r="V215" s="53"/>
    </row>
    <row r="216" spans="5:22" s="54" customFormat="1" x14ac:dyDescent="0.25">
      <c r="E216" s="87"/>
      <c r="F216" s="87"/>
      <c r="I216" s="87"/>
      <c r="J216" s="87"/>
      <c r="K216" s="75"/>
      <c r="V216" s="53"/>
    </row>
    <row r="217" spans="5:22" s="54" customFormat="1" x14ac:dyDescent="0.25">
      <c r="E217" s="87"/>
      <c r="F217" s="87"/>
      <c r="I217" s="87"/>
      <c r="J217" s="87"/>
      <c r="K217" s="75"/>
      <c r="V217" s="53"/>
    </row>
    <row r="218" spans="5:22" s="54" customFormat="1" x14ac:dyDescent="0.25">
      <c r="E218" s="87"/>
      <c r="F218" s="87"/>
      <c r="I218" s="87"/>
      <c r="J218" s="87"/>
      <c r="K218" s="75"/>
      <c r="V218" s="53"/>
    </row>
    <row r="219" spans="5:22" s="54" customFormat="1" x14ac:dyDescent="0.25">
      <c r="E219" s="87"/>
      <c r="F219" s="87"/>
      <c r="I219" s="87"/>
      <c r="J219" s="87"/>
      <c r="K219" s="75"/>
      <c r="V219" s="53"/>
    </row>
    <row r="220" spans="5:22" s="54" customFormat="1" x14ac:dyDescent="0.25">
      <c r="E220" s="87"/>
      <c r="F220" s="87"/>
      <c r="I220" s="87"/>
      <c r="J220" s="87"/>
      <c r="K220" s="75"/>
      <c r="V220" s="53"/>
    </row>
    <row r="221" spans="5:22" s="54" customFormat="1" x14ac:dyDescent="0.25">
      <c r="E221" s="87"/>
      <c r="F221" s="87"/>
      <c r="I221" s="87"/>
      <c r="J221" s="87"/>
      <c r="K221" s="75"/>
      <c r="V221" s="53"/>
    </row>
    <row r="222" spans="5:22" s="54" customFormat="1" x14ac:dyDescent="0.25">
      <c r="E222" s="87"/>
      <c r="F222" s="87"/>
      <c r="I222" s="87"/>
      <c r="J222" s="87"/>
      <c r="K222" s="75"/>
      <c r="V222" s="53"/>
    </row>
    <row r="223" spans="5:22" s="54" customFormat="1" x14ac:dyDescent="0.25">
      <c r="E223" s="87"/>
      <c r="F223" s="87"/>
      <c r="I223" s="87"/>
      <c r="J223" s="87"/>
      <c r="K223" s="75"/>
      <c r="V223" s="53"/>
    </row>
    <row r="224" spans="5:22" s="54" customFormat="1" x14ac:dyDescent="0.25">
      <c r="E224" s="87"/>
      <c r="F224" s="87"/>
      <c r="I224" s="87"/>
      <c r="J224" s="87"/>
      <c r="K224" s="75"/>
      <c r="V224" s="53"/>
    </row>
    <row r="225" spans="5:22" s="54" customFormat="1" x14ac:dyDescent="0.25">
      <c r="E225" s="87"/>
      <c r="F225" s="87"/>
      <c r="I225" s="87"/>
      <c r="J225" s="87"/>
      <c r="K225" s="75"/>
      <c r="V225" s="53"/>
    </row>
    <row r="226" spans="5:22" s="54" customFormat="1" x14ac:dyDescent="0.25">
      <c r="E226" s="87"/>
      <c r="F226" s="87"/>
      <c r="I226" s="87"/>
      <c r="J226" s="87"/>
      <c r="K226" s="75"/>
      <c r="V226" s="53"/>
    </row>
    <row r="227" spans="5:22" s="54" customFormat="1" x14ac:dyDescent="0.25">
      <c r="E227" s="87"/>
      <c r="F227" s="87"/>
      <c r="I227" s="87"/>
      <c r="J227" s="87"/>
      <c r="K227" s="75"/>
      <c r="V227" s="53"/>
    </row>
    <row r="228" spans="5:22" s="54" customFormat="1" x14ac:dyDescent="0.25">
      <c r="E228" s="87"/>
      <c r="F228" s="87"/>
      <c r="I228" s="87"/>
      <c r="J228" s="87"/>
      <c r="K228" s="75"/>
      <c r="V228" s="53"/>
    </row>
    <row r="229" spans="5:22" s="54" customFormat="1" x14ac:dyDescent="0.25">
      <c r="E229" s="87"/>
      <c r="F229" s="87"/>
      <c r="I229" s="87"/>
      <c r="J229" s="87"/>
      <c r="K229" s="75"/>
      <c r="V229" s="53"/>
    </row>
    <row r="230" spans="5:22" s="54" customFormat="1" x14ac:dyDescent="0.25">
      <c r="E230" s="87"/>
      <c r="F230" s="87"/>
      <c r="I230" s="87"/>
      <c r="J230" s="87"/>
      <c r="K230" s="75"/>
      <c r="V230" s="53"/>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9" sqref="A9"/>
    </sheetView>
  </sheetViews>
  <sheetFormatPr defaultColWidth="9.28515625" defaultRowHeight="15" x14ac:dyDescent="0.2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25">
      <c r="A1" s="35">
        <v>2008</v>
      </c>
      <c r="B1" s="35">
        <v>2009</v>
      </c>
      <c r="C1" s="35">
        <v>2010</v>
      </c>
      <c r="D1" s="35">
        <v>2011</v>
      </c>
      <c r="E1" s="35">
        <v>2012</v>
      </c>
      <c r="F1" s="35">
        <v>2013</v>
      </c>
      <c r="G1" s="35">
        <v>2014</v>
      </c>
      <c r="H1" s="35">
        <v>2015</v>
      </c>
      <c r="I1" s="35">
        <v>2016</v>
      </c>
      <c r="J1" s="35">
        <v>2017</v>
      </c>
      <c r="K1" s="35">
        <v>2018</v>
      </c>
      <c r="L1" s="35">
        <v>2019</v>
      </c>
      <c r="M1" s="35" t="s">
        <v>280</v>
      </c>
      <c r="N1" s="35" t="s">
        <v>282</v>
      </c>
      <c r="O1" t="s">
        <v>296</v>
      </c>
    </row>
    <row r="2" spans="1:15" x14ac:dyDescent="0.25">
      <c r="A2" t="s">
        <v>0</v>
      </c>
    </row>
    <row r="3" spans="1:15" x14ac:dyDescent="0.25">
      <c r="A3" t="s">
        <v>81</v>
      </c>
    </row>
    <row r="4" spans="1:15" x14ac:dyDescent="0.25">
      <c r="A4" t="s">
        <v>94</v>
      </c>
    </row>
    <row r="5" spans="1:15" x14ac:dyDescent="0.25">
      <c r="A5" s="121" t="s">
        <v>297</v>
      </c>
    </row>
    <row r="6" spans="1:15" x14ac:dyDescent="0.25">
      <c r="A6" t="s">
        <v>309</v>
      </c>
      <c r="B6" t="s">
        <v>303</v>
      </c>
      <c r="C6" t="s">
        <v>304</v>
      </c>
      <c r="D6" t="s">
        <v>305</v>
      </c>
      <c r="M6" t="s">
        <v>203</v>
      </c>
    </row>
    <row r="7" spans="1:15" x14ac:dyDescent="0.25">
      <c r="A7" t="s">
        <v>268</v>
      </c>
      <c r="M7" t="s">
        <v>149</v>
      </c>
    </row>
    <row r="8" spans="1:15" x14ac:dyDescent="0.25">
      <c r="A8" t="s">
        <v>310</v>
      </c>
      <c r="M8" t="s">
        <v>150</v>
      </c>
    </row>
    <row r="9" spans="1:15" x14ac:dyDescent="0.25">
      <c r="A9" t="s">
        <v>95</v>
      </c>
      <c r="M9" t="s">
        <v>151</v>
      </c>
    </row>
    <row r="10" spans="1:15" x14ac:dyDescent="0.25">
      <c r="M10" t="s">
        <v>152</v>
      </c>
    </row>
    <row r="11" spans="1:15" x14ac:dyDescent="0.25">
      <c r="A11" t="s">
        <v>96</v>
      </c>
      <c r="B11" t="s">
        <v>306</v>
      </c>
      <c r="M11" t="s">
        <v>153</v>
      </c>
    </row>
    <row r="12" spans="1:15" x14ac:dyDescent="0.25">
      <c r="A12" t="s">
        <v>142</v>
      </c>
      <c r="B12" t="s">
        <v>307</v>
      </c>
      <c r="M12" t="s">
        <v>154</v>
      </c>
    </row>
    <row r="13" spans="1:15" x14ac:dyDescent="0.25">
      <c r="A13" t="s">
        <v>97</v>
      </c>
      <c r="B13" t="s">
        <v>308</v>
      </c>
      <c r="M13" t="s">
        <v>155</v>
      </c>
    </row>
    <row r="14" spans="1:15" x14ac:dyDescent="0.25">
      <c r="M14" t="s">
        <v>156</v>
      </c>
    </row>
    <row r="15" spans="1:15" x14ac:dyDescent="0.25">
      <c r="A15" t="s">
        <v>169</v>
      </c>
      <c r="M15" t="s">
        <v>157</v>
      </c>
    </row>
    <row r="16" spans="1:15" x14ac:dyDescent="0.25">
      <c r="A16" s="49" t="s">
        <v>170</v>
      </c>
      <c r="M16" t="s">
        <v>158</v>
      </c>
    </row>
    <row r="17" spans="1:13" x14ac:dyDescent="0.25">
      <c r="A17" s="49" t="s">
        <v>171</v>
      </c>
      <c r="M17" t="s">
        <v>159</v>
      </c>
    </row>
    <row r="18" spans="1:13" x14ac:dyDescent="0.25">
      <c r="M18" t="s">
        <v>160</v>
      </c>
    </row>
    <row r="19" spans="1:13" x14ac:dyDescent="0.25">
      <c r="A19" t="s">
        <v>143</v>
      </c>
    </row>
    <row r="20" spans="1:13" x14ac:dyDescent="0.25">
      <c r="A20" t="s">
        <v>144</v>
      </c>
    </row>
    <row r="21" spans="1:13" x14ac:dyDescent="0.25">
      <c r="A21" t="s">
        <v>145</v>
      </c>
    </row>
    <row r="22" spans="1:13" x14ac:dyDescent="0.25">
      <c r="M22" t="s">
        <v>122</v>
      </c>
    </row>
    <row r="23" spans="1:13" x14ac:dyDescent="0.25">
      <c r="A23" t="s">
        <v>98</v>
      </c>
      <c r="M23" t="s">
        <v>114</v>
      </c>
    </row>
    <row r="24" spans="1:13" x14ac:dyDescent="0.25">
      <c r="A24" t="s">
        <v>99</v>
      </c>
      <c r="M24" t="s">
        <v>123</v>
      </c>
    </row>
    <row r="25" spans="1:13" x14ac:dyDescent="0.25">
      <c r="A25" t="s">
        <v>100</v>
      </c>
      <c r="M25" t="s">
        <v>124</v>
      </c>
    </row>
    <row r="28" spans="1:13" x14ac:dyDescent="0.25">
      <c r="A28" t="s">
        <v>101</v>
      </c>
    </row>
    <row r="29" spans="1:13" x14ac:dyDescent="0.25">
      <c r="A29" t="s">
        <v>102</v>
      </c>
    </row>
    <row r="30" spans="1:13" x14ac:dyDescent="0.25">
      <c r="A30" t="s">
        <v>103</v>
      </c>
    </row>
    <row r="31" spans="1:13" x14ac:dyDescent="0.25">
      <c r="A31" t="s">
        <v>104</v>
      </c>
    </row>
    <row r="32" spans="1:13" x14ac:dyDescent="0.25">
      <c r="A32" t="s">
        <v>105</v>
      </c>
    </row>
    <row r="33" spans="1:10" x14ac:dyDescent="0.25">
      <c r="A33" t="s">
        <v>6</v>
      </c>
    </row>
    <row r="35" spans="1:10" ht="105" customHeight="1" x14ac:dyDescent="0.25">
      <c r="A35" s="968" t="s">
        <v>295</v>
      </c>
      <c r="B35" s="968"/>
      <c r="C35" s="968"/>
      <c r="D35" s="968"/>
      <c r="E35" s="968"/>
      <c r="F35" s="968"/>
      <c r="G35" s="968"/>
      <c r="H35" s="968"/>
      <c r="I35" s="968"/>
      <c r="J35" s="968"/>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0098C90-4873-4DFD-ADE0-6FD451B3F9EF}">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675AAC8C-5BB2-42FE-B1A3-964E98BD3BDA}">
  <ds:schemaRefs>
    <ds:schemaRef ds:uri="http://schemas.microsoft.com/sharepoint/v3/contenttype/forms"/>
  </ds:schemaRefs>
</ds:datastoreItem>
</file>

<file path=customXml/itemProps3.xml><?xml version="1.0" encoding="utf-8"?>
<ds:datastoreItem xmlns:ds="http://schemas.openxmlformats.org/officeDocument/2006/customXml" ds:itemID="{B817D3C4-DC2D-43E4-8229-8D7714A28A6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843c966-cb45-4885-93fc-2ce78a94204b"/>
    <ds:schemaRef ds:uri="ac131f03-315b-4cd8-8e3a-6189969fd4f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GUIGUE-KOEPPEN Valerie (GROW)</cp:lastModifiedBy>
  <cp:lastPrinted>2016-01-18T13:57:36Z</cp:lastPrinted>
  <dcterms:created xsi:type="dcterms:W3CDTF">2013-01-10T09:35:42Z</dcterms:created>
  <dcterms:modified xsi:type="dcterms:W3CDTF">2022-03-25T14:53:33Z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y fmtid="{D5CDD505-2E9C-101B-9397-08002B2CF9AE}" pid="3" name="MSIP_Label_6bd9ddd1-4d20-43f6-abfa-fc3c07406f94_Enabled">
    <vt:lpwstr>true</vt:lpwstr>
  </property>
  <property fmtid="{D5CDD505-2E9C-101B-9397-08002B2CF9AE}" pid="4" name="MSIP_Label_6bd9ddd1-4d20-43f6-abfa-fc3c07406f94_SetDate">
    <vt:lpwstr>2022-03-25T14:44:25Z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ebd8ea1b-47c3-4fc9-9635-b6f8ee4b2c19</vt:lpwstr>
  </property>
  <property fmtid="{D5CDD505-2E9C-101B-9397-08002B2CF9AE}" pid="9" name="MSIP_Label_6bd9ddd1-4d20-43f6-abfa-fc3c07406f94_ContentBits">
    <vt:lpwstr>0</vt:lpwstr>
  </property>
</Properties>
</file>