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DieseArbeitsmappe" defaultThemeVersion="124226"/>
  <mc:AlternateContent xmlns:mc="http://schemas.openxmlformats.org/markup-compatibility/2006">
    <mc:Choice Requires="x15">
      <x15ac:absPath xmlns:x15ac="http://schemas.microsoft.com/office/spreadsheetml/2010/11/ac" url="U:\Estonia\SME fiche\"/>
    </mc:Choice>
  </mc:AlternateContent>
  <bookViews>
    <workbookView xWindow="-110" yWindow="-110" windowWidth="23260" windowHeight="12580" tabRatio="893" firstSheet="5" activeTab="14"/>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X87" i="68" l="1"/>
  <c r="K7" i="63"/>
  <c r="H7" i="63"/>
  <c r="E7" i="63"/>
  <c r="E6" i="63"/>
  <c r="H6" i="63" s="1"/>
  <c r="K6" i="63" l="1"/>
  <c r="Y18" i="3"/>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AA15" i="4" s="1"/>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W12" i="4"/>
  <c r="P26" i="68" s="1"/>
  <c r="S12" i="4"/>
  <c r="P22" i="68" s="1"/>
  <c r="Q12" i="4"/>
  <c r="F9" i="63" s="1"/>
  <c r="P12" i="4"/>
  <c r="O12" i="4"/>
  <c r="N12" i="4"/>
  <c r="M12" i="4"/>
  <c r="AB12" i="4" s="1"/>
  <c r="P31" i="68" s="1"/>
  <c r="L12" i="4"/>
  <c r="AA12" i="4" s="1"/>
  <c r="P30" i="68" s="1"/>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AP38" i="67" s="1"/>
  <c r="K38" i="67"/>
  <c r="J38" i="67"/>
  <c r="I38" i="67"/>
  <c r="H38" i="67"/>
  <c r="G38" i="67"/>
  <c r="AK38" i="67" s="1"/>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AR31" i="67" s="1"/>
  <c r="M31" i="67"/>
  <c r="L31" i="67"/>
  <c r="K31" i="67"/>
  <c r="J31" i="67"/>
  <c r="I31" i="67"/>
  <c r="H31" i="67"/>
  <c r="G31" i="67"/>
  <c r="F31" i="67"/>
  <c r="AJ31" i="67" s="1"/>
  <c r="G113" i="68" s="1"/>
  <c r="E31" i="67"/>
  <c r="D31" i="67"/>
  <c r="C31" i="67"/>
  <c r="AG30" i="67"/>
  <c r="E110" i="68" s="1"/>
  <c r="P30" i="67"/>
  <c r="O30" i="67"/>
  <c r="N30" i="67"/>
  <c r="M30" i="67"/>
  <c r="L30" i="67"/>
  <c r="K30" i="67"/>
  <c r="J30" i="67"/>
  <c r="AN30" i="67" s="1"/>
  <c r="E117" i="68" s="1"/>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AN16" i="67" s="1"/>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T12" i="4" l="1"/>
  <c r="P23" i="68" s="1"/>
  <c r="Q64" i="67"/>
  <c r="O64" i="67"/>
  <c r="C64" i="67"/>
  <c r="AU64" i="67" s="1"/>
  <c r="N141" i="68" s="1"/>
  <c r="D64" i="67"/>
  <c r="AH64" i="67" s="1"/>
  <c r="M128" i="68" s="1"/>
  <c r="AU53" i="67"/>
  <c r="D141" i="68" s="1"/>
  <c r="P64" i="67"/>
  <c r="AT64" i="67" s="1"/>
  <c r="N140" i="68" s="1"/>
  <c r="AU66" i="67"/>
  <c r="G64" i="67"/>
  <c r="AK64" i="67" s="1"/>
  <c r="M131" i="68" s="1"/>
  <c r="AA11" i="5"/>
  <c r="Y30" i="68" s="1"/>
  <c r="AE15" i="5"/>
  <c r="AG12" i="5"/>
  <c r="AB36" i="68" s="1"/>
  <c r="W14" i="5"/>
  <c r="AE26" i="68" s="1"/>
  <c r="AH42" i="67"/>
  <c r="Q40" i="67"/>
  <c r="K40" i="67"/>
  <c r="O40" i="67"/>
  <c r="AU42" i="67"/>
  <c r="P40" i="67"/>
  <c r="E33" i="67"/>
  <c r="AU29" i="67"/>
  <c r="D124" i="68" s="1"/>
  <c r="AH15" i="67"/>
  <c r="AJ15" i="67"/>
  <c r="Q13" i="67"/>
  <c r="N17" i="67"/>
  <c r="U15" i="3"/>
  <c r="W16" i="3"/>
  <c r="C9" i="68" s="1"/>
  <c r="AB16" i="3"/>
  <c r="C14" i="68" s="1"/>
  <c r="AC16" i="3"/>
  <c r="C15" i="68" s="1"/>
  <c r="AC15" i="3"/>
  <c r="T15" i="3"/>
  <c r="X16" i="3"/>
  <c r="C10" i="68" s="1"/>
  <c r="Z14" i="3"/>
  <c r="I29" i="68" s="1"/>
  <c r="AB15" i="3"/>
  <c r="AD15" i="3"/>
  <c r="V15" i="3"/>
  <c r="W15" i="3"/>
  <c r="Y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3" i="67"/>
  <c r="AT65" i="67"/>
  <c r="AI53" i="67"/>
  <c r="C129" i="68" s="1"/>
  <c r="AI63" i="67"/>
  <c r="AU65" i="67"/>
  <c r="G60" i="67"/>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E120" i="68" s="1"/>
  <c r="K36" i="67"/>
  <c r="K43" i="67" s="1"/>
  <c r="AM41" i="67"/>
  <c r="AM42" i="67"/>
  <c r="AS30" i="67"/>
  <c r="F122" i="68" s="1"/>
  <c r="AS31" i="67"/>
  <c r="H122" i="68" s="1"/>
  <c r="AO42" i="67"/>
  <c r="AU30" i="67"/>
  <c r="F124" i="68" s="1"/>
  <c r="AR42" i="67"/>
  <c r="D33" i="67"/>
  <c r="O36" i="67"/>
  <c r="O43" i="67" s="1"/>
  <c r="AE15" i="4"/>
  <c r="B38" i="71"/>
  <c r="D38" i="71" s="1"/>
  <c r="AG16" i="4"/>
  <c r="O19" i="68" s="1"/>
  <c r="AG15" i="4"/>
  <c r="AG14" i="4"/>
  <c r="U36" i="68" s="1"/>
  <c r="W15" i="4"/>
  <c r="AG13" i="4"/>
  <c r="S36" i="68" s="1"/>
  <c r="X15" i="4"/>
  <c r="W13" i="4"/>
  <c r="R26" i="68" s="1"/>
  <c r="AG11" i="4"/>
  <c r="O36" i="68" s="1"/>
  <c r="X12" i="4"/>
  <c r="P27" i="68" s="1"/>
  <c r="AA11" i="4"/>
  <c r="N30" i="68" s="1"/>
  <c r="C37" i="71"/>
  <c r="D37" i="71" s="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O64" i="67" s="1"/>
  <c r="M135" i="68" s="1"/>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I64" i="67" s="1"/>
  <c r="M129" i="68" s="1"/>
  <c r="AQ65" i="67"/>
  <c r="M64" i="67"/>
  <c r="AQ64" i="67" s="1"/>
  <c r="AN66" i="67"/>
  <c r="J64" i="67"/>
  <c r="AN64" i="67" s="1"/>
  <c r="M134" i="68" s="1"/>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R64" i="67" s="1"/>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N43"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H34" i="68"/>
  <c r="D30" i="70"/>
  <c r="D32" i="70" s="1"/>
  <c r="N30" i="70"/>
  <c r="N32" i="70" s="1"/>
  <c r="Y15" i="68"/>
  <c r="E30" i="70"/>
  <c r="E33" i="70" s="1"/>
  <c r="O30" i="70"/>
  <c r="O35" i="70" s="1"/>
  <c r="P30" i="70"/>
  <c r="P33" i="70" s="1"/>
  <c r="G67" i="67"/>
  <c r="AK67" i="67" s="1"/>
  <c r="O67" i="67"/>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AS67" i="67" l="1"/>
  <c r="AQ36" i="67"/>
  <c r="Q43" i="67"/>
  <c r="AN17" i="67"/>
  <c r="M100" i="68" s="1"/>
  <c r="M20" i="67"/>
  <c r="AT60" i="67"/>
  <c r="L140" i="68" s="1"/>
  <c r="AP64" i="67"/>
  <c r="M136" i="68" s="1"/>
  <c r="AS36" i="67"/>
  <c r="L122" i="68" s="1"/>
  <c r="K45" i="67"/>
  <c r="K47" i="67" s="1"/>
  <c r="D104" i="68"/>
  <c r="C104" i="68"/>
  <c r="H104" i="68"/>
  <c r="G104" i="68"/>
  <c r="J104" i="68"/>
  <c r="I104" i="68"/>
  <c r="N20" i="67"/>
  <c r="N22" i="67" s="1"/>
  <c r="F104" i="68"/>
  <c r="E104" i="68"/>
  <c r="I20" i="67"/>
  <c r="I22" i="67" s="1"/>
  <c r="AU10" i="67"/>
  <c r="C13" i="63"/>
  <c r="D10" i="63" s="1"/>
  <c r="R35" i="70"/>
  <c r="F32" i="70"/>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Q47" i="67" s="1"/>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L69"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J12" i="63"/>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T13" i="67"/>
  <c r="L106" i="68" s="1"/>
  <c r="AP13" i="67"/>
  <c r="K102" i="68" s="1"/>
  <c r="D60" i="66"/>
  <c r="AI33" i="67"/>
  <c r="AO57" i="67"/>
  <c r="AL17" i="67"/>
  <c r="M98" i="68" s="1"/>
  <c r="H20" i="67"/>
  <c r="D35" i="66"/>
  <c r="D38" i="66"/>
  <c r="D39" i="66"/>
  <c r="D36" i="66"/>
  <c r="D33" i="66"/>
  <c r="D46" i="66"/>
  <c r="AI10" i="67"/>
  <c r="AR10"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H69" i="67" l="1"/>
  <c r="AR20" i="67"/>
  <c r="D11" i="63"/>
  <c r="D12" i="63"/>
  <c r="D8" i="63"/>
  <c r="D9" i="63"/>
  <c r="F69" i="67"/>
  <c r="AJ69" i="67" s="1"/>
  <c r="J10" i="63"/>
  <c r="J8" i="63"/>
  <c r="AR43" i="67"/>
  <c r="N104" i="68"/>
  <c r="M104" i="68"/>
  <c r="L104" i="68"/>
  <c r="K104" i="68"/>
  <c r="E69" i="67"/>
  <c r="E72"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I69" i="67"/>
  <c r="E71"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71" i="67" l="1"/>
  <c r="J72" i="67"/>
  <c r="J13" i="63"/>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<sst xmlns="http://schemas.openxmlformats.org/spreadsheetml/2006/main" count="2336" uniqueCount="314">
  <si>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</si>
  <si>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</si>
  <si>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</si>
  <si>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</si>
  <si>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</si>
  <si>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</si>
  <si>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</si>
  <si>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</si>
  <si>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</si>
  <si>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</si>
  <si>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</si>
  <si>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</si>
  <si>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</si>
  <si>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</si>
  <si>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</si>
  <si>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</si>
  <si>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</si>
  <si>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</si>
  <si>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</si>
  <si>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</si>
  <si>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</si>
  <si>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</si>
  <si>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</si>
  <si>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</si>
  <si>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</si>
  <si>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</si>
  <si>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</si>
  <si>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</si>
  <si>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</si>
  <si>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</si>
  <si>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</si>
  <si>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</si>
  <si>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</si>
  <si>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</si>
  <si>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</si>
  <si>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</si>
  <si>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</si>
  <si>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</si>
  <si>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</si>
  <si>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</si>
  <si>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</si>
  <si>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</si>
  <si>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</si>
  <si>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</si>
  <si>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</si>
  <si>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</si>
  <si>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</si>
  <si>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</si>
  <si>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</si>
  <si>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</si>
  <si>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</si>
  <si>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</si>
  <si>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</si>
  <si>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</si>
  <si>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</si>
  <si>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</si>
  <si>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</si>
  <si>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</si>
  <si>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</si>
  <si>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</si>
  <si>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</si>
  <si>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</si>
  <si>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</si>
  <si>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</si>
  <si>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</si>
  <si>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</si>
  <si>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</si>
  <si>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</si>
  <si>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</si>
  <si>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</si>
  <si>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</si>
  <si>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</si>
  <si>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</si>
  <si>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</si>
  <si>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</si>
  <si>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</si>
  <si>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</si>
  <si>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</si>
  <si>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</si>
  <si>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</si>
  <si>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</si>
  <si>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</si>
  <si>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</si>
  <si>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</si>
  <si>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</si>
  <si>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</si>
  <si>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</si>
  <si>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</si>
  <si>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</si>
  <si>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</si>
  <si>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</si>
  <si>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</si>
  <si>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</si>
  <si>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</si>
  <si>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</si>
  <si>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</si>
  <si>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</si>
  <si>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</si>
  <si>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</si>
  <si>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</si>
  <si>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</si>
  <si>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</si>
  <si>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</si>
  <si>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</si>
  <si>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</si>
  <si>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</si>
  <si>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</si>
  <si>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</si>
  <si>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</si>
  <si>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</si>
  <si>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</si>
  <si>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</si>
  <si>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</si>
  <si>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</si>
  <si>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</si>
  <si>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</si>
  <si>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</si>
  <si>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</si>
  <si>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</si>
  <si>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</si>
  <si>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</si>
  <si>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</si>
  <si>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</si>
  <si>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</si>
  <si>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</si>
  <si>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</si>
  <si>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</si>
  <si>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</si>
  <si>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</si>
  <si>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</si>
  <si>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</si>
  <si>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</si>
  <si>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</si>
  <si>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</si>
  <si>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</si>
  <si>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</si>
  <si>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</si>
  <si>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</si>
  <si>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</si>
  <si>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</si>
  <si>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</si>
  <si>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</si>
  <si>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</si>
  <si>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</si>
  <si>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</si>
  <si>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</si>
  <si>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</si>
  <si>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</si>
  <si>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</si>
  <si>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</si>
  <si>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</si>
  <si>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</si>
  <si>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</si>
  <si>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</si>
  <si>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</si>
  <si>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</si>
  <si>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</si>
  <si>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</si>
  <si>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</si>
  <si>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</si>
  <si>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</si>
  <si>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</si>
  <si>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</si>
  <si>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</si>
  <si>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</si>
  <si>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</si>
  <si>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</si>
  <si>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</si>
  <si>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</si>
  <si>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</si>
  <si>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</si>
  <si>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</si>
  <si>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</si>
  <si>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</si>
  <si>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</si>
  <si>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</si>
  <si>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</si>
  <si>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</si>
  <si>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</si>
  <si>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</si>
  <si>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</si>
  <si>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</si>
  <si>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</si>
  <si>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</si>
  <si>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</si>
  <si>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</si>
  <si>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</si>
  <si>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</si>
  <si>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</si>
  <si>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</si>
  <si>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</si>
  <si>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</si>
  <si>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</si>
  <si>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</si>
  <si>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</si>
  <si>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</si>
  <si>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</si>
  <si>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</si>
  <si>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</si>
  <si>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</si>
  <si>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</si>
  <si>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</si>
  <si>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</si>
  <si>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</si>
  <si>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</si>
  <si>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</si>
  <si>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</si>
  <si>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</si>
  <si>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</si>
  <si>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</si>
  <si>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</si>
  <si>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</si>
  <si>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</si>
  <si>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</si>
  <si>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</si>
  <si>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</si>
  <si>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</si>
  <si>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</si>
  <si>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</si>
  <si>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</si>
  <si>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</si>
  <si>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</si>
  <si>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</si>
  <si>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</si>
  <si>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</si>
  <si>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</si>
  <si>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</si>
  <si>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</si>
  <si>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</si>
  <si>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</si>
  <si>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</si>
  <si>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</si>
  <si>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</si>
  <si>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</si>
  <si>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</si>
  <si>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</si>
  <si>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</si>
  <si>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</si>
  <si>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</si>
  <si>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</si>
  <si>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</si>
  <si>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</si>
  <si>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</si>
  <si>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</si>
  <si>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</si>
  <si>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</si>
  <si>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</si>
  <si>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</si>
  <si>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</si>
  <si>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</si>
  <si>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</si>
  <si>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</si>
  <si>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</si>
  <si>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</si>
  <si>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</si>
  <si>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</si>
  <si>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</si>
  <si>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</si>
  <si>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</si>
  <si>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</si>
  <si>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</si>
  <si>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</si>
  <si>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</si>
  <si>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</si>
  <si>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</si>
  <si>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</si>
  <si>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</si>
  <si>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</si>
  <si>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</si>
  <si>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</si>
  <si>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</si>
  <si>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</si>
  <si>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</si>
  <si>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</si>
  <si>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</si>
  <si>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</si>
  <si>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</si>
  <si>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</si>
  <si>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</si>
  <si>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</si>
  <si>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</si>
  <si>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2021e</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</si>
  <si>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</si>
  <si>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</si>
  <si>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</si>
  <si>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</si>
  <si>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</si>
  <si>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</si>
  <si>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</si>
  <si>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</si>
  <si>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</si>
  <si>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</si>
  <si>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</si>
  <si>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</si>
  <si>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</si>
  <si>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</si>
  <si>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</si>
  <si>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</si>
  <si>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</si>
  <si>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</si>
  <si>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</si>
  <si>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</si>
  <si>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EE</t>
  </si>
  <si>
    <t>SMEs in EE</t>
  </si>
  <si>
    <t>Estonia</t>
  </si>
  <si>
    <t>in Estonia</t>
  </si>
  <si>
    <t>Estonia vs. EU27</t>
  </si>
  <si>
    <t>Number of SMEs in Estonia</t>
  </si>
  <si>
    <t>Number of persons employed in SMEs in Estonia</t>
  </si>
  <si>
    <t>Value added of SMEs in Estonia</t>
  </si>
  <si>
    <t>Country: Estonia</t>
  </si>
  <si>
    <t>provided by COIN - JRC</t>
  </si>
  <si>
    <t>15th January 2022</t>
  </si>
  <si>
    <t>Break in time series: 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</si>
</sst>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quot; &quot;###&quot; &quot;###"/>
    <numFmt numFmtId="165" formatCode="###\ ###\ ##0"/>
    <numFmt numFmtId="166" formatCode="0.0\ %"/>
    <numFmt numFmtId="167" formatCode="[$-407]d\ mmmm\ yyyy;@"/>
    <numFmt numFmtId="168" formatCode="0.0"/>
    <numFmt numFmtId="169" formatCode="0.0%"/>
  </numFmts>
  <fonts count="164"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72">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0" fillId="4" borderId="0" xfId="0" applyNumberFormat="1" applyFill="1"/>
    <xf numFmtId="1" fontId="0" fillId="5" borderId="0" xfId="0" applyNumberFormat="1" applyFill="1"/>
    <xf numFmtId="1" fontId="0" fillId="6" borderId="0" xfId="0" applyNumberFormat="1" applyFill="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2" fontId="29" fillId="4" borderId="25" xfId="0" applyNumberFormat="1" applyFont="1" applyFill="1" applyBorder="1"/>
    <xf numFmtId="0" fontId="1" fillId="2" borderId="0" xfId="1" applyFill="1" applyAlignment="1">
      <alignment vertical="center"/>
    </xf>
    <xf numFmtId="167" fontId="1" fillId="2" borderId="0" xfId="1"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0" fontId="11" fillId="109" borderId="21" xfId="2" applyFont="1" applyFill="1" applyBorder="1" applyAlignment="1">
      <alignment horizontal="center"/>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 fillId="3" borderId="0" xfId="2" applyFill="1" applyAlignment="1">
      <alignment horizontal="left" wrapText="1"/>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20"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9"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1" fontId="16" fillId="9" borderId="74"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4" xfId="0" applyFont="1" applyFill="1" applyBorder="1" applyAlignment="1">
      <alignment horizontal="left" vertical="center"/>
    </xf>
    <xf numFmtId="0" fontId="16" fillId="3"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0" fillId="0" borderId="0" xfId="0" applyAlignment="1">
      <alignment horizontal="left" vertical="top" wrapText="1"/>
    </xf>
  </cellXfs>
  <cellStyles count="6">
    <cellStyle name="Hyperlink" xfId="5" builtinId="8"/>
    <cellStyle name="Normal" xfId="0" builtinId="0"/>
    <cellStyle name="Normal 2" xfId="2"/>
    <cellStyle name="Normal 3" xfId="3"/>
    <cellStyle name="Percent" xfId="4" builtinId="5"/>
    <cellStyle name="Standard 2" xfId="1"/>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EE</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100.09573004128357</c:v>
                </c:pt>
                <c:pt idx="2">
                  <c:v>103.30667517600367</c:v>
                </c:pt>
                <c:pt idx="3">
                  <c:v>108.65359685686364</c:v>
                </c:pt>
                <c:pt idx="4">
                  <c:v>115.63989549470493</c:v>
                </c:pt>
                <c:pt idx="5">
                  <c:v>123.87866217267306</c:v>
                </c:pt>
                <c:pt idx="6">
                  <c:v>126.55710895275324</c:v>
                </c:pt>
                <c:pt idx="7">
                  <c:v>134.69615683771764</c:v>
                </c:pt>
                <c:pt idx="8">
                  <c:v>139.66813585688359</c:v>
                </c:pt>
                <c:pt idx="9">
                  <c:v>149.90127839492629</c:v>
                </c:pt>
                <c:pt idx="10" formatCode="General">
                  <c:v>153.38545302247661</c:v>
                </c:pt>
                <c:pt idx="11">
                  <c:v>162.85474960611077</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EE</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162.85474960611077</c:v>
                </c:pt>
                <c:pt idx="12" formatCode="0">
                  <c:v>156.58093496581333</c:v>
                </c:pt>
                <c:pt idx="13" formatCode="0">
                  <c:v>153.08629664346543</c:v>
                </c:pt>
                <c:pt idx="14" formatCode="0">
                  <c:v>155.26415508266689</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70"/>
          <c:min val="9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110.30927835051547</c:v>
                </c:pt>
                <c:pt idx="2">
                  <c:v>139.17525773195877</c:v>
                </c:pt>
                <c:pt idx="3">
                  <c:v>123.71134020618557</c:v>
                </c:pt>
                <c:pt idx="4">
                  <c:v>129.89690721649484</c:v>
                </c:pt>
                <c:pt idx="5">
                  <c:v>140.20618556701032</c:v>
                </c:pt>
                <c:pt idx="6">
                  <c:v>144.32989690721649</c:v>
                </c:pt>
                <c:pt idx="7">
                  <c:v>145.36082474226805</c:v>
                </c:pt>
                <c:pt idx="8">
                  <c:v>148.45360824742269</c:v>
                </c:pt>
                <c:pt idx="9">
                  <c:v>143.29896907216494</c:v>
                </c:pt>
                <c:pt idx="10" formatCode="General">
                  <c:v>148.45360824742269</c:v>
                </c:pt>
                <c:pt idx="11">
                  <c:v>149.48453608247422</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149.48453608247422</c:v>
                </c:pt>
                <c:pt idx="12" formatCode="0">
                  <c:v>139.17525773195877</c:v>
                </c:pt>
                <c:pt idx="13" formatCode="0">
                  <c:v>154.63917525773195</c:v>
                </c:pt>
                <c:pt idx="14" formatCode="0">
                  <c:v>152.57731958762886</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99.518963922294176</c:v>
                </c:pt>
                <c:pt idx="2">
                  <c:v>100.1850138760407</c:v>
                </c:pt>
                <c:pt idx="3">
                  <c:v>101.88714153561517</c:v>
                </c:pt>
                <c:pt idx="4">
                  <c:v>108.6031452358927</c:v>
                </c:pt>
                <c:pt idx="5">
                  <c:v>116.98427382053654</c:v>
                </c:pt>
                <c:pt idx="6">
                  <c:v>121.1840888066605</c:v>
                </c:pt>
                <c:pt idx="7">
                  <c:v>129.30619796484737</c:v>
                </c:pt>
                <c:pt idx="8">
                  <c:v>133.17298797409805</c:v>
                </c:pt>
                <c:pt idx="9">
                  <c:v>137.74283071230343</c:v>
                </c:pt>
                <c:pt idx="10">
                  <c:v>135.17113783533765</c:v>
                </c:pt>
                <c:pt idx="11">
                  <c:v>143.03422756706752</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143.03422756706752</c:v>
                </c:pt>
                <c:pt idx="12">
                  <c:v>139.48196114708603</c:v>
                </c:pt>
                <c:pt idx="13">
                  <c:v>137.94634597594819</c:v>
                </c:pt>
                <c:pt idx="14">
                  <c:v>138.51988899167438</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106.21468926553672</c:v>
                </c:pt>
                <c:pt idx="2">
                  <c:v>124.29378531073446</c:v>
                </c:pt>
                <c:pt idx="3">
                  <c:v>122.59887005649718</c:v>
                </c:pt>
                <c:pt idx="4">
                  <c:v>128.81355932203391</c:v>
                </c:pt>
                <c:pt idx="5">
                  <c:v>125.98870056497175</c:v>
                </c:pt>
                <c:pt idx="6">
                  <c:v>125.98870056497175</c:v>
                </c:pt>
                <c:pt idx="7">
                  <c:v>128.24858757062148</c:v>
                </c:pt>
                <c:pt idx="8">
                  <c:v>131.07344632768363</c:v>
                </c:pt>
                <c:pt idx="9">
                  <c:v>131.63841807909606</c:v>
                </c:pt>
                <c:pt idx="10" formatCode="General">
                  <c:v>132.76836158192091</c:v>
                </c:pt>
                <c:pt idx="11">
                  <c:v>138.4180790960452</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138.4180790960452</c:v>
                </c:pt>
                <c:pt idx="12" formatCode="0">
                  <c:v>129.37853107344634</c:v>
                </c:pt>
                <c:pt idx="13" formatCode="0">
                  <c:v>144.06779661016949</c:v>
                </c:pt>
                <c:pt idx="14" formatCode="0">
                  <c:v>143.50282485875707</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97.379912663755462</c:v>
                </c:pt>
                <c:pt idx="2">
                  <c:v>120.96069868995633</c:v>
                </c:pt>
                <c:pt idx="3">
                  <c:v>115.28384279475982</c:v>
                </c:pt>
                <c:pt idx="4">
                  <c:v>121.83406113537117</c:v>
                </c:pt>
                <c:pt idx="5">
                  <c:v>126.20087336244542</c:v>
                </c:pt>
                <c:pt idx="6">
                  <c:v>120.96069868995633</c:v>
                </c:pt>
                <c:pt idx="7">
                  <c:v>121.83406113537117</c:v>
                </c:pt>
                <c:pt idx="8">
                  <c:v>121.39737991266375</c:v>
                </c:pt>
                <c:pt idx="9">
                  <c:v>121.83406113537117</c:v>
                </c:pt>
                <c:pt idx="10">
                  <c:v>116.5938864628821</c:v>
                </c:pt>
                <c:pt idx="11">
                  <c:v>117.03056768558952</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117.03056768558952</c:v>
                </c:pt>
                <c:pt idx="12">
                  <c:v>109.17030567685589</c:v>
                </c:pt>
                <c:pt idx="13">
                  <c:v>121.83406113537117</c:v>
                </c:pt>
                <c:pt idx="14">
                  <c:v>122.70742358078603</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95.113143957631195</c:v>
                </c:pt>
                <c:pt idx="2">
                  <c:v>89.528165623495426</c:v>
                </c:pt>
                <c:pt idx="3">
                  <c:v>94.82426576793452</c:v>
                </c:pt>
                <c:pt idx="4">
                  <c:v>100.69812229176698</c:v>
                </c:pt>
                <c:pt idx="5">
                  <c:v>106.65623495426095</c:v>
                </c:pt>
                <c:pt idx="6">
                  <c:v>108.55801636976409</c:v>
                </c:pt>
                <c:pt idx="7">
                  <c:v>114.23928743379875</c:v>
                </c:pt>
                <c:pt idx="8">
                  <c:v>122.27973038035628</c:v>
                </c:pt>
                <c:pt idx="9">
                  <c:v>131.47568608570052</c:v>
                </c:pt>
                <c:pt idx="10" formatCode="General">
                  <c:v>139.35965334617237</c:v>
                </c:pt>
                <c:pt idx="11">
                  <c:v>149.73519499277805</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149.73519499277805</c:v>
                </c:pt>
                <c:pt idx="12" formatCode="0">
                  <c:v>150.89070775156475</c:v>
                </c:pt>
                <c:pt idx="13" formatCode="0">
                  <c:v>138.64949446316803</c:v>
                </c:pt>
                <c:pt idx="14" formatCode="0">
                  <c:v>138.9744824265768</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96.588736950448464</c:v>
                </c:pt>
                <c:pt idx="2">
                  <c:v>94.294956624025872</c:v>
                </c:pt>
                <c:pt idx="3">
                  <c:v>96.478459050139691</c:v>
                </c:pt>
                <c:pt idx="4">
                  <c:v>104.0802823114248</c:v>
                </c:pt>
                <c:pt idx="5">
                  <c:v>109.88089986766651</c:v>
                </c:pt>
                <c:pt idx="6">
                  <c:v>110.0941038082635</c:v>
                </c:pt>
                <c:pt idx="7">
                  <c:v>118.00470519041318</c:v>
                </c:pt>
                <c:pt idx="8">
                  <c:v>119.92354065578591</c:v>
                </c:pt>
                <c:pt idx="9">
                  <c:v>125.06984267019556</c:v>
                </c:pt>
                <c:pt idx="10">
                  <c:v>123.32745184531686</c:v>
                </c:pt>
                <c:pt idx="11">
                  <c:v>128.10616085869725</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128.10616085869725</c:v>
                </c:pt>
                <c:pt idx="12">
                  <c:v>118.20320541096898</c:v>
                </c:pt>
                <c:pt idx="13">
                  <c:v>118.43111307160711</c:v>
                </c:pt>
                <c:pt idx="14">
                  <c:v>118.68107631230701</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100.33783783783784</c:v>
                </c:pt>
                <c:pt idx="2">
                  <c:v>104.33991683991684</c:v>
                </c:pt>
                <c:pt idx="3">
                  <c:v>109.5893970893971</c:v>
                </c:pt>
                <c:pt idx="4">
                  <c:v>116.00831600831602</c:v>
                </c:pt>
                <c:pt idx="5">
                  <c:v>123.36278586278586</c:v>
                </c:pt>
                <c:pt idx="6">
                  <c:v>125.493762993763</c:v>
                </c:pt>
                <c:pt idx="7">
                  <c:v>130.87318087318087</c:v>
                </c:pt>
                <c:pt idx="8">
                  <c:v>135.88877338877339</c:v>
                </c:pt>
                <c:pt idx="9">
                  <c:v>144.93243243243242</c:v>
                </c:pt>
                <c:pt idx="10">
                  <c:v>148.10291060291061</c:v>
                </c:pt>
                <c:pt idx="11">
                  <c:v>154.62577962577961</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154.62577962577961</c:v>
                </c:pt>
                <c:pt idx="12">
                  <c:v>142.64553014553016</c:v>
                </c:pt>
                <c:pt idx="13">
                  <c:v>136.25259875259874</c:v>
                </c:pt>
                <c:pt idx="14">
                  <c:v>136.69438669438671</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104.76190476190476</c:v>
                </c:pt>
                <c:pt idx="2">
                  <c:v>112.56921373200443</c:v>
                </c:pt>
                <c:pt idx="3">
                  <c:v>118.71539313399778</c:v>
                </c:pt>
                <c:pt idx="4">
                  <c:v>119.32447397563676</c:v>
                </c:pt>
                <c:pt idx="5">
                  <c:v>132.05980066445181</c:v>
                </c:pt>
                <c:pt idx="6">
                  <c:v>137.59689922480621</c:v>
                </c:pt>
                <c:pt idx="7">
                  <c:v>148.83720930232559</c:v>
                </c:pt>
                <c:pt idx="8">
                  <c:v>154.65116279069767</c:v>
                </c:pt>
                <c:pt idx="9">
                  <c:v>169.60132890365449</c:v>
                </c:pt>
                <c:pt idx="10">
                  <c:v>176.13510520487264</c:v>
                </c:pt>
                <c:pt idx="11">
                  <c:v>187.37541528239203</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187.37541528239203</c:v>
                </c:pt>
                <c:pt idx="12">
                  <c:v>172.9235880398671</c:v>
                </c:pt>
                <c:pt idx="13">
                  <c:v>143.63233665559247</c:v>
                </c:pt>
                <c:pt idx="14">
                  <c:v>145.18272425249168</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102.49388753056235</c:v>
                </c:pt>
                <c:pt idx="2">
                  <c:v>126.21026894865525</c:v>
                </c:pt>
                <c:pt idx="3">
                  <c:v>149.53545232273839</c:v>
                </c:pt>
                <c:pt idx="4">
                  <c:v>165.81907090464549</c:v>
                </c:pt>
                <c:pt idx="5">
                  <c:v>186.5036674816626</c:v>
                </c:pt>
                <c:pt idx="6">
                  <c:v>197.31051344743275</c:v>
                </c:pt>
                <c:pt idx="7">
                  <c:v>222.7872860635697</c:v>
                </c:pt>
                <c:pt idx="8">
                  <c:v>234.27872860635696</c:v>
                </c:pt>
                <c:pt idx="9">
                  <c:v>270.07334963325184</c:v>
                </c:pt>
                <c:pt idx="10">
                  <c:v>295.01222493887531</c:v>
                </c:pt>
                <c:pt idx="11">
                  <c:v>333.6919315403423</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333.6919315403423</c:v>
                </c:pt>
                <c:pt idx="12">
                  <c:v>320.73349633251831</c:v>
                </c:pt>
                <c:pt idx="13">
                  <c:v>340.29339853300735</c:v>
                </c:pt>
                <c:pt idx="14">
                  <c:v>360.3911980440098</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101.54577883472056</c:v>
                </c:pt>
                <c:pt idx="2">
                  <c:v>110.20214030915577</c:v>
                </c:pt>
                <c:pt idx="3">
                  <c:v>113.46016646848989</c:v>
                </c:pt>
                <c:pt idx="4">
                  <c:v>116.97978596908442</c:v>
                </c:pt>
                <c:pt idx="5">
                  <c:v>122.1640903686088</c:v>
                </c:pt>
                <c:pt idx="6">
                  <c:v>126.2782401902497</c:v>
                </c:pt>
                <c:pt idx="7">
                  <c:v>131.8668252080856</c:v>
                </c:pt>
                <c:pt idx="8">
                  <c:v>141.23662306777646</c:v>
                </c:pt>
                <c:pt idx="9">
                  <c:v>154.50653983353152</c:v>
                </c:pt>
                <c:pt idx="10">
                  <c:v>159.0011890606421</c:v>
                </c:pt>
                <c:pt idx="11">
                  <c:v>166.230677764566</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166.230677764566</c:v>
                </c:pt>
                <c:pt idx="12">
                  <c:v>158.81093935790724</c:v>
                </c:pt>
                <c:pt idx="13">
                  <c:v>154.24494649227111</c:v>
                </c:pt>
                <c:pt idx="14">
                  <c:v>155.67181926278241</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106.26272912423626</c:v>
                </c:pt>
                <c:pt idx="2">
                  <c:v>108.22301425661914</c:v>
                </c:pt>
                <c:pt idx="3">
                  <c:v>118.5081466395112</c:v>
                </c:pt>
                <c:pt idx="4">
                  <c:v>128.13136456211814</c:v>
                </c:pt>
                <c:pt idx="5">
                  <c:v>138.72199592668025</c:v>
                </c:pt>
                <c:pt idx="6">
                  <c:v>145.90122199592668</c:v>
                </c:pt>
                <c:pt idx="7">
                  <c:v>156.16089613034623</c:v>
                </c:pt>
                <c:pt idx="8">
                  <c:v>159.928716904277</c:v>
                </c:pt>
                <c:pt idx="9">
                  <c:v>173.84164969450103</c:v>
                </c:pt>
                <c:pt idx="10">
                  <c:v>181.4663951120163</c:v>
                </c:pt>
                <c:pt idx="11">
                  <c:v>190.65682281059063</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190.65682281059063</c:v>
                </c:pt>
                <c:pt idx="12">
                  <c:v>188.34012219959266</c:v>
                </c:pt>
                <c:pt idx="13">
                  <c:v>184.89052953156823</c:v>
                </c:pt>
                <c:pt idx="14">
                  <c:v>189.7275967413442</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108.66172454155287</c:v>
                </c:pt>
                <c:pt idx="2">
                  <c:v>145.25946156847445</c:v>
                </c:pt>
                <c:pt idx="3">
                  <c:v>151.03394459617635</c:v>
                </c:pt>
                <c:pt idx="4">
                  <c:v>154.58447132266875</c:v>
                </c:pt>
                <c:pt idx="5">
                  <c:v>169.91806476785018</c:v>
                </c:pt>
                <c:pt idx="6">
                  <c:v>161.99765899336714</c:v>
                </c:pt>
                <c:pt idx="7">
                  <c:v>166.48458837300038</c:v>
                </c:pt>
                <c:pt idx="8">
                  <c:v>171.36168552477565</c:v>
                </c:pt>
                <c:pt idx="9">
                  <c:v>187.82676550916895</c:v>
                </c:pt>
                <c:pt idx="10">
                  <c:v>185.2906749902458</c:v>
                </c:pt>
                <c:pt idx="11">
                  <c:v>205.89153335934452</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205.89153335934452</c:v>
                </c:pt>
                <c:pt idx="12">
                  <c:v>203.39445961763559</c:v>
                </c:pt>
                <c:pt idx="13">
                  <c:v>202.26297307842373</c:v>
                </c:pt>
                <c:pt idx="14">
                  <c:v>206.35973468591493</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19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EE</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86.575115046309776</c:v>
                </c:pt>
                <c:pt idx="2">
                  <c:v>83.552746548610713</c:v>
                </c:pt>
                <c:pt idx="3">
                  <c:v>85.973670414166719</c:v>
                </c:pt>
                <c:pt idx="4">
                  <c:v>89.319333605172716</c:v>
                </c:pt>
                <c:pt idx="5">
                  <c:v>90.743286538125474</c:v>
                </c:pt>
                <c:pt idx="6">
                  <c:v>92.537135201258224</c:v>
                </c:pt>
                <c:pt idx="7">
                  <c:v>94.152734898351483</c:v>
                </c:pt>
                <c:pt idx="8">
                  <c:v>96.222985961437644</c:v>
                </c:pt>
                <c:pt idx="9">
                  <c:v>99.160598823323824</c:v>
                </c:pt>
                <c:pt idx="10" formatCode="General">
                  <c:v>100.58717306460069</c:v>
                </c:pt>
                <c:pt idx="11">
                  <c:v>101.86375021844236</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101.86375021844236</c:v>
                </c:pt>
                <c:pt idx="12" formatCode="0">
                  <c:v>98.110036698316534</c:v>
                </c:pt>
                <c:pt idx="13" formatCode="0">
                  <c:v>95.614259917283164</c:v>
                </c:pt>
                <c:pt idx="14">
                  <c:v>96.645599114580293</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EE</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77.689281566361245</c:v>
                </c:pt>
                <c:pt idx="2">
                  <c:v>85.792342659266666</c:v>
                </c:pt>
                <c:pt idx="3">
                  <c:v>101.93169081691505</c:v>
                </c:pt>
                <c:pt idx="4">
                  <c:v>110.75788064000143</c:v>
                </c:pt>
                <c:pt idx="5">
                  <c:v>117.11881817920323</c:v>
                </c:pt>
                <c:pt idx="6">
                  <c:v>124.4298495850542</c:v>
                </c:pt>
                <c:pt idx="7">
                  <c:v>126.93688204864955</c:v>
                </c:pt>
                <c:pt idx="8">
                  <c:v>140.04830400938229</c:v>
                </c:pt>
                <c:pt idx="9">
                  <c:v>154.93993082551447</c:v>
                </c:pt>
                <c:pt idx="10" formatCode="General">
                  <c:v>167.37655708531562</c:v>
                </c:pt>
                <c:pt idx="11">
                  <c:v>180.92092977933078</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180.92092977933078</c:v>
                </c:pt>
                <c:pt idx="12" formatCode="0">
                  <c:v>174.11292881017118</c:v>
                </c:pt>
                <c:pt idx="13" formatCode="0">
                  <c:v>196.87463415363254</c:v>
                </c:pt>
                <c:pt idx="14" formatCode="0">
                  <c:v>209.81723056826524</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 val="autoZero"/>
        <c:auto val="1"/>
        <c:lblAlgn val="ctr"/>
        <c:lblOffset val="100"/>
        <c:tickLblSkip val="1"/>
        <c:tickMarkSkip val="1"/>
        <c:noMultiLvlLbl val="0"/>
      </c:catAx>
      <c:valAx>
        <c:axId val="1099438304"/>
        <c:scaling>
          <c:orientation val="minMax"/>
          <c:max val="21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5"/>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102.35178374833103</c:v>
                </c:pt>
                <c:pt idx="2">
                  <c:v>108.078986203181</c:v>
                </c:pt>
                <c:pt idx="3">
                  <c:v>114.25827457777986</c:v>
                </c:pt>
                <c:pt idx="4">
                  <c:v>122.11004661404043</c:v>
                </c:pt>
                <c:pt idx="5">
                  <c:v>131.5195240214565</c:v>
                </c:pt>
                <c:pt idx="6">
                  <c:v>134.45456887868639</c:v>
                </c:pt>
                <c:pt idx="7">
                  <c:v>143.14726757396173</c:v>
                </c:pt>
                <c:pt idx="8">
                  <c:v>148.85338830198401</c:v>
                </c:pt>
                <c:pt idx="9">
                  <c:v>160.74816706097303</c:v>
                </c:pt>
                <c:pt idx="10" formatCode="General">
                  <c:v>164.58738375770068</c:v>
                </c:pt>
                <c:pt idx="11">
                  <c:v>175.3250099552599</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175.3250099552599</c:v>
                </c:pt>
                <c:pt idx="12" formatCode="0">
                  <c:v>168.76859291185497</c:v>
                </c:pt>
                <c:pt idx="13" formatCode="0">
                  <c:v>164.86144620646039</c:v>
                </c:pt>
                <c:pt idx="14" formatCode="0">
                  <c:v>167.46855309081539</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87.326668816510804</c:v>
                </c:pt>
                <c:pt idx="2">
                  <c:v>75.717510480490162</c:v>
                </c:pt>
                <c:pt idx="3">
                  <c:v>75.878748790712677</c:v>
                </c:pt>
                <c:pt idx="4">
                  <c:v>78.394066430183813</c:v>
                </c:pt>
                <c:pt idx="5">
                  <c:v>80.02257336343115</c:v>
                </c:pt>
                <c:pt idx="6">
                  <c:v>80.87713640761045</c:v>
                </c:pt>
                <c:pt idx="7">
                  <c:v>86.504353434376014</c:v>
                </c:pt>
                <c:pt idx="8">
                  <c:v>87.665269267978076</c:v>
                </c:pt>
                <c:pt idx="9">
                  <c:v>88.810061270557881</c:v>
                </c:pt>
                <c:pt idx="10" formatCode="General">
                  <c:v>90.003224766204454</c:v>
                </c:pt>
                <c:pt idx="11">
                  <c:v>92.873266688165103</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92.873266688165103</c:v>
                </c:pt>
                <c:pt idx="12" formatCode="0">
                  <c:v>89.809738793937441</c:v>
                </c:pt>
                <c:pt idx="13" formatCode="0">
                  <c:v>87.004192196065787</c:v>
                </c:pt>
                <c:pt idx="14" formatCode="0">
                  <c:v>86.746210899709766</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86.378205128205124</c:v>
                </c:pt>
                <c:pt idx="2">
                  <c:v>77.163461538461533</c:v>
                </c:pt>
                <c:pt idx="3">
                  <c:v>79.807692307692307</c:v>
                </c:pt>
                <c:pt idx="4">
                  <c:v>79.407051282051285</c:v>
                </c:pt>
                <c:pt idx="5">
                  <c:v>80.448717948717942</c:v>
                </c:pt>
                <c:pt idx="6">
                  <c:v>83.413461538461533</c:v>
                </c:pt>
                <c:pt idx="7">
                  <c:v>85.09615384615384</c:v>
                </c:pt>
                <c:pt idx="8">
                  <c:v>83.894230769230774</c:v>
                </c:pt>
                <c:pt idx="9">
                  <c:v>82.45192307692308</c:v>
                </c:pt>
                <c:pt idx="10" formatCode="General">
                  <c:v>85.176282051282058</c:v>
                </c:pt>
                <c:pt idx="11">
                  <c:v>84.054487179487182</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84.054487179487182</c:v>
                </c:pt>
                <c:pt idx="12" formatCode="0">
                  <c:v>78.685897435897431</c:v>
                </c:pt>
                <c:pt idx="13" formatCode="0">
                  <c:v>78.685897435897431</c:v>
                </c:pt>
                <c:pt idx="14" formatCode="0">
                  <c:v>78.285256410256409</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90.643274853801174</c:v>
                </c:pt>
                <c:pt idx="2">
                  <c:v>77.777777777777771</c:v>
                </c:pt>
                <c:pt idx="3">
                  <c:v>85.380116959064324</c:v>
                </c:pt>
                <c:pt idx="4">
                  <c:v>88.304093567251456</c:v>
                </c:pt>
                <c:pt idx="5">
                  <c:v>94.152046783625735</c:v>
                </c:pt>
                <c:pt idx="6">
                  <c:v>97.076023391812868</c:v>
                </c:pt>
                <c:pt idx="7">
                  <c:v>100.58479532163743</c:v>
                </c:pt>
                <c:pt idx="8">
                  <c:v>98.830409356725141</c:v>
                </c:pt>
                <c:pt idx="9">
                  <c:v>98.830409356725141</c:v>
                </c:pt>
                <c:pt idx="10" formatCode="General">
                  <c:v>96.491228070175438</c:v>
                </c:pt>
                <c:pt idx="11">
                  <c:v>95.32163742690058</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95.32163742690058</c:v>
                </c:pt>
                <c:pt idx="12" formatCode="0">
                  <c:v>90.058479532163744</c:v>
                </c:pt>
                <c:pt idx="13" formatCode="0">
                  <c:v>87.719298245614041</c:v>
                </c:pt>
                <c:pt idx="14" formatCode="0">
                  <c:v>87.719298245614041</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20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93.853884454858317</c:v>
                </c:pt>
                <c:pt idx="2">
                  <c:v>96.893534451197183</c:v>
                </c:pt>
                <c:pt idx="3">
                  <c:v>100.19861609431061</c:v>
                </c:pt>
                <c:pt idx="4">
                  <c:v>106.6367064509043</c:v>
                </c:pt>
                <c:pt idx="5">
                  <c:v>111.0465329135242</c:v>
                </c:pt>
                <c:pt idx="6">
                  <c:v>113.9974006004247</c:v>
                </c:pt>
                <c:pt idx="7">
                  <c:v>113.93882258182617</c:v>
                </c:pt>
                <c:pt idx="8">
                  <c:v>117.98619755436772</c:v>
                </c:pt>
                <c:pt idx="9">
                  <c:v>126.55323277440141</c:v>
                </c:pt>
                <c:pt idx="10" formatCode="General">
                  <c:v>127.59299260452515</c:v>
                </c:pt>
                <c:pt idx="11">
                  <c:v>128.61902321153988</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128.61902321153988</c:v>
                </c:pt>
                <c:pt idx="12" formatCode="0">
                  <c:v>123.60236508750091</c:v>
                </c:pt>
                <c:pt idx="13" formatCode="0">
                  <c:v>120.0062239144761</c:v>
                </c:pt>
                <c:pt idx="14" formatCode="0">
                  <c:v>122.38687120158161</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84.278535534816939</c:v>
                </c:pt>
                <c:pt idx="2">
                  <c:v>77.239136860774465</c:v>
                </c:pt>
                <c:pt idx="3">
                  <c:v>78.121700941683201</c:v>
                </c:pt>
                <c:pt idx="4">
                  <c:v>81.486423715214727</c:v>
                </c:pt>
                <c:pt idx="5">
                  <c:v>81.929817152991845</c:v>
                </c:pt>
                <c:pt idx="6">
                  <c:v>81.833537435074533</c:v>
                </c:pt>
                <c:pt idx="7">
                  <c:v>85.81901102149402</c:v>
                </c:pt>
                <c:pt idx="8">
                  <c:v>88.029221738946831</c:v>
                </c:pt>
                <c:pt idx="9">
                  <c:v>89.1237701110595</c:v>
                </c:pt>
                <c:pt idx="10" formatCode="General">
                  <c:v>89.521557366665263</c:v>
                </c:pt>
                <c:pt idx="11">
                  <c:v>91.657446898357335</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91.657446898357335</c:v>
                </c:pt>
                <c:pt idx="12" formatCode="0">
                  <c:v>88.662640935771293</c:v>
                </c:pt>
                <c:pt idx="13" formatCode="0">
                  <c:v>86.178793125290312</c:v>
                </c:pt>
                <c:pt idx="14" formatCode="0">
                  <c:v>86.61543009163465</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82.05119338860122</c:v>
                </c:pt>
                <c:pt idx="2">
                  <c:v>77.415088304705264</c:v>
                </c:pt>
                <c:pt idx="3">
                  <c:v>80.575558225779957</c:v>
                </c:pt>
                <c:pt idx="4">
                  <c:v>80.980990499572087</c:v>
                </c:pt>
                <c:pt idx="5">
                  <c:v>80.588525142852205</c:v>
                </c:pt>
                <c:pt idx="6">
                  <c:v>83.22426715307013</c:v>
                </c:pt>
                <c:pt idx="7">
                  <c:v>83.995366488299524</c:v>
                </c:pt>
                <c:pt idx="8">
                  <c:v>84.055014306831836</c:v>
                </c:pt>
                <c:pt idx="9">
                  <c:v>83.562271458086599</c:v>
                </c:pt>
                <c:pt idx="10" formatCode="General">
                  <c:v>86.40721306373672</c:v>
                </c:pt>
                <c:pt idx="11">
                  <c:v>87.040863078000328</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87.040863078000328</c:v>
                </c:pt>
                <c:pt idx="12" formatCode="0">
                  <c:v>83.70317862360497</c:v>
                </c:pt>
                <c:pt idx="13" formatCode="0">
                  <c:v>82.23445914988892</c:v>
                </c:pt>
                <c:pt idx="14" formatCode="0">
                  <c:v>82.60012621132617</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87.919906117060293</c:v>
                </c:pt>
                <c:pt idx="2">
                  <c:v>81.673966344642594</c:v>
                </c:pt>
                <c:pt idx="3">
                  <c:v>87.031371151952058</c:v>
                </c:pt>
                <c:pt idx="4">
                  <c:v>90.198872566482947</c:v>
                </c:pt>
                <c:pt idx="5">
                  <c:v>92.580523481212936</c:v>
                </c:pt>
                <c:pt idx="6">
                  <c:v>94.042205410842641</c:v>
                </c:pt>
                <c:pt idx="7">
                  <c:v>94.79871749198432</c:v>
                </c:pt>
                <c:pt idx="8">
                  <c:v>94.540958528049629</c:v>
                </c:pt>
                <c:pt idx="9">
                  <c:v>95.828705547056728</c:v>
                </c:pt>
                <c:pt idx="10" formatCode="General">
                  <c:v>95.328904629183342</c:v>
                </c:pt>
                <c:pt idx="11">
                  <c:v>97.234854041367171</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97.234854041367171</c:v>
                </c:pt>
                <c:pt idx="12" formatCode="0">
                  <c:v>91.783147174081606</c:v>
                </c:pt>
                <c:pt idx="13" formatCode="0">
                  <c:v>91.053877910266351</c:v>
                </c:pt>
                <c:pt idx="14" formatCode="0">
                  <c:v>91.865923426727306</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87.275693311582387</c:v>
                </c:pt>
                <c:pt idx="2">
                  <c:v>98.086334546367169</c:v>
                </c:pt>
                <c:pt idx="3">
                  <c:v>134.89145746015811</c:v>
                </c:pt>
                <c:pt idx="4">
                  <c:v>140.6261772493412</c:v>
                </c:pt>
                <c:pt idx="5">
                  <c:v>153.14238568201785</c:v>
                </c:pt>
                <c:pt idx="6">
                  <c:v>170.85581340193249</c:v>
                </c:pt>
                <c:pt idx="7">
                  <c:v>172.19224494917805</c:v>
                </c:pt>
                <c:pt idx="8">
                  <c:v>198.71521348349853</c:v>
                </c:pt>
                <c:pt idx="9">
                  <c:v>226.84778516752419</c:v>
                </c:pt>
                <c:pt idx="10" formatCode="General">
                  <c:v>234.07092546116195</c:v>
                </c:pt>
                <c:pt idx="11">
                  <c:v>259.23578868113941</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259.23578868113941</c:v>
                </c:pt>
                <c:pt idx="12" formatCode="0">
                  <c:v>248.05802760697702</c:v>
                </c:pt>
                <c:pt idx="13" formatCode="0">
                  <c:v>293.7702941397917</c:v>
                </c:pt>
                <c:pt idx="14" formatCode="0">
                  <c:v>315.89062172167149</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73.451976882854794</c:v>
                </c:pt>
                <c:pt idx="2">
                  <c:v>79.679990872397013</c:v>
                </c:pt>
                <c:pt idx="3">
                  <c:v>91.44115218787266</c:v>
                </c:pt>
                <c:pt idx="4">
                  <c:v>102.2337402990551</c:v>
                </c:pt>
                <c:pt idx="5">
                  <c:v>107.26361214567468</c:v>
                </c:pt>
                <c:pt idx="6">
                  <c:v>106.82964865608659</c:v>
                </c:pt>
                <c:pt idx="7">
                  <c:v>113.83289551417298</c:v>
                </c:pt>
                <c:pt idx="8">
                  <c:v>122.91140033024492</c:v>
                </c:pt>
                <c:pt idx="9">
                  <c:v>136.0482789193652</c:v>
                </c:pt>
                <c:pt idx="10" formatCode="General">
                  <c:v>147.91659480781578</c:v>
                </c:pt>
                <c:pt idx="11">
                  <c:v>159.85230712778642</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159.85230712778642</c:v>
                </c:pt>
                <c:pt idx="12" formatCode="0">
                  <c:v>150.27255783873036</c:v>
                </c:pt>
                <c:pt idx="13" formatCode="0">
                  <c:v>170.9631911292542</c:v>
                </c:pt>
                <c:pt idx="14" formatCode="0">
                  <c:v>181.39736900284376</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75.294423131159135</c:v>
                </c:pt>
                <c:pt idx="2">
                  <c:v>83.307344362097979</c:v>
                </c:pt>
                <c:pt idx="3">
                  <c:v>90.172854413347068</c:v>
                </c:pt>
                <c:pt idx="4">
                  <c:v>99.252793910680765</c:v>
                </c:pt>
                <c:pt idx="5">
                  <c:v>102.87489505634908</c:v>
                </c:pt>
                <c:pt idx="6">
                  <c:v>110.30736069216124</c:v>
                </c:pt>
                <c:pt idx="7">
                  <c:v>109.66773670235395</c:v>
                </c:pt>
                <c:pt idx="8">
                  <c:v>117.79063675880271</c:v>
                </c:pt>
                <c:pt idx="9">
                  <c:v>125.8323924252722</c:v>
                </c:pt>
                <c:pt idx="10" formatCode="General">
                  <c:v>142.05450266249215</c:v>
                </c:pt>
                <c:pt idx="11">
                  <c:v>149.64665394486417</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149.64665394486417</c:v>
                </c:pt>
                <c:pt idx="12" formatCode="0">
                  <c:v>147.9955629961369</c:v>
                </c:pt>
                <c:pt idx="13" formatCode="0">
                  <c:v>158.04556764003581</c:v>
                </c:pt>
                <c:pt idx="14" formatCode="0">
                  <c:v>167.35716761899661</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94.034423227434758</c:v>
                </c:pt>
                <c:pt idx="2">
                  <c:v>92.425558309295624</c:v>
                </c:pt>
                <c:pt idx="3">
                  <c:v>115.26451015429423</c:v>
                </c:pt>
                <c:pt idx="4">
                  <c:v>118.47117886745392</c:v>
                </c:pt>
                <c:pt idx="5">
                  <c:v>126.08365303370209</c:v>
                </c:pt>
                <c:pt idx="6">
                  <c:v>132.76482431892225</c:v>
                </c:pt>
                <c:pt idx="7">
                  <c:v>130.32353902531591</c:v>
                </c:pt>
                <c:pt idx="8">
                  <c:v>135.89787377793536</c:v>
                </c:pt>
                <c:pt idx="9">
                  <c:v>138.48100647715574</c:v>
                </c:pt>
                <c:pt idx="10" formatCode="General">
                  <c:v>151.28032682371312</c:v>
                </c:pt>
                <c:pt idx="11">
                  <c:v>156.30859002997894</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156.30859002997894</c:v>
                </c:pt>
                <c:pt idx="12" formatCode="0">
                  <c:v>148.99036198247086</c:v>
                </c:pt>
                <c:pt idx="13" formatCode="0">
                  <c:v>168.62561339864564</c:v>
                </c:pt>
                <c:pt idx="14" formatCode="0">
                  <c:v>179.60223615171472</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325"/>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126.23052959501558</c:v>
                </c:pt>
                <c:pt idx="2">
                  <c:v>125.17133956386293</c:v>
                </c:pt>
                <c:pt idx="3">
                  <c:v>124.85981308411215</c:v>
                </c:pt>
                <c:pt idx="4">
                  <c:v>126.41744548286604</c:v>
                </c:pt>
                <c:pt idx="5">
                  <c:v>99.003115264797515</c:v>
                </c:pt>
                <c:pt idx="6">
                  <c:v>112.14953271028037</c:v>
                </c:pt>
                <c:pt idx="7">
                  <c:v>104.04984423676012</c:v>
                </c:pt>
                <c:pt idx="8">
                  <c:v>104.17445482866043</c:v>
                </c:pt>
                <c:pt idx="9">
                  <c:v>97.133956386292837</c:v>
                </c:pt>
                <c:pt idx="10" formatCode="General">
                  <c:v>97.383177570093451</c:v>
                </c:pt>
                <c:pt idx="11">
                  <c:v>96.635514018691595</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96.635514018691595</c:v>
                </c:pt>
                <c:pt idx="12" formatCode="0">
                  <c:v>91.651090342679126</c:v>
                </c:pt>
                <c:pt idx="13" formatCode="0">
                  <c:v>100.87227414330218</c:v>
                </c:pt>
                <c:pt idx="14" formatCode="0">
                  <c:v>100.43613707165109</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83.760014525317175</c:v>
                </c:pt>
                <c:pt idx="2">
                  <c:v>82.664941785252267</c:v>
                </c:pt>
                <c:pt idx="3">
                  <c:v>85.280633666961705</c:v>
                </c:pt>
                <c:pt idx="4">
                  <c:v>88.414924763396201</c:v>
                </c:pt>
                <c:pt idx="5">
                  <c:v>89.006150563990829</c:v>
                </c:pt>
                <c:pt idx="6">
                  <c:v>90.516556591997457</c:v>
                </c:pt>
                <c:pt idx="7">
                  <c:v>92.880325003971762</c:v>
                </c:pt>
                <c:pt idx="8">
                  <c:v>93.16969655704591</c:v>
                </c:pt>
                <c:pt idx="9">
                  <c:v>94.186468759220176</c:v>
                </c:pt>
                <c:pt idx="10">
                  <c:v>95.075009645718438</c:v>
                </c:pt>
                <c:pt idx="11">
                  <c:v>95.865958557454434</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95.865958557454434</c:v>
                </c:pt>
                <c:pt idx="12">
                  <c:v>93.771135471278455</c:v>
                </c:pt>
                <c:pt idx="13">
                  <c:v>92.922312248927625</c:v>
                </c:pt>
                <c:pt idx="14">
                  <c:v>93.402328589909445</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94.644696189495363</c:v>
                </c:pt>
                <c:pt idx="2">
                  <c:v>101.37315482320632</c:v>
                </c:pt>
                <c:pt idx="3">
                  <c:v>99.519395811877786</c:v>
                </c:pt>
                <c:pt idx="4">
                  <c:v>96.773086165465159</c:v>
                </c:pt>
                <c:pt idx="5">
                  <c:v>91.555097837281153</c:v>
                </c:pt>
                <c:pt idx="6">
                  <c:v>91.040164778578784</c:v>
                </c:pt>
                <c:pt idx="7">
                  <c:v>88.946103673189157</c:v>
                </c:pt>
                <c:pt idx="8">
                  <c:v>88.946103673189157</c:v>
                </c:pt>
                <c:pt idx="9">
                  <c:v>86.508753861997945</c:v>
                </c:pt>
                <c:pt idx="10" formatCode="General">
                  <c:v>83.796773086165459</c:v>
                </c:pt>
                <c:pt idx="11">
                  <c:v>78.063851699279098</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78.063851699279098</c:v>
                </c:pt>
                <c:pt idx="12" formatCode="0">
                  <c:v>73.875729488499829</c:v>
                </c:pt>
                <c:pt idx="13" formatCode="0">
                  <c:v>81.359423274974247</c:v>
                </c:pt>
                <c:pt idx="14" formatCode="0">
                  <c:v>81.290765533813939</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88.814913448735027</c:v>
                </c:pt>
                <c:pt idx="2">
                  <c:v>85.952063914780297</c:v>
                </c:pt>
                <c:pt idx="3">
                  <c:v>85.186418109187755</c:v>
                </c:pt>
                <c:pt idx="4">
                  <c:v>83.355525965379499</c:v>
                </c:pt>
                <c:pt idx="5">
                  <c:v>79.161118508655122</c:v>
                </c:pt>
                <c:pt idx="6">
                  <c:v>73.801597869507319</c:v>
                </c:pt>
                <c:pt idx="7">
                  <c:v>77.163781624500672</c:v>
                </c:pt>
                <c:pt idx="8">
                  <c:v>82.123834886817576</c:v>
                </c:pt>
                <c:pt idx="9">
                  <c:v>78.661784287616513</c:v>
                </c:pt>
                <c:pt idx="10">
                  <c:v>83.288948069241016</c:v>
                </c:pt>
                <c:pt idx="11">
                  <c:v>83.621837549933417</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83.621837549933417</c:v>
                </c:pt>
                <c:pt idx="12">
                  <c:v>78.695073235685754</c:v>
                </c:pt>
                <c:pt idx="13">
                  <c:v>87.183754993342205</c:v>
                </c:pt>
                <c:pt idx="14">
                  <c:v>88.115845539280954</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76.843343792021514</c:v>
                </c:pt>
                <c:pt idx="2">
                  <c:v>66.909457642312859</c:v>
                </c:pt>
                <c:pt idx="3">
                  <c:v>71.929627969520396</c:v>
                </c:pt>
                <c:pt idx="4">
                  <c:v>74.652622142536984</c:v>
                </c:pt>
                <c:pt idx="5">
                  <c:v>76.324144628716567</c:v>
                </c:pt>
                <c:pt idx="6">
                  <c:v>74.775885253249669</c:v>
                </c:pt>
                <c:pt idx="7">
                  <c:v>76.576273718810697</c:v>
                </c:pt>
                <c:pt idx="8">
                  <c:v>81.829896907216494</c:v>
                </c:pt>
                <c:pt idx="9">
                  <c:v>84.595846406693553</c:v>
                </c:pt>
                <c:pt idx="10" formatCode="General">
                  <c:v>88.103242193336328</c:v>
                </c:pt>
                <c:pt idx="11">
                  <c:v>92.600478111459736</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92.600478111459736</c:v>
                </c:pt>
                <c:pt idx="12" formatCode="0">
                  <c:v>93.390482593754669</c:v>
                </c:pt>
                <c:pt idx="13" formatCode="0">
                  <c:v>85.934932018526823</c:v>
                </c:pt>
                <c:pt idx="14" formatCode="0">
                  <c:v>86.216943074854328</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87.973789681277438</c:v>
                </c:pt>
                <c:pt idx="2">
                  <c:v>81.291430752592404</c:v>
                </c:pt>
                <c:pt idx="3">
                  <c:v>80.737960430052809</c:v>
                </c:pt>
                <c:pt idx="4">
                  <c:v>84.434124308162097</c:v>
                </c:pt>
                <c:pt idx="5">
                  <c:v>86.616196959094097</c:v>
                </c:pt>
                <c:pt idx="6">
                  <c:v>87.827469940835925</c:v>
                </c:pt>
                <c:pt idx="7">
                  <c:v>87.534830459952929</c:v>
                </c:pt>
                <c:pt idx="8">
                  <c:v>88.346586933011011</c:v>
                </c:pt>
                <c:pt idx="9">
                  <c:v>89.752528786818502</c:v>
                </c:pt>
                <c:pt idx="10">
                  <c:v>89.453527578090203</c:v>
                </c:pt>
                <c:pt idx="11">
                  <c:v>87.405051211909154</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87.405051211909154</c:v>
                </c:pt>
                <c:pt idx="12">
                  <c:v>80.907182390737319</c:v>
                </c:pt>
                <c:pt idx="13">
                  <c:v>81.061136204593168</c:v>
                </c:pt>
                <c:pt idx="14">
                  <c:v>81.222724091863356</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91.742081447963798</c:v>
                </c:pt>
                <c:pt idx="2">
                  <c:v>91.275880981763336</c:v>
                </c:pt>
                <c:pt idx="3">
                  <c:v>92.338543809132048</c:v>
                </c:pt>
                <c:pt idx="4">
                  <c:v>97.243932538050188</c:v>
                </c:pt>
                <c:pt idx="5">
                  <c:v>100.91526120937885</c:v>
                </c:pt>
                <c:pt idx="6">
                  <c:v>106.26971068147539</c:v>
                </c:pt>
                <c:pt idx="7">
                  <c:v>104.18894830659536</c:v>
                </c:pt>
                <c:pt idx="8">
                  <c:v>104.20951597422186</c:v>
                </c:pt>
                <c:pt idx="9">
                  <c:v>105.48813931166872</c:v>
                </c:pt>
                <c:pt idx="10">
                  <c:v>107.35979706567942</c:v>
                </c:pt>
                <c:pt idx="11">
                  <c:v>105.81722199369258</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105.81722199369258</c:v>
                </c:pt>
                <c:pt idx="12">
                  <c:v>97.994652406417117</c:v>
                </c:pt>
                <c:pt idx="13">
                  <c:v>93.778280542986423</c:v>
                </c:pt>
                <c:pt idx="14">
                  <c:v>94.045660222130806</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85.450152326925092</c:v>
                </c:pt>
                <c:pt idx="2">
                  <c:v>88.181531673495115</c:v>
                </c:pt>
                <c:pt idx="3">
                  <c:v>90.928668977833809</c:v>
                </c:pt>
                <c:pt idx="4">
                  <c:v>95.403928984136982</c:v>
                </c:pt>
                <c:pt idx="5">
                  <c:v>96.627797037503939</c:v>
                </c:pt>
                <c:pt idx="6">
                  <c:v>104.90597751864692</c:v>
                </c:pt>
                <c:pt idx="7">
                  <c:v>111.46128795041496</c:v>
                </c:pt>
                <c:pt idx="8">
                  <c:v>117.69618657421998</c:v>
                </c:pt>
                <c:pt idx="9">
                  <c:v>123.02762895262107</c:v>
                </c:pt>
                <c:pt idx="10">
                  <c:v>115.55310431768042</c:v>
                </c:pt>
                <c:pt idx="11">
                  <c:v>121.5831494904927</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121.5831494904927</c:v>
                </c:pt>
                <c:pt idx="12">
                  <c:v>112.43302867948314</c:v>
                </c:pt>
                <c:pt idx="13">
                  <c:v>93.838638512448782</c:v>
                </c:pt>
                <c:pt idx="14">
                  <c:v>94.873411072591665</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97.585352202766444</c:v>
                </c:pt>
                <c:pt idx="2">
                  <c:v>104.74934036939314</c:v>
                </c:pt>
                <c:pt idx="3">
                  <c:v>109.8504837291117</c:v>
                </c:pt>
                <c:pt idx="4">
                  <c:v>113.62437035260254</c:v>
                </c:pt>
                <c:pt idx="5">
                  <c:v>115.0555688814264</c:v>
                </c:pt>
                <c:pt idx="6">
                  <c:v>120.03677940353403</c:v>
                </c:pt>
                <c:pt idx="7">
                  <c:v>125.20188694331175</c:v>
                </c:pt>
                <c:pt idx="8">
                  <c:v>131.39841688654354</c:v>
                </c:pt>
                <c:pt idx="9">
                  <c:v>147.20556488366515</c:v>
                </c:pt>
                <c:pt idx="10">
                  <c:v>163.22859198848644</c:v>
                </c:pt>
                <c:pt idx="11">
                  <c:v>171.32805628847845</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171.32805628847845</c:v>
                </c:pt>
                <c:pt idx="12">
                  <c:v>164.92364276005438</c:v>
                </c:pt>
                <c:pt idx="13">
                  <c:v>174.59822499400335</c:v>
                </c:pt>
                <c:pt idx="14">
                  <c:v>184.53665947069641</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93.411141461799517</c:v>
                </c:pt>
                <c:pt idx="2">
                  <c:v>88.56054962337555</c:v>
                </c:pt>
                <c:pt idx="3">
                  <c:v>86.946444830725937</c:v>
                </c:pt>
                <c:pt idx="4">
                  <c:v>88.46122009767403</c:v>
                </c:pt>
                <c:pt idx="5">
                  <c:v>86.640178793146262</c:v>
                </c:pt>
                <c:pt idx="6">
                  <c:v>88.601936925751176</c:v>
                </c:pt>
                <c:pt idx="7">
                  <c:v>86.549126727919869</c:v>
                </c:pt>
                <c:pt idx="8">
                  <c:v>95.430841817730325</c:v>
                </c:pt>
                <c:pt idx="9">
                  <c:v>101.57271749027399</c:v>
                </c:pt>
                <c:pt idx="10">
                  <c:v>105.76938995116298</c:v>
                </c:pt>
                <c:pt idx="11">
                  <c:v>103.10404767817234</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103.10404767817234</c:v>
                </c:pt>
                <c:pt idx="12">
                  <c:v>98.485224733051894</c:v>
                </c:pt>
                <c:pt idx="13">
                  <c:v>95.654333250558722</c:v>
                </c:pt>
                <c:pt idx="14">
                  <c:v>96.548298981872364</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97.236467236467234</c:v>
                </c:pt>
                <c:pt idx="2">
                  <c:v>91.859991859991865</c:v>
                </c:pt>
                <c:pt idx="3">
                  <c:v>98.437118437118443</c:v>
                </c:pt>
                <c:pt idx="4">
                  <c:v>101.65649165649165</c:v>
                </c:pt>
                <c:pt idx="5">
                  <c:v>105.74684574684575</c:v>
                </c:pt>
                <c:pt idx="6">
                  <c:v>105.64102564102564</c:v>
                </c:pt>
                <c:pt idx="7">
                  <c:v>112.26292226292226</c:v>
                </c:pt>
                <c:pt idx="8">
                  <c:v>112.46235246235246</c:v>
                </c:pt>
                <c:pt idx="9">
                  <c:v>119.86161986161986</c:v>
                </c:pt>
                <c:pt idx="10">
                  <c:v>120.9076109076109</c:v>
                </c:pt>
                <c:pt idx="11">
                  <c:v>123.36182336182337</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123.36182336182337</c:v>
                </c:pt>
                <c:pt idx="12">
                  <c:v>121.86406186406187</c:v>
                </c:pt>
                <c:pt idx="13">
                  <c:v>119.62555962555963</c:v>
                </c:pt>
                <c:pt idx="14">
                  <c:v>122.75946275946276</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84.034306448952663</c:v>
                </c:pt>
                <c:pt idx="2">
                  <c:v>93.342129858705817</c:v>
                </c:pt>
                <c:pt idx="3">
                  <c:v>98.532079828467758</c:v>
                </c:pt>
                <c:pt idx="4">
                  <c:v>102.61696629831216</c:v>
                </c:pt>
                <c:pt idx="5">
                  <c:v>103.7605145967343</c:v>
                </c:pt>
                <c:pt idx="6">
                  <c:v>107.59799879047776</c:v>
                </c:pt>
                <c:pt idx="7">
                  <c:v>108.44466435757876</c:v>
                </c:pt>
                <c:pt idx="8">
                  <c:v>109.32981472318434</c:v>
                </c:pt>
                <c:pt idx="9">
                  <c:v>114.64621474517566</c:v>
                </c:pt>
                <c:pt idx="10">
                  <c:v>117.48859200615757</c:v>
                </c:pt>
                <c:pt idx="11">
                  <c:v>123.34377920721315</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123.34377920721315</c:v>
                </c:pt>
                <c:pt idx="12">
                  <c:v>121.9308373192589</c:v>
                </c:pt>
                <c:pt idx="13">
                  <c:v>121.27659574468085</c:v>
                </c:pt>
                <c:pt idx="14">
                  <c:v>123.61317279674529</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8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83.656645338158484</c:v>
                </c:pt>
                <c:pt idx="2">
                  <c:v>100.33671867921012</c:v>
                </c:pt>
                <c:pt idx="3">
                  <c:v>90.144342061625565</c:v>
                </c:pt>
                <c:pt idx="4">
                  <c:v>84.510944325102827</c:v>
                </c:pt>
                <c:pt idx="5">
                  <c:v>76.683431373952033</c:v>
                </c:pt>
                <c:pt idx="6">
                  <c:v>104.0296073615704</c:v>
                </c:pt>
                <c:pt idx="7">
                  <c:v>63.345644615804027</c:v>
                </c:pt>
                <c:pt idx="8">
                  <c:v>110.9887089868626</c:v>
                </c:pt>
                <c:pt idx="9">
                  <c:v>121.51659357887864</c:v>
                </c:pt>
                <c:pt idx="10" formatCode="General">
                  <c:v>129.54630350686125</c:v>
                </c:pt>
                <c:pt idx="11">
                  <c:v>126.15597324979464</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126.15597324979464</c:v>
                </c:pt>
                <c:pt idx="12" formatCode="0">
                  <c:v>123.80620137084254</c:v>
                </c:pt>
                <c:pt idx="13" formatCode="0">
                  <c:v>145.82788278265031</c:v>
                </c:pt>
                <c:pt idx="14" formatCode="0">
                  <c:v>152.89991898538193</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73.848618342010425</c:v>
                </c:pt>
                <c:pt idx="2">
                  <c:v>90.675477239353881</c:v>
                </c:pt>
                <c:pt idx="3">
                  <c:v>105.13282605793619</c:v>
                </c:pt>
                <c:pt idx="4">
                  <c:v>109.61820851688695</c:v>
                </c:pt>
                <c:pt idx="5">
                  <c:v>116.82018422106528</c:v>
                </c:pt>
                <c:pt idx="6">
                  <c:v>121.83954078227205</c:v>
                </c:pt>
                <c:pt idx="7">
                  <c:v>127.57308770524629</c:v>
                </c:pt>
                <c:pt idx="8">
                  <c:v>135.30903751168069</c:v>
                </c:pt>
                <c:pt idx="9">
                  <c:v>146.41569883860632</c:v>
                </c:pt>
                <c:pt idx="10">
                  <c:v>160.39914564143638</c:v>
                </c:pt>
                <c:pt idx="11">
                  <c:v>165.9391269523428</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165.9391269523428</c:v>
                </c:pt>
                <c:pt idx="12">
                  <c:v>159.8822240021359</c:v>
                </c:pt>
                <c:pt idx="13">
                  <c:v>177.92594913896676</c:v>
                </c:pt>
                <c:pt idx="14">
                  <c:v>188.20352623147775</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123.62989323843416</c:v>
                </c:pt>
                <c:pt idx="2">
                  <c:v>157.76901779359429</c:v>
                </c:pt>
                <c:pt idx="3">
                  <c:v>172.98866903914589</c:v>
                </c:pt>
                <c:pt idx="4">
                  <c:v>195.65836298932382</c:v>
                </c:pt>
                <c:pt idx="5">
                  <c:v>220.46388612099645</c:v>
                </c:pt>
                <c:pt idx="6">
                  <c:v>215.16014234875445</c:v>
                </c:pt>
                <c:pt idx="7">
                  <c:v>207.47330960854092</c:v>
                </c:pt>
                <c:pt idx="8">
                  <c:v>238.07598647686831</c:v>
                </c:pt>
                <c:pt idx="9">
                  <c:v>221.51579359430605</c:v>
                </c:pt>
                <c:pt idx="10" formatCode="General">
                  <c:v>234.59074733096085</c:v>
                </c:pt>
                <c:pt idx="11">
                  <c:v>267.40213523131678</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267.40213523131678</c:v>
                </c:pt>
                <c:pt idx="12" formatCode="0">
                  <c:v>264.14355231316733</c:v>
                </c:pt>
                <c:pt idx="13" formatCode="0">
                  <c:v>310.48960854092525</c:v>
                </c:pt>
                <c:pt idx="14" formatCode="0">
                  <c:v>326.37333807829179</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104.81540930979133</c:v>
                </c:pt>
                <c:pt idx="2">
                  <c:v>127.76886035313004</c:v>
                </c:pt>
                <c:pt idx="3">
                  <c:v>123.59550561797754</c:v>
                </c:pt>
                <c:pt idx="4">
                  <c:v>110.00519582664526</c:v>
                </c:pt>
                <c:pt idx="5">
                  <c:v>107.34254895666133</c:v>
                </c:pt>
                <c:pt idx="6">
                  <c:v>110.31876404494382</c:v>
                </c:pt>
                <c:pt idx="7">
                  <c:v>118.74776083467096</c:v>
                </c:pt>
                <c:pt idx="8">
                  <c:v>127.64534991974318</c:v>
                </c:pt>
                <c:pt idx="9">
                  <c:v>125.87130016051364</c:v>
                </c:pt>
                <c:pt idx="10">
                  <c:v>153.61155698234347</c:v>
                </c:pt>
                <c:pt idx="11">
                  <c:v>176.88603531300157</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176.88603531300157</c:v>
                </c:pt>
                <c:pt idx="12">
                  <c:v>175.84891813804174</c:v>
                </c:pt>
                <c:pt idx="13">
                  <c:v>208.70964686998394</c:v>
                </c:pt>
                <c:pt idx="14">
                  <c:v>222.13016532905297</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62.030646859281781</c:v>
                </c:pt>
                <c:pt idx="2">
                  <c:v>52.602643584044927</c:v>
                </c:pt>
                <c:pt idx="3">
                  <c:v>74.067142355831095</c:v>
                </c:pt>
                <c:pt idx="4">
                  <c:v>95.087144695286</c:v>
                </c:pt>
                <c:pt idx="5">
                  <c:v>94.899988302725461</c:v>
                </c:pt>
                <c:pt idx="6">
                  <c:v>89.56603111475026</c:v>
                </c:pt>
                <c:pt idx="7">
                  <c:v>90.361445783132538</c:v>
                </c:pt>
                <c:pt idx="8">
                  <c:v>109.41630600070184</c:v>
                </c:pt>
                <c:pt idx="9">
                  <c:v>122.45876710726399</c:v>
                </c:pt>
                <c:pt idx="10" formatCode="General">
                  <c:v>130.15557375131596</c:v>
                </c:pt>
                <c:pt idx="11">
                  <c:v>151.87741256287285</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151.87741256287285</c:v>
                </c:pt>
                <c:pt idx="12" formatCode="0">
                  <c:v>144.17374780676101</c:v>
                </c:pt>
                <c:pt idx="13" formatCode="0">
                  <c:v>155.96236635863843</c:v>
                </c:pt>
                <c:pt idx="14" formatCode="0">
                  <c:v>164.75534916364487</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67.596401924551998</c:v>
                </c:pt>
                <c:pt idx="2">
                  <c:v>73.767519698765767</c:v>
                </c:pt>
                <c:pt idx="3">
                  <c:v>91.067568509866817</c:v>
                </c:pt>
                <c:pt idx="4">
                  <c:v>100.6275712990726</c:v>
                </c:pt>
                <c:pt idx="5">
                  <c:v>104.67889268530787</c:v>
                </c:pt>
                <c:pt idx="6">
                  <c:v>116.26106966041422</c:v>
                </c:pt>
                <c:pt idx="7">
                  <c:v>112.90007670315879</c:v>
                </c:pt>
                <c:pt idx="8">
                  <c:v>128.115194198452</c:v>
                </c:pt>
                <c:pt idx="9">
                  <c:v>138.49103967645215</c:v>
                </c:pt>
                <c:pt idx="10">
                  <c:v>154.70329823582739</c:v>
                </c:pt>
                <c:pt idx="11">
                  <c:v>154.30583641308138</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154.30583641308138</c:v>
                </c:pt>
                <c:pt idx="12">
                  <c:v>142.30866954884598</c:v>
                </c:pt>
                <c:pt idx="13">
                  <c:v>159.15840457429749</c:v>
                </c:pt>
                <c:pt idx="14">
                  <c:v>167.86726169723173</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92.461846770464007</c:v>
                </c:pt>
                <c:pt idx="2">
                  <c:v>107.72313858486204</c:v>
                </c:pt>
                <c:pt idx="3">
                  <c:v>103.85386465238169</c:v>
                </c:pt>
                <c:pt idx="4">
                  <c:v>113.84306921535379</c:v>
                </c:pt>
                <c:pt idx="5">
                  <c:v>126.11377524279328</c:v>
                </c:pt>
                <c:pt idx="6">
                  <c:v>134.62308463080007</c:v>
                </c:pt>
                <c:pt idx="7">
                  <c:v>133.85232002466472</c:v>
                </c:pt>
                <c:pt idx="8">
                  <c:v>129.73639586866042</c:v>
                </c:pt>
                <c:pt idx="9">
                  <c:v>144.36565438569448</c:v>
                </c:pt>
                <c:pt idx="10">
                  <c:v>148.03453059966088</c:v>
                </c:pt>
                <c:pt idx="11">
                  <c:v>145.1518421458301</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145.1518421458301</c:v>
                </c:pt>
                <c:pt idx="12">
                  <c:v>134.17371820564205</c:v>
                </c:pt>
                <c:pt idx="13">
                  <c:v>149.55471866810547</c:v>
                </c:pt>
                <c:pt idx="14">
                  <c:v>157.86258517034071</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74.968152866242022</c:v>
                </c:pt>
                <c:pt idx="2">
                  <c:v>86.422395541401258</c:v>
                </c:pt>
                <c:pt idx="3">
                  <c:v>107.57961783439491</c:v>
                </c:pt>
                <c:pt idx="4">
                  <c:v>122.1019127388535</c:v>
                </c:pt>
                <c:pt idx="5">
                  <c:v>122.8662439490446</c:v>
                </c:pt>
                <c:pt idx="6">
                  <c:v>140.70063312101911</c:v>
                </c:pt>
                <c:pt idx="7">
                  <c:v>154.26751592356689</c:v>
                </c:pt>
                <c:pt idx="8">
                  <c:v>174.26751592356689</c:v>
                </c:pt>
                <c:pt idx="9">
                  <c:v>192.9936305732484</c:v>
                </c:pt>
                <c:pt idx="10">
                  <c:v>207.38853503184717</c:v>
                </c:pt>
                <c:pt idx="11">
                  <c:v>229.61783439490446</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229.61783439490446</c:v>
                </c:pt>
                <c:pt idx="12">
                  <c:v>212.00769171974522</c:v>
                </c:pt>
                <c:pt idx="13">
                  <c:v>236.66863949044586</c:v>
                </c:pt>
                <c:pt idx="14">
                  <c:v>251.84131592356684</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82.456140350877206</c:v>
                </c:pt>
                <c:pt idx="2">
                  <c:v>94.282001299545172</c:v>
                </c:pt>
                <c:pt idx="3">
                  <c:v>103.05394704353479</c:v>
                </c:pt>
                <c:pt idx="4">
                  <c:v>119.85055230669268</c:v>
                </c:pt>
                <c:pt idx="5">
                  <c:v>118.58348927875245</c:v>
                </c:pt>
                <c:pt idx="6">
                  <c:v>136.22482456140352</c:v>
                </c:pt>
                <c:pt idx="7">
                  <c:v>145.90643274853804</c:v>
                </c:pt>
                <c:pt idx="8">
                  <c:v>164.81481481481484</c:v>
                </c:pt>
                <c:pt idx="9">
                  <c:v>198.73294346978562</c:v>
                </c:pt>
                <c:pt idx="10">
                  <c:v>246.10137751786874</c:v>
                </c:pt>
                <c:pt idx="11">
                  <c:v>306.33528265107219</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306.33528265107219</c:v>
                </c:pt>
                <c:pt idx="12">
                  <c:v>342.69492852501634</c:v>
                </c:pt>
                <c:pt idx="13">
                  <c:v>431.15834307992208</c:v>
                </c:pt>
                <c:pt idx="14">
                  <c:v>479.37650422352181</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102.00465577000944</c:v>
                </c:pt>
                <c:pt idx="2">
                  <c:v>94.973854618799649</c:v>
                </c:pt>
                <c:pt idx="3">
                  <c:v>162.87041924161343</c:v>
                </c:pt>
                <c:pt idx="4">
                  <c:v>136.98431637383652</c:v>
                </c:pt>
                <c:pt idx="5">
                  <c:v>161.06916469655235</c:v>
                </c:pt>
                <c:pt idx="6">
                  <c:v>177.13539342557567</c:v>
                </c:pt>
                <c:pt idx="7">
                  <c:v>204.7937351491862</c:v>
                </c:pt>
                <c:pt idx="8">
                  <c:v>233.93376255511356</c:v>
                </c:pt>
                <c:pt idx="9">
                  <c:v>267.14120318747717</c:v>
                </c:pt>
                <c:pt idx="10">
                  <c:v>221.78965361509941</c:v>
                </c:pt>
                <c:pt idx="11">
                  <c:v>298.22778148118027</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298.22778148118027</c:v>
                </c:pt>
                <c:pt idx="12">
                  <c:v>273.13007142661411</c:v>
                </c:pt>
                <c:pt idx="13">
                  <c:v>314.70396489724493</c:v>
                </c:pt>
                <c:pt idx="14">
                  <c:v>334.32773118716398</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94.550408719346038</c:v>
                </c:pt>
                <c:pt idx="2">
                  <c:v>81.471389645776568</c:v>
                </c:pt>
                <c:pt idx="3">
                  <c:v>94.885770278767552</c:v>
                </c:pt>
                <c:pt idx="4">
                  <c:v>105.57535527143156</c:v>
                </c:pt>
                <c:pt idx="5">
                  <c:v>109.05471221966044</c:v>
                </c:pt>
                <c:pt idx="6">
                  <c:v>126.49339761056382</c:v>
                </c:pt>
                <c:pt idx="7">
                  <c:v>127.56235590023056</c:v>
                </c:pt>
                <c:pt idx="8">
                  <c:v>138.3986585621463</c:v>
                </c:pt>
                <c:pt idx="9">
                  <c:v>160.97254244393207</c:v>
                </c:pt>
                <c:pt idx="10">
                  <c:v>182.58226786837139</c:v>
                </c:pt>
                <c:pt idx="11">
                  <c:v>190.48417522531963</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190.48417522531963</c:v>
                </c:pt>
                <c:pt idx="12">
                  <c:v>188.08525466359251</c:v>
                </c:pt>
                <c:pt idx="13">
                  <c:v>208.41235799622717</c:v>
                </c:pt>
                <c:pt idx="14">
                  <c:v>225.11660029343949</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71.664025356576872</c:v>
                </c:pt>
                <c:pt idx="2">
                  <c:v>107.09984152139461</c:v>
                </c:pt>
                <c:pt idx="3">
                  <c:v>114.10459587955626</c:v>
                </c:pt>
                <c:pt idx="4">
                  <c:v>130.04754358161648</c:v>
                </c:pt>
                <c:pt idx="5">
                  <c:v>139.84152139461176</c:v>
                </c:pt>
                <c:pt idx="6">
                  <c:v>133.1537210776545</c:v>
                </c:pt>
                <c:pt idx="7">
                  <c:v>131.66402535657687</c:v>
                </c:pt>
                <c:pt idx="8">
                  <c:v>143.8351822503962</c:v>
                </c:pt>
                <c:pt idx="9">
                  <c:v>168.77971473851031</c:v>
                </c:pt>
                <c:pt idx="10">
                  <c:v>199.17591125198101</c:v>
                </c:pt>
                <c:pt idx="11">
                  <c:v>208.27258320126782</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208.27258320126782</c:v>
                </c:pt>
                <c:pt idx="12">
                  <c:v>205.52151822503961</c:v>
                </c:pt>
                <c:pt idx="13">
                  <c:v>228.21830427892235</c:v>
                </c:pt>
                <c:pt idx="14">
                  <c:v>244.97105229793976</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9.7135189358902543E-2</c:v>
                </c:pt>
                <c:pt idx="1">
                  <c:v>0.15006709310960278</c:v>
                </c:pt>
                <c:pt idx="2">
                  <c:v>0.20986464127984991</c:v>
                </c:pt>
                <c:pt idx="3">
                  <c:v>0.53402206907333338</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EE</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0.24943493703584113</c:v>
                </c:pt>
                <c:pt idx="1">
                  <c:v>0.14016303056518481</c:v>
                </c:pt>
                <c:pt idx="2">
                  <c:v>0.19407095119439993</c:v>
                </c:pt>
                <c:pt idx="3">
                  <c:v>0.39620204580208479</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EE</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0.21504583165576047</c:v>
                </c:pt>
                <c:pt idx="1">
                  <c:v>0.10756155642757971</c:v>
                </c:pt>
                <c:pt idx="2">
                  <c:v>0.18413271539538958</c:v>
                </c:pt>
                <c:pt idx="3">
                  <c:v>0.44098547487558881</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Estonia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95.04132231404958</c:v>
                </c:pt>
                <c:pt idx="2">
                  <c:v>93.388429752066116</c:v>
                </c:pt>
                <c:pt idx="3">
                  <c:v>88.429752066115697</c:v>
                </c:pt>
                <c:pt idx="4">
                  <c:v>89.256198347107443</c:v>
                </c:pt>
                <c:pt idx="5">
                  <c:v>94.214876033057848</c:v>
                </c:pt>
                <c:pt idx="6">
                  <c:v>100.82644628099173</c:v>
                </c:pt>
                <c:pt idx="7">
                  <c:v>100.82644628099173</c:v>
                </c:pt>
                <c:pt idx="8">
                  <c:v>103.30578512396694</c:v>
                </c:pt>
                <c:pt idx="9">
                  <c:v>103.30578512396694</c:v>
                </c:pt>
                <c:pt idx="10" formatCode="General">
                  <c:v>100</c:v>
                </c:pt>
                <c:pt idx="11">
                  <c:v>108.26446280991736</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108.26446280991736</c:v>
                </c:pt>
                <c:pt idx="12" formatCode="0">
                  <c:v>104.95867768595042</c:v>
                </c:pt>
                <c:pt idx="13" formatCode="0">
                  <c:v>103.30578512396694</c:v>
                </c:pt>
                <c:pt idx="14" formatCode="0">
                  <c:v>104.13223140495867</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96.32352941176471</c:v>
                </c:pt>
                <c:pt idx="2">
                  <c:v>97.794117647058826</c:v>
                </c:pt>
                <c:pt idx="3">
                  <c:v>98.284313725490193</c:v>
                </c:pt>
                <c:pt idx="4">
                  <c:v>107.35294117647059</c:v>
                </c:pt>
                <c:pt idx="5">
                  <c:v>115.44117647058823</c:v>
                </c:pt>
                <c:pt idx="6">
                  <c:v>117.8921568627451</c:v>
                </c:pt>
                <c:pt idx="7">
                  <c:v>136.02941176470588</c:v>
                </c:pt>
                <c:pt idx="8">
                  <c:v>139.70588235294119</c:v>
                </c:pt>
                <c:pt idx="9">
                  <c:v>145.09803921568627</c:v>
                </c:pt>
                <c:pt idx="10">
                  <c:v>143.62745098039215</c:v>
                </c:pt>
                <c:pt idx="11">
                  <c:v>152.20588235294119</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152.20588235294119</c:v>
                </c:pt>
                <c:pt idx="12">
                  <c:v>148.0392156862745</c:v>
                </c:pt>
                <c:pt idx="13">
                  <c:v>146.07843137254903</c:v>
                </c:pt>
                <c:pt idx="14">
                  <c:v>147.05882352941177</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100</c:v>
                </c:pt>
                <c:pt idx="2">
                  <c:v>103.10734463276836</c:v>
                </c:pt>
                <c:pt idx="3">
                  <c:v>104.01129943502825</c:v>
                </c:pt>
                <c:pt idx="4">
                  <c:v>112.7683615819209</c:v>
                </c:pt>
                <c:pt idx="5">
                  <c:v>121.63841807909604</c:v>
                </c:pt>
                <c:pt idx="6">
                  <c:v>124.91525423728814</c:v>
                </c:pt>
                <c:pt idx="7">
                  <c:v>130.73446327683615</c:v>
                </c:pt>
                <c:pt idx="8">
                  <c:v>136.045197740113</c:v>
                </c:pt>
                <c:pt idx="9">
                  <c:v>140.56497175141243</c:v>
                </c:pt>
                <c:pt idx="10" formatCode="General">
                  <c:v>139.66101694915255</c:v>
                </c:pt>
                <c:pt idx="11">
                  <c:v>149.32203389830508</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149.32203389830508</c:v>
                </c:pt>
                <c:pt idx="12" formatCode="0">
                  <c:v>144.91525423728814</c:v>
                </c:pt>
                <c:pt idx="13" formatCode="0">
                  <c:v>143.22033898305085</c:v>
                </c:pt>
                <c:pt idx="14" formatCode="0">
                  <c:v>143.954802259887</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99.839021249195113</c:v>
                </c:pt>
                <c:pt idx="2">
                  <c:v>99.098518995492597</c:v>
                </c:pt>
                <c:pt idx="3">
                  <c:v>101.6741790083709</c:v>
                </c:pt>
                <c:pt idx="4">
                  <c:v>107.14745653573728</c:v>
                </c:pt>
                <c:pt idx="5">
                  <c:v>115.42176432710882</c:v>
                </c:pt>
                <c:pt idx="6">
                  <c:v>120.28332260141661</c:v>
                </c:pt>
                <c:pt idx="7">
                  <c:v>128.68641339343208</c:v>
                </c:pt>
                <c:pt idx="8">
                  <c:v>131.80940115904701</c:v>
                </c:pt>
                <c:pt idx="9">
                  <c:v>136.47778493238891</c:v>
                </c:pt>
                <c:pt idx="10">
                  <c:v>132.83966516419832</c:v>
                </c:pt>
                <c:pt idx="11">
                  <c:v>139.56857694784287</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139.56857694784287</c:v>
                </c:pt>
                <c:pt idx="12">
                  <c:v>136.63876368319382</c:v>
                </c:pt>
                <c:pt idx="13">
                  <c:v>135.18995492594976</c:v>
                </c:pt>
                <c:pt idx="14">
                  <c:v>135.93045717965228</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105.1205687385916</c:v>
                </c:pt>
                <c:pt idx="2">
                  <c:v>111.52848496493419</c:v>
                </c:pt>
                <c:pt idx="3">
                  <c:v>124.03689115188779</c:v>
                </c:pt>
                <c:pt idx="4">
                  <c:v>135.11384378902872</c:v>
                </c:pt>
                <c:pt idx="5">
                  <c:v>148.0065328081468</c:v>
                </c:pt>
                <c:pt idx="6">
                  <c:v>155.01008742434431</c:v>
                </c:pt>
                <c:pt idx="7">
                  <c:v>168.15256028436929</c:v>
                </c:pt>
                <c:pt idx="8">
                  <c:v>173.40762801421846</c:v>
                </c:pt>
                <c:pt idx="9">
                  <c:v>191.58420597559805</c:v>
                </c:pt>
                <c:pt idx="10" formatCode="General">
                  <c:v>202.64194447113076</c:v>
                </c:pt>
                <c:pt idx="11">
                  <c:v>217.55211835911231</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217.55211835911231</c:v>
                </c:pt>
                <c:pt idx="12" formatCode="0">
                  <c:v>214.2953213565184</c:v>
                </c:pt>
                <c:pt idx="13" formatCode="0">
                  <c:v>215.4385627822077</c:v>
                </c:pt>
                <c:pt idx="14" formatCode="0">
                  <c:v>223.17225477951771</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99.733490103860476</c:v>
                </c:pt>
                <c:pt idx="2">
                  <c:v>104.66392318244171</c:v>
                </c:pt>
                <c:pt idx="3">
                  <c:v>108.10503625318439</c:v>
                </c:pt>
                <c:pt idx="4">
                  <c:v>113.85459533607681</c:v>
                </c:pt>
                <c:pt idx="5">
                  <c:v>121.01116990005879</c:v>
                </c:pt>
                <c:pt idx="6">
                  <c:v>121.94003527336861</c:v>
                </c:pt>
                <c:pt idx="7">
                  <c:v>128.95943562610231</c:v>
                </c:pt>
                <c:pt idx="8">
                  <c:v>133.12169312169311</c:v>
                </c:pt>
                <c:pt idx="9">
                  <c:v>141.86556927297667</c:v>
                </c:pt>
                <c:pt idx="10" formatCode="General">
                  <c:v>142.20654516950813</c:v>
                </c:pt>
                <c:pt idx="11">
                  <c:v>149.6413874191652</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149.6413874191652</c:v>
                </c:pt>
                <c:pt idx="12" formatCode="0">
                  <c:v>139.63550852439741</c:v>
                </c:pt>
                <c:pt idx="13" formatCode="0">
                  <c:v>135.896531452087</c:v>
                </c:pt>
                <c:pt idx="14" formatCode="0">
                  <c:v>136.80188124632568</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At val="80"/>
        <c:auto val="1"/>
        <c:lblAlgn val="ctr"/>
        <c:lblOffset val="100"/>
        <c:tickLblSkip val="1"/>
        <c:tickMarkSkip val="1"/>
        <c:noMultiLvlLbl val="0"/>
      </c:catAx>
      <c:valAx>
        <c:axId val="1421978048"/>
        <c:scaling>
          <c:orientation val="minMax"/>
          <c:max val="17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Estonia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118.04123711340206</c:v>
                </c:pt>
                <c:pt idx="2">
                  <c:v>97.201767304860084</c:v>
                </c:pt>
                <c:pt idx="3">
                  <c:v>79.860088365243001</c:v>
                </c:pt>
                <c:pt idx="4">
                  <c:v>96.833578792341683</c:v>
                </c:pt>
                <c:pt idx="5">
                  <c:v>93.078055964653899</c:v>
                </c:pt>
                <c:pt idx="6">
                  <c:v>87.886597938144334</c:v>
                </c:pt>
                <c:pt idx="7">
                  <c:v>85.714285714285708</c:v>
                </c:pt>
                <c:pt idx="8">
                  <c:v>83.983799705449186</c:v>
                </c:pt>
                <c:pt idx="9">
                  <c:v>79.896907216494839</c:v>
                </c:pt>
                <c:pt idx="10" formatCode="General">
                  <c:v>83.321060382916059</c:v>
                </c:pt>
                <c:pt idx="11">
                  <c:v>89.801178203240056</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89.801178203240056</c:v>
                </c:pt>
                <c:pt idx="12" formatCode="0">
                  <c:v>87.076583210603829</c:v>
                </c:pt>
                <c:pt idx="13" formatCode="0">
                  <c:v>86.045655375552286</c:v>
                </c:pt>
                <c:pt idx="14" formatCode="0">
                  <c:v>86.266568483063324</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83.617655023016525</c:v>
                </c:pt>
                <c:pt idx="2">
                  <c:v>75.259499954869568</c:v>
                </c:pt>
                <c:pt idx="3">
                  <c:v>85.504106868850982</c:v>
                </c:pt>
                <c:pt idx="4">
                  <c:v>84.439028793212387</c:v>
                </c:pt>
                <c:pt idx="5">
                  <c:v>85.468002527303909</c:v>
                </c:pt>
                <c:pt idx="6">
                  <c:v>86.64139362758371</c:v>
                </c:pt>
                <c:pt idx="7">
                  <c:v>92.01191443271054</c:v>
                </c:pt>
                <c:pt idx="8">
                  <c:v>91.650871017239822</c:v>
                </c:pt>
                <c:pt idx="9">
                  <c:v>97.328278725516739</c:v>
                </c:pt>
                <c:pt idx="10">
                  <c:v>100.31591298853687</c:v>
                </c:pt>
                <c:pt idx="11">
                  <c:v>98.104522068778778</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98.104522068778778</c:v>
                </c:pt>
                <c:pt idx="12">
                  <c:v>95.802870295152985</c:v>
                </c:pt>
                <c:pt idx="13">
                  <c:v>94.710713963354095</c:v>
                </c:pt>
                <c:pt idx="14">
                  <c:v>94.909287841862991</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80.136959499119541</c:v>
                </c:pt>
                <c:pt idx="2">
                  <c:v>79.33476814713363</c:v>
                </c:pt>
                <c:pt idx="3">
                  <c:v>83.15789473684211</c:v>
                </c:pt>
                <c:pt idx="4">
                  <c:v>86.33535511641557</c:v>
                </c:pt>
                <c:pt idx="5">
                  <c:v>87.955390334572485</c:v>
                </c:pt>
                <c:pt idx="6">
                  <c:v>89.289767168851498</c:v>
                </c:pt>
                <c:pt idx="7">
                  <c:v>90.354138133437687</c:v>
                </c:pt>
                <c:pt idx="8">
                  <c:v>91.449814126394045</c:v>
                </c:pt>
                <c:pt idx="9">
                  <c:v>94.322050479358253</c:v>
                </c:pt>
                <c:pt idx="10" formatCode="General">
                  <c:v>95.675992956368617</c:v>
                </c:pt>
                <c:pt idx="11">
                  <c:v>100.20739581295246</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100.20739581295246</c:v>
                </c:pt>
                <c:pt idx="12" formatCode="0">
                  <c:v>96.204265310115431</c:v>
                </c:pt>
                <c:pt idx="13" formatCode="0">
                  <c:v>95.480336529054981</c:v>
                </c:pt>
                <c:pt idx="14" formatCode="0">
                  <c:v>96.118176482097439</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83.188052423041754</c:v>
                </c:pt>
                <c:pt idx="2">
                  <c:v>84.212130448034131</c:v>
                </c:pt>
                <c:pt idx="3">
                  <c:v>86.485827491618409</c:v>
                </c:pt>
                <c:pt idx="4">
                  <c:v>89.287818754444785</c:v>
                </c:pt>
                <c:pt idx="5">
                  <c:v>89.728741237427613</c:v>
                </c:pt>
                <c:pt idx="6">
                  <c:v>92.124352331606218</c:v>
                </c:pt>
                <c:pt idx="7">
                  <c:v>94.337092349893325</c:v>
                </c:pt>
                <c:pt idx="8">
                  <c:v>94.03840292593722</c:v>
                </c:pt>
                <c:pt idx="9">
                  <c:v>93.904297470283453</c:v>
                </c:pt>
                <c:pt idx="10" formatCode="General">
                  <c:v>93.737681601137865</c:v>
                </c:pt>
                <c:pt idx="11">
                  <c:v>92.591689525551146</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92.591689525551146</c:v>
                </c:pt>
                <c:pt idx="12" formatCode="0">
                  <c:v>91.575739103931724</c:v>
                </c:pt>
                <c:pt idx="13" formatCode="0">
                  <c:v>90.738595956517315</c:v>
                </c:pt>
                <c:pt idx="14" formatCode="0">
                  <c:v>91.201869348775773</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92.424854194706143</c:v>
                </c:pt>
                <c:pt idx="2">
                  <c:v>93.515029161058777</c:v>
                </c:pt>
                <c:pt idx="3">
                  <c:v>98.369223867205022</c:v>
                </c:pt>
                <c:pt idx="4">
                  <c:v>101.61956034096008</c:v>
                </c:pt>
                <c:pt idx="5">
                  <c:v>104.62987886944818</c:v>
                </c:pt>
                <c:pt idx="6">
                  <c:v>106.54104979811575</c:v>
                </c:pt>
                <c:pt idx="7">
                  <c:v>112.49887842081651</c:v>
                </c:pt>
                <c:pt idx="8">
                  <c:v>115.21758636159713</c:v>
                </c:pt>
                <c:pt idx="9">
                  <c:v>126.10139075818753</c:v>
                </c:pt>
                <c:pt idx="10" formatCode="General">
                  <c:v>130.48003589053388</c:v>
                </c:pt>
                <c:pt idx="11">
                  <c:v>133.67205024674743</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133.67205024674743</c:v>
                </c:pt>
                <c:pt idx="12" formatCode="0">
                  <c:v>131.86406460296098</c:v>
                </c:pt>
                <c:pt idx="13" formatCode="0">
                  <c:v>133.17182593091073</c:v>
                </c:pt>
                <c:pt idx="14" formatCode="0">
                  <c:v>137.97442799461643</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89.632800391822713</c:v>
                </c:pt>
                <c:pt idx="2">
                  <c:v>86.825632183136861</c:v>
                </c:pt>
                <c:pt idx="3">
                  <c:v>87.279851322066193</c:v>
                </c:pt>
                <c:pt idx="4">
                  <c:v>91.323542238354349</c:v>
                </c:pt>
                <c:pt idx="5">
                  <c:v>93.342368514629612</c:v>
                </c:pt>
                <c:pt idx="6">
                  <c:v>96.931840291988436</c:v>
                </c:pt>
                <c:pt idx="7">
                  <c:v>97.677913678235726</c:v>
                </c:pt>
                <c:pt idx="8">
                  <c:v>98.337437184243896</c:v>
                </c:pt>
                <c:pt idx="9">
                  <c:v>101.04732064382377</c:v>
                </c:pt>
                <c:pt idx="10" formatCode="General">
                  <c:v>100.73131294155534</c:v>
                </c:pt>
                <c:pt idx="11">
                  <c:v>100.56626433272726</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100.56626433272726</c:v>
                </c:pt>
                <c:pt idx="12" formatCode="0">
                  <c:v>93.622146034472351</c:v>
                </c:pt>
                <c:pt idx="13" formatCode="0">
                  <c:v>90.245358846538338</c:v>
                </c:pt>
                <c:pt idx="14" formatCode="0">
                  <c:v>90.783444148490076</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4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Estonia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98.087969407265774</c:v>
                </c:pt>
                <c:pt idx="2">
                  <c:v>91.395793499043975</c:v>
                </c:pt>
                <c:pt idx="3">
                  <c:v>107.46520898661568</c:v>
                </c:pt>
                <c:pt idx="4">
                  <c:v>111.85468432122371</c:v>
                </c:pt>
                <c:pt idx="5">
                  <c:v>97.668019043977054</c:v>
                </c:pt>
                <c:pt idx="6">
                  <c:v>97.896749521988539</c:v>
                </c:pt>
                <c:pt idx="7">
                  <c:v>106.53735946462716</c:v>
                </c:pt>
                <c:pt idx="8">
                  <c:v>111.85468489483749</c:v>
                </c:pt>
                <c:pt idx="9">
                  <c:v>159.30693881453158</c:v>
                </c:pt>
                <c:pt idx="10" formatCode="General">
                  <c:v>138.62332713193118</c:v>
                </c:pt>
                <c:pt idx="11">
                  <c:v>183.7476110133843</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183.7476110133843</c:v>
                </c:pt>
                <c:pt idx="12" formatCode="0">
                  <c:v>176.24550829827919</c:v>
                </c:pt>
                <c:pt idx="13" formatCode="0">
                  <c:v>193.76716122370939</c:v>
                </c:pt>
                <c:pt idx="14" formatCode="0">
                  <c:v>204.42728994263862</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65.225956676486959</c:v>
                </c:pt>
                <c:pt idx="2">
                  <c:v>85.274467415699803</c:v>
                </c:pt>
                <c:pt idx="3">
                  <c:v>110.90763034356901</c:v>
                </c:pt>
                <c:pt idx="4">
                  <c:v>103.60900456163468</c:v>
                </c:pt>
                <c:pt idx="5">
                  <c:v>114.8092720836021</c:v>
                </c:pt>
                <c:pt idx="6">
                  <c:v>123.99851033162922</c:v>
                </c:pt>
                <c:pt idx="7">
                  <c:v>131.70695241596678</c:v>
                </c:pt>
                <c:pt idx="8">
                  <c:v>138.16145326049858</c:v>
                </c:pt>
                <c:pt idx="9">
                  <c:v>159.30693881453158</c:v>
                </c:pt>
                <c:pt idx="10">
                  <c:v>174.5833271585611</c:v>
                </c:pt>
                <c:pt idx="11">
                  <c:v>170.92194684751871</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170.92194684751871</c:v>
                </c:pt>
                <c:pt idx="12">
                  <c:v>167.02040276355461</c:v>
                </c:pt>
                <c:pt idx="13">
                  <c:v>184.2827754196214</c:v>
                </c:pt>
                <c:pt idx="14">
                  <c:v>194.47629493083207</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61.194230028492804</c:v>
                </c:pt>
                <c:pt idx="2">
                  <c:v>80.588447886015786</c:v>
                </c:pt>
                <c:pt idx="3">
                  <c:v>98.82613817332124</c:v>
                </c:pt>
                <c:pt idx="4">
                  <c:v>102.75403483192868</c:v>
                </c:pt>
                <c:pt idx="5">
                  <c:v>116.11507537468962</c:v>
                </c:pt>
                <c:pt idx="6">
                  <c:v>111.54477684892986</c:v>
                </c:pt>
                <c:pt idx="7">
                  <c:v>115.31303919497486</c:v>
                </c:pt>
                <c:pt idx="8">
                  <c:v>125.60860490380614</c:v>
                </c:pt>
                <c:pt idx="9">
                  <c:v>138.25200427433612</c:v>
                </c:pt>
                <c:pt idx="10" formatCode="General">
                  <c:v>151.48075608694805</c:v>
                </c:pt>
                <c:pt idx="11">
                  <c:v>161.30710789942853</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161.30710789942853</c:v>
                </c:pt>
                <c:pt idx="12" formatCode="0">
                  <c:v>154.28918546623194</c:v>
                </c:pt>
                <c:pt idx="13" formatCode="0">
                  <c:v>173.12737478329191</c:v>
                </c:pt>
                <c:pt idx="14" formatCode="0">
                  <c:v>183.47428681924325</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83.599908902432276</c:v>
                </c:pt>
                <c:pt idx="2">
                  <c:v>99.679505933097147</c:v>
                </c:pt>
                <c:pt idx="3">
                  <c:v>111.84630553691194</c:v>
                </c:pt>
                <c:pt idx="4">
                  <c:v>119.58402614069811</c:v>
                </c:pt>
                <c:pt idx="5">
                  <c:v>126.98680356010652</c:v>
                </c:pt>
                <c:pt idx="6">
                  <c:v>137.99440945734273</c:v>
                </c:pt>
                <c:pt idx="7">
                  <c:v>144.39562629445663</c:v>
                </c:pt>
                <c:pt idx="8">
                  <c:v>149.94194374181407</c:v>
                </c:pt>
                <c:pt idx="9">
                  <c:v>158.97412274408131</c:v>
                </c:pt>
                <c:pt idx="10">
                  <c:v>169.43255456065305</c:v>
                </c:pt>
                <c:pt idx="11">
                  <c:v>171.44602249967551</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171.44602249967551</c:v>
                </c:pt>
                <c:pt idx="12">
                  <c:v>165.93776378178461</c:v>
                </c:pt>
                <c:pt idx="13">
                  <c:v>184.36433514147168</c:v>
                </c:pt>
                <c:pt idx="14">
                  <c:v>194.96067538415193</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90.191163531452673</c:v>
                </c:pt>
                <c:pt idx="2">
                  <c:v>95.280832827636942</c:v>
                </c:pt>
                <c:pt idx="3">
                  <c:v>116.8889489219561</c:v>
                </c:pt>
                <c:pt idx="4">
                  <c:v>107.80019860589991</c:v>
                </c:pt>
                <c:pt idx="5">
                  <c:v>111.76738772322516</c:v>
                </c:pt>
                <c:pt idx="6">
                  <c:v>130.28289446888292</c:v>
                </c:pt>
                <c:pt idx="7">
                  <c:v>135.1175022407223</c:v>
                </c:pt>
                <c:pt idx="8">
                  <c:v>148.03327545646334</c:v>
                </c:pt>
                <c:pt idx="9">
                  <c:v>180.4637031951757</c:v>
                </c:pt>
                <c:pt idx="10" formatCode="General">
                  <c:v>207.05919113838985</c:v>
                </c:pt>
                <c:pt idx="11">
                  <c:v>232.96160555955609</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232.96160555955609</c:v>
                </c:pt>
                <c:pt idx="12" formatCode="0">
                  <c:v>244.00193541107402</c:v>
                </c:pt>
                <c:pt idx="13" formatCode="0">
                  <c:v>288.16356971404645</c:v>
                </c:pt>
                <c:pt idx="14" formatCode="0">
                  <c:v>315.77570714661647</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78.614544498646396</c:v>
                </c:pt>
                <c:pt idx="2">
                  <c:v>89.500660823663424</c:v>
                </c:pt>
                <c:pt idx="3">
                  <c:v>107.87353576325516</c:v>
                </c:pt>
                <c:pt idx="4">
                  <c:v>114.33561892816849</c:v>
                </c:pt>
                <c:pt idx="5">
                  <c:v>123.14599996860204</c:v>
                </c:pt>
                <c:pt idx="6">
                  <c:v>132.0480104450462</c:v>
                </c:pt>
                <c:pt idx="7">
                  <c:v>133.77836512266057</c:v>
                </c:pt>
                <c:pt idx="8">
                  <c:v>145.40741909565872</c:v>
                </c:pt>
                <c:pt idx="9">
                  <c:v>162.23747131664078</c:v>
                </c:pt>
                <c:pt idx="10" formatCode="General">
                  <c:v>168.65176158084788</c:v>
                </c:pt>
                <c:pt idx="11">
                  <c:v>179.59925307550952</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179.59925307550952</c:v>
                </c:pt>
                <c:pt idx="12" formatCode="0">
                  <c:v>166.34065321858552</c:v>
                </c:pt>
                <c:pt idx="13" formatCode="0">
                  <c:v>186.99085222951314</c:v>
                </c:pt>
                <c:pt idx="14" formatCode="0">
                  <c:v>198.04992012993662</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Estonia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0.00</c:formatCode>
                <c:ptCount val="13"/>
                <c:pt idx="0" formatCode="General">
                  <c:v>15.89</c:v>
                </c:pt>
                <c:pt idx="1">
                  <c:v>-1E+18</c:v>
                </c:pt>
                <c:pt idx="2" formatCode="General">
                  <c:v>15.77</c:v>
                </c:pt>
                <c:pt idx="3">
                  <c:v>-1E+18</c:v>
                </c:pt>
                <c:pt idx="4" formatCode="General">
                  <c:v>24.63</c:v>
                </c:pt>
                <c:pt idx="5" formatCode="General">
                  <c:v>16.920000000000002</c:v>
                </c:pt>
                <c:pt idx="6" formatCode="General">
                  <c:v>13.25</c:v>
                </c:pt>
                <c:pt idx="7" formatCode="General">
                  <c:v>20.25</c:v>
                </c:pt>
                <c:pt idx="8" formatCode="General">
                  <c:v>11.46</c:v>
                </c:pt>
                <c:pt idx="9" formatCode="General">
                  <c:v>24.81</c:v>
                </c:pt>
                <c:pt idx="10" formatCode="General">
                  <c:v>7.9</c:v>
                </c:pt>
                <c:pt idx="11" formatCode="General">
                  <c:v>12.37</c:v>
                </c:pt>
                <c:pt idx="12" formatCode="General">
                  <c:v>16.53</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Estonia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10.52</c:v>
                </c:pt>
                <c:pt idx="1">
                  <c:v>9.3000000000000007</c:v>
                </c:pt>
                <c:pt idx="2">
                  <c:v>11.12</c:v>
                </c:pt>
                <c:pt idx="3">
                  <c:v>6.78</c:v>
                </c:pt>
                <c:pt idx="4">
                  <c:v>11.11</c:v>
                </c:pt>
                <c:pt idx="5">
                  <c:v>10.46</c:v>
                </c:pt>
                <c:pt idx="6">
                  <c:v>8.9499999999999993</c:v>
                </c:pt>
                <c:pt idx="7">
                  <c:v>11.11</c:v>
                </c:pt>
                <c:pt idx="8">
                  <c:v>7.81</c:v>
                </c:pt>
                <c:pt idx="9">
                  <c:v>18.77</c:v>
                </c:pt>
                <c:pt idx="10">
                  <c:v>6.16</c:v>
                </c:pt>
                <c:pt idx="11">
                  <c:v>8.99</c:v>
                </c:pt>
                <c:pt idx="12">
                  <c:v>12.9</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Estonia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1.1299999999999999</c:v>
                </c:pt>
                <c:pt idx="1">
                  <c:v>0</c:v>
                </c:pt>
                <c:pt idx="2">
                  <c:v>1.32</c:v>
                </c:pt>
                <c:pt idx="3">
                  <c:v>0</c:v>
                </c:pt>
                <c:pt idx="4">
                  <c:v>0</c:v>
                </c:pt>
                <c:pt idx="5">
                  <c:v>1.41</c:v>
                </c:pt>
                <c:pt idx="6">
                  <c:v>0.44</c:v>
                </c:pt>
                <c:pt idx="7">
                  <c:v>0.74</c:v>
                </c:pt>
                <c:pt idx="8">
                  <c:v>1.84</c:v>
                </c:pt>
                <c:pt idx="9">
                  <c:v>2.77</c:v>
                </c:pt>
                <c:pt idx="10">
                  <c:v>0</c:v>
                </c:pt>
                <c:pt idx="11">
                  <c:v>0.23</c:v>
                </c:pt>
                <c:pt idx="12">
                  <c:v>1.74</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6"/>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EE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0.32477029419202563</c:v>
                </c:pt>
                <c:pt idx="1">
                  <c:v>9.205091460844643E-2</c:v>
                </c:pt>
                <c:pt idx="2">
                  <c:v>0.17744246817836973</c:v>
                </c:pt>
                <c:pt idx="3">
                  <c:v>0.4057363230211582</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EE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0.27816236626809315</c:v>
                      </c:pt>
                      <c:pt idx="1">
                        <c:v>6.2166525296193945E-2</c:v>
                      </c:pt>
                      <c:pt idx="2">
                        <c:v>0.13593455003146634</c:v>
                      </c:pt>
                      <c:pt idx="3">
                        <c:v>0.5237365584042466</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Estonia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c:v>80</c:v>
                </c:pt>
                <c:pt idx="1">
                  <c:v>0</c:v>
                </c:pt>
                <c:pt idx="2">
                  <c:v>23</c:v>
                </c:pt>
                <c:pt idx="3">
                  <c:v>0</c:v>
                </c:pt>
                <c:pt idx="4">
                  <c:v>0</c:v>
                </c:pt>
                <c:pt idx="5">
                  <c:v>15</c:v>
                </c:pt>
                <c:pt idx="6">
                  <c:v>6</c:v>
                </c:pt>
                <c:pt idx="7">
                  <c:v>5</c:v>
                </c:pt>
                <c:pt idx="8">
                  <c:v>12</c:v>
                </c:pt>
                <c:pt idx="9">
                  <c:v>9</c:v>
                </c:pt>
                <c:pt idx="10">
                  <c:v>0</c:v>
                </c:pt>
                <c:pt idx="11">
                  <c:v>1</c:v>
                </c:pt>
                <c:pt idx="12">
                  <c:v>7</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EE</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0.27208976157082748</c:v>
                </c:pt>
                <c:pt idx="1">
                  <c:v>0.15568022440392706</c:v>
                </c:pt>
                <c:pt idx="2">
                  <c:v>0.1697054698457223</c:v>
                </c:pt>
                <c:pt idx="3">
                  <c:v>0.40252454417952316</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Estonia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Estonia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Estonia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nast\Desktop\sba-sbs\SBS%202021\06_wide_and_national_sheets\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B4:Z26"/>
  <sheetViews>
    <sheetView topLeftCell="A2" zoomScale="55" zoomScaleNormal="55" workbookViewId="0">
      <selection activeCell="H18" sqref="H18"/>
    </sheetView>
  </sheetViews>
  <sheetFormatPr defaultColWidth="11.453125" defaultRowHeight="14.5" x14ac:dyDescent="0.35"/>
  <cols>
    <col min="1" max="1" width="11.453125" style="27"/>
    <col min="2" max="2" width="18.453125" style="27" customWidth="1"/>
    <col min="3" max="3" width="44.6328125" style="27" customWidth="1"/>
    <col min="4" max="7" width="11.453125" style="27"/>
    <col min="8" max="8" width="11.81640625" style="27" bestFit="1" customWidth="1"/>
    <col min="9" max="17" width="11.453125" style="27"/>
    <col min="18" max="18" width="11.453125" style="427"/>
    <col min="19" max="20" width="11.453125" style="367"/>
    <col min="21" max="26" width="11.453125" style="427"/>
    <col min="27" max="16384" width="11.453125" style="27"/>
  </cols>
  <sheetData>
    <row r="4" spans="2:18" ht="26.25" customHeight="1" x14ac:dyDescent="0.7">
      <c r="D4" s="847"/>
      <c r="E4" s="847"/>
      <c r="F4" s="847"/>
      <c r="G4" s="847"/>
      <c r="H4" s="847"/>
      <c r="I4" s="847"/>
      <c r="J4" s="847"/>
      <c r="K4" s="847"/>
      <c r="L4" s="847"/>
      <c r="M4" s="847"/>
      <c r="N4" s="847"/>
      <c r="O4" s="847"/>
      <c r="P4" s="847"/>
      <c r="Q4" s="847"/>
      <c r="R4" s="847"/>
    </row>
    <row r="9" spans="2:18" ht="66.75" customHeight="1" x14ac:dyDescent="0.7">
      <c r="D9" s="848" t="s">
        <v>291</v>
      </c>
      <c r="E9" s="847"/>
      <c r="F9" s="847"/>
      <c r="G9" s="847"/>
      <c r="H9" s="847"/>
      <c r="I9" s="847"/>
      <c r="J9" s="847"/>
      <c r="K9" s="847"/>
      <c r="L9" s="847"/>
      <c r="M9" s="847"/>
      <c r="N9" s="847"/>
      <c r="O9" s="847"/>
      <c r="P9" s="847"/>
      <c r="Q9" s="847"/>
      <c r="R9" s="847"/>
    </row>
    <row r="10" spans="2:18" ht="15" thickBot="1" x14ac:dyDescent="0.4">
      <c r="I10" s="28"/>
      <c r="J10" s="28"/>
      <c r="K10" s="28"/>
    </row>
    <row r="11" spans="2:18" ht="15" thickBot="1" x14ac:dyDescent="0.4">
      <c r="B11" s="850" t="s">
        <v>196</v>
      </c>
      <c r="C11" s="851"/>
      <c r="I11" s="28"/>
      <c r="J11" s="28"/>
      <c r="K11" s="28"/>
    </row>
    <row r="12" spans="2:18" ht="31.5" customHeight="1" x14ac:dyDescent="0.35">
      <c r="B12" s="430" t="s">
        <v>214</v>
      </c>
      <c r="C12" s="395" t="s">
        <v>292</v>
      </c>
      <c r="I12" s="28"/>
      <c r="J12" s="28"/>
      <c r="K12" s="28"/>
    </row>
    <row r="13" spans="2:18" ht="32.25" customHeight="1" x14ac:dyDescent="0.35">
      <c r="B13" s="431" t="s">
        <v>215</v>
      </c>
      <c r="C13" s="428" t="s">
        <v>200</v>
      </c>
    </row>
    <row r="14" spans="2:18" ht="27" customHeight="1" x14ac:dyDescent="0.35">
      <c r="B14" s="432" t="s">
        <v>216</v>
      </c>
      <c r="C14" s="395" t="s">
        <v>290</v>
      </c>
      <c r="D14" s="849"/>
      <c r="E14" s="849"/>
      <c r="F14" s="849"/>
      <c r="G14" s="849"/>
      <c r="H14" s="849"/>
      <c r="I14" s="849"/>
      <c r="J14" s="849"/>
      <c r="K14" s="849"/>
      <c r="L14" s="849"/>
      <c r="M14" s="849"/>
      <c r="N14" s="849"/>
      <c r="O14" s="849"/>
      <c r="P14" s="849"/>
      <c r="Q14" s="849"/>
      <c r="R14" s="849"/>
    </row>
    <row r="15" spans="2:18" ht="27" customHeight="1" x14ac:dyDescent="0.35">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35">
      <c r="B16" s="431" t="s">
        <v>251</v>
      </c>
      <c r="C16" s="428" t="s">
        <v>213</v>
      </c>
      <c r="D16" s="141"/>
      <c r="H16" s="826" t="s">
        <v>311</v>
      </c>
    </row>
    <row r="17" spans="2:8" ht="26.25" customHeight="1" x14ac:dyDescent="0.35">
      <c r="B17" s="431" t="s">
        <v>218</v>
      </c>
      <c r="C17" s="428" t="s">
        <v>225</v>
      </c>
      <c r="D17" s="396"/>
      <c r="H17" s="827" t="s">
        <v>312</v>
      </c>
    </row>
    <row r="18" spans="2:8" ht="26.25" customHeight="1" x14ac:dyDescent="0.35">
      <c r="B18" s="431" t="s">
        <v>219</v>
      </c>
      <c r="C18" s="428" t="s">
        <v>226</v>
      </c>
      <c r="D18" s="396"/>
      <c r="H18" s="142"/>
    </row>
    <row r="19" spans="2:8" ht="26.25" customHeight="1" x14ac:dyDescent="0.35">
      <c r="B19" s="431" t="s">
        <v>220</v>
      </c>
      <c r="C19" s="428" t="s">
        <v>227</v>
      </c>
      <c r="D19" s="396"/>
      <c r="H19" s="142"/>
    </row>
    <row r="20" spans="2:8" ht="26.25" customHeight="1" x14ac:dyDescent="0.35">
      <c r="B20" s="431" t="s">
        <v>221</v>
      </c>
      <c r="C20" s="428" t="s">
        <v>228</v>
      </c>
      <c r="D20" s="396"/>
      <c r="H20" s="142"/>
    </row>
    <row r="21" spans="2:8" ht="26.25" customHeight="1" x14ac:dyDescent="0.35">
      <c r="B21" s="431" t="s">
        <v>222</v>
      </c>
      <c r="C21" s="428" t="s">
        <v>229</v>
      </c>
      <c r="D21" s="396"/>
      <c r="H21" s="142"/>
    </row>
    <row r="22" spans="2:8" ht="26.25" customHeight="1" x14ac:dyDescent="0.35">
      <c r="B22" s="431" t="s">
        <v>223</v>
      </c>
      <c r="C22" s="428" t="s">
        <v>230</v>
      </c>
      <c r="D22" s="396"/>
      <c r="H22" s="142"/>
    </row>
    <row r="23" spans="2:8" ht="26.25" customHeight="1" x14ac:dyDescent="0.35">
      <c r="B23" s="431" t="s">
        <v>224</v>
      </c>
      <c r="C23" s="428" t="s">
        <v>231</v>
      </c>
      <c r="D23" s="396"/>
      <c r="H23" s="142"/>
    </row>
    <row r="24" spans="2:8" ht="15" thickBot="1" x14ac:dyDescent="0.4">
      <c r="B24" s="433" t="s">
        <v>276</v>
      </c>
      <c r="C24" s="429" t="s">
        <v>278</v>
      </c>
    </row>
    <row r="26" spans="2:8" x14ac:dyDescent="0.35">
      <c r="H26" s="29"/>
    </row>
  </sheetData>
  <mergeCells count="4">
    <mergeCell ref="D4:R4"/>
    <mergeCell ref="D9:R9"/>
    <mergeCell ref="D14:R14"/>
    <mergeCell ref="B11:C11"/>
  </mergeCells>
  <hyperlinks>
    <hyperlink ref="B12" location="'Summary Table'!A1" display="Summary Table"/>
    <hyperlink ref="B13" location="'Time Series'!A1" display="Time Series"/>
    <hyperlink ref="B14" location="'Sectoral Distribution'!A1" display="Sectoral Distribution"/>
    <hyperlink ref="B16" location="'High-Growth Enterprises'!A1" display="High-Growth Enterprises"/>
    <hyperlink ref="B17" location="'NoE 1DGT'!A1" display="NoE 1DGT"/>
    <hyperlink ref="B18" location="'NoE 2DGT'!A1" display="NoE 2DGT"/>
    <hyperlink ref="B19" location="'EMP 1DGT'!A1" display="EMP 1DGT"/>
    <hyperlink ref="B20" location="'EMP 2DGT'!A1" display="EMP 2DGT"/>
    <hyperlink ref="B21" location="'VA 1DGT'!A1" display="VA 1DGT"/>
    <hyperlink ref="B22" location="'VA 2DGT'!A1" display="VA 2DGT"/>
    <hyperlink ref="B23" location="HGE!A1" display="HGE"/>
    <hyperlink ref="B15" location="'Knowledge Intensity'!A1" display="Knowledge Intensity"/>
    <hyperlink ref="B24" location="'Write-Up Calc'!A1" display="Write-Up Calc"/>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FF0000"/>
  </sheetPr>
  <dimension ref="A1:AP280"/>
  <sheetViews>
    <sheetView zoomScaleNormal="100" zoomScaleSheetLayoutView="10" workbookViewId="0">
      <selection activeCell="K8" sqref="K8:K13"/>
    </sheetView>
  </sheetViews>
  <sheetFormatPr defaultColWidth="9.1796875" defaultRowHeight="12.5" x14ac:dyDescent="0.25"/>
  <cols>
    <col min="1" max="1" width="9.1796875" style="58"/>
    <col min="2" max="11" width="13.6328125" style="34" customWidth="1"/>
    <col min="12" max="12" width="18.6328125" style="58" customWidth="1"/>
    <col min="13" max="42" width="9.1796875" style="58"/>
    <col min="43" max="257" width="9.1796875" style="34"/>
    <col min="258" max="258" width="13.1796875" style="34" customWidth="1"/>
    <col min="259" max="513" width="9.1796875" style="34"/>
    <col min="514" max="514" width="13.1796875" style="34" customWidth="1"/>
    <col min="515" max="769" width="9.1796875" style="34"/>
    <col min="770" max="770" width="13.1796875" style="34" customWidth="1"/>
    <col min="771" max="1025" width="9.1796875" style="34"/>
    <col min="1026" max="1026" width="13.1796875" style="34" customWidth="1"/>
    <col min="1027" max="1281" width="9.1796875" style="34"/>
    <col min="1282" max="1282" width="13.1796875" style="34" customWidth="1"/>
    <col min="1283" max="1537" width="9.1796875" style="34"/>
    <col min="1538" max="1538" width="13.1796875" style="34" customWidth="1"/>
    <col min="1539" max="1793" width="9.1796875" style="34"/>
    <col min="1794" max="1794" width="13.1796875" style="34" customWidth="1"/>
    <col min="1795" max="2049" width="9.1796875" style="34"/>
    <col min="2050" max="2050" width="13.1796875" style="34" customWidth="1"/>
    <col min="2051" max="2305" width="9.1796875" style="34"/>
    <col min="2306" max="2306" width="13.1796875" style="34" customWidth="1"/>
    <col min="2307" max="2561" width="9.1796875" style="34"/>
    <col min="2562" max="2562" width="13.1796875" style="34" customWidth="1"/>
    <col min="2563" max="2817" width="9.1796875" style="34"/>
    <col min="2818" max="2818" width="13.1796875" style="34" customWidth="1"/>
    <col min="2819" max="3073" width="9.1796875" style="34"/>
    <col min="3074" max="3074" width="13.1796875" style="34" customWidth="1"/>
    <col min="3075" max="3329" width="9.1796875" style="34"/>
    <col min="3330" max="3330" width="13.1796875" style="34" customWidth="1"/>
    <col min="3331" max="3585" width="9.1796875" style="34"/>
    <col min="3586" max="3586" width="13.1796875" style="34" customWidth="1"/>
    <col min="3587" max="3841" width="9.1796875" style="34"/>
    <col min="3842" max="3842" width="13.1796875" style="34" customWidth="1"/>
    <col min="3843" max="4097" width="9.1796875" style="34"/>
    <col min="4098" max="4098" width="13.1796875" style="34" customWidth="1"/>
    <col min="4099" max="4353" width="9.1796875" style="34"/>
    <col min="4354" max="4354" width="13.1796875" style="34" customWidth="1"/>
    <col min="4355" max="4609" width="9.1796875" style="34"/>
    <col min="4610" max="4610" width="13.1796875" style="34" customWidth="1"/>
    <col min="4611" max="4865" width="9.1796875" style="34"/>
    <col min="4866" max="4866" width="13.1796875" style="34" customWidth="1"/>
    <col min="4867" max="5121" width="9.1796875" style="34"/>
    <col min="5122" max="5122" width="13.1796875" style="34" customWidth="1"/>
    <col min="5123" max="5377" width="9.1796875" style="34"/>
    <col min="5378" max="5378" width="13.1796875" style="34" customWidth="1"/>
    <col min="5379" max="5633" width="9.1796875" style="34"/>
    <col min="5634" max="5634" width="13.1796875" style="34" customWidth="1"/>
    <col min="5635" max="5889" width="9.1796875" style="34"/>
    <col min="5890" max="5890" width="13.1796875" style="34" customWidth="1"/>
    <col min="5891" max="6145" width="9.1796875" style="34"/>
    <col min="6146" max="6146" width="13.1796875" style="34" customWidth="1"/>
    <col min="6147" max="6401" width="9.1796875" style="34"/>
    <col min="6402" max="6402" width="13.1796875" style="34" customWidth="1"/>
    <col min="6403" max="6657" width="9.1796875" style="34"/>
    <col min="6658" max="6658" width="13.1796875" style="34" customWidth="1"/>
    <col min="6659" max="6913" width="9.1796875" style="34"/>
    <col min="6914" max="6914" width="13.1796875" style="34" customWidth="1"/>
    <col min="6915" max="7169" width="9.1796875" style="34"/>
    <col min="7170" max="7170" width="13.1796875" style="34" customWidth="1"/>
    <col min="7171" max="7425" width="9.1796875" style="34"/>
    <col min="7426" max="7426" width="13.1796875" style="34" customWidth="1"/>
    <col min="7427" max="7681" width="9.1796875" style="34"/>
    <col min="7682" max="7682" width="13.1796875" style="34" customWidth="1"/>
    <col min="7683" max="7937" width="9.1796875" style="34"/>
    <col min="7938" max="7938" width="13.1796875" style="34" customWidth="1"/>
    <col min="7939" max="8193" width="9.1796875" style="34"/>
    <col min="8194" max="8194" width="13.1796875" style="34" customWidth="1"/>
    <col min="8195" max="8449" width="9.1796875" style="34"/>
    <col min="8450" max="8450" width="13.1796875" style="34" customWidth="1"/>
    <col min="8451" max="8705" width="9.1796875" style="34"/>
    <col min="8706" max="8706" width="13.1796875" style="34" customWidth="1"/>
    <col min="8707" max="8961" width="9.1796875" style="34"/>
    <col min="8962" max="8962" width="13.1796875" style="34" customWidth="1"/>
    <col min="8963" max="9217" width="9.1796875" style="34"/>
    <col min="9218" max="9218" width="13.1796875" style="34" customWidth="1"/>
    <col min="9219" max="9473" width="9.1796875" style="34"/>
    <col min="9474" max="9474" width="13.1796875" style="34" customWidth="1"/>
    <col min="9475" max="9729" width="9.1796875" style="34"/>
    <col min="9730" max="9730" width="13.1796875" style="34" customWidth="1"/>
    <col min="9731" max="9985" width="9.1796875" style="34"/>
    <col min="9986" max="9986" width="13.1796875" style="34" customWidth="1"/>
    <col min="9987" max="10241" width="9.1796875" style="34"/>
    <col min="10242" max="10242" width="13.1796875" style="34" customWidth="1"/>
    <col min="10243" max="10497" width="9.1796875" style="34"/>
    <col min="10498" max="10498" width="13.1796875" style="34" customWidth="1"/>
    <col min="10499" max="10753" width="9.1796875" style="34"/>
    <col min="10754" max="10754" width="13.1796875" style="34" customWidth="1"/>
    <col min="10755" max="11009" width="9.1796875" style="34"/>
    <col min="11010" max="11010" width="13.1796875" style="34" customWidth="1"/>
    <col min="11011" max="11265" width="9.1796875" style="34"/>
    <col min="11266" max="11266" width="13.1796875" style="34" customWidth="1"/>
    <col min="11267" max="11521" width="9.1796875" style="34"/>
    <col min="11522" max="11522" width="13.1796875" style="34" customWidth="1"/>
    <col min="11523" max="11777" width="9.1796875" style="34"/>
    <col min="11778" max="11778" width="13.1796875" style="34" customWidth="1"/>
    <col min="11779" max="12033" width="9.1796875" style="34"/>
    <col min="12034" max="12034" width="13.1796875" style="34" customWidth="1"/>
    <col min="12035" max="12289" width="9.1796875" style="34"/>
    <col min="12290" max="12290" width="13.1796875" style="34" customWidth="1"/>
    <col min="12291" max="12545" width="9.1796875" style="34"/>
    <col min="12546" max="12546" width="13.1796875" style="34" customWidth="1"/>
    <col min="12547" max="12801" width="9.1796875" style="34"/>
    <col min="12802" max="12802" width="13.1796875" style="34" customWidth="1"/>
    <col min="12803" max="13057" width="9.1796875" style="34"/>
    <col min="13058" max="13058" width="13.1796875" style="34" customWidth="1"/>
    <col min="13059" max="13313" width="9.1796875" style="34"/>
    <col min="13314" max="13314" width="13.1796875" style="34" customWidth="1"/>
    <col min="13315" max="13569" width="9.1796875" style="34"/>
    <col min="13570" max="13570" width="13.1796875" style="34" customWidth="1"/>
    <col min="13571" max="13825" width="9.1796875" style="34"/>
    <col min="13826" max="13826" width="13.1796875" style="34" customWidth="1"/>
    <col min="13827" max="14081" width="9.1796875" style="34"/>
    <col min="14082" max="14082" width="13.1796875" style="34" customWidth="1"/>
    <col min="14083" max="14337" width="9.1796875" style="34"/>
    <col min="14338" max="14338" width="13.1796875" style="34" customWidth="1"/>
    <col min="14339" max="14593" width="9.1796875" style="34"/>
    <col min="14594" max="14594" width="13.1796875" style="34" customWidth="1"/>
    <col min="14595" max="14849" width="9.1796875" style="34"/>
    <col min="14850" max="14850" width="13.1796875" style="34" customWidth="1"/>
    <col min="14851" max="15105" width="9.1796875" style="34"/>
    <col min="15106" max="15106" width="13.1796875" style="34" customWidth="1"/>
    <col min="15107" max="15361" width="9.1796875" style="34"/>
    <col min="15362" max="15362" width="13.1796875" style="34" customWidth="1"/>
    <col min="15363" max="15617" width="9.1796875" style="34"/>
    <col min="15618" max="15618" width="13.1796875" style="34" customWidth="1"/>
    <col min="15619" max="15873" width="9.1796875" style="34"/>
    <col min="15874" max="15874" width="13.1796875" style="34" customWidth="1"/>
    <col min="15875" max="16129" width="9.1796875" style="34"/>
    <col min="16130" max="16130" width="13.1796875" style="34" customWidth="1"/>
    <col min="16131" max="16384" width="9.1796875" style="34"/>
  </cols>
  <sheetData>
    <row r="1" spans="1:12" ht="14" x14ac:dyDescent="0.3">
      <c r="A1" s="507" t="s">
        <v>293</v>
      </c>
      <c r="B1" s="56"/>
      <c r="C1" s="56"/>
      <c r="D1" s="56"/>
      <c r="E1" s="56"/>
      <c r="F1" s="56"/>
      <c r="G1" s="56"/>
      <c r="H1" s="56"/>
      <c r="I1" s="56"/>
      <c r="J1" s="56"/>
      <c r="K1" s="56"/>
    </row>
    <row r="2" spans="1:12" x14ac:dyDescent="0.25">
      <c r="B2" s="58"/>
      <c r="C2" s="58"/>
      <c r="D2" s="58"/>
      <c r="E2" s="58"/>
      <c r="F2" s="58"/>
      <c r="G2" s="58"/>
      <c r="H2" s="58"/>
      <c r="I2" s="58"/>
      <c r="J2" s="58"/>
      <c r="K2" s="56"/>
    </row>
    <row r="3" spans="1:12" x14ac:dyDescent="0.25">
      <c r="B3" s="58"/>
      <c r="C3" s="58"/>
      <c r="D3" s="58"/>
      <c r="E3" s="58"/>
      <c r="F3" s="58"/>
      <c r="G3" s="58"/>
      <c r="H3" s="58"/>
      <c r="I3" s="58"/>
      <c r="J3" s="58"/>
      <c r="K3" s="56"/>
    </row>
    <row r="4" spans="1:12" s="58" customFormat="1" ht="13" thickBot="1" x14ac:dyDescent="0.3"/>
    <row r="5" spans="1:12" ht="33.75" customHeight="1" thickBot="1" x14ac:dyDescent="0.3">
      <c r="B5" s="140" t="s">
        <v>146</v>
      </c>
      <c r="C5" s="855" t="str">
        <f>Translate!A2</f>
        <v>Number of enterprises</v>
      </c>
      <c r="D5" s="856"/>
      <c r="E5" s="857"/>
      <c r="F5" s="858" t="str">
        <f>Translate!A3</f>
        <v>Number of persons employed</v>
      </c>
      <c r="G5" s="856"/>
      <c r="H5" s="859"/>
      <c r="I5" s="855" t="str">
        <f>Translate!A4</f>
        <v>Value added</v>
      </c>
      <c r="J5" s="856"/>
      <c r="K5" s="860"/>
      <c r="L5" s="59"/>
    </row>
    <row r="6" spans="1:12" ht="13.5" customHeight="1" x14ac:dyDescent="0.25">
      <c r="B6" s="863"/>
      <c r="C6" s="861" t="str">
        <f>Translate!B6</f>
        <v>Estonia</v>
      </c>
      <c r="D6" s="862"/>
      <c r="E6" s="828" t="str">
        <f>[1]Translate!A7</f>
        <v>EU</v>
      </c>
      <c r="F6" s="861" t="str">
        <f>C6</f>
        <v>Estonia</v>
      </c>
      <c r="G6" s="862"/>
      <c r="H6" s="828" t="str">
        <f>E6</f>
        <v>EU</v>
      </c>
      <c r="I6" s="861" t="str">
        <f>C6</f>
        <v>Estonia</v>
      </c>
      <c r="J6" s="862"/>
      <c r="K6" s="828" t="str">
        <f>E6</f>
        <v>EU</v>
      </c>
    </row>
    <row r="7" spans="1:12" ht="14" x14ac:dyDescent="0.25">
      <c r="B7" s="864"/>
      <c r="C7" s="313" t="str">
        <f>Translate!A23</f>
        <v>Number</v>
      </c>
      <c r="D7" s="314" t="str">
        <f>Translate!A24</f>
        <v>Share</v>
      </c>
      <c r="E7" s="829" t="str">
        <f>D7</f>
        <v>Share</v>
      </c>
      <c r="F7" s="313" t="s">
        <v>279</v>
      </c>
      <c r="G7" s="314" t="str">
        <f>D7</f>
        <v>Share</v>
      </c>
      <c r="H7" s="829" t="str">
        <f>D7</f>
        <v>Share</v>
      </c>
      <c r="I7" s="313" t="s">
        <v>100</v>
      </c>
      <c r="J7" s="314" t="str">
        <f>D7</f>
        <v>Share</v>
      </c>
      <c r="K7" s="829" t="str">
        <f>D7</f>
        <v>Share</v>
      </c>
    </row>
    <row r="8" spans="1:12" ht="14.5" customHeight="1" x14ac:dyDescent="0.25">
      <c r="B8" s="322" t="str">
        <f>Translate!A28</f>
        <v>Micro</v>
      </c>
      <c r="C8" s="684">
        <f>'NoE 1DGT--'!Q11</f>
        <v>70381</v>
      </c>
      <c r="D8" s="315">
        <f>C8/C13</f>
        <v>0.91512046704546934</v>
      </c>
      <c r="E8" s="778">
        <v>0.93054117893954269</v>
      </c>
      <c r="F8" s="688">
        <f>'EMP 1DGT--'!Q11</f>
        <v>131114</v>
      </c>
      <c r="G8" s="315">
        <f>F8/F13</f>
        <v>0.31579885447827699</v>
      </c>
      <c r="H8" s="778">
        <v>0.28549265940441765</v>
      </c>
      <c r="I8" s="692">
        <f>'VA 1DGT--'!Q11/1000</f>
        <v>4.6821109479999992</v>
      </c>
      <c r="J8" s="315">
        <f>I8/I13</f>
        <v>0.29728716198341243</v>
      </c>
      <c r="K8" s="778">
        <v>0.18227470795251291</v>
      </c>
    </row>
    <row r="9" spans="1:12" ht="14.5" customHeight="1" x14ac:dyDescent="0.25">
      <c r="B9" s="322" t="str">
        <f>Translate!A29</f>
        <v>Small</v>
      </c>
      <c r="C9" s="685">
        <f>'NoE 1DGT--'!Q12</f>
        <v>5396</v>
      </c>
      <c r="D9" s="315">
        <f>C9/C13</f>
        <v>7.0160839433616354E-2</v>
      </c>
      <c r="E9" s="778">
        <v>5.8641338402466339E-2</v>
      </c>
      <c r="F9" s="689">
        <f>'EMP 1DGT--'!Q12</f>
        <v>102040</v>
      </c>
      <c r="G9" s="315">
        <f>F9/F13</f>
        <v>0.24577173384202591</v>
      </c>
      <c r="H9" s="778">
        <v>0.19973479456129623</v>
      </c>
      <c r="I9" s="693">
        <f>'VA 1DGT--'!Q12/1000</f>
        <v>3.7273394930000006</v>
      </c>
      <c r="J9" s="315">
        <f>I9/I13</f>
        <v>0.23666465658956481</v>
      </c>
      <c r="K9" s="778">
        <v>0.16722009077013297</v>
      </c>
    </row>
    <row r="10" spans="1:12" ht="14.5" customHeight="1" x14ac:dyDescent="0.25">
      <c r="B10" s="322" t="str">
        <f>Translate!A30</f>
        <v>Medium-sized</v>
      </c>
      <c r="C10" s="686">
        <f>'NoE 1DGT--'!Q13</f>
        <v>982</v>
      </c>
      <c r="D10" s="315">
        <f>C10/C13</f>
        <v>1.2768336605598824E-2</v>
      </c>
      <c r="E10" s="778">
        <v>8.9696799722941267E-3</v>
      </c>
      <c r="F10" s="690">
        <f>'EMP 1DGT--'!Q13</f>
        <v>95128</v>
      </c>
      <c r="G10" s="315">
        <f>F10/F13</f>
        <v>0.22912361325876363</v>
      </c>
      <c r="H10" s="778">
        <v>0.15888440773847803</v>
      </c>
      <c r="I10" s="694">
        <f>'VA 1DGT--'!Q13/1000</f>
        <v>3.9864493049999998</v>
      </c>
      <c r="J10" s="315">
        <f>I10/I13</f>
        <v>0.2531166419241796</v>
      </c>
      <c r="K10" s="778">
        <v>0.16835012146674116</v>
      </c>
    </row>
    <row r="11" spans="1:12" ht="14.5" customHeight="1" x14ac:dyDescent="0.25">
      <c r="B11" s="323" t="str">
        <f>Translate!A31</f>
        <v>SMEs</v>
      </c>
      <c r="C11" s="316">
        <f>SUM(C8:C10)</f>
        <v>76759</v>
      </c>
      <c r="D11" s="317">
        <f>C11/C13</f>
        <v>0.99804964308468447</v>
      </c>
      <c r="E11" s="830">
        <v>0.99815219731430316</v>
      </c>
      <c r="F11" s="316">
        <f>SUM(F8:F10)</f>
        <v>328282</v>
      </c>
      <c r="G11" s="317">
        <f>F11/F13</f>
        <v>0.79069420157906656</v>
      </c>
      <c r="H11" s="779">
        <v>0.64411186170419188</v>
      </c>
      <c r="I11" s="320">
        <f>SUM(I8:I10)</f>
        <v>12.395899746000001</v>
      </c>
      <c r="J11" s="317">
        <f>I11/I13</f>
        <v>0.78706846049715695</v>
      </c>
      <c r="K11" s="779">
        <v>0.51784492018938699</v>
      </c>
    </row>
    <row r="12" spans="1:12" ht="14.5" customHeight="1" x14ac:dyDescent="0.25">
      <c r="B12" s="322" t="str">
        <f>Translate!A32</f>
        <v>Large</v>
      </c>
      <c r="C12" s="687">
        <f>'NoE 1DGT--'!Q14</f>
        <v>150</v>
      </c>
      <c r="D12" s="315">
        <f>C12/C13</f>
        <v>1.9503569153155027E-3</v>
      </c>
      <c r="E12" s="831">
        <v>1.8478026856968781E-3</v>
      </c>
      <c r="F12" s="691">
        <f>'EMP 1DGT--'!Q14</f>
        <v>86900</v>
      </c>
      <c r="G12" s="315">
        <f>F12/F13</f>
        <v>0.20930579842093347</v>
      </c>
      <c r="H12" s="778">
        <v>0.35588813829580807</v>
      </c>
      <c r="I12" s="695">
        <f>'VA 1DGT--'!Q14/1000</f>
        <v>3.35355582</v>
      </c>
      <c r="J12" s="315">
        <f>I12/I13</f>
        <v>0.21293153950284299</v>
      </c>
      <c r="K12" s="778">
        <v>0.48215507981061301</v>
      </c>
    </row>
    <row r="13" spans="1:12" ht="14.5" customHeight="1" thickBot="1" x14ac:dyDescent="0.3">
      <c r="B13" s="324" t="str">
        <f>Translate!A33</f>
        <v>Total</v>
      </c>
      <c r="C13" s="318">
        <f>C11+C12</f>
        <v>76909</v>
      </c>
      <c r="D13" s="319">
        <f>D8+D9+D10+D12</f>
        <v>1</v>
      </c>
      <c r="E13" s="832">
        <v>1</v>
      </c>
      <c r="F13" s="318">
        <f>F11+F12</f>
        <v>415182</v>
      </c>
      <c r="G13" s="319">
        <f>G8+G9+G10+G12</f>
        <v>1</v>
      </c>
      <c r="H13" s="780">
        <v>1</v>
      </c>
      <c r="I13" s="321">
        <f>I11+I12</f>
        <v>15.749455566000002</v>
      </c>
      <c r="J13" s="319">
        <f>J8+J9+J10+J12</f>
        <v>0.99999999999999978</v>
      </c>
      <c r="K13" s="780">
        <v>1</v>
      </c>
    </row>
    <row r="14" spans="1:12" ht="100.5" customHeight="1" thickBot="1" x14ac:dyDescent="0.3">
      <c r="B14" s="852"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53"/>
      <c r="D14" s="853"/>
      <c r="E14" s="853"/>
      <c r="F14" s="853"/>
      <c r="G14" s="853"/>
      <c r="H14" s="853"/>
      <c r="I14" s="853"/>
      <c r="J14" s="853"/>
      <c r="K14" s="854"/>
    </row>
    <row r="15" spans="1:12" s="56" customFormat="1" x14ac:dyDescent="0.25"/>
    <row r="16" spans="1:12" s="56" customFormat="1" x14ac:dyDescent="0.25"/>
    <row r="17" spans="3:9" s="56" customFormat="1" x14ac:dyDescent="0.25">
      <c r="C17" s="57"/>
      <c r="F17" s="57"/>
      <c r="I17" s="57"/>
    </row>
    <row r="18" spans="3:9" s="56" customFormat="1" x14ac:dyDescent="0.25">
      <c r="C18" s="57"/>
      <c r="F18" s="57"/>
      <c r="I18" s="57"/>
    </row>
    <row r="19" spans="3:9" s="56" customFormat="1" x14ac:dyDescent="0.25"/>
    <row r="20" spans="3:9" s="56" customFormat="1" x14ac:dyDescent="0.25"/>
    <row r="21" spans="3:9" s="56" customFormat="1" x14ac:dyDescent="0.25"/>
    <row r="22" spans="3:9" s="56" customFormat="1" x14ac:dyDescent="0.25"/>
    <row r="23" spans="3:9" s="56" customFormat="1" x14ac:dyDescent="0.25"/>
    <row r="24" spans="3:9" s="56" customFormat="1" x14ac:dyDescent="0.25"/>
    <row r="25" spans="3:9" s="56" customFormat="1" x14ac:dyDescent="0.25"/>
    <row r="26" spans="3:9" s="56" customFormat="1" x14ac:dyDescent="0.25"/>
    <row r="27" spans="3:9" s="56" customFormat="1" x14ac:dyDescent="0.25"/>
    <row r="28" spans="3:9" s="56" customFormat="1" x14ac:dyDescent="0.25"/>
    <row r="29" spans="3:9" s="56" customFormat="1" x14ac:dyDescent="0.25"/>
    <row r="30" spans="3:9" s="56" customFormat="1" x14ac:dyDescent="0.25"/>
    <row r="31" spans="3:9" s="56" customFormat="1" x14ac:dyDescent="0.25"/>
    <row r="32" spans="3:9" s="56" customFormat="1" x14ac:dyDescent="0.25"/>
    <row r="33" s="56" customFormat="1" x14ac:dyDescent="0.25"/>
    <row r="34" s="56" customFormat="1" x14ac:dyDescent="0.25"/>
    <row r="35" s="56" customFormat="1" x14ac:dyDescent="0.25"/>
    <row r="36" s="56" customFormat="1" x14ac:dyDescent="0.25"/>
    <row r="37" s="56" customFormat="1" x14ac:dyDescent="0.25"/>
    <row r="38" s="56" customFormat="1" x14ac:dyDescent="0.25"/>
    <row r="39" s="56" customFormat="1" x14ac:dyDescent="0.25"/>
    <row r="40" s="56" customFormat="1" x14ac:dyDescent="0.25"/>
    <row r="41" s="56" customFormat="1" x14ac:dyDescent="0.25"/>
    <row r="42" s="56" customFormat="1" x14ac:dyDescent="0.25"/>
    <row r="43" s="56" customFormat="1" x14ac:dyDescent="0.25"/>
    <row r="44" s="56" customFormat="1" x14ac:dyDescent="0.25"/>
    <row r="45" s="56" customFormat="1" x14ac:dyDescent="0.25"/>
    <row r="46" s="56" customFormat="1" x14ac:dyDescent="0.25"/>
    <row r="47" s="56" customFormat="1" x14ac:dyDescent="0.25"/>
    <row r="48" s="56" customFormat="1" x14ac:dyDescent="0.25"/>
    <row r="49" s="56" customFormat="1" x14ac:dyDescent="0.25"/>
    <row r="50" s="56" customFormat="1" x14ac:dyDescent="0.25"/>
    <row r="51" s="56" customFormat="1" x14ac:dyDescent="0.25"/>
    <row r="52" s="56" customFormat="1" x14ac:dyDescent="0.25"/>
    <row r="53" s="56" customFormat="1" x14ac:dyDescent="0.25"/>
    <row r="54" s="56" customFormat="1" x14ac:dyDescent="0.25"/>
    <row r="55" s="56" customFormat="1" x14ac:dyDescent="0.25"/>
    <row r="56" s="56" customFormat="1" x14ac:dyDescent="0.25"/>
    <row r="57" s="56" customFormat="1" x14ac:dyDescent="0.25"/>
    <row r="58" s="56" customFormat="1" x14ac:dyDescent="0.25"/>
    <row r="59" s="56" customFormat="1" x14ac:dyDescent="0.25"/>
    <row r="60" s="56" customFormat="1" x14ac:dyDescent="0.25"/>
    <row r="61" s="56" customFormat="1" x14ac:dyDescent="0.25"/>
    <row r="62" s="56" customFormat="1" x14ac:dyDescent="0.25"/>
    <row r="63" s="56" customFormat="1" x14ac:dyDescent="0.25"/>
    <row r="64" s="56" customFormat="1" x14ac:dyDescent="0.25"/>
    <row r="65" s="56" customFormat="1" x14ac:dyDescent="0.25"/>
    <row r="66" s="56" customFormat="1" x14ac:dyDescent="0.25"/>
    <row r="67" s="56" customFormat="1" x14ac:dyDescent="0.25"/>
    <row r="68" s="56" customFormat="1" x14ac:dyDescent="0.25"/>
    <row r="69" s="56" customFormat="1" x14ac:dyDescent="0.25"/>
    <row r="70" s="56" customFormat="1" x14ac:dyDescent="0.25"/>
    <row r="71" s="56" customFormat="1" x14ac:dyDescent="0.25"/>
    <row r="72" s="56" customFormat="1" x14ac:dyDescent="0.25"/>
    <row r="73" s="56" customFormat="1" x14ac:dyDescent="0.25"/>
    <row r="74" s="56" customFormat="1" x14ac:dyDescent="0.25"/>
    <row r="75" s="56" customFormat="1" x14ac:dyDescent="0.25"/>
    <row r="76" s="56" customFormat="1" x14ac:dyDescent="0.25"/>
    <row r="77" s="56" customFormat="1" x14ac:dyDescent="0.25"/>
    <row r="78" s="56" customFormat="1" x14ac:dyDescent="0.25"/>
    <row r="79" s="56" customFormat="1" x14ac:dyDescent="0.25"/>
    <row r="80" s="56" customFormat="1" x14ac:dyDescent="0.25"/>
    <row r="81" s="56" customFormat="1" x14ac:dyDescent="0.25"/>
    <row r="82" s="56" customFormat="1" x14ac:dyDescent="0.25"/>
    <row r="83" s="56" customFormat="1" x14ac:dyDescent="0.25"/>
    <row r="84" s="56" customFormat="1" x14ac:dyDescent="0.25"/>
    <row r="85" s="56" customFormat="1" x14ac:dyDescent="0.25"/>
    <row r="86" s="56" customFormat="1" x14ac:dyDescent="0.25"/>
    <row r="87" s="56" customFormat="1" x14ac:dyDescent="0.25"/>
    <row r="88" s="56" customFormat="1" x14ac:dyDescent="0.25"/>
    <row r="89" s="56" customFormat="1" x14ac:dyDescent="0.25"/>
    <row r="90" s="56" customFormat="1" x14ac:dyDescent="0.25"/>
    <row r="91" s="56" customFormat="1" x14ac:dyDescent="0.25"/>
    <row r="92" s="56" customFormat="1" x14ac:dyDescent="0.25"/>
    <row r="93" s="56" customFormat="1" x14ac:dyDescent="0.25"/>
    <row r="94" s="56" customFormat="1" x14ac:dyDescent="0.25"/>
    <row r="95" s="56" customFormat="1" x14ac:dyDescent="0.25"/>
    <row r="96" s="56" customFormat="1" x14ac:dyDescent="0.25"/>
    <row r="97" s="56" customFormat="1" x14ac:dyDescent="0.25"/>
    <row r="98" s="56" customFormat="1" x14ac:dyDescent="0.25"/>
    <row r="99" s="56" customFormat="1" x14ac:dyDescent="0.25"/>
    <row r="100" s="56" customFormat="1" x14ac:dyDescent="0.25"/>
    <row r="101" s="56" customFormat="1" x14ac:dyDescent="0.25"/>
    <row r="102" s="56" customFormat="1" x14ac:dyDescent="0.25"/>
    <row r="103" s="56" customFormat="1" x14ac:dyDescent="0.25"/>
    <row r="104" s="56" customFormat="1" x14ac:dyDescent="0.25"/>
    <row r="105" s="56" customFormat="1" x14ac:dyDescent="0.25"/>
    <row r="106" s="56" customFormat="1" x14ac:dyDescent="0.25"/>
    <row r="107" s="56" customFormat="1" x14ac:dyDescent="0.25"/>
    <row r="108" s="56" customFormat="1" x14ac:dyDescent="0.25"/>
    <row r="109" s="56" customFormat="1" x14ac:dyDescent="0.25"/>
    <row r="110" s="56" customFormat="1" x14ac:dyDescent="0.25"/>
    <row r="111" s="56" customFormat="1" x14ac:dyDescent="0.25"/>
    <row r="112" s="56" customFormat="1" x14ac:dyDescent="0.25"/>
    <row r="113" s="56" customFormat="1" x14ac:dyDescent="0.25"/>
    <row r="114" s="56" customFormat="1" x14ac:dyDescent="0.25"/>
    <row r="115" s="56" customFormat="1" x14ac:dyDescent="0.25"/>
    <row r="116" s="56" customFormat="1" x14ac:dyDescent="0.25"/>
    <row r="117" s="56" customFormat="1" x14ac:dyDescent="0.25"/>
    <row r="118" s="56" customFormat="1" x14ac:dyDescent="0.25"/>
    <row r="119" s="56" customFormat="1" x14ac:dyDescent="0.25"/>
    <row r="120" s="56" customFormat="1" x14ac:dyDescent="0.25"/>
    <row r="121" s="56" customFormat="1" x14ac:dyDescent="0.25"/>
    <row r="122" s="56" customFormat="1" x14ac:dyDescent="0.25"/>
    <row r="123" s="56" customFormat="1" x14ac:dyDescent="0.25"/>
    <row r="124" s="56" customFormat="1" x14ac:dyDescent="0.25"/>
    <row r="125" s="56" customFormat="1" x14ac:dyDescent="0.25"/>
    <row r="126" s="56" customFormat="1" x14ac:dyDescent="0.25"/>
    <row r="127" s="56" customFormat="1" x14ac:dyDescent="0.25"/>
    <row r="128" s="56" customFormat="1" x14ac:dyDescent="0.25"/>
    <row r="129" s="56" customFormat="1" x14ac:dyDescent="0.25"/>
    <row r="130" s="56" customFormat="1" x14ac:dyDescent="0.25"/>
    <row r="131" s="56" customFormat="1" x14ac:dyDescent="0.25"/>
    <row r="132" s="56" customFormat="1" x14ac:dyDescent="0.25"/>
    <row r="133" s="56" customFormat="1" x14ac:dyDescent="0.25"/>
    <row r="134" s="56" customFormat="1" x14ac:dyDescent="0.25"/>
    <row r="135" s="56" customFormat="1" x14ac:dyDescent="0.25"/>
    <row r="136" s="56" customFormat="1" x14ac:dyDescent="0.25"/>
    <row r="137" s="56" customFormat="1" x14ac:dyDescent="0.25"/>
    <row r="138" s="56" customFormat="1" x14ac:dyDescent="0.25"/>
    <row r="139" s="56" customFormat="1" x14ac:dyDescent="0.25"/>
    <row r="140" s="56" customFormat="1" x14ac:dyDescent="0.25"/>
    <row r="141" s="56" customFormat="1" x14ac:dyDescent="0.25"/>
    <row r="142" s="56" customFormat="1" x14ac:dyDescent="0.25"/>
    <row r="143" s="56" customFormat="1" x14ac:dyDescent="0.25"/>
    <row r="144" s="56" customFormat="1" x14ac:dyDescent="0.25"/>
    <row r="145" s="56" customFormat="1" x14ac:dyDescent="0.25"/>
    <row r="146" s="56" customFormat="1" x14ac:dyDescent="0.25"/>
    <row r="147" s="56" customFormat="1" x14ac:dyDescent="0.25"/>
    <row r="148" s="56" customFormat="1" x14ac:dyDescent="0.25"/>
    <row r="149" s="56" customFormat="1" x14ac:dyDescent="0.25"/>
    <row r="150" s="56" customFormat="1" x14ac:dyDescent="0.25"/>
    <row r="151" s="56" customFormat="1" x14ac:dyDescent="0.25"/>
    <row r="152" s="56" customFormat="1" x14ac:dyDescent="0.25"/>
    <row r="153" s="56" customFormat="1" x14ac:dyDescent="0.25"/>
    <row r="154" s="56" customFormat="1" x14ac:dyDescent="0.25"/>
    <row r="155" s="56" customFormat="1" x14ac:dyDescent="0.25"/>
    <row r="156" s="56" customFormat="1" x14ac:dyDescent="0.25"/>
    <row r="157" s="56" customFormat="1" x14ac:dyDescent="0.25"/>
    <row r="158" s="56" customFormat="1" x14ac:dyDescent="0.25"/>
    <row r="159" s="56" customFormat="1" x14ac:dyDescent="0.25"/>
    <row r="160" s="56" customFormat="1" x14ac:dyDescent="0.25"/>
    <row r="161" s="56" customFormat="1" x14ac:dyDescent="0.25"/>
    <row r="162" s="56" customFormat="1" x14ac:dyDescent="0.25"/>
    <row r="163" s="56" customFormat="1" x14ac:dyDescent="0.25"/>
    <row r="164" s="56" customFormat="1" x14ac:dyDescent="0.25"/>
    <row r="165" s="56" customFormat="1" x14ac:dyDescent="0.25"/>
    <row r="166" s="56" customFormat="1" x14ac:dyDescent="0.25"/>
    <row r="167" s="56" customFormat="1" x14ac:dyDescent="0.25"/>
    <row r="168" s="56" customFormat="1" x14ac:dyDescent="0.25"/>
    <row r="169" s="56" customFormat="1" x14ac:dyDescent="0.25"/>
    <row r="170" s="56" customFormat="1" x14ac:dyDescent="0.25"/>
    <row r="171" s="56" customFormat="1" x14ac:dyDescent="0.25"/>
    <row r="172" s="56" customFormat="1" x14ac:dyDescent="0.25"/>
    <row r="173" s="56" customFormat="1" x14ac:dyDescent="0.25"/>
    <row r="174" s="56" customFormat="1" x14ac:dyDescent="0.25"/>
    <row r="175" s="56" customFormat="1" x14ac:dyDescent="0.25"/>
    <row r="176" s="56" customFormat="1" x14ac:dyDescent="0.25"/>
    <row r="177" s="56" customFormat="1" x14ac:dyDescent="0.25"/>
    <row r="178" s="56" customFormat="1" x14ac:dyDescent="0.25"/>
    <row r="179" s="56" customFormat="1" x14ac:dyDescent="0.25"/>
    <row r="180" s="56" customFormat="1" x14ac:dyDescent="0.25"/>
    <row r="181" s="56" customFormat="1" x14ac:dyDescent="0.25"/>
    <row r="182" s="56" customFormat="1" x14ac:dyDescent="0.25"/>
    <row r="183" s="56" customFormat="1" x14ac:dyDescent="0.25"/>
    <row r="184" s="56" customFormat="1" x14ac:dyDescent="0.25"/>
    <row r="185" s="56" customFormat="1" x14ac:dyDescent="0.25"/>
    <row r="186" s="56" customFormat="1" x14ac:dyDescent="0.25"/>
    <row r="187" s="56" customFormat="1" x14ac:dyDescent="0.25"/>
    <row r="188" s="56" customFormat="1" x14ac:dyDescent="0.25"/>
    <row r="189" s="56" customFormat="1" x14ac:dyDescent="0.25"/>
    <row r="190" s="56" customFormat="1" x14ac:dyDescent="0.25"/>
    <row r="191" s="56" customFormat="1" x14ac:dyDescent="0.25"/>
    <row r="192" s="56" customFormat="1" x14ac:dyDescent="0.25"/>
    <row r="193" s="56" customFormat="1" x14ac:dyDescent="0.25"/>
    <row r="194" s="56" customFormat="1" x14ac:dyDescent="0.25"/>
    <row r="195" s="56" customFormat="1" x14ac:dyDescent="0.25"/>
    <row r="196" s="56" customFormat="1" x14ac:dyDescent="0.25"/>
    <row r="197" s="56" customFormat="1" x14ac:dyDescent="0.25"/>
    <row r="198" s="56" customFormat="1" x14ac:dyDescent="0.25"/>
    <row r="199" s="56" customFormat="1" x14ac:dyDescent="0.25"/>
    <row r="200" s="56" customFormat="1" x14ac:dyDescent="0.25"/>
    <row r="201" s="56" customFormat="1" x14ac:dyDescent="0.25"/>
    <row r="202" s="56" customFormat="1" x14ac:dyDescent="0.25"/>
    <row r="203" s="56" customFormat="1" x14ac:dyDescent="0.25"/>
    <row r="204" s="56" customFormat="1" x14ac:dyDescent="0.25"/>
    <row r="205" s="56" customFormat="1" x14ac:dyDescent="0.25"/>
    <row r="206" s="56" customFormat="1" x14ac:dyDescent="0.25"/>
    <row r="207" s="56" customFormat="1" x14ac:dyDescent="0.25"/>
    <row r="208" s="56" customFormat="1" x14ac:dyDescent="0.25"/>
    <row r="209" s="56" customFormat="1" x14ac:dyDescent="0.25"/>
    <row r="210" s="56" customFormat="1" x14ac:dyDescent="0.25"/>
    <row r="211" s="56" customFormat="1" x14ac:dyDescent="0.25"/>
    <row r="212" s="56" customFormat="1" x14ac:dyDescent="0.25"/>
    <row r="213" s="56" customFormat="1" x14ac:dyDescent="0.25"/>
    <row r="214" s="56" customFormat="1" x14ac:dyDescent="0.25"/>
    <row r="215" s="56" customFormat="1" x14ac:dyDescent="0.25"/>
    <row r="216" s="56" customFormat="1" x14ac:dyDescent="0.25"/>
    <row r="217" s="56" customFormat="1" x14ac:dyDescent="0.25"/>
    <row r="218" s="56" customFormat="1" x14ac:dyDescent="0.25"/>
    <row r="219" s="56" customFormat="1" x14ac:dyDescent="0.25"/>
    <row r="220" s="56" customFormat="1" x14ac:dyDescent="0.25"/>
    <row r="221" s="56" customFormat="1" x14ac:dyDescent="0.25"/>
    <row r="222" s="56" customFormat="1" x14ac:dyDescent="0.25"/>
    <row r="223" s="56" customFormat="1" x14ac:dyDescent="0.25"/>
    <row r="224" s="56" customFormat="1" x14ac:dyDescent="0.25"/>
    <row r="225" s="56" customFormat="1" x14ac:dyDescent="0.25"/>
    <row r="226" s="56" customFormat="1" x14ac:dyDescent="0.25"/>
    <row r="227" s="56" customFormat="1" x14ac:dyDescent="0.25"/>
    <row r="228" s="56" customFormat="1" x14ac:dyDescent="0.25"/>
    <row r="229" s="56" customFormat="1" x14ac:dyDescent="0.25"/>
    <row r="230" s="56" customFormat="1" x14ac:dyDescent="0.25"/>
    <row r="231" s="56" customFormat="1" x14ac:dyDescent="0.25"/>
    <row r="232" s="56" customFormat="1" x14ac:dyDescent="0.25"/>
    <row r="233" s="56" customFormat="1" x14ac:dyDescent="0.25"/>
    <row r="234" s="56" customFormat="1" x14ac:dyDescent="0.25"/>
    <row r="235" s="56" customFormat="1" x14ac:dyDescent="0.25"/>
    <row r="236" s="56" customFormat="1" x14ac:dyDescent="0.25"/>
    <row r="237" s="56" customFormat="1" x14ac:dyDescent="0.25"/>
    <row r="238" s="56" customFormat="1" x14ac:dyDescent="0.25"/>
    <row r="239" s="56" customFormat="1" x14ac:dyDescent="0.25"/>
    <row r="240" s="56" customFormat="1" x14ac:dyDescent="0.25"/>
    <row r="241" s="56" customFormat="1" x14ac:dyDescent="0.25"/>
    <row r="242" s="56" customFormat="1" x14ac:dyDescent="0.25"/>
    <row r="243" s="56" customFormat="1" x14ac:dyDescent="0.25"/>
    <row r="244" s="56" customFormat="1" x14ac:dyDescent="0.25"/>
    <row r="245" s="56" customFormat="1" x14ac:dyDescent="0.25"/>
    <row r="246" s="56" customFormat="1" x14ac:dyDescent="0.25"/>
    <row r="247" s="56" customFormat="1" x14ac:dyDescent="0.25"/>
    <row r="248" s="56" customFormat="1" x14ac:dyDescent="0.25"/>
    <row r="249" s="56" customFormat="1" x14ac:dyDescent="0.25"/>
    <row r="250" s="56" customFormat="1" x14ac:dyDescent="0.25"/>
    <row r="251" s="56" customFormat="1" x14ac:dyDescent="0.25"/>
    <row r="252" s="56" customFormat="1" x14ac:dyDescent="0.25"/>
    <row r="253" s="56" customFormat="1" x14ac:dyDescent="0.25"/>
    <row r="254" s="56" customFormat="1" x14ac:dyDescent="0.25"/>
    <row r="255" s="56" customFormat="1" x14ac:dyDescent="0.25"/>
    <row r="256" s="56" customFormat="1" x14ac:dyDescent="0.25"/>
    <row r="257" s="56" customFormat="1" x14ac:dyDescent="0.25"/>
    <row r="258" s="56" customFormat="1" x14ac:dyDescent="0.25"/>
    <row r="259" s="56" customFormat="1" x14ac:dyDescent="0.25"/>
    <row r="260" s="56" customFormat="1" x14ac:dyDescent="0.25"/>
    <row r="261" s="56" customFormat="1" x14ac:dyDescent="0.25"/>
    <row r="262" s="56" customFormat="1" x14ac:dyDescent="0.25"/>
    <row r="263" s="56" customFormat="1" x14ac:dyDescent="0.25"/>
    <row r="264" s="56" customFormat="1" x14ac:dyDescent="0.25"/>
    <row r="265" s="56" customFormat="1" x14ac:dyDescent="0.25"/>
    <row r="266" s="56" customFormat="1" x14ac:dyDescent="0.25"/>
    <row r="267" s="56" customFormat="1" x14ac:dyDescent="0.25"/>
    <row r="268" s="56" customFormat="1" x14ac:dyDescent="0.25"/>
    <row r="269" s="56" customFormat="1" x14ac:dyDescent="0.25"/>
    <row r="270" s="56" customFormat="1" x14ac:dyDescent="0.25"/>
    <row r="271" s="56" customFormat="1" x14ac:dyDescent="0.25"/>
    <row r="272" s="56" customFormat="1" x14ac:dyDescent="0.25"/>
    <row r="273" s="56" customFormat="1" x14ac:dyDescent="0.25"/>
    <row r="274" s="56" customFormat="1" x14ac:dyDescent="0.25"/>
    <row r="275" s="56" customFormat="1" x14ac:dyDescent="0.25"/>
    <row r="276" s="56" customFormat="1" x14ac:dyDescent="0.25"/>
    <row r="277" s="56" customFormat="1" x14ac:dyDescent="0.25"/>
    <row r="278" s="56" customFormat="1" x14ac:dyDescent="0.25"/>
    <row r="279" s="56" customFormat="1" x14ac:dyDescent="0.25"/>
    <row r="280" s="56"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FF0000"/>
  </sheetPr>
  <dimension ref="A1:BG55"/>
  <sheetViews>
    <sheetView zoomScale="70" zoomScaleNormal="70" workbookViewId="0">
      <selection activeCell="X8" sqref="X8"/>
    </sheetView>
  </sheetViews>
  <sheetFormatPr defaultColWidth="9.1796875" defaultRowHeight="11.25" customHeight="1" x14ac:dyDescent="0.25"/>
  <cols>
    <col min="1" max="1" width="9.1796875" style="58" customWidth="1"/>
    <col min="2" max="7" width="9.1796875" style="58"/>
    <col min="8" max="8" width="3.453125" style="58" customWidth="1"/>
    <col min="9" max="14" width="9.1796875" style="58"/>
    <col min="15" max="15" width="3.36328125" style="58" customWidth="1"/>
    <col min="16" max="21" width="9.1796875" style="58"/>
    <col min="22" max="22" width="3.36328125" style="58" customWidth="1"/>
    <col min="23" max="23" width="12.1796875" style="60" customWidth="1"/>
    <col min="24" max="24" width="40.453125" style="58" customWidth="1"/>
    <col min="25" max="25" width="2.81640625" style="58" customWidth="1"/>
    <col min="26" max="59" width="9.1796875" style="58"/>
    <col min="60" max="16384" width="9.1796875" style="34"/>
  </cols>
  <sheetData>
    <row r="1" spans="1:24" ht="14" x14ac:dyDescent="0.3">
      <c r="A1" s="508" t="s">
        <v>300</v>
      </c>
    </row>
    <row r="2" spans="1:24" ht="14" x14ac:dyDescent="0.3">
      <c r="A2" s="508" t="s">
        <v>288</v>
      </c>
    </row>
    <row r="6" spans="1:24" ht="11.25" customHeight="1" x14ac:dyDescent="0.25">
      <c r="W6" s="867" t="s">
        <v>313</v>
      </c>
      <c r="X6" s="867"/>
    </row>
    <row r="8" spans="1:24" ht="25.5" customHeight="1" x14ac:dyDescent="0.25"/>
    <row r="9" spans="1:24" ht="25.5" customHeight="1" x14ac:dyDescent="0.25"/>
    <row r="11" spans="1:24" ht="25.5" customHeight="1" x14ac:dyDescent="0.25"/>
    <row r="17" spans="23:26" ht="12" customHeight="1" x14ac:dyDescent="0.25"/>
    <row r="20" spans="23:26" ht="11.25" customHeight="1" x14ac:dyDescent="0.25">
      <c r="W20" s="59"/>
    </row>
    <row r="24" spans="23:26" ht="14.25" customHeight="1" x14ac:dyDescent="0.25">
      <c r="Z24" s="736" t="s">
        <v>301</v>
      </c>
    </row>
    <row r="42" spans="23:24" ht="11.25" customHeight="1" thickBot="1" x14ac:dyDescent="0.3"/>
    <row r="43" spans="23:24" ht="11.25" customHeight="1" x14ac:dyDescent="0.25">
      <c r="W43" s="865" t="s">
        <v>106</v>
      </c>
      <c r="X43" s="866"/>
    </row>
    <row r="44" spans="23:24" ht="12.5" x14ac:dyDescent="0.25">
      <c r="W44" s="122" t="s">
        <v>252</v>
      </c>
      <c r="X44" s="119" t="s">
        <v>197</v>
      </c>
    </row>
    <row r="45" spans="23:24" ht="12.5" x14ac:dyDescent="0.25">
      <c r="W45" s="122" t="s">
        <v>253</v>
      </c>
      <c r="X45" s="119" t="s">
        <v>111</v>
      </c>
    </row>
    <row r="46" spans="23:24" ht="12.5" x14ac:dyDescent="0.25">
      <c r="W46" s="122" t="s">
        <v>254</v>
      </c>
      <c r="X46" s="119" t="s">
        <v>172</v>
      </c>
    </row>
    <row r="47" spans="23:24" ht="23" x14ac:dyDescent="0.25">
      <c r="W47" s="122" t="s">
        <v>255</v>
      </c>
      <c r="X47" s="119" t="s">
        <v>173</v>
      </c>
    </row>
    <row r="48" spans="23:24" ht="12.5" x14ac:dyDescent="0.25">
      <c r="W48" s="122" t="s">
        <v>256</v>
      </c>
      <c r="X48" s="119" t="s">
        <v>114</v>
      </c>
    </row>
    <row r="49" spans="23:24" ht="23" x14ac:dyDescent="0.25">
      <c r="W49" s="122" t="s">
        <v>257</v>
      </c>
      <c r="X49" s="119" t="s">
        <v>174</v>
      </c>
    </row>
    <row r="50" spans="23:24" ht="12.5" x14ac:dyDescent="0.25">
      <c r="W50" s="122" t="s">
        <v>258</v>
      </c>
      <c r="X50" s="119" t="s">
        <v>175</v>
      </c>
    </row>
    <row r="51" spans="23:24" ht="12.5" x14ac:dyDescent="0.25">
      <c r="W51" s="122" t="s">
        <v>259</v>
      </c>
      <c r="X51" s="119" t="s">
        <v>198</v>
      </c>
    </row>
    <row r="52" spans="23:24" ht="12.5" x14ac:dyDescent="0.25">
      <c r="W52" s="122" t="s">
        <v>260</v>
      </c>
      <c r="X52" s="119" t="s">
        <v>176</v>
      </c>
    </row>
    <row r="53" spans="23:24" ht="12.5" x14ac:dyDescent="0.25">
      <c r="W53" s="122" t="s">
        <v>261</v>
      </c>
      <c r="X53" s="119" t="s">
        <v>177</v>
      </c>
    </row>
    <row r="54" spans="23:24" ht="12.5" x14ac:dyDescent="0.25">
      <c r="W54" s="122" t="s">
        <v>262</v>
      </c>
      <c r="X54" s="119" t="s">
        <v>178</v>
      </c>
    </row>
    <row r="55" spans="23:24" ht="13" thickBot="1" x14ac:dyDescent="0.3">
      <c r="W55" s="123" t="s">
        <v>263</v>
      </c>
      <c r="X55" s="120" t="s">
        <v>179</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43"/>
  </sheetPr>
  <dimension ref="A1:BI72"/>
  <sheetViews>
    <sheetView topLeftCell="A28" zoomScale="85" zoomScaleNormal="85" workbookViewId="0">
      <selection activeCell="P12" sqref="P12"/>
    </sheetView>
  </sheetViews>
  <sheetFormatPr defaultColWidth="9.1796875" defaultRowHeight="12.5" x14ac:dyDescent="0.25"/>
  <cols>
    <col min="1" max="1" width="9.1796875" style="56" customWidth="1"/>
    <col min="2" max="2" width="51.81640625" style="58" customWidth="1"/>
    <col min="3" max="3" width="14.453125" style="111" customWidth="1"/>
    <col min="4" max="4" width="9.1796875" style="440"/>
    <col min="5" max="5" width="12" style="833" bestFit="1" customWidth="1"/>
    <col min="6" max="6" width="9.1796875" style="834"/>
    <col min="7" max="7" width="4.36328125" style="58" customWidth="1"/>
    <col min="8" max="14" width="9.1796875" style="58"/>
    <col min="15" max="15" width="15" style="60" customWidth="1"/>
    <col min="16" max="16" width="2" style="58" customWidth="1"/>
    <col min="17" max="61" width="9.1796875" style="58"/>
    <col min="62" max="257" width="9.1796875" style="34"/>
    <col min="258" max="258" width="51.81640625" style="34" customWidth="1"/>
    <col min="259" max="260" width="9.1796875" style="34"/>
    <col min="261" max="261" width="11.1796875" style="34" customWidth="1"/>
    <col min="262" max="513" width="9.1796875" style="34"/>
    <col min="514" max="514" width="51.81640625" style="34" customWidth="1"/>
    <col min="515" max="516" width="9.1796875" style="34"/>
    <col min="517" max="517" width="11.1796875" style="34" customWidth="1"/>
    <col min="518" max="769" width="9.1796875" style="34"/>
    <col min="770" max="770" width="51.81640625" style="34" customWidth="1"/>
    <col min="771" max="772" width="9.1796875" style="34"/>
    <col min="773" max="773" width="11.1796875" style="34" customWidth="1"/>
    <col min="774" max="1025" width="9.1796875" style="34"/>
    <col min="1026" max="1026" width="51.81640625" style="34" customWidth="1"/>
    <col min="1027" max="1028" width="9.1796875" style="34"/>
    <col min="1029" max="1029" width="11.1796875" style="34" customWidth="1"/>
    <col min="1030" max="1281" width="9.1796875" style="34"/>
    <col min="1282" max="1282" width="51.81640625" style="34" customWidth="1"/>
    <col min="1283" max="1284" width="9.1796875" style="34"/>
    <col min="1285" max="1285" width="11.1796875" style="34" customWidth="1"/>
    <col min="1286" max="1537" width="9.1796875" style="34"/>
    <col min="1538" max="1538" width="51.81640625" style="34" customWidth="1"/>
    <col min="1539" max="1540" width="9.1796875" style="34"/>
    <col min="1541" max="1541" width="11.1796875" style="34" customWidth="1"/>
    <col min="1542" max="1793" width="9.1796875" style="34"/>
    <col min="1794" max="1794" width="51.81640625" style="34" customWidth="1"/>
    <col min="1795" max="1796" width="9.1796875" style="34"/>
    <col min="1797" max="1797" width="11.1796875" style="34" customWidth="1"/>
    <col min="1798" max="2049" width="9.1796875" style="34"/>
    <col min="2050" max="2050" width="51.81640625" style="34" customWidth="1"/>
    <col min="2051" max="2052" width="9.1796875" style="34"/>
    <col min="2053" max="2053" width="11.1796875" style="34" customWidth="1"/>
    <col min="2054" max="2305" width="9.1796875" style="34"/>
    <col min="2306" max="2306" width="51.81640625" style="34" customWidth="1"/>
    <col min="2307" max="2308" width="9.1796875" style="34"/>
    <col min="2309" max="2309" width="11.1796875" style="34" customWidth="1"/>
    <col min="2310" max="2561" width="9.1796875" style="34"/>
    <col min="2562" max="2562" width="51.81640625" style="34" customWidth="1"/>
    <col min="2563" max="2564" width="9.1796875" style="34"/>
    <col min="2565" max="2565" width="11.1796875" style="34" customWidth="1"/>
    <col min="2566" max="2817" width="9.1796875" style="34"/>
    <col min="2818" max="2818" width="51.81640625" style="34" customWidth="1"/>
    <col min="2819" max="2820" width="9.1796875" style="34"/>
    <col min="2821" max="2821" width="11.1796875" style="34" customWidth="1"/>
    <col min="2822" max="3073" width="9.1796875" style="34"/>
    <col min="3074" max="3074" width="51.81640625" style="34" customWidth="1"/>
    <col min="3075" max="3076" width="9.1796875" style="34"/>
    <col min="3077" max="3077" width="11.1796875" style="34" customWidth="1"/>
    <col min="3078" max="3329" width="9.1796875" style="34"/>
    <col min="3330" max="3330" width="51.81640625" style="34" customWidth="1"/>
    <col min="3331" max="3332" width="9.1796875" style="34"/>
    <col min="3333" max="3333" width="11.1796875" style="34" customWidth="1"/>
    <col min="3334" max="3585" width="9.1796875" style="34"/>
    <col min="3586" max="3586" width="51.81640625" style="34" customWidth="1"/>
    <col min="3587" max="3588" width="9.1796875" style="34"/>
    <col min="3589" max="3589" width="11.1796875" style="34" customWidth="1"/>
    <col min="3590" max="3841" width="9.1796875" style="34"/>
    <col min="3842" max="3842" width="51.81640625" style="34" customWidth="1"/>
    <col min="3843" max="3844" width="9.1796875" style="34"/>
    <col min="3845" max="3845" width="11.1796875" style="34" customWidth="1"/>
    <col min="3846" max="4097" width="9.1796875" style="34"/>
    <col min="4098" max="4098" width="51.81640625" style="34" customWidth="1"/>
    <col min="4099" max="4100" width="9.1796875" style="34"/>
    <col min="4101" max="4101" width="11.1796875" style="34" customWidth="1"/>
    <col min="4102" max="4353" width="9.1796875" style="34"/>
    <col min="4354" max="4354" width="51.81640625" style="34" customWidth="1"/>
    <col min="4355" max="4356" width="9.1796875" style="34"/>
    <col min="4357" max="4357" width="11.1796875" style="34" customWidth="1"/>
    <col min="4358" max="4609" width="9.1796875" style="34"/>
    <col min="4610" max="4610" width="51.81640625" style="34" customWidth="1"/>
    <col min="4611" max="4612" width="9.1796875" style="34"/>
    <col min="4613" max="4613" width="11.1796875" style="34" customWidth="1"/>
    <col min="4614" max="4865" width="9.1796875" style="34"/>
    <col min="4866" max="4866" width="51.81640625" style="34" customWidth="1"/>
    <col min="4867" max="4868" width="9.1796875" style="34"/>
    <col min="4869" max="4869" width="11.1796875" style="34" customWidth="1"/>
    <col min="4870" max="5121" width="9.1796875" style="34"/>
    <col min="5122" max="5122" width="51.81640625" style="34" customWidth="1"/>
    <col min="5123" max="5124" width="9.1796875" style="34"/>
    <col min="5125" max="5125" width="11.1796875" style="34" customWidth="1"/>
    <col min="5126" max="5377" width="9.1796875" style="34"/>
    <col min="5378" max="5378" width="51.81640625" style="34" customWidth="1"/>
    <col min="5379" max="5380" width="9.1796875" style="34"/>
    <col min="5381" max="5381" width="11.1796875" style="34" customWidth="1"/>
    <col min="5382" max="5633" width="9.1796875" style="34"/>
    <col min="5634" max="5634" width="51.81640625" style="34" customWidth="1"/>
    <col min="5635" max="5636" width="9.1796875" style="34"/>
    <col min="5637" max="5637" width="11.1796875" style="34" customWidth="1"/>
    <col min="5638" max="5889" width="9.1796875" style="34"/>
    <col min="5890" max="5890" width="51.81640625" style="34" customWidth="1"/>
    <col min="5891" max="5892" width="9.1796875" style="34"/>
    <col min="5893" max="5893" width="11.1796875" style="34" customWidth="1"/>
    <col min="5894" max="6145" width="9.1796875" style="34"/>
    <col min="6146" max="6146" width="51.81640625" style="34" customWidth="1"/>
    <col min="6147" max="6148" width="9.1796875" style="34"/>
    <col min="6149" max="6149" width="11.1796875" style="34" customWidth="1"/>
    <col min="6150" max="6401" width="9.1796875" style="34"/>
    <col min="6402" max="6402" width="51.81640625" style="34" customWidth="1"/>
    <col min="6403" max="6404" width="9.1796875" style="34"/>
    <col min="6405" max="6405" width="11.1796875" style="34" customWidth="1"/>
    <col min="6406" max="6657" width="9.1796875" style="34"/>
    <col min="6658" max="6658" width="51.81640625" style="34" customWidth="1"/>
    <col min="6659" max="6660" width="9.1796875" style="34"/>
    <col min="6661" max="6661" width="11.1796875" style="34" customWidth="1"/>
    <col min="6662" max="6913" width="9.1796875" style="34"/>
    <col min="6914" max="6914" width="51.81640625" style="34" customWidth="1"/>
    <col min="6915" max="6916" width="9.1796875" style="34"/>
    <col min="6917" max="6917" width="11.1796875" style="34" customWidth="1"/>
    <col min="6918" max="7169" width="9.1796875" style="34"/>
    <col min="7170" max="7170" width="51.81640625" style="34" customWidth="1"/>
    <col min="7171" max="7172" width="9.1796875" style="34"/>
    <col min="7173" max="7173" width="11.1796875" style="34" customWidth="1"/>
    <col min="7174" max="7425" width="9.1796875" style="34"/>
    <col min="7426" max="7426" width="51.81640625" style="34" customWidth="1"/>
    <col min="7427" max="7428" width="9.1796875" style="34"/>
    <col min="7429" max="7429" width="11.1796875" style="34" customWidth="1"/>
    <col min="7430" max="7681" width="9.1796875" style="34"/>
    <col min="7682" max="7682" width="51.81640625" style="34" customWidth="1"/>
    <col min="7683" max="7684" width="9.1796875" style="34"/>
    <col min="7685" max="7685" width="11.1796875" style="34" customWidth="1"/>
    <col min="7686" max="7937" width="9.1796875" style="34"/>
    <col min="7938" max="7938" width="51.81640625" style="34" customWidth="1"/>
    <col min="7939" max="7940" width="9.1796875" style="34"/>
    <col min="7941" max="7941" width="11.1796875" style="34" customWidth="1"/>
    <col min="7942" max="8193" width="9.1796875" style="34"/>
    <col min="8194" max="8194" width="51.81640625" style="34" customWidth="1"/>
    <col min="8195" max="8196" width="9.1796875" style="34"/>
    <col min="8197" max="8197" width="11.1796875" style="34" customWidth="1"/>
    <col min="8198" max="8449" width="9.1796875" style="34"/>
    <col min="8450" max="8450" width="51.81640625" style="34" customWidth="1"/>
    <col min="8451" max="8452" width="9.1796875" style="34"/>
    <col min="8453" max="8453" width="11.1796875" style="34" customWidth="1"/>
    <col min="8454" max="8705" width="9.1796875" style="34"/>
    <col min="8706" max="8706" width="51.81640625" style="34" customWidth="1"/>
    <col min="8707" max="8708" width="9.1796875" style="34"/>
    <col min="8709" max="8709" width="11.1796875" style="34" customWidth="1"/>
    <col min="8710" max="8961" width="9.1796875" style="34"/>
    <col min="8962" max="8962" width="51.81640625" style="34" customWidth="1"/>
    <col min="8963" max="8964" width="9.1796875" style="34"/>
    <col min="8965" max="8965" width="11.1796875" style="34" customWidth="1"/>
    <col min="8966" max="9217" width="9.1796875" style="34"/>
    <col min="9218" max="9218" width="51.81640625" style="34" customWidth="1"/>
    <col min="9219" max="9220" width="9.1796875" style="34"/>
    <col min="9221" max="9221" width="11.1796875" style="34" customWidth="1"/>
    <col min="9222" max="9473" width="9.1796875" style="34"/>
    <col min="9474" max="9474" width="51.81640625" style="34" customWidth="1"/>
    <col min="9475" max="9476" width="9.1796875" style="34"/>
    <col min="9477" max="9477" width="11.1796875" style="34" customWidth="1"/>
    <col min="9478" max="9729" width="9.1796875" style="34"/>
    <col min="9730" max="9730" width="51.81640625" style="34" customWidth="1"/>
    <col min="9731" max="9732" width="9.1796875" style="34"/>
    <col min="9733" max="9733" width="11.1796875" style="34" customWidth="1"/>
    <col min="9734" max="9985" width="9.1796875" style="34"/>
    <col min="9986" max="9986" width="51.81640625" style="34" customWidth="1"/>
    <col min="9987" max="9988" width="9.1796875" style="34"/>
    <col min="9989" max="9989" width="11.1796875" style="34" customWidth="1"/>
    <col min="9990" max="10241" width="9.1796875" style="34"/>
    <col min="10242" max="10242" width="51.81640625" style="34" customWidth="1"/>
    <col min="10243" max="10244" width="9.1796875" style="34"/>
    <col min="10245" max="10245" width="11.1796875" style="34" customWidth="1"/>
    <col min="10246" max="10497" width="9.1796875" style="34"/>
    <col min="10498" max="10498" width="51.81640625" style="34" customWidth="1"/>
    <col min="10499" max="10500" width="9.1796875" style="34"/>
    <col min="10501" max="10501" width="11.1796875" style="34" customWidth="1"/>
    <col min="10502" max="10753" width="9.1796875" style="34"/>
    <col min="10754" max="10754" width="51.81640625" style="34" customWidth="1"/>
    <col min="10755" max="10756" width="9.1796875" style="34"/>
    <col min="10757" max="10757" width="11.1796875" style="34" customWidth="1"/>
    <col min="10758" max="11009" width="9.1796875" style="34"/>
    <col min="11010" max="11010" width="51.81640625" style="34" customWidth="1"/>
    <col min="11011" max="11012" width="9.1796875" style="34"/>
    <col min="11013" max="11013" width="11.1796875" style="34" customWidth="1"/>
    <col min="11014" max="11265" width="9.1796875" style="34"/>
    <col min="11266" max="11266" width="51.81640625" style="34" customWidth="1"/>
    <col min="11267" max="11268" width="9.1796875" style="34"/>
    <col min="11269" max="11269" width="11.1796875" style="34" customWidth="1"/>
    <col min="11270" max="11521" width="9.1796875" style="34"/>
    <col min="11522" max="11522" width="51.81640625" style="34" customWidth="1"/>
    <col min="11523" max="11524" width="9.1796875" style="34"/>
    <col min="11525" max="11525" width="11.1796875" style="34" customWidth="1"/>
    <col min="11526" max="11777" width="9.1796875" style="34"/>
    <col min="11778" max="11778" width="51.81640625" style="34" customWidth="1"/>
    <col min="11779" max="11780" width="9.1796875" style="34"/>
    <col min="11781" max="11781" width="11.1796875" style="34" customWidth="1"/>
    <col min="11782" max="12033" width="9.1796875" style="34"/>
    <col min="12034" max="12034" width="51.81640625" style="34" customWidth="1"/>
    <col min="12035" max="12036" width="9.1796875" style="34"/>
    <col min="12037" max="12037" width="11.1796875" style="34" customWidth="1"/>
    <col min="12038" max="12289" width="9.1796875" style="34"/>
    <col min="12290" max="12290" width="51.81640625" style="34" customWidth="1"/>
    <col min="12291" max="12292" width="9.1796875" style="34"/>
    <col min="12293" max="12293" width="11.1796875" style="34" customWidth="1"/>
    <col min="12294" max="12545" width="9.1796875" style="34"/>
    <col min="12546" max="12546" width="51.81640625" style="34" customWidth="1"/>
    <col min="12547" max="12548" width="9.1796875" style="34"/>
    <col min="12549" max="12549" width="11.1796875" style="34" customWidth="1"/>
    <col min="12550" max="12801" width="9.1796875" style="34"/>
    <col min="12802" max="12802" width="51.81640625" style="34" customWidth="1"/>
    <col min="12803" max="12804" width="9.1796875" style="34"/>
    <col min="12805" max="12805" width="11.1796875" style="34" customWidth="1"/>
    <col min="12806" max="13057" width="9.1796875" style="34"/>
    <col min="13058" max="13058" width="51.81640625" style="34" customWidth="1"/>
    <col min="13059" max="13060" width="9.1796875" style="34"/>
    <col min="13061" max="13061" width="11.1796875" style="34" customWidth="1"/>
    <col min="13062" max="13313" width="9.1796875" style="34"/>
    <col min="13314" max="13314" width="51.81640625" style="34" customWidth="1"/>
    <col min="13315" max="13316" width="9.1796875" style="34"/>
    <col min="13317" max="13317" width="11.1796875" style="34" customWidth="1"/>
    <col min="13318" max="13569" width="9.1796875" style="34"/>
    <col min="13570" max="13570" width="51.81640625" style="34" customWidth="1"/>
    <col min="13571" max="13572" width="9.1796875" style="34"/>
    <col min="13573" max="13573" width="11.1796875" style="34" customWidth="1"/>
    <col min="13574" max="13825" width="9.1796875" style="34"/>
    <col min="13826" max="13826" width="51.81640625" style="34" customWidth="1"/>
    <col min="13827" max="13828" width="9.1796875" style="34"/>
    <col min="13829" max="13829" width="11.1796875" style="34" customWidth="1"/>
    <col min="13830" max="14081" width="9.1796875" style="34"/>
    <col min="14082" max="14082" width="51.81640625" style="34" customWidth="1"/>
    <col min="14083" max="14084" width="9.1796875" style="34"/>
    <col min="14085" max="14085" width="11.1796875" style="34" customWidth="1"/>
    <col min="14086" max="14337" width="9.1796875" style="34"/>
    <col min="14338" max="14338" width="51.81640625" style="34" customWidth="1"/>
    <col min="14339" max="14340" width="9.1796875" style="34"/>
    <col min="14341" max="14341" width="11.1796875" style="34" customWidth="1"/>
    <col min="14342" max="14593" width="9.1796875" style="34"/>
    <col min="14594" max="14594" width="51.81640625" style="34" customWidth="1"/>
    <col min="14595" max="14596" width="9.1796875" style="34"/>
    <col min="14597" max="14597" width="11.1796875" style="34" customWidth="1"/>
    <col min="14598" max="14849" width="9.1796875" style="34"/>
    <col min="14850" max="14850" width="51.81640625" style="34" customWidth="1"/>
    <col min="14851" max="14852" width="9.1796875" style="34"/>
    <col min="14853" max="14853" width="11.1796875" style="34" customWidth="1"/>
    <col min="14854" max="15105" width="9.1796875" style="34"/>
    <col min="15106" max="15106" width="51.81640625" style="34" customWidth="1"/>
    <col min="15107" max="15108" width="9.1796875" style="34"/>
    <col min="15109" max="15109" width="11.1796875" style="34" customWidth="1"/>
    <col min="15110" max="15361" width="9.1796875" style="34"/>
    <col min="15362" max="15362" width="51.81640625" style="34" customWidth="1"/>
    <col min="15363" max="15364" width="9.1796875" style="34"/>
    <col min="15365" max="15365" width="11.1796875" style="34" customWidth="1"/>
    <col min="15366" max="15617" width="9.1796875" style="34"/>
    <col min="15618" max="15618" width="51.81640625" style="34" customWidth="1"/>
    <col min="15619" max="15620" width="9.1796875" style="34"/>
    <col min="15621" max="15621" width="11.1796875" style="34" customWidth="1"/>
    <col min="15622" max="15873" width="9.1796875" style="34"/>
    <col min="15874" max="15874" width="51.81640625" style="34" customWidth="1"/>
    <col min="15875" max="15876" width="9.1796875" style="34"/>
    <col min="15877" max="15877" width="11.1796875" style="34" customWidth="1"/>
    <col min="15878" max="16129" width="9.1796875" style="34"/>
    <col min="16130" max="16130" width="51.81640625" style="34" customWidth="1"/>
    <col min="16131" max="16132" width="9.1796875" style="34"/>
    <col min="16133" max="16133" width="11.1796875" style="34" customWidth="1"/>
    <col min="16134" max="16384" width="9.1796875" style="34"/>
  </cols>
  <sheetData>
    <row r="1" spans="1:61" ht="14" x14ac:dyDescent="0.3">
      <c r="A1" s="508" t="s">
        <v>236</v>
      </c>
    </row>
    <row r="2" spans="1:61" x14ac:dyDescent="0.25">
      <c r="B2" s="519"/>
    </row>
    <row r="3" spans="1:61" ht="13" thickBot="1" x14ac:dyDescent="0.3"/>
    <row r="4" spans="1:61" ht="15.75" customHeight="1" thickBot="1" x14ac:dyDescent="0.3">
      <c r="B4" s="872" t="s">
        <v>297</v>
      </c>
      <c r="C4" s="873"/>
      <c r="D4" s="873"/>
      <c r="E4" s="873"/>
      <c r="F4" s="874"/>
    </row>
    <row r="5" spans="1:61" ht="15.75" customHeight="1" thickBot="1" x14ac:dyDescent="0.3">
      <c r="B5" s="70"/>
      <c r="C5" s="880" t="s">
        <v>304</v>
      </c>
      <c r="D5" s="881"/>
      <c r="E5" s="882" t="s">
        <v>287</v>
      </c>
      <c r="F5" s="883"/>
    </row>
    <row r="6" spans="1:61" ht="13.5" customHeight="1" thickBot="1" x14ac:dyDescent="0.3">
      <c r="B6" s="126"/>
      <c r="C6" s="127" t="s">
        <v>107</v>
      </c>
      <c r="D6" s="441" t="s">
        <v>108</v>
      </c>
      <c r="E6" s="835" t="s">
        <v>107</v>
      </c>
      <c r="F6" s="836" t="s">
        <v>108</v>
      </c>
      <c r="O6" s="879"/>
      <c r="P6" s="879"/>
    </row>
    <row r="7" spans="1:61" s="36" customFormat="1" ht="13.5" thickBot="1" x14ac:dyDescent="0.35">
      <c r="A7" s="117"/>
      <c r="B7" s="71" t="s">
        <v>109</v>
      </c>
      <c r="C7" s="133">
        <f>SUM(C8:C19)</f>
        <v>76759</v>
      </c>
      <c r="D7" s="441">
        <f>SUM(D8:D19)</f>
        <v>1</v>
      </c>
      <c r="E7" s="797">
        <v>22808796</v>
      </c>
      <c r="F7" s="798">
        <v>0.99999999999999989</v>
      </c>
      <c r="G7" s="58"/>
      <c r="H7" s="112"/>
      <c r="I7" s="112"/>
      <c r="J7" s="112"/>
      <c r="K7" s="112"/>
      <c r="L7" s="112"/>
      <c r="M7" s="112"/>
      <c r="N7" s="112"/>
      <c r="O7" s="879"/>
      <c r="P7" s="879"/>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5">
      <c r="B8" s="358" t="s">
        <v>110</v>
      </c>
      <c r="C8" s="696">
        <f>'NoE 1DGT--'!Q22</f>
        <v>150</v>
      </c>
      <c r="D8" s="442">
        <f>C8/$C$7</f>
        <v>1.9541682408577496E-3</v>
      </c>
      <c r="E8" s="799">
        <v>16750</v>
      </c>
      <c r="F8" s="800">
        <v>7.3436581220683462E-4</v>
      </c>
    </row>
    <row r="9" spans="1:61" x14ac:dyDescent="0.25">
      <c r="B9" s="70" t="s">
        <v>111</v>
      </c>
      <c r="C9" s="697">
        <f>'NoE 1DGT--'!Q28</f>
        <v>7456</v>
      </c>
      <c r="D9" s="443">
        <f t="shared" ref="D9:D19" si="0">C9/$C$7</f>
        <v>9.7135189358902543E-2</v>
      </c>
      <c r="E9" s="801">
        <v>1980884</v>
      </c>
      <c r="F9" s="802">
        <v>8.6847372390896918E-2</v>
      </c>
    </row>
    <row r="10" spans="1:61" x14ac:dyDescent="0.25">
      <c r="B10" s="70" t="s">
        <v>112</v>
      </c>
      <c r="C10" s="698">
        <f>'NoE 1DGT--'!Q34</f>
        <v>255</v>
      </c>
      <c r="D10" s="443">
        <f t="shared" si="0"/>
        <v>3.3220860094581744E-3</v>
      </c>
      <c r="E10" s="801">
        <v>172622</v>
      </c>
      <c r="F10" s="802">
        <v>7.5682206110309373E-3</v>
      </c>
    </row>
    <row r="11" spans="1:61" x14ac:dyDescent="0.25">
      <c r="B11" s="70" t="s">
        <v>113</v>
      </c>
      <c r="C11" s="699">
        <f>'NoE 1DGT--'!Q40</f>
        <v>279</v>
      </c>
      <c r="D11" s="443">
        <f t="shared" si="0"/>
        <v>3.6347529279954142E-3</v>
      </c>
      <c r="E11" s="801">
        <v>76215</v>
      </c>
      <c r="F11" s="802">
        <v>3.3414740523787403E-3</v>
      </c>
    </row>
    <row r="12" spans="1:61" x14ac:dyDescent="0.25">
      <c r="B12" s="70" t="s">
        <v>114</v>
      </c>
      <c r="C12" s="700">
        <f>'NoE 1DGT--'!Q46</f>
        <v>11519</v>
      </c>
      <c r="D12" s="443">
        <f t="shared" si="0"/>
        <v>0.15006709310960278</v>
      </c>
      <c r="E12" s="801">
        <v>3544252</v>
      </c>
      <c r="F12" s="802">
        <v>0.15538970141168346</v>
      </c>
    </row>
    <row r="13" spans="1:61" x14ac:dyDescent="0.25">
      <c r="B13" s="70" t="s">
        <v>115</v>
      </c>
      <c r="C13" s="701">
        <f>'NoE 1DGT--'!Q52</f>
        <v>16109</v>
      </c>
      <c r="D13" s="443">
        <f t="shared" si="0"/>
        <v>0.20986464127984991</v>
      </c>
      <c r="E13" s="801">
        <v>5558164</v>
      </c>
      <c r="F13" s="802">
        <v>0.24368511165604709</v>
      </c>
    </row>
    <row r="14" spans="1:61" x14ac:dyDescent="0.25">
      <c r="B14" s="70" t="s">
        <v>116</v>
      </c>
      <c r="C14" s="702">
        <f>'NoE 1DGT--'!Q58</f>
        <v>5243</v>
      </c>
      <c r="D14" s="443">
        <f t="shared" si="0"/>
        <v>6.8304693912114536E-2</v>
      </c>
      <c r="E14" s="801">
        <v>1218570</v>
      </c>
      <c r="F14" s="802">
        <v>5.3425441658560148E-2</v>
      </c>
    </row>
    <row r="15" spans="1:61" x14ac:dyDescent="0.25">
      <c r="B15" s="70" t="s">
        <v>117</v>
      </c>
      <c r="C15" s="703">
        <f>'NoE 1DGT--'!Q64</f>
        <v>2594</v>
      </c>
      <c r="D15" s="443">
        <f t="shared" si="0"/>
        <v>3.3794082778566679E-2</v>
      </c>
      <c r="E15" s="801">
        <v>1729105</v>
      </c>
      <c r="F15" s="802">
        <v>7.5808692400949174E-2</v>
      </c>
    </row>
    <row r="16" spans="1:61" x14ac:dyDescent="0.25">
      <c r="B16" s="70" t="s">
        <v>118</v>
      </c>
      <c r="C16" s="704">
        <f>'NoE 1DGT--'!Q70</f>
        <v>6959</v>
      </c>
      <c r="D16" s="443">
        <f t="shared" si="0"/>
        <v>9.0660378587527193E-2</v>
      </c>
      <c r="E16" s="801">
        <v>1200868</v>
      </c>
      <c r="F16" s="802">
        <v>5.2649337562578925E-2</v>
      </c>
    </row>
    <row r="17" spans="2:6" x14ac:dyDescent="0.25">
      <c r="B17" s="70" t="s">
        <v>119</v>
      </c>
      <c r="C17" s="705">
        <f>'NoE 1DGT--'!Q76</f>
        <v>6486</v>
      </c>
      <c r="D17" s="443">
        <f t="shared" si="0"/>
        <v>8.4498234734689093E-2</v>
      </c>
      <c r="E17" s="801">
        <v>1345230</v>
      </c>
      <c r="F17" s="802">
        <v>5.897856248089553E-2</v>
      </c>
    </row>
    <row r="18" spans="2:6" x14ac:dyDescent="0.25">
      <c r="B18" s="70" t="s">
        <v>120</v>
      </c>
      <c r="C18" s="706">
        <f>'NoE 1DGT--'!Q82</f>
        <v>14525</v>
      </c>
      <c r="D18" s="443">
        <f t="shared" si="0"/>
        <v>0.18922862465639209</v>
      </c>
      <c r="E18" s="801">
        <v>4425375</v>
      </c>
      <c r="F18" s="802">
        <v>0.19402054365342214</v>
      </c>
    </row>
    <row r="19" spans="2:6" x14ac:dyDescent="0.25">
      <c r="B19" s="70" t="s">
        <v>121</v>
      </c>
      <c r="C19" s="707">
        <f>'NoE 1DGT--'!Q88</f>
        <v>5184</v>
      </c>
      <c r="D19" s="443">
        <f t="shared" si="0"/>
        <v>6.7536054404043824E-2</v>
      </c>
      <c r="E19" s="801">
        <v>1540761</v>
      </c>
      <c r="F19" s="802">
        <v>6.7551176309350133E-2</v>
      </c>
    </row>
    <row r="20" spans="2:6" x14ac:dyDescent="0.25">
      <c r="B20" s="70"/>
      <c r="C20" s="132"/>
      <c r="D20" s="443"/>
      <c r="E20" s="801"/>
      <c r="F20" s="802"/>
    </row>
    <row r="21" spans="2:6" x14ac:dyDescent="0.25">
      <c r="B21" s="70" t="s">
        <v>122</v>
      </c>
      <c r="C21" s="132">
        <f>C9</f>
        <v>7456</v>
      </c>
      <c r="D21" s="443">
        <f>C21/$C$7</f>
        <v>9.7135189358902543E-2</v>
      </c>
      <c r="E21" s="801">
        <v>1980884</v>
      </c>
      <c r="F21" s="802">
        <v>8.6847372390896918E-2</v>
      </c>
    </row>
    <row r="22" spans="2:6" x14ac:dyDescent="0.25">
      <c r="B22" s="70" t="s">
        <v>114</v>
      </c>
      <c r="C22" s="132">
        <f>C12</f>
        <v>11519</v>
      </c>
      <c r="D22" s="443">
        <f>C22/$C$7</f>
        <v>0.15006709310960278</v>
      </c>
      <c r="E22" s="801">
        <v>3544252</v>
      </c>
      <c r="F22" s="802">
        <v>0.15538970141168346</v>
      </c>
    </row>
    <row r="23" spans="2:6" x14ac:dyDescent="0.25">
      <c r="B23" s="70" t="s">
        <v>123</v>
      </c>
      <c r="C23" s="132">
        <f>C13</f>
        <v>16109</v>
      </c>
      <c r="D23" s="443">
        <f>C23/$C$7</f>
        <v>0.20986464127984991</v>
      </c>
      <c r="E23" s="801">
        <v>5558164</v>
      </c>
      <c r="F23" s="802">
        <v>0.24368511165604709</v>
      </c>
    </row>
    <row r="24" spans="2:6" ht="14.25" customHeight="1" thickBot="1" x14ac:dyDescent="0.3">
      <c r="B24" s="359" t="s">
        <v>124</v>
      </c>
      <c r="C24" s="360">
        <f>C14+C15+C16+C17+C18+C19</f>
        <v>40991</v>
      </c>
      <c r="D24" s="444">
        <f>C24/$C$7</f>
        <v>0.53402206907333338</v>
      </c>
      <c r="E24" s="803">
        <v>11459909</v>
      </c>
      <c r="F24" s="804">
        <v>0.50243375406575608</v>
      </c>
    </row>
    <row r="25" spans="2:6" x14ac:dyDescent="0.25">
      <c r="B25" s="356"/>
      <c r="C25" s="357"/>
      <c r="D25" s="445"/>
      <c r="E25" s="837"/>
      <c r="F25" s="838"/>
    </row>
    <row r="26" spans="2:6" ht="13" thickBot="1" x14ac:dyDescent="0.3">
      <c r="B26" s="115"/>
      <c r="C26" s="116"/>
      <c r="D26" s="446"/>
      <c r="E26" s="839"/>
      <c r="F26" s="840"/>
    </row>
    <row r="27" spans="2:6" ht="15.75" customHeight="1" thickBot="1" x14ac:dyDescent="0.3">
      <c r="B27" s="875" t="s">
        <v>298</v>
      </c>
      <c r="C27" s="876"/>
      <c r="D27" s="876"/>
      <c r="E27" s="876"/>
      <c r="F27" s="877"/>
    </row>
    <row r="28" spans="2:6" ht="15.75" customHeight="1" thickBot="1" x14ac:dyDescent="0.3">
      <c r="B28" s="522"/>
      <c r="C28" s="875" t="s">
        <v>304</v>
      </c>
      <c r="D28" s="884"/>
      <c r="E28" s="885" t="s">
        <v>287</v>
      </c>
      <c r="F28" s="886"/>
    </row>
    <row r="29" spans="2:6" ht="13" thickBot="1" x14ac:dyDescent="0.3">
      <c r="B29" s="72"/>
      <c r="C29" s="125" t="s">
        <v>107</v>
      </c>
      <c r="D29" s="447" t="s">
        <v>108</v>
      </c>
      <c r="E29" s="841" t="s">
        <v>107</v>
      </c>
      <c r="F29" s="842" t="s">
        <v>108</v>
      </c>
    </row>
    <row r="30" spans="2:6" ht="13" thickBot="1" x14ac:dyDescent="0.3">
      <c r="B30" s="73" t="s">
        <v>109</v>
      </c>
      <c r="C30" s="134">
        <f>SUM(C31:C42)</f>
        <v>328282</v>
      </c>
      <c r="D30" s="448">
        <f>SUM(D31:D42)</f>
        <v>1</v>
      </c>
      <c r="E30" s="805">
        <v>83211291</v>
      </c>
      <c r="F30" s="806">
        <v>1</v>
      </c>
    </row>
    <row r="31" spans="2:6" x14ac:dyDescent="0.25">
      <c r="B31" s="361" t="s">
        <v>110</v>
      </c>
      <c r="C31" s="708">
        <f>'EMP 1DGT--'!Q22</f>
        <v>1619</v>
      </c>
      <c r="D31" s="449">
        <f>C31/$C$30</f>
        <v>4.9317355200711585E-3</v>
      </c>
      <c r="E31" s="807">
        <v>158280</v>
      </c>
      <c r="F31" s="808">
        <v>1.9021457076059546E-3</v>
      </c>
    </row>
    <row r="32" spans="2:6" x14ac:dyDescent="0.25">
      <c r="B32" s="72" t="s">
        <v>111</v>
      </c>
      <c r="C32" s="709">
        <f>'EMP 1DGT--'!Q28</f>
        <v>81885</v>
      </c>
      <c r="D32" s="450">
        <f t="shared" ref="D32:D42" si="1">C32/$C$30</f>
        <v>0.24943493703584113</v>
      </c>
      <c r="E32" s="809">
        <v>15245314</v>
      </c>
      <c r="F32" s="810">
        <v>0.18321208356207333</v>
      </c>
    </row>
    <row r="33" spans="2:6" x14ac:dyDescent="0.25">
      <c r="B33" s="72" t="s">
        <v>112</v>
      </c>
      <c r="C33" s="710">
        <f>'EMP 1DGT--'!Q34</f>
        <v>2370</v>
      </c>
      <c r="D33" s="450">
        <f t="shared" si="1"/>
        <v>7.2194028304932954E-3</v>
      </c>
      <c r="E33" s="809">
        <v>415241</v>
      </c>
      <c r="F33" s="810">
        <v>4.9902001880970694E-3</v>
      </c>
    </row>
    <row r="34" spans="2:6" x14ac:dyDescent="0.25">
      <c r="B34" s="72" t="s">
        <v>113</v>
      </c>
      <c r="C34" s="711">
        <f>'EMP 1DGT--'!Q40</f>
        <v>2619</v>
      </c>
      <c r="D34" s="450">
        <f t="shared" si="1"/>
        <v>7.9778970519248701E-3</v>
      </c>
      <c r="E34" s="809">
        <v>727073</v>
      </c>
      <c r="F34" s="810">
        <v>8.737672391118171E-3</v>
      </c>
    </row>
    <row r="35" spans="2:6" x14ac:dyDescent="0.25">
      <c r="B35" s="72" t="s">
        <v>114</v>
      </c>
      <c r="C35" s="712">
        <f>'EMP 1DGT--'!Q46</f>
        <v>46013</v>
      </c>
      <c r="D35" s="450">
        <f t="shared" si="1"/>
        <v>0.14016303056518481</v>
      </c>
      <c r="E35" s="809">
        <v>11478897</v>
      </c>
      <c r="F35" s="810">
        <v>0.13794879110816824</v>
      </c>
    </row>
    <row r="36" spans="2:6" x14ac:dyDescent="0.25">
      <c r="B36" s="72" t="s">
        <v>115</v>
      </c>
      <c r="C36" s="713">
        <f>'EMP 1DGT--'!Q52</f>
        <v>63710</v>
      </c>
      <c r="D36" s="520">
        <f t="shared" si="1"/>
        <v>0.19407095119439993</v>
      </c>
      <c r="E36" s="811">
        <v>19775630</v>
      </c>
      <c r="F36" s="810">
        <v>0.23765560853995163</v>
      </c>
    </row>
    <row r="37" spans="2:6" x14ac:dyDescent="0.25">
      <c r="B37" s="72" t="s">
        <v>116</v>
      </c>
      <c r="C37" s="714">
        <f>'EMP 1DGT--'!Q58</f>
        <v>27357</v>
      </c>
      <c r="D37" s="450">
        <f t="shared" si="1"/>
        <v>8.333384102692197E-2</v>
      </c>
      <c r="E37" s="809">
        <v>5348894</v>
      </c>
      <c r="F37" s="810">
        <v>6.4280867845206244E-2</v>
      </c>
    </row>
    <row r="38" spans="2:6" x14ac:dyDescent="0.25">
      <c r="B38" s="72" t="s">
        <v>117</v>
      </c>
      <c r="C38" s="715">
        <f>'EMP 1DGT--'!Q64</f>
        <v>17865</v>
      </c>
      <c r="D38" s="450">
        <f t="shared" si="1"/>
        <v>5.4419675766566547E-2</v>
      </c>
      <c r="E38" s="809">
        <v>8490024</v>
      </c>
      <c r="F38" s="810">
        <v>0.10202971132847825</v>
      </c>
    </row>
    <row r="39" spans="2:6" x14ac:dyDescent="0.25">
      <c r="B39" s="72" t="s">
        <v>118</v>
      </c>
      <c r="C39" s="716">
        <f>'EMP 1DGT--'!Q70</f>
        <v>21837</v>
      </c>
      <c r="D39" s="450">
        <f t="shared" si="1"/>
        <v>6.6519029371089486E-2</v>
      </c>
      <c r="E39" s="809">
        <v>3699719</v>
      </c>
      <c r="F39" s="810">
        <v>4.4461742577698977E-2</v>
      </c>
    </row>
    <row r="40" spans="2:6" x14ac:dyDescent="0.25">
      <c r="B40" s="72" t="s">
        <v>119</v>
      </c>
      <c r="C40" s="717">
        <f>'EMP 1DGT--'!Q76</f>
        <v>11556</v>
      </c>
      <c r="D40" s="450">
        <f t="shared" si="1"/>
        <v>3.5201442662101484E-2</v>
      </c>
      <c r="E40" s="809">
        <v>2283513</v>
      </c>
      <c r="F40" s="810">
        <v>2.7442345534574149E-2</v>
      </c>
    </row>
    <row r="41" spans="2:6" x14ac:dyDescent="0.25">
      <c r="B41" s="72" t="s">
        <v>120</v>
      </c>
      <c r="C41" s="718">
        <f>'EMP 1DGT--'!Q82</f>
        <v>29392</v>
      </c>
      <c r="D41" s="450">
        <f t="shared" si="1"/>
        <v>8.9532779744244284E-2</v>
      </c>
      <c r="E41" s="809">
        <v>9247663</v>
      </c>
      <c r="F41" s="810">
        <v>0.11113471367725805</v>
      </c>
    </row>
    <row r="42" spans="2:6" x14ac:dyDescent="0.25">
      <c r="B42" s="72" t="s">
        <v>121</v>
      </c>
      <c r="C42" s="719">
        <f>'EMP 1DGT--'!Q88</f>
        <v>22059</v>
      </c>
      <c r="D42" s="450">
        <f t="shared" si="1"/>
        <v>6.7195277231161019E-2</v>
      </c>
      <c r="E42" s="809">
        <v>6341043</v>
      </c>
      <c r="F42" s="810">
        <v>7.6204117539769939E-2</v>
      </c>
    </row>
    <row r="43" spans="2:6" x14ac:dyDescent="0.25">
      <c r="B43" s="74"/>
      <c r="C43" s="136"/>
      <c r="D43" s="451"/>
      <c r="E43" s="812"/>
      <c r="F43" s="810"/>
    </row>
    <row r="44" spans="2:6" x14ac:dyDescent="0.25">
      <c r="B44" s="72" t="s">
        <v>122</v>
      </c>
      <c r="C44" s="135">
        <f>C32</f>
        <v>81885</v>
      </c>
      <c r="D44" s="450">
        <f>C44/$C$30</f>
        <v>0.24943493703584113</v>
      </c>
      <c r="E44" s="809">
        <v>15245314</v>
      </c>
      <c r="F44" s="810">
        <v>0.18321208356207333</v>
      </c>
    </row>
    <row r="45" spans="2:6" x14ac:dyDescent="0.25">
      <c r="B45" s="72" t="s">
        <v>114</v>
      </c>
      <c r="C45" s="135">
        <f>C35</f>
        <v>46013</v>
      </c>
      <c r="D45" s="450">
        <f>C45/$C$30</f>
        <v>0.14016303056518481</v>
      </c>
      <c r="E45" s="809">
        <v>11478897</v>
      </c>
      <c r="F45" s="810">
        <v>0.13794879110816824</v>
      </c>
    </row>
    <row r="46" spans="2:6" x14ac:dyDescent="0.25">
      <c r="B46" s="72" t="s">
        <v>123</v>
      </c>
      <c r="C46" s="135">
        <f>C36</f>
        <v>63710</v>
      </c>
      <c r="D46" s="450">
        <f>C46/$C$30</f>
        <v>0.19407095119439993</v>
      </c>
      <c r="E46" s="809">
        <v>19775630</v>
      </c>
      <c r="F46" s="810">
        <v>0.23765560853995163</v>
      </c>
    </row>
    <row r="47" spans="2:6" ht="13" thickBot="1" x14ac:dyDescent="0.3">
      <c r="B47" s="362" t="s">
        <v>124</v>
      </c>
      <c r="C47" s="363">
        <f>C37+C38+C39+C40+C41+C42</f>
        <v>130066</v>
      </c>
      <c r="D47" s="452">
        <f>C47/$C$30</f>
        <v>0.39620204580208479</v>
      </c>
      <c r="E47" s="813">
        <v>35410856</v>
      </c>
      <c r="F47" s="814">
        <v>0.42555349850298563</v>
      </c>
    </row>
    <row r="48" spans="2:6" x14ac:dyDescent="0.25">
      <c r="B48" s="356"/>
      <c r="C48" s="357"/>
      <c r="D48" s="445"/>
      <c r="E48" s="837"/>
      <c r="F48" s="838"/>
    </row>
    <row r="49" spans="2:7" ht="9" customHeight="1" x14ac:dyDescent="0.25">
      <c r="B49" s="113"/>
      <c r="C49" s="114"/>
      <c r="D49" s="453"/>
      <c r="E49" s="843"/>
      <c r="F49" s="844"/>
    </row>
    <row r="50" spans="2:7" ht="6.75" customHeight="1" thickBot="1" x14ac:dyDescent="0.3">
      <c r="B50" s="113"/>
      <c r="C50" s="114"/>
      <c r="D50" s="453"/>
      <c r="E50" s="843"/>
      <c r="F50" s="844"/>
    </row>
    <row r="51" spans="2:7" ht="15.75" customHeight="1" thickBot="1" x14ac:dyDescent="0.3">
      <c r="B51" s="868" t="s">
        <v>299</v>
      </c>
      <c r="C51" s="878"/>
      <c r="D51" s="878"/>
      <c r="E51" s="878"/>
      <c r="F51" s="869"/>
    </row>
    <row r="52" spans="2:7" ht="15.75" customHeight="1" thickBot="1" x14ac:dyDescent="0.3">
      <c r="B52" s="523"/>
      <c r="C52" s="868" t="s">
        <v>304</v>
      </c>
      <c r="D52" s="869"/>
      <c r="E52" s="870" t="s">
        <v>287</v>
      </c>
      <c r="F52" s="871"/>
    </row>
    <row r="53" spans="2:7" ht="13" thickBot="1" x14ac:dyDescent="0.3">
      <c r="B53" s="193"/>
      <c r="C53" s="194" t="s">
        <v>182</v>
      </c>
      <c r="D53" s="454" t="s">
        <v>108</v>
      </c>
      <c r="E53" s="845" t="s">
        <v>182</v>
      </c>
      <c r="F53" s="846" t="s">
        <v>108</v>
      </c>
    </row>
    <row r="54" spans="2:7" ht="13" thickBot="1" x14ac:dyDescent="0.3">
      <c r="B54" s="195" t="s">
        <v>109</v>
      </c>
      <c r="C54" s="196">
        <f>SUM(C55:C66)</f>
        <v>12395.899745999999</v>
      </c>
      <c r="D54" s="454">
        <f>SUM(D55:D66)</f>
        <v>1</v>
      </c>
      <c r="E54" s="815">
        <v>3648974.5691999998</v>
      </c>
      <c r="F54" s="816">
        <v>1</v>
      </c>
      <c r="G54" s="56"/>
    </row>
    <row r="55" spans="2:7" x14ac:dyDescent="0.25">
      <c r="B55" s="364" t="s">
        <v>110</v>
      </c>
      <c r="C55" s="720">
        <f>'VA 1DGT--'!Q22</f>
        <v>81.72448</v>
      </c>
      <c r="D55" s="455">
        <f>C55/$C$54</f>
        <v>6.5928639045642057E-3</v>
      </c>
      <c r="E55" s="817">
        <v>15004.703600000001</v>
      </c>
      <c r="F55" s="818">
        <v>4.1120329329370001E-3</v>
      </c>
    </row>
    <row r="56" spans="2:7" x14ac:dyDescent="0.25">
      <c r="B56" s="193" t="s">
        <v>111</v>
      </c>
      <c r="C56" s="721">
        <f>'VA 1DGT--'!Q28</f>
        <v>2665.6865699999998</v>
      </c>
      <c r="D56" s="456">
        <f t="shared" ref="D56:D66" si="2">C56/$C$54</f>
        <v>0.21504583165576047</v>
      </c>
      <c r="E56" s="819">
        <v>721095.89999999991</v>
      </c>
      <c r="F56" s="820">
        <v>0.19761603878705375</v>
      </c>
    </row>
    <row r="57" spans="2:7" x14ac:dyDescent="0.25">
      <c r="B57" s="193" t="s">
        <v>112</v>
      </c>
      <c r="C57" s="722">
        <f>'VA 1DGT--'!Q34</f>
        <v>436.23789999999997</v>
      </c>
      <c r="D57" s="456">
        <f t="shared" si="2"/>
        <v>3.5192112629078696E-2</v>
      </c>
      <c r="E57" s="819">
        <v>79312.634000000005</v>
      </c>
      <c r="F57" s="820">
        <v>2.1735595164037683E-2</v>
      </c>
    </row>
    <row r="58" spans="2:7" x14ac:dyDescent="0.25">
      <c r="B58" s="193" t="s">
        <v>113</v>
      </c>
      <c r="C58" s="723">
        <f>'VA 1DGT--'!Q40</f>
        <v>130.02610999999999</v>
      </c>
      <c r="D58" s="456">
        <f t="shared" si="2"/>
        <v>1.0489445112038582E-2</v>
      </c>
      <c r="E58" s="819">
        <v>47530.232600000003</v>
      </c>
      <c r="F58" s="820">
        <v>1.3025640957103332E-2</v>
      </c>
    </row>
    <row r="59" spans="2:7" x14ac:dyDescent="0.25">
      <c r="B59" s="193" t="s">
        <v>114</v>
      </c>
      <c r="C59" s="724">
        <f>'VA 1DGT--'!Q46</f>
        <v>1333.3222699999999</v>
      </c>
      <c r="D59" s="456">
        <f t="shared" si="2"/>
        <v>0.10756155642757971</v>
      </c>
      <c r="E59" s="819">
        <v>477461.65899999999</v>
      </c>
      <c r="F59" s="820">
        <v>0.1308481739034642</v>
      </c>
    </row>
    <row r="60" spans="2:7" x14ac:dyDescent="0.25">
      <c r="B60" s="193" t="s">
        <v>115</v>
      </c>
      <c r="C60" s="725">
        <f>'VA 1DGT--'!Q52</f>
        <v>2282.4906799999999</v>
      </c>
      <c r="D60" s="456">
        <f t="shared" si="2"/>
        <v>0.18413271539538958</v>
      </c>
      <c r="E60" s="819">
        <v>784824.89</v>
      </c>
      <c r="F60" s="820">
        <v>0.21508094263645822</v>
      </c>
    </row>
    <row r="61" spans="2:7" x14ac:dyDescent="0.25">
      <c r="B61" s="193" t="s">
        <v>116</v>
      </c>
      <c r="C61" s="726">
        <f>'VA 1DGT--'!Q58</f>
        <v>970.16146000000003</v>
      </c>
      <c r="D61" s="456">
        <f t="shared" si="2"/>
        <v>7.8264706869145093E-2</v>
      </c>
      <c r="E61" s="819">
        <v>216299.65700000001</v>
      </c>
      <c r="F61" s="820">
        <v>5.9276833230279671E-2</v>
      </c>
    </row>
    <row r="62" spans="2:7" x14ac:dyDescent="0.25">
      <c r="B62" s="193" t="s">
        <v>117</v>
      </c>
      <c r="C62" s="727">
        <f>'VA 1DGT--'!Q64</f>
        <v>371.56976399999996</v>
      </c>
      <c r="D62" s="456">
        <f t="shared" si="2"/>
        <v>2.9975215322300491E-2</v>
      </c>
      <c r="E62" s="819">
        <v>178205.09</v>
      </c>
      <c r="F62" s="820">
        <v>4.8837032602030338E-2</v>
      </c>
    </row>
    <row r="63" spans="2:7" x14ac:dyDescent="0.25">
      <c r="B63" s="193" t="s">
        <v>118</v>
      </c>
      <c r="C63" s="728">
        <f>'VA 1DGT--'!Q70</f>
        <v>1327.10538</v>
      </c>
      <c r="D63" s="456">
        <f t="shared" si="2"/>
        <v>0.10706002849274739</v>
      </c>
      <c r="E63" s="819">
        <v>226471.41499999998</v>
      </c>
      <c r="F63" s="820">
        <v>6.2064399382660403E-2</v>
      </c>
    </row>
    <row r="64" spans="2:7" x14ac:dyDescent="0.25">
      <c r="B64" s="193" t="s">
        <v>119</v>
      </c>
      <c r="C64" s="729">
        <f>'VA 1DGT--'!Q76</f>
        <v>1083.211022</v>
      </c>
      <c r="D64" s="456">
        <f t="shared" si="2"/>
        <v>8.7384622673278595E-2</v>
      </c>
      <c r="E64" s="819">
        <v>224740.641</v>
      </c>
      <c r="F64" s="820">
        <v>6.1590081470277849E-2</v>
      </c>
    </row>
    <row r="65" spans="2:6" x14ac:dyDescent="0.25">
      <c r="B65" s="193" t="s">
        <v>120</v>
      </c>
      <c r="C65" s="730">
        <f>'VA 1DGT--'!Q82</f>
        <v>994.33535999999992</v>
      </c>
      <c r="D65" s="456">
        <f t="shared" si="2"/>
        <v>8.0214859782232376E-2</v>
      </c>
      <c r="E65" s="819">
        <v>445541.114</v>
      </c>
      <c r="F65" s="820">
        <v>0.12210036149900609</v>
      </c>
    </row>
    <row r="66" spans="2:6" x14ac:dyDescent="0.25">
      <c r="B66" s="193" t="s">
        <v>121</v>
      </c>
      <c r="C66" s="731">
        <f>'VA 1DGT--'!Q88</f>
        <v>720.02875000000006</v>
      </c>
      <c r="D66" s="456">
        <f t="shared" si="2"/>
        <v>5.8086041735884823E-2</v>
      </c>
      <c r="E66" s="819">
        <v>232486.63299999997</v>
      </c>
      <c r="F66" s="820">
        <v>6.3712867434691456E-2</v>
      </c>
    </row>
    <row r="67" spans="2:6" x14ac:dyDescent="0.25">
      <c r="B67" s="197"/>
      <c r="C67" s="198"/>
      <c r="D67" s="457"/>
      <c r="E67" s="821"/>
      <c r="F67" s="822"/>
    </row>
    <row r="68" spans="2:6" x14ac:dyDescent="0.25">
      <c r="B68" s="193" t="s">
        <v>122</v>
      </c>
      <c r="C68" s="192">
        <f>C56</f>
        <v>2665.6865699999998</v>
      </c>
      <c r="D68" s="456">
        <f>C68/$C$54</f>
        <v>0.21504583165576047</v>
      </c>
      <c r="E68" s="819">
        <v>721095.89999999991</v>
      </c>
      <c r="F68" s="820">
        <v>0.19761603878705375</v>
      </c>
    </row>
    <row r="69" spans="2:6" x14ac:dyDescent="0.25">
      <c r="B69" s="193" t="s">
        <v>114</v>
      </c>
      <c r="C69" s="192">
        <f>C59</f>
        <v>1333.3222699999999</v>
      </c>
      <c r="D69" s="456">
        <f>C69/$C$54</f>
        <v>0.10756155642757971</v>
      </c>
      <c r="E69" s="819">
        <v>477461.65899999999</v>
      </c>
      <c r="F69" s="820">
        <v>0.1308481739034642</v>
      </c>
    </row>
    <row r="70" spans="2:6" x14ac:dyDescent="0.25">
      <c r="B70" s="193" t="s">
        <v>123</v>
      </c>
      <c r="C70" s="192">
        <f>C60</f>
        <v>2282.4906799999999</v>
      </c>
      <c r="D70" s="456">
        <f>C70/$C$54</f>
        <v>0.18413271539538958</v>
      </c>
      <c r="E70" s="819">
        <v>784824.89</v>
      </c>
      <c r="F70" s="820">
        <v>0.21508094263645822</v>
      </c>
    </row>
    <row r="71" spans="2:6" ht="13" thickBot="1" x14ac:dyDescent="0.3">
      <c r="B71" s="365" t="s">
        <v>124</v>
      </c>
      <c r="C71" s="366">
        <f>C61+C62+C63+C64+C65+C66</f>
        <v>5466.411736</v>
      </c>
      <c r="D71" s="458">
        <f>C71/$C$54</f>
        <v>0.44098547487558881</v>
      </c>
      <c r="E71" s="823">
        <v>1523744.55</v>
      </c>
      <c r="F71" s="824">
        <v>0.41758157561894582</v>
      </c>
    </row>
    <row r="72" spans="2:6" x14ac:dyDescent="0.25">
      <c r="B72" s="356"/>
      <c r="C72" s="357"/>
      <c r="D72" s="445"/>
      <c r="E72" s="837"/>
      <c r="F72" s="838"/>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53"/>
  </sheetPr>
  <dimension ref="A1:BR134"/>
  <sheetViews>
    <sheetView topLeftCell="A16" zoomScale="55" zoomScaleNormal="55" workbookViewId="0">
      <selection activeCell="S60" sqref="S60"/>
    </sheetView>
  </sheetViews>
  <sheetFormatPr defaultColWidth="9.1796875" defaultRowHeight="10" x14ac:dyDescent="0.2"/>
  <cols>
    <col min="1" max="1" width="2" style="62" customWidth="1"/>
    <col min="2" max="2" width="33.81640625" style="128" customWidth="1"/>
    <col min="3" max="4" width="11" style="131" bestFit="1" customWidth="1"/>
    <col min="5" max="5" width="11" style="131" customWidth="1"/>
    <col min="6" max="6" width="10.453125" style="131" bestFit="1" customWidth="1"/>
    <col min="7" max="11" width="11" style="137" bestFit="1" customWidth="1"/>
    <col min="12" max="15" width="11" style="137" customWidth="1"/>
    <col min="16" max="16" width="10.81640625" style="62" customWidth="1"/>
    <col min="17" max="31" width="9.1796875" style="62"/>
    <col min="32" max="32" width="2.81640625" style="62" customWidth="1"/>
    <col min="33" max="34" width="5.6328125" style="63" customWidth="1"/>
    <col min="35" max="43" width="5.36328125" style="63" customWidth="1"/>
    <col min="44" max="70" width="9.1796875" style="62"/>
    <col min="71" max="268" width="9.1796875" style="37"/>
    <col min="269" max="269" width="32.6328125" style="37" customWidth="1"/>
    <col min="270" max="277" width="8" style="37" customWidth="1"/>
    <col min="278" max="278" width="2" style="37" customWidth="1"/>
    <col min="279" max="287" width="9.1796875" style="37"/>
    <col min="288" max="288" width="2.81640625" style="37" customWidth="1"/>
    <col min="289" max="290" width="5.6328125" style="37" customWidth="1"/>
    <col min="291" max="296" width="5.36328125" style="37" customWidth="1"/>
    <col min="297" max="524" width="9.1796875" style="37"/>
    <col min="525" max="525" width="32.6328125" style="37" customWidth="1"/>
    <col min="526" max="533" width="8" style="37" customWidth="1"/>
    <col min="534" max="534" width="2" style="37" customWidth="1"/>
    <col min="535" max="543" width="9.1796875" style="37"/>
    <col min="544" max="544" width="2.81640625" style="37" customWidth="1"/>
    <col min="545" max="546" width="5.6328125" style="37" customWidth="1"/>
    <col min="547" max="552" width="5.36328125" style="37" customWidth="1"/>
    <col min="553" max="780" width="9.1796875" style="37"/>
    <col min="781" max="781" width="32.6328125" style="37" customWidth="1"/>
    <col min="782" max="789" width="8" style="37" customWidth="1"/>
    <col min="790" max="790" width="2" style="37" customWidth="1"/>
    <col min="791" max="799" width="9.1796875" style="37"/>
    <col min="800" max="800" width="2.81640625" style="37" customWidth="1"/>
    <col min="801" max="802" width="5.6328125" style="37" customWidth="1"/>
    <col min="803" max="808" width="5.36328125" style="37" customWidth="1"/>
    <col min="809" max="1036" width="9.1796875" style="37"/>
    <col min="1037" max="1037" width="32.6328125" style="37" customWidth="1"/>
    <col min="1038" max="1045" width="8" style="37" customWidth="1"/>
    <col min="1046" max="1046" width="2" style="37" customWidth="1"/>
    <col min="1047" max="1055" width="9.1796875" style="37"/>
    <col min="1056" max="1056" width="2.81640625" style="37" customWidth="1"/>
    <col min="1057" max="1058" width="5.6328125" style="37" customWidth="1"/>
    <col min="1059" max="1064" width="5.36328125" style="37" customWidth="1"/>
    <col min="1065" max="1292" width="9.1796875" style="37"/>
    <col min="1293" max="1293" width="32.6328125" style="37" customWidth="1"/>
    <col min="1294" max="1301" width="8" style="37" customWidth="1"/>
    <col min="1302" max="1302" width="2" style="37" customWidth="1"/>
    <col min="1303" max="1311" width="9.1796875" style="37"/>
    <col min="1312" max="1312" width="2.81640625" style="37" customWidth="1"/>
    <col min="1313" max="1314" width="5.6328125" style="37" customWidth="1"/>
    <col min="1315" max="1320" width="5.36328125" style="37" customWidth="1"/>
    <col min="1321" max="1548" width="9.1796875" style="37"/>
    <col min="1549" max="1549" width="32.6328125" style="37" customWidth="1"/>
    <col min="1550" max="1557" width="8" style="37" customWidth="1"/>
    <col min="1558" max="1558" width="2" style="37" customWidth="1"/>
    <col min="1559" max="1567" width="9.1796875" style="37"/>
    <col min="1568" max="1568" width="2.81640625" style="37" customWidth="1"/>
    <col min="1569" max="1570" width="5.6328125" style="37" customWidth="1"/>
    <col min="1571" max="1576" width="5.36328125" style="37" customWidth="1"/>
    <col min="1577" max="1804" width="9.1796875" style="37"/>
    <col min="1805" max="1805" width="32.6328125" style="37" customWidth="1"/>
    <col min="1806" max="1813" width="8" style="37" customWidth="1"/>
    <col min="1814" max="1814" width="2" style="37" customWidth="1"/>
    <col min="1815" max="1823" width="9.1796875" style="37"/>
    <col min="1824" max="1824" width="2.81640625" style="37" customWidth="1"/>
    <col min="1825" max="1826" width="5.6328125" style="37" customWidth="1"/>
    <col min="1827" max="1832" width="5.36328125" style="37" customWidth="1"/>
    <col min="1833" max="2060" width="9.1796875" style="37"/>
    <col min="2061" max="2061" width="32.6328125" style="37" customWidth="1"/>
    <col min="2062" max="2069" width="8" style="37" customWidth="1"/>
    <col min="2070" max="2070" width="2" style="37" customWidth="1"/>
    <col min="2071" max="2079" width="9.1796875" style="37"/>
    <col min="2080" max="2080" width="2.81640625" style="37" customWidth="1"/>
    <col min="2081" max="2082" width="5.6328125" style="37" customWidth="1"/>
    <col min="2083" max="2088" width="5.36328125" style="37" customWidth="1"/>
    <col min="2089" max="2316" width="9.1796875" style="37"/>
    <col min="2317" max="2317" width="32.6328125" style="37" customWidth="1"/>
    <col min="2318" max="2325" width="8" style="37" customWidth="1"/>
    <col min="2326" max="2326" width="2" style="37" customWidth="1"/>
    <col min="2327" max="2335" width="9.1796875" style="37"/>
    <col min="2336" max="2336" width="2.81640625" style="37" customWidth="1"/>
    <col min="2337" max="2338" width="5.6328125" style="37" customWidth="1"/>
    <col min="2339" max="2344" width="5.36328125" style="37" customWidth="1"/>
    <col min="2345" max="2572" width="9.1796875" style="37"/>
    <col min="2573" max="2573" width="32.6328125" style="37" customWidth="1"/>
    <col min="2574" max="2581" width="8" style="37" customWidth="1"/>
    <col min="2582" max="2582" width="2" style="37" customWidth="1"/>
    <col min="2583" max="2591" width="9.1796875" style="37"/>
    <col min="2592" max="2592" width="2.81640625" style="37" customWidth="1"/>
    <col min="2593" max="2594" width="5.6328125" style="37" customWidth="1"/>
    <col min="2595" max="2600" width="5.36328125" style="37" customWidth="1"/>
    <col min="2601" max="2828" width="9.1796875" style="37"/>
    <col min="2829" max="2829" width="32.6328125" style="37" customWidth="1"/>
    <col min="2830" max="2837" width="8" style="37" customWidth="1"/>
    <col min="2838" max="2838" width="2" style="37" customWidth="1"/>
    <col min="2839" max="2847" width="9.1796875" style="37"/>
    <col min="2848" max="2848" width="2.81640625" style="37" customWidth="1"/>
    <col min="2849" max="2850" width="5.6328125" style="37" customWidth="1"/>
    <col min="2851" max="2856" width="5.36328125" style="37" customWidth="1"/>
    <col min="2857" max="3084" width="9.1796875" style="37"/>
    <col min="3085" max="3085" width="32.6328125" style="37" customWidth="1"/>
    <col min="3086" max="3093" width="8" style="37" customWidth="1"/>
    <col min="3094" max="3094" width="2" style="37" customWidth="1"/>
    <col min="3095" max="3103" width="9.1796875" style="37"/>
    <col min="3104" max="3104" width="2.81640625" style="37" customWidth="1"/>
    <col min="3105" max="3106" width="5.6328125" style="37" customWidth="1"/>
    <col min="3107" max="3112" width="5.36328125" style="37" customWidth="1"/>
    <col min="3113" max="3340" width="9.1796875" style="37"/>
    <col min="3341" max="3341" width="32.6328125" style="37" customWidth="1"/>
    <col min="3342" max="3349" width="8" style="37" customWidth="1"/>
    <col min="3350" max="3350" width="2" style="37" customWidth="1"/>
    <col min="3351" max="3359" width="9.1796875" style="37"/>
    <col min="3360" max="3360" width="2.81640625" style="37" customWidth="1"/>
    <col min="3361" max="3362" width="5.6328125" style="37" customWidth="1"/>
    <col min="3363" max="3368" width="5.36328125" style="37" customWidth="1"/>
    <col min="3369" max="3596" width="9.1796875" style="37"/>
    <col min="3597" max="3597" width="32.6328125" style="37" customWidth="1"/>
    <col min="3598" max="3605" width="8" style="37" customWidth="1"/>
    <col min="3606" max="3606" width="2" style="37" customWidth="1"/>
    <col min="3607" max="3615" width="9.1796875" style="37"/>
    <col min="3616" max="3616" width="2.81640625" style="37" customWidth="1"/>
    <col min="3617" max="3618" width="5.6328125" style="37" customWidth="1"/>
    <col min="3619" max="3624" width="5.36328125" style="37" customWidth="1"/>
    <col min="3625" max="3852" width="9.1796875" style="37"/>
    <col min="3853" max="3853" width="32.6328125" style="37" customWidth="1"/>
    <col min="3854" max="3861" width="8" style="37" customWidth="1"/>
    <col min="3862" max="3862" width="2" style="37" customWidth="1"/>
    <col min="3863" max="3871" width="9.1796875" style="37"/>
    <col min="3872" max="3872" width="2.81640625" style="37" customWidth="1"/>
    <col min="3873" max="3874" width="5.6328125" style="37" customWidth="1"/>
    <col min="3875" max="3880" width="5.36328125" style="37" customWidth="1"/>
    <col min="3881" max="4108" width="9.1796875" style="37"/>
    <col min="4109" max="4109" width="32.6328125" style="37" customWidth="1"/>
    <col min="4110" max="4117" width="8" style="37" customWidth="1"/>
    <col min="4118" max="4118" width="2" style="37" customWidth="1"/>
    <col min="4119" max="4127" width="9.1796875" style="37"/>
    <col min="4128" max="4128" width="2.81640625" style="37" customWidth="1"/>
    <col min="4129" max="4130" width="5.6328125" style="37" customWidth="1"/>
    <col min="4131" max="4136" width="5.36328125" style="37" customWidth="1"/>
    <col min="4137" max="4364" width="9.1796875" style="37"/>
    <col min="4365" max="4365" width="32.6328125" style="37" customWidth="1"/>
    <col min="4366" max="4373" width="8" style="37" customWidth="1"/>
    <col min="4374" max="4374" width="2" style="37" customWidth="1"/>
    <col min="4375" max="4383" width="9.1796875" style="37"/>
    <col min="4384" max="4384" width="2.81640625" style="37" customWidth="1"/>
    <col min="4385" max="4386" width="5.6328125" style="37" customWidth="1"/>
    <col min="4387" max="4392" width="5.36328125" style="37" customWidth="1"/>
    <col min="4393" max="4620" width="9.1796875" style="37"/>
    <col min="4621" max="4621" width="32.6328125" style="37" customWidth="1"/>
    <col min="4622" max="4629" width="8" style="37" customWidth="1"/>
    <col min="4630" max="4630" width="2" style="37" customWidth="1"/>
    <col min="4631" max="4639" width="9.1796875" style="37"/>
    <col min="4640" max="4640" width="2.81640625" style="37" customWidth="1"/>
    <col min="4641" max="4642" width="5.6328125" style="37" customWidth="1"/>
    <col min="4643" max="4648" width="5.36328125" style="37" customWidth="1"/>
    <col min="4649" max="4876" width="9.1796875" style="37"/>
    <col min="4877" max="4877" width="32.6328125" style="37" customWidth="1"/>
    <col min="4878" max="4885" width="8" style="37" customWidth="1"/>
    <col min="4886" max="4886" width="2" style="37" customWidth="1"/>
    <col min="4887" max="4895" width="9.1796875" style="37"/>
    <col min="4896" max="4896" width="2.81640625" style="37" customWidth="1"/>
    <col min="4897" max="4898" width="5.6328125" style="37" customWidth="1"/>
    <col min="4899" max="4904" width="5.36328125" style="37" customWidth="1"/>
    <col min="4905" max="5132" width="9.1796875" style="37"/>
    <col min="5133" max="5133" width="32.6328125" style="37" customWidth="1"/>
    <col min="5134" max="5141" width="8" style="37" customWidth="1"/>
    <col min="5142" max="5142" width="2" style="37" customWidth="1"/>
    <col min="5143" max="5151" width="9.1796875" style="37"/>
    <col min="5152" max="5152" width="2.81640625" style="37" customWidth="1"/>
    <col min="5153" max="5154" width="5.6328125" style="37" customWidth="1"/>
    <col min="5155" max="5160" width="5.36328125" style="37" customWidth="1"/>
    <col min="5161" max="5388" width="9.1796875" style="37"/>
    <col min="5389" max="5389" width="32.6328125" style="37" customWidth="1"/>
    <col min="5390" max="5397" width="8" style="37" customWidth="1"/>
    <col min="5398" max="5398" width="2" style="37" customWidth="1"/>
    <col min="5399" max="5407" width="9.1796875" style="37"/>
    <col min="5408" max="5408" width="2.81640625" style="37" customWidth="1"/>
    <col min="5409" max="5410" width="5.6328125" style="37" customWidth="1"/>
    <col min="5411" max="5416" width="5.36328125" style="37" customWidth="1"/>
    <col min="5417" max="5644" width="9.1796875" style="37"/>
    <col min="5645" max="5645" width="32.6328125" style="37" customWidth="1"/>
    <col min="5646" max="5653" width="8" style="37" customWidth="1"/>
    <col min="5654" max="5654" width="2" style="37" customWidth="1"/>
    <col min="5655" max="5663" width="9.1796875" style="37"/>
    <col min="5664" max="5664" width="2.81640625" style="37" customWidth="1"/>
    <col min="5665" max="5666" width="5.6328125" style="37" customWidth="1"/>
    <col min="5667" max="5672" width="5.36328125" style="37" customWidth="1"/>
    <col min="5673" max="5900" width="9.1796875" style="37"/>
    <col min="5901" max="5901" width="32.6328125" style="37" customWidth="1"/>
    <col min="5902" max="5909" width="8" style="37" customWidth="1"/>
    <col min="5910" max="5910" width="2" style="37" customWidth="1"/>
    <col min="5911" max="5919" width="9.1796875" style="37"/>
    <col min="5920" max="5920" width="2.81640625" style="37" customWidth="1"/>
    <col min="5921" max="5922" width="5.6328125" style="37" customWidth="1"/>
    <col min="5923" max="5928" width="5.36328125" style="37" customWidth="1"/>
    <col min="5929" max="6156" width="9.1796875" style="37"/>
    <col min="6157" max="6157" width="32.6328125" style="37" customWidth="1"/>
    <col min="6158" max="6165" width="8" style="37" customWidth="1"/>
    <col min="6166" max="6166" width="2" style="37" customWidth="1"/>
    <col min="6167" max="6175" width="9.1796875" style="37"/>
    <col min="6176" max="6176" width="2.81640625" style="37" customWidth="1"/>
    <col min="6177" max="6178" width="5.6328125" style="37" customWidth="1"/>
    <col min="6179" max="6184" width="5.36328125" style="37" customWidth="1"/>
    <col min="6185" max="6412" width="9.1796875" style="37"/>
    <col min="6413" max="6413" width="32.6328125" style="37" customWidth="1"/>
    <col min="6414" max="6421" width="8" style="37" customWidth="1"/>
    <col min="6422" max="6422" width="2" style="37" customWidth="1"/>
    <col min="6423" max="6431" width="9.1796875" style="37"/>
    <col min="6432" max="6432" width="2.81640625" style="37" customWidth="1"/>
    <col min="6433" max="6434" width="5.6328125" style="37" customWidth="1"/>
    <col min="6435" max="6440" width="5.36328125" style="37" customWidth="1"/>
    <col min="6441" max="6668" width="9.1796875" style="37"/>
    <col min="6669" max="6669" width="32.6328125" style="37" customWidth="1"/>
    <col min="6670" max="6677" width="8" style="37" customWidth="1"/>
    <col min="6678" max="6678" width="2" style="37" customWidth="1"/>
    <col min="6679" max="6687" width="9.1796875" style="37"/>
    <col min="6688" max="6688" width="2.81640625" style="37" customWidth="1"/>
    <col min="6689" max="6690" width="5.6328125" style="37" customWidth="1"/>
    <col min="6691" max="6696" width="5.36328125" style="37" customWidth="1"/>
    <col min="6697" max="6924" width="9.1796875" style="37"/>
    <col min="6925" max="6925" width="32.6328125" style="37" customWidth="1"/>
    <col min="6926" max="6933" width="8" style="37" customWidth="1"/>
    <col min="6934" max="6934" width="2" style="37" customWidth="1"/>
    <col min="6935" max="6943" width="9.1796875" style="37"/>
    <col min="6944" max="6944" width="2.81640625" style="37" customWidth="1"/>
    <col min="6945" max="6946" width="5.6328125" style="37" customWidth="1"/>
    <col min="6947" max="6952" width="5.36328125" style="37" customWidth="1"/>
    <col min="6953" max="7180" width="9.1796875" style="37"/>
    <col min="7181" max="7181" width="32.6328125" style="37" customWidth="1"/>
    <col min="7182" max="7189" width="8" style="37" customWidth="1"/>
    <col min="7190" max="7190" width="2" style="37" customWidth="1"/>
    <col min="7191" max="7199" width="9.1796875" style="37"/>
    <col min="7200" max="7200" width="2.81640625" style="37" customWidth="1"/>
    <col min="7201" max="7202" width="5.6328125" style="37" customWidth="1"/>
    <col min="7203" max="7208" width="5.36328125" style="37" customWidth="1"/>
    <col min="7209" max="7436" width="9.1796875" style="37"/>
    <col min="7437" max="7437" width="32.6328125" style="37" customWidth="1"/>
    <col min="7438" max="7445" width="8" style="37" customWidth="1"/>
    <col min="7446" max="7446" width="2" style="37" customWidth="1"/>
    <col min="7447" max="7455" width="9.1796875" style="37"/>
    <col min="7456" max="7456" width="2.81640625" style="37" customWidth="1"/>
    <col min="7457" max="7458" width="5.6328125" style="37" customWidth="1"/>
    <col min="7459" max="7464" width="5.36328125" style="37" customWidth="1"/>
    <col min="7465" max="7692" width="9.1796875" style="37"/>
    <col min="7693" max="7693" width="32.6328125" style="37" customWidth="1"/>
    <col min="7694" max="7701" width="8" style="37" customWidth="1"/>
    <col min="7702" max="7702" width="2" style="37" customWidth="1"/>
    <col min="7703" max="7711" width="9.1796875" style="37"/>
    <col min="7712" max="7712" width="2.81640625" style="37" customWidth="1"/>
    <col min="7713" max="7714" width="5.6328125" style="37" customWidth="1"/>
    <col min="7715" max="7720" width="5.36328125" style="37" customWidth="1"/>
    <col min="7721" max="7948" width="9.1796875" style="37"/>
    <col min="7949" max="7949" width="32.6328125" style="37" customWidth="1"/>
    <col min="7950" max="7957" width="8" style="37" customWidth="1"/>
    <col min="7958" max="7958" width="2" style="37" customWidth="1"/>
    <col min="7959" max="7967" width="9.1796875" style="37"/>
    <col min="7968" max="7968" width="2.81640625" style="37" customWidth="1"/>
    <col min="7969" max="7970" width="5.6328125" style="37" customWidth="1"/>
    <col min="7971" max="7976" width="5.36328125" style="37" customWidth="1"/>
    <col min="7977" max="8204" width="9.1796875" style="37"/>
    <col min="8205" max="8205" width="32.6328125" style="37" customWidth="1"/>
    <col min="8206" max="8213" width="8" style="37" customWidth="1"/>
    <col min="8214" max="8214" width="2" style="37" customWidth="1"/>
    <col min="8215" max="8223" width="9.1796875" style="37"/>
    <col min="8224" max="8224" width="2.81640625" style="37" customWidth="1"/>
    <col min="8225" max="8226" width="5.6328125" style="37" customWidth="1"/>
    <col min="8227" max="8232" width="5.36328125" style="37" customWidth="1"/>
    <col min="8233" max="8460" width="9.1796875" style="37"/>
    <col min="8461" max="8461" width="32.6328125" style="37" customWidth="1"/>
    <col min="8462" max="8469" width="8" style="37" customWidth="1"/>
    <col min="8470" max="8470" width="2" style="37" customWidth="1"/>
    <col min="8471" max="8479" width="9.1796875" style="37"/>
    <col min="8480" max="8480" width="2.81640625" style="37" customWidth="1"/>
    <col min="8481" max="8482" width="5.6328125" style="37" customWidth="1"/>
    <col min="8483" max="8488" width="5.36328125" style="37" customWidth="1"/>
    <col min="8489" max="8716" width="9.1796875" style="37"/>
    <col min="8717" max="8717" width="32.6328125" style="37" customWidth="1"/>
    <col min="8718" max="8725" width="8" style="37" customWidth="1"/>
    <col min="8726" max="8726" width="2" style="37" customWidth="1"/>
    <col min="8727" max="8735" width="9.1796875" style="37"/>
    <col min="8736" max="8736" width="2.81640625" style="37" customWidth="1"/>
    <col min="8737" max="8738" width="5.6328125" style="37" customWidth="1"/>
    <col min="8739" max="8744" width="5.36328125" style="37" customWidth="1"/>
    <col min="8745" max="8972" width="9.1796875" style="37"/>
    <col min="8973" max="8973" width="32.6328125" style="37" customWidth="1"/>
    <col min="8974" max="8981" width="8" style="37" customWidth="1"/>
    <col min="8982" max="8982" width="2" style="37" customWidth="1"/>
    <col min="8983" max="8991" width="9.1796875" style="37"/>
    <col min="8992" max="8992" width="2.81640625" style="37" customWidth="1"/>
    <col min="8993" max="8994" width="5.6328125" style="37" customWidth="1"/>
    <col min="8995" max="9000" width="5.36328125" style="37" customWidth="1"/>
    <col min="9001" max="9228" width="9.1796875" style="37"/>
    <col min="9229" max="9229" width="32.6328125" style="37" customWidth="1"/>
    <col min="9230" max="9237" width="8" style="37" customWidth="1"/>
    <col min="9238" max="9238" width="2" style="37" customWidth="1"/>
    <col min="9239" max="9247" width="9.1796875" style="37"/>
    <col min="9248" max="9248" width="2.81640625" style="37" customWidth="1"/>
    <col min="9249" max="9250" width="5.6328125" style="37" customWidth="1"/>
    <col min="9251" max="9256" width="5.36328125" style="37" customWidth="1"/>
    <col min="9257" max="9484" width="9.1796875" style="37"/>
    <col min="9485" max="9485" width="32.6328125" style="37" customWidth="1"/>
    <col min="9486" max="9493" width="8" style="37" customWidth="1"/>
    <col min="9494" max="9494" width="2" style="37" customWidth="1"/>
    <col min="9495" max="9503" width="9.1796875" style="37"/>
    <col min="9504" max="9504" width="2.81640625" style="37" customWidth="1"/>
    <col min="9505" max="9506" width="5.6328125" style="37" customWidth="1"/>
    <col min="9507" max="9512" width="5.36328125" style="37" customWidth="1"/>
    <col min="9513" max="9740" width="9.1796875" style="37"/>
    <col min="9741" max="9741" width="32.6328125" style="37" customWidth="1"/>
    <col min="9742" max="9749" width="8" style="37" customWidth="1"/>
    <col min="9750" max="9750" width="2" style="37" customWidth="1"/>
    <col min="9751" max="9759" width="9.1796875" style="37"/>
    <col min="9760" max="9760" width="2.81640625" style="37" customWidth="1"/>
    <col min="9761" max="9762" width="5.6328125" style="37" customWidth="1"/>
    <col min="9763" max="9768" width="5.36328125" style="37" customWidth="1"/>
    <col min="9769" max="9996" width="9.1796875" style="37"/>
    <col min="9997" max="9997" width="32.6328125" style="37" customWidth="1"/>
    <col min="9998" max="10005" width="8" style="37" customWidth="1"/>
    <col min="10006" max="10006" width="2" style="37" customWidth="1"/>
    <col min="10007" max="10015" width="9.1796875" style="37"/>
    <col min="10016" max="10016" width="2.81640625" style="37" customWidth="1"/>
    <col min="10017" max="10018" width="5.6328125" style="37" customWidth="1"/>
    <col min="10019" max="10024" width="5.36328125" style="37" customWidth="1"/>
    <col min="10025" max="10252" width="9.1796875" style="37"/>
    <col min="10253" max="10253" width="32.6328125" style="37" customWidth="1"/>
    <col min="10254" max="10261" width="8" style="37" customWidth="1"/>
    <col min="10262" max="10262" width="2" style="37" customWidth="1"/>
    <col min="10263" max="10271" width="9.1796875" style="37"/>
    <col min="10272" max="10272" width="2.81640625" style="37" customWidth="1"/>
    <col min="10273" max="10274" width="5.6328125" style="37" customWidth="1"/>
    <col min="10275" max="10280" width="5.36328125" style="37" customWidth="1"/>
    <col min="10281" max="10508" width="9.1796875" style="37"/>
    <col min="10509" max="10509" width="32.6328125" style="37" customWidth="1"/>
    <col min="10510" max="10517" width="8" style="37" customWidth="1"/>
    <col min="10518" max="10518" width="2" style="37" customWidth="1"/>
    <col min="10519" max="10527" width="9.1796875" style="37"/>
    <col min="10528" max="10528" width="2.81640625" style="37" customWidth="1"/>
    <col min="10529" max="10530" width="5.6328125" style="37" customWidth="1"/>
    <col min="10531" max="10536" width="5.36328125" style="37" customWidth="1"/>
    <col min="10537" max="10764" width="9.1796875" style="37"/>
    <col min="10765" max="10765" width="32.6328125" style="37" customWidth="1"/>
    <col min="10766" max="10773" width="8" style="37" customWidth="1"/>
    <col min="10774" max="10774" width="2" style="37" customWidth="1"/>
    <col min="10775" max="10783" width="9.1796875" style="37"/>
    <col min="10784" max="10784" width="2.81640625" style="37" customWidth="1"/>
    <col min="10785" max="10786" width="5.6328125" style="37" customWidth="1"/>
    <col min="10787" max="10792" width="5.36328125" style="37" customWidth="1"/>
    <col min="10793" max="11020" width="9.1796875" style="37"/>
    <col min="11021" max="11021" width="32.6328125" style="37" customWidth="1"/>
    <col min="11022" max="11029" width="8" style="37" customWidth="1"/>
    <col min="11030" max="11030" width="2" style="37" customWidth="1"/>
    <col min="11031" max="11039" width="9.1796875" style="37"/>
    <col min="11040" max="11040" width="2.81640625" style="37" customWidth="1"/>
    <col min="11041" max="11042" width="5.6328125" style="37" customWidth="1"/>
    <col min="11043" max="11048" width="5.36328125" style="37" customWidth="1"/>
    <col min="11049" max="11276" width="9.1796875" style="37"/>
    <col min="11277" max="11277" width="32.6328125" style="37" customWidth="1"/>
    <col min="11278" max="11285" width="8" style="37" customWidth="1"/>
    <col min="11286" max="11286" width="2" style="37" customWidth="1"/>
    <col min="11287" max="11295" width="9.1796875" style="37"/>
    <col min="11296" max="11296" width="2.81640625" style="37" customWidth="1"/>
    <col min="11297" max="11298" width="5.6328125" style="37" customWidth="1"/>
    <col min="11299" max="11304" width="5.36328125" style="37" customWidth="1"/>
    <col min="11305" max="11532" width="9.1796875" style="37"/>
    <col min="11533" max="11533" width="32.6328125" style="37" customWidth="1"/>
    <col min="11534" max="11541" width="8" style="37" customWidth="1"/>
    <col min="11542" max="11542" width="2" style="37" customWidth="1"/>
    <col min="11543" max="11551" width="9.1796875" style="37"/>
    <col min="11552" max="11552" width="2.81640625" style="37" customWidth="1"/>
    <col min="11553" max="11554" width="5.6328125" style="37" customWidth="1"/>
    <col min="11555" max="11560" width="5.36328125" style="37" customWidth="1"/>
    <col min="11561" max="11788" width="9.1796875" style="37"/>
    <col min="11789" max="11789" width="32.6328125" style="37" customWidth="1"/>
    <col min="11790" max="11797" width="8" style="37" customWidth="1"/>
    <col min="11798" max="11798" width="2" style="37" customWidth="1"/>
    <col min="11799" max="11807" width="9.1796875" style="37"/>
    <col min="11808" max="11808" width="2.81640625" style="37" customWidth="1"/>
    <col min="11809" max="11810" width="5.6328125" style="37" customWidth="1"/>
    <col min="11811" max="11816" width="5.36328125" style="37" customWidth="1"/>
    <col min="11817" max="12044" width="9.1796875" style="37"/>
    <col min="12045" max="12045" width="32.6328125" style="37" customWidth="1"/>
    <col min="12046" max="12053" width="8" style="37" customWidth="1"/>
    <col min="12054" max="12054" width="2" style="37" customWidth="1"/>
    <col min="12055" max="12063" width="9.1796875" style="37"/>
    <col min="12064" max="12064" width="2.81640625" style="37" customWidth="1"/>
    <col min="12065" max="12066" width="5.6328125" style="37" customWidth="1"/>
    <col min="12067" max="12072" width="5.36328125" style="37" customWidth="1"/>
    <col min="12073" max="12300" width="9.1796875" style="37"/>
    <col min="12301" max="12301" width="32.6328125" style="37" customWidth="1"/>
    <col min="12302" max="12309" width="8" style="37" customWidth="1"/>
    <col min="12310" max="12310" width="2" style="37" customWidth="1"/>
    <col min="12311" max="12319" width="9.1796875" style="37"/>
    <col min="12320" max="12320" width="2.81640625" style="37" customWidth="1"/>
    <col min="12321" max="12322" width="5.6328125" style="37" customWidth="1"/>
    <col min="12323" max="12328" width="5.36328125" style="37" customWidth="1"/>
    <col min="12329" max="12556" width="9.1796875" style="37"/>
    <col min="12557" max="12557" width="32.6328125" style="37" customWidth="1"/>
    <col min="12558" max="12565" width="8" style="37" customWidth="1"/>
    <col min="12566" max="12566" width="2" style="37" customWidth="1"/>
    <col min="12567" max="12575" width="9.1796875" style="37"/>
    <col min="12576" max="12576" width="2.81640625" style="37" customWidth="1"/>
    <col min="12577" max="12578" width="5.6328125" style="37" customWidth="1"/>
    <col min="12579" max="12584" width="5.36328125" style="37" customWidth="1"/>
    <col min="12585" max="12812" width="9.1796875" style="37"/>
    <col min="12813" max="12813" width="32.6328125" style="37" customWidth="1"/>
    <col min="12814" max="12821" width="8" style="37" customWidth="1"/>
    <col min="12822" max="12822" width="2" style="37" customWidth="1"/>
    <col min="12823" max="12831" width="9.1796875" style="37"/>
    <col min="12832" max="12832" width="2.81640625" style="37" customWidth="1"/>
    <col min="12833" max="12834" width="5.6328125" style="37" customWidth="1"/>
    <col min="12835" max="12840" width="5.36328125" style="37" customWidth="1"/>
    <col min="12841" max="13068" width="9.1796875" style="37"/>
    <col min="13069" max="13069" width="32.6328125" style="37" customWidth="1"/>
    <col min="13070" max="13077" width="8" style="37" customWidth="1"/>
    <col min="13078" max="13078" width="2" style="37" customWidth="1"/>
    <col min="13079" max="13087" width="9.1796875" style="37"/>
    <col min="13088" max="13088" width="2.81640625" style="37" customWidth="1"/>
    <col min="13089" max="13090" width="5.6328125" style="37" customWidth="1"/>
    <col min="13091" max="13096" width="5.36328125" style="37" customWidth="1"/>
    <col min="13097" max="13324" width="9.1796875" style="37"/>
    <col min="13325" max="13325" width="32.6328125" style="37" customWidth="1"/>
    <col min="13326" max="13333" width="8" style="37" customWidth="1"/>
    <col min="13334" max="13334" width="2" style="37" customWidth="1"/>
    <col min="13335" max="13343" width="9.1796875" style="37"/>
    <col min="13344" max="13344" width="2.81640625" style="37" customWidth="1"/>
    <col min="13345" max="13346" width="5.6328125" style="37" customWidth="1"/>
    <col min="13347" max="13352" width="5.36328125" style="37" customWidth="1"/>
    <col min="13353" max="13580" width="9.1796875" style="37"/>
    <col min="13581" max="13581" width="32.6328125" style="37" customWidth="1"/>
    <col min="13582" max="13589" width="8" style="37" customWidth="1"/>
    <col min="13590" max="13590" width="2" style="37" customWidth="1"/>
    <col min="13591" max="13599" width="9.1796875" style="37"/>
    <col min="13600" max="13600" width="2.81640625" style="37" customWidth="1"/>
    <col min="13601" max="13602" width="5.6328125" style="37" customWidth="1"/>
    <col min="13603" max="13608" width="5.36328125" style="37" customWidth="1"/>
    <col min="13609" max="13836" width="9.1796875" style="37"/>
    <col min="13837" max="13837" width="32.6328125" style="37" customWidth="1"/>
    <col min="13838" max="13845" width="8" style="37" customWidth="1"/>
    <col min="13846" max="13846" width="2" style="37" customWidth="1"/>
    <col min="13847" max="13855" width="9.1796875" style="37"/>
    <col min="13856" max="13856" width="2.81640625" style="37" customWidth="1"/>
    <col min="13857" max="13858" width="5.6328125" style="37" customWidth="1"/>
    <col min="13859" max="13864" width="5.36328125" style="37" customWidth="1"/>
    <col min="13865" max="14092" width="9.1796875" style="37"/>
    <col min="14093" max="14093" width="32.6328125" style="37" customWidth="1"/>
    <col min="14094" max="14101" width="8" style="37" customWidth="1"/>
    <col min="14102" max="14102" width="2" style="37" customWidth="1"/>
    <col min="14103" max="14111" width="9.1796875" style="37"/>
    <col min="14112" max="14112" width="2.81640625" style="37" customWidth="1"/>
    <col min="14113" max="14114" width="5.6328125" style="37" customWidth="1"/>
    <col min="14115" max="14120" width="5.36328125" style="37" customWidth="1"/>
    <col min="14121" max="14348" width="9.1796875" style="37"/>
    <col min="14349" max="14349" width="32.6328125" style="37" customWidth="1"/>
    <col min="14350" max="14357" width="8" style="37" customWidth="1"/>
    <col min="14358" max="14358" width="2" style="37" customWidth="1"/>
    <col min="14359" max="14367" width="9.1796875" style="37"/>
    <col min="14368" max="14368" width="2.81640625" style="37" customWidth="1"/>
    <col min="14369" max="14370" width="5.6328125" style="37" customWidth="1"/>
    <col min="14371" max="14376" width="5.36328125" style="37" customWidth="1"/>
    <col min="14377" max="14604" width="9.1796875" style="37"/>
    <col min="14605" max="14605" width="32.6328125" style="37" customWidth="1"/>
    <col min="14606" max="14613" width="8" style="37" customWidth="1"/>
    <col min="14614" max="14614" width="2" style="37" customWidth="1"/>
    <col min="14615" max="14623" width="9.1796875" style="37"/>
    <col min="14624" max="14624" width="2.81640625" style="37" customWidth="1"/>
    <col min="14625" max="14626" width="5.6328125" style="37" customWidth="1"/>
    <col min="14627" max="14632" width="5.36328125" style="37" customWidth="1"/>
    <col min="14633" max="14860" width="9.1796875" style="37"/>
    <col min="14861" max="14861" width="32.6328125" style="37" customWidth="1"/>
    <col min="14862" max="14869" width="8" style="37" customWidth="1"/>
    <col min="14870" max="14870" width="2" style="37" customWidth="1"/>
    <col min="14871" max="14879" width="9.1796875" style="37"/>
    <col min="14880" max="14880" width="2.81640625" style="37" customWidth="1"/>
    <col min="14881" max="14882" width="5.6328125" style="37" customWidth="1"/>
    <col min="14883" max="14888" width="5.36328125" style="37" customWidth="1"/>
    <col min="14889" max="15116" width="9.1796875" style="37"/>
    <col min="15117" max="15117" width="32.6328125" style="37" customWidth="1"/>
    <col min="15118" max="15125" width="8" style="37" customWidth="1"/>
    <col min="15126" max="15126" width="2" style="37" customWidth="1"/>
    <col min="15127" max="15135" width="9.1796875" style="37"/>
    <col min="15136" max="15136" width="2.81640625" style="37" customWidth="1"/>
    <col min="15137" max="15138" width="5.6328125" style="37" customWidth="1"/>
    <col min="15139" max="15144" width="5.36328125" style="37" customWidth="1"/>
    <col min="15145" max="15372" width="9.1796875" style="37"/>
    <col min="15373" max="15373" width="32.6328125" style="37" customWidth="1"/>
    <col min="15374" max="15381" width="8" style="37" customWidth="1"/>
    <col min="15382" max="15382" width="2" style="37" customWidth="1"/>
    <col min="15383" max="15391" width="9.1796875" style="37"/>
    <col min="15392" max="15392" width="2.81640625" style="37" customWidth="1"/>
    <col min="15393" max="15394" width="5.6328125" style="37" customWidth="1"/>
    <col min="15395" max="15400" width="5.36328125" style="37" customWidth="1"/>
    <col min="15401" max="15628" width="9.1796875" style="37"/>
    <col min="15629" max="15629" width="32.6328125" style="37" customWidth="1"/>
    <col min="15630" max="15637" width="8" style="37" customWidth="1"/>
    <col min="15638" max="15638" width="2" style="37" customWidth="1"/>
    <col min="15639" max="15647" width="9.1796875" style="37"/>
    <col min="15648" max="15648" width="2.81640625" style="37" customWidth="1"/>
    <col min="15649" max="15650" width="5.6328125" style="37" customWidth="1"/>
    <col min="15651" max="15656" width="5.36328125" style="37" customWidth="1"/>
    <col min="15657" max="15884" width="9.1796875" style="37"/>
    <col min="15885" max="15885" width="32.6328125" style="37" customWidth="1"/>
    <col min="15886" max="15893" width="8" style="37" customWidth="1"/>
    <col min="15894" max="15894" width="2" style="37" customWidth="1"/>
    <col min="15895" max="15903" width="9.1796875" style="37"/>
    <col min="15904" max="15904" width="2.81640625" style="37" customWidth="1"/>
    <col min="15905" max="15906" width="5.6328125" style="37" customWidth="1"/>
    <col min="15907" max="15912" width="5.36328125" style="37" customWidth="1"/>
    <col min="15913" max="16140" width="9.1796875" style="37"/>
    <col min="16141" max="16141" width="32.6328125" style="37" customWidth="1"/>
    <col min="16142" max="16149" width="8" style="37" customWidth="1"/>
    <col min="16150" max="16150" width="2" style="37" customWidth="1"/>
    <col min="16151" max="16159" width="9.1796875" style="37"/>
    <col min="16160" max="16160" width="2.81640625" style="37" customWidth="1"/>
    <col min="16161" max="16162" width="5.6328125" style="37" customWidth="1"/>
    <col min="16163" max="16168" width="5.36328125" style="37" customWidth="1"/>
    <col min="16169" max="16384" width="9.1796875" style="37"/>
  </cols>
  <sheetData>
    <row r="1" spans="1:70" ht="14" x14ac:dyDescent="0.3">
      <c r="A1" s="509" t="s">
        <v>237</v>
      </c>
    </row>
    <row r="3" spans="1:70" ht="10.5" thickBot="1" x14ac:dyDescent="0.25"/>
    <row r="4" spans="1:70" ht="15.75" customHeight="1" thickBot="1" x14ac:dyDescent="0.25">
      <c r="B4" s="887" t="s">
        <v>0</v>
      </c>
      <c r="C4" s="888"/>
      <c r="D4" s="888"/>
      <c r="E4" s="888"/>
      <c r="F4" s="888"/>
      <c r="G4" s="888"/>
      <c r="H4" s="888"/>
      <c r="I4" s="888"/>
      <c r="J4" s="888"/>
      <c r="K4" s="888"/>
      <c r="L4" s="888"/>
      <c r="M4" s="888"/>
      <c r="N4" s="888"/>
      <c r="O4" s="888"/>
      <c r="P4" s="888"/>
      <c r="Q4" s="889"/>
    </row>
    <row r="5" spans="1:70" s="38" customFormat="1" ht="11" thickBot="1" x14ac:dyDescent="0.3">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121</v>
      </c>
      <c r="D6" s="252">
        <f>'NoE 2DGT--'!E$113+'NoE 2DGT--'!E$143</f>
        <v>115</v>
      </c>
      <c r="E6" s="252">
        <f>'NoE 2DGT--'!F$113+'NoE 2DGT--'!F$143</f>
        <v>113</v>
      </c>
      <c r="F6" s="252">
        <f>'NoE 2DGT--'!G$113+'NoE 2DGT--'!G$143</f>
        <v>107</v>
      </c>
      <c r="G6" s="252">
        <f>'NoE 2DGT--'!H$113+'NoE 2DGT--'!H$143</f>
        <v>108</v>
      </c>
      <c r="H6" s="252">
        <f>'NoE 2DGT--'!I$113+'NoE 2DGT--'!I$143</f>
        <v>114</v>
      </c>
      <c r="I6" s="252">
        <f>'NoE 2DGT--'!J$113+'NoE 2DGT--'!J$143</f>
        <v>122</v>
      </c>
      <c r="J6" s="252">
        <f>'NoE 2DGT--'!K$113+'NoE 2DGT--'!K$143</f>
        <v>122</v>
      </c>
      <c r="K6" s="252">
        <f>'NoE 2DGT--'!L$113+'NoE 2DGT--'!L$143</f>
        <v>125</v>
      </c>
      <c r="L6" s="253">
        <f>'NoE 2DGT--'!M$113+'NoE 2DGT--'!M$143</f>
        <v>125</v>
      </c>
      <c r="M6" s="253">
        <f>'NoE 2DGT--'!N$113+'NoE 2DGT--'!N$143</f>
        <v>121</v>
      </c>
      <c r="N6" s="253">
        <f>'NoE 2DGT--'!O$113+'NoE 2DGT--'!O$143</f>
        <v>131</v>
      </c>
      <c r="O6" s="253">
        <f>'NoE 2DGT--'!P$113+'NoE 2DGT--'!P$143</f>
        <v>127</v>
      </c>
      <c r="P6" s="253">
        <f>'NoE 2DGT--'!Q$113+'NoE 2DGT--'!Q$143</f>
        <v>125</v>
      </c>
      <c r="Q6" s="253">
        <f>'NoE 2DGT--'!R$113+'NoE 2DGT--'!R$143</f>
        <v>126</v>
      </c>
      <c r="AG6" s="63">
        <f>100</f>
        <v>100</v>
      </c>
      <c r="AH6" s="63">
        <f t="shared" ref="AH6:AU10" si="0">D6*100/$C6</f>
        <v>95.04132231404958</v>
      </c>
      <c r="AI6" s="63">
        <f t="shared" si="0"/>
        <v>93.388429752066116</v>
      </c>
      <c r="AJ6" s="63">
        <f t="shared" si="0"/>
        <v>88.429752066115697</v>
      </c>
      <c r="AK6" s="63">
        <f t="shared" si="0"/>
        <v>89.256198347107443</v>
      </c>
      <c r="AL6" s="63">
        <f t="shared" si="0"/>
        <v>94.214876033057848</v>
      </c>
      <c r="AM6" s="63">
        <f t="shared" si="0"/>
        <v>100.82644628099173</v>
      </c>
      <c r="AN6" s="63">
        <f t="shared" si="0"/>
        <v>100.82644628099173</v>
      </c>
      <c r="AO6" s="63">
        <f t="shared" si="0"/>
        <v>103.30578512396694</v>
      </c>
      <c r="AP6" s="63">
        <f t="shared" si="0"/>
        <v>103.30578512396694</v>
      </c>
      <c r="AQ6" s="63">
        <f t="shared" si="0"/>
        <v>100</v>
      </c>
      <c r="AR6" s="63">
        <f t="shared" si="0"/>
        <v>108.26446280991736</v>
      </c>
      <c r="AS6" s="63">
        <f t="shared" si="0"/>
        <v>104.95867768595042</v>
      </c>
      <c r="AT6" s="63">
        <f t="shared" si="0"/>
        <v>103.30578512396694</v>
      </c>
      <c r="AU6" s="63">
        <f t="shared" si="0"/>
        <v>104.13223140495867</v>
      </c>
    </row>
    <row r="7" spans="1:70" x14ac:dyDescent="0.2">
      <c r="B7" s="254" t="s">
        <v>127</v>
      </c>
      <c r="C7" s="255">
        <f>'NoE 2DGT--'!D$107+'NoE 2DGT--'!D$149+'NoE 2DGT--'!D$155+'NoE 2DGT--'!D$161+'NoE 2DGT--'!D$167</f>
        <v>408</v>
      </c>
      <c r="D7" s="256">
        <f>'NoE 2DGT--'!E$107+'NoE 2DGT--'!E$149+'NoE 2DGT--'!E$155+'NoE 2DGT--'!E$161+'NoE 2DGT--'!E$167</f>
        <v>393</v>
      </c>
      <c r="E7" s="256">
        <f>'NoE 2DGT--'!F$107+'NoE 2DGT--'!F$149+'NoE 2DGT--'!F$155+'NoE 2DGT--'!F$161+'NoE 2DGT--'!F$167</f>
        <v>399</v>
      </c>
      <c r="F7" s="256">
        <f>'NoE 2DGT--'!G$107+'NoE 2DGT--'!G$149+'NoE 2DGT--'!G$155+'NoE 2DGT--'!G$161+'NoE 2DGT--'!G$167</f>
        <v>401</v>
      </c>
      <c r="G7" s="256">
        <f>'NoE 2DGT--'!H$107+'NoE 2DGT--'!H$149+'NoE 2DGT--'!H$155+'NoE 2DGT--'!H$161+'NoE 2DGT--'!H$167</f>
        <v>438</v>
      </c>
      <c r="H7" s="256">
        <f>'NoE 2DGT--'!I$107+'NoE 2DGT--'!I$149+'NoE 2DGT--'!I$155+'NoE 2DGT--'!I$161+'NoE 2DGT--'!I$167</f>
        <v>471</v>
      </c>
      <c r="I7" s="256">
        <f>'NoE 2DGT--'!J$107+'NoE 2DGT--'!J$149+'NoE 2DGT--'!J$155+'NoE 2DGT--'!J$161+'NoE 2DGT--'!J$167</f>
        <v>481</v>
      </c>
      <c r="J7" s="256">
        <f>'NoE 2DGT--'!K$107+'NoE 2DGT--'!K$149+'NoE 2DGT--'!K$155+'NoE 2DGT--'!K$161+'NoE 2DGT--'!K$167</f>
        <v>555</v>
      </c>
      <c r="K7" s="256">
        <f>'NoE 2DGT--'!L$107+'NoE 2DGT--'!L$149+'NoE 2DGT--'!L$155+'NoE 2DGT--'!L$161+'NoE 2DGT--'!L$167</f>
        <v>570</v>
      </c>
      <c r="L7" s="257">
        <f>'NoE 2DGT--'!M$107+'NoE 2DGT--'!M$149+'NoE 2DGT--'!M$155+'NoE 2DGT--'!M$161+'NoE 2DGT--'!M$167</f>
        <v>592</v>
      </c>
      <c r="M7" s="257">
        <f>'NoE 2DGT--'!N$107+'NoE 2DGT--'!N$149+'NoE 2DGT--'!N$155+'NoE 2DGT--'!N$161+'NoE 2DGT--'!N$167</f>
        <v>586</v>
      </c>
      <c r="N7" s="257">
        <f>'NoE 2DGT--'!O$107+'NoE 2DGT--'!O$149+'NoE 2DGT--'!O$155+'NoE 2DGT--'!O$161+'NoE 2DGT--'!O$167</f>
        <v>621</v>
      </c>
      <c r="O7" s="257">
        <f>'NoE 2DGT--'!P$107+'NoE 2DGT--'!P$149+'NoE 2DGT--'!P$155+'NoE 2DGT--'!P$161+'NoE 2DGT--'!P$167</f>
        <v>604</v>
      </c>
      <c r="P7" s="257">
        <f>'NoE 2DGT--'!Q$107+'NoE 2DGT--'!Q$149+'NoE 2DGT--'!Q$155+'NoE 2DGT--'!Q$161+'NoE 2DGT--'!Q$167</f>
        <v>596</v>
      </c>
      <c r="Q7" s="257">
        <f>'NoE 2DGT--'!R$107+'NoE 2DGT--'!R$149+'NoE 2DGT--'!R$155+'NoE 2DGT--'!R$161+'NoE 2DGT--'!R$167</f>
        <v>600</v>
      </c>
      <c r="AG7" s="63">
        <f>100</f>
        <v>100</v>
      </c>
      <c r="AH7" s="63">
        <f t="shared" si="0"/>
        <v>96.32352941176471</v>
      </c>
      <c r="AI7" s="63">
        <f t="shared" si="0"/>
        <v>97.794117647058826</v>
      </c>
      <c r="AJ7" s="63">
        <f>F7*100/$C7</f>
        <v>98.284313725490193</v>
      </c>
      <c r="AK7" s="63">
        <f t="shared" si="0"/>
        <v>107.35294117647059</v>
      </c>
      <c r="AL7" s="63">
        <f t="shared" si="0"/>
        <v>115.44117647058823</v>
      </c>
      <c r="AM7" s="63">
        <f t="shared" si="0"/>
        <v>117.8921568627451</v>
      </c>
      <c r="AN7" s="63">
        <f t="shared" si="0"/>
        <v>136.02941176470588</v>
      </c>
      <c r="AO7" s="63">
        <f t="shared" si="0"/>
        <v>139.70588235294119</v>
      </c>
      <c r="AP7" s="63">
        <f t="shared" si="0"/>
        <v>145.09803921568627</v>
      </c>
      <c r="AQ7" s="63">
        <f t="shared" si="0"/>
        <v>143.62745098039215</v>
      </c>
      <c r="AR7" s="63">
        <f t="shared" si="0"/>
        <v>152.20588235294119</v>
      </c>
      <c r="AS7" s="63">
        <f t="shared" si="0"/>
        <v>148.0392156862745</v>
      </c>
      <c r="AT7" s="63">
        <f t="shared" si="0"/>
        <v>146.07843137254903</v>
      </c>
      <c r="AU7" s="63">
        <f t="shared" si="0"/>
        <v>147.05882352941177</v>
      </c>
    </row>
    <row r="8" spans="1:70" x14ac:dyDescent="0.2">
      <c r="B8" s="254" t="s">
        <v>128</v>
      </c>
      <c r="C8" s="255">
        <f>'NoE 2DGT--'!D$101+'NoE 2DGT--'!D$119+'NoE 2DGT--'!D$125+'NoE 2DGT--'!D$131+'NoE 2DGT--'!D$137+'NoE 2DGT--'!D$185</f>
        <v>1770</v>
      </c>
      <c r="D8" s="256">
        <f>'NoE 2DGT--'!E$101+'NoE 2DGT--'!E$119+'NoE 2DGT--'!E$125+'NoE 2DGT--'!E$131+'NoE 2DGT--'!E$137+'NoE 2DGT--'!E$185</f>
        <v>1770</v>
      </c>
      <c r="E8" s="256">
        <f>'NoE 2DGT--'!F$101+'NoE 2DGT--'!F$119+'NoE 2DGT--'!F$125+'NoE 2DGT--'!F$131+'NoE 2DGT--'!F$137+'NoE 2DGT--'!F$185</f>
        <v>1825</v>
      </c>
      <c r="F8" s="256">
        <f>'NoE 2DGT--'!G$101+'NoE 2DGT--'!G$119+'NoE 2DGT--'!G$125+'NoE 2DGT--'!G$131+'NoE 2DGT--'!G$137+'NoE 2DGT--'!G$185</f>
        <v>1841</v>
      </c>
      <c r="G8" s="256">
        <f>'NoE 2DGT--'!H$101+'NoE 2DGT--'!H$119+'NoE 2DGT--'!H$125+'NoE 2DGT--'!H$131+'NoE 2DGT--'!H$137+'NoE 2DGT--'!H$185</f>
        <v>1996</v>
      </c>
      <c r="H8" s="256">
        <f>'NoE 2DGT--'!I$101+'NoE 2DGT--'!I$119+'NoE 2DGT--'!I$125+'NoE 2DGT--'!I$131+'NoE 2DGT--'!I$137+'NoE 2DGT--'!I$185</f>
        <v>2153</v>
      </c>
      <c r="I8" s="256">
        <f>'NoE 2DGT--'!J$101+'NoE 2DGT--'!J$119+'NoE 2DGT--'!J$125+'NoE 2DGT--'!J$131+'NoE 2DGT--'!J$137+'NoE 2DGT--'!J$185</f>
        <v>2211</v>
      </c>
      <c r="J8" s="256">
        <f>'NoE 2DGT--'!K$101+'NoE 2DGT--'!K$119+'NoE 2DGT--'!K$125+'NoE 2DGT--'!K$131+'NoE 2DGT--'!K$137+'NoE 2DGT--'!K$185</f>
        <v>2314</v>
      </c>
      <c r="K8" s="256">
        <f>'NoE 2DGT--'!L$101+'NoE 2DGT--'!L$119+'NoE 2DGT--'!L$125+'NoE 2DGT--'!L$131+'NoE 2DGT--'!L$137+'NoE 2DGT--'!L$185</f>
        <v>2408</v>
      </c>
      <c r="L8" s="257">
        <f>'NoE 2DGT--'!M$101+'NoE 2DGT--'!M$119+'NoE 2DGT--'!M$125+'NoE 2DGT--'!M$131+'NoE 2DGT--'!M$137+'NoE 2DGT--'!M$185</f>
        <v>2488</v>
      </c>
      <c r="M8" s="257">
        <f>'NoE 2DGT--'!N$101+'NoE 2DGT--'!N$119+'NoE 2DGT--'!N$125+'NoE 2DGT--'!N$131+'NoE 2DGT--'!N$137+'NoE 2DGT--'!N$185</f>
        <v>2472</v>
      </c>
      <c r="N8" s="257">
        <f>'NoE 2DGT--'!O$101+'NoE 2DGT--'!O$119+'NoE 2DGT--'!O$125+'NoE 2DGT--'!O$131+'NoE 2DGT--'!O$137+'NoE 2DGT--'!O$185</f>
        <v>2643</v>
      </c>
      <c r="O8" s="257">
        <f>'NoE 2DGT--'!P$101+'NoE 2DGT--'!P$119+'NoE 2DGT--'!P$125+'NoE 2DGT--'!P$131+'NoE 2DGT--'!P$137+'NoE 2DGT--'!P$185</f>
        <v>2565</v>
      </c>
      <c r="P8" s="257">
        <f>'NoE 2DGT--'!Q$101+'NoE 2DGT--'!Q$119+'NoE 2DGT--'!Q$125+'NoE 2DGT--'!Q$131+'NoE 2DGT--'!Q$137+'NoE 2DGT--'!Q$185</f>
        <v>2535</v>
      </c>
      <c r="Q8" s="257">
        <f>'NoE 2DGT--'!R$101+'NoE 2DGT--'!R$119+'NoE 2DGT--'!R$125+'NoE 2DGT--'!R$131+'NoE 2DGT--'!R$137+'NoE 2DGT--'!R$185</f>
        <v>2548</v>
      </c>
      <c r="AG8" s="63">
        <f>100</f>
        <v>100</v>
      </c>
      <c r="AH8" s="63">
        <f t="shared" si="0"/>
        <v>100</v>
      </c>
      <c r="AI8" s="63">
        <f t="shared" si="0"/>
        <v>103.10734463276836</v>
      </c>
      <c r="AJ8" s="63">
        <f t="shared" si="0"/>
        <v>104.01129943502825</v>
      </c>
      <c r="AK8" s="63">
        <f t="shared" si="0"/>
        <v>112.7683615819209</v>
      </c>
      <c r="AL8" s="63">
        <f t="shared" si="0"/>
        <v>121.63841807909604</v>
      </c>
      <c r="AM8" s="63">
        <f t="shared" si="0"/>
        <v>124.91525423728814</v>
      </c>
      <c r="AN8" s="63">
        <f t="shared" si="0"/>
        <v>130.73446327683615</v>
      </c>
      <c r="AO8" s="63">
        <f t="shared" si="0"/>
        <v>136.045197740113</v>
      </c>
      <c r="AP8" s="63">
        <f t="shared" si="0"/>
        <v>140.56497175141243</v>
      </c>
      <c r="AQ8" s="63">
        <f t="shared" si="0"/>
        <v>139.66101694915255</v>
      </c>
      <c r="AR8" s="63">
        <f t="shared" si="0"/>
        <v>149.32203389830508</v>
      </c>
      <c r="AS8" s="63">
        <f t="shared" si="0"/>
        <v>144.91525423728814</v>
      </c>
      <c r="AT8" s="63">
        <f t="shared" si="0"/>
        <v>143.22033898305085</v>
      </c>
      <c r="AU8" s="63">
        <f t="shared" si="0"/>
        <v>143.954802259887</v>
      </c>
    </row>
    <row r="9" spans="1:70" x14ac:dyDescent="0.2">
      <c r="B9" s="254" t="s">
        <v>129</v>
      </c>
      <c r="C9" s="255">
        <f>'NoE 2DGT--'!D$47+'NoE 2DGT--'!D$53+'NoE 2DGT--'!D$59+'NoE 2DGT--'!D$65+'NoE 2DGT--'!D$71+'NoE 2DGT--'!D$77+'NoE 2DGT--'!D$83+'NoE 2DGT--'!D$89+'NoE 2DGT--'!D$95+'NoE 2DGT--'!D$173+'NoE 2DGT--'!D$179</f>
        <v>3106</v>
      </c>
      <c r="D9" s="256">
        <f>'NoE 2DGT--'!E$47+'NoE 2DGT--'!E$53+'NoE 2DGT--'!E$59+'NoE 2DGT--'!E$65+'NoE 2DGT--'!E$71+'NoE 2DGT--'!E$77+'NoE 2DGT--'!E$83+'NoE 2DGT--'!E$89+'NoE 2DGT--'!E$95+'NoE 2DGT--'!E$173+'NoE 2DGT--'!E$179</f>
        <v>3101</v>
      </c>
      <c r="E9" s="256">
        <f>'NoE 2DGT--'!F$47+'NoE 2DGT--'!F$53+'NoE 2DGT--'!F$59+'NoE 2DGT--'!F$65+'NoE 2DGT--'!F$71+'NoE 2DGT--'!F$77+'NoE 2DGT--'!F$83+'NoE 2DGT--'!F$89+'NoE 2DGT--'!F$95+'NoE 2DGT--'!F$173+'NoE 2DGT--'!F$179</f>
        <v>3078</v>
      </c>
      <c r="F9" s="256">
        <f>'NoE 2DGT--'!G$47+'NoE 2DGT--'!G$53+'NoE 2DGT--'!G$59+'NoE 2DGT--'!G$65+'NoE 2DGT--'!G$71+'NoE 2DGT--'!G$77+'NoE 2DGT--'!G$83+'NoE 2DGT--'!G$89+'NoE 2DGT--'!G$95+'NoE 2DGT--'!G$173+'NoE 2DGT--'!G$179</f>
        <v>3158</v>
      </c>
      <c r="G9" s="256">
        <f>'NoE 2DGT--'!H$47+'NoE 2DGT--'!H$53+'NoE 2DGT--'!H$59+'NoE 2DGT--'!H$65+'NoE 2DGT--'!H$71+'NoE 2DGT--'!H$77+'NoE 2DGT--'!H$83+'NoE 2DGT--'!H$89+'NoE 2DGT--'!H$95+'NoE 2DGT--'!H$173+'NoE 2DGT--'!H$179</f>
        <v>3328</v>
      </c>
      <c r="H9" s="256">
        <f>'NoE 2DGT--'!I$47+'NoE 2DGT--'!I$53+'NoE 2DGT--'!I$59+'NoE 2DGT--'!I$65+'NoE 2DGT--'!I$71+'NoE 2DGT--'!I$77+'NoE 2DGT--'!I$83+'NoE 2DGT--'!I$89+'NoE 2DGT--'!I$95+'NoE 2DGT--'!I$173+'NoE 2DGT--'!I$179</f>
        <v>3585</v>
      </c>
      <c r="I9" s="256">
        <f>'NoE 2DGT--'!J$47+'NoE 2DGT--'!J$53+'NoE 2DGT--'!J$59+'NoE 2DGT--'!J$65+'NoE 2DGT--'!J$71+'NoE 2DGT--'!J$77+'NoE 2DGT--'!J$83+'NoE 2DGT--'!J$89+'NoE 2DGT--'!J$95+'NoE 2DGT--'!J$173+'NoE 2DGT--'!J$179</f>
        <v>3736</v>
      </c>
      <c r="J9" s="256">
        <f>'NoE 2DGT--'!K$47+'NoE 2DGT--'!K$53+'NoE 2DGT--'!K$59+'NoE 2DGT--'!K$65+'NoE 2DGT--'!K$71+'NoE 2DGT--'!K$77+'NoE 2DGT--'!K$83+'NoE 2DGT--'!K$89+'NoE 2DGT--'!K$95+'NoE 2DGT--'!K$173+'NoE 2DGT--'!K$179</f>
        <v>3997</v>
      </c>
      <c r="K9" s="256">
        <f>'NoE 2DGT--'!L$47+'NoE 2DGT--'!L$53+'NoE 2DGT--'!L$59+'NoE 2DGT--'!L$65+'NoE 2DGT--'!L$71+'NoE 2DGT--'!L$77+'NoE 2DGT--'!L$83+'NoE 2DGT--'!L$89+'NoE 2DGT--'!L$95+'NoE 2DGT--'!L$173+'NoE 2DGT--'!L$179</f>
        <v>4094</v>
      </c>
      <c r="L9" s="257">
        <f>'NoE 2DGT--'!M$47+'NoE 2DGT--'!M$53+'NoE 2DGT--'!M$59+'NoE 2DGT--'!M$65+'NoE 2DGT--'!M$71+'NoE 2DGT--'!M$77+'NoE 2DGT--'!M$83+'NoE 2DGT--'!M$89+'NoE 2DGT--'!M$95+'NoE 2DGT--'!M$173+'NoE 2DGT--'!M$179</f>
        <v>4239</v>
      </c>
      <c r="M9" s="257">
        <f>'NoE 2DGT--'!N$47+'NoE 2DGT--'!N$53+'NoE 2DGT--'!N$59+'NoE 2DGT--'!N$65+'NoE 2DGT--'!N$71+'NoE 2DGT--'!N$77+'NoE 2DGT--'!N$83+'NoE 2DGT--'!N$89+'NoE 2DGT--'!N$95+'NoE 2DGT--'!N$173+'NoE 2DGT--'!N$179</f>
        <v>4126</v>
      </c>
      <c r="N9" s="257">
        <f>'NoE 2DGT--'!O$47+'NoE 2DGT--'!O$53+'NoE 2DGT--'!O$59+'NoE 2DGT--'!O$65+'NoE 2DGT--'!O$71+'NoE 2DGT--'!O$77+'NoE 2DGT--'!O$83+'NoE 2DGT--'!O$89+'NoE 2DGT--'!O$95+'NoE 2DGT--'!O$173+'NoE 2DGT--'!O$179</f>
        <v>4335</v>
      </c>
      <c r="O9" s="257">
        <f>'NoE 2DGT--'!P$47+'NoE 2DGT--'!P$53+'NoE 2DGT--'!P$59+'NoE 2DGT--'!P$65+'NoE 2DGT--'!P$71+'NoE 2DGT--'!P$77+'NoE 2DGT--'!P$83+'NoE 2DGT--'!P$89+'NoE 2DGT--'!P$95+'NoE 2DGT--'!P$173+'NoE 2DGT--'!P$179</f>
        <v>4244</v>
      </c>
      <c r="P9" s="257">
        <f>'NoE 2DGT--'!Q$47+'NoE 2DGT--'!Q$53+'NoE 2DGT--'!Q$59+'NoE 2DGT--'!Q$65+'NoE 2DGT--'!Q$71+'NoE 2DGT--'!Q$77+'NoE 2DGT--'!Q$83+'NoE 2DGT--'!Q$89+'NoE 2DGT--'!Q$95+'NoE 2DGT--'!Q$173+'NoE 2DGT--'!Q$179</f>
        <v>4199</v>
      </c>
      <c r="Q9" s="257">
        <f>'NoE 2DGT--'!R$47+'NoE 2DGT--'!R$53+'NoE 2DGT--'!R$59+'NoE 2DGT--'!R$65+'NoE 2DGT--'!R$71+'NoE 2DGT--'!R$77+'NoE 2DGT--'!R$83+'NoE 2DGT--'!R$89+'NoE 2DGT--'!R$95+'NoE 2DGT--'!R$173+'NoE 2DGT--'!R$179</f>
        <v>4222</v>
      </c>
      <c r="AG9" s="63">
        <f>100</f>
        <v>100</v>
      </c>
      <c r="AH9" s="63">
        <f t="shared" si="0"/>
        <v>99.839021249195113</v>
      </c>
      <c r="AI9" s="63">
        <f t="shared" si="0"/>
        <v>99.098518995492597</v>
      </c>
      <c r="AJ9" s="63">
        <f t="shared" si="0"/>
        <v>101.6741790083709</v>
      </c>
      <c r="AK9" s="63">
        <f t="shared" si="0"/>
        <v>107.14745653573728</v>
      </c>
      <c r="AL9" s="63">
        <f t="shared" si="0"/>
        <v>115.42176432710882</v>
      </c>
      <c r="AM9" s="63">
        <f t="shared" si="0"/>
        <v>120.28332260141661</v>
      </c>
      <c r="AN9" s="63">
        <f t="shared" si="0"/>
        <v>128.68641339343208</v>
      </c>
      <c r="AO9" s="63">
        <f t="shared" si="0"/>
        <v>131.80940115904701</v>
      </c>
      <c r="AP9" s="63">
        <f t="shared" si="0"/>
        <v>136.47778493238891</v>
      </c>
      <c r="AQ9" s="63">
        <f t="shared" si="0"/>
        <v>132.83966516419832</v>
      </c>
      <c r="AR9" s="63">
        <f t="shared" si="0"/>
        <v>139.56857694784287</v>
      </c>
      <c r="AS9" s="63">
        <f t="shared" si="0"/>
        <v>136.63876368319382</v>
      </c>
      <c r="AT9" s="63">
        <f t="shared" si="0"/>
        <v>135.18995492594976</v>
      </c>
      <c r="AU9" s="63">
        <f t="shared" si="0"/>
        <v>135.93045717965228</v>
      </c>
    </row>
    <row r="10" spans="1:70" s="38" customFormat="1" ht="11" thickBot="1" x14ac:dyDescent="0.3">
      <c r="A10" s="64"/>
      <c r="B10" s="258" t="s">
        <v>130</v>
      </c>
      <c r="C10" s="259">
        <f>SUM(C6:C9)</f>
        <v>5405</v>
      </c>
      <c r="D10" s="260">
        <f t="shared" ref="D10:K10" si="1">SUM(D6:D9)</f>
        <v>5379</v>
      </c>
      <c r="E10" s="260">
        <f t="shared" si="1"/>
        <v>5415</v>
      </c>
      <c r="F10" s="260">
        <f t="shared" si="1"/>
        <v>5507</v>
      </c>
      <c r="G10" s="260">
        <f t="shared" si="1"/>
        <v>5870</v>
      </c>
      <c r="H10" s="260">
        <f t="shared" si="1"/>
        <v>6323</v>
      </c>
      <c r="I10" s="260">
        <f t="shared" si="1"/>
        <v>6550</v>
      </c>
      <c r="J10" s="260">
        <f t="shared" si="1"/>
        <v>6988</v>
      </c>
      <c r="K10" s="260">
        <f t="shared" si="1"/>
        <v>7197</v>
      </c>
      <c r="L10" s="261">
        <f>SUM(L6:L9)</f>
        <v>7444</v>
      </c>
      <c r="M10" s="261">
        <f t="shared" ref="M10:N10" si="2">SUM(M6:M9)</f>
        <v>7305</v>
      </c>
      <c r="N10" s="261">
        <f t="shared" si="2"/>
        <v>7730</v>
      </c>
      <c r="O10" s="261">
        <f t="shared" ref="O10:P10" si="3">SUM(O6:O9)</f>
        <v>7540</v>
      </c>
      <c r="P10" s="261">
        <f t="shared" si="3"/>
        <v>7455</v>
      </c>
      <c r="Q10" s="261">
        <f t="shared" ref="Q10" si="4">SUM(Q6:Q9)</f>
        <v>7496</v>
      </c>
      <c r="R10" s="64"/>
      <c r="S10" s="64"/>
      <c r="T10" s="64"/>
      <c r="U10" s="64"/>
      <c r="V10" s="64"/>
      <c r="W10" s="64"/>
      <c r="X10" s="64"/>
      <c r="Y10" s="64"/>
      <c r="Z10" s="64"/>
      <c r="AA10" s="64"/>
      <c r="AB10" s="64"/>
      <c r="AC10" s="64"/>
      <c r="AD10" s="64"/>
      <c r="AE10" s="64"/>
      <c r="AF10" s="64"/>
      <c r="AG10" s="63">
        <f>100</f>
        <v>100</v>
      </c>
      <c r="AH10" s="63">
        <f t="shared" si="0"/>
        <v>99.518963922294176</v>
      </c>
      <c r="AI10" s="63">
        <f t="shared" si="0"/>
        <v>100.1850138760407</v>
      </c>
      <c r="AJ10" s="63">
        <f t="shared" si="0"/>
        <v>101.88714153561517</v>
      </c>
      <c r="AK10" s="63">
        <f t="shared" si="0"/>
        <v>108.6031452358927</v>
      </c>
      <c r="AL10" s="63">
        <f t="shared" si="0"/>
        <v>116.98427382053654</v>
      </c>
      <c r="AM10" s="63">
        <f t="shared" si="0"/>
        <v>121.1840888066605</v>
      </c>
      <c r="AN10" s="63">
        <f t="shared" si="0"/>
        <v>129.28769657724328</v>
      </c>
      <c r="AO10" s="63">
        <f t="shared" si="0"/>
        <v>133.15448658649399</v>
      </c>
      <c r="AP10" s="63">
        <f t="shared" si="0"/>
        <v>137.72432932469934</v>
      </c>
      <c r="AQ10" s="63">
        <f t="shared" si="0"/>
        <v>135.15263644773358</v>
      </c>
      <c r="AR10" s="63">
        <f t="shared" si="0"/>
        <v>143.01572617946346</v>
      </c>
      <c r="AS10" s="63">
        <f t="shared" si="0"/>
        <v>139.50046253469012</v>
      </c>
      <c r="AT10" s="63">
        <f t="shared" si="0"/>
        <v>137.92784458834413</v>
      </c>
      <c r="AU10" s="63">
        <f t="shared" si="0"/>
        <v>138.68640148011102</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0.5"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1" thickBot="1" x14ac:dyDescent="0.3">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5">
      <c r="A13" s="64"/>
      <c r="B13" s="250" t="s">
        <v>132</v>
      </c>
      <c r="C13" s="269">
        <f>SUM(C14:C16)</f>
        <v>10409</v>
      </c>
      <c r="D13" s="270">
        <f t="shared" ref="D13:K13" si="5">SUM(D14:D16)</f>
        <v>10942</v>
      </c>
      <c r="E13" s="270">
        <f t="shared" si="5"/>
        <v>11609</v>
      </c>
      <c r="F13" s="270">
        <f t="shared" si="5"/>
        <v>12911</v>
      </c>
      <c r="G13" s="270">
        <f t="shared" si="5"/>
        <v>14064</v>
      </c>
      <c r="H13" s="270">
        <f t="shared" si="5"/>
        <v>15406</v>
      </c>
      <c r="I13" s="270">
        <f t="shared" si="5"/>
        <v>16135</v>
      </c>
      <c r="J13" s="270">
        <f t="shared" si="5"/>
        <v>17503</v>
      </c>
      <c r="K13" s="270">
        <f t="shared" si="5"/>
        <v>18050</v>
      </c>
      <c r="L13" s="271">
        <f>SUM(L14:L16)</f>
        <v>19942</v>
      </c>
      <c r="M13" s="271">
        <f t="shared" ref="M13:N13" si="6">SUM(M14:M16)</f>
        <v>21093</v>
      </c>
      <c r="N13" s="271">
        <f t="shared" si="6"/>
        <v>22645</v>
      </c>
      <c r="O13" s="271">
        <f t="shared" ref="O13:P13" si="7">SUM(O14:O16)</f>
        <v>22306</v>
      </c>
      <c r="P13" s="271">
        <f t="shared" si="7"/>
        <v>22425</v>
      </c>
      <c r="Q13" s="271">
        <f t="shared" ref="Q13" si="8">SUM(Q14:Q16)</f>
        <v>23230</v>
      </c>
      <c r="R13" s="64"/>
      <c r="S13" s="64"/>
      <c r="T13" s="64"/>
      <c r="U13" s="64"/>
      <c r="V13" s="64"/>
      <c r="W13" s="64"/>
      <c r="X13" s="64"/>
      <c r="Y13" s="64"/>
      <c r="Z13" s="64"/>
      <c r="AA13" s="64"/>
      <c r="AB13" s="64"/>
      <c r="AC13" s="64"/>
      <c r="AD13" s="64"/>
      <c r="AE13" s="64"/>
      <c r="AF13" s="64"/>
      <c r="AG13" s="63">
        <f>100</f>
        <v>100</v>
      </c>
      <c r="AH13" s="63">
        <f t="shared" ref="AH13:AU20" si="9">D13*100/$C13</f>
        <v>105.1205687385916</v>
      </c>
      <c r="AI13" s="63">
        <f t="shared" si="9"/>
        <v>111.52848496493419</v>
      </c>
      <c r="AJ13" s="63">
        <f t="shared" si="9"/>
        <v>124.03689115188779</v>
      </c>
      <c r="AK13" s="63">
        <f t="shared" si="9"/>
        <v>135.11384378902872</v>
      </c>
      <c r="AL13" s="63">
        <f t="shared" si="9"/>
        <v>148.0065328081468</v>
      </c>
      <c r="AM13" s="63">
        <f t="shared" si="9"/>
        <v>155.01008742434431</v>
      </c>
      <c r="AN13" s="63">
        <f t="shared" si="9"/>
        <v>168.15256028436929</v>
      </c>
      <c r="AO13" s="63">
        <f t="shared" si="9"/>
        <v>173.40762801421846</v>
      </c>
      <c r="AP13" s="63">
        <f t="shared" si="9"/>
        <v>191.58420597559805</v>
      </c>
      <c r="AQ13" s="63">
        <f t="shared" si="9"/>
        <v>202.64194447113076</v>
      </c>
      <c r="AR13" s="63">
        <f t="shared" si="9"/>
        <v>217.55211835911231</v>
      </c>
      <c r="AS13" s="63">
        <f t="shared" si="9"/>
        <v>214.2953213565184</v>
      </c>
      <c r="AT13" s="63">
        <f t="shared" si="9"/>
        <v>215.4385627822077</v>
      </c>
      <c r="AU13" s="63">
        <f t="shared" si="9"/>
        <v>223.17225477951771</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8197</v>
      </c>
      <c r="D14" s="256">
        <f>'NoE 2DGT--'!E$263+'NoE 2DGT--'!E$269+'NoE 2DGT--'!E$341+'NoE 2DGT--'!E$347+'NoE 2DGT--'!E$353+'NoE 2DGT--'!E$365+'NoE 2DGT--'!E$371+'NoE 2DGT--'!E$389+'NoE 2DGT--'!E$401</f>
        <v>8647</v>
      </c>
      <c r="E14" s="256">
        <f>'NoE 2DGT--'!F$263+'NoE 2DGT--'!F$269+'NoE 2DGT--'!F$341+'NoE 2DGT--'!F$347+'NoE 2DGT--'!F$353+'NoE 2DGT--'!F$365+'NoE 2DGT--'!F$371+'NoE 2DGT--'!F$389+'NoE 2DGT--'!F$401</f>
        <v>8781</v>
      </c>
      <c r="F14" s="256">
        <f>'NoE 2DGT--'!G$263+'NoE 2DGT--'!G$269+'NoE 2DGT--'!G$341+'NoE 2DGT--'!G$347+'NoE 2DGT--'!G$353+'NoE 2DGT--'!G$365+'NoE 2DGT--'!G$371+'NoE 2DGT--'!G$389+'NoE 2DGT--'!G$401</f>
        <v>9584</v>
      </c>
      <c r="G14" s="256">
        <f>'NoE 2DGT--'!H$263+'NoE 2DGT--'!H$269+'NoE 2DGT--'!H$341+'NoE 2DGT--'!H$347+'NoE 2DGT--'!H$353+'NoE 2DGT--'!H$365+'NoE 2DGT--'!H$371+'NoE 2DGT--'!H$389+'NoE 2DGT--'!H$401</f>
        <v>10379</v>
      </c>
      <c r="H14" s="256">
        <f>'NoE 2DGT--'!I$263+'NoE 2DGT--'!I$269+'NoE 2DGT--'!I$341+'NoE 2DGT--'!I$347+'NoE 2DGT--'!I$353+'NoE 2DGT--'!I$365+'NoE 2DGT--'!I$371+'NoE 2DGT--'!I$389+'NoE 2DGT--'!I$401</f>
        <v>11268</v>
      </c>
      <c r="I14" s="256">
        <f>'NoE 2DGT--'!J$263+'NoE 2DGT--'!J$269+'NoE 2DGT--'!J$341+'NoE 2DGT--'!J$347+'NoE 2DGT--'!J$353+'NoE 2DGT--'!J$365+'NoE 2DGT--'!J$371+'NoE 2DGT--'!J$389+'NoE 2DGT--'!J$401</f>
        <v>11790</v>
      </c>
      <c r="J14" s="256">
        <f>'NoE 2DGT--'!K$263+'NoE 2DGT--'!K$269+'NoE 2DGT--'!K$341+'NoE 2DGT--'!K$347+'NoE 2DGT--'!K$353+'NoE 2DGT--'!K$365+'NoE 2DGT--'!K$371+'NoE 2DGT--'!K$389+'NoE 2DGT--'!K$401</f>
        <v>12583</v>
      </c>
      <c r="K14" s="256">
        <f>'NoE 2DGT--'!L$263+'NoE 2DGT--'!L$269+'NoE 2DGT--'!L$341+'NoE 2DGT--'!L$347+'NoE 2DGT--'!L$353+'NoE 2DGT--'!L$365+'NoE 2DGT--'!L$371+'NoE 2DGT--'!L$389+'NoE 2DGT--'!L$401</f>
        <v>12882</v>
      </c>
      <c r="L14" s="257">
        <f>'NoE 2DGT--'!M$263+'NoE 2DGT--'!M$269+'NoE 2DGT--'!M$341+'NoE 2DGT--'!M$347+'NoE 2DGT--'!M$353+'NoE 2DGT--'!M$365+'NoE 2DGT--'!M$371+'NoE 2DGT--'!M$389+'NoE 2DGT--'!M$401</f>
        <v>14013</v>
      </c>
      <c r="M14" s="257">
        <f>'NoE 2DGT--'!N$263+'NoE 2DGT--'!N$269+'NoE 2DGT--'!N$341+'NoE 2DGT--'!N$347+'NoE 2DGT--'!N$353+'NoE 2DGT--'!N$365+'NoE 2DGT--'!N$371+'NoE 2DGT--'!N$389+'NoE 2DGT--'!N$401</f>
        <v>14667</v>
      </c>
      <c r="N14" s="257">
        <f>'NoE 2DGT--'!O$263+'NoE 2DGT--'!O$269+'NoE 2DGT--'!O$341+'NoE 2DGT--'!O$347+'NoE 2DGT--'!O$353+'NoE 2DGT--'!O$365+'NoE 2DGT--'!O$371+'NoE 2DGT--'!O$389+'NoE 2DGT--'!O$401</f>
        <v>15410</v>
      </c>
      <c r="O14" s="257">
        <f>'NoE 2DGT--'!P$263+'NoE 2DGT--'!P$269+'NoE 2DGT--'!P$341+'NoE 2DGT--'!P$347+'NoE 2DGT--'!P$353+'NoE 2DGT--'!P$365+'NoE 2DGT--'!P$371+'NoE 2DGT--'!P$389+'NoE 2DGT--'!P$401</f>
        <v>15340</v>
      </c>
      <c r="P14" s="257">
        <f>'NoE 2DGT--'!Q$263+'NoE 2DGT--'!Q$269+'NoE 2DGT--'!Q$341+'NoE 2DGT--'!Q$347+'NoE 2DGT--'!Q$353+'NoE 2DGT--'!Q$365+'NoE 2DGT--'!Q$371+'NoE 2DGT--'!Q$389+'NoE 2DGT--'!Q$401</f>
        <v>15067</v>
      </c>
      <c r="Q14" s="257">
        <f>'NoE 2DGT--'!R$263+'NoE 2DGT--'!R$269+'NoE 2DGT--'!R$341+'NoE 2DGT--'!R$347+'NoE 2DGT--'!R$353+'NoE 2DGT--'!R$365+'NoE 2DGT--'!R$371+'NoE 2DGT--'!R$389+'NoE 2DGT--'!R$401</f>
        <v>15452</v>
      </c>
      <c r="AG14" s="63">
        <f>100</f>
        <v>100</v>
      </c>
      <c r="AH14" s="63">
        <f t="shared" si="9"/>
        <v>105.48981334634622</v>
      </c>
      <c r="AI14" s="63">
        <f t="shared" si="9"/>
        <v>107.12455776503599</v>
      </c>
      <c r="AJ14" s="63">
        <f t="shared" si="9"/>
        <v>116.92082469196048</v>
      </c>
      <c r="AK14" s="63">
        <f t="shared" si="9"/>
        <v>126.61949493717213</v>
      </c>
      <c r="AL14" s="63">
        <f t="shared" si="9"/>
        <v>137.46492619250947</v>
      </c>
      <c r="AM14" s="63">
        <f t="shared" si="9"/>
        <v>143.83310967427107</v>
      </c>
      <c r="AN14" s="63">
        <f t="shared" si="9"/>
        <v>153.50738074905453</v>
      </c>
      <c r="AO14" s="63">
        <f t="shared" si="9"/>
        <v>157.15505672807126</v>
      </c>
      <c r="AP14" s="63">
        <f t="shared" si="9"/>
        <v>170.95278760522143</v>
      </c>
      <c r="AQ14" s="63">
        <f t="shared" si="9"/>
        <v>178.93131633524459</v>
      </c>
      <c r="AR14" s="63">
        <f t="shared" si="9"/>
        <v>187.99560814932292</v>
      </c>
      <c r="AS14" s="63">
        <f t="shared" si="9"/>
        <v>187.14163718433574</v>
      </c>
      <c r="AT14" s="63">
        <f t="shared" si="9"/>
        <v>183.8111504208857</v>
      </c>
      <c r="AU14" s="63">
        <f t="shared" si="9"/>
        <v>188.50799072831524</v>
      </c>
    </row>
    <row r="15" spans="1:70" x14ac:dyDescent="0.2">
      <c r="B15" s="254" t="s">
        <v>134</v>
      </c>
      <c r="C15" s="255">
        <f>'NoE 2DGT--'!D$305+'NoE 2DGT--'!D$311+'NoE 2DGT--'!D$317+'NoE 2DGT--'!D$323+'NoE 2DGT--'!D$329+'NoE 2DGT--'!D$359</f>
        <v>1833</v>
      </c>
      <c r="D15" s="256">
        <f>'NoE 2DGT--'!E$305+'NoE 2DGT--'!E$311+'NoE 2DGT--'!E$317+'NoE 2DGT--'!E$323+'NoE 2DGT--'!E$329+'NoE 2DGT--'!E$359</f>
        <v>1958</v>
      </c>
      <c r="E15" s="256">
        <f>'NoE 2DGT--'!F$305+'NoE 2DGT--'!F$311+'NoE 2DGT--'!F$317+'NoE 2DGT--'!F$323+'NoE 2DGT--'!F$329+'NoE 2DGT--'!F$359</f>
        <v>2442</v>
      </c>
      <c r="F15" s="256">
        <f>'NoE 2DGT--'!G$305+'NoE 2DGT--'!G$311+'NoE 2DGT--'!G$317+'NoE 2DGT--'!G$323+'NoE 2DGT--'!G$329+'NoE 2DGT--'!G$359</f>
        <v>2933</v>
      </c>
      <c r="G15" s="256">
        <f>'NoE 2DGT--'!H$305+'NoE 2DGT--'!H$311+'NoE 2DGT--'!H$317+'NoE 2DGT--'!H$323+'NoE 2DGT--'!H$329+'NoE 2DGT--'!H$359</f>
        <v>3248</v>
      </c>
      <c r="H15" s="256">
        <f>'NoE 2DGT--'!I$305+'NoE 2DGT--'!I$311+'NoE 2DGT--'!I$317+'NoE 2DGT--'!I$323+'NoE 2DGT--'!I$329+'NoE 2DGT--'!I$359</f>
        <v>3698</v>
      </c>
      <c r="I15" s="256">
        <f>'NoE 2DGT--'!J$305+'NoE 2DGT--'!J$311+'NoE 2DGT--'!J$317+'NoE 2DGT--'!J$323+'NoE 2DGT--'!J$329+'NoE 2DGT--'!J$359</f>
        <v>3866</v>
      </c>
      <c r="J15" s="256">
        <f>'NoE 2DGT--'!K$305+'NoE 2DGT--'!K$311+'NoE 2DGT--'!K$317+'NoE 2DGT--'!K$323+'NoE 2DGT--'!K$329+'NoE 2DGT--'!K$359</f>
        <v>4404</v>
      </c>
      <c r="K15" s="256">
        <f>'NoE 2DGT--'!L$305+'NoE 2DGT--'!L$311+'NoE 2DGT--'!L$317+'NoE 2DGT--'!L$323+'NoE 2DGT--'!L$329+'NoE 2DGT--'!L$359</f>
        <v>4661</v>
      </c>
      <c r="L15" s="257">
        <f>'NoE 2DGT--'!M$305+'NoE 2DGT--'!M$311+'NoE 2DGT--'!M$317+'NoE 2DGT--'!M$323+'NoE 2DGT--'!M$329+'NoE 2DGT--'!M$359</f>
        <v>5370</v>
      </c>
      <c r="M15" s="257">
        <f>'NoE 2DGT--'!N$305+'NoE 2DGT--'!N$311+'NoE 2DGT--'!N$317+'NoE 2DGT--'!N$323+'NoE 2DGT--'!N$329+'NoE 2DGT--'!N$359</f>
        <v>5783</v>
      </c>
      <c r="N15" s="257">
        <f>'NoE 2DGT--'!O$305+'NoE 2DGT--'!O$311+'NoE 2DGT--'!O$317+'NoE 2DGT--'!O$323+'NoE 2DGT--'!O$329+'NoE 2DGT--'!O$359</f>
        <v>6476</v>
      </c>
      <c r="O15" s="257">
        <f>'NoE 2DGT--'!P$305+'NoE 2DGT--'!P$311+'NoE 2DGT--'!P$317+'NoE 2DGT--'!P$323+'NoE 2DGT--'!P$329+'NoE 2DGT--'!P$359</f>
        <v>6239</v>
      </c>
      <c r="P15" s="257">
        <f>'NoE 2DGT--'!Q$305+'NoE 2DGT--'!Q$311+'NoE 2DGT--'!Q$317+'NoE 2DGT--'!Q$323+'NoE 2DGT--'!Q$329+'NoE 2DGT--'!Q$359</f>
        <v>6598</v>
      </c>
      <c r="Q15" s="257">
        <f>'NoE 2DGT--'!R$305+'NoE 2DGT--'!R$311+'NoE 2DGT--'!R$317+'NoE 2DGT--'!R$323+'NoE 2DGT--'!R$329+'NoE 2DGT--'!R$359</f>
        <v>6979</v>
      </c>
      <c r="AG15" s="63">
        <f>100</f>
        <v>100</v>
      </c>
      <c r="AH15" s="63">
        <f t="shared" si="9"/>
        <v>106.81942171303874</v>
      </c>
      <c r="AI15" s="63">
        <f t="shared" si="9"/>
        <v>133.22422258592471</v>
      </c>
      <c r="AJ15" s="63">
        <f t="shared" si="9"/>
        <v>160.01091107474087</v>
      </c>
      <c r="AK15" s="63">
        <f t="shared" si="9"/>
        <v>177.19585379159847</v>
      </c>
      <c r="AL15" s="63">
        <f t="shared" si="9"/>
        <v>201.74577195853792</v>
      </c>
      <c r="AM15" s="63">
        <f t="shared" si="9"/>
        <v>210.91107474086198</v>
      </c>
      <c r="AN15" s="63">
        <f t="shared" si="9"/>
        <v>240.26186579378069</v>
      </c>
      <c r="AO15" s="63">
        <f t="shared" si="9"/>
        <v>254.28259683578833</v>
      </c>
      <c r="AP15" s="63">
        <f t="shared" si="9"/>
        <v>292.96235679214402</v>
      </c>
      <c r="AQ15" s="63">
        <f t="shared" si="9"/>
        <v>315.49372613202399</v>
      </c>
      <c r="AR15" s="63">
        <f t="shared" si="9"/>
        <v>353.30060010911075</v>
      </c>
      <c r="AS15" s="63">
        <f t="shared" si="9"/>
        <v>340.37097654118929</v>
      </c>
      <c r="AT15" s="63">
        <f t="shared" si="9"/>
        <v>359.95635570103656</v>
      </c>
      <c r="AU15" s="63">
        <f t="shared" si="9"/>
        <v>380.74195308237859</v>
      </c>
    </row>
    <row r="16" spans="1:70" x14ac:dyDescent="0.2">
      <c r="B16" s="254" t="s">
        <v>135</v>
      </c>
      <c r="C16" s="255">
        <f>'NoE 2DGT--'!D$299+'NoE 2DGT--'!D$377</f>
        <v>379</v>
      </c>
      <c r="D16" s="256">
        <f>'NoE 2DGT--'!E$299+'NoE 2DGT--'!E$377</f>
        <v>337</v>
      </c>
      <c r="E16" s="256">
        <f>'NoE 2DGT--'!F$299+'NoE 2DGT--'!F$377</f>
        <v>386</v>
      </c>
      <c r="F16" s="256">
        <f>'NoE 2DGT--'!G$299+'NoE 2DGT--'!G$377</f>
        <v>394</v>
      </c>
      <c r="G16" s="256">
        <f>'NoE 2DGT--'!H$299+'NoE 2DGT--'!H$377</f>
        <v>437</v>
      </c>
      <c r="H16" s="256">
        <f>'NoE 2DGT--'!I$299+'NoE 2DGT--'!I$377</f>
        <v>440</v>
      </c>
      <c r="I16" s="256">
        <f>'NoE 2DGT--'!J$299+'NoE 2DGT--'!J$377</f>
        <v>479</v>
      </c>
      <c r="J16" s="256">
        <f>'NoE 2DGT--'!K$299+'NoE 2DGT--'!K$377</f>
        <v>516</v>
      </c>
      <c r="K16" s="256">
        <f>'NoE 2DGT--'!L$299+'NoE 2DGT--'!L$377</f>
        <v>507</v>
      </c>
      <c r="L16" s="257">
        <f>'NoE 2DGT--'!M$299+'NoE 2DGT--'!M$377</f>
        <v>559</v>
      </c>
      <c r="M16" s="257">
        <f>'NoE 2DGT--'!N$299+'NoE 2DGT--'!N$377</f>
        <v>643</v>
      </c>
      <c r="N16" s="257">
        <f>'NoE 2DGT--'!O$299+'NoE 2DGT--'!O$377</f>
        <v>759</v>
      </c>
      <c r="O16" s="257">
        <f>'NoE 2DGT--'!P$299+'NoE 2DGT--'!P$377</f>
        <v>727</v>
      </c>
      <c r="P16" s="257">
        <f>'NoE 2DGT--'!Q$299+'NoE 2DGT--'!Q$377</f>
        <v>760</v>
      </c>
      <c r="Q16" s="257">
        <f>'NoE 2DGT--'!R$299+'NoE 2DGT--'!R$377</f>
        <v>799</v>
      </c>
      <c r="AG16" s="63">
        <f>100</f>
        <v>100</v>
      </c>
      <c r="AH16" s="63">
        <f t="shared" si="9"/>
        <v>88.918205804749334</v>
      </c>
      <c r="AI16" s="63">
        <f t="shared" si="9"/>
        <v>101.84696569920844</v>
      </c>
      <c r="AJ16" s="63">
        <f t="shared" si="9"/>
        <v>103.95778364116094</v>
      </c>
      <c r="AK16" s="63">
        <f t="shared" si="9"/>
        <v>115.30343007915567</v>
      </c>
      <c r="AL16" s="63">
        <f t="shared" si="9"/>
        <v>116.09498680738787</v>
      </c>
      <c r="AM16" s="63">
        <f t="shared" si="9"/>
        <v>126.38522427440633</v>
      </c>
      <c r="AN16" s="63">
        <f t="shared" si="9"/>
        <v>136.14775725593668</v>
      </c>
      <c r="AO16" s="63">
        <f t="shared" si="9"/>
        <v>133.7730870712401</v>
      </c>
      <c r="AP16" s="63">
        <f t="shared" si="9"/>
        <v>147.49340369393141</v>
      </c>
      <c r="AQ16" s="63">
        <f t="shared" si="9"/>
        <v>169.65699208443272</v>
      </c>
      <c r="AR16" s="63">
        <f t="shared" si="9"/>
        <v>200.26385224274406</v>
      </c>
      <c r="AS16" s="63">
        <f t="shared" si="9"/>
        <v>191.82058047493405</v>
      </c>
      <c r="AT16" s="63">
        <f t="shared" si="9"/>
        <v>200.52770448548813</v>
      </c>
      <c r="AU16" s="63">
        <f t="shared" si="9"/>
        <v>210.8179419525066</v>
      </c>
    </row>
    <row r="17" spans="1:70" s="38" customFormat="1" ht="21" customHeight="1" x14ac:dyDescent="0.25">
      <c r="A17" s="64"/>
      <c r="B17" s="254" t="s">
        <v>136</v>
      </c>
      <c r="C17" s="272">
        <f>SUM(C18:C19)</f>
        <v>25515</v>
      </c>
      <c r="D17" s="273">
        <f>SUM(D18:D19)</f>
        <v>25447</v>
      </c>
      <c r="E17" s="273">
        <f t="shared" ref="E17:K17" si="10">SUM(E18:E19)</f>
        <v>26705</v>
      </c>
      <c r="F17" s="273">
        <f t="shared" si="10"/>
        <v>27583</v>
      </c>
      <c r="G17" s="273">
        <f t="shared" si="10"/>
        <v>29050</v>
      </c>
      <c r="H17" s="273">
        <f t="shared" si="10"/>
        <v>30876</v>
      </c>
      <c r="I17" s="273">
        <f t="shared" si="10"/>
        <v>31113</v>
      </c>
      <c r="J17" s="273">
        <f t="shared" si="10"/>
        <v>32904</v>
      </c>
      <c r="K17" s="273">
        <f t="shared" si="10"/>
        <v>33966</v>
      </c>
      <c r="L17" s="274">
        <f>SUM(L18:L19)</f>
        <v>36197</v>
      </c>
      <c r="M17" s="274">
        <f t="shared" ref="M17:N17" si="11">SUM(M18:M19)</f>
        <v>36284</v>
      </c>
      <c r="N17" s="274">
        <f t="shared" si="11"/>
        <v>38181</v>
      </c>
      <c r="O17" s="274">
        <f t="shared" ref="O17:P17" si="12">SUM(O18:O19)</f>
        <v>35628</v>
      </c>
      <c r="P17" s="274">
        <f t="shared" si="12"/>
        <v>34674</v>
      </c>
      <c r="Q17" s="274">
        <f t="shared" ref="Q17" si="13">SUM(Q18:Q19)</f>
        <v>34905</v>
      </c>
      <c r="R17" s="64"/>
      <c r="S17" s="64"/>
      <c r="T17" s="64"/>
      <c r="U17" s="64"/>
      <c r="V17" s="64"/>
      <c r="W17" s="64"/>
      <c r="X17" s="64"/>
      <c r="Y17" s="64"/>
      <c r="Z17" s="64"/>
      <c r="AA17" s="64"/>
      <c r="AB17" s="64"/>
      <c r="AC17" s="64"/>
      <c r="AD17" s="64"/>
      <c r="AE17" s="64"/>
      <c r="AF17" s="64"/>
      <c r="AG17" s="63">
        <f>100</f>
        <v>100</v>
      </c>
      <c r="AH17" s="63">
        <f t="shared" si="9"/>
        <v>99.733490103860476</v>
      </c>
      <c r="AI17" s="63">
        <f t="shared" si="9"/>
        <v>104.66392318244171</v>
      </c>
      <c r="AJ17" s="63">
        <f t="shared" si="9"/>
        <v>108.10503625318439</v>
      </c>
      <c r="AK17" s="63">
        <f t="shared" si="9"/>
        <v>113.85459533607681</v>
      </c>
      <c r="AL17" s="63">
        <f t="shared" si="9"/>
        <v>121.01116990005879</v>
      </c>
      <c r="AM17" s="63">
        <f t="shared" si="9"/>
        <v>121.94003527336861</v>
      </c>
      <c r="AN17" s="63">
        <f t="shared" si="9"/>
        <v>128.95943562610231</v>
      </c>
      <c r="AO17" s="63">
        <f t="shared" si="9"/>
        <v>133.12169312169311</v>
      </c>
      <c r="AP17" s="63">
        <f t="shared" si="9"/>
        <v>141.86556927297667</v>
      </c>
      <c r="AQ17" s="63">
        <f t="shared" si="9"/>
        <v>142.20654516950813</v>
      </c>
      <c r="AR17" s="63">
        <f t="shared" si="9"/>
        <v>149.6413874191652</v>
      </c>
      <c r="AS17" s="63">
        <f t="shared" si="9"/>
        <v>139.63550852439741</v>
      </c>
      <c r="AT17" s="63">
        <f t="shared" si="9"/>
        <v>135.896531452087</v>
      </c>
      <c r="AU17" s="63">
        <f t="shared" si="9"/>
        <v>136.80188124632568</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25466</v>
      </c>
      <c r="D18" s="256">
        <f>'NoE 2DGT--'!E$239+'NoE 2DGT--'!E$245+'NoE 2DGT--'!E$251+'NoE 2DGT--'!E$257+'NoE 2DGT--'!E$275+'NoE 2DGT--'!E$287+'NoE 2DGT--'!E$293+'NoE 2DGT--'!E$335+'NoE 2DGT--'!E$383+'NoE 2DGT--'!E$395+'NoE 2DGT--'!E$407+'NoE 2DGT--'!E$413</f>
        <v>25399</v>
      </c>
      <c r="E18" s="256">
        <f>'NoE 2DGT--'!F$239+'NoE 2DGT--'!F$245+'NoE 2DGT--'!F$251+'NoE 2DGT--'!F$257+'NoE 2DGT--'!F$275+'NoE 2DGT--'!F$287+'NoE 2DGT--'!F$293+'NoE 2DGT--'!F$335+'NoE 2DGT--'!F$383+'NoE 2DGT--'!F$395+'NoE 2DGT--'!F$407+'NoE 2DGT--'!F$413</f>
        <v>26640</v>
      </c>
      <c r="F18" s="256">
        <f>'NoE 2DGT--'!G$239+'NoE 2DGT--'!G$245+'NoE 2DGT--'!G$251+'NoE 2DGT--'!G$257+'NoE 2DGT--'!G$275+'NoE 2DGT--'!G$287+'NoE 2DGT--'!G$293+'NoE 2DGT--'!G$335+'NoE 2DGT--'!G$383+'NoE 2DGT--'!G$395+'NoE 2DGT--'!G$407+'NoE 2DGT--'!G$413</f>
        <v>27507</v>
      </c>
      <c r="G18" s="256">
        <f>'NoE 2DGT--'!H$239+'NoE 2DGT--'!H$245+'NoE 2DGT--'!H$251+'NoE 2DGT--'!H$257+'NoE 2DGT--'!H$275+'NoE 2DGT--'!H$287+'NoE 2DGT--'!H$293+'NoE 2DGT--'!H$335+'NoE 2DGT--'!H$383+'NoE 2DGT--'!H$395+'NoE 2DGT--'!H$407+'NoE 2DGT--'!H$413</f>
        <v>28976</v>
      </c>
      <c r="H18" s="256">
        <f>'NoE 2DGT--'!I$239+'NoE 2DGT--'!I$245+'NoE 2DGT--'!I$251+'NoE 2DGT--'!I$257+'NoE 2DGT--'!I$275+'NoE 2DGT--'!I$287+'NoE 2DGT--'!I$293+'NoE 2DGT--'!I$335+'NoE 2DGT--'!I$383+'NoE 2DGT--'!I$395+'NoE 2DGT--'!I$407+'NoE 2DGT--'!I$413</f>
        <v>30789</v>
      </c>
      <c r="I18" s="256">
        <f>'NoE 2DGT--'!J$239+'NoE 2DGT--'!J$245+'NoE 2DGT--'!J$251+'NoE 2DGT--'!J$257+'NoE 2DGT--'!J$275+'NoE 2DGT--'!J$287+'NoE 2DGT--'!J$293+'NoE 2DGT--'!J$335+'NoE 2DGT--'!J$383+'NoE 2DGT--'!J$395+'NoE 2DGT--'!J$407+'NoE 2DGT--'!J$413</f>
        <v>31012</v>
      </c>
      <c r="J18" s="256">
        <f>'NoE 2DGT--'!K$239+'NoE 2DGT--'!K$245+'NoE 2DGT--'!K$251+'NoE 2DGT--'!K$257+'NoE 2DGT--'!K$275+'NoE 2DGT--'!K$287+'NoE 2DGT--'!K$293+'NoE 2DGT--'!K$335+'NoE 2DGT--'!K$383+'NoE 2DGT--'!K$395+'NoE 2DGT--'!K$407+'NoE 2DGT--'!K$413</f>
        <v>32783</v>
      </c>
      <c r="K18" s="256">
        <f>'NoE 2DGT--'!L$239+'NoE 2DGT--'!L$245+'NoE 2DGT--'!L$251+'NoE 2DGT--'!L$257+'NoE 2DGT--'!L$275+'NoE 2DGT--'!L$287+'NoE 2DGT--'!L$293+'NoE 2DGT--'!L$335+'NoE 2DGT--'!L$383+'NoE 2DGT--'!L$395+'NoE 2DGT--'!L$407+'NoE 2DGT--'!L$413</f>
        <v>33842</v>
      </c>
      <c r="L18" s="257">
        <f>'NoE 2DGT--'!M$239+'NoE 2DGT--'!M$245+'NoE 2DGT--'!M$251+'NoE 2DGT--'!M$257+'NoE 2DGT--'!M$275+'NoE 2DGT--'!M$287+'NoE 2DGT--'!M$293+'NoE 2DGT--'!M$335+'NoE 2DGT--'!M$383+'NoE 2DGT--'!M$395+'NoE 2DGT--'!M$407+'NoE 2DGT--'!M$413</f>
        <v>36057</v>
      </c>
      <c r="M18" s="257">
        <f>'NoE 2DGT--'!N$239+'NoE 2DGT--'!N$245+'NoE 2DGT--'!N$251+'NoE 2DGT--'!N$257+'NoE 2DGT--'!N$275+'NoE 2DGT--'!N$287+'NoE 2DGT--'!N$293+'NoE 2DGT--'!N$335+'NoE 2DGT--'!N$383+'NoE 2DGT--'!N$395+'NoE 2DGT--'!N$407+'NoE 2DGT--'!N$413</f>
        <v>36133</v>
      </c>
      <c r="N18" s="257">
        <f>'NoE 2DGT--'!O$239+'NoE 2DGT--'!O$245+'NoE 2DGT--'!O$251+'NoE 2DGT--'!O$257+'NoE 2DGT--'!O$275+'NoE 2DGT--'!O$287+'NoE 2DGT--'!O$293+'NoE 2DGT--'!O$335+'NoE 2DGT--'!O$383+'NoE 2DGT--'!O$395+'NoE 2DGT--'!O$407+'NoE 2DGT--'!O$413</f>
        <v>38007</v>
      </c>
      <c r="O18" s="257">
        <f>'NoE 2DGT--'!P$239+'NoE 2DGT--'!P$245+'NoE 2DGT--'!P$251+'NoE 2DGT--'!P$257+'NoE 2DGT--'!P$275+'NoE 2DGT--'!P$287+'NoE 2DGT--'!P$293+'NoE 2DGT--'!P$335+'NoE 2DGT--'!P$383+'NoE 2DGT--'!P$395+'NoE 2DGT--'!P$407+'NoE 2DGT--'!P$413</f>
        <v>35467</v>
      </c>
      <c r="P18" s="257">
        <f>'NoE 2DGT--'!Q$239+'NoE 2DGT--'!Q$245+'NoE 2DGT--'!Q$251+'NoE 2DGT--'!Q$257+'NoE 2DGT--'!Q$275+'NoE 2DGT--'!Q$287+'NoE 2DGT--'!Q$293+'NoE 2DGT--'!Q$335+'NoE 2DGT--'!Q$383+'NoE 2DGT--'!Q$395+'NoE 2DGT--'!Q$407+'NoE 2DGT--'!Q$413</f>
        <v>34520</v>
      </c>
      <c r="Q18" s="257">
        <f>'NoE 2DGT--'!R$239+'NoE 2DGT--'!R$245+'NoE 2DGT--'!R$251+'NoE 2DGT--'!R$257+'NoE 2DGT--'!R$275+'NoE 2DGT--'!R$287+'NoE 2DGT--'!R$293+'NoE 2DGT--'!R$335+'NoE 2DGT--'!R$383+'NoE 2DGT--'!R$395+'NoE 2DGT--'!R$407+'NoE 2DGT--'!R$413</f>
        <v>34750</v>
      </c>
      <c r="AG18" s="63">
        <f>100</f>
        <v>100</v>
      </c>
      <c r="AH18" s="63">
        <f t="shared" si="9"/>
        <v>99.736904107437368</v>
      </c>
      <c r="AI18" s="63">
        <f t="shared" si="9"/>
        <v>104.61006832639598</v>
      </c>
      <c r="AJ18" s="63">
        <f t="shared" si="9"/>
        <v>108.01460771224377</v>
      </c>
      <c r="AK18" s="63">
        <f t="shared" si="9"/>
        <v>113.78308332678866</v>
      </c>
      <c r="AL18" s="63">
        <f t="shared" si="9"/>
        <v>120.90237964344617</v>
      </c>
      <c r="AM18" s="63">
        <f t="shared" si="9"/>
        <v>121.7780570171994</v>
      </c>
      <c r="AN18" s="63">
        <f t="shared" si="9"/>
        <v>128.73242755045945</v>
      </c>
      <c r="AO18" s="63">
        <f t="shared" si="9"/>
        <v>132.89091337469569</v>
      </c>
      <c r="AP18" s="63">
        <f t="shared" si="9"/>
        <v>141.58878504672896</v>
      </c>
      <c r="AQ18" s="63">
        <f t="shared" si="9"/>
        <v>141.88722217859106</v>
      </c>
      <c r="AR18" s="63">
        <f t="shared" si="9"/>
        <v>149.24605356161155</v>
      </c>
      <c r="AS18" s="63">
        <f t="shared" si="9"/>
        <v>139.27197047043117</v>
      </c>
      <c r="AT18" s="63">
        <f t="shared" si="9"/>
        <v>135.55328673525486</v>
      </c>
      <c r="AU18" s="63">
        <f t="shared" si="9"/>
        <v>136.45645173957433</v>
      </c>
    </row>
    <row r="19" spans="1:70" ht="10.5" thickBot="1" x14ac:dyDescent="0.25">
      <c r="B19" s="275" t="s">
        <v>137</v>
      </c>
      <c r="C19" s="276">
        <f>'NoE 2DGT--'!D$281</f>
        <v>49</v>
      </c>
      <c r="D19" s="277">
        <f>'NoE 2DGT--'!E$281</f>
        <v>48</v>
      </c>
      <c r="E19" s="277">
        <f>'NoE 2DGT--'!F$281</f>
        <v>65</v>
      </c>
      <c r="F19" s="277">
        <f>'NoE 2DGT--'!G$281</f>
        <v>76</v>
      </c>
      <c r="G19" s="277">
        <f>'NoE 2DGT--'!H$281</f>
        <v>74</v>
      </c>
      <c r="H19" s="277">
        <f>'NoE 2DGT--'!I$281</f>
        <v>87</v>
      </c>
      <c r="I19" s="277">
        <f>'NoE 2DGT--'!J$281</f>
        <v>101</v>
      </c>
      <c r="J19" s="277">
        <f>'NoE 2DGT--'!K$281</f>
        <v>121</v>
      </c>
      <c r="K19" s="277">
        <f>'NoE 2DGT--'!L$281</f>
        <v>124</v>
      </c>
      <c r="L19" s="278">
        <f>'NoE 2DGT--'!M$281</f>
        <v>140</v>
      </c>
      <c r="M19" s="278">
        <f>'NoE 2DGT--'!N$281</f>
        <v>151</v>
      </c>
      <c r="N19" s="278">
        <f>'NoE 2DGT--'!O$281</f>
        <v>174</v>
      </c>
      <c r="O19" s="278">
        <f>'NoE 2DGT--'!P$281</f>
        <v>161</v>
      </c>
      <c r="P19" s="278">
        <f>'NoE 2DGT--'!Q$281</f>
        <v>154</v>
      </c>
      <c r="Q19" s="278">
        <f>'NoE 2DGT--'!R$281</f>
        <v>155</v>
      </c>
      <c r="AG19" s="63">
        <f>100</f>
        <v>100</v>
      </c>
      <c r="AH19" s="63">
        <f t="shared" si="9"/>
        <v>97.959183673469383</v>
      </c>
      <c r="AI19" s="63">
        <f t="shared" si="9"/>
        <v>132.65306122448979</v>
      </c>
      <c r="AJ19" s="63">
        <f t="shared" si="9"/>
        <v>155.10204081632654</v>
      </c>
      <c r="AK19" s="63">
        <f t="shared" si="9"/>
        <v>151.0204081632653</v>
      </c>
      <c r="AL19" s="63">
        <f t="shared" si="9"/>
        <v>177.55102040816325</v>
      </c>
      <c r="AM19" s="63">
        <f t="shared" si="9"/>
        <v>206.12244897959184</v>
      </c>
      <c r="AN19" s="63">
        <f t="shared" si="9"/>
        <v>246.9387755102041</v>
      </c>
      <c r="AO19" s="63">
        <f t="shared" si="9"/>
        <v>253.0612244897959</v>
      </c>
      <c r="AP19" s="63">
        <f t="shared" si="9"/>
        <v>285.71428571428572</v>
      </c>
      <c r="AQ19" s="63">
        <f t="shared" si="9"/>
        <v>308.16326530612247</v>
      </c>
      <c r="AR19" s="63">
        <f t="shared" si="9"/>
        <v>355.10204081632651</v>
      </c>
      <c r="AS19" s="63">
        <f t="shared" si="9"/>
        <v>328.57142857142856</v>
      </c>
      <c r="AT19" s="63">
        <f t="shared" si="9"/>
        <v>314.28571428571428</v>
      </c>
      <c r="AU19" s="63">
        <f t="shared" si="9"/>
        <v>316.32653061224488</v>
      </c>
    </row>
    <row r="20" spans="1:70" s="38" customFormat="1" ht="11" thickBot="1" x14ac:dyDescent="0.3">
      <c r="A20" s="64"/>
      <c r="B20" s="246" t="s">
        <v>138</v>
      </c>
      <c r="C20" s="279">
        <f>C13+C17</f>
        <v>35924</v>
      </c>
      <c r="D20" s="280">
        <f t="shared" ref="D20:K20" si="14">D13+D17</f>
        <v>36389</v>
      </c>
      <c r="E20" s="280">
        <f t="shared" si="14"/>
        <v>38314</v>
      </c>
      <c r="F20" s="280">
        <f t="shared" si="14"/>
        <v>40494</v>
      </c>
      <c r="G20" s="280">
        <f t="shared" si="14"/>
        <v>43114</v>
      </c>
      <c r="H20" s="280">
        <f t="shared" si="14"/>
        <v>46282</v>
      </c>
      <c r="I20" s="280">
        <f t="shared" si="14"/>
        <v>47248</v>
      </c>
      <c r="J20" s="280">
        <f t="shared" si="14"/>
        <v>50407</v>
      </c>
      <c r="K20" s="280">
        <f t="shared" si="14"/>
        <v>52016</v>
      </c>
      <c r="L20" s="281">
        <f>L13+L17</f>
        <v>56139</v>
      </c>
      <c r="M20" s="281">
        <f t="shared" ref="M20:N20" si="15">M13+M17</f>
        <v>57377</v>
      </c>
      <c r="N20" s="281">
        <f t="shared" si="15"/>
        <v>60826</v>
      </c>
      <c r="O20" s="281">
        <f t="shared" ref="O20:P20" si="16">O13+O17</f>
        <v>57934</v>
      </c>
      <c r="P20" s="281">
        <f t="shared" si="16"/>
        <v>57099</v>
      </c>
      <c r="Q20" s="281">
        <f t="shared" ref="Q20" si="17">Q13+Q17</f>
        <v>58135</v>
      </c>
      <c r="R20" s="64"/>
      <c r="S20" s="64"/>
      <c r="T20" s="64"/>
      <c r="U20" s="64"/>
      <c r="V20" s="64"/>
      <c r="W20" s="64"/>
      <c r="X20" s="64"/>
      <c r="Y20" s="64"/>
      <c r="Z20" s="64"/>
      <c r="AA20" s="64"/>
      <c r="AB20" s="64"/>
      <c r="AC20" s="64"/>
      <c r="AD20" s="64"/>
      <c r="AE20" s="64"/>
      <c r="AF20" s="64"/>
      <c r="AG20" s="63">
        <f>100</f>
        <v>100</v>
      </c>
      <c r="AH20" s="63">
        <f t="shared" si="9"/>
        <v>101.29439928738448</v>
      </c>
      <c r="AI20" s="63">
        <f t="shared" si="9"/>
        <v>106.65293397171807</v>
      </c>
      <c r="AJ20" s="63">
        <f t="shared" si="9"/>
        <v>112.72130052332702</v>
      </c>
      <c r="AK20" s="63">
        <f t="shared" si="9"/>
        <v>120.01447500278366</v>
      </c>
      <c r="AL20" s="63">
        <f t="shared" si="9"/>
        <v>128.83309208328694</v>
      </c>
      <c r="AM20" s="63">
        <f t="shared" si="9"/>
        <v>131.52210221578889</v>
      </c>
      <c r="AN20" s="63">
        <f t="shared" si="9"/>
        <v>140.31566640685892</v>
      </c>
      <c r="AO20" s="63">
        <f t="shared" si="9"/>
        <v>144.79456630664737</v>
      </c>
      <c r="AP20" s="63">
        <f t="shared" si="9"/>
        <v>156.2715733214564</v>
      </c>
      <c r="AQ20" s="63">
        <f t="shared" si="9"/>
        <v>159.71773744571874</v>
      </c>
      <c r="AR20" s="63">
        <f t="shared" si="9"/>
        <v>169.31856140741564</v>
      </c>
      <c r="AS20" s="63">
        <f t="shared" si="9"/>
        <v>161.26823293619864</v>
      </c>
      <c r="AT20" s="63">
        <f t="shared" si="9"/>
        <v>158.94388152766953</v>
      </c>
      <c r="AU20" s="63">
        <f t="shared" si="9"/>
        <v>161.82774746687451</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0.5"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1" thickBot="1" x14ac:dyDescent="0.3">
      <c r="A22" s="64"/>
      <c r="B22" s="285" t="s">
        <v>139</v>
      </c>
      <c r="C22" s="286">
        <f>C10+C20</f>
        <v>41329</v>
      </c>
      <c r="D22" s="287">
        <f t="shared" ref="D22:K22" si="18">D10+D20</f>
        <v>41768</v>
      </c>
      <c r="E22" s="287">
        <f t="shared" si="18"/>
        <v>43729</v>
      </c>
      <c r="F22" s="287">
        <f t="shared" si="18"/>
        <v>46001</v>
      </c>
      <c r="G22" s="287">
        <f t="shared" si="18"/>
        <v>48984</v>
      </c>
      <c r="H22" s="287">
        <f t="shared" si="18"/>
        <v>52605</v>
      </c>
      <c r="I22" s="287">
        <f t="shared" si="18"/>
        <v>53798</v>
      </c>
      <c r="J22" s="287">
        <f t="shared" si="18"/>
        <v>57395</v>
      </c>
      <c r="K22" s="287">
        <f t="shared" si="18"/>
        <v>59213</v>
      </c>
      <c r="L22" s="288">
        <f>L10+L20</f>
        <v>63583</v>
      </c>
      <c r="M22" s="288">
        <f t="shared" ref="M22:N22" si="19">M10+M20</f>
        <v>64682</v>
      </c>
      <c r="N22" s="288">
        <f t="shared" si="19"/>
        <v>68556</v>
      </c>
      <c r="O22" s="288">
        <f t="shared" ref="O22:P22" si="20">O10+O20</f>
        <v>65474</v>
      </c>
      <c r="P22" s="288">
        <f t="shared" si="20"/>
        <v>64554</v>
      </c>
      <c r="Q22" s="288">
        <f t="shared" ref="Q22" si="21">Q10+Q20</f>
        <v>65631</v>
      </c>
      <c r="R22" s="64"/>
      <c r="S22" s="64"/>
      <c r="T22" s="64"/>
      <c r="U22" s="64"/>
      <c r="V22" s="64"/>
      <c r="W22" s="64"/>
      <c r="X22" s="64"/>
      <c r="Y22" s="64"/>
      <c r="Z22" s="64"/>
      <c r="AA22" s="64"/>
      <c r="AB22" s="64"/>
      <c r="AC22" s="64"/>
      <c r="AD22" s="64"/>
      <c r="AE22" s="64"/>
      <c r="AF22" s="64"/>
      <c r="AG22" s="63">
        <f>100</f>
        <v>100</v>
      </c>
      <c r="AH22" s="63">
        <f t="shared" ref="AH22:AU22" si="22">D22*100/$C22</f>
        <v>101.0622081347238</v>
      </c>
      <c r="AI22" s="63">
        <f t="shared" si="22"/>
        <v>105.80706041762443</v>
      </c>
      <c r="AJ22" s="63">
        <f t="shared" si="22"/>
        <v>111.30441094630889</v>
      </c>
      <c r="AK22" s="63">
        <f t="shared" si="22"/>
        <v>118.52210312371459</v>
      </c>
      <c r="AL22" s="63">
        <f t="shared" si="22"/>
        <v>127.28350552880543</v>
      </c>
      <c r="AM22" s="63">
        <f t="shared" si="22"/>
        <v>130.17009847806625</v>
      </c>
      <c r="AN22" s="63">
        <f t="shared" si="22"/>
        <v>138.87343027898086</v>
      </c>
      <c r="AO22" s="63">
        <f t="shared" si="22"/>
        <v>143.27227854533137</v>
      </c>
      <c r="AP22" s="63">
        <f t="shared" si="22"/>
        <v>153.8459677224225</v>
      </c>
      <c r="AQ22" s="63">
        <f t="shared" si="22"/>
        <v>156.50511747199303</v>
      </c>
      <c r="AR22" s="63">
        <f t="shared" si="22"/>
        <v>165.87868082944181</v>
      </c>
      <c r="AS22" s="63">
        <f t="shared" si="22"/>
        <v>158.4214474098091</v>
      </c>
      <c r="AT22" s="63">
        <f t="shared" si="22"/>
        <v>156.19540758305305</v>
      </c>
      <c r="AU22" s="63">
        <f t="shared" si="22"/>
        <v>158.80132594546203</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1" thickBot="1" x14ac:dyDescent="0.3">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1.5" thickBot="1" x14ac:dyDescent="0.3">
      <c r="A24" s="64"/>
      <c r="B24" s="246" t="s">
        <v>140</v>
      </c>
      <c r="C24" s="292">
        <f>(C6+C7+C13)/C22</f>
        <v>0.26465677853323333</v>
      </c>
      <c r="D24" s="292">
        <f t="shared" ref="D24:I24" si="23">(D6+D7+D13)/D22</f>
        <v>0.27413330779544148</v>
      </c>
      <c r="E24" s="292">
        <f t="shared" si="23"/>
        <v>0.27718447712044636</v>
      </c>
      <c r="F24" s="292">
        <f t="shared" si="23"/>
        <v>0.29171104975978784</v>
      </c>
      <c r="G24" s="292">
        <f t="shared" si="23"/>
        <v>0.29826065654091133</v>
      </c>
      <c r="H24" s="292">
        <f t="shared" si="23"/>
        <v>0.3039825111681399</v>
      </c>
      <c r="I24" s="292">
        <f t="shared" si="23"/>
        <v>0.31112680768801815</v>
      </c>
      <c r="J24" s="292">
        <f>(J6+J7+J13)/J22</f>
        <v>0.31675233034236433</v>
      </c>
      <c r="K24" s="292">
        <f>(K6+K7+K13)/K22</f>
        <v>0.3165689966730279</v>
      </c>
      <c r="L24" s="292">
        <f>(L6+L7+L13)/L22</f>
        <v>0.3249138920780712</v>
      </c>
      <c r="M24" s="353">
        <f t="shared" ref="M24:N24" si="24">(M6+M7+M13)/M22</f>
        <v>0.33703348690516682</v>
      </c>
      <c r="N24" s="352">
        <f t="shared" si="24"/>
        <v>0.34128303868370385</v>
      </c>
      <c r="O24" s="352">
        <f t="shared" ref="O24:P24" si="25">(O6+O7+O13)/O22</f>
        <v>0.35184958914989156</v>
      </c>
      <c r="P24" s="352">
        <f t="shared" si="25"/>
        <v>0.35855252966508661</v>
      </c>
      <c r="Q24" s="352">
        <f t="shared" ref="Q24" si="26">(Q6+Q7+Q13)/Q22</f>
        <v>0.36501043714098519</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1.5" thickBot="1" x14ac:dyDescent="0.3">
      <c r="A25" s="64"/>
      <c r="B25" s="265" t="s">
        <v>141</v>
      </c>
      <c r="C25" s="292">
        <f t="shared" ref="C25:K25" si="27">(C8+C9+C17)/C22</f>
        <v>0.73534322146676667</v>
      </c>
      <c r="D25" s="292">
        <f t="shared" si="27"/>
        <v>0.72586669220455846</v>
      </c>
      <c r="E25" s="292">
        <f t="shared" si="27"/>
        <v>0.72281552287955364</v>
      </c>
      <c r="F25" s="292">
        <f t="shared" si="27"/>
        <v>0.70828895024021221</v>
      </c>
      <c r="G25" s="292">
        <f t="shared" si="27"/>
        <v>0.70173934345908873</v>
      </c>
      <c r="H25" s="292">
        <f t="shared" si="27"/>
        <v>0.6960174888318601</v>
      </c>
      <c r="I25" s="292">
        <f t="shared" si="27"/>
        <v>0.68887319231198185</v>
      </c>
      <c r="J25" s="292">
        <f t="shared" si="27"/>
        <v>0.68324766965763573</v>
      </c>
      <c r="K25" s="292">
        <f t="shared" si="27"/>
        <v>0.68343100332697215</v>
      </c>
      <c r="L25" s="292">
        <f>(L8+L9+L17)/L22</f>
        <v>0.6750861079219288</v>
      </c>
      <c r="M25" s="353">
        <f t="shared" ref="M25:N25" si="28">(M8+M9+M17)/M22</f>
        <v>0.66296651309483323</v>
      </c>
      <c r="N25" s="353">
        <f t="shared" si="28"/>
        <v>0.6587169613162962</v>
      </c>
      <c r="O25" s="353">
        <f t="shared" ref="O25:P25" si="29">(O8+O9+O17)/O22</f>
        <v>0.64815041085010849</v>
      </c>
      <c r="P25" s="352">
        <f t="shared" si="29"/>
        <v>0.64144747033491345</v>
      </c>
      <c r="Q25" s="352">
        <f t="shared" ref="Q25" si="30">(Q8+Q9+Q17)/Q22</f>
        <v>0.63498956285901476</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0.5" thickBot="1" x14ac:dyDescent="0.25"/>
    <row r="27" spans="1:70" ht="12" customHeight="1" thickBot="1" x14ac:dyDescent="0.25">
      <c r="B27" s="890" t="s">
        <v>81</v>
      </c>
      <c r="C27" s="891"/>
      <c r="D27" s="891"/>
      <c r="E27" s="891"/>
      <c r="F27" s="891"/>
      <c r="G27" s="891"/>
      <c r="H27" s="891"/>
      <c r="I27" s="891"/>
      <c r="J27" s="891"/>
      <c r="K27" s="891"/>
      <c r="L27" s="891"/>
      <c r="M27" s="891"/>
      <c r="N27" s="891"/>
      <c r="O27" s="891"/>
      <c r="P27" s="891"/>
      <c r="Q27" s="892"/>
    </row>
    <row r="28" spans="1:70" ht="11" thickBot="1" x14ac:dyDescent="0.3">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2716</v>
      </c>
      <c r="D29" s="151">
        <f>'EMP 2DGT--'!E$113+'EMP 2DGT--'!E$143</f>
        <v>3206</v>
      </c>
      <c r="E29" s="151">
        <f>'EMP 2DGT--'!F$113+'EMP 2DGT--'!F$143</f>
        <v>2640</v>
      </c>
      <c r="F29" s="151">
        <f>'EMP 2DGT--'!G$113+'EMP 2DGT--'!G$143</f>
        <v>2169</v>
      </c>
      <c r="G29" s="151">
        <f>'EMP 2DGT--'!H$113+'EMP 2DGT--'!H$143</f>
        <v>2630</v>
      </c>
      <c r="H29" s="151">
        <f>'EMP 2DGT--'!I$113+'EMP 2DGT--'!I$143</f>
        <v>2528</v>
      </c>
      <c r="I29" s="151">
        <f>'EMP 2DGT--'!J$113+'EMP 2DGT--'!J$143</f>
        <v>2387</v>
      </c>
      <c r="J29" s="151">
        <f>'EMP 2DGT--'!K$113+'EMP 2DGT--'!K$143</f>
        <v>2328</v>
      </c>
      <c r="K29" s="151">
        <f>'EMP 2DGT--'!L$113+'EMP 2DGT--'!L$143</f>
        <v>2281</v>
      </c>
      <c r="L29" s="152">
        <f>'EMP 2DGT--'!M$113+'EMP 2DGT--'!M$143</f>
        <v>2170</v>
      </c>
      <c r="M29" s="152">
        <f>'EMP 2DGT--'!N$113+'EMP 2DGT--'!N$143</f>
        <v>2263</v>
      </c>
      <c r="N29" s="152">
        <f>'EMP 2DGT--'!O$113+'EMP 2DGT--'!O$143</f>
        <v>2439</v>
      </c>
      <c r="O29" s="152">
        <f>'EMP 2DGT--'!P$113+'EMP 2DGT--'!P$143</f>
        <v>2365</v>
      </c>
      <c r="P29" s="152">
        <f>'EMP 2DGT--'!Q$113+'EMP 2DGT--'!Q$143</f>
        <v>2337</v>
      </c>
      <c r="Q29" s="152">
        <f>'EMP 2DGT--'!R$113+'EMP 2DGT--'!R$143</f>
        <v>2343</v>
      </c>
      <c r="AG29" s="63">
        <f>100</f>
        <v>100</v>
      </c>
      <c r="AH29" s="63">
        <f t="shared" ref="AH29:AU33" si="31">D29*100/$C29</f>
        <v>118.04123711340206</v>
      </c>
      <c r="AI29" s="63">
        <f t="shared" si="31"/>
        <v>97.201767304860084</v>
      </c>
      <c r="AJ29" s="63">
        <f t="shared" si="31"/>
        <v>79.860088365243001</v>
      </c>
      <c r="AK29" s="63">
        <f t="shared" si="31"/>
        <v>96.833578792341683</v>
      </c>
      <c r="AL29" s="63">
        <f t="shared" si="31"/>
        <v>93.078055964653899</v>
      </c>
      <c r="AM29" s="63">
        <f t="shared" si="31"/>
        <v>87.886597938144334</v>
      </c>
      <c r="AN29" s="63">
        <f t="shared" si="31"/>
        <v>85.714285714285708</v>
      </c>
      <c r="AO29" s="63">
        <f t="shared" si="31"/>
        <v>83.983799705449186</v>
      </c>
      <c r="AP29" s="63">
        <f t="shared" si="31"/>
        <v>79.896907216494839</v>
      </c>
      <c r="AQ29" s="63">
        <f t="shared" si="31"/>
        <v>83.321060382916059</v>
      </c>
      <c r="AR29" s="63">
        <f t="shared" si="31"/>
        <v>89.801178203240056</v>
      </c>
      <c r="AS29" s="63">
        <f t="shared" si="31"/>
        <v>87.076583210603829</v>
      </c>
      <c r="AT29" s="63">
        <f t="shared" si="31"/>
        <v>86.045655375552286</v>
      </c>
      <c r="AU29" s="63">
        <f t="shared" si="31"/>
        <v>86.266568483063324</v>
      </c>
    </row>
    <row r="30" spans="1:70" x14ac:dyDescent="0.2">
      <c r="B30" s="153" t="s">
        <v>127</v>
      </c>
      <c r="C30" s="154">
        <f>'EMP 2DGT--'!D$107+'EMP 2DGT--'!D$149+'EMP 2DGT--'!D$155+'EMP 2DGT--'!D$161+'EMP 2DGT--'!D$167</f>
        <v>11079</v>
      </c>
      <c r="D30" s="155">
        <f>'EMP 2DGT--'!E$107+'EMP 2DGT--'!E$149+'EMP 2DGT--'!E$155+'EMP 2DGT--'!E$161+'EMP 2DGT--'!E$167</f>
        <v>9264</v>
      </c>
      <c r="E30" s="155">
        <f>'EMP 2DGT--'!F$107+'EMP 2DGT--'!F$149+'EMP 2DGT--'!F$155+'EMP 2DGT--'!F$161+'EMP 2DGT--'!F$167</f>
        <v>8338</v>
      </c>
      <c r="F30" s="155">
        <f>'EMP 2DGT--'!G$107+'EMP 2DGT--'!G$149+'EMP 2DGT--'!G$155+'EMP 2DGT--'!G$161+'EMP 2DGT--'!G$167</f>
        <v>9473</v>
      </c>
      <c r="G30" s="155">
        <f>'EMP 2DGT--'!H$107+'EMP 2DGT--'!H$149+'EMP 2DGT--'!H$155+'EMP 2DGT--'!H$161+'EMP 2DGT--'!H$167</f>
        <v>9355</v>
      </c>
      <c r="H30" s="155">
        <f>'EMP 2DGT--'!I$107+'EMP 2DGT--'!I$149+'EMP 2DGT--'!I$155+'EMP 2DGT--'!I$161+'EMP 2DGT--'!I$167</f>
        <v>9469</v>
      </c>
      <c r="I30" s="155">
        <f>'EMP 2DGT--'!J$107+'EMP 2DGT--'!J$149+'EMP 2DGT--'!J$155+'EMP 2DGT--'!J$161+'EMP 2DGT--'!J$167</f>
        <v>9599</v>
      </c>
      <c r="J30" s="155">
        <f>'EMP 2DGT--'!K$107+'EMP 2DGT--'!K$149+'EMP 2DGT--'!K$155+'EMP 2DGT--'!K$161+'EMP 2DGT--'!K$167</f>
        <v>10194</v>
      </c>
      <c r="K30" s="155">
        <f>'EMP 2DGT--'!L$107+'EMP 2DGT--'!L$149+'EMP 2DGT--'!L$155+'EMP 2DGT--'!L$161+'EMP 2DGT--'!L$167</f>
        <v>10154</v>
      </c>
      <c r="L30" s="156">
        <f>'EMP 2DGT--'!M$107+'EMP 2DGT--'!M$149+'EMP 2DGT--'!M$155+'EMP 2DGT--'!M$161+'EMP 2DGT--'!M$167</f>
        <v>10783</v>
      </c>
      <c r="M30" s="156">
        <f>'EMP 2DGT--'!N$107+'EMP 2DGT--'!N$149+'EMP 2DGT--'!N$155+'EMP 2DGT--'!N$161+'EMP 2DGT--'!N$167</f>
        <v>11114</v>
      </c>
      <c r="N30" s="156">
        <f>'EMP 2DGT--'!O$107+'EMP 2DGT--'!O$149+'EMP 2DGT--'!O$155+'EMP 2DGT--'!O$161+'EMP 2DGT--'!O$167</f>
        <v>10869</v>
      </c>
      <c r="O30" s="156">
        <f>'EMP 2DGT--'!P$107+'EMP 2DGT--'!P$149+'EMP 2DGT--'!P$155+'EMP 2DGT--'!P$161+'EMP 2DGT--'!P$167</f>
        <v>10614</v>
      </c>
      <c r="P30" s="156">
        <f>'EMP 2DGT--'!Q$107+'EMP 2DGT--'!Q$149+'EMP 2DGT--'!Q$155+'EMP 2DGT--'!Q$161+'EMP 2DGT--'!Q$167</f>
        <v>10493</v>
      </c>
      <c r="Q30" s="156">
        <f>'EMP 2DGT--'!R$107+'EMP 2DGT--'!R$149+'EMP 2DGT--'!R$155+'EMP 2DGT--'!R$161+'EMP 2DGT--'!R$167</f>
        <v>10515</v>
      </c>
      <c r="AG30" s="63">
        <f>100</f>
        <v>100</v>
      </c>
      <c r="AH30" s="63">
        <f t="shared" si="31"/>
        <v>83.617655023016525</v>
      </c>
      <c r="AI30" s="63">
        <f t="shared" si="31"/>
        <v>75.259499954869568</v>
      </c>
      <c r="AJ30" s="63">
        <f t="shared" si="31"/>
        <v>85.504106868850982</v>
      </c>
      <c r="AK30" s="63">
        <f t="shared" si="31"/>
        <v>84.439028793212387</v>
      </c>
      <c r="AL30" s="63">
        <f t="shared" si="31"/>
        <v>85.468002527303909</v>
      </c>
      <c r="AM30" s="63">
        <f t="shared" si="31"/>
        <v>86.64139362758371</v>
      </c>
      <c r="AN30" s="63">
        <f t="shared" si="31"/>
        <v>92.01191443271054</v>
      </c>
      <c r="AO30" s="63">
        <f t="shared" si="31"/>
        <v>91.650871017239822</v>
      </c>
      <c r="AP30" s="63">
        <f t="shared" si="31"/>
        <v>97.328278725516739</v>
      </c>
      <c r="AQ30" s="63">
        <f t="shared" si="31"/>
        <v>100.31591298853687</v>
      </c>
      <c r="AR30" s="63">
        <f t="shared" si="31"/>
        <v>98.104522068778778</v>
      </c>
      <c r="AS30" s="63">
        <f t="shared" si="31"/>
        <v>95.802870295152985</v>
      </c>
      <c r="AT30" s="63">
        <f t="shared" si="31"/>
        <v>94.710713963354095</v>
      </c>
      <c r="AU30" s="63">
        <f t="shared" si="31"/>
        <v>94.909287841862991</v>
      </c>
    </row>
    <row r="31" spans="1:70" x14ac:dyDescent="0.2">
      <c r="B31" s="153" t="s">
        <v>128</v>
      </c>
      <c r="C31" s="154">
        <f>'EMP 2DGT--'!D$101+'EMP 2DGT--'!D$119+'EMP 2DGT--'!D$125+'EMP 2DGT--'!D$131+'EMP 2DGT--'!D$137+'EMP 2DGT--'!D$185</f>
        <v>25555</v>
      </c>
      <c r="D31" s="155">
        <f>'EMP 2DGT--'!E$101+'EMP 2DGT--'!E$119+'EMP 2DGT--'!E$125+'EMP 2DGT--'!E$131+'EMP 2DGT--'!E$137+'EMP 2DGT--'!E$185</f>
        <v>20479</v>
      </c>
      <c r="E31" s="155">
        <f>'EMP 2DGT--'!F$101+'EMP 2DGT--'!F$119+'EMP 2DGT--'!F$125+'EMP 2DGT--'!F$131+'EMP 2DGT--'!F$137+'EMP 2DGT--'!F$185</f>
        <v>20274</v>
      </c>
      <c r="F31" s="155">
        <f>'EMP 2DGT--'!G$101+'EMP 2DGT--'!G$119+'EMP 2DGT--'!G$125+'EMP 2DGT--'!G$131+'EMP 2DGT--'!G$137+'EMP 2DGT--'!G$185</f>
        <v>21251</v>
      </c>
      <c r="G31" s="155">
        <f>'EMP 2DGT--'!H$101+'EMP 2DGT--'!H$119+'EMP 2DGT--'!H$125+'EMP 2DGT--'!H$131+'EMP 2DGT--'!H$137+'EMP 2DGT--'!H$185</f>
        <v>22063</v>
      </c>
      <c r="H31" s="155">
        <f>'EMP 2DGT--'!I$101+'EMP 2DGT--'!I$119+'EMP 2DGT--'!I$125+'EMP 2DGT--'!I$131+'EMP 2DGT--'!I$137+'EMP 2DGT--'!I$185</f>
        <v>22477</v>
      </c>
      <c r="I31" s="155">
        <f>'EMP 2DGT--'!J$101+'EMP 2DGT--'!J$119+'EMP 2DGT--'!J$125+'EMP 2DGT--'!J$131+'EMP 2DGT--'!J$137+'EMP 2DGT--'!J$185</f>
        <v>22818</v>
      </c>
      <c r="J31" s="155">
        <f>'EMP 2DGT--'!K$101+'EMP 2DGT--'!K$119+'EMP 2DGT--'!K$125+'EMP 2DGT--'!K$131+'EMP 2DGT--'!K$137+'EMP 2DGT--'!K$185</f>
        <v>23090</v>
      </c>
      <c r="K31" s="155">
        <f>'EMP 2DGT--'!L$101+'EMP 2DGT--'!L$119+'EMP 2DGT--'!L$125+'EMP 2DGT--'!L$131+'EMP 2DGT--'!L$137+'EMP 2DGT--'!L$185</f>
        <v>23370</v>
      </c>
      <c r="L31" s="156">
        <f>'EMP 2DGT--'!M$101+'EMP 2DGT--'!M$119+'EMP 2DGT--'!M$125+'EMP 2DGT--'!M$131+'EMP 2DGT--'!M$137+'EMP 2DGT--'!M$185</f>
        <v>24104</v>
      </c>
      <c r="M31" s="156">
        <f>'EMP 2DGT--'!N$101+'EMP 2DGT--'!N$119+'EMP 2DGT--'!N$125+'EMP 2DGT--'!N$131+'EMP 2DGT--'!N$137+'EMP 2DGT--'!N$185</f>
        <v>24450</v>
      </c>
      <c r="N31" s="156">
        <f>'EMP 2DGT--'!O$101+'EMP 2DGT--'!O$119+'EMP 2DGT--'!O$125+'EMP 2DGT--'!O$131+'EMP 2DGT--'!O$137+'EMP 2DGT--'!O$185</f>
        <v>25608</v>
      </c>
      <c r="O31" s="156">
        <f>'EMP 2DGT--'!P$101+'EMP 2DGT--'!P$119+'EMP 2DGT--'!P$125+'EMP 2DGT--'!P$131+'EMP 2DGT--'!P$137+'EMP 2DGT--'!P$185</f>
        <v>24585</v>
      </c>
      <c r="P31" s="156">
        <f>'EMP 2DGT--'!Q$101+'EMP 2DGT--'!Q$119+'EMP 2DGT--'!Q$125+'EMP 2DGT--'!Q$131+'EMP 2DGT--'!Q$137+'EMP 2DGT--'!Q$185</f>
        <v>24400</v>
      </c>
      <c r="Q31" s="156">
        <f>'EMP 2DGT--'!R$101+'EMP 2DGT--'!R$119+'EMP 2DGT--'!R$125+'EMP 2DGT--'!R$131+'EMP 2DGT--'!R$137+'EMP 2DGT--'!R$185</f>
        <v>24563</v>
      </c>
      <c r="AG31" s="63">
        <f>100</f>
        <v>100</v>
      </c>
      <c r="AH31" s="63">
        <f t="shared" si="31"/>
        <v>80.136959499119541</v>
      </c>
      <c r="AI31" s="63">
        <f t="shared" si="31"/>
        <v>79.33476814713363</v>
      </c>
      <c r="AJ31" s="63">
        <f t="shared" si="31"/>
        <v>83.15789473684211</v>
      </c>
      <c r="AK31" s="63">
        <f t="shared" si="31"/>
        <v>86.33535511641557</v>
      </c>
      <c r="AL31" s="63">
        <f t="shared" si="31"/>
        <v>87.955390334572485</v>
      </c>
      <c r="AM31" s="63">
        <f t="shared" si="31"/>
        <v>89.289767168851498</v>
      </c>
      <c r="AN31" s="63">
        <f t="shared" si="31"/>
        <v>90.354138133437687</v>
      </c>
      <c r="AO31" s="63">
        <f t="shared" si="31"/>
        <v>91.449814126394045</v>
      </c>
      <c r="AP31" s="63">
        <f t="shared" si="31"/>
        <v>94.322050479358253</v>
      </c>
      <c r="AQ31" s="63">
        <f t="shared" si="31"/>
        <v>95.675992956368617</v>
      </c>
      <c r="AR31" s="63">
        <f t="shared" si="31"/>
        <v>100.20739581295246</v>
      </c>
      <c r="AS31" s="63">
        <f t="shared" si="31"/>
        <v>96.204265310115431</v>
      </c>
      <c r="AT31" s="63">
        <f t="shared" si="31"/>
        <v>95.480336529054981</v>
      </c>
      <c r="AU31" s="63">
        <f t="shared" si="31"/>
        <v>96.118176482097439</v>
      </c>
    </row>
    <row r="32" spans="1:70" x14ac:dyDescent="0.2">
      <c r="B32" s="153" t="s">
        <v>129</v>
      </c>
      <c r="C32" s="154">
        <f>'EMP 2DGT--'!D$47+'EMP 2DGT--'!D$53+'EMP 2DGT--'!D$59+'EMP 2DGT--'!D$65+'EMP 2DGT--'!D$71+'EMP 2DGT--'!D$77+'EMP 2DGT--'!D$83+'EMP 2DGT--'!D$89+'EMP 2DGT--'!D$95+'EMP 2DGT--'!D$173+'EMP 2DGT--'!D$179</f>
        <v>49215</v>
      </c>
      <c r="D32" s="155">
        <f>'EMP 2DGT--'!E$47+'EMP 2DGT--'!E$53+'EMP 2DGT--'!E$59+'EMP 2DGT--'!E$65+'EMP 2DGT--'!E$71+'EMP 2DGT--'!E$77+'EMP 2DGT--'!E$83+'EMP 2DGT--'!E$89+'EMP 2DGT--'!E$95+'EMP 2DGT--'!E$173+'EMP 2DGT--'!E$179</f>
        <v>40941</v>
      </c>
      <c r="E32" s="155">
        <f>'EMP 2DGT--'!F$47+'EMP 2DGT--'!F$53+'EMP 2DGT--'!F$59+'EMP 2DGT--'!F$65+'EMP 2DGT--'!F$71+'EMP 2DGT--'!F$77+'EMP 2DGT--'!F$83+'EMP 2DGT--'!F$89+'EMP 2DGT--'!F$95+'EMP 2DGT--'!F$173+'EMP 2DGT--'!F$179</f>
        <v>41445</v>
      </c>
      <c r="F32" s="155">
        <f>'EMP 2DGT--'!G$47+'EMP 2DGT--'!G$53+'EMP 2DGT--'!G$59+'EMP 2DGT--'!G$65+'EMP 2DGT--'!G$71+'EMP 2DGT--'!G$77+'EMP 2DGT--'!G$83+'EMP 2DGT--'!G$89+'EMP 2DGT--'!G$95+'EMP 2DGT--'!G$173+'EMP 2DGT--'!G$179</f>
        <v>42564</v>
      </c>
      <c r="G32" s="155">
        <f>'EMP 2DGT--'!H$47+'EMP 2DGT--'!H$53+'EMP 2DGT--'!H$59+'EMP 2DGT--'!H$65+'EMP 2DGT--'!H$71+'EMP 2DGT--'!H$77+'EMP 2DGT--'!H$83+'EMP 2DGT--'!H$89+'EMP 2DGT--'!H$95+'EMP 2DGT--'!H$173+'EMP 2DGT--'!H$179</f>
        <v>43943</v>
      </c>
      <c r="H32" s="155">
        <f>'EMP 2DGT--'!I$47+'EMP 2DGT--'!I$53+'EMP 2DGT--'!I$59+'EMP 2DGT--'!I$65+'EMP 2DGT--'!I$71+'EMP 2DGT--'!I$77+'EMP 2DGT--'!I$83+'EMP 2DGT--'!I$89+'EMP 2DGT--'!I$95+'EMP 2DGT--'!I$173+'EMP 2DGT--'!I$179</f>
        <v>44160</v>
      </c>
      <c r="I32" s="155">
        <f>'EMP 2DGT--'!J$47+'EMP 2DGT--'!J$53+'EMP 2DGT--'!J$59+'EMP 2DGT--'!J$65+'EMP 2DGT--'!J$71+'EMP 2DGT--'!J$77+'EMP 2DGT--'!J$83+'EMP 2DGT--'!J$89+'EMP 2DGT--'!J$95+'EMP 2DGT--'!J$173+'EMP 2DGT--'!J$179</f>
        <v>45339</v>
      </c>
      <c r="J32" s="155">
        <f>'EMP 2DGT--'!K$47+'EMP 2DGT--'!K$53+'EMP 2DGT--'!K$59+'EMP 2DGT--'!K$65+'EMP 2DGT--'!K$71+'EMP 2DGT--'!K$77+'EMP 2DGT--'!K$83+'EMP 2DGT--'!K$89+'EMP 2DGT--'!K$95+'EMP 2DGT--'!K$173+'EMP 2DGT--'!K$179</f>
        <v>46428</v>
      </c>
      <c r="K32" s="155">
        <f>'EMP 2DGT--'!L$47+'EMP 2DGT--'!L$53+'EMP 2DGT--'!L$59+'EMP 2DGT--'!L$65+'EMP 2DGT--'!L$71+'EMP 2DGT--'!L$77+'EMP 2DGT--'!L$83+'EMP 2DGT--'!L$89+'EMP 2DGT--'!L$95+'EMP 2DGT--'!L$173+'EMP 2DGT--'!L$179</f>
        <v>46281</v>
      </c>
      <c r="L32" s="156">
        <f>'EMP 2DGT--'!M$47+'EMP 2DGT--'!M$53+'EMP 2DGT--'!M$59+'EMP 2DGT--'!M$65+'EMP 2DGT--'!M$71+'EMP 2DGT--'!M$77+'EMP 2DGT--'!M$83+'EMP 2DGT--'!M$89+'EMP 2DGT--'!M$95+'EMP 2DGT--'!M$173+'EMP 2DGT--'!M$179</f>
        <v>46215</v>
      </c>
      <c r="M32" s="156">
        <f>'EMP 2DGT--'!N$47+'EMP 2DGT--'!N$53+'EMP 2DGT--'!N$59+'EMP 2DGT--'!N$65+'EMP 2DGT--'!N$71+'EMP 2DGT--'!N$77+'EMP 2DGT--'!N$83+'EMP 2DGT--'!N$89+'EMP 2DGT--'!N$95+'EMP 2DGT--'!N$173+'EMP 2DGT--'!N$179</f>
        <v>46133</v>
      </c>
      <c r="N32" s="156">
        <f>'EMP 2DGT--'!O$47+'EMP 2DGT--'!O$53+'EMP 2DGT--'!O$59+'EMP 2DGT--'!O$65+'EMP 2DGT--'!O$71+'EMP 2DGT--'!O$77+'EMP 2DGT--'!O$83+'EMP 2DGT--'!O$89+'EMP 2DGT--'!O$95+'EMP 2DGT--'!O$173+'EMP 2DGT--'!O$179</f>
        <v>45569</v>
      </c>
      <c r="O32" s="156">
        <f>'EMP 2DGT--'!P$47+'EMP 2DGT--'!P$53+'EMP 2DGT--'!P$59+'EMP 2DGT--'!P$65+'EMP 2DGT--'!P$71+'EMP 2DGT--'!P$77+'EMP 2DGT--'!P$83+'EMP 2DGT--'!P$89+'EMP 2DGT--'!P$95+'EMP 2DGT--'!P$173+'EMP 2DGT--'!P$179</f>
        <v>45069</v>
      </c>
      <c r="P32" s="156">
        <f>'EMP 2DGT--'!Q$47+'EMP 2DGT--'!Q$53+'EMP 2DGT--'!Q$59+'EMP 2DGT--'!Q$65+'EMP 2DGT--'!Q$71+'EMP 2DGT--'!Q$77+'EMP 2DGT--'!Q$83+'EMP 2DGT--'!Q$89+'EMP 2DGT--'!Q$95+'EMP 2DGT--'!Q$173+'EMP 2DGT--'!Q$179</f>
        <v>44657</v>
      </c>
      <c r="Q32" s="156">
        <f>'EMP 2DGT--'!R$47+'EMP 2DGT--'!R$53+'EMP 2DGT--'!R$59+'EMP 2DGT--'!R$65+'EMP 2DGT--'!R$71+'EMP 2DGT--'!R$77+'EMP 2DGT--'!R$83+'EMP 2DGT--'!R$89+'EMP 2DGT--'!R$95+'EMP 2DGT--'!R$173+'EMP 2DGT--'!R$179</f>
        <v>44885</v>
      </c>
      <c r="AG32" s="63">
        <f>100</f>
        <v>100</v>
      </c>
      <c r="AH32" s="63">
        <f t="shared" si="31"/>
        <v>83.188052423041754</v>
      </c>
      <c r="AI32" s="63">
        <f t="shared" si="31"/>
        <v>84.212130448034131</v>
      </c>
      <c r="AJ32" s="63">
        <f t="shared" si="31"/>
        <v>86.485827491618409</v>
      </c>
      <c r="AK32" s="63">
        <f t="shared" si="31"/>
        <v>89.287818754444785</v>
      </c>
      <c r="AL32" s="63">
        <f t="shared" si="31"/>
        <v>89.728741237427613</v>
      </c>
      <c r="AM32" s="63">
        <f t="shared" si="31"/>
        <v>92.124352331606218</v>
      </c>
      <c r="AN32" s="63">
        <f t="shared" si="31"/>
        <v>94.337092349893325</v>
      </c>
      <c r="AO32" s="63">
        <f t="shared" si="31"/>
        <v>94.03840292593722</v>
      </c>
      <c r="AP32" s="63">
        <f t="shared" si="31"/>
        <v>93.904297470283453</v>
      </c>
      <c r="AQ32" s="63">
        <f t="shared" si="31"/>
        <v>93.737681601137865</v>
      </c>
      <c r="AR32" s="63">
        <f t="shared" si="31"/>
        <v>92.591689525551146</v>
      </c>
      <c r="AS32" s="63">
        <f t="shared" si="31"/>
        <v>91.575739103931724</v>
      </c>
      <c r="AT32" s="63">
        <f t="shared" si="31"/>
        <v>90.738595956517315</v>
      </c>
      <c r="AU32" s="63">
        <f t="shared" si="31"/>
        <v>91.201869348775773</v>
      </c>
    </row>
    <row r="33" spans="1:70" ht="11" thickBot="1" x14ac:dyDescent="0.25">
      <c r="B33" s="157" t="s">
        <v>130</v>
      </c>
      <c r="C33" s="158">
        <f>SUM(C29:C32)</f>
        <v>88565</v>
      </c>
      <c r="D33" s="159">
        <f t="shared" ref="D33:K33" si="32">SUM(D29:D32)</f>
        <v>73890</v>
      </c>
      <c r="E33" s="159">
        <f t="shared" si="32"/>
        <v>72697</v>
      </c>
      <c r="F33" s="159">
        <f t="shared" si="32"/>
        <v>75457</v>
      </c>
      <c r="G33" s="159">
        <f t="shared" si="32"/>
        <v>77991</v>
      </c>
      <c r="H33" s="159">
        <f t="shared" si="32"/>
        <v>78634</v>
      </c>
      <c r="I33" s="159">
        <f t="shared" si="32"/>
        <v>80143</v>
      </c>
      <c r="J33" s="159">
        <f t="shared" si="32"/>
        <v>82040</v>
      </c>
      <c r="K33" s="159">
        <f t="shared" si="32"/>
        <v>82086</v>
      </c>
      <c r="L33" s="160">
        <f>SUM(L29:L32)</f>
        <v>83272</v>
      </c>
      <c r="M33" s="160">
        <f t="shared" ref="M33:N33" si="33">SUM(M29:M32)</f>
        <v>83960</v>
      </c>
      <c r="N33" s="160">
        <f t="shared" si="33"/>
        <v>84485</v>
      </c>
      <c r="O33" s="160">
        <f t="shared" ref="O33:P33" si="34">SUM(O29:O32)</f>
        <v>82633</v>
      </c>
      <c r="P33" s="160">
        <f t="shared" si="34"/>
        <v>81887</v>
      </c>
      <c r="Q33" s="160">
        <f t="shared" ref="Q33" si="35">SUM(Q29:Q32)</f>
        <v>82306</v>
      </c>
      <c r="AG33" s="63">
        <f>100</f>
        <v>100</v>
      </c>
      <c r="AH33" s="63">
        <f t="shared" si="31"/>
        <v>83.430248969683277</v>
      </c>
      <c r="AI33" s="63">
        <f t="shared" si="31"/>
        <v>82.083215717269809</v>
      </c>
      <c r="AJ33" s="63">
        <f t="shared" si="31"/>
        <v>85.199570936600239</v>
      </c>
      <c r="AK33" s="63">
        <f t="shared" si="31"/>
        <v>88.060746344492742</v>
      </c>
      <c r="AL33" s="63">
        <f t="shared" si="31"/>
        <v>88.786766781459946</v>
      </c>
      <c r="AM33" s="63">
        <f t="shared" si="31"/>
        <v>90.490600124202558</v>
      </c>
      <c r="AN33" s="63">
        <f t="shared" si="31"/>
        <v>92.632529780387287</v>
      </c>
      <c r="AO33" s="63">
        <f t="shared" si="31"/>
        <v>92.684469034042792</v>
      </c>
      <c r="AP33" s="63">
        <f t="shared" si="31"/>
        <v>94.023598486986955</v>
      </c>
      <c r="AQ33" s="63">
        <f t="shared" si="31"/>
        <v>94.800429063399761</v>
      </c>
      <c r="AR33" s="63">
        <f t="shared" si="31"/>
        <v>95.393214023598489</v>
      </c>
      <c r="AS33" s="63">
        <f t="shared" si="31"/>
        <v>93.302094506859362</v>
      </c>
      <c r="AT33" s="63">
        <f t="shared" si="31"/>
        <v>92.459775306272235</v>
      </c>
      <c r="AU33" s="63">
        <f t="shared" si="31"/>
        <v>92.932874160221303</v>
      </c>
    </row>
    <row r="34" spans="1:70" ht="10.5"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1"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ht="10.5" x14ac:dyDescent="0.2">
      <c r="B36" s="149" t="s">
        <v>132</v>
      </c>
      <c r="C36" s="168">
        <f>SUM(C37:C39)</f>
        <v>44580</v>
      </c>
      <c r="D36" s="169">
        <f t="shared" ref="D36:K36" si="36">SUM(D37:D39)</f>
        <v>41203</v>
      </c>
      <c r="E36" s="169">
        <f t="shared" si="36"/>
        <v>41689</v>
      </c>
      <c r="F36" s="169">
        <f t="shared" si="36"/>
        <v>43853</v>
      </c>
      <c r="G36" s="169">
        <f t="shared" si="36"/>
        <v>45302</v>
      </c>
      <c r="H36" s="169">
        <f t="shared" si="36"/>
        <v>46644</v>
      </c>
      <c r="I36" s="169">
        <f t="shared" si="36"/>
        <v>47496</v>
      </c>
      <c r="J36" s="169">
        <f t="shared" si="36"/>
        <v>50152</v>
      </c>
      <c r="K36" s="169">
        <f t="shared" si="36"/>
        <v>51364</v>
      </c>
      <c r="L36" s="170">
        <f>SUM(L37:L39)</f>
        <v>56216</v>
      </c>
      <c r="M36" s="170">
        <f t="shared" ref="M36:N36" si="37">SUM(M37:M39)</f>
        <v>58168</v>
      </c>
      <c r="N36" s="170">
        <f t="shared" si="37"/>
        <v>59591</v>
      </c>
      <c r="O36" s="170">
        <f t="shared" ref="O36:P36" si="38">SUM(O37:O39)</f>
        <v>58785</v>
      </c>
      <c r="P36" s="170">
        <f t="shared" si="38"/>
        <v>59368</v>
      </c>
      <c r="Q36" s="170">
        <f t="shared" ref="Q36" si="39">SUM(Q37:Q39)</f>
        <v>61509</v>
      </c>
      <c r="AG36" s="63">
        <f>100</f>
        <v>100</v>
      </c>
      <c r="AH36" s="63">
        <f t="shared" ref="AH36:AU43" si="40">D36*100/$C36</f>
        <v>92.424854194706143</v>
      </c>
      <c r="AI36" s="63">
        <f t="shared" si="40"/>
        <v>93.515029161058777</v>
      </c>
      <c r="AJ36" s="63">
        <f t="shared" si="40"/>
        <v>98.369223867205022</v>
      </c>
      <c r="AK36" s="63">
        <f t="shared" si="40"/>
        <v>101.61956034096008</v>
      </c>
      <c r="AL36" s="63">
        <f t="shared" si="40"/>
        <v>104.62987886944818</v>
      </c>
      <c r="AM36" s="63">
        <f t="shared" si="40"/>
        <v>106.54104979811575</v>
      </c>
      <c r="AN36" s="63">
        <f t="shared" si="40"/>
        <v>112.49887842081651</v>
      </c>
      <c r="AO36" s="63">
        <f t="shared" si="40"/>
        <v>115.21758636159713</v>
      </c>
      <c r="AP36" s="63">
        <f t="shared" si="40"/>
        <v>126.10139075818753</v>
      </c>
      <c r="AQ36" s="63">
        <f t="shared" si="40"/>
        <v>130.48003589053388</v>
      </c>
      <c r="AR36" s="63">
        <f t="shared" si="40"/>
        <v>133.67205024674743</v>
      </c>
      <c r="AS36" s="63">
        <f t="shared" si="40"/>
        <v>131.86406460296098</v>
      </c>
      <c r="AT36" s="63">
        <f t="shared" si="40"/>
        <v>133.17182593091073</v>
      </c>
      <c r="AU36" s="63">
        <f t="shared" si="40"/>
        <v>137.97442799461643</v>
      </c>
    </row>
    <row r="37" spans="1:70" x14ac:dyDescent="0.2">
      <c r="B37" s="153" t="s">
        <v>133</v>
      </c>
      <c r="C37" s="154">
        <f>'EMP 2DGT--'!D$263+'EMP 2DGT--'!D$269+'EMP 2DGT--'!D$341+'EMP 2DGT--'!D$347+'EMP 2DGT--'!D$353+'EMP 2DGT--'!D$365+'EMP 2DGT--'!D$371+'EMP 2DGT--'!D$389+'EMP 2DGT--'!D$401</f>
        <v>31350</v>
      </c>
      <c r="D37" s="155">
        <f>'EMP 2DGT--'!E$263+'EMP 2DGT--'!E$269+'EMP 2DGT--'!E$341+'EMP 2DGT--'!E$347+'EMP 2DGT--'!E$353+'EMP 2DGT--'!E$365+'EMP 2DGT--'!E$371+'EMP 2DGT--'!E$389+'EMP 2DGT--'!E$401</f>
        <v>28138</v>
      </c>
      <c r="E37" s="155">
        <f>'EMP 2DGT--'!F$263+'EMP 2DGT--'!F$269+'EMP 2DGT--'!F$341+'EMP 2DGT--'!F$347+'EMP 2DGT--'!F$353+'EMP 2DGT--'!F$365+'EMP 2DGT--'!F$371+'EMP 2DGT--'!F$389+'EMP 2DGT--'!F$401</f>
        <v>27304</v>
      </c>
      <c r="F37" s="155">
        <f>'EMP 2DGT--'!G$263+'EMP 2DGT--'!G$269+'EMP 2DGT--'!G$341+'EMP 2DGT--'!G$347+'EMP 2DGT--'!G$353+'EMP 2DGT--'!G$365+'EMP 2DGT--'!G$371+'EMP 2DGT--'!G$389+'EMP 2DGT--'!G$401</f>
        <v>28940</v>
      </c>
      <c r="G37" s="155">
        <f>'EMP 2DGT--'!H$263+'EMP 2DGT--'!H$269+'EMP 2DGT--'!H$341+'EMP 2DGT--'!H$347+'EMP 2DGT--'!H$353+'EMP 2DGT--'!H$365+'EMP 2DGT--'!H$371+'EMP 2DGT--'!H$389+'EMP 2DGT--'!H$401</f>
        <v>29601</v>
      </c>
      <c r="H37" s="155">
        <f>'EMP 2DGT--'!I$263+'EMP 2DGT--'!I$269+'EMP 2DGT--'!I$341+'EMP 2DGT--'!I$347+'EMP 2DGT--'!I$353+'EMP 2DGT--'!I$365+'EMP 2DGT--'!I$371+'EMP 2DGT--'!I$389+'EMP 2DGT--'!I$401</f>
        <v>30744</v>
      </c>
      <c r="I37" s="155">
        <f>'EMP 2DGT--'!J$263+'EMP 2DGT--'!J$269+'EMP 2DGT--'!J$341+'EMP 2DGT--'!J$347+'EMP 2DGT--'!J$353+'EMP 2DGT--'!J$365+'EMP 2DGT--'!J$371+'EMP 2DGT--'!J$389+'EMP 2DGT--'!J$401</f>
        <v>31026</v>
      </c>
      <c r="J37" s="155">
        <f>'EMP 2DGT--'!K$263+'EMP 2DGT--'!K$269+'EMP 2DGT--'!K$341+'EMP 2DGT--'!K$347+'EMP 2DGT--'!K$353+'EMP 2DGT--'!K$365+'EMP 2DGT--'!K$371+'EMP 2DGT--'!K$389+'EMP 2DGT--'!K$401</f>
        <v>33023</v>
      </c>
      <c r="K37" s="155">
        <f>'EMP 2DGT--'!L$263+'EMP 2DGT--'!L$269+'EMP 2DGT--'!L$341+'EMP 2DGT--'!L$347+'EMP 2DGT--'!L$353+'EMP 2DGT--'!L$365+'EMP 2DGT--'!L$371+'EMP 2DGT--'!L$389+'EMP 2DGT--'!L$401</f>
        <v>33475</v>
      </c>
      <c r="L37" s="156">
        <f>'EMP 2DGT--'!M$263+'EMP 2DGT--'!M$269+'EMP 2DGT--'!M$341+'EMP 2DGT--'!M$347+'EMP 2DGT--'!M$353+'EMP 2DGT--'!M$365+'EMP 2DGT--'!M$371+'EMP 2DGT--'!M$389+'EMP 2DGT--'!M$401</f>
        <v>36187</v>
      </c>
      <c r="M37" s="156">
        <f>'EMP 2DGT--'!N$263+'EMP 2DGT--'!N$269+'EMP 2DGT--'!N$341+'EMP 2DGT--'!N$347+'EMP 2DGT--'!N$353+'EMP 2DGT--'!N$365+'EMP 2DGT--'!N$371+'EMP 2DGT--'!N$389+'EMP 2DGT--'!N$401</f>
        <v>36299</v>
      </c>
      <c r="N37" s="156">
        <f>'EMP 2DGT--'!O$263+'EMP 2DGT--'!O$269+'EMP 2DGT--'!O$341+'EMP 2DGT--'!O$347+'EMP 2DGT--'!O$353+'EMP 2DGT--'!O$365+'EMP 2DGT--'!O$371+'EMP 2DGT--'!O$389+'EMP 2DGT--'!O$401</f>
        <v>36708</v>
      </c>
      <c r="O37" s="156">
        <f>'EMP 2DGT--'!P$263+'EMP 2DGT--'!P$269+'EMP 2DGT--'!P$341+'EMP 2DGT--'!P$347+'EMP 2DGT--'!P$353+'EMP 2DGT--'!P$365+'EMP 2DGT--'!P$371+'EMP 2DGT--'!P$389+'EMP 2DGT--'!P$401</f>
        <v>36713</v>
      </c>
      <c r="P37" s="156">
        <f>'EMP 2DGT--'!Q$263+'EMP 2DGT--'!Q$269+'EMP 2DGT--'!Q$341+'EMP 2DGT--'!Q$347+'EMP 2DGT--'!Q$353+'EMP 2DGT--'!Q$365+'EMP 2DGT--'!Q$371+'EMP 2DGT--'!Q$389+'EMP 2DGT--'!Q$401</f>
        <v>36111</v>
      </c>
      <c r="Q37" s="156">
        <f>'EMP 2DGT--'!R$263+'EMP 2DGT--'!R$269+'EMP 2DGT--'!R$341+'EMP 2DGT--'!R$347+'EMP 2DGT--'!R$353+'EMP 2DGT--'!R$365+'EMP 2DGT--'!R$371+'EMP 2DGT--'!R$389+'EMP 2DGT--'!R$401</f>
        <v>36978</v>
      </c>
      <c r="AG37" s="63">
        <f>100</f>
        <v>100</v>
      </c>
      <c r="AH37" s="63">
        <f t="shared" si="40"/>
        <v>89.754385964912274</v>
      </c>
      <c r="AI37" s="63">
        <f t="shared" si="40"/>
        <v>87.09409888357257</v>
      </c>
      <c r="AJ37" s="63">
        <f t="shared" si="40"/>
        <v>92.312599681020728</v>
      </c>
      <c r="AK37" s="63">
        <f t="shared" si="40"/>
        <v>94.421052631578945</v>
      </c>
      <c r="AL37" s="63">
        <f t="shared" si="40"/>
        <v>98.066985645933016</v>
      </c>
      <c r="AM37" s="63">
        <f t="shared" si="40"/>
        <v>98.966507177033492</v>
      </c>
      <c r="AN37" s="63">
        <f t="shared" si="40"/>
        <v>105.33652312599681</v>
      </c>
      <c r="AO37" s="63">
        <f t="shared" si="40"/>
        <v>106.77830940988835</v>
      </c>
      <c r="AP37" s="63">
        <f t="shared" si="40"/>
        <v>115.42902711323764</v>
      </c>
      <c r="AQ37" s="63">
        <f t="shared" si="40"/>
        <v>115.78628389154704</v>
      </c>
      <c r="AR37" s="63">
        <f t="shared" si="40"/>
        <v>117.09090909090909</v>
      </c>
      <c r="AS37" s="63">
        <f t="shared" si="40"/>
        <v>117.10685805422648</v>
      </c>
      <c r="AT37" s="63">
        <f t="shared" si="40"/>
        <v>115.1866028708134</v>
      </c>
      <c r="AU37" s="63">
        <f t="shared" si="40"/>
        <v>117.95215311004785</v>
      </c>
    </row>
    <row r="38" spans="1:70" x14ac:dyDescent="0.2">
      <c r="B38" s="153" t="s">
        <v>134</v>
      </c>
      <c r="C38" s="154">
        <f>'EMP 2DGT--'!D$305+'EMP 2DGT--'!D$311+'EMP 2DGT--'!D$317+'EMP 2DGT--'!D$323+'EMP 2DGT--'!D$329+'EMP 2DGT--'!D$359</f>
        <v>9756</v>
      </c>
      <c r="D38" s="155">
        <f>'EMP 2DGT--'!E$305+'EMP 2DGT--'!E$311+'EMP 2DGT--'!E$317+'EMP 2DGT--'!E$323+'EMP 2DGT--'!E$329+'EMP 2DGT--'!E$359</f>
        <v>9676</v>
      </c>
      <c r="E38" s="155">
        <f>'EMP 2DGT--'!F$305+'EMP 2DGT--'!F$311+'EMP 2DGT--'!F$317+'EMP 2DGT--'!F$323+'EMP 2DGT--'!F$329+'EMP 2DGT--'!F$359</f>
        <v>11559</v>
      </c>
      <c r="F38" s="155">
        <f>'EMP 2DGT--'!G$305+'EMP 2DGT--'!G$311+'EMP 2DGT--'!G$317+'EMP 2DGT--'!G$323+'EMP 2DGT--'!G$329+'EMP 2DGT--'!G$359</f>
        <v>12066</v>
      </c>
      <c r="G38" s="155">
        <f>'EMP 2DGT--'!H$305+'EMP 2DGT--'!H$311+'EMP 2DGT--'!H$317+'EMP 2DGT--'!H$323+'EMP 2DGT--'!H$329+'EMP 2DGT--'!H$359</f>
        <v>13285</v>
      </c>
      <c r="H38" s="155">
        <f>'EMP 2DGT--'!I$305+'EMP 2DGT--'!I$311+'EMP 2DGT--'!I$317+'EMP 2DGT--'!I$323+'EMP 2DGT--'!I$329+'EMP 2DGT--'!I$359</f>
        <v>13113</v>
      </c>
      <c r="I38" s="155">
        <f>'EMP 2DGT--'!J$305+'EMP 2DGT--'!J$311+'EMP 2DGT--'!J$317+'EMP 2DGT--'!J$323+'EMP 2DGT--'!J$329+'EMP 2DGT--'!J$359</f>
        <v>13945</v>
      </c>
      <c r="J38" s="155">
        <f>'EMP 2DGT--'!K$305+'EMP 2DGT--'!K$311+'EMP 2DGT--'!K$317+'EMP 2DGT--'!K$323+'EMP 2DGT--'!K$329+'EMP 2DGT--'!K$359</f>
        <v>14831</v>
      </c>
      <c r="K38" s="155">
        <f>'EMP 2DGT--'!L$305+'EMP 2DGT--'!L$311+'EMP 2DGT--'!L$317+'EMP 2DGT--'!L$323+'EMP 2DGT--'!L$329+'EMP 2DGT--'!L$359</f>
        <v>15608</v>
      </c>
      <c r="L38" s="156">
        <f>'EMP 2DGT--'!M$305+'EMP 2DGT--'!M$311+'EMP 2DGT--'!M$317+'EMP 2DGT--'!M$323+'EMP 2DGT--'!M$329+'EMP 2DGT--'!M$359</f>
        <v>17802</v>
      </c>
      <c r="M38" s="156">
        <f>'EMP 2DGT--'!N$305+'EMP 2DGT--'!N$311+'EMP 2DGT--'!N$317+'EMP 2DGT--'!N$323+'EMP 2DGT--'!N$329+'EMP 2DGT--'!N$359</f>
        <v>19378</v>
      </c>
      <c r="N38" s="156">
        <f>'EMP 2DGT--'!O$305+'EMP 2DGT--'!O$311+'EMP 2DGT--'!O$317+'EMP 2DGT--'!O$323+'EMP 2DGT--'!O$329+'EMP 2DGT--'!O$359</f>
        <v>20474</v>
      </c>
      <c r="O38" s="156">
        <f>'EMP 2DGT--'!P$305+'EMP 2DGT--'!P$311+'EMP 2DGT--'!P$317+'EMP 2DGT--'!P$323+'EMP 2DGT--'!P$329+'EMP 2DGT--'!P$359</f>
        <v>19695</v>
      </c>
      <c r="P38" s="156">
        <f>'EMP 2DGT--'!Q$305+'EMP 2DGT--'!Q$311+'EMP 2DGT--'!Q$317+'EMP 2DGT--'!Q$323+'EMP 2DGT--'!Q$329+'EMP 2DGT--'!Q$359</f>
        <v>20777</v>
      </c>
      <c r="Q38" s="156">
        <f>'EMP 2DGT--'!R$305+'EMP 2DGT--'!R$311+'EMP 2DGT--'!R$317+'EMP 2DGT--'!R$323+'EMP 2DGT--'!R$329+'EMP 2DGT--'!R$359</f>
        <v>21926</v>
      </c>
      <c r="AG38" s="63">
        <f>100</f>
        <v>100</v>
      </c>
      <c r="AH38" s="63">
        <f t="shared" si="40"/>
        <v>99.179991799918</v>
      </c>
      <c r="AI38" s="63">
        <f t="shared" si="40"/>
        <v>118.4809348093481</v>
      </c>
      <c r="AJ38" s="63">
        <f t="shared" si="40"/>
        <v>123.67773677736777</v>
      </c>
      <c r="AK38" s="63">
        <f t="shared" si="40"/>
        <v>136.17261172611725</v>
      </c>
      <c r="AL38" s="63">
        <f t="shared" si="40"/>
        <v>134.40959409594095</v>
      </c>
      <c r="AM38" s="63">
        <f t="shared" si="40"/>
        <v>142.93767937679377</v>
      </c>
      <c r="AN38" s="63">
        <f t="shared" si="40"/>
        <v>152.01927019270192</v>
      </c>
      <c r="AO38" s="63">
        <f t="shared" si="40"/>
        <v>159.98359983599835</v>
      </c>
      <c r="AP38" s="63">
        <f t="shared" si="40"/>
        <v>182.47232472324723</v>
      </c>
      <c r="AQ38" s="63">
        <f t="shared" si="40"/>
        <v>198.62648626486265</v>
      </c>
      <c r="AR38" s="63">
        <f t="shared" si="40"/>
        <v>209.86059860598607</v>
      </c>
      <c r="AS38" s="63">
        <f t="shared" si="40"/>
        <v>201.87576875768758</v>
      </c>
      <c r="AT38" s="63">
        <f t="shared" si="40"/>
        <v>212.96637966379663</v>
      </c>
      <c r="AU38" s="63">
        <f t="shared" si="40"/>
        <v>224.74374743747438</v>
      </c>
    </row>
    <row r="39" spans="1:70" x14ac:dyDescent="0.2">
      <c r="B39" s="153" t="s">
        <v>135</v>
      </c>
      <c r="C39" s="154">
        <f>'EMP 2DGT--'!D$299+'EMP 2DGT--'!D$377</f>
        <v>3474</v>
      </c>
      <c r="D39" s="155">
        <f>'EMP 2DGT--'!E$299+'EMP 2DGT--'!E$377</f>
        <v>3389</v>
      </c>
      <c r="E39" s="155">
        <f>'EMP 2DGT--'!F$299+'EMP 2DGT--'!F$377</f>
        <v>2826</v>
      </c>
      <c r="F39" s="155">
        <f>'EMP 2DGT--'!G$299+'EMP 2DGT--'!G$377</f>
        <v>2847</v>
      </c>
      <c r="G39" s="155">
        <f>'EMP 2DGT--'!H$299+'EMP 2DGT--'!H$377</f>
        <v>2416</v>
      </c>
      <c r="H39" s="155">
        <f>'EMP 2DGT--'!I$299+'EMP 2DGT--'!I$377</f>
        <v>2787</v>
      </c>
      <c r="I39" s="155">
        <f>'EMP 2DGT--'!J$299+'EMP 2DGT--'!J$377</f>
        <v>2525</v>
      </c>
      <c r="J39" s="155">
        <f>'EMP 2DGT--'!K$299+'EMP 2DGT--'!K$377</f>
        <v>2298</v>
      </c>
      <c r="K39" s="155">
        <f>'EMP 2DGT--'!L$299+'EMP 2DGT--'!L$377</f>
        <v>2281</v>
      </c>
      <c r="L39" s="156">
        <f>'EMP 2DGT--'!M$299+'EMP 2DGT--'!M$377</f>
        <v>2227</v>
      </c>
      <c r="M39" s="156">
        <f>'EMP 2DGT--'!N$299+'EMP 2DGT--'!N$377</f>
        <v>2491</v>
      </c>
      <c r="N39" s="156">
        <f>'EMP 2DGT--'!O$299+'EMP 2DGT--'!O$377</f>
        <v>2409</v>
      </c>
      <c r="O39" s="156">
        <f>'EMP 2DGT--'!P$299+'EMP 2DGT--'!P$377</f>
        <v>2377</v>
      </c>
      <c r="P39" s="156">
        <f>'EMP 2DGT--'!Q$299+'EMP 2DGT--'!Q$377</f>
        <v>2480</v>
      </c>
      <c r="Q39" s="156">
        <f>'EMP 2DGT--'!R$299+'EMP 2DGT--'!R$377</f>
        <v>2605</v>
      </c>
      <c r="AG39" s="63">
        <f>100</f>
        <v>100</v>
      </c>
      <c r="AH39" s="63">
        <f t="shared" si="40"/>
        <v>97.55325273459988</v>
      </c>
      <c r="AI39" s="63">
        <f t="shared" si="40"/>
        <v>81.347150259067362</v>
      </c>
      <c r="AJ39" s="63">
        <f t="shared" si="40"/>
        <v>81.95164075993091</v>
      </c>
      <c r="AK39" s="63">
        <f t="shared" si="40"/>
        <v>69.545192861255032</v>
      </c>
      <c r="AL39" s="63">
        <f t="shared" si="40"/>
        <v>80.224525043177891</v>
      </c>
      <c r="AM39" s="63">
        <f t="shared" si="40"/>
        <v>72.682786413356368</v>
      </c>
      <c r="AN39" s="63">
        <f t="shared" si="40"/>
        <v>66.148531951640763</v>
      </c>
      <c r="AO39" s="63">
        <f t="shared" si="40"/>
        <v>65.659182498560739</v>
      </c>
      <c r="AP39" s="63">
        <f t="shared" si="40"/>
        <v>64.104778353483013</v>
      </c>
      <c r="AQ39" s="63">
        <f t="shared" si="40"/>
        <v>71.70408750719632</v>
      </c>
      <c r="AR39" s="63">
        <f t="shared" si="40"/>
        <v>69.343696027633854</v>
      </c>
      <c r="AS39" s="63">
        <f t="shared" si="40"/>
        <v>68.422567645365575</v>
      </c>
      <c r="AT39" s="63">
        <f t="shared" si="40"/>
        <v>71.387449625791589</v>
      </c>
      <c r="AU39" s="63">
        <f t="shared" si="40"/>
        <v>74.985607369027065</v>
      </c>
    </row>
    <row r="40" spans="1:70" ht="10.5" x14ac:dyDescent="0.2">
      <c r="B40" s="153" t="s">
        <v>136</v>
      </c>
      <c r="C40" s="171">
        <f>SUM(C41:C42)</f>
        <v>149047</v>
      </c>
      <c r="D40" s="172">
        <f t="shared" ref="D40:K40" si="41">SUM(D41:D42)</f>
        <v>133595</v>
      </c>
      <c r="E40" s="172">
        <f t="shared" si="41"/>
        <v>129411</v>
      </c>
      <c r="F40" s="172">
        <f t="shared" si="41"/>
        <v>130088</v>
      </c>
      <c r="G40" s="172">
        <f t="shared" si="41"/>
        <v>136115</v>
      </c>
      <c r="H40" s="172">
        <f t="shared" si="41"/>
        <v>139124</v>
      </c>
      <c r="I40" s="172">
        <f t="shared" si="41"/>
        <v>144474</v>
      </c>
      <c r="J40" s="172">
        <f t="shared" si="41"/>
        <v>145586</v>
      </c>
      <c r="K40" s="172">
        <f t="shared" si="41"/>
        <v>146569</v>
      </c>
      <c r="L40" s="173">
        <f>SUM(L41:L42)</f>
        <v>150608</v>
      </c>
      <c r="M40" s="173">
        <f t="shared" ref="M40:N40" si="42">SUM(M41:M42)</f>
        <v>150137</v>
      </c>
      <c r="N40" s="173">
        <f t="shared" si="42"/>
        <v>149891</v>
      </c>
      <c r="O40" s="173">
        <f t="shared" ref="O40:P40" si="43">SUM(O41:O42)</f>
        <v>139541</v>
      </c>
      <c r="P40" s="173">
        <f t="shared" si="43"/>
        <v>134508</v>
      </c>
      <c r="Q40" s="173">
        <f t="shared" ref="Q40" si="44">SUM(Q41:Q42)</f>
        <v>135310</v>
      </c>
      <c r="AG40" s="63">
        <f>100</f>
        <v>100</v>
      </c>
      <c r="AH40" s="63">
        <f t="shared" si="40"/>
        <v>89.632800391822713</v>
      </c>
      <c r="AI40" s="63">
        <f t="shared" si="40"/>
        <v>86.825632183136861</v>
      </c>
      <c r="AJ40" s="63">
        <f t="shared" si="40"/>
        <v>87.279851322066193</v>
      </c>
      <c r="AK40" s="63">
        <f t="shared" si="40"/>
        <v>91.323542238354349</v>
      </c>
      <c r="AL40" s="63">
        <f t="shared" si="40"/>
        <v>93.342368514629612</v>
      </c>
      <c r="AM40" s="63">
        <f t="shared" si="40"/>
        <v>96.931840291988436</v>
      </c>
      <c r="AN40" s="63">
        <f t="shared" si="40"/>
        <v>97.677913678235726</v>
      </c>
      <c r="AO40" s="63">
        <f t="shared" si="40"/>
        <v>98.337437184243896</v>
      </c>
      <c r="AP40" s="63">
        <f t="shared" si="40"/>
        <v>101.04732064382377</v>
      </c>
      <c r="AQ40" s="63">
        <f t="shared" si="40"/>
        <v>100.73131294155534</v>
      </c>
      <c r="AR40" s="63">
        <f t="shared" si="40"/>
        <v>100.56626433272726</v>
      </c>
      <c r="AS40" s="63">
        <f t="shared" si="40"/>
        <v>93.622146034472351</v>
      </c>
      <c r="AT40" s="63">
        <f t="shared" si="40"/>
        <v>90.245358846538338</v>
      </c>
      <c r="AU40" s="63">
        <f t="shared" si="40"/>
        <v>90.783444148490076</v>
      </c>
    </row>
    <row r="41" spans="1:70" x14ac:dyDescent="0.2">
      <c r="B41" s="153" t="s">
        <v>133</v>
      </c>
      <c r="C41" s="154">
        <f>'EMP 2DGT--'!D$239+'EMP 2DGT--'!D$245+'EMP 2DGT--'!D$251+'EMP 2DGT--'!D$257+'EMP 2DGT--'!D$275+'EMP 2DGT--'!D$287+'EMP 2DGT--'!D$293+'EMP 2DGT--'!D$335+'EMP 2DGT--'!D$383+'EMP 2DGT--'!D$395+'EMP 2DGT--'!D$407+'EMP 2DGT--'!D$413</f>
        <v>148555</v>
      </c>
      <c r="D41" s="155">
        <f>'EMP 2DGT--'!E$239+'EMP 2DGT--'!E$245+'EMP 2DGT--'!E$251+'EMP 2DGT--'!E$257+'EMP 2DGT--'!E$275+'EMP 2DGT--'!E$287+'EMP 2DGT--'!E$293+'EMP 2DGT--'!E$335+'EMP 2DGT--'!E$383+'EMP 2DGT--'!E$395+'EMP 2DGT--'!E$407+'EMP 2DGT--'!E$413</f>
        <v>133283</v>
      </c>
      <c r="E41" s="155">
        <f>'EMP 2DGT--'!F$239+'EMP 2DGT--'!F$245+'EMP 2DGT--'!F$251+'EMP 2DGT--'!F$257+'EMP 2DGT--'!F$275+'EMP 2DGT--'!F$287+'EMP 2DGT--'!F$293+'EMP 2DGT--'!F$335+'EMP 2DGT--'!F$383+'EMP 2DGT--'!F$395+'EMP 2DGT--'!F$407+'EMP 2DGT--'!F$413</f>
        <v>129079</v>
      </c>
      <c r="F41" s="155">
        <f>'EMP 2DGT--'!G$239+'EMP 2DGT--'!G$245+'EMP 2DGT--'!G$251+'EMP 2DGT--'!G$257+'EMP 2DGT--'!G$275+'EMP 2DGT--'!G$287+'EMP 2DGT--'!G$293+'EMP 2DGT--'!G$335+'EMP 2DGT--'!G$383+'EMP 2DGT--'!G$395+'EMP 2DGT--'!G$407+'EMP 2DGT--'!G$413</f>
        <v>129731</v>
      </c>
      <c r="G41" s="155">
        <f>'EMP 2DGT--'!H$239+'EMP 2DGT--'!H$245+'EMP 2DGT--'!H$251+'EMP 2DGT--'!H$257+'EMP 2DGT--'!H$275+'EMP 2DGT--'!H$287+'EMP 2DGT--'!H$293+'EMP 2DGT--'!H$335+'EMP 2DGT--'!H$383+'EMP 2DGT--'!H$395+'EMP 2DGT--'!H$407+'EMP 2DGT--'!H$413</f>
        <v>135759</v>
      </c>
      <c r="H41" s="155">
        <f>'EMP 2DGT--'!I$239+'EMP 2DGT--'!I$245+'EMP 2DGT--'!I$251+'EMP 2DGT--'!I$257+'EMP 2DGT--'!I$275+'EMP 2DGT--'!I$287+'EMP 2DGT--'!I$293+'EMP 2DGT--'!I$335+'EMP 2DGT--'!I$383+'EMP 2DGT--'!I$395+'EMP 2DGT--'!I$407+'EMP 2DGT--'!I$413</f>
        <v>138126</v>
      </c>
      <c r="I41" s="155">
        <f>'EMP 2DGT--'!J$239+'EMP 2DGT--'!J$245+'EMP 2DGT--'!J$251+'EMP 2DGT--'!J$257+'EMP 2DGT--'!J$275+'EMP 2DGT--'!J$287+'EMP 2DGT--'!J$293+'EMP 2DGT--'!J$335+'EMP 2DGT--'!J$383+'EMP 2DGT--'!J$395+'EMP 2DGT--'!J$407+'EMP 2DGT--'!J$413</f>
        <v>143300</v>
      </c>
      <c r="J41" s="155">
        <f>'EMP 2DGT--'!K$239+'EMP 2DGT--'!K$245+'EMP 2DGT--'!K$251+'EMP 2DGT--'!K$257+'EMP 2DGT--'!K$275+'EMP 2DGT--'!K$287+'EMP 2DGT--'!K$293+'EMP 2DGT--'!K$335+'EMP 2DGT--'!K$383+'EMP 2DGT--'!K$395+'EMP 2DGT--'!K$407+'EMP 2DGT--'!K$413</f>
        <v>143761</v>
      </c>
      <c r="K41" s="155">
        <f>'EMP 2DGT--'!L$239+'EMP 2DGT--'!L$245+'EMP 2DGT--'!L$251+'EMP 2DGT--'!L$257+'EMP 2DGT--'!L$275+'EMP 2DGT--'!L$287+'EMP 2DGT--'!L$293+'EMP 2DGT--'!L$335+'EMP 2DGT--'!L$383+'EMP 2DGT--'!L$395+'EMP 2DGT--'!L$407+'EMP 2DGT--'!L$413</f>
        <v>145731</v>
      </c>
      <c r="L41" s="156">
        <f>'EMP 2DGT--'!M$239+'EMP 2DGT--'!M$245+'EMP 2DGT--'!M$251+'EMP 2DGT--'!M$257+'EMP 2DGT--'!M$275+'EMP 2DGT--'!M$287+'EMP 2DGT--'!M$293+'EMP 2DGT--'!M$335+'EMP 2DGT--'!M$383+'EMP 2DGT--'!M$395+'EMP 2DGT--'!M$407+'EMP 2DGT--'!M$413</f>
        <v>149985</v>
      </c>
      <c r="M41" s="156">
        <f>'EMP 2DGT--'!N$239+'EMP 2DGT--'!N$245+'EMP 2DGT--'!N$251+'EMP 2DGT--'!N$257+'EMP 2DGT--'!N$275+'EMP 2DGT--'!N$287+'EMP 2DGT--'!N$293+'EMP 2DGT--'!N$335+'EMP 2DGT--'!N$383+'EMP 2DGT--'!N$395+'EMP 2DGT--'!N$407+'EMP 2DGT--'!N$413</f>
        <v>149428</v>
      </c>
      <c r="N41" s="156">
        <f>'EMP 2DGT--'!O$239+'EMP 2DGT--'!O$245+'EMP 2DGT--'!O$251+'EMP 2DGT--'!O$257+'EMP 2DGT--'!O$275+'EMP 2DGT--'!O$287+'EMP 2DGT--'!O$293+'EMP 2DGT--'!O$335+'EMP 2DGT--'!O$383+'EMP 2DGT--'!O$395+'EMP 2DGT--'!O$407+'EMP 2DGT--'!O$413</f>
        <v>149191</v>
      </c>
      <c r="O41" s="156">
        <f>'EMP 2DGT--'!P$239+'EMP 2DGT--'!P$245+'EMP 2DGT--'!P$251+'EMP 2DGT--'!P$257+'EMP 2DGT--'!P$275+'EMP 2DGT--'!P$287+'EMP 2DGT--'!P$293+'EMP 2DGT--'!P$335+'EMP 2DGT--'!P$383+'EMP 2DGT--'!P$395+'EMP 2DGT--'!P$407+'EMP 2DGT--'!P$413</f>
        <v>138748</v>
      </c>
      <c r="P41" s="156">
        <f>'EMP 2DGT--'!Q$239+'EMP 2DGT--'!Q$245+'EMP 2DGT--'!Q$251+'EMP 2DGT--'!Q$257+'EMP 2DGT--'!Q$275+'EMP 2DGT--'!Q$287+'EMP 2DGT--'!Q$293+'EMP 2DGT--'!Q$335+'EMP 2DGT--'!Q$383+'EMP 2DGT--'!Q$395+'EMP 2DGT--'!Q$407+'EMP 2DGT--'!Q$413</f>
        <v>133745</v>
      </c>
      <c r="Q41" s="156">
        <f>'EMP 2DGT--'!R$239+'EMP 2DGT--'!R$245+'EMP 2DGT--'!R$251+'EMP 2DGT--'!R$257+'EMP 2DGT--'!R$275+'EMP 2DGT--'!R$287+'EMP 2DGT--'!R$293+'EMP 2DGT--'!R$335+'EMP 2DGT--'!R$383+'EMP 2DGT--'!R$395+'EMP 2DGT--'!R$407+'EMP 2DGT--'!R$413</f>
        <v>134545</v>
      </c>
      <c r="AG41" s="63">
        <f>100</f>
        <v>100</v>
      </c>
      <c r="AH41" s="63">
        <f t="shared" si="40"/>
        <v>89.719632459358493</v>
      </c>
      <c r="AI41" s="63">
        <f t="shared" si="40"/>
        <v>86.88970414997813</v>
      </c>
      <c r="AJ41" s="63">
        <f t="shared" si="40"/>
        <v>87.328598835448147</v>
      </c>
      <c r="AK41" s="63">
        <f t="shared" si="40"/>
        <v>91.386355221971655</v>
      </c>
      <c r="AL41" s="63">
        <f t="shared" si="40"/>
        <v>92.9797044865538</v>
      </c>
      <c r="AM41" s="63">
        <f t="shared" si="40"/>
        <v>96.462589613274545</v>
      </c>
      <c r="AN41" s="63">
        <f t="shared" si="40"/>
        <v>96.772912389350751</v>
      </c>
      <c r="AO41" s="63">
        <f t="shared" si="40"/>
        <v>98.099020564773994</v>
      </c>
      <c r="AP41" s="63">
        <f t="shared" si="40"/>
        <v>100.9626064420585</v>
      </c>
      <c r="AQ41" s="63">
        <f t="shared" si="40"/>
        <v>100.58766113560634</v>
      </c>
      <c r="AR41" s="63">
        <f t="shared" si="40"/>
        <v>100.4281242637407</v>
      </c>
      <c r="AS41" s="63">
        <f t="shared" si="40"/>
        <v>93.398404631281338</v>
      </c>
      <c r="AT41" s="63">
        <f t="shared" si="40"/>
        <v>90.03062838679277</v>
      </c>
      <c r="AU41" s="63">
        <f t="shared" si="40"/>
        <v>90.56914947325906</v>
      </c>
    </row>
    <row r="42" spans="1:70" ht="10.5" thickBot="1" x14ac:dyDescent="0.25">
      <c r="B42" s="174" t="s">
        <v>137</v>
      </c>
      <c r="C42" s="175">
        <f>'EMP 2DGT--'!D$281</f>
        <v>492</v>
      </c>
      <c r="D42" s="176">
        <f>'EMP 2DGT--'!E$281</f>
        <v>312</v>
      </c>
      <c r="E42" s="176">
        <f>'EMP 2DGT--'!F$281</f>
        <v>332</v>
      </c>
      <c r="F42" s="176">
        <f>'EMP 2DGT--'!G$281</f>
        <v>357</v>
      </c>
      <c r="G42" s="176">
        <f>'EMP 2DGT--'!H$281</f>
        <v>356</v>
      </c>
      <c r="H42" s="176">
        <f>'EMP 2DGT--'!I$281</f>
        <v>998</v>
      </c>
      <c r="I42" s="176">
        <f>'EMP 2DGT--'!J$281</f>
        <v>1174</v>
      </c>
      <c r="J42" s="176">
        <f>'EMP 2DGT--'!K$281</f>
        <v>1825</v>
      </c>
      <c r="K42" s="176">
        <f>'EMP 2DGT--'!L$281</f>
        <v>838</v>
      </c>
      <c r="L42" s="177">
        <f>'EMP 2DGT--'!M$281</f>
        <v>623</v>
      </c>
      <c r="M42" s="177">
        <f>'EMP 2DGT--'!N$281</f>
        <v>709</v>
      </c>
      <c r="N42" s="177">
        <f>'EMP 2DGT--'!O$281</f>
        <v>700</v>
      </c>
      <c r="O42" s="177">
        <f>'EMP 2DGT--'!P$281</f>
        <v>793</v>
      </c>
      <c r="P42" s="177">
        <f>'EMP 2DGT--'!Q$281</f>
        <v>763</v>
      </c>
      <c r="Q42" s="177">
        <f>'EMP 2DGT--'!R$281</f>
        <v>765</v>
      </c>
      <c r="AG42" s="63">
        <f>100</f>
        <v>100</v>
      </c>
      <c r="AH42" s="63">
        <f t="shared" si="40"/>
        <v>63.414634146341463</v>
      </c>
      <c r="AI42" s="63">
        <f t="shared" si="40"/>
        <v>67.479674796747972</v>
      </c>
      <c r="AJ42" s="63">
        <f t="shared" si="40"/>
        <v>72.560975609756099</v>
      </c>
      <c r="AK42" s="63">
        <f t="shared" si="40"/>
        <v>72.357723577235774</v>
      </c>
      <c r="AL42" s="63">
        <f t="shared" si="40"/>
        <v>202.84552845528455</v>
      </c>
      <c r="AM42" s="63">
        <f t="shared" si="40"/>
        <v>238.6178861788618</v>
      </c>
      <c r="AN42" s="63">
        <f t="shared" si="40"/>
        <v>370.9349593495935</v>
      </c>
      <c r="AO42" s="63">
        <f t="shared" si="40"/>
        <v>170.32520325203251</v>
      </c>
      <c r="AP42" s="63">
        <f t="shared" si="40"/>
        <v>126.6260162601626</v>
      </c>
      <c r="AQ42" s="63">
        <f t="shared" si="40"/>
        <v>144.10569105691056</v>
      </c>
      <c r="AR42" s="63">
        <f t="shared" si="40"/>
        <v>142.27642276422765</v>
      </c>
      <c r="AS42" s="63">
        <f t="shared" si="40"/>
        <v>161.17886178861789</v>
      </c>
      <c r="AT42" s="63">
        <f t="shared" si="40"/>
        <v>155.08130081300814</v>
      </c>
      <c r="AU42" s="63">
        <f t="shared" si="40"/>
        <v>155.48780487804879</v>
      </c>
    </row>
    <row r="43" spans="1:70" ht="11" thickBot="1" x14ac:dyDescent="0.25">
      <c r="B43" s="145" t="s">
        <v>138</v>
      </c>
      <c r="C43" s="178">
        <f>C36+C40</f>
        <v>193627</v>
      </c>
      <c r="D43" s="179">
        <f t="shared" ref="D43:K43" si="45">D36+D40</f>
        <v>174798</v>
      </c>
      <c r="E43" s="179">
        <f t="shared" si="45"/>
        <v>171100</v>
      </c>
      <c r="F43" s="179">
        <f t="shared" si="45"/>
        <v>173941</v>
      </c>
      <c r="G43" s="179">
        <f t="shared" si="45"/>
        <v>181417</v>
      </c>
      <c r="H43" s="179">
        <f t="shared" si="45"/>
        <v>185768</v>
      </c>
      <c r="I43" s="179">
        <f t="shared" si="45"/>
        <v>191970</v>
      </c>
      <c r="J43" s="179">
        <f t="shared" si="45"/>
        <v>195738</v>
      </c>
      <c r="K43" s="179">
        <f t="shared" si="45"/>
        <v>197933</v>
      </c>
      <c r="L43" s="180">
        <f>L36+L40</f>
        <v>206824</v>
      </c>
      <c r="M43" s="180">
        <f t="shared" ref="M43:N43" si="46">M36+M40</f>
        <v>208305</v>
      </c>
      <c r="N43" s="180">
        <f t="shared" si="46"/>
        <v>209482</v>
      </c>
      <c r="O43" s="180">
        <f t="shared" ref="O43:P43" si="47">O36+O40</f>
        <v>198326</v>
      </c>
      <c r="P43" s="180">
        <f t="shared" si="47"/>
        <v>193876</v>
      </c>
      <c r="Q43" s="180">
        <f t="shared" ref="Q43" si="48">Q36+Q40</f>
        <v>196819</v>
      </c>
      <c r="AG43" s="63">
        <f>100</f>
        <v>100</v>
      </c>
      <c r="AH43" s="63">
        <f t="shared" si="40"/>
        <v>90.275633047044053</v>
      </c>
      <c r="AI43" s="63">
        <f t="shared" si="40"/>
        <v>88.365775434211145</v>
      </c>
      <c r="AJ43" s="63">
        <f t="shared" si="40"/>
        <v>89.833029484524374</v>
      </c>
      <c r="AK43" s="63">
        <f t="shared" si="40"/>
        <v>93.694061262117373</v>
      </c>
      <c r="AL43" s="63">
        <f t="shared" si="40"/>
        <v>95.941165230055731</v>
      </c>
      <c r="AM43" s="63">
        <f t="shared" si="40"/>
        <v>99.14423091820872</v>
      </c>
      <c r="AN43" s="63">
        <f t="shared" si="40"/>
        <v>101.0902405139779</v>
      </c>
      <c r="AO43" s="63">
        <f t="shared" si="40"/>
        <v>102.22386340747933</v>
      </c>
      <c r="AP43" s="63">
        <f t="shared" si="40"/>
        <v>106.81568169728395</v>
      </c>
      <c r="AQ43" s="63">
        <f t="shared" si="40"/>
        <v>107.58055436483548</v>
      </c>
      <c r="AR43" s="63">
        <f t="shared" si="40"/>
        <v>108.18842413506381</v>
      </c>
      <c r="AS43" s="63">
        <f t="shared" si="40"/>
        <v>102.42683096882149</v>
      </c>
      <c r="AT43" s="63">
        <f t="shared" si="40"/>
        <v>100.12859776787329</v>
      </c>
      <c r="AU43" s="63">
        <f t="shared" si="40"/>
        <v>101.64853042189364</v>
      </c>
    </row>
    <row r="44" spans="1:70" ht="10.5"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1" thickBot="1" x14ac:dyDescent="0.25">
      <c r="B45" s="184" t="s">
        <v>139</v>
      </c>
      <c r="C45" s="185">
        <f>C33+C43</f>
        <v>282192</v>
      </c>
      <c r="D45" s="186">
        <f t="shared" ref="D45:K45" si="49">D33+D43</f>
        <v>248688</v>
      </c>
      <c r="E45" s="186">
        <f t="shared" si="49"/>
        <v>243797</v>
      </c>
      <c r="F45" s="186">
        <f t="shared" si="49"/>
        <v>249398</v>
      </c>
      <c r="G45" s="186">
        <f t="shared" si="49"/>
        <v>259408</v>
      </c>
      <c r="H45" s="186">
        <f t="shared" si="49"/>
        <v>264402</v>
      </c>
      <c r="I45" s="186">
        <f t="shared" si="49"/>
        <v>272113</v>
      </c>
      <c r="J45" s="186">
        <f t="shared" si="49"/>
        <v>277778</v>
      </c>
      <c r="K45" s="186">
        <f t="shared" si="49"/>
        <v>280019</v>
      </c>
      <c r="L45" s="187">
        <f>L33+L43</f>
        <v>290096</v>
      </c>
      <c r="M45" s="187">
        <f t="shared" ref="M45:N45" si="50">M33+M43</f>
        <v>292265</v>
      </c>
      <c r="N45" s="187">
        <f t="shared" si="50"/>
        <v>293967</v>
      </c>
      <c r="O45" s="187">
        <f t="shared" ref="O45:P45" si="51">O33+O43</f>
        <v>280959</v>
      </c>
      <c r="P45" s="187">
        <f t="shared" si="51"/>
        <v>275763</v>
      </c>
      <c r="Q45" s="187">
        <f t="shared" ref="Q45" si="52">Q33+Q43</f>
        <v>279125</v>
      </c>
      <c r="AG45" s="63">
        <f>100</f>
        <v>100</v>
      </c>
      <c r="AH45" s="63">
        <f t="shared" ref="AH45:AU45" si="53">D45*100/$C45</f>
        <v>88.127232522537852</v>
      </c>
      <c r="AI45" s="63">
        <f t="shared" si="53"/>
        <v>86.394015422123942</v>
      </c>
      <c r="AJ45" s="63">
        <f t="shared" si="53"/>
        <v>88.378834268866584</v>
      </c>
      <c r="AK45" s="63">
        <f t="shared" si="53"/>
        <v>91.926064523445035</v>
      </c>
      <c r="AL45" s="63">
        <f t="shared" si="53"/>
        <v>93.695781595509445</v>
      </c>
      <c r="AM45" s="63">
        <f t="shared" si="53"/>
        <v>96.428318308102291</v>
      </c>
      <c r="AN45" s="63">
        <f t="shared" si="53"/>
        <v>98.4358167488802</v>
      </c>
      <c r="AO45" s="63">
        <f t="shared" si="53"/>
        <v>99.229956908771328</v>
      </c>
      <c r="AP45" s="63">
        <f t="shared" si="53"/>
        <v>102.80092986335545</v>
      </c>
      <c r="AQ45" s="63">
        <f t="shared" si="53"/>
        <v>103.5695554799569</v>
      </c>
      <c r="AR45" s="63">
        <f t="shared" si="53"/>
        <v>104.17269093383229</v>
      </c>
      <c r="AS45" s="63">
        <f t="shared" si="53"/>
        <v>99.563063446164307</v>
      </c>
      <c r="AT45" s="63">
        <f t="shared" si="53"/>
        <v>97.721763905426087</v>
      </c>
      <c r="AU45" s="63">
        <f t="shared" si="53"/>
        <v>98.913151329591201</v>
      </c>
    </row>
    <row r="46" spans="1:70" ht="11" thickBot="1" x14ac:dyDescent="0.25">
      <c r="B46" s="188"/>
      <c r="C46" s="189"/>
      <c r="D46" s="189"/>
      <c r="E46" s="189"/>
      <c r="F46" s="189"/>
      <c r="G46" s="189"/>
      <c r="H46" s="189"/>
      <c r="I46" s="189"/>
      <c r="J46" s="189"/>
      <c r="K46" s="189"/>
      <c r="L46" s="189"/>
      <c r="M46" s="189"/>
      <c r="N46" s="190"/>
      <c r="O46" s="190"/>
      <c r="P46" s="190"/>
      <c r="Q46" s="190"/>
    </row>
    <row r="47" spans="1:70" ht="21.5" thickBot="1" x14ac:dyDescent="0.25">
      <c r="B47" s="164" t="s">
        <v>140</v>
      </c>
      <c r="C47" s="191">
        <f>(C29+C30+C36)/C45</f>
        <v>0.20686270340760901</v>
      </c>
      <c r="D47" s="191">
        <f t="shared" ref="D47:I47" si="54">(D29+D30+D36)/D45</f>
        <v>0.21582464775139934</v>
      </c>
      <c r="E47" s="191">
        <f t="shared" si="54"/>
        <v>0.21602808894285</v>
      </c>
      <c r="F47" s="191">
        <f t="shared" si="54"/>
        <v>0.22251581808996063</v>
      </c>
      <c r="G47" s="191">
        <f t="shared" si="54"/>
        <v>0.22083744525997656</v>
      </c>
      <c r="H47" s="191">
        <f t="shared" si="54"/>
        <v>0.22178727846234145</v>
      </c>
      <c r="I47" s="191">
        <f t="shared" si="54"/>
        <v>0.2185930109917571</v>
      </c>
      <c r="J47" s="191">
        <f>(J29+J30+J36)/J45</f>
        <v>0.22562621949902439</v>
      </c>
      <c r="K47" s="191">
        <f>(K29+K30+K36)/K45</f>
        <v>0.227838110985326</v>
      </c>
      <c r="L47" s="191">
        <f>(L29+L30+L36)/L45</f>
        <v>0.23843486294192268</v>
      </c>
      <c r="M47" s="529">
        <f t="shared" ref="M47:N47" si="55">(M29+M30+M36)/M45</f>
        <v>0.24479496347492857</v>
      </c>
      <c r="N47" s="354">
        <f t="shared" si="55"/>
        <v>0.24798361720873432</v>
      </c>
      <c r="O47" s="354">
        <f t="shared" ref="O47:P47" si="56">(O29+O30+O36)/O45</f>
        <v>0.25542516879687072</v>
      </c>
      <c r="P47" s="354">
        <f t="shared" si="56"/>
        <v>0.26181177315303356</v>
      </c>
      <c r="Q47" s="354">
        <f t="shared" ref="Q47" si="57">(Q29+Q30+Q36)/Q45</f>
        <v>0.26642901925660545</v>
      </c>
    </row>
    <row r="48" spans="1:70" s="38" customFormat="1" ht="21.5" thickBot="1" x14ac:dyDescent="0.3">
      <c r="A48" s="64"/>
      <c r="B48" s="145" t="s">
        <v>141</v>
      </c>
      <c r="C48" s="191">
        <f t="shared" ref="C48:K48" si="58">(C31+C32+C40)/C45</f>
        <v>0.79313729659239096</v>
      </c>
      <c r="D48" s="191">
        <f t="shared" si="58"/>
        <v>0.78417535224860069</v>
      </c>
      <c r="E48" s="191">
        <f t="shared" si="58"/>
        <v>0.78397191105715003</v>
      </c>
      <c r="F48" s="191">
        <f t="shared" si="58"/>
        <v>0.77748418191003943</v>
      </c>
      <c r="G48" s="191">
        <f t="shared" si="58"/>
        <v>0.77916255474002338</v>
      </c>
      <c r="H48" s="191">
        <f t="shared" si="58"/>
        <v>0.77821272153765852</v>
      </c>
      <c r="I48" s="191">
        <f t="shared" si="58"/>
        <v>0.7814069890082429</v>
      </c>
      <c r="J48" s="191">
        <f t="shared" si="58"/>
        <v>0.77437378050097561</v>
      </c>
      <c r="K48" s="191">
        <f t="shared" si="58"/>
        <v>0.77216188901467397</v>
      </c>
      <c r="L48" s="191">
        <f>(L31+L32+L40)/L45</f>
        <v>0.76156513705807738</v>
      </c>
      <c r="M48" s="529">
        <f t="shared" ref="M48:N48" si="59">(M31+M32+M40)/M45</f>
        <v>0.75520503652507143</v>
      </c>
      <c r="N48" s="354">
        <f t="shared" si="59"/>
        <v>0.7520163827912657</v>
      </c>
      <c r="O48" s="354">
        <f t="shared" ref="O48:P48" si="60">(O31+O32+O40)/O45</f>
        <v>0.74457483120312928</v>
      </c>
      <c r="P48" s="354">
        <f t="shared" si="60"/>
        <v>0.73818822684696639</v>
      </c>
      <c r="Q48" s="354">
        <f t="shared" ref="Q48" si="61">(Q31+Q32+Q40)/Q45</f>
        <v>0.73357098074339455</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ht="10.5" x14ac:dyDescent="0.25">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3">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893" t="s">
        <v>181</v>
      </c>
      <c r="C51" s="894"/>
      <c r="D51" s="894"/>
      <c r="E51" s="894"/>
      <c r="F51" s="894"/>
      <c r="G51" s="894"/>
      <c r="H51" s="894"/>
      <c r="I51" s="894"/>
      <c r="J51" s="894"/>
      <c r="K51" s="894"/>
      <c r="L51" s="894"/>
      <c r="M51" s="894"/>
      <c r="N51" s="894"/>
      <c r="O51" s="894"/>
      <c r="P51" s="894"/>
      <c r="Q51" s="895"/>
    </row>
    <row r="52" spans="1:70" ht="11" thickBot="1" x14ac:dyDescent="0.3">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52.3</v>
      </c>
      <c r="D53" s="205">
        <f>'VA 2DGT--'!E$113+'VA 2DGT--'!E$143</f>
        <v>51.300007999999998</v>
      </c>
      <c r="E53" s="205">
        <f>'VA 2DGT--'!F$113+'VA 2DGT--'!F$143</f>
        <v>47.8</v>
      </c>
      <c r="F53" s="205">
        <f>'VA 2DGT--'!G$113+'VA 2DGT--'!G$143</f>
        <v>56.204304299999997</v>
      </c>
      <c r="G53" s="205">
        <f>'VA 2DGT--'!H$113+'VA 2DGT--'!H$143</f>
        <v>58.499999899999999</v>
      </c>
      <c r="H53" s="205">
        <f>'VA 2DGT--'!I$113+'VA 2DGT--'!I$143</f>
        <v>51.080373959999996</v>
      </c>
      <c r="I53" s="205">
        <f>'VA 2DGT--'!J$113+'VA 2DGT--'!J$143</f>
        <v>51.199999999999996</v>
      </c>
      <c r="J53" s="205">
        <f>'VA 2DGT--'!K$113+'VA 2DGT--'!K$143</f>
        <v>55.719039000000002</v>
      </c>
      <c r="K53" s="205">
        <f>'VA 2DGT--'!L$113+'VA 2DGT--'!L$143</f>
        <v>58.500000200000002</v>
      </c>
      <c r="L53" s="206">
        <f>'VA 2DGT--'!M$113+'VA 2DGT--'!M$143</f>
        <v>83.317529000000007</v>
      </c>
      <c r="M53" s="206">
        <f>'VA 2DGT--'!N$113+'VA 2DGT--'!N$143</f>
        <v>72.50000009</v>
      </c>
      <c r="N53" s="206">
        <f>'VA 2DGT--'!O$113+'VA 2DGT--'!O$143</f>
        <v>96.100000559999998</v>
      </c>
      <c r="O53" s="206">
        <f>'VA 2DGT--'!P$113+'VA 2DGT--'!P$143</f>
        <v>92.176400839999999</v>
      </c>
      <c r="P53" s="206">
        <f>'VA 2DGT--'!Q$113+'VA 2DGT--'!Q$143</f>
        <v>101.34022532000002</v>
      </c>
      <c r="Q53" s="206">
        <f>'VA 2DGT--'!R$113+'VA 2DGT--'!R$143</f>
        <v>106.91547263999999</v>
      </c>
      <c r="AG53" s="63">
        <f>100</f>
        <v>100</v>
      </c>
      <c r="AH53" s="63">
        <f t="shared" ref="AH53:AU57" si="62">D53*100/$C53</f>
        <v>98.087969407265774</v>
      </c>
      <c r="AI53" s="63">
        <f t="shared" si="62"/>
        <v>91.395793499043975</v>
      </c>
      <c r="AJ53" s="63">
        <f t="shared" si="62"/>
        <v>107.46520898661568</v>
      </c>
      <c r="AK53" s="63">
        <f t="shared" si="62"/>
        <v>111.85468432122371</v>
      </c>
      <c r="AL53" s="63">
        <f t="shared" si="62"/>
        <v>97.668019043977054</v>
      </c>
      <c r="AM53" s="63">
        <f t="shared" si="62"/>
        <v>97.896749521988539</v>
      </c>
      <c r="AN53" s="63">
        <f t="shared" si="62"/>
        <v>106.53735946462716</v>
      </c>
      <c r="AO53" s="63">
        <f t="shared" si="62"/>
        <v>111.85468489483749</v>
      </c>
      <c r="AP53" s="63">
        <f t="shared" si="62"/>
        <v>159.30693881453158</v>
      </c>
      <c r="AQ53" s="63">
        <f t="shared" si="62"/>
        <v>138.62332713193118</v>
      </c>
      <c r="AR53" s="63">
        <f t="shared" si="62"/>
        <v>183.7476110133843</v>
      </c>
      <c r="AS53" s="63">
        <f t="shared" si="62"/>
        <v>176.24550829827919</v>
      </c>
      <c r="AT53" s="63">
        <f t="shared" si="62"/>
        <v>193.76716122370939</v>
      </c>
      <c r="AU53" s="63">
        <f t="shared" si="62"/>
        <v>204.42728994263862</v>
      </c>
    </row>
    <row r="54" spans="1:70" x14ac:dyDescent="0.2">
      <c r="B54" s="207" t="s">
        <v>127</v>
      </c>
      <c r="C54" s="208">
        <f>'VA 2DGT--'!D$107+'VA 2DGT--'!D$149+'VA 2DGT--'!D$155+'VA 2DGT--'!D$161+'VA 2DGT--'!D$167</f>
        <v>241.45964769999998</v>
      </c>
      <c r="D54" s="209">
        <f>'VA 2DGT--'!E$107+'VA 2DGT--'!E$149+'VA 2DGT--'!E$155+'VA 2DGT--'!E$161+'VA 2DGT--'!E$167</f>
        <v>157.4943652</v>
      </c>
      <c r="E54" s="209">
        <f>'VA 2DGT--'!F$107+'VA 2DGT--'!F$149+'VA 2DGT--'!F$155+'VA 2DGT--'!F$161+'VA 2DGT--'!F$167</f>
        <v>205.90342860000001</v>
      </c>
      <c r="F54" s="209">
        <f>'VA 2DGT--'!G$107+'VA 2DGT--'!G$149+'VA 2DGT--'!G$155+'VA 2DGT--'!G$161+'VA 2DGT--'!G$167</f>
        <v>267.79717349999999</v>
      </c>
      <c r="G54" s="209">
        <f>'VA 2DGT--'!H$107+'VA 2DGT--'!H$149+'VA 2DGT--'!H$155+'VA 2DGT--'!H$161+'VA 2DGT--'!H$167</f>
        <v>250.1739374</v>
      </c>
      <c r="H54" s="209">
        <f>'VA 2DGT--'!I$107+'VA 2DGT--'!I$149+'VA 2DGT--'!I$155+'VA 2DGT--'!I$161+'VA 2DGT--'!I$167</f>
        <v>277.21806390000006</v>
      </c>
      <c r="I54" s="209">
        <f>'VA 2DGT--'!J$107+'VA 2DGT--'!J$149+'VA 2DGT--'!J$155+'VA 2DGT--'!J$161+'VA 2DGT--'!J$167</f>
        <v>299.40636619999998</v>
      </c>
      <c r="J54" s="209">
        <f>'VA 2DGT--'!K$107+'VA 2DGT--'!K$149+'VA 2DGT--'!K$155+'VA 2DGT--'!K$161+'VA 2DGT--'!K$167</f>
        <v>318.0191433</v>
      </c>
      <c r="K54" s="209">
        <f>'VA 2DGT--'!L$107+'VA 2DGT--'!L$149+'VA 2DGT--'!L$155+'VA 2DGT--'!L$161+'VA 2DGT--'!L$167</f>
        <v>333.60415829999999</v>
      </c>
      <c r="L54" s="210">
        <f>'VA 2DGT--'!M$107+'VA 2DGT--'!M$149+'VA 2DGT--'!M$155+'VA 2DGT--'!M$161+'VA 2DGT--'!M$167</f>
        <v>375.57432230000001</v>
      </c>
      <c r="M54" s="210">
        <f>'VA 2DGT--'!N$107+'VA 2DGT--'!N$149+'VA 2DGT--'!N$155+'VA 2DGT--'!N$161+'VA 2DGT--'!N$167</f>
        <v>421.54828670000001</v>
      </c>
      <c r="N54" s="210">
        <f>'VA 2DGT--'!O$107+'VA 2DGT--'!O$149+'VA 2DGT--'!O$155+'VA 2DGT--'!O$161+'VA 2DGT--'!O$167</f>
        <v>412.70753069999995</v>
      </c>
      <c r="O54" s="210">
        <f>'VA 2DGT--'!P$107+'VA 2DGT--'!P$149+'VA 2DGT--'!P$155+'VA 2DGT--'!P$161+'VA 2DGT--'!P$167</f>
        <v>403.28687610000003</v>
      </c>
      <c r="P54" s="210">
        <f>'VA 2DGT--'!Q$107+'VA 2DGT--'!Q$149+'VA 2DGT--'!Q$155+'VA 2DGT--'!Q$161+'VA 2DGT--'!Q$167</f>
        <v>444.96854030000003</v>
      </c>
      <c r="Q54" s="210">
        <f>'VA 2DGT--'!R$107+'VA 2DGT--'!R$149+'VA 2DGT--'!R$155+'VA 2DGT--'!R$161+'VA 2DGT--'!R$167</f>
        <v>469.58177660000001</v>
      </c>
      <c r="AG54" s="63">
        <f>100</f>
        <v>100</v>
      </c>
      <c r="AH54" s="63">
        <f t="shared" si="62"/>
        <v>65.225956676486959</v>
      </c>
      <c r="AI54" s="63">
        <f t="shared" si="62"/>
        <v>85.274467415699803</v>
      </c>
      <c r="AJ54" s="63">
        <f t="shared" si="62"/>
        <v>110.90763034356901</v>
      </c>
      <c r="AK54" s="63">
        <f t="shared" si="62"/>
        <v>103.60900456163468</v>
      </c>
      <c r="AL54" s="63">
        <f t="shared" si="62"/>
        <v>114.8092720836021</v>
      </c>
      <c r="AM54" s="63">
        <f t="shared" si="62"/>
        <v>123.99851033162922</v>
      </c>
      <c r="AN54" s="63">
        <f t="shared" si="62"/>
        <v>131.70695241596678</v>
      </c>
      <c r="AO54" s="63">
        <f t="shared" si="62"/>
        <v>138.16145326049858</v>
      </c>
      <c r="AP54" s="63">
        <f t="shared" si="62"/>
        <v>155.5433074956814</v>
      </c>
      <c r="AQ54" s="63">
        <f t="shared" si="62"/>
        <v>174.5833271585611</v>
      </c>
      <c r="AR54" s="63">
        <f t="shared" si="62"/>
        <v>170.92194684751871</v>
      </c>
      <c r="AS54" s="63">
        <f t="shared" si="62"/>
        <v>167.02040276355461</v>
      </c>
      <c r="AT54" s="63">
        <f t="shared" si="62"/>
        <v>184.2827754196214</v>
      </c>
      <c r="AU54" s="63">
        <f t="shared" si="62"/>
        <v>194.47629493083207</v>
      </c>
    </row>
    <row r="55" spans="1:70" x14ac:dyDescent="0.2">
      <c r="B55" s="207" t="s">
        <v>128</v>
      </c>
      <c r="C55" s="208">
        <f>'VA 2DGT--'!D$101+'VA 2DGT--'!D$119+'VA 2DGT--'!D$125+'VA 2DGT--'!D$131+'VA 2DGT--'!D$137+'VA 2DGT--'!D$185</f>
        <v>499.19851014999995</v>
      </c>
      <c r="D55" s="209">
        <f>'VA 2DGT--'!E$101+'VA 2DGT--'!E$119+'VA 2DGT--'!E$125+'VA 2DGT--'!E$131+'VA 2DGT--'!E$137+'VA 2DGT--'!E$185</f>
        <v>305.48068459999996</v>
      </c>
      <c r="E55" s="209">
        <f>'VA 2DGT--'!F$101+'VA 2DGT--'!F$119+'VA 2DGT--'!F$125+'VA 2DGT--'!F$131+'VA 2DGT--'!F$137+'VA 2DGT--'!F$185</f>
        <v>402.29633119999994</v>
      </c>
      <c r="F55" s="209">
        <f>'VA 2DGT--'!G$101+'VA 2DGT--'!G$119+'VA 2DGT--'!G$125+'VA 2DGT--'!G$131+'VA 2DGT--'!G$137+'VA 2DGT--'!G$185</f>
        <v>493.3386094</v>
      </c>
      <c r="G55" s="209">
        <f>'VA 2DGT--'!H$101+'VA 2DGT--'!H$119+'VA 2DGT--'!H$125+'VA 2DGT--'!H$131+'VA 2DGT--'!H$137+'VA 2DGT--'!H$185</f>
        <v>512.94661099999996</v>
      </c>
      <c r="H55" s="209">
        <f>'VA 2DGT--'!I$101+'VA 2DGT--'!I$119+'VA 2DGT--'!I$125+'VA 2DGT--'!I$131+'VA 2DGT--'!I$137+'VA 2DGT--'!I$185</f>
        <v>579.64472633000003</v>
      </c>
      <c r="I55" s="209">
        <f>'VA 2DGT--'!J$101+'VA 2DGT--'!J$119+'VA 2DGT--'!J$125+'VA 2DGT--'!J$131+'VA 2DGT--'!J$137+'VA 2DGT--'!J$185</f>
        <v>556.82986417999996</v>
      </c>
      <c r="J55" s="209">
        <f>'VA 2DGT--'!K$101+'VA 2DGT--'!K$119+'VA 2DGT--'!K$125+'VA 2DGT--'!K$131+'VA 2DGT--'!K$137+'VA 2DGT--'!K$185</f>
        <v>575.64097366999999</v>
      </c>
      <c r="K55" s="209">
        <f>'VA 2DGT--'!L$101+'VA 2DGT--'!L$119+'VA 2DGT--'!L$125+'VA 2DGT--'!L$131+'VA 2DGT--'!L$137+'VA 2DGT--'!L$185</f>
        <v>627.03628430000003</v>
      </c>
      <c r="L55" s="210">
        <f>'VA 2DGT--'!M$101+'VA 2DGT--'!M$119+'VA 2DGT--'!M$125+'VA 2DGT--'!M$131+'VA 2DGT--'!M$137+'VA 2DGT--'!M$185</f>
        <v>690.15194559000008</v>
      </c>
      <c r="M55" s="210">
        <f>'VA 2DGT--'!N$101+'VA 2DGT--'!N$119+'VA 2DGT--'!N$125+'VA 2DGT--'!N$131+'VA 2DGT--'!N$137+'VA 2DGT--'!N$185</f>
        <v>756.18967755000006</v>
      </c>
      <c r="N55" s="210">
        <f>'VA 2DGT--'!O$101+'VA 2DGT--'!O$119+'VA 2DGT--'!O$125+'VA 2DGT--'!O$131+'VA 2DGT--'!O$137+'VA 2DGT--'!O$185</f>
        <v>805.24267940000004</v>
      </c>
      <c r="O55" s="210">
        <f>'VA 2DGT--'!P$101+'VA 2DGT--'!P$119+'VA 2DGT--'!P$125+'VA 2DGT--'!P$131+'VA 2DGT--'!P$137+'VA 2DGT--'!P$185</f>
        <v>770.20931517000008</v>
      </c>
      <c r="P55" s="210">
        <f>'VA 2DGT--'!Q$101+'VA 2DGT--'!Q$119+'VA 2DGT--'!Q$125+'VA 2DGT--'!Q$131+'VA 2DGT--'!Q$137+'VA 2DGT--'!Q$185</f>
        <v>864.24927558000002</v>
      </c>
      <c r="Q55" s="210">
        <f>'VA 2DGT--'!R$101+'VA 2DGT--'!R$119+'VA 2DGT--'!R$125+'VA 2DGT--'!R$131+'VA 2DGT--'!R$137+'VA 2DGT--'!R$185</f>
        <v>915.90090630999998</v>
      </c>
      <c r="AG55" s="63">
        <f>100</f>
        <v>100</v>
      </c>
      <c r="AH55" s="63">
        <f t="shared" si="62"/>
        <v>61.194230028492804</v>
      </c>
      <c r="AI55" s="63">
        <f t="shared" si="62"/>
        <v>80.588447886015786</v>
      </c>
      <c r="AJ55" s="63">
        <f t="shared" si="62"/>
        <v>98.82613817332124</v>
      </c>
      <c r="AK55" s="63">
        <f t="shared" si="62"/>
        <v>102.75403483192868</v>
      </c>
      <c r="AL55" s="63">
        <f t="shared" si="62"/>
        <v>116.11507537468962</v>
      </c>
      <c r="AM55" s="63">
        <f t="shared" si="62"/>
        <v>111.54477684892986</v>
      </c>
      <c r="AN55" s="63">
        <f t="shared" si="62"/>
        <v>115.31303919497486</v>
      </c>
      <c r="AO55" s="63">
        <f t="shared" si="62"/>
        <v>125.60860490380614</v>
      </c>
      <c r="AP55" s="63">
        <f t="shared" si="62"/>
        <v>138.25200427433612</v>
      </c>
      <c r="AQ55" s="63">
        <f t="shared" si="62"/>
        <v>151.48075608694805</v>
      </c>
      <c r="AR55" s="63">
        <f t="shared" si="62"/>
        <v>161.30710789942853</v>
      </c>
      <c r="AS55" s="63">
        <f t="shared" si="62"/>
        <v>154.28918546623194</v>
      </c>
      <c r="AT55" s="63">
        <f t="shared" si="62"/>
        <v>173.12737478329191</v>
      </c>
      <c r="AU55" s="63">
        <f t="shared" si="62"/>
        <v>183.47428681924325</v>
      </c>
    </row>
    <row r="56" spans="1:70" x14ac:dyDescent="0.2">
      <c r="B56" s="207" t="s">
        <v>129</v>
      </c>
      <c r="C56" s="208">
        <f>'VA 2DGT--'!D$47+'VA 2DGT--'!D$53+'VA 2DGT--'!D$59+'VA 2DGT--'!D$65+'VA 2DGT--'!D$71+'VA 2DGT--'!D$77+'VA 2DGT--'!D$83+'VA 2DGT--'!D$89+'VA 2DGT--'!D$95+'VA 2DGT--'!D$173+'VA 2DGT--'!D$179</f>
        <v>680.78704579000009</v>
      </c>
      <c r="D56" s="209">
        <f>'VA 2DGT--'!E$47+'VA 2DGT--'!E$53+'VA 2DGT--'!E$59+'VA 2DGT--'!E$65+'VA 2DGT--'!E$71+'VA 2DGT--'!E$77+'VA 2DGT--'!E$83+'VA 2DGT--'!E$89+'VA 2DGT--'!E$95+'VA 2DGT--'!E$173+'VA 2DGT--'!E$179</f>
        <v>569.13735009999994</v>
      </c>
      <c r="E56" s="209">
        <f>'VA 2DGT--'!F$47+'VA 2DGT--'!F$53+'VA 2DGT--'!F$59+'VA 2DGT--'!F$65+'VA 2DGT--'!F$71+'VA 2DGT--'!F$77+'VA 2DGT--'!F$83+'VA 2DGT--'!F$89+'VA 2DGT--'!F$95+'VA 2DGT--'!F$173+'VA 2DGT--'!F$179</f>
        <v>678.60516369999993</v>
      </c>
      <c r="F56" s="209">
        <f>'VA 2DGT--'!G$47+'VA 2DGT--'!G$53+'VA 2DGT--'!G$59+'VA 2DGT--'!G$65+'VA 2DGT--'!G$71+'VA 2DGT--'!G$77+'VA 2DGT--'!G$83+'VA 2DGT--'!G$89+'VA 2DGT--'!G$95+'VA 2DGT--'!G$173+'VA 2DGT--'!G$179</f>
        <v>761.43515929000012</v>
      </c>
      <c r="G56" s="209">
        <f>'VA 2DGT--'!H$47+'VA 2DGT--'!H$53+'VA 2DGT--'!H$59+'VA 2DGT--'!H$65+'VA 2DGT--'!H$71+'VA 2DGT--'!H$77+'VA 2DGT--'!H$83+'VA 2DGT--'!H$89+'VA 2DGT--'!H$95+'VA 2DGT--'!H$173+'VA 2DGT--'!H$179</f>
        <v>814.1125588000001</v>
      </c>
      <c r="H56" s="209">
        <f>'VA 2DGT--'!I$47+'VA 2DGT--'!I$53+'VA 2DGT--'!I$59+'VA 2DGT--'!I$65+'VA 2DGT--'!I$71+'VA 2DGT--'!I$77+'VA 2DGT--'!I$83+'VA 2DGT--'!I$89+'VA 2DGT--'!I$95+'VA 2DGT--'!I$173+'VA 2DGT--'!I$179</f>
        <v>864.50970849999987</v>
      </c>
      <c r="I56" s="209">
        <f>'VA 2DGT--'!J$47+'VA 2DGT--'!J$53+'VA 2DGT--'!J$59+'VA 2DGT--'!J$65+'VA 2DGT--'!J$71+'VA 2DGT--'!J$77+'VA 2DGT--'!J$83+'VA 2DGT--'!J$89+'VA 2DGT--'!J$95+'VA 2DGT--'!J$173+'VA 2DGT--'!J$179</f>
        <v>939.4480635000001</v>
      </c>
      <c r="J56" s="209">
        <f>'VA 2DGT--'!K$47+'VA 2DGT--'!K$53+'VA 2DGT--'!K$59+'VA 2DGT--'!K$65+'VA 2DGT--'!K$71+'VA 2DGT--'!K$77+'VA 2DGT--'!K$83+'VA 2DGT--'!K$89+'VA 2DGT--'!K$95+'VA 2DGT--'!K$173+'VA 2DGT--'!K$179</f>
        <v>983.02671850000002</v>
      </c>
      <c r="K56" s="209">
        <f>'VA 2DGT--'!L$47+'VA 2DGT--'!L$53+'VA 2DGT--'!L$59+'VA 2DGT--'!L$65+'VA 2DGT--'!L$71+'VA 2DGT--'!L$77+'VA 2DGT--'!L$83+'VA 2DGT--'!L$89+'VA 2DGT--'!L$95+'VA 2DGT--'!L$173+'VA 2DGT--'!L$179</f>
        <v>1020.7853292</v>
      </c>
      <c r="L56" s="210">
        <f>'VA 2DGT--'!M$47+'VA 2DGT--'!M$53+'VA 2DGT--'!M$59+'VA 2DGT--'!M$65+'VA 2DGT--'!M$71+'VA 2DGT--'!M$77+'VA 2DGT--'!M$83+'VA 2DGT--'!M$89+'VA 2DGT--'!M$95+'VA 2DGT--'!M$173+'VA 2DGT--'!M$179</f>
        <v>1082.2752337999998</v>
      </c>
      <c r="M56" s="210">
        <f>'VA 2DGT--'!N$47+'VA 2DGT--'!N$53+'VA 2DGT--'!N$59+'VA 2DGT--'!N$65+'VA 2DGT--'!N$71+'VA 2DGT--'!N$77+'VA 2DGT--'!N$83+'VA 2DGT--'!N$89+'VA 2DGT--'!N$95+'VA 2DGT--'!N$173+'VA 2DGT--'!N$179</f>
        <v>1153.4748827999999</v>
      </c>
      <c r="N56" s="210">
        <f>'VA 2DGT--'!O$47+'VA 2DGT--'!O$53+'VA 2DGT--'!O$59+'VA 2DGT--'!O$65+'VA 2DGT--'!O$71+'VA 2DGT--'!O$77+'VA 2DGT--'!O$83+'VA 2DGT--'!O$89+'VA 2DGT--'!O$95+'VA 2DGT--'!O$173+'VA 2DGT--'!O$179</f>
        <v>1167.1823116999999</v>
      </c>
      <c r="O56" s="210">
        <f>'VA 2DGT--'!P$47+'VA 2DGT--'!P$53+'VA 2DGT--'!P$59+'VA 2DGT--'!P$65+'VA 2DGT--'!P$71+'VA 2DGT--'!P$77+'VA 2DGT--'!P$83+'VA 2DGT--'!P$89+'VA 2DGT--'!P$95+'VA 2DGT--'!P$173+'VA 2DGT--'!P$179</f>
        <v>1129.6827999000002</v>
      </c>
      <c r="P56" s="210">
        <f>'VA 2DGT--'!Q$47+'VA 2DGT--'!Q$53+'VA 2DGT--'!Q$59+'VA 2DGT--'!Q$65+'VA 2DGT--'!Q$71+'VA 2DGT--'!Q$77+'VA 2DGT--'!Q$83+'VA 2DGT--'!Q$89+'VA 2DGT--'!Q$95+'VA 2DGT--'!Q$173+'VA 2DGT--'!Q$179</f>
        <v>1255.1285107000001</v>
      </c>
      <c r="Q56" s="210">
        <f>'VA 2DGT--'!R$47+'VA 2DGT--'!R$53+'VA 2DGT--'!R$59+'VA 2DGT--'!R$65+'VA 2DGT--'!R$71+'VA 2DGT--'!R$77+'VA 2DGT--'!R$83+'VA 2DGT--'!R$89+'VA 2DGT--'!R$95+'VA 2DGT--'!R$173+'VA 2DGT--'!R$179</f>
        <v>1327.2670223999999</v>
      </c>
      <c r="AG56" s="63">
        <f>100</f>
        <v>100</v>
      </c>
      <c r="AH56" s="63">
        <f t="shared" si="62"/>
        <v>83.599908902432276</v>
      </c>
      <c r="AI56" s="63">
        <f t="shared" si="62"/>
        <v>99.679505933097147</v>
      </c>
      <c r="AJ56" s="63">
        <f t="shared" si="62"/>
        <v>111.84630553691194</v>
      </c>
      <c r="AK56" s="63">
        <f t="shared" si="62"/>
        <v>119.58402614069811</v>
      </c>
      <c r="AL56" s="63">
        <f t="shared" si="62"/>
        <v>126.98680356010652</v>
      </c>
      <c r="AM56" s="63">
        <f t="shared" si="62"/>
        <v>137.99440945734273</v>
      </c>
      <c r="AN56" s="63">
        <f t="shared" si="62"/>
        <v>144.39562629445663</v>
      </c>
      <c r="AO56" s="63">
        <f t="shared" si="62"/>
        <v>149.94194374181407</v>
      </c>
      <c r="AP56" s="63">
        <f t="shared" si="62"/>
        <v>158.97412274408131</v>
      </c>
      <c r="AQ56" s="63">
        <f t="shared" si="62"/>
        <v>169.43255456065305</v>
      </c>
      <c r="AR56" s="63">
        <f t="shared" si="62"/>
        <v>171.44602249967551</v>
      </c>
      <c r="AS56" s="63">
        <f t="shared" si="62"/>
        <v>165.93776378178461</v>
      </c>
      <c r="AT56" s="63">
        <f t="shared" si="62"/>
        <v>184.36433514147168</v>
      </c>
      <c r="AU56" s="63">
        <f t="shared" si="62"/>
        <v>194.96067538415193</v>
      </c>
    </row>
    <row r="57" spans="1:70" ht="11" thickBot="1" x14ac:dyDescent="0.25">
      <c r="B57" s="211" t="s">
        <v>130</v>
      </c>
      <c r="C57" s="212">
        <f>SUM(C53:C56)</f>
        <v>1473.74520364</v>
      </c>
      <c r="D57" s="213">
        <f t="shared" ref="D57:K57" si="63">SUM(D53:D56)</f>
        <v>1083.4124078999998</v>
      </c>
      <c r="E57" s="213">
        <f t="shared" si="63"/>
        <v>1334.6049235</v>
      </c>
      <c r="F57" s="213">
        <f t="shared" si="63"/>
        <v>1578.77524649</v>
      </c>
      <c r="G57" s="213">
        <f t="shared" si="63"/>
        <v>1635.7331070999999</v>
      </c>
      <c r="H57" s="213">
        <f t="shared" si="63"/>
        <v>1772.4528726899998</v>
      </c>
      <c r="I57" s="213">
        <f t="shared" si="63"/>
        <v>1846.8842938799999</v>
      </c>
      <c r="J57" s="213">
        <f t="shared" si="63"/>
        <v>1932.4058744700001</v>
      </c>
      <c r="K57" s="213">
        <f t="shared" si="63"/>
        <v>2039.9257720000001</v>
      </c>
      <c r="L57" s="214">
        <f>SUM(L53:L56)</f>
        <v>2231.3190306899996</v>
      </c>
      <c r="M57" s="214">
        <f t="shared" ref="M57:N57" si="64">SUM(M53:M56)</f>
        <v>2403.7128471400001</v>
      </c>
      <c r="N57" s="214">
        <f t="shared" si="64"/>
        <v>2481.2325223600001</v>
      </c>
      <c r="O57" s="214">
        <f t="shared" ref="O57:P57" si="65">SUM(O53:O56)</f>
        <v>2395.3553920100003</v>
      </c>
      <c r="P57" s="214">
        <f t="shared" si="65"/>
        <v>2665.6865519000003</v>
      </c>
      <c r="Q57" s="214">
        <f t="shared" ref="Q57" si="66">SUM(Q53:Q56)</f>
        <v>2819.6651779499998</v>
      </c>
      <c r="AG57" s="63">
        <f>100</f>
        <v>100</v>
      </c>
      <c r="AH57" s="63">
        <f t="shared" si="62"/>
        <v>73.514227915658822</v>
      </c>
      <c r="AI57" s="63">
        <f t="shared" si="62"/>
        <v>90.558728890425726</v>
      </c>
      <c r="AJ57" s="63">
        <f t="shared" si="62"/>
        <v>107.12674365898437</v>
      </c>
      <c r="AK57" s="63">
        <f t="shared" si="62"/>
        <v>110.99158138461834</v>
      </c>
      <c r="AL57" s="63">
        <f t="shared" si="62"/>
        <v>120.26861009028036</v>
      </c>
      <c r="AM57" s="63">
        <f t="shared" si="62"/>
        <v>125.31910464023119</v>
      </c>
      <c r="AN57" s="63">
        <f t="shared" si="62"/>
        <v>131.12211457565087</v>
      </c>
      <c r="AO57" s="63">
        <f t="shared" si="62"/>
        <v>138.41780566692205</v>
      </c>
      <c r="AP57" s="63">
        <f t="shared" si="62"/>
        <v>151.40466786109769</v>
      </c>
      <c r="AQ57" s="63">
        <f t="shared" si="62"/>
        <v>163.10233554640755</v>
      </c>
      <c r="AR57" s="63">
        <f t="shared" si="62"/>
        <v>168.36238151829838</v>
      </c>
      <c r="AS57" s="63">
        <f t="shared" si="62"/>
        <v>162.53524599053605</v>
      </c>
      <c r="AT57" s="63">
        <f t="shared" si="62"/>
        <v>180.87838693663105</v>
      </c>
      <c r="AU57" s="63">
        <f t="shared" si="62"/>
        <v>191.32650413285248</v>
      </c>
    </row>
    <row r="58" spans="1:70" s="61" customFormat="1" ht="10.5"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1"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ht="10.5" x14ac:dyDescent="0.2">
      <c r="B60" s="203" t="s">
        <v>132</v>
      </c>
      <c r="C60" s="222">
        <f>SUM(C61:C63)</f>
        <v>878.29698961999998</v>
      </c>
      <c r="D60" s="223">
        <f t="shared" ref="D60:K60" si="67">SUM(D61:D63)</f>
        <v>792.14627420000011</v>
      </c>
      <c r="E60" s="223">
        <f t="shared" si="67"/>
        <v>836.84868640999991</v>
      </c>
      <c r="F60" s="223">
        <f t="shared" si="67"/>
        <v>1026.6321195799999</v>
      </c>
      <c r="G60" s="223">
        <f t="shared" si="67"/>
        <v>946.80589916000008</v>
      </c>
      <c r="H60" s="223">
        <f t="shared" si="67"/>
        <v>981.64960174999999</v>
      </c>
      <c r="I60" s="223">
        <f t="shared" si="67"/>
        <v>1144.2707401100001</v>
      </c>
      <c r="J60" s="223">
        <f t="shared" si="67"/>
        <v>1186.73295463</v>
      </c>
      <c r="K60" s="223">
        <f t="shared" si="67"/>
        <v>1300.1718019699999</v>
      </c>
      <c r="L60" s="224">
        <f>SUM(L61:L63)</f>
        <v>1585.0072725199998</v>
      </c>
      <c r="M60" s="224">
        <f t="shared" ref="M60:N60" si="68">SUM(M61:M63)</f>
        <v>1818.5946425</v>
      </c>
      <c r="N60" s="224">
        <f t="shared" si="68"/>
        <v>2046.0947685999997</v>
      </c>
      <c r="O60" s="224">
        <f t="shared" ref="O60:P60" si="69">SUM(O61:O63)</f>
        <v>2143.0616533299999</v>
      </c>
      <c r="P60" s="224">
        <f t="shared" si="69"/>
        <v>2530.9319579799999</v>
      </c>
      <c r="Q60" s="224">
        <f t="shared" ref="Q60" si="70">SUM(Q61:Q63)</f>
        <v>2773.4485298199997</v>
      </c>
      <c r="AG60" s="63">
        <f>100</f>
        <v>100</v>
      </c>
      <c r="AH60" s="63">
        <f t="shared" ref="AH60:AU67" si="71">D60*100/$C60</f>
        <v>90.191163531452673</v>
      </c>
      <c r="AI60" s="63">
        <f t="shared" si="71"/>
        <v>95.280832827636942</v>
      </c>
      <c r="AJ60" s="63">
        <f t="shared" si="71"/>
        <v>116.8889489219561</v>
      </c>
      <c r="AK60" s="63">
        <f t="shared" si="71"/>
        <v>107.80019860589991</v>
      </c>
      <c r="AL60" s="63">
        <f t="shared" si="71"/>
        <v>111.76738772322516</v>
      </c>
      <c r="AM60" s="63">
        <f t="shared" si="71"/>
        <v>130.28289446888292</v>
      </c>
      <c r="AN60" s="63">
        <f t="shared" si="71"/>
        <v>135.1175022407223</v>
      </c>
      <c r="AO60" s="63">
        <f t="shared" si="71"/>
        <v>148.03327545646334</v>
      </c>
      <c r="AP60" s="63">
        <f t="shared" si="71"/>
        <v>180.4637031951757</v>
      </c>
      <c r="AQ60" s="63">
        <f t="shared" si="71"/>
        <v>207.05919113838985</v>
      </c>
      <c r="AR60" s="63">
        <f t="shared" si="71"/>
        <v>232.96160555955609</v>
      </c>
      <c r="AS60" s="63">
        <f t="shared" si="71"/>
        <v>244.00193541107402</v>
      </c>
      <c r="AT60" s="63">
        <f t="shared" si="71"/>
        <v>288.16356971404645</v>
      </c>
      <c r="AU60" s="63">
        <f t="shared" si="71"/>
        <v>315.77570714661647</v>
      </c>
    </row>
    <row r="61" spans="1:70" x14ac:dyDescent="0.2">
      <c r="B61" s="207" t="s">
        <v>133</v>
      </c>
      <c r="C61" s="208">
        <f>'VA 2DGT--'!D$263+'VA 2DGT--'!D$269+'VA 2DGT--'!D$341+'VA 2DGT--'!D$347+'VA 2DGT--'!D$353+'VA 2DGT--'!D$365+'VA 2DGT--'!D$371+'VA 2DGT--'!D$389+'VA 2DGT--'!D$401</f>
        <v>588.78672747999997</v>
      </c>
      <c r="D61" s="209">
        <f>'VA 2DGT--'!E$263+'VA 2DGT--'!E$269+'VA 2DGT--'!E$341+'VA 2DGT--'!E$347+'VA 2DGT--'!E$353+'VA 2DGT--'!E$365+'VA 2DGT--'!E$371+'VA 2DGT--'!E$389+'VA 2DGT--'!E$401</f>
        <v>525.72156930000006</v>
      </c>
      <c r="E61" s="209">
        <f>'VA 2DGT--'!F$263+'VA 2DGT--'!F$269+'VA 2DGT--'!F$341+'VA 2DGT--'!F$347+'VA 2DGT--'!F$353+'VA 2DGT--'!F$365+'VA 2DGT--'!F$371+'VA 2DGT--'!F$389+'VA 2DGT--'!F$401</f>
        <v>520.79580267999995</v>
      </c>
      <c r="F61" s="209">
        <f>'VA 2DGT--'!G$263+'VA 2DGT--'!G$269+'VA 2DGT--'!G$341+'VA 2DGT--'!G$347+'VA 2DGT--'!G$353+'VA 2DGT--'!G$365+'VA 2DGT--'!G$371+'VA 2DGT--'!G$389+'VA 2DGT--'!G$401</f>
        <v>690.97307904000002</v>
      </c>
      <c r="G61" s="209">
        <f>'VA 2DGT--'!H$263+'VA 2DGT--'!H$269+'VA 2DGT--'!H$341+'VA 2DGT--'!H$347+'VA 2DGT--'!H$353+'VA 2DGT--'!H$365+'VA 2DGT--'!H$371+'VA 2DGT--'!H$389+'VA 2DGT--'!H$401</f>
        <v>565.80970075000005</v>
      </c>
      <c r="H61" s="209">
        <f>'VA 2DGT--'!I$263+'VA 2DGT--'!I$269+'VA 2DGT--'!I$341+'VA 2DGT--'!I$347+'VA 2DGT--'!I$353+'VA 2DGT--'!I$365+'VA 2DGT--'!I$371+'VA 2DGT--'!I$389+'VA 2DGT--'!I$401</f>
        <v>584.93524537999997</v>
      </c>
      <c r="I61" s="209">
        <f>'VA 2DGT--'!J$263+'VA 2DGT--'!J$269+'VA 2DGT--'!J$341+'VA 2DGT--'!J$347+'VA 2DGT--'!J$353+'VA 2DGT--'!J$365+'VA 2DGT--'!J$371+'VA 2DGT--'!J$389+'VA 2DGT--'!J$401</f>
        <v>710.28197060000002</v>
      </c>
      <c r="J61" s="209">
        <f>'VA 2DGT--'!K$263+'VA 2DGT--'!K$269+'VA 2DGT--'!K$341+'VA 2DGT--'!K$347+'VA 2DGT--'!K$353+'VA 2DGT--'!K$365+'VA 2DGT--'!K$371+'VA 2DGT--'!K$389+'VA 2DGT--'!K$401</f>
        <v>704.14556506999998</v>
      </c>
      <c r="K61" s="209">
        <f>'VA 2DGT--'!L$263+'VA 2DGT--'!L$269+'VA 2DGT--'!L$341+'VA 2DGT--'!L$347+'VA 2DGT--'!L$353+'VA 2DGT--'!L$365+'VA 2DGT--'!L$371+'VA 2DGT--'!L$389+'VA 2DGT--'!L$401</f>
        <v>743.92172289000007</v>
      </c>
      <c r="L61" s="210">
        <f>'VA 2DGT--'!M$263+'VA 2DGT--'!M$269+'VA 2DGT--'!M$341+'VA 2DGT--'!M$347+'VA 2DGT--'!M$353+'VA 2DGT--'!M$365+'VA 2DGT--'!M$371+'VA 2DGT--'!M$389+'VA 2DGT--'!M$401</f>
        <v>922.10201149999989</v>
      </c>
      <c r="M61" s="210">
        <f>'VA 2DGT--'!N$263+'VA 2DGT--'!N$269+'VA 2DGT--'!N$341+'VA 2DGT--'!N$347+'VA 2DGT--'!N$353+'VA 2DGT--'!N$365+'VA 2DGT--'!N$371+'VA 2DGT--'!N$389+'VA 2DGT--'!N$401</f>
        <v>1024.5067822000001</v>
      </c>
      <c r="N61" s="210">
        <f>'VA 2DGT--'!O$263+'VA 2DGT--'!O$269+'VA 2DGT--'!O$341+'VA 2DGT--'!O$347+'VA 2DGT--'!O$353+'VA 2DGT--'!O$365+'VA 2DGT--'!O$371+'VA 2DGT--'!O$389+'VA 2DGT--'!O$401</f>
        <v>1060.8412454099998</v>
      </c>
      <c r="O61" s="210">
        <f>'VA 2DGT--'!P$263+'VA 2DGT--'!P$269+'VA 2DGT--'!P$341+'VA 2DGT--'!P$347+'VA 2DGT--'!P$353+'VA 2DGT--'!P$365+'VA 2DGT--'!P$371+'VA 2DGT--'!P$389+'VA 2DGT--'!P$401</f>
        <v>1052.9073904299999</v>
      </c>
      <c r="P61" s="210">
        <f>'VA 2DGT--'!Q$263+'VA 2DGT--'!Q$269+'VA 2DGT--'!Q$341+'VA 2DGT--'!Q$347+'VA 2DGT--'!Q$353+'VA 2DGT--'!Q$365+'VA 2DGT--'!Q$371+'VA 2DGT--'!Q$389+'VA 2DGT--'!Q$401</f>
        <v>1164.7012037899999</v>
      </c>
      <c r="Q61" s="210">
        <f>'VA 2DGT--'!R$263+'VA 2DGT--'!R$269+'VA 2DGT--'!R$341+'VA 2DGT--'!R$347+'VA 2DGT--'!R$353+'VA 2DGT--'!R$365+'VA 2DGT--'!R$371+'VA 2DGT--'!R$389+'VA 2DGT--'!R$401</f>
        <v>1255.7957927</v>
      </c>
      <c r="AG61" s="63">
        <f>100</f>
        <v>100</v>
      </c>
      <c r="AH61" s="63">
        <f t="shared" si="71"/>
        <v>89.288964027786761</v>
      </c>
      <c r="AI61" s="63">
        <f t="shared" si="71"/>
        <v>88.45236795825879</v>
      </c>
      <c r="AJ61" s="63">
        <f t="shared" si="71"/>
        <v>117.3554101664887</v>
      </c>
      <c r="AK61" s="63">
        <f t="shared" si="71"/>
        <v>96.097563742929239</v>
      </c>
      <c r="AL61" s="63">
        <f t="shared" si="71"/>
        <v>99.345861256675349</v>
      </c>
      <c r="AM61" s="63">
        <f t="shared" si="71"/>
        <v>120.63484746675562</v>
      </c>
      <c r="AN61" s="63">
        <f t="shared" si="71"/>
        <v>119.59263553438687</v>
      </c>
      <c r="AO61" s="63">
        <f t="shared" si="71"/>
        <v>126.34824940330704</v>
      </c>
      <c r="AP61" s="63">
        <f t="shared" si="71"/>
        <v>156.61052949453961</v>
      </c>
      <c r="AQ61" s="63">
        <f t="shared" si="71"/>
        <v>174.00303613922762</v>
      </c>
      <c r="AR61" s="63">
        <f t="shared" si="71"/>
        <v>180.1741098938129</v>
      </c>
      <c r="AS61" s="63">
        <f t="shared" si="71"/>
        <v>178.82661773583629</v>
      </c>
      <c r="AT61" s="63">
        <f t="shared" si="71"/>
        <v>197.81376675641226</v>
      </c>
      <c r="AU61" s="63">
        <f t="shared" si="71"/>
        <v>213.28534324725538</v>
      </c>
    </row>
    <row r="62" spans="1:70" x14ac:dyDescent="0.2">
      <c r="B62" s="207" t="s">
        <v>134</v>
      </c>
      <c r="C62" s="208">
        <f>'VA 2DGT--'!D$305+'VA 2DGT--'!D$311+'VA 2DGT--'!D$317+'VA 2DGT--'!D$323+'VA 2DGT--'!D$329+'VA 2DGT--'!D$359</f>
        <v>232.5859011</v>
      </c>
      <c r="D62" s="209">
        <f>'VA 2DGT--'!E$305+'VA 2DGT--'!E$311+'VA 2DGT--'!E$317+'VA 2DGT--'!E$323+'VA 2DGT--'!E$329+'VA 2DGT--'!E$359</f>
        <v>222.82099373</v>
      </c>
      <c r="E62" s="209">
        <f>'VA 2DGT--'!F$305+'VA 2DGT--'!F$311+'VA 2DGT--'!F$317+'VA 2DGT--'!F$323+'VA 2DGT--'!F$329+'VA 2DGT--'!F$359</f>
        <v>273.89130673</v>
      </c>
      <c r="F62" s="209">
        <f>'VA 2DGT--'!G$305+'VA 2DGT--'!G$311+'VA 2DGT--'!G$317+'VA 2DGT--'!G$323+'VA 2DGT--'!G$329+'VA 2DGT--'!G$359</f>
        <v>294.60000164000002</v>
      </c>
      <c r="G62" s="209">
        <f>'VA 2DGT--'!H$305+'VA 2DGT--'!H$311+'VA 2DGT--'!H$317+'VA 2DGT--'!H$323+'VA 2DGT--'!H$329+'VA 2DGT--'!H$359</f>
        <v>347.69210156000008</v>
      </c>
      <c r="H62" s="209">
        <f>'VA 2DGT--'!I$305+'VA 2DGT--'!I$311+'VA 2DGT--'!I$317+'VA 2DGT--'!I$323+'VA 2DGT--'!I$329+'VA 2DGT--'!I$359</f>
        <v>359.30001106999993</v>
      </c>
      <c r="I62" s="209">
        <f>'VA 2DGT--'!J$305+'VA 2DGT--'!J$311+'VA 2DGT--'!J$317+'VA 2DGT--'!J$323+'VA 2DGT--'!J$329+'VA 2DGT--'!J$359</f>
        <v>393.64516791</v>
      </c>
      <c r="J62" s="209">
        <f>'VA 2DGT--'!K$305+'VA 2DGT--'!K$311+'VA 2DGT--'!K$317+'VA 2DGT--'!K$323+'VA 2DGT--'!K$329+'VA 2DGT--'!K$359</f>
        <v>441.19998034999998</v>
      </c>
      <c r="K62" s="209">
        <f>'VA 2DGT--'!L$305+'VA 2DGT--'!L$311+'VA 2DGT--'!L$317+'VA 2DGT--'!L$323+'VA 2DGT--'!L$329+'VA 2DGT--'!L$359</f>
        <v>514.04622587999995</v>
      </c>
      <c r="L62" s="210">
        <f>'VA 2DGT--'!M$305+'VA 2DGT--'!M$311+'VA 2DGT--'!M$317+'VA 2DGT--'!M$323+'VA 2DGT--'!M$329+'VA 2DGT--'!M$359</f>
        <v>613.10003852</v>
      </c>
      <c r="M62" s="210">
        <f>'VA 2DGT--'!N$305+'VA 2DGT--'!N$311+'VA 2DGT--'!N$317+'VA 2DGT--'!N$323+'VA 2DGT--'!N$329+'VA 2DGT--'!N$359</f>
        <v>737.23445000000004</v>
      </c>
      <c r="N62" s="210">
        <f>'VA 2DGT--'!O$305+'VA 2DGT--'!O$311+'VA 2DGT--'!O$317+'VA 2DGT--'!O$323+'VA 2DGT--'!O$329+'VA 2DGT--'!O$359</f>
        <v>921.94011598999998</v>
      </c>
      <c r="O62" s="210">
        <f>'VA 2DGT--'!P$305+'VA 2DGT--'!P$311+'VA 2DGT--'!P$317+'VA 2DGT--'!P$323+'VA 2DGT--'!P$329+'VA 2DGT--'!P$359</f>
        <v>1014.7864254000001</v>
      </c>
      <c r="P62" s="210">
        <f>'VA 2DGT--'!Q$305+'VA 2DGT--'!Q$311+'VA 2DGT--'!Q$317+'VA 2DGT--'!Q$323+'VA 2DGT--'!Q$329+'VA 2DGT--'!Q$359</f>
        <v>1273.5617994900001</v>
      </c>
      <c r="Q62" s="210">
        <f>'VA 2DGT--'!R$305+'VA 2DGT--'!R$311+'VA 2DGT--'!R$317+'VA 2DGT--'!R$323+'VA 2DGT--'!R$329+'VA 2DGT--'!R$359</f>
        <v>1414.9651396199999</v>
      </c>
      <c r="AG62" s="63">
        <f>100</f>
        <v>100</v>
      </c>
      <c r="AH62" s="63">
        <f t="shared" si="71"/>
        <v>95.801591014839033</v>
      </c>
      <c r="AI62" s="63">
        <f t="shared" si="71"/>
        <v>117.75920442066726</v>
      </c>
      <c r="AJ62" s="63">
        <f t="shared" si="71"/>
        <v>126.66288035805624</v>
      </c>
      <c r="AK62" s="63">
        <f t="shared" si="71"/>
        <v>149.4897583712567</v>
      </c>
      <c r="AL62" s="63">
        <f t="shared" si="71"/>
        <v>154.48056368451986</v>
      </c>
      <c r="AM62" s="63">
        <f t="shared" si="71"/>
        <v>169.247218360305</v>
      </c>
      <c r="AN62" s="63">
        <f t="shared" si="71"/>
        <v>189.69334695842403</v>
      </c>
      <c r="AO62" s="63">
        <f t="shared" si="71"/>
        <v>221.01349370226293</v>
      </c>
      <c r="AP62" s="63">
        <f t="shared" si="71"/>
        <v>263.60154919983671</v>
      </c>
      <c r="AQ62" s="63">
        <f t="shared" si="71"/>
        <v>316.97297493669964</v>
      </c>
      <c r="AR62" s="63">
        <f t="shared" si="71"/>
        <v>396.38693129280142</v>
      </c>
      <c r="AS62" s="63">
        <f t="shared" si="71"/>
        <v>436.30607900162187</v>
      </c>
      <c r="AT62" s="63">
        <f t="shared" si="71"/>
        <v>547.56620821243757</v>
      </c>
      <c r="AU62" s="63">
        <f t="shared" si="71"/>
        <v>608.36238694091674</v>
      </c>
    </row>
    <row r="63" spans="1:70" x14ac:dyDescent="0.2">
      <c r="B63" s="207" t="s">
        <v>135</v>
      </c>
      <c r="C63" s="208">
        <f>'VA 2DGT--'!D$299+'VA 2DGT--'!D$377</f>
        <v>56.924361039999994</v>
      </c>
      <c r="D63" s="209">
        <f>'VA 2DGT--'!E$299+'VA 2DGT--'!E$377</f>
        <v>43.603711170000004</v>
      </c>
      <c r="E63" s="209">
        <f>'VA 2DGT--'!F$299+'VA 2DGT--'!F$377</f>
        <v>42.161577000000001</v>
      </c>
      <c r="F63" s="209">
        <f>'VA 2DGT--'!G$299+'VA 2DGT--'!G$377</f>
        <v>41.059038899999997</v>
      </c>
      <c r="G63" s="209">
        <f>'VA 2DGT--'!H$299+'VA 2DGT--'!H$377</f>
        <v>33.304096850000001</v>
      </c>
      <c r="H63" s="209">
        <f>'VA 2DGT--'!I$299+'VA 2DGT--'!I$377</f>
        <v>37.414345300000001</v>
      </c>
      <c r="I63" s="209">
        <f>'VA 2DGT--'!J$299+'VA 2DGT--'!J$377</f>
        <v>40.3436016</v>
      </c>
      <c r="J63" s="209">
        <f>'VA 2DGT--'!K$299+'VA 2DGT--'!K$377</f>
        <v>41.387409209999994</v>
      </c>
      <c r="K63" s="209">
        <f>'VA 2DGT--'!L$299+'VA 2DGT--'!L$377</f>
        <v>42.203853199999998</v>
      </c>
      <c r="L63" s="210">
        <f>'VA 2DGT--'!M$299+'VA 2DGT--'!M$377</f>
        <v>49.805222499999999</v>
      </c>
      <c r="M63" s="210">
        <f>'VA 2DGT--'!N$299+'VA 2DGT--'!N$377</f>
        <v>56.8534103</v>
      </c>
      <c r="N63" s="210">
        <f>'VA 2DGT--'!O$299+'VA 2DGT--'!O$377</f>
        <v>63.3134072</v>
      </c>
      <c r="O63" s="210">
        <f>'VA 2DGT--'!P$299+'VA 2DGT--'!P$377</f>
        <v>75.367837499999993</v>
      </c>
      <c r="P63" s="210">
        <f>'VA 2DGT--'!Q$299+'VA 2DGT--'!Q$377</f>
        <v>92.6689547</v>
      </c>
      <c r="Q63" s="210">
        <f>'VA 2DGT--'!R$299+'VA 2DGT--'!R$377</f>
        <v>102.6875975</v>
      </c>
      <c r="AG63" s="63">
        <f>100</f>
        <v>100</v>
      </c>
      <c r="AH63" s="63">
        <f t="shared" si="71"/>
        <v>76.599386226505473</v>
      </c>
      <c r="AI63" s="63">
        <f t="shared" si="71"/>
        <v>74.065964430191173</v>
      </c>
      <c r="AJ63" s="63">
        <f t="shared" si="71"/>
        <v>72.129116866412176</v>
      </c>
      <c r="AK63" s="63">
        <f t="shared" si="71"/>
        <v>58.505877345900558</v>
      </c>
      <c r="AL63" s="63">
        <f t="shared" si="71"/>
        <v>65.726421195504386</v>
      </c>
      <c r="AM63" s="63">
        <f t="shared" si="71"/>
        <v>70.872295907987592</v>
      </c>
      <c r="AN63" s="63">
        <f t="shared" si="71"/>
        <v>72.705970614088429</v>
      </c>
      <c r="AO63" s="63">
        <f t="shared" si="71"/>
        <v>74.140231754808639</v>
      </c>
      <c r="AP63" s="63">
        <f t="shared" si="71"/>
        <v>87.493687395107571</v>
      </c>
      <c r="AQ63" s="63">
        <f t="shared" si="71"/>
        <v>99.875359619846861</v>
      </c>
      <c r="AR63" s="63">
        <f t="shared" si="71"/>
        <v>111.22374681642981</v>
      </c>
      <c r="AS63" s="63">
        <f t="shared" si="71"/>
        <v>132.39997098437348</v>
      </c>
      <c r="AT63" s="63">
        <f t="shared" si="71"/>
        <v>162.7931398911667</v>
      </c>
      <c r="AU63" s="63">
        <f t="shared" si="71"/>
        <v>180.39306129030203</v>
      </c>
    </row>
    <row r="64" spans="1:70" ht="10.5" x14ac:dyDescent="0.2">
      <c r="B64" s="207" t="s">
        <v>136</v>
      </c>
      <c r="C64" s="225">
        <f>SUM(C65:C66)</f>
        <v>2790.4950323000007</v>
      </c>
      <c r="D64" s="226">
        <f t="shared" ref="D64:K64" si="72">SUM(D65:D66)</f>
        <v>2193.7349589000009</v>
      </c>
      <c r="E64" s="226">
        <f t="shared" si="72"/>
        <v>2497.5114941600004</v>
      </c>
      <c r="F64" s="226">
        <f t="shared" si="72"/>
        <v>3010.2056566400001</v>
      </c>
      <c r="G64" s="226">
        <f t="shared" si="72"/>
        <v>3190.5297663400006</v>
      </c>
      <c r="H64" s="226">
        <f t="shared" si="72"/>
        <v>3436.3830116000004</v>
      </c>
      <c r="I64" s="226">
        <f t="shared" si="72"/>
        <v>3684.7931717200004</v>
      </c>
      <c r="J64" s="226">
        <f t="shared" si="72"/>
        <v>3733.0786330400001</v>
      </c>
      <c r="K64" s="226">
        <f t="shared" si="72"/>
        <v>4057.586806459999</v>
      </c>
      <c r="L64" s="227">
        <f>SUM(L65:L66)</f>
        <v>4527.2285776199997</v>
      </c>
      <c r="M64" s="227">
        <f t="shared" ref="M64:N64" si="73">SUM(M65:M66)</f>
        <v>4706.2190288000011</v>
      </c>
      <c r="N64" s="227">
        <f t="shared" si="73"/>
        <v>5011.7082351199997</v>
      </c>
      <c r="O64" s="227">
        <f t="shared" ref="O64:P64" si="74">SUM(O65:O66)</f>
        <v>4641.7276647600002</v>
      </c>
      <c r="P64" s="227">
        <f t="shared" si="74"/>
        <v>5217.9704423199992</v>
      </c>
      <c r="Q64" s="227">
        <f t="shared" ref="Q64" si="75">SUM(Q65:Q66)</f>
        <v>5526.5731827</v>
      </c>
      <c r="AG64" s="63">
        <f>100</f>
        <v>100</v>
      </c>
      <c r="AH64" s="63">
        <f t="shared" si="71"/>
        <v>78.614544498646396</v>
      </c>
      <c r="AI64" s="63">
        <f t="shared" si="71"/>
        <v>89.500660823663424</v>
      </c>
      <c r="AJ64" s="63">
        <f t="shared" si="71"/>
        <v>107.87353576325516</v>
      </c>
      <c r="AK64" s="63">
        <f t="shared" si="71"/>
        <v>114.33561892816849</v>
      </c>
      <c r="AL64" s="63">
        <f t="shared" si="71"/>
        <v>123.14599996860204</v>
      </c>
      <c r="AM64" s="63">
        <f t="shared" si="71"/>
        <v>132.0480104450462</v>
      </c>
      <c r="AN64" s="63">
        <f t="shared" si="71"/>
        <v>133.77836512266057</v>
      </c>
      <c r="AO64" s="63">
        <f t="shared" si="71"/>
        <v>145.40741909565872</v>
      </c>
      <c r="AP64" s="63">
        <f t="shared" si="71"/>
        <v>162.23747131664078</v>
      </c>
      <c r="AQ64" s="63">
        <f t="shared" si="71"/>
        <v>168.65176158084788</v>
      </c>
      <c r="AR64" s="63">
        <f t="shared" si="71"/>
        <v>179.59925307550952</v>
      </c>
      <c r="AS64" s="63">
        <f t="shared" si="71"/>
        <v>166.34065321858552</v>
      </c>
      <c r="AT64" s="63">
        <f t="shared" si="71"/>
        <v>186.99085222951314</v>
      </c>
      <c r="AU64" s="63">
        <f t="shared" si="71"/>
        <v>198.04992012993662</v>
      </c>
    </row>
    <row r="65" spans="1:70" x14ac:dyDescent="0.2">
      <c r="B65" s="207" t="s">
        <v>133</v>
      </c>
      <c r="C65" s="208">
        <f>'VA 2DGT--'!D$239+'VA 2DGT--'!D$245+'VA 2DGT--'!D$251+'VA 2DGT--'!D$257+'VA 2DGT--'!D$275+'VA 2DGT--'!D$287+'VA 2DGT--'!D$293+'VA 2DGT--'!D$335+'VA 2DGT--'!D$383+'VA 2DGT--'!D$395+'VA 2DGT--'!D$407+'VA 2DGT--'!D$413</f>
        <v>2780.4546010000008</v>
      </c>
      <c r="D65" s="209">
        <f>'VA 2DGT--'!E$239+'VA 2DGT--'!E$245+'VA 2DGT--'!E$251+'VA 2DGT--'!E$257+'VA 2DGT--'!E$275+'VA 2DGT--'!E$287+'VA 2DGT--'!E$293+'VA 2DGT--'!E$335+'VA 2DGT--'!E$383+'VA 2DGT--'!E$395+'VA 2DGT--'!E$407+'VA 2DGT--'!E$413</f>
        <v>2181.006061000001</v>
      </c>
      <c r="E65" s="209">
        <f>'VA 2DGT--'!F$239+'VA 2DGT--'!F$245+'VA 2DGT--'!F$251+'VA 2DGT--'!F$257+'VA 2DGT--'!F$275+'VA 2DGT--'!F$287+'VA 2DGT--'!F$293+'VA 2DGT--'!F$335+'VA 2DGT--'!F$383+'VA 2DGT--'!F$395+'VA 2DGT--'!F$407+'VA 2DGT--'!F$413</f>
        <v>2490.9856108000004</v>
      </c>
      <c r="F65" s="209">
        <f>'VA 2DGT--'!G$239+'VA 2DGT--'!G$245+'VA 2DGT--'!G$251+'VA 2DGT--'!G$257+'VA 2DGT--'!G$275+'VA 2DGT--'!G$287+'VA 2DGT--'!G$293+'VA 2DGT--'!G$335+'VA 2DGT--'!G$383+'VA 2DGT--'!G$395+'VA 2DGT--'!G$407+'VA 2DGT--'!G$413</f>
        <v>3002.0767814000001</v>
      </c>
      <c r="G65" s="209">
        <f>'VA 2DGT--'!H$239+'VA 2DGT--'!H$245+'VA 2DGT--'!H$251+'VA 2DGT--'!H$257+'VA 2DGT--'!H$275+'VA 2DGT--'!H$287+'VA 2DGT--'!H$293+'VA 2DGT--'!H$335+'VA 2DGT--'!H$383+'VA 2DGT--'!H$395+'VA 2DGT--'!H$407+'VA 2DGT--'!H$413</f>
        <v>3180.7592296000007</v>
      </c>
      <c r="H65" s="209">
        <f>'VA 2DGT--'!I$239+'VA 2DGT--'!I$245+'VA 2DGT--'!I$251+'VA 2DGT--'!I$257+'VA 2DGT--'!I$275+'VA 2DGT--'!I$287+'VA 2DGT--'!I$293+'VA 2DGT--'!I$335+'VA 2DGT--'!I$383+'VA 2DGT--'!I$395+'VA 2DGT--'!I$407+'VA 2DGT--'!I$413</f>
        <v>3424.7395919000005</v>
      </c>
      <c r="I65" s="209">
        <f>'VA 2DGT--'!J$239+'VA 2DGT--'!J$245+'VA 2DGT--'!J$251+'VA 2DGT--'!J$257+'VA 2DGT--'!J$275+'VA 2DGT--'!J$287+'VA 2DGT--'!J$293+'VA 2DGT--'!J$335+'VA 2DGT--'!J$383+'VA 2DGT--'!J$395+'VA 2DGT--'!J$407+'VA 2DGT--'!J$413</f>
        <v>3669.2420180000004</v>
      </c>
      <c r="J65" s="209">
        <f>'VA 2DGT--'!K$239+'VA 2DGT--'!K$245+'VA 2DGT--'!K$251+'VA 2DGT--'!K$257+'VA 2DGT--'!K$275+'VA 2DGT--'!K$287+'VA 2DGT--'!K$293+'VA 2DGT--'!K$335+'VA 2DGT--'!K$383+'VA 2DGT--'!K$395+'VA 2DGT--'!K$407+'VA 2DGT--'!K$413</f>
        <v>3715.7407424000003</v>
      </c>
      <c r="K65" s="209">
        <f>'VA 2DGT--'!L$239+'VA 2DGT--'!L$245+'VA 2DGT--'!L$251+'VA 2DGT--'!L$257+'VA 2DGT--'!L$275+'VA 2DGT--'!L$287+'VA 2DGT--'!L$293+'VA 2DGT--'!L$335+'VA 2DGT--'!L$383+'VA 2DGT--'!L$395+'VA 2DGT--'!L$407+'VA 2DGT--'!L$413</f>
        <v>4039.9098919999992</v>
      </c>
      <c r="L65" s="210">
        <f>'VA 2DGT--'!M$239+'VA 2DGT--'!M$245+'VA 2DGT--'!M$251+'VA 2DGT--'!M$257+'VA 2DGT--'!M$275+'VA 2DGT--'!M$287+'VA 2DGT--'!M$293+'VA 2DGT--'!M$335+'VA 2DGT--'!M$383+'VA 2DGT--'!M$395+'VA 2DGT--'!M$407+'VA 2DGT--'!M$413</f>
        <v>4508.2675989999998</v>
      </c>
      <c r="M65" s="210">
        <f>'VA 2DGT--'!N$239+'VA 2DGT--'!N$245+'VA 2DGT--'!N$251+'VA 2DGT--'!N$257+'VA 2DGT--'!N$275+'VA 2DGT--'!N$287+'VA 2DGT--'!N$293+'VA 2DGT--'!N$335+'VA 2DGT--'!N$383+'VA 2DGT--'!N$395+'VA 2DGT--'!N$407+'VA 2DGT--'!N$413</f>
        <v>4690.5236520000008</v>
      </c>
      <c r="N65" s="210">
        <f>'VA 2DGT--'!O$239+'VA 2DGT--'!O$245+'VA 2DGT--'!O$251+'VA 2DGT--'!O$257+'VA 2DGT--'!O$275+'VA 2DGT--'!O$287+'VA 2DGT--'!O$293+'VA 2DGT--'!O$335+'VA 2DGT--'!O$383+'VA 2DGT--'!O$395+'VA 2DGT--'!O$407+'VA 2DGT--'!O$413</f>
        <v>4999.3599679999998</v>
      </c>
      <c r="O65" s="210">
        <f>'VA 2DGT--'!P$239+'VA 2DGT--'!P$245+'VA 2DGT--'!P$251+'VA 2DGT--'!P$257+'VA 2DGT--'!P$275+'VA 2DGT--'!P$287+'VA 2DGT--'!P$293+'VA 2DGT--'!P$335+'VA 2DGT--'!P$383+'VA 2DGT--'!P$395+'VA 2DGT--'!P$407+'VA 2DGT--'!P$413</f>
        <v>4625.0299130000003</v>
      </c>
      <c r="P65" s="210">
        <f>'VA 2DGT--'!Q$239+'VA 2DGT--'!Q$245+'VA 2DGT--'!Q$251+'VA 2DGT--'!Q$257+'VA 2DGT--'!Q$275+'VA 2DGT--'!Q$287+'VA 2DGT--'!Q$293+'VA 2DGT--'!Q$335+'VA 2DGT--'!Q$383+'VA 2DGT--'!Q$395+'VA 2DGT--'!Q$407+'VA 2DGT--'!Q$413</f>
        <v>5199.9711049999987</v>
      </c>
      <c r="Q65" s="210">
        <f>'VA 2DGT--'!R$239+'VA 2DGT--'!R$245+'VA 2DGT--'!R$251+'VA 2DGT--'!R$257+'VA 2DGT--'!R$275+'VA 2DGT--'!R$287+'VA 2DGT--'!R$293+'VA 2DGT--'!R$335+'VA 2DGT--'!R$383+'VA 2DGT--'!R$395+'VA 2DGT--'!R$407+'VA 2DGT--'!R$413</f>
        <v>5507.5724579999996</v>
      </c>
      <c r="AG65" s="63">
        <f>100</f>
        <v>100</v>
      </c>
      <c r="AH65" s="63">
        <f t="shared" si="71"/>
        <v>78.440628385573859</v>
      </c>
      <c r="AI65" s="63">
        <f t="shared" si="71"/>
        <v>89.589148835737447</v>
      </c>
      <c r="AJ65" s="63">
        <f t="shared" si="71"/>
        <v>107.97071746182414</v>
      </c>
      <c r="AK65" s="63">
        <f t="shared" si="71"/>
        <v>114.39709277957743</v>
      </c>
      <c r="AL65" s="63">
        <f t="shared" si="71"/>
        <v>123.17192989478339</v>
      </c>
      <c r="AM65" s="63">
        <f t="shared" si="71"/>
        <v>131.96554321298194</v>
      </c>
      <c r="AN65" s="63">
        <f t="shared" si="71"/>
        <v>133.63788572788135</v>
      </c>
      <c r="AO65" s="63">
        <f t="shared" si="71"/>
        <v>145.29673998442667</v>
      </c>
      <c r="AP65" s="63">
        <f t="shared" si="71"/>
        <v>162.14138498713788</v>
      </c>
      <c r="AQ65" s="63">
        <f t="shared" si="71"/>
        <v>168.69628622287291</v>
      </c>
      <c r="AR65" s="63">
        <f t="shared" si="71"/>
        <v>179.80368987869687</v>
      </c>
      <c r="AS65" s="63">
        <f t="shared" si="71"/>
        <v>166.34078151596475</v>
      </c>
      <c r="AT65" s="63">
        <f t="shared" si="71"/>
        <v>187.01873798370275</v>
      </c>
      <c r="AU65" s="63">
        <f t="shared" si="71"/>
        <v>198.08172577315884</v>
      </c>
    </row>
    <row r="66" spans="1:70" ht="10.5" thickBot="1" x14ac:dyDescent="0.25">
      <c r="B66" s="228" t="s">
        <v>137</v>
      </c>
      <c r="C66" s="229">
        <f>'VA 2DGT--'!D$281</f>
        <v>10.0404313</v>
      </c>
      <c r="D66" s="230">
        <f>'VA 2DGT--'!E$281</f>
        <v>12.7288979</v>
      </c>
      <c r="E66" s="230">
        <f>'VA 2DGT--'!F$281</f>
        <v>6.5258833599999999</v>
      </c>
      <c r="F66" s="230">
        <f>'VA 2DGT--'!G$281</f>
        <v>8.1288752399999993</v>
      </c>
      <c r="G66" s="230">
        <f>'VA 2DGT--'!H$281</f>
        <v>9.7705367400000007</v>
      </c>
      <c r="H66" s="230">
        <f>'VA 2DGT--'!I$281</f>
        <v>11.643419699999999</v>
      </c>
      <c r="I66" s="230">
        <f>'VA 2DGT--'!J$281</f>
        <v>15.55115372</v>
      </c>
      <c r="J66" s="230">
        <f>'VA 2DGT--'!K$281</f>
        <v>17.337890640000001</v>
      </c>
      <c r="K66" s="230">
        <f>'VA 2DGT--'!L$281</f>
        <v>17.676914459999999</v>
      </c>
      <c r="L66" s="231">
        <f>'VA 2DGT--'!M$281</f>
        <v>18.960978620000002</v>
      </c>
      <c r="M66" s="231">
        <f>'VA 2DGT--'!N$281</f>
        <v>15.6953768</v>
      </c>
      <c r="N66" s="231">
        <f>'VA 2DGT--'!O$281</f>
        <v>12.348267119999999</v>
      </c>
      <c r="O66" s="231">
        <f>'VA 2DGT--'!P$281</f>
        <v>16.697751759999999</v>
      </c>
      <c r="P66" s="231">
        <f>'VA 2DGT--'!Q$281</f>
        <v>17.999337320000002</v>
      </c>
      <c r="Q66" s="231">
        <f>'VA 2DGT--'!R$281</f>
        <v>19.000724699999999</v>
      </c>
      <c r="AG66" s="63">
        <f>100</f>
        <v>100</v>
      </c>
      <c r="AH66" s="63">
        <f t="shared" si="71"/>
        <v>126.77640551158395</v>
      </c>
      <c r="AI66" s="63">
        <f t="shared" si="71"/>
        <v>64.996046135986219</v>
      </c>
      <c r="AJ66" s="63">
        <f t="shared" si="71"/>
        <v>80.961414874677743</v>
      </c>
      <c r="AK66" s="63">
        <f t="shared" si="71"/>
        <v>97.311922646191519</v>
      </c>
      <c r="AL66" s="63">
        <f t="shared" si="71"/>
        <v>115.96533407882588</v>
      </c>
      <c r="AM66" s="63">
        <f t="shared" si="71"/>
        <v>154.88531573339881</v>
      </c>
      <c r="AN66" s="63">
        <f t="shared" si="71"/>
        <v>172.68073573691998</v>
      </c>
      <c r="AO66" s="63">
        <f t="shared" si="71"/>
        <v>176.0573219598644</v>
      </c>
      <c r="AP66" s="63">
        <f t="shared" si="71"/>
        <v>188.84625623602449</v>
      </c>
      <c r="AQ66" s="63">
        <f t="shared" si="71"/>
        <v>156.32173888785036</v>
      </c>
      <c r="AR66" s="63">
        <f t="shared" si="71"/>
        <v>122.98542513806153</v>
      </c>
      <c r="AS66" s="63">
        <f t="shared" si="71"/>
        <v>166.30512436253608</v>
      </c>
      <c r="AT66" s="63">
        <f t="shared" si="71"/>
        <v>179.26856707838837</v>
      </c>
      <c r="AU66" s="63">
        <f t="shared" si="71"/>
        <v>189.2421165214287</v>
      </c>
    </row>
    <row r="67" spans="1:70" ht="11" thickBot="1" x14ac:dyDescent="0.25">
      <c r="B67" s="199" t="s">
        <v>138</v>
      </c>
      <c r="C67" s="232">
        <f>C60+C64</f>
        <v>3668.7920219200005</v>
      </c>
      <c r="D67" s="233">
        <f t="shared" ref="D67:K67" si="76">D60+D64</f>
        <v>2985.8812331000008</v>
      </c>
      <c r="E67" s="233">
        <f t="shared" si="76"/>
        <v>3334.3601805700005</v>
      </c>
      <c r="F67" s="233">
        <f t="shared" si="76"/>
        <v>4036.8377762199998</v>
      </c>
      <c r="G67" s="233">
        <f t="shared" si="76"/>
        <v>4137.3356655000007</v>
      </c>
      <c r="H67" s="233">
        <f t="shared" si="76"/>
        <v>4418.0326133500002</v>
      </c>
      <c r="I67" s="233">
        <f t="shared" si="76"/>
        <v>4829.0639118300005</v>
      </c>
      <c r="J67" s="233">
        <f t="shared" si="76"/>
        <v>4919.8115876700003</v>
      </c>
      <c r="K67" s="233">
        <f t="shared" si="76"/>
        <v>5357.7586084299992</v>
      </c>
      <c r="L67" s="234">
        <f>L60+L64</f>
        <v>6112.2358501399995</v>
      </c>
      <c r="M67" s="234">
        <f t="shared" ref="M67:N67" si="77">M60+M64</f>
        <v>6524.8136713000013</v>
      </c>
      <c r="N67" s="234">
        <f t="shared" si="77"/>
        <v>7057.8030037199997</v>
      </c>
      <c r="O67" s="234">
        <f t="shared" ref="O67:P67" si="78">O60+O64</f>
        <v>6784.7893180900001</v>
      </c>
      <c r="P67" s="234">
        <f t="shared" si="78"/>
        <v>7748.9024002999995</v>
      </c>
      <c r="Q67" s="234">
        <f t="shared" ref="Q67" si="79">Q60+Q64</f>
        <v>8300.0217125199997</v>
      </c>
      <c r="AG67" s="63">
        <f>100</f>
        <v>100</v>
      </c>
      <c r="AH67" s="63">
        <f t="shared" si="71"/>
        <v>81.385949796559743</v>
      </c>
      <c r="AI67" s="63">
        <f t="shared" si="71"/>
        <v>90.88441537836259</v>
      </c>
      <c r="AJ67" s="63">
        <f t="shared" si="71"/>
        <v>110.03179662681966</v>
      </c>
      <c r="AK67" s="63">
        <f t="shared" si="71"/>
        <v>112.77106035939305</v>
      </c>
      <c r="AL67" s="63">
        <f t="shared" si="71"/>
        <v>120.4219968576441</v>
      </c>
      <c r="AM67" s="63">
        <f t="shared" si="71"/>
        <v>131.62544736735421</v>
      </c>
      <c r="AN67" s="63">
        <f t="shared" si="71"/>
        <v>134.09895023417815</v>
      </c>
      <c r="AO67" s="63">
        <f t="shared" si="71"/>
        <v>146.03604064822693</v>
      </c>
      <c r="AP67" s="63">
        <f t="shared" si="71"/>
        <v>166.6007725055307</v>
      </c>
      <c r="AQ67" s="63">
        <f t="shared" si="71"/>
        <v>177.84637647258484</v>
      </c>
      <c r="AR67" s="63">
        <f t="shared" si="71"/>
        <v>192.37402833280305</v>
      </c>
      <c r="AS67" s="63">
        <f t="shared" si="71"/>
        <v>184.93251395971186</v>
      </c>
      <c r="AT67" s="63">
        <f t="shared" si="71"/>
        <v>211.21127482840367</v>
      </c>
      <c r="AU67" s="63">
        <f t="shared" si="71"/>
        <v>226.23309424272904</v>
      </c>
    </row>
    <row r="68" spans="1:70" ht="10.5"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1" thickBot="1" x14ac:dyDescent="0.25">
      <c r="B69" s="238" t="s">
        <v>139</v>
      </c>
      <c r="C69" s="239">
        <f>C57+C67</f>
        <v>5142.5372255600005</v>
      </c>
      <c r="D69" s="240">
        <f t="shared" ref="D69:K69" si="80">D57+D67</f>
        <v>4069.2936410000007</v>
      </c>
      <c r="E69" s="240">
        <f t="shared" si="80"/>
        <v>4668.965104070001</v>
      </c>
      <c r="F69" s="240">
        <f t="shared" si="80"/>
        <v>5615.6130227100002</v>
      </c>
      <c r="G69" s="240">
        <f t="shared" si="80"/>
        <v>5773.0687726000006</v>
      </c>
      <c r="H69" s="240">
        <f t="shared" si="80"/>
        <v>6190.4854860400001</v>
      </c>
      <c r="I69" s="240">
        <f t="shared" si="80"/>
        <v>6675.9482057100004</v>
      </c>
      <c r="J69" s="240">
        <f t="shared" si="80"/>
        <v>6852.2174621400009</v>
      </c>
      <c r="K69" s="240">
        <f t="shared" si="80"/>
        <v>7397.6843804299988</v>
      </c>
      <c r="L69" s="241">
        <f>L57+L67</f>
        <v>8343.5548808299991</v>
      </c>
      <c r="M69" s="241">
        <f t="shared" ref="M69:N69" si="81">M57+M67</f>
        <v>8928.5265184400014</v>
      </c>
      <c r="N69" s="241">
        <f t="shared" si="81"/>
        <v>9539.0355260799988</v>
      </c>
      <c r="O69" s="241">
        <f t="shared" ref="O69:P69" si="82">O57+O67</f>
        <v>9180.1447101000012</v>
      </c>
      <c r="P69" s="241">
        <f t="shared" si="82"/>
        <v>10414.5889522</v>
      </c>
      <c r="Q69" s="241">
        <f t="shared" ref="Q69" si="83">Q57+Q67</f>
        <v>11119.686890469999</v>
      </c>
      <c r="AG69" s="63">
        <f>100</f>
        <v>100</v>
      </c>
      <c r="AH69" s="63">
        <f t="shared" ref="AH69:AU69" si="84">D69*100/$C69</f>
        <v>79.13007650726091</v>
      </c>
      <c r="AI69" s="63">
        <f t="shared" si="84"/>
        <v>90.791080341894272</v>
      </c>
      <c r="AJ69" s="63">
        <f t="shared" si="84"/>
        <v>109.19926830667684</v>
      </c>
      <c r="AK69" s="63">
        <f t="shared" si="84"/>
        <v>112.2610983525032</v>
      </c>
      <c r="AL69" s="63">
        <f t="shared" si="84"/>
        <v>120.37803937074821</v>
      </c>
      <c r="AM69" s="63">
        <f t="shared" si="84"/>
        <v>129.81817948790865</v>
      </c>
      <c r="AN69" s="63">
        <f t="shared" si="84"/>
        <v>133.24585047401038</v>
      </c>
      <c r="AO69" s="63">
        <f t="shared" si="84"/>
        <v>143.85281148109573</v>
      </c>
      <c r="AP69" s="63">
        <f t="shared" si="84"/>
        <v>162.24588203970507</v>
      </c>
      <c r="AQ69" s="63">
        <f t="shared" si="84"/>
        <v>173.62103815335479</v>
      </c>
      <c r="AR69" s="63">
        <f t="shared" si="84"/>
        <v>185.49278513081134</v>
      </c>
      <c r="AS69" s="63">
        <f t="shared" si="84"/>
        <v>178.51391846950261</v>
      </c>
      <c r="AT69" s="63">
        <f t="shared" si="84"/>
        <v>202.51849418680473</v>
      </c>
      <c r="AU69" s="63">
        <f t="shared" si="84"/>
        <v>216.22958478942488</v>
      </c>
    </row>
    <row r="70" spans="1:70" ht="11" thickBot="1" x14ac:dyDescent="0.25">
      <c r="B70" s="242"/>
      <c r="C70" s="243"/>
      <c r="D70" s="243"/>
      <c r="E70" s="243"/>
      <c r="F70" s="243"/>
      <c r="G70" s="243"/>
      <c r="H70" s="243"/>
      <c r="I70" s="243"/>
      <c r="J70" s="243"/>
      <c r="K70" s="243"/>
      <c r="L70" s="243"/>
      <c r="M70" s="243"/>
      <c r="N70" s="244"/>
      <c r="O70" s="244"/>
      <c r="P70" s="244"/>
      <c r="Q70" s="244"/>
    </row>
    <row r="71" spans="1:70" ht="21.5" thickBot="1" x14ac:dyDescent="0.25">
      <c r="B71" s="218" t="s">
        <v>140</v>
      </c>
      <c r="C71" s="245">
        <f>(C53+C54+C60)/C69</f>
        <v>0.22791407935649274</v>
      </c>
      <c r="D71" s="245">
        <f t="shared" ref="D71:I71" si="85">(D53+D54+D60)/D69</f>
        <v>0.24597405242891882</v>
      </c>
      <c r="E71" s="245">
        <f t="shared" si="85"/>
        <v>0.23357469818297649</v>
      </c>
      <c r="F71" s="245">
        <f t="shared" si="85"/>
        <v>0.24051400834030526</v>
      </c>
      <c r="G71" s="245">
        <f t="shared" si="85"/>
        <v>0.21747183099891831</v>
      </c>
      <c r="H71" s="245">
        <f t="shared" si="85"/>
        <v>0.21160667326723068</v>
      </c>
      <c r="I71" s="245">
        <f t="shared" si="85"/>
        <v>0.22391981786668413</v>
      </c>
      <c r="J71" s="245">
        <f>(J53+J54+J60)/J69</f>
        <v>0.22773228455634167</v>
      </c>
      <c r="K71" s="245">
        <f>(K53+K54+K60)/K69</f>
        <v>0.22875752376605643</v>
      </c>
      <c r="L71" s="245">
        <f>(L53+L54+L60)/L69</f>
        <v>0.24496742132253788</v>
      </c>
      <c r="M71" s="530">
        <f t="shared" ref="M71:N71" si="86">(M53+M54+M60)/M69</f>
        <v>0.25901731092064528</v>
      </c>
      <c r="N71" s="355">
        <f t="shared" si="86"/>
        <v>0.26783654310488969</v>
      </c>
      <c r="O71" s="355">
        <f t="shared" ref="O71:P71" si="87">(O53+O54+O60)/O69</f>
        <v>0.28741648564287803</v>
      </c>
      <c r="P71" s="355">
        <f t="shared" si="87"/>
        <v>0.2954740448925694</v>
      </c>
      <c r="Q71" s="355">
        <f t="shared" ref="Q71" si="88">(Q53+Q54+Q60)/Q69</f>
        <v>0.301262599572928</v>
      </c>
    </row>
    <row r="72" spans="1:70" ht="21.5" thickBot="1" x14ac:dyDescent="0.25">
      <c r="B72" s="199" t="s">
        <v>141</v>
      </c>
      <c r="C72" s="245">
        <f t="shared" ref="C72:K72" si="89">(C55+C56+C64)/C69</f>
        <v>0.77208592064350723</v>
      </c>
      <c r="D72" s="245">
        <f t="shared" si="89"/>
        <v>0.75402594757108132</v>
      </c>
      <c r="E72" s="245">
        <f t="shared" si="89"/>
        <v>0.76642530181702329</v>
      </c>
      <c r="F72" s="245">
        <f t="shared" si="89"/>
        <v>0.75948599165969477</v>
      </c>
      <c r="G72" s="245">
        <f t="shared" si="89"/>
        <v>0.78252816900108169</v>
      </c>
      <c r="H72" s="245">
        <f t="shared" si="89"/>
        <v>0.78839332673276941</v>
      </c>
      <c r="I72" s="245">
        <f t="shared" si="89"/>
        <v>0.77608018213331587</v>
      </c>
      <c r="J72" s="245">
        <f t="shared" si="89"/>
        <v>0.77226771544365824</v>
      </c>
      <c r="K72" s="245">
        <f t="shared" si="89"/>
        <v>0.7712424762339436</v>
      </c>
      <c r="L72" s="245">
        <f>(L55+L56+L64)/L69</f>
        <v>0.7550325786774621</v>
      </c>
      <c r="M72" s="530">
        <f t="shared" ref="M72:N72" si="90">(M55+M56+M64)/M69</f>
        <v>0.74098268907935472</v>
      </c>
      <c r="N72" s="355">
        <f t="shared" si="90"/>
        <v>0.73216345689511031</v>
      </c>
      <c r="O72" s="355">
        <f t="shared" ref="O72:P72" si="91">(O55+O56+O64)/O69</f>
        <v>0.71258351435712175</v>
      </c>
      <c r="P72" s="355">
        <f t="shared" si="91"/>
        <v>0.70452595510743066</v>
      </c>
      <c r="Q72" s="355">
        <f t="shared" ref="Q72" si="92">(Q55+Q56+Q64)/Q69</f>
        <v>0.69873740042707211</v>
      </c>
    </row>
    <row r="73" spans="1:70" s="38" customFormat="1" ht="10.5" x14ac:dyDescent="0.25">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3">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3">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899"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898"/>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896"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897"/>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897"/>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897"/>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898"/>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896"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897"/>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897"/>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897"/>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897"/>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898"/>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896"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897"/>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897"/>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897"/>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897"/>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897"/>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897"/>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897"/>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897"/>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897"/>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897"/>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15" customHeight="1" x14ac:dyDescent="0.25">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896"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897"/>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897"/>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897"/>
      <c r="C107" s="613"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897"/>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897"/>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897"/>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897"/>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898"/>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896"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897"/>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897"/>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897"/>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897"/>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898"/>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896"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898"/>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ht="10.5" x14ac:dyDescent="0.25">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896"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897"/>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897"/>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897"/>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897"/>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897"/>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897"/>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897"/>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897"/>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897"/>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897"/>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898"/>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Y49"/>
  <sheetViews>
    <sheetView zoomScale="85" zoomScaleNormal="85" workbookViewId="0">
      <selection activeCell="X23" sqref="X23"/>
    </sheetView>
  </sheetViews>
  <sheetFormatPr defaultColWidth="11.453125" defaultRowHeight="14.5" x14ac:dyDescent="0.35"/>
  <cols>
    <col min="1" max="1" width="11.453125" style="367" customWidth="1"/>
    <col min="2" max="21" width="11.453125" style="367"/>
    <col min="22" max="22" width="20.1796875" style="367" customWidth="1"/>
    <col min="23" max="23" width="11.453125" style="367"/>
    <col min="24" max="24" width="12.1796875" style="367" customWidth="1"/>
    <col min="25" max="25" width="56.453125" style="367" bestFit="1" customWidth="1"/>
    <col min="26" max="16384" width="11.453125" style="367"/>
  </cols>
  <sheetData>
    <row r="1" spans="1:25" ht="15" thickBot="1" x14ac:dyDescent="0.4">
      <c r="A1" s="510" t="s">
        <v>240</v>
      </c>
    </row>
    <row r="2" spans="1:25" x14ac:dyDescent="0.35">
      <c r="B2" s="479"/>
      <c r="X2" s="865" t="s">
        <v>106</v>
      </c>
      <c r="Y2" s="866"/>
    </row>
    <row r="3" spans="1:25" x14ac:dyDescent="0.35">
      <c r="X3" s="122" t="s">
        <v>252</v>
      </c>
      <c r="Y3" s="119" t="s">
        <v>197</v>
      </c>
    </row>
    <row r="4" spans="1:25" x14ac:dyDescent="0.35">
      <c r="X4" s="122" t="s">
        <v>253</v>
      </c>
      <c r="Y4" s="119" t="s">
        <v>111</v>
      </c>
    </row>
    <row r="5" spans="1:25" x14ac:dyDescent="0.35">
      <c r="X5" s="122" t="s">
        <v>254</v>
      </c>
      <c r="Y5" s="119" t="s">
        <v>172</v>
      </c>
    </row>
    <row r="6" spans="1:25" ht="15" customHeight="1" x14ac:dyDescent="0.35">
      <c r="X6" s="122" t="s">
        <v>255</v>
      </c>
      <c r="Y6" s="119" t="s">
        <v>173</v>
      </c>
    </row>
    <row r="7" spans="1:25" x14ac:dyDescent="0.35">
      <c r="X7" s="122" t="s">
        <v>256</v>
      </c>
      <c r="Y7" s="119" t="s">
        <v>114</v>
      </c>
    </row>
    <row r="8" spans="1:25" x14ac:dyDescent="0.35">
      <c r="X8" s="122" t="s">
        <v>257</v>
      </c>
      <c r="Y8" s="119" t="s">
        <v>174</v>
      </c>
    </row>
    <row r="9" spans="1:25" x14ac:dyDescent="0.35">
      <c r="X9" s="122" t="s">
        <v>258</v>
      </c>
      <c r="Y9" s="119" t="s">
        <v>175</v>
      </c>
    </row>
    <row r="10" spans="1:25" x14ac:dyDescent="0.35">
      <c r="X10" s="122" t="s">
        <v>259</v>
      </c>
      <c r="Y10" s="119" t="s">
        <v>198</v>
      </c>
    </row>
    <row r="11" spans="1:25" x14ac:dyDescent="0.35">
      <c r="X11" s="122" t="s">
        <v>260</v>
      </c>
      <c r="Y11" s="119" t="s">
        <v>176</v>
      </c>
    </row>
    <row r="12" spans="1:25" x14ac:dyDescent="0.35">
      <c r="X12" s="122" t="s">
        <v>261</v>
      </c>
      <c r="Y12" s="119" t="s">
        <v>177</v>
      </c>
    </row>
    <row r="13" spans="1:25" x14ac:dyDescent="0.35">
      <c r="X13" s="122" t="s">
        <v>262</v>
      </c>
      <c r="Y13" s="119" t="s">
        <v>178</v>
      </c>
    </row>
    <row r="14" spans="1:25" ht="15" thickBot="1" x14ac:dyDescent="0.4">
      <c r="X14" s="123" t="s">
        <v>263</v>
      </c>
      <c r="Y14" s="120" t="s">
        <v>179</v>
      </c>
    </row>
    <row r="15" spans="1:25" ht="15" customHeight="1" x14ac:dyDescent="0.35">
      <c r="X15" s="901"/>
      <c r="Y15" s="901"/>
    </row>
    <row r="16" spans="1:25" x14ac:dyDescent="0.35">
      <c r="X16" s="901"/>
      <c r="Y16" s="901"/>
    </row>
    <row r="17" spans="1:25" ht="24.75" customHeight="1" x14ac:dyDescent="0.35">
      <c r="X17" s="902"/>
      <c r="Y17" s="902"/>
    </row>
    <row r="18" spans="1:25" ht="15" customHeight="1" x14ac:dyDescent="0.35">
      <c r="X18" s="902"/>
      <c r="Y18" s="902"/>
    </row>
    <row r="19" spans="1:25" ht="15" customHeight="1" x14ac:dyDescent="0.35">
      <c r="A19" s="900" t="s">
        <v>269</v>
      </c>
      <c r="B19" s="900"/>
      <c r="C19" s="900"/>
      <c r="D19" s="900"/>
      <c r="E19" s="900"/>
      <c r="F19" s="900"/>
      <c r="G19" s="900"/>
      <c r="H19" s="900"/>
      <c r="I19" s="900" t="s">
        <v>266</v>
      </c>
      <c r="J19" s="900"/>
      <c r="K19" s="900"/>
      <c r="L19" s="900"/>
      <c r="M19" s="900"/>
      <c r="N19" s="900"/>
      <c r="O19" s="900"/>
      <c r="P19" s="900"/>
      <c r="Q19" s="903" t="s">
        <v>270</v>
      </c>
      <c r="R19" s="903"/>
      <c r="S19" s="903"/>
      <c r="T19" s="903"/>
      <c r="U19" s="903"/>
      <c r="V19" s="903"/>
      <c r="W19" s="521"/>
      <c r="X19" s="521"/>
    </row>
    <row r="20" spans="1:25" x14ac:dyDescent="0.35">
      <c r="A20" s="900"/>
      <c r="B20" s="900"/>
      <c r="C20" s="900"/>
      <c r="D20" s="900"/>
      <c r="E20" s="900"/>
      <c r="F20" s="900"/>
      <c r="G20" s="900"/>
      <c r="H20" s="900"/>
      <c r="I20" s="900"/>
      <c r="J20" s="900"/>
      <c r="K20" s="900"/>
      <c r="L20" s="900"/>
      <c r="M20" s="900"/>
      <c r="N20" s="900"/>
      <c r="O20" s="900"/>
      <c r="P20" s="900"/>
      <c r="Q20" s="903"/>
      <c r="R20" s="903"/>
      <c r="S20" s="903"/>
      <c r="T20" s="903"/>
      <c r="U20" s="903"/>
      <c r="V20" s="903"/>
      <c r="W20" s="521"/>
      <c r="X20" s="521"/>
    </row>
    <row r="21" spans="1:25" x14ac:dyDescent="0.35">
      <c r="A21" s="900"/>
      <c r="B21" s="900"/>
      <c r="C21" s="900"/>
      <c r="D21" s="900"/>
      <c r="E21" s="900"/>
      <c r="F21" s="900"/>
      <c r="G21" s="900"/>
      <c r="H21" s="900"/>
      <c r="I21" s="900"/>
      <c r="J21" s="900"/>
      <c r="K21" s="900"/>
      <c r="L21" s="900"/>
      <c r="M21" s="900"/>
      <c r="N21" s="900"/>
      <c r="O21" s="900"/>
      <c r="P21" s="900"/>
      <c r="Q21" s="903"/>
      <c r="R21" s="903"/>
      <c r="S21" s="903"/>
      <c r="T21" s="903"/>
      <c r="U21" s="903"/>
      <c r="V21" s="903"/>
      <c r="W21" s="521"/>
      <c r="X21" s="521"/>
    </row>
    <row r="22" spans="1:25" x14ac:dyDescent="0.35">
      <c r="A22" s="900"/>
      <c r="B22" s="900"/>
      <c r="C22" s="900"/>
      <c r="D22" s="900"/>
      <c r="E22" s="900"/>
      <c r="F22" s="900"/>
      <c r="G22" s="900"/>
      <c r="H22" s="900"/>
      <c r="I22" s="900"/>
      <c r="J22" s="900"/>
      <c r="K22" s="900"/>
      <c r="L22" s="900"/>
      <c r="M22" s="900"/>
      <c r="N22" s="900"/>
      <c r="O22" s="900"/>
      <c r="P22" s="900"/>
      <c r="Q22" s="903"/>
      <c r="R22" s="903"/>
      <c r="S22" s="903"/>
      <c r="T22" s="903"/>
      <c r="U22" s="903"/>
      <c r="V22" s="903"/>
      <c r="W22" s="521"/>
      <c r="X22" s="521"/>
    </row>
    <row r="23" spans="1:25" ht="27.75" customHeight="1" x14ac:dyDescent="0.35">
      <c r="A23" s="900"/>
      <c r="B23" s="900"/>
      <c r="C23" s="900"/>
      <c r="D23" s="900"/>
      <c r="E23" s="900"/>
      <c r="F23" s="900"/>
      <c r="G23" s="900"/>
      <c r="H23" s="900"/>
      <c r="I23" s="900"/>
      <c r="J23" s="900"/>
      <c r="K23" s="900"/>
      <c r="L23" s="900"/>
      <c r="M23" s="900"/>
      <c r="N23" s="900"/>
      <c r="O23" s="900"/>
      <c r="P23" s="900"/>
      <c r="Q23" s="903"/>
      <c r="R23" s="903"/>
      <c r="S23" s="903"/>
      <c r="T23" s="903"/>
      <c r="U23" s="903"/>
      <c r="V23" s="903"/>
    </row>
    <row r="24" spans="1:25" x14ac:dyDescent="0.35">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35">
      <c r="A44" s="900" t="s">
        <v>267</v>
      </c>
      <c r="B44" s="900"/>
      <c r="C44" s="900"/>
      <c r="D44" s="900"/>
      <c r="E44" s="900"/>
      <c r="F44" s="900"/>
      <c r="G44" s="900"/>
      <c r="H44" s="900"/>
      <c r="I44" s="900" t="s">
        <v>267</v>
      </c>
      <c r="J44" s="900"/>
      <c r="K44" s="900"/>
      <c r="L44" s="900"/>
      <c r="M44" s="900"/>
      <c r="N44" s="900"/>
      <c r="O44" s="900"/>
      <c r="P44" s="900"/>
      <c r="Q44" s="900" t="s">
        <v>271</v>
      </c>
      <c r="R44" s="900"/>
      <c r="S44" s="900"/>
      <c r="T44" s="900"/>
      <c r="U44" s="900"/>
      <c r="V44" s="900"/>
    </row>
    <row r="45" spans="1:22" x14ac:dyDescent="0.35">
      <c r="A45" s="900"/>
      <c r="B45" s="900"/>
      <c r="C45" s="900"/>
      <c r="D45" s="900"/>
      <c r="E45" s="900"/>
      <c r="F45" s="900"/>
      <c r="G45" s="900"/>
      <c r="H45" s="900"/>
      <c r="I45" s="900"/>
      <c r="J45" s="900"/>
      <c r="K45" s="900"/>
      <c r="L45" s="900"/>
      <c r="M45" s="900"/>
      <c r="N45" s="900"/>
      <c r="O45" s="900"/>
      <c r="P45" s="900"/>
      <c r="Q45" s="900"/>
      <c r="R45" s="900"/>
      <c r="S45" s="900"/>
      <c r="T45" s="900"/>
      <c r="U45" s="900"/>
      <c r="V45" s="900"/>
    </row>
    <row r="46" spans="1:22" x14ac:dyDescent="0.35">
      <c r="A46" s="900"/>
      <c r="B46" s="900"/>
      <c r="C46" s="900"/>
      <c r="D46" s="900"/>
      <c r="E46" s="900"/>
      <c r="F46" s="900"/>
      <c r="G46" s="900"/>
      <c r="H46" s="900"/>
      <c r="I46" s="900"/>
      <c r="J46" s="900"/>
      <c r="K46" s="900"/>
      <c r="L46" s="900"/>
      <c r="M46" s="900"/>
      <c r="N46" s="900"/>
      <c r="O46" s="900"/>
      <c r="P46" s="900"/>
      <c r="Q46" s="900"/>
      <c r="R46" s="900"/>
      <c r="S46" s="900"/>
      <c r="T46" s="900"/>
      <c r="U46" s="900"/>
      <c r="V46" s="900"/>
    </row>
    <row r="47" spans="1:22" x14ac:dyDescent="0.35">
      <c r="A47" s="900"/>
      <c r="B47" s="900"/>
      <c r="C47" s="900"/>
      <c r="D47" s="900"/>
      <c r="E47" s="900"/>
      <c r="F47" s="900"/>
      <c r="G47" s="900"/>
      <c r="H47" s="900"/>
      <c r="I47" s="900"/>
      <c r="J47" s="900"/>
      <c r="K47" s="900"/>
      <c r="L47" s="900"/>
      <c r="M47" s="900"/>
      <c r="N47" s="900"/>
      <c r="O47" s="900"/>
      <c r="P47" s="900"/>
      <c r="Q47" s="900"/>
      <c r="R47" s="900"/>
      <c r="S47" s="900"/>
      <c r="T47" s="900"/>
      <c r="U47" s="900"/>
      <c r="V47" s="900"/>
    </row>
    <row r="48" spans="1:22" x14ac:dyDescent="0.35">
      <c r="A48" s="900"/>
      <c r="B48" s="900"/>
      <c r="C48" s="900"/>
      <c r="D48" s="900"/>
      <c r="E48" s="900"/>
      <c r="F48" s="900"/>
      <c r="G48" s="900"/>
      <c r="H48" s="900"/>
      <c r="I48" s="900"/>
      <c r="J48" s="900"/>
      <c r="K48" s="900"/>
      <c r="L48" s="900"/>
      <c r="M48" s="900"/>
      <c r="N48" s="900"/>
      <c r="O48" s="900"/>
      <c r="P48" s="900"/>
      <c r="Q48" s="900"/>
      <c r="R48" s="900"/>
      <c r="S48" s="900"/>
      <c r="T48" s="900"/>
      <c r="U48" s="900"/>
      <c r="V48" s="900"/>
    </row>
    <row r="49" spans="17:22" x14ac:dyDescent="0.35">
      <c r="Q49" s="900"/>
      <c r="R49" s="900"/>
      <c r="S49" s="900"/>
      <c r="T49" s="900"/>
      <c r="U49" s="900"/>
      <c r="V49" s="900"/>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70C0"/>
  </sheetPr>
  <dimension ref="A1:AV554"/>
  <sheetViews>
    <sheetView topLeftCell="A35" zoomScale="40" zoomScaleNormal="40" zoomScalePageLayoutView="85" workbookViewId="0">
      <selection activeCell="D17" sqref="D17:R88"/>
    </sheetView>
  </sheetViews>
  <sheetFormatPr defaultColWidth="11.453125" defaultRowHeight="14" x14ac:dyDescent="0.3"/>
  <cols>
    <col min="1" max="1" width="3.453125" style="12" customWidth="1"/>
    <col min="2" max="2" width="27.1796875" style="10" customWidth="1"/>
    <col min="3" max="3" width="11.453125" style="12"/>
    <col min="4" max="17" width="10.6328125" style="12" customWidth="1"/>
    <col min="18" max="18" width="13.08984375" style="12" customWidth="1"/>
    <col min="19" max="19" width="7" style="12" customWidth="1"/>
    <col min="20" max="31" width="6.453125" style="12" customWidth="1"/>
    <col min="32" max="32" width="5.453125" style="12" customWidth="1"/>
    <col min="33" max="33" width="11.453125" style="12" customWidth="1"/>
    <col min="34" max="46" width="5.6328125" style="12" customWidth="1"/>
    <col min="47" max="48" width="5.90625" style="12" bestFit="1" customWidth="1"/>
    <col min="49" max="49" width="11.453125" style="12" customWidth="1"/>
    <col min="50" max="16384" width="11.453125" style="12"/>
  </cols>
  <sheetData>
    <row r="1" spans="1:48" ht="36.75" customHeight="1" x14ac:dyDescent="0.3">
      <c r="A1" s="511" t="s">
        <v>241</v>
      </c>
    </row>
    <row r="2" spans="1:48" x14ac:dyDescent="0.3">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 x14ac:dyDescent="0.3">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3">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3">
      <c r="B5" s="10" t="s">
        <v>84</v>
      </c>
      <c r="C5" s="11"/>
      <c r="E5" s="15"/>
      <c r="F5" s="490" t="s">
        <v>86</v>
      </c>
      <c r="H5" s="11"/>
      <c r="I5" s="26"/>
      <c r="J5" s="11"/>
      <c r="K5" s="11"/>
      <c r="L5" s="11"/>
      <c r="M5" s="11"/>
      <c r="N5" s="11"/>
      <c r="O5" s="11"/>
      <c r="P5" s="11"/>
      <c r="Q5" s="11"/>
      <c r="R5" s="11"/>
      <c r="S5" s="495"/>
      <c r="T5" s="496"/>
      <c r="U5" s="904" t="s">
        <v>235</v>
      </c>
      <c r="V5" s="904"/>
      <c r="W5" s="904"/>
      <c r="X5" s="497"/>
      <c r="Y5" s="498"/>
      <c r="Z5" s="904" t="s">
        <v>185</v>
      </c>
      <c r="AA5" s="904"/>
      <c r="AB5" s="904"/>
      <c r="AC5" s="11"/>
      <c r="AD5" s="11"/>
      <c r="AE5" s="11"/>
      <c r="AF5" s="11"/>
      <c r="AG5" s="11"/>
      <c r="AH5" s="908" t="s">
        <v>85</v>
      </c>
      <c r="AI5" s="908"/>
      <c r="AJ5" s="908"/>
      <c r="AK5" s="908"/>
      <c r="AQ5" s="484"/>
      <c r="AR5" s="484"/>
      <c r="AS5" s="484"/>
      <c r="AT5" s="484"/>
    </row>
    <row r="6" spans="1:48" x14ac:dyDescent="0.3">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07" t="s">
        <v>186</v>
      </c>
      <c r="AI6" s="905"/>
      <c r="AJ6" s="905"/>
      <c r="AK6" s="905"/>
      <c r="AL6" s="905"/>
      <c r="AM6" s="905" t="s">
        <v>188</v>
      </c>
      <c r="AN6" s="905"/>
      <c r="AO6" s="905"/>
      <c r="AP6" s="906"/>
      <c r="AQ6" s="484"/>
      <c r="AR6" s="484"/>
      <c r="AS6" s="484"/>
      <c r="AT6" s="484"/>
    </row>
    <row r="7" spans="1:48" ht="14.25" customHeight="1" x14ac:dyDescent="0.3">
      <c r="C7" s="11"/>
      <c r="E7" s="17"/>
      <c r="F7" s="490" t="s">
        <v>289</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5" x14ac:dyDescent="0.3">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5" thickBot="1" x14ac:dyDescent="0.35">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5">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3">
      <c r="B11" s="909" t="s">
        <v>82</v>
      </c>
      <c r="C11" s="6" t="s">
        <v>2</v>
      </c>
      <c r="D11" s="46">
        <f>SUM(D17,D23,D29,D35,D41,D47,D53,D59,D65,D71,D77,D83)</f>
        <v>42691</v>
      </c>
      <c r="E11" s="47">
        <f t="shared" ref="E11:R11" si="0">SUM(E17,E23,E29,E35,E41,E47,E53,E59,E65,E71,E77,E83)</f>
        <v>43695</v>
      </c>
      <c r="F11" s="47">
        <f t="shared" si="0"/>
        <v>46140</v>
      </c>
      <c r="G11" s="47">
        <f t="shared" si="0"/>
        <v>48778</v>
      </c>
      <c r="H11" s="47">
        <f t="shared" si="0"/>
        <v>52130</v>
      </c>
      <c r="I11" s="47">
        <f t="shared" si="0"/>
        <v>56147</v>
      </c>
      <c r="J11" s="47">
        <f t="shared" si="0"/>
        <v>57400</v>
      </c>
      <c r="K11" s="47">
        <f t="shared" si="0"/>
        <v>61111</v>
      </c>
      <c r="L11" s="47">
        <f t="shared" si="0"/>
        <v>63547</v>
      </c>
      <c r="M11" s="47">
        <f t="shared" si="0"/>
        <v>68625</v>
      </c>
      <c r="N11" s="47">
        <f t="shared" si="0"/>
        <v>70264</v>
      </c>
      <c r="O11" s="47">
        <f t="shared" si="0"/>
        <v>74848</v>
      </c>
      <c r="P11" s="47">
        <f t="shared" si="0"/>
        <v>72049</v>
      </c>
      <c r="Q11" s="47">
        <f t="shared" si="0"/>
        <v>70381</v>
      </c>
      <c r="R11" s="47">
        <f t="shared" si="0"/>
        <v>71494</v>
      </c>
      <c r="S11" s="143">
        <f>100</f>
        <v>100</v>
      </c>
      <c r="T11" s="328">
        <f t="shared" ref="T11:T42" si="1">E11*100/$D11</f>
        <v>102.35178374833103</v>
      </c>
      <c r="U11" s="328">
        <f t="shared" ref="U11:U42" si="2">F11*100/$D11</f>
        <v>108.078986203181</v>
      </c>
      <c r="V11" s="328">
        <f t="shared" ref="V11:V42" si="3">G11*100/$D11</f>
        <v>114.25827457777986</v>
      </c>
      <c r="W11" s="328">
        <f t="shared" ref="W11:W42" si="4">H11*100/$D11</f>
        <v>122.11004661404043</v>
      </c>
      <c r="X11" s="328">
        <f t="shared" ref="X11:X42" si="5">I11*100/$D11</f>
        <v>131.5195240214565</v>
      </c>
      <c r="Y11" s="328">
        <f t="shared" ref="Y11:Y42" si="6">J11*100/$D11</f>
        <v>134.45456887868639</v>
      </c>
      <c r="Z11" s="328">
        <f t="shared" ref="Z11:Z42" si="7">K11*100/$D11</f>
        <v>143.14726757396173</v>
      </c>
      <c r="AA11" s="328">
        <f t="shared" ref="AA11:AA42" si="8">L11*100/$D11</f>
        <v>148.85338830198401</v>
      </c>
      <c r="AB11" s="328">
        <f t="shared" ref="AB11:AB42" si="9">M11*100/$D11</f>
        <v>160.74816706097303</v>
      </c>
      <c r="AC11" s="328">
        <f t="shared" ref="AC11:AC42" si="10">N11*100/$D11</f>
        <v>164.58738375770068</v>
      </c>
      <c r="AD11" s="328">
        <f t="shared" ref="AD11:AD42" si="11">O11*100/$D11</f>
        <v>175.3250099552599</v>
      </c>
      <c r="AE11" s="328">
        <f t="shared" ref="AE11:AE42" si="12">P11*100/$D11</f>
        <v>168.76859291185497</v>
      </c>
      <c r="AF11" s="328">
        <f t="shared" ref="AF11:AG11" si="13">Q11*100/$D11</f>
        <v>164.86144620646039</v>
      </c>
      <c r="AG11" s="329">
        <f t="shared" si="13"/>
        <v>167.46855309081539</v>
      </c>
      <c r="AH11" s="768"/>
      <c r="AI11" s="769"/>
      <c r="AJ11" s="770"/>
      <c r="AK11" s="769"/>
      <c r="AL11" s="769"/>
      <c r="AM11" s="769"/>
      <c r="AN11" s="769"/>
      <c r="AO11" s="769"/>
      <c r="AP11" s="769"/>
      <c r="AQ11" s="769"/>
      <c r="AR11" s="769"/>
      <c r="AS11" s="769"/>
      <c r="AT11" s="769"/>
      <c r="AU11" s="769"/>
      <c r="AV11" s="771"/>
    </row>
    <row r="12" spans="1:48" x14ac:dyDescent="0.3">
      <c r="B12" s="910"/>
      <c r="C12" s="2" t="s">
        <v>3</v>
      </c>
      <c r="D12" s="41">
        <f t="shared" ref="D12:Q16" si="14">SUM(D18,D24,D30,D36,D42,D48,D54,D60,D66,D72,D78,D84)</f>
        <v>6202</v>
      </c>
      <c r="E12" s="40">
        <f t="shared" si="14"/>
        <v>5416</v>
      </c>
      <c r="F12" s="40">
        <f t="shared" si="14"/>
        <v>4696</v>
      </c>
      <c r="G12" s="40">
        <f t="shared" si="14"/>
        <v>4706</v>
      </c>
      <c r="H12" s="40">
        <f t="shared" si="14"/>
        <v>4862</v>
      </c>
      <c r="I12" s="40">
        <f t="shared" si="14"/>
        <v>4963</v>
      </c>
      <c r="J12" s="40">
        <f t="shared" si="14"/>
        <v>5016</v>
      </c>
      <c r="K12" s="40">
        <f t="shared" si="14"/>
        <v>5365</v>
      </c>
      <c r="L12" s="40">
        <f t="shared" si="14"/>
        <v>5437</v>
      </c>
      <c r="M12" s="40">
        <f t="shared" si="14"/>
        <v>5508</v>
      </c>
      <c r="N12" s="40">
        <f t="shared" si="14"/>
        <v>5582</v>
      </c>
      <c r="O12" s="40">
        <f t="shared" si="14"/>
        <v>5760</v>
      </c>
      <c r="P12" s="40">
        <f t="shared" si="14"/>
        <v>5570</v>
      </c>
      <c r="Q12" s="40">
        <f t="shared" si="14"/>
        <v>5396</v>
      </c>
      <c r="R12" s="40">
        <f t="shared" ref="R12" si="15">SUM(R18,R24,R30,R36,R42,R48,R54,R60,R66,R72,R78,R84)</f>
        <v>5380</v>
      </c>
      <c r="S12" s="143">
        <f>100</f>
        <v>100</v>
      </c>
      <c r="T12" s="328">
        <f t="shared" si="1"/>
        <v>87.326668816510804</v>
      </c>
      <c r="U12" s="328">
        <f t="shared" si="2"/>
        <v>75.717510480490162</v>
      </c>
      <c r="V12" s="328">
        <f t="shared" si="3"/>
        <v>75.878748790712677</v>
      </c>
      <c r="W12" s="328">
        <f t="shared" si="4"/>
        <v>78.394066430183813</v>
      </c>
      <c r="X12" s="328">
        <f t="shared" si="5"/>
        <v>80.02257336343115</v>
      </c>
      <c r="Y12" s="328">
        <f t="shared" si="6"/>
        <v>80.87713640761045</v>
      </c>
      <c r="Z12" s="328">
        <f t="shared" si="7"/>
        <v>86.504353434376014</v>
      </c>
      <c r="AA12" s="328">
        <f t="shared" si="8"/>
        <v>87.665269267978076</v>
      </c>
      <c r="AB12" s="328">
        <f t="shared" si="9"/>
        <v>88.810061270557881</v>
      </c>
      <c r="AC12" s="328">
        <f t="shared" si="10"/>
        <v>90.003224766204454</v>
      </c>
      <c r="AD12" s="328">
        <f t="shared" si="11"/>
        <v>92.873266688165103</v>
      </c>
      <c r="AE12" s="328">
        <f t="shared" si="12"/>
        <v>89.809738793937441</v>
      </c>
      <c r="AF12" s="328">
        <f t="shared" ref="AF12:AG12" si="16">Q12*100/$D12</f>
        <v>87.004192196065787</v>
      </c>
      <c r="AG12" s="329">
        <f t="shared" si="16"/>
        <v>86.746210899709766</v>
      </c>
      <c r="AH12" s="768"/>
      <c r="AI12" s="769"/>
      <c r="AJ12" s="769"/>
      <c r="AK12" s="769"/>
      <c r="AL12" s="769"/>
      <c r="AM12" s="769"/>
      <c r="AN12" s="769"/>
      <c r="AO12" s="769"/>
      <c r="AP12" s="769"/>
      <c r="AQ12" s="769"/>
      <c r="AR12" s="769"/>
      <c r="AS12" s="769"/>
      <c r="AT12" s="769"/>
      <c r="AU12" s="769"/>
      <c r="AV12" s="771"/>
    </row>
    <row r="13" spans="1:48" x14ac:dyDescent="0.3">
      <c r="B13" s="910"/>
      <c r="C13" s="2" t="s">
        <v>4</v>
      </c>
      <c r="D13" s="41">
        <f t="shared" si="14"/>
        <v>1248</v>
      </c>
      <c r="E13" s="40">
        <f t="shared" si="14"/>
        <v>1078</v>
      </c>
      <c r="F13" s="40">
        <f t="shared" si="14"/>
        <v>963</v>
      </c>
      <c r="G13" s="40">
        <f t="shared" si="14"/>
        <v>996</v>
      </c>
      <c r="H13" s="40">
        <f t="shared" si="14"/>
        <v>991</v>
      </c>
      <c r="I13" s="40">
        <f t="shared" si="14"/>
        <v>1004</v>
      </c>
      <c r="J13" s="40">
        <f t="shared" si="14"/>
        <v>1041</v>
      </c>
      <c r="K13" s="40">
        <f t="shared" si="14"/>
        <v>1062</v>
      </c>
      <c r="L13" s="40">
        <f t="shared" si="14"/>
        <v>1047</v>
      </c>
      <c r="M13" s="40">
        <f t="shared" si="14"/>
        <v>1029</v>
      </c>
      <c r="N13" s="40">
        <f t="shared" si="14"/>
        <v>1063</v>
      </c>
      <c r="O13" s="40">
        <f t="shared" si="14"/>
        <v>1049</v>
      </c>
      <c r="P13" s="40">
        <f t="shared" si="14"/>
        <v>1006</v>
      </c>
      <c r="Q13" s="40">
        <f t="shared" si="14"/>
        <v>982</v>
      </c>
      <c r="R13" s="40">
        <f t="shared" ref="R13" si="17">SUM(R19,R25,R31,R37,R43,R49,R55,R61,R67,R73,R79,R85)</f>
        <v>977</v>
      </c>
      <c r="S13" s="143">
        <f>100</f>
        <v>100</v>
      </c>
      <c r="T13" s="328">
        <f t="shared" si="1"/>
        <v>86.378205128205124</v>
      </c>
      <c r="U13" s="328">
        <f t="shared" si="2"/>
        <v>77.163461538461533</v>
      </c>
      <c r="V13" s="328">
        <f t="shared" si="3"/>
        <v>79.807692307692307</v>
      </c>
      <c r="W13" s="328">
        <f t="shared" si="4"/>
        <v>79.407051282051285</v>
      </c>
      <c r="X13" s="328">
        <f t="shared" si="5"/>
        <v>80.448717948717942</v>
      </c>
      <c r="Y13" s="328">
        <f t="shared" si="6"/>
        <v>83.413461538461533</v>
      </c>
      <c r="Z13" s="328">
        <f t="shared" si="7"/>
        <v>85.09615384615384</v>
      </c>
      <c r="AA13" s="328">
        <f t="shared" si="8"/>
        <v>83.894230769230774</v>
      </c>
      <c r="AB13" s="328">
        <f t="shared" si="9"/>
        <v>82.45192307692308</v>
      </c>
      <c r="AC13" s="328">
        <f t="shared" si="10"/>
        <v>85.176282051282058</v>
      </c>
      <c r="AD13" s="328">
        <f t="shared" si="11"/>
        <v>84.054487179487182</v>
      </c>
      <c r="AE13" s="328">
        <f t="shared" si="12"/>
        <v>80.608974358974365</v>
      </c>
      <c r="AF13" s="328">
        <f t="shared" ref="AF13:AG13" si="18">Q13*100/$D13</f>
        <v>78.685897435897431</v>
      </c>
      <c r="AG13" s="329">
        <f t="shared" si="18"/>
        <v>78.285256410256409</v>
      </c>
      <c r="AH13" s="768"/>
      <c r="AI13" s="769"/>
      <c r="AJ13" s="769"/>
      <c r="AK13" s="769"/>
      <c r="AL13" s="769"/>
      <c r="AM13" s="769"/>
      <c r="AN13" s="769"/>
      <c r="AO13" s="769"/>
      <c r="AP13" s="769"/>
      <c r="AQ13" s="769"/>
      <c r="AR13" s="769"/>
      <c r="AS13" s="769"/>
      <c r="AT13" s="769"/>
      <c r="AU13" s="769"/>
      <c r="AV13" s="771"/>
    </row>
    <row r="14" spans="1:48" x14ac:dyDescent="0.3">
      <c r="B14" s="910"/>
      <c r="C14" s="2" t="s">
        <v>5</v>
      </c>
      <c r="D14" s="41">
        <f t="shared" si="14"/>
        <v>171</v>
      </c>
      <c r="E14" s="40">
        <f t="shared" si="14"/>
        <v>155</v>
      </c>
      <c r="F14" s="40">
        <f t="shared" si="14"/>
        <v>133</v>
      </c>
      <c r="G14" s="40">
        <f t="shared" si="14"/>
        <v>146</v>
      </c>
      <c r="H14" s="40">
        <f t="shared" si="14"/>
        <v>151</v>
      </c>
      <c r="I14" s="40">
        <f t="shared" si="14"/>
        <v>161</v>
      </c>
      <c r="J14" s="40">
        <f t="shared" si="14"/>
        <v>166</v>
      </c>
      <c r="K14" s="40">
        <f t="shared" si="14"/>
        <v>172</v>
      </c>
      <c r="L14" s="40">
        <f t="shared" si="14"/>
        <v>169</v>
      </c>
      <c r="M14" s="40">
        <f t="shared" si="14"/>
        <v>169</v>
      </c>
      <c r="N14" s="40">
        <f t="shared" si="14"/>
        <v>165</v>
      </c>
      <c r="O14" s="40">
        <f t="shared" si="14"/>
        <v>163</v>
      </c>
      <c r="P14" s="40">
        <f t="shared" si="14"/>
        <v>154</v>
      </c>
      <c r="Q14" s="40">
        <f t="shared" si="14"/>
        <v>150</v>
      </c>
      <c r="R14" s="40">
        <f t="shared" ref="R14" si="19">SUM(R20,R26,R32,R38,R44,R50,R56,R62,R68,R74,R80,R86)</f>
        <v>150</v>
      </c>
      <c r="S14" s="143">
        <f>100</f>
        <v>100</v>
      </c>
      <c r="T14" s="328">
        <f t="shared" si="1"/>
        <v>90.643274853801174</v>
      </c>
      <c r="U14" s="328">
        <f t="shared" si="2"/>
        <v>77.777777777777771</v>
      </c>
      <c r="V14" s="328">
        <f t="shared" si="3"/>
        <v>85.380116959064324</v>
      </c>
      <c r="W14" s="328">
        <f t="shared" si="4"/>
        <v>88.304093567251456</v>
      </c>
      <c r="X14" s="328">
        <f t="shared" si="5"/>
        <v>94.152046783625735</v>
      </c>
      <c r="Y14" s="328">
        <f t="shared" si="6"/>
        <v>97.076023391812868</v>
      </c>
      <c r="Z14" s="328">
        <f t="shared" si="7"/>
        <v>100.58479532163743</v>
      </c>
      <c r="AA14" s="328">
        <f t="shared" si="8"/>
        <v>98.830409356725141</v>
      </c>
      <c r="AB14" s="328">
        <f t="shared" si="9"/>
        <v>98.830409356725141</v>
      </c>
      <c r="AC14" s="328">
        <f t="shared" si="10"/>
        <v>96.491228070175438</v>
      </c>
      <c r="AD14" s="328">
        <f t="shared" si="11"/>
        <v>95.32163742690058</v>
      </c>
      <c r="AE14" s="328">
        <f t="shared" si="12"/>
        <v>90.058479532163744</v>
      </c>
      <c r="AF14" s="328">
        <f t="shared" ref="AF14:AG14" si="20">Q14*100/$D14</f>
        <v>87.719298245614041</v>
      </c>
      <c r="AG14" s="329">
        <f t="shared" si="20"/>
        <v>87.719298245614041</v>
      </c>
      <c r="AH14" s="768"/>
      <c r="AI14" s="769"/>
      <c r="AJ14" s="769"/>
      <c r="AK14" s="769"/>
      <c r="AL14" s="769"/>
      <c r="AM14" s="769"/>
      <c r="AN14" s="769"/>
      <c r="AO14" s="769"/>
      <c r="AP14" s="769"/>
      <c r="AQ14" s="769"/>
      <c r="AR14" s="769"/>
      <c r="AS14" s="769"/>
      <c r="AT14" s="769"/>
      <c r="AU14" s="769"/>
      <c r="AV14" s="771"/>
    </row>
    <row r="15" spans="1:48" x14ac:dyDescent="0.3">
      <c r="B15" s="910"/>
      <c r="C15" s="2" t="s">
        <v>6</v>
      </c>
      <c r="D15" s="41">
        <f t="shared" si="14"/>
        <v>50312</v>
      </c>
      <c r="E15" s="40">
        <f t="shared" si="14"/>
        <v>50344</v>
      </c>
      <c r="F15" s="40">
        <f t="shared" si="14"/>
        <v>51932</v>
      </c>
      <c r="G15" s="40">
        <f t="shared" si="14"/>
        <v>54626</v>
      </c>
      <c r="H15" s="40">
        <f t="shared" si="14"/>
        <v>58134</v>
      </c>
      <c r="I15" s="40">
        <f t="shared" si="14"/>
        <v>62275</v>
      </c>
      <c r="J15" s="40">
        <f t="shared" si="14"/>
        <v>63623</v>
      </c>
      <c r="K15" s="40">
        <f t="shared" si="14"/>
        <v>67710</v>
      </c>
      <c r="L15" s="40">
        <f t="shared" si="14"/>
        <v>70200</v>
      </c>
      <c r="M15" s="40">
        <f t="shared" si="14"/>
        <v>75331</v>
      </c>
      <c r="N15" s="40">
        <f t="shared" si="14"/>
        <v>77074</v>
      </c>
      <c r="O15" s="40">
        <f t="shared" si="14"/>
        <v>81820</v>
      </c>
      <c r="P15" s="40">
        <f t="shared" si="14"/>
        <v>78779</v>
      </c>
      <c r="Q15" s="40">
        <f t="shared" si="14"/>
        <v>76909</v>
      </c>
      <c r="R15" s="40">
        <f t="shared" ref="R15" si="21">SUM(R21,R27,R33,R39,R45,R51,R57,R63,R69,R75,R81,R87)</f>
        <v>78001</v>
      </c>
      <c r="S15" s="143">
        <f>100</f>
        <v>100</v>
      </c>
      <c r="T15" s="328">
        <f t="shared" si="1"/>
        <v>100.06360311655271</v>
      </c>
      <c r="U15" s="328">
        <f t="shared" si="2"/>
        <v>103.219907775481</v>
      </c>
      <c r="V15" s="328">
        <f t="shared" si="3"/>
        <v>108.57449515026236</v>
      </c>
      <c r="W15" s="328">
        <f t="shared" si="4"/>
        <v>115.54698680235332</v>
      </c>
      <c r="X15" s="328">
        <f t="shared" si="5"/>
        <v>123.77762760375258</v>
      </c>
      <c r="Y15" s="328">
        <f t="shared" si="6"/>
        <v>126.45690888853554</v>
      </c>
      <c r="Z15" s="328">
        <f t="shared" si="7"/>
        <v>134.58021943075209</v>
      </c>
      <c r="AA15" s="328">
        <f t="shared" si="8"/>
        <v>139.52933693750992</v>
      </c>
      <c r="AB15" s="328">
        <f t="shared" si="9"/>
        <v>149.72769915725871</v>
      </c>
      <c r="AC15" s="328">
        <f t="shared" si="10"/>
        <v>153.19208141198919</v>
      </c>
      <c r="AD15" s="328">
        <f t="shared" si="11"/>
        <v>162.62521863571314</v>
      </c>
      <c r="AE15" s="328">
        <f t="shared" si="12"/>
        <v>156.58093496581333</v>
      </c>
      <c r="AF15" s="328">
        <f t="shared" ref="AF15:AG15" si="22">Q15*100/$D15</f>
        <v>152.86412784226428</v>
      </c>
      <c r="AG15" s="329">
        <f t="shared" si="22"/>
        <v>155.03458419462552</v>
      </c>
      <c r="AH15" s="768"/>
      <c r="AI15" s="769"/>
      <c r="AJ15" s="769"/>
      <c r="AK15" s="769"/>
      <c r="AL15" s="769"/>
      <c r="AM15" s="769"/>
      <c r="AN15" s="769"/>
      <c r="AO15" s="769"/>
      <c r="AP15" s="769"/>
      <c r="AQ15" s="769"/>
      <c r="AR15" s="769"/>
      <c r="AS15" s="769"/>
      <c r="AT15" s="769"/>
      <c r="AU15" s="769"/>
      <c r="AV15" s="771"/>
    </row>
    <row r="16" spans="1:48" x14ac:dyDescent="0.3">
      <c r="B16" s="911"/>
      <c r="C16" s="4" t="s">
        <v>7</v>
      </c>
      <c r="D16" s="43">
        <f t="shared" si="14"/>
        <v>50141</v>
      </c>
      <c r="E16" s="44">
        <f t="shared" si="14"/>
        <v>50189</v>
      </c>
      <c r="F16" s="44">
        <f t="shared" si="14"/>
        <v>51799</v>
      </c>
      <c r="G16" s="44">
        <f t="shared" si="14"/>
        <v>54480</v>
      </c>
      <c r="H16" s="44">
        <f t="shared" si="14"/>
        <v>57983</v>
      </c>
      <c r="I16" s="44">
        <f t="shared" si="14"/>
        <v>62114</v>
      </c>
      <c r="J16" s="44">
        <f t="shared" si="14"/>
        <v>63457</v>
      </c>
      <c r="K16" s="44">
        <f t="shared" si="14"/>
        <v>67538</v>
      </c>
      <c r="L16" s="44">
        <f t="shared" si="14"/>
        <v>70031</v>
      </c>
      <c r="M16" s="44">
        <f t="shared" si="14"/>
        <v>75162</v>
      </c>
      <c r="N16" s="44">
        <f t="shared" si="14"/>
        <v>76909</v>
      </c>
      <c r="O16" s="44">
        <f t="shared" si="14"/>
        <v>81657</v>
      </c>
      <c r="P16" s="44">
        <f t="shared" si="14"/>
        <v>78625</v>
      </c>
      <c r="Q16" s="44">
        <f t="shared" si="14"/>
        <v>76759</v>
      </c>
      <c r="R16" s="44">
        <f t="shared" ref="R16" si="23">SUM(R22,R28,R34,R40,R46,R52,R58,R64,R70,R76,R82,R88)</f>
        <v>77851</v>
      </c>
      <c r="S16" s="143">
        <f>100</f>
        <v>100</v>
      </c>
      <c r="T16" s="328">
        <f t="shared" si="1"/>
        <v>100.09573004128357</v>
      </c>
      <c r="U16" s="328">
        <f t="shared" si="2"/>
        <v>103.30667517600367</v>
      </c>
      <c r="V16" s="328">
        <f t="shared" si="3"/>
        <v>108.65359685686364</v>
      </c>
      <c r="W16" s="328">
        <f t="shared" si="4"/>
        <v>115.63989549470493</v>
      </c>
      <c r="X16" s="328">
        <f t="shared" si="5"/>
        <v>123.87866217267306</v>
      </c>
      <c r="Y16" s="328">
        <f t="shared" si="6"/>
        <v>126.55710895275324</v>
      </c>
      <c r="Z16" s="328">
        <f t="shared" si="7"/>
        <v>134.69615683771764</v>
      </c>
      <c r="AA16" s="328">
        <f t="shared" si="8"/>
        <v>139.66813585688359</v>
      </c>
      <c r="AB16" s="328">
        <f t="shared" si="9"/>
        <v>149.90127839492629</v>
      </c>
      <c r="AC16" s="328">
        <f t="shared" si="10"/>
        <v>153.38545302247661</v>
      </c>
      <c r="AD16" s="328">
        <f t="shared" si="11"/>
        <v>162.85474960611077</v>
      </c>
      <c r="AE16" s="328">
        <f t="shared" si="12"/>
        <v>156.80780199836462</v>
      </c>
      <c r="AF16" s="328">
        <f t="shared" ref="AF16:AG16" si="24">Q16*100/$D16</f>
        <v>153.08629664346543</v>
      </c>
      <c r="AG16" s="329">
        <f t="shared" si="24"/>
        <v>155.26415508266689</v>
      </c>
      <c r="AH16" s="772"/>
      <c r="AI16" s="773"/>
      <c r="AJ16" s="773"/>
      <c r="AK16" s="773"/>
      <c r="AL16" s="773"/>
      <c r="AM16" s="773"/>
      <c r="AN16" s="773"/>
      <c r="AO16" s="773"/>
      <c r="AP16" s="773"/>
      <c r="AQ16" s="773"/>
      <c r="AR16" s="773"/>
      <c r="AS16" s="773"/>
      <c r="AT16" s="773"/>
      <c r="AU16" s="773"/>
      <c r="AV16" s="774"/>
    </row>
    <row r="17" spans="2:48" ht="15" customHeight="1" x14ac:dyDescent="0.35">
      <c r="B17" s="912" t="s">
        <v>191</v>
      </c>
      <c r="C17" s="2" t="s">
        <v>2</v>
      </c>
      <c r="D17" s="741">
        <v>52</v>
      </c>
      <c r="E17" s="741">
        <v>59</v>
      </c>
      <c r="F17" s="741">
        <v>91</v>
      </c>
      <c r="G17" s="741">
        <v>72</v>
      </c>
      <c r="H17" s="741">
        <v>81</v>
      </c>
      <c r="I17" s="741">
        <v>90</v>
      </c>
      <c r="J17" s="741">
        <v>94</v>
      </c>
      <c r="K17" s="741">
        <v>96</v>
      </c>
      <c r="L17" s="741">
        <v>102</v>
      </c>
      <c r="M17" s="741">
        <v>99</v>
      </c>
      <c r="N17" s="741">
        <v>103</v>
      </c>
      <c r="O17" s="741">
        <v>106</v>
      </c>
      <c r="P17" s="742">
        <v>99</v>
      </c>
      <c r="Q17" s="742">
        <v>112</v>
      </c>
      <c r="R17" s="742">
        <v>111</v>
      </c>
      <c r="S17" s="143">
        <f>100</f>
        <v>100</v>
      </c>
      <c r="T17" s="328">
        <f t="shared" si="1"/>
        <v>113.46153846153847</v>
      </c>
      <c r="U17" s="328">
        <f t="shared" si="2"/>
        <v>175</v>
      </c>
      <c r="V17" s="328">
        <f t="shared" si="3"/>
        <v>138.46153846153845</v>
      </c>
      <c r="W17" s="328">
        <f t="shared" si="4"/>
        <v>155.76923076923077</v>
      </c>
      <c r="X17" s="328">
        <f t="shared" si="5"/>
        <v>173.07692307692307</v>
      </c>
      <c r="Y17" s="328">
        <f t="shared" si="6"/>
        <v>180.76923076923077</v>
      </c>
      <c r="Z17" s="328">
        <f t="shared" si="7"/>
        <v>184.61538461538461</v>
      </c>
      <c r="AA17" s="328">
        <f t="shared" si="8"/>
        <v>196.15384615384616</v>
      </c>
      <c r="AB17" s="328">
        <f t="shared" si="9"/>
        <v>190.38461538461539</v>
      </c>
      <c r="AC17" s="328">
        <f t="shared" si="10"/>
        <v>198.07692307692307</v>
      </c>
      <c r="AD17" s="328">
        <f t="shared" si="11"/>
        <v>203.84615384615384</v>
      </c>
      <c r="AE17" s="328">
        <f t="shared" si="12"/>
        <v>190.38461538461539</v>
      </c>
      <c r="AF17" s="328">
        <f t="shared" ref="AF17:AG17" si="25">Q17*100/$D17</f>
        <v>215.38461538461539</v>
      </c>
      <c r="AG17" s="329">
        <f t="shared" si="25"/>
        <v>213.46153846153845</v>
      </c>
      <c r="AH17" s="768">
        <v>1</v>
      </c>
      <c r="AI17" s="769">
        <v>1</v>
      </c>
      <c r="AJ17" s="769">
        <v>1</v>
      </c>
      <c r="AK17" s="769">
        <v>1</v>
      </c>
      <c r="AL17" s="769">
        <v>1</v>
      </c>
      <c r="AM17" s="769">
        <v>1</v>
      </c>
      <c r="AN17" s="769">
        <v>1</v>
      </c>
      <c r="AO17" s="769">
        <v>1</v>
      </c>
      <c r="AP17" s="769">
        <v>1</v>
      </c>
      <c r="AQ17" s="769">
        <v>1</v>
      </c>
      <c r="AR17" s="769">
        <v>1</v>
      </c>
      <c r="AS17" s="769">
        <v>1</v>
      </c>
      <c r="AT17" s="769">
        <v>4</v>
      </c>
      <c r="AU17" s="769">
        <v>6</v>
      </c>
      <c r="AV17" s="771">
        <v>7</v>
      </c>
    </row>
    <row r="18" spans="2:48" ht="14.5" x14ac:dyDescent="0.35">
      <c r="B18" s="910"/>
      <c r="C18" s="2" t="s">
        <v>3</v>
      </c>
      <c r="D18" s="741">
        <v>35</v>
      </c>
      <c r="E18" s="741">
        <v>38</v>
      </c>
      <c r="F18" s="741">
        <v>34</v>
      </c>
      <c r="G18" s="741">
        <v>38</v>
      </c>
      <c r="H18" s="741">
        <v>34</v>
      </c>
      <c r="I18" s="741">
        <v>35</v>
      </c>
      <c r="J18" s="741">
        <v>36</v>
      </c>
      <c r="K18" s="741">
        <v>35</v>
      </c>
      <c r="L18" s="741">
        <v>32</v>
      </c>
      <c r="M18" s="741">
        <v>33</v>
      </c>
      <c r="N18" s="741">
        <v>34</v>
      </c>
      <c r="O18" s="741">
        <v>32</v>
      </c>
      <c r="P18" s="742">
        <v>30</v>
      </c>
      <c r="Q18" s="742">
        <v>32</v>
      </c>
      <c r="R18" s="742">
        <v>31</v>
      </c>
      <c r="S18" s="143">
        <f>100</f>
        <v>100</v>
      </c>
      <c r="T18" s="328">
        <f t="shared" si="1"/>
        <v>108.57142857142857</v>
      </c>
      <c r="U18" s="328">
        <f t="shared" si="2"/>
        <v>97.142857142857139</v>
      </c>
      <c r="V18" s="328">
        <f t="shared" si="3"/>
        <v>108.57142857142857</v>
      </c>
      <c r="W18" s="328">
        <f t="shared" si="4"/>
        <v>97.142857142857139</v>
      </c>
      <c r="X18" s="328">
        <f t="shared" si="5"/>
        <v>100</v>
      </c>
      <c r="Y18" s="328">
        <f>J18*100/$D18</f>
        <v>102.85714285714286</v>
      </c>
      <c r="Z18" s="328">
        <f t="shared" si="7"/>
        <v>100</v>
      </c>
      <c r="AA18" s="328">
        <f t="shared" si="8"/>
        <v>91.428571428571431</v>
      </c>
      <c r="AB18" s="328">
        <f t="shared" si="9"/>
        <v>94.285714285714292</v>
      </c>
      <c r="AC18" s="328">
        <f t="shared" si="10"/>
        <v>97.142857142857139</v>
      </c>
      <c r="AD18" s="328">
        <f t="shared" si="11"/>
        <v>91.428571428571431</v>
      </c>
      <c r="AE18" s="328">
        <f t="shared" si="12"/>
        <v>85.714285714285708</v>
      </c>
      <c r="AF18" s="328">
        <f t="shared" ref="AF18:AG18" si="26">Q18*100/$D18</f>
        <v>91.428571428571431</v>
      </c>
      <c r="AG18" s="329">
        <f t="shared" si="26"/>
        <v>88.571428571428569</v>
      </c>
      <c r="AH18" s="768">
        <v>1</v>
      </c>
      <c r="AI18" s="769">
        <v>1</v>
      </c>
      <c r="AJ18" s="769">
        <v>1</v>
      </c>
      <c r="AK18" s="769">
        <v>1</v>
      </c>
      <c r="AL18" s="769">
        <v>1</v>
      </c>
      <c r="AM18" s="769">
        <v>1</v>
      </c>
      <c r="AN18" s="769">
        <v>1</v>
      </c>
      <c r="AO18" s="769">
        <v>1</v>
      </c>
      <c r="AP18" s="769">
        <v>1</v>
      </c>
      <c r="AQ18" s="769">
        <v>1</v>
      </c>
      <c r="AR18" s="769">
        <v>1</v>
      </c>
      <c r="AS18" s="769">
        <v>1</v>
      </c>
      <c r="AT18" s="769">
        <v>4</v>
      </c>
      <c r="AU18" s="769">
        <v>6</v>
      </c>
      <c r="AV18" s="771">
        <v>7</v>
      </c>
    </row>
    <row r="19" spans="2:48" ht="14.5" x14ac:dyDescent="0.35">
      <c r="B19" s="910"/>
      <c r="C19" s="2" t="s">
        <v>4</v>
      </c>
      <c r="D19" s="741">
        <v>10</v>
      </c>
      <c r="E19" s="741">
        <v>10</v>
      </c>
      <c r="F19" s="741">
        <v>10</v>
      </c>
      <c r="G19" s="741">
        <v>10</v>
      </c>
      <c r="H19" s="741">
        <v>11</v>
      </c>
      <c r="I19" s="741">
        <v>11</v>
      </c>
      <c r="J19" s="741">
        <v>10</v>
      </c>
      <c r="K19" s="741">
        <v>10</v>
      </c>
      <c r="L19" s="741">
        <v>10</v>
      </c>
      <c r="M19" s="741">
        <v>7</v>
      </c>
      <c r="N19" s="741">
        <v>7</v>
      </c>
      <c r="O19" s="741">
        <v>7</v>
      </c>
      <c r="P19" s="742">
        <v>6</v>
      </c>
      <c r="Q19" s="742">
        <v>6</v>
      </c>
      <c r="R19" s="742">
        <v>6</v>
      </c>
      <c r="S19" s="143">
        <f>100</f>
        <v>100</v>
      </c>
      <c r="T19" s="328">
        <f t="shared" si="1"/>
        <v>100</v>
      </c>
      <c r="U19" s="328">
        <f t="shared" si="2"/>
        <v>100</v>
      </c>
      <c r="V19" s="328">
        <f t="shared" si="3"/>
        <v>100</v>
      </c>
      <c r="W19" s="328">
        <f t="shared" si="4"/>
        <v>110</v>
      </c>
      <c r="X19" s="328">
        <f t="shared" si="5"/>
        <v>110</v>
      </c>
      <c r="Y19" s="328">
        <f t="shared" si="6"/>
        <v>100</v>
      </c>
      <c r="Z19" s="328">
        <f t="shared" si="7"/>
        <v>100</v>
      </c>
      <c r="AA19" s="328">
        <f t="shared" si="8"/>
        <v>100</v>
      </c>
      <c r="AB19" s="328">
        <f t="shared" si="9"/>
        <v>70</v>
      </c>
      <c r="AC19" s="328">
        <f t="shared" si="10"/>
        <v>70</v>
      </c>
      <c r="AD19" s="328">
        <f t="shared" si="11"/>
        <v>70</v>
      </c>
      <c r="AE19" s="328">
        <f t="shared" si="12"/>
        <v>60</v>
      </c>
      <c r="AF19" s="328">
        <f t="shared" ref="AF19:AG19" si="27">Q19*100/$D19</f>
        <v>60</v>
      </c>
      <c r="AG19" s="329">
        <f t="shared" si="27"/>
        <v>60</v>
      </c>
      <c r="AH19" s="768">
        <v>1</v>
      </c>
      <c r="AI19" s="769">
        <v>1</v>
      </c>
      <c r="AJ19" s="769">
        <v>1</v>
      </c>
      <c r="AK19" s="769">
        <v>1</v>
      </c>
      <c r="AL19" s="769">
        <v>1</v>
      </c>
      <c r="AM19" s="769">
        <v>1</v>
      </c>
      <c r="AN19" s="769">
        <v>1</v>
      </c>
      <c r="AO19" s="769">
        <v>1</v>
      </c>
      <c r="AP19" s="769">
        <v>1</v>
      </c>
      <c r="AQ19" s="769">
        <v>1</v>
      </c>
      <c r="AR19" s="769">
        <v>1</v>
      </c>
      <c r="AS19" s="769">
        <v>1</v>
      </c>
      <c r="AT19" s="769">
        <v>4</v>
      </c>
      <c r="AU19" s="769">
        <v>6</v>
      </c>
      <c r="AV19" s="771">
        <v>7</v>
      </c>
    </row>
    <row r="20" spans="2:48" ht="14.5" x14ac:dyDescent="0.35">
      <c r="B20" s="910"/>
      <c r="C20" s="2" t="s">
        <v>5</v>
      </c>
      <c r="D20" s="741">
        <v>2</v>
      </c>
      <c r="E20" s="741">
        <v>1</v>
      </c>
      <c r="F20" s="741">
        <v>1</v>
      </c>
      <c r="G20" s="741">
        <v>1</v>
      </c>
      <c r="H20" s="741">
        <v>2</v>
      </c>
      <c r="I20" s="741">
        <v>2</v>
      </c>
      <c r="J20" s="741">
        <v>2</v>
      </c>
      <c r="K20" s="741">
        <v>2</v>
      </c>
      <c r="L20" s="741">
        <v>2</v>
      </c>
      <c r="M20" s="741">
        <v>2</v>
      </c>
      <c r="N20" s="741">
        <v>2</v>
      </c>
      <c r="O20" s="741">
        <v>2</v>
      </c>
      <c r="P20" s="742">
        <v>2</v>
      </c>
      <c r="Q20" s="742">
        <v>2</v>
      </c>
      <c r="R20" s="742">
        <v>2</v>
      </c>
      <c r="S20" s="143">
        <f>100</f>
        <v>100</v>
      </c>
      <c r="T20" s="328">
        <f t="shared" si="1"/>
        <v>50</v>
      </c>
      <c r="U20" s="328">
        <f t="shared" si="2"/>
        <v>50</v>
      </c>
      <c r="V20" s="328">
        <f t="shared" si="3"/>
        <v>50</v>
      </c>
      <c r="W20" s="328">
        <f t="shared" si="4"/>
        <v>100</v>
      </c>
      <c r="X20" s="328">
        <f t="shared" si="5"/>
        <v>100</v>
      </c>
      <c r="Y20" s="328">
        <f t="shared" si="6"/>
        <v>100</v>
      </c>
      <c r="Z20" s="328">
        <f t="shared" si="7"/>
        <v>100</v>
      </c>
      <c r="AA20" s="328">
        <f t="shared" si="8"/>
        <v>100</v>
      </c>
      <c r="AB20" s="328">
        <f t="shared" si="9"/>
        <v>100</v>
      </c>
      <c r="AC20" s="328">
        <f t="shared" si="10"/>
        <v>100</v>
      </c>
      <c r="AD20" s="328">
        <f t="shared" si="11"/>
        <v>100</v>
      </c>
      <c r="AE20" s="328">
        <f t="shared" si="12"/>
        <v>100</v>
      </c>
      <c r="AF20" s="328">
        <f t="shared" ref="AF20:AG20" si="28">Q20*100/$D20</f>
        <v>100</v>
      </c>
      <c r="AG20" s="329">
        <f t="shared" si="28"/>
        <v>100</v>
      </c>
      <c r="AH20" s="768">
        <v>1</v>
      </c>
      <c r="AI20" s="769">
        <v>1</v>
      </c>
      <c r="AJ20" s="769">
        <v>1</v>
      </c>
      <c r="AK20" s="769">
        <v>1</v>
      </c>
      <c r="AL20" s="769">
        <v>1</v>
      </c>
      <c r="AM20" s="769">
        <v>1</v>
      </c>
      <c r="AN20" s="769">
        <v>1</v>
      </c>
      <c r="AO20" s="769">
        <v>1</v>
      </c>
      <c r="AP20" s="769">
        <v>1</v>
      </c>
      <c r="AQ20" s="769">
        <v>1</v>
      </c>
      <c r="AR20" s="769">
        <v>1</v>
      </c>
      <c r="AS20" s="769">
        <v>1</v>
      </c>
      <c r="AT20" s="769">
        <v>4</v>
      </c>
      <c r="AU20" s="769">
        <v>6</v>
      </c>
      <c r="AV20" s="771">
        <v>7</v>
      </c>
    </row>
    <row r="21" spans="2:48" ht="14.5" x14ac:dyDescent="0.35">
      <c r="B21" s="910"/>
      <c r="C21" s="2" t="s">
        <v>6</v>
      </c>
      <c r="D21" s="741">
        <v>99</v>
      </c>
      <c r="E21" s="741">
        <v>108</v>
      </c>
      <c r="F21" s="741">
        <v>136</v>
      </c>
      <c r="G21" s="741">
        <v>121</v>
      </c>
      <c r="H21" s="741">
        <v>128</v>
      </c>
      <c r="I21" s="741">
        <v>138</v>
      </c>
      <c r="J21" s="741">
        <v>142</v>
      </c>
      <c r="K21" s="741">
        <v>143</v>
      </c>
      <c r="L21" s="741">
        <v>146</v>
      </c>
      <c r="M21" s="741">
        <v>141</v>
      </c>
      <c r="N21" s="741">
        <v>146</v>
      </c>
      <c r="O21" s="741">
        <v>147</v>
      </c>
      <c r="P21" s="742">
        <v>137</v>
      </c>
      <c r="Q21" s="742">
        <v>152</v>
      </c>
      <c r="R21" s="742">
        <v>150</v>
      </c>
      <c r="S21" s="143">
        <f>100</f>
        <v>100</v>
      </c>
      <c r="T21" s="328">
        <f t="shared" si="1"/>
        <v>109.09090909090909</v>
      </c>
      <c r="U21" s="328">
        <f t="shared" si="2"/>
        <v>137.37373737373738</v>
      </c>
      <c r="V21" s="328">
        <f t="shared" si="3"/>
        <v>122.22222222222223</v>
      </c>
      <c r="W21" s="328">
        <f t="shared" si="4"/>
        <v>129.2929292929293</v>
      </c>
      <c r="X21" s="328">
        <f t="shared" si="5"/>
        <v>139.39393939393941</v>
      </c>
      <c r="Y21" s="328">
        <f t="shared" si="6"/>
        <v>143.43434343434345</v>
      </c>
      <c r="Z21" s="328">
        <f t="shared" si="7"/>
        <v>144.44444444444446</v>
      </c>
      <c r="AA21" s="328">
        <f t="shared" si="8"/>
        <v>147.47474747474749</v>
      </c>
      <c r="AB21" s="328">
        <f t="shared" si="9"/>
        <v>142.42424242424244</v>
      </c>
      <c r="AC21" s="328">
        <f t="shared" si="10"/>
        <v>147.47474747474749</v>
      </c>
      <c r="AD21" s="328">
        <f t="shared" si="11"/>
        <v>148.4848484848485</v>
      </c>
      <c r="AE21" s="328">
        <f t="shared" si="12"/>
        <v>138.38383838383839</v>
      </c>
      <c r="AF21" s="328">
        <f t="shared" ref="AF21:AG21" si="29">Q21*100/$D21</f>
        <v>153.53535353535352</v>
      </c>
      <c r="AG21" s="329">
        <f t="shared" si="29"/>
        <v>151.5151515151515</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5" x14ac:dyDescent="0.35">
      <c r="B22" s="911"/>
      <c r="C22" s="4" t="s">
        <v>7</v>
      </c>
      <c r="D22">
        <v>97</v>
      </c>
      <c r="E22">
        <v>107</v>
      </c>
      <c r="F22">
        <v>135</v>
      </c>
      <c r="G22">
        <v>120</v>
      </c>
      <c r="H22">
        <v>126</v>
      </c>
      <c r="I22">
        <v>136</v>
      </c>
      <c r="J22">
        <v>140</v>
      </c>
      <c r="K22">
        <v>141</v>
      </c>
      <c r="L22">
        <v>144</v>
      </c>
      <c r="M22">
        <v>139</v>
      </c>
      <c r="N22">
        <v>144</v>
      </c>
      <c r="O22">
        <v>145</v>
      </c>
      <c r="P22">
        <v>135</v>
      </c>
      <c r="Q22">
        <v>150</v>
      </c>
      <c r="R22">
        <v>148</v>
      </c>
      <c r="S22" s="143">
        <f>100</f>
        <v>100</v>
      </c>
      <c r="T22" s="328">
        <f t="shared" si="1"/>
        <v>110.30927835051547</v>
      </c>
      <c r="U22" s="328">
        <f t="shared" si="2"/>
        <v>139.17525773195877</v>
      </c>
      <c r="V22" s="328">
        <f t="shared" si="3"/>
        <v>123.71134020618557</v>
      </c>
      <c r="W22" s="328">
        <f t="shared" si="4"/>
        <v>129.89690721649484</v>
      </c>
      <c r="X22" s="328">
        <f t="shared" si="5"/>
        <v>140.20618556701032</v>
      </c>
      <c r="Y22" s="328">
        <f t="shared" si="6"/>
        <v>144.32989690721649</v>
      </c>
      <c r="Z22" s="328">
        <f t="shared" si="7"/>
        <v>145.36082474226805</v>
      </c>
      <c r="AA22" s="328">
        <f t="shared" si="8"/>
        <v>148.45360824742269</v>
      </c>
      <c r="AB22" s="328">
        <f t="shared" si="9"/>
        <v>143.29896907216494</v>
      </c>
      <c r="AC22" s="328">
        <f t="shared" si="10"/>
        <v>148.45360824742269</v>
      </c>
      <c r="AD22" s="328">
        <f t="shared" si="11"/>
        <v>149.48453608247422</v>
      </c>
      <c r="AE22" s="328">
        <f t="shared" si="12"/>
        <v>139.17525773195877</v>
      </c>
      <c r="AF22" s="328">
        <f t="shared" ref="AF22:AG22" si="30">Q22*100/$D22</f>
        <v>154.63917525773195</v>
      </c>
      <c r="AG22" s="329">
        <f t="shared" si="30"/>
        <v>152.57731958762886</v>
      </c>
      <c r="AH22" s="772"/>
      <c r="AI22" s="773"/>
      <c r="AJ22" s="773"/>
      <c r="AK22" s="773"/>
      <c r="AL22" s="773"/>
      <c r="AM22" s="773"/>
      <c r="AN22" s="773"/>
      <c r="AO22" s="773"/>
      <c r="AP22" s="773"/>
      <c r="AQ22" s="773"/>
      <c r="AR22" s="773"/>
      <c r="AS22" s="773"/>
      <c r="AT22" s="773"/>
      <c r="AU22" s="773"/>
      <c r="AV22" s="774"/>
    </row>
    <row r="23" spans="2:48" ht="14.5" x14ac:dyDescent="0.35">
      <c r="B23" s="910" t="s">
        <v>8</v>
      </c>
      <c r="C23" s="2" t="s">
        <v>2</v>
      </c>
      <c r="D23" s="741">
        <v>3561</v>
      </c>
      <c r="E23" s="741">
        <v>3767</v>
      </c>
      <c r="F23" s="741">
        <v>3976</v>
      </c>
      <c r="G23" s="741">
        <v>4032</v>
      </c>
      <c r="H23" s="741">
        <v>4338</v>
      </c>
      <c r="I23" s="741">
        <v>4765</v>
      </c>
      <c r="J23" s="741">
        <v>4984</v>
      </c>
      <c r="K23" s="741">
        <v>5369</v>
      </c>
      <c r="L23" s="741">
        <v>5558</v>
      </c>
      <c r="M23" s="741">
        <v>5799</v>
      </c>
      <c r="N23" s="741">
        <v>5649</v>
      </c>
      <c r="O23" s="741">
        <v>6044</v>
      </c>
      <c r="P23" s="742">
        <v>5915</v>
      </c>
      <c r="Q23" s="742">
        <v>5877</v>
      </c>
      <c r="R23" s="742">
        <v>5935</v>
      </c>
      <c r="S23" s="143">
        <f>100</f>
        <v>100</v>
      </c>
      <c r="T23" s="328">
        <f t="shared" si="1"/>
        <v>105.78489188430217</v>
      </c>
      <c r="U23" s="328">
        <f t="shared" si="2"/>
        <v>111.65402976691941</v>
      </c>
      <c r="V23" s="328">
        <f t="shared" si="3"/>
        <v>113.22662173546756</v>
      </c>
      <c r="W23" s="328">
        <f t="shared" si="4"/>
        <v>121.81971356360573</v>
      </c>
      <c r="X23" s="328">
        <f t="shared" si="5"/>
        <v>133.81072732378544</v>
      </c>
      <c r="Y23" s="328">
        <f t="shared" si="6"/>
        <v>139.96068520078629</v>
      </c>
      <c r="Z23" s="328">
        <f t="shared" si="7"/>
        <v>150.77225498455491</v>
      </c>
      <c r="AA23" s="328">
        <f t="shared" si="8"/>
        <v>156.07975287840495</v>
      </c>
      <c r="AB23" s="328">
        <f t="shared" si="9"/>
        <v>162.84751474304971</v>
      </c>
      <c r="AC23" s="328">
        <f t="shared" si="10"/>
        <v>158.6352148272957</v>
      </c>
      <c r="AD23" s="328">
        <f t="shared" si="11"/>
        <v>169.72760460544791</v>
      </c>
      <c r="AE23" s="328">
        <f t="shared" si="12"/>
        <v>166.10502667789947</v>
      </c>
      <c r="AF23" s="328">
        <f t="shared" ref="AF23:AG23" si="31">Q23*100/$D23</f>
        <v>165.03791069924179</v>
      </c>
      <c r="AG23" s="329">
        <f t="shared" si="31"/>
        <v>166.66666666666666</v>
      </c>
      <c r="AH23" s="768">
        <v>1</v>
      </c>
      <c r="AI23" s="769">
        <v>1</v>
      </c>
      <c r="AJ23" s="769">
        <v>1</v>
      </c>
      <c r="AK23" s="769">
        <v>1</v>
      </c>
      <c r="AL23" s="769">
        <v>1</v>
      </c>
      <c r="AM23" s="769">
        <v>1</v>
      </c>
      <c r="AN23" s="769">
        <v>1</v>
      </c>
      <c r="AO23" s="769">
        <v>1</v>
      </c>
      <c r="AP23" s="769">
        <v>1</v>
      </c>
      <c r="AQ23" s="769">
        <v>1</v>
      </c>
      <c r="AR23" s="769">
        <v>1</v>
      </c>
      <c r="AS23" s="769">
        <v>1</v>
      </c>
      <c r="AT23" s="769">
        <v>4</v>
      </c>
      <c r="AU23" s="769">
        <v>6</v>
      </c>
      <c r="AV23" s="771">
        <v>7</v>
      </c>
    </row>
    <row r="24" spans="2:48" ht="14.5" x14ac:dyDescent="0.35">
      <c r="B24" s="910"/>
      <c r="C24" s="2" t="s">
        <v>3</v>
      </c>
      <c r="D24" s="741">
        <v>1363</v>
      </c>
      <c r="E24" s="741">
        <v>1193</v>
      </c>
      <c r="F24" s="741">
        <v>1071</v>
      </c>
      <c r="G24" s="741">
        <v>1070</v>
      </c>
      <c r="H24" s="741">
        <v>1117</v>
      </c>
      <c r="I24" s="741">
        <v>1147</v>
      </c>
      <c r="J24" s="741">
        <v>1137</v>
      </c>
      <c r="K24" s="741">
        <v>1182</v>
      </c>
      <c r="L24" s="741">
        <v>1214</v>
      </c>
      <c r="M24" s="741">
        <v>1216</v>
      </c>
      <c r="N24" s="741">
        <v>1218</v>
      </c>
      <c r="O24" s="741">
        <v>1252</v>
      </c>
      <c r="P24" s="742">
        <v>1208</v>
      </c>
      <c r="Q24" s="742">
        <v>1177</v>
      </c>
      <c r="R24" s="742">
        <v>1159</v>
      </c>
      <c r="S24" s="143">
        <f>100</f>
        <v>100</v>
      </c>
      <c r="T24" s="328">
        <f t="shared" si="1"/>
        <v>87.527512839325013</v>
      </c>
      <c r="U24" s="328">
        <f t="shared" si="2"/>
        <v>78.576669112252389</v>
      </c>
      <c r="V24" s="328">
        <f t="shared" si="3"/>
        <v>78.503301540719008</v>
      </c>
      <c r="W24" s="328">
        <f t="shared" si="4"/>
        <v>81.951577402787962</v>
      </c>
      <c r="X24" s="328">
        <f t="shared" si="5"/>
        <v>84.152604548789441</v>
      </c>
      <c r="Y24" s="328">
        <f t="shared" si="6"/>
        <v>83.41892883345561</v>
      </c>
      <c r="Z24" s="328">
        <f t="shared" si="7"/>
        <v>86.720469552457814</v>
      </c>
      <c r="AA24" s="328">
        <f t="shared" si="8"/>
        <v>89.068231841526043</v>
      </c>
      <c r="AB24" s="328">
        <f t="shared" si="9"/>
        <v>89.214966984592806</v>
      </c>
      <c r="AC24" s="328">
        <f t="shared" si="10"/>
        <v>89.361702127659569</v>
      </c>
      <c r="AD24" s="328">
        <f t="shared" si="11"/>
        <v>91.856199559794575</v>
      </c>
      <c r="AE24" s="328">
        <f t="shared" si="12"/>
        <v>88.628026412325752</v>
      </c>
      <c r="AF24" s="328">
        <f t="shared" ref="AF24:AG24" si="32">Q24*100/$D24</f>
        <v>86.353631694790906</v>
      </c>
      <c r="AG24" s="329">
        <f t="shared" si="32"/>
        <v>85.033015407190021</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5" x14ac:dyDescent="0.35">
      <c r="B25" s="910"/>
      <c r="C25" s="2" t="s">
        <v>4</v>
      </c>
      <c r="D25" s="741">
        <v>481</v>
      </c>
      <c r="E25" s="741">
        <v>419</v>
      </c>
      <c r="F25" s="741">
        <v>368</v>
      </c>
      <c r="G25" s="741">
        <v>405</v>
      </c>
      <c r="H25" s="741">
        <v>415</v>
      </c>
      <c r="I25" s="741">
        <v>411</v>
      </c>
      <c r="J25" s="741">
        <v>429</v>
      </c>
      <c r="K25" s="741">
        <v>438</v>
      </c>
      <c r="L25" s="741">
        <v>426</v>
      </c>
      <c r="M25" s="741">
        <v>430</v>
      </c>
      <c r="N25" s="741">
        <v>439</v>
      </c>
      <c r="O25" s="741">
        <v>435</v>
      </c>
      <c r="P25" s="742">
        <v>416</v>
      </c>
      <c r="Q25" s="742">
        <v>402</v>
      </c>
      <c r="R25" s="742">
        <v>393</v>
      </c>
      <c r="S25" s="143">
        <f>100</f>
        <v>100</v>
      </c>
      <c r="T25" s="328">
        <f t="shared" si="1"/>
        <v>87.110187110187113</v>
      </c>
      <c r="U25" s="328">
        <f t="shared" si="2"/>
        <v>76.507276507276501</v>
      </c>
      <c r="V25" s="328">
        <f t="shared" si="3"/>
        <v>84.199584199584194</v>
      </c>
      <c r="W25" s="328">
        <f t="shared" si="4"/>
        <v>86.278586278586275</v>
      </c>
      <c r="X25" s="328">
        <f t="shared" si="5"/>
        <v>85.446985446985451</v>
      </c>
      <c r="Y25" s="328">
        <f t="shared" si="6"/>
        <v>89.189189189189193</v>
      </c>
      <c r="Z25" s="328">
        <f t="shared" si="7"/>
        <v>91.060291060291064</v>
      </c>
      <c r="AA25" s="328">
        <f t="shared" si="8"/>
        <v>88.565488565488565</v>
      </c>
      <c r="AB25" s="328">
        <f t="shared" si="9"/>
        <v>89.397089397089402</v>
      </c>
      <c r="AC25" s="328">
        <f t="shared" si="10"/>
        <v>91.268191268191273</v>
      </c>
      <c r="AD25" s="328">
        <f t="shared" si="11"/>
        <v>90.436590436590436</v>
      </c>
      <c r="AE25" s="328">
        <f t="shared" si="12"/>
        <v>86.486486486486484</v>
      </c>
      <c r="AF25" s="328">
        <f t="shared" ref="AF25:AG25" si="33">Q25*100/$D25</f>
        <v>83.57588357588358</v>
      </c>
      <c r="AG25" s="329">
        <f t="shared" si="33"/>
        <v>81.704781704781709</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5" x14ac:dyDescent="0.35">
      <c r="B26" s="910"/>
      <c r="C26" s="2" t="s">
        <v>5</v>
      </c>
      <c r="D26" s="741">
        <v>73</v>
      </c>
      <c r="E26" s="741">
        <v>62</v>
      </c>
      <c r="F26" s="741">
        <v>53</v>
      </c>
      <c r="G26" s="741">
        <v>56</v>
      </c>
      <c r="H26" s="741">
        <v>57</v>
      </c>
      <c r="I26" s="741">
        <v>58</v>
      </c>
      <c r="J26" s="741">
        <v>63</v>
      </c>
      <c r="K26" s="741">
        <v>64</v>
      </c>
      <c r="L26" s="741">
        <v>61</v>
      </c>
      <c r="M26" s="741">
        <v>62</v>
      </c>
      <c r="N26" s="741">
        <v>57</v>
      </c>
      <c r="O26" s="741">
        <v>56</v>
      </c>
      <c r="P26" s="742">
        <v>53</v>
      </c>
      <c r="Q26" s="742">
        <v>51</v>
      </c>
      <c r="R26" s="742">
        <v>50</v>
      </c>
      <c r="S26" s="143">
        <f>100</f>
        <v>100</v>
      </c>
      <c r="T26" s="328">
        <f t="shared" si="1"/>
        <v>84.93150684931507</v>
      </c>
      <c r="U26" s="328">
        <f t="shared" si="2"/>
        <v>72.602739726027394</v>
      </c>
      <c r="V26" s="328">
        <f t="shared" si="3"/>
        <v>76.712328767123282</v>
      </c>
      <c r="W26" s="328">
        <f t="shared" si="4"/>
        <v>78.082191780821915</v>
      </c>
      <c r="X26" s="328">
        <f t="shared" si="5"/>
        <v>79.452054794520549</v>
      </c>
      <c r="Y26" s="328">
        <f t="shared" si="6"/>
        <v>86.301369863013704</v>
      </c>
      <c r="Z26" s="328">
        <f t="shared" si="7"/>
        <v>87.671232876712324</v>
      </c>
      <c r="AA26" s="328">
        <f t="shared" si="8"/>
        <v>83.561643835616437</v>
      </c>
      <c r="AB26" s="328">
        <f t="shared" si="9"/>
        <v>84.93150684931507</v>
      </c>
      <c r="AC26" s="328">
        <f t="shared" si="10"/>
        <v>78.082191780821915</v>
      </c>
      <c r="AD26" s="328">
        <f t="shared" si="11"/>
        <v>76.712328767123282</v>
      </c>
      <c r="AE26" s="328">
        <f t="shared" si="12"/>
        <v>72.602739726027394</v>
      </c>
      <c r="AF26" s="328">
        <f t="shared" ref="AF26:AG26" si="34">Q26*100/$D26</f>
        <v>69.863013698630141</v>
      </c>
      <c r="AG26" s="329">
        <f t="shared" si="34"/>
        <v>68.493150684931507</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5" x14ac:dyDescent="0.35">
      <c r="B27" s="910"/>
      <c r="C27" s="2" t="s">
        <v>6</v>
      </c>
      <c r="D27" s="741">
        <v>5478</v>
      </c>
      <c r="E27" s="741">
        <v>5441</v>
      </c>
      <c r="F27" s="741">
        <v>5468</v>
      </c>
      <c r="G27" s="741">
        <v>5563</v>
      </c>
      <c r="H27" s="741">
        <v>5927</v>
      </c>
      <c r="I27" s="741">
        <v>6381</v>
      </c>
      <c r="J27" s="741">
        <v>6613</v>
      </c>
      <c r="K27" s="741">
        <v>7053</v>
      </c>
      <c r="L27" s="741">
        <v>7259</v>
      </c>
      <c r="M27" s="741">
        <v>7507</v>
      </c>
      <c r="N27" s="741">
        <v>7363</v>
      </c>
      <c r="O27" s="741">
        <v>7787</v>
      </c>
      <c r="P27" s="742">
        <v>7592</v>
      </c>
      <c r="Q27" s="742">
        <v>7507</v>
      </c>
      <c r="R27" s="742">
        <v>7537</v>
      </c>
      <c r="S27" s="143">
        <f>100</f>
        <v>100</v>
      </c>
      <c r="T27" s="328">
        <f t="shared" si="1"/>
        <v>99.324571011318</v>
      </c>
      <c r="U27" s="328">
        <f t="shared" si="2"/>
        <v>99.817451624680544</v>
      </c>
      <c r="V27" s="328">
        <f t="shared" si="3"/>
        <v>101.55166119021541</v>
      </c>
      <c r="W27" s="328">
        <f t="shared" si="4"/>
        <v>108.19642205184374</v>
      </c>
      <c r="X27" s="328">
        <f t="shared" si="5"/>
        <v>116.4841182913472</v>
      </c>
      <c r="Y27" s="328">
        <f t="shared" si="6"/>
        <v>120.71924059875867</v>
      </c>
      <c r="Z27" s="328">
        <f t="shared" si="7"/>
        <v>128.7513691128149</v>
      </c>
      <c r="AA27" s="328">
        <f t="shared" si="8"/>
        <v>132.51186564439575</v>
      </c>
      <c r="AB27" s="328">
        <f t="shared" si="9"/>
        <v>137.03906535231837</v>
      </c>
      <c r="AC27" s="328">
        <f t="shared" si="10"/>
        <v>134.41036874771814</v>
      </c>
      <c r="AD27" s="328">
        <f t="shared" si="11"/>
        <v>142.15041986126323</v>
      </c>
      <c r="AE27" s="328">
        <f t="shared" si="12"/>
        <v>138.59072654253376</v>
      </c>
      <c r="AF27" s="328">
        <f t="shared" ref="AF27:AG27" si="35">Q27*100/$D27</f>
        <v>137.03906535231837</v>
      </c>
      <c r="AG27" s="329">
        <f t="shared" si="35"/>
        <v>137.58671047827676</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5" x14ac:dyDescent="0.35">
      <c r="B28" s="910"/>
      <c r="C28" s="2" t="s">
        <v>7</v>
      </c>
      <c r="D28">
        <v>5405</v>
      </c>
      <c r="E28">
        <v>5379</v>
      </c>
      <c r="F28">
        <v>5415</v>
      </c>
      <c r="G28">
        <v>5507</v>
      </c>
      <c r="H28">
        <v>5870</v>
      </c>
      <c r="I28">
        <v>6323</v>
      </c>
      <c r="J28">
        <v>6550</v>
      </c>
      <c r="K28">
        <v>6989</v>
      </c>
      <c r="L28">
        <v>7198</v>
      </c>
      <c r="M28">
        <v>7445</v>
      </c>
      <c r="N28">
        <v>7306</v>
      </c>
      <c r="O28">
        <v>7731</v>
      </c>
      <c r="P28">
        <v>7539</v>
      </c>
      <c r="Q28">
        <v>7456</v>
      </c>
      <c r="R28">
        <v>7487</v>
      </c>
      <c r="S28" s="143">
        <f>100</f>
        <v>100</v>
      </c>
      <c r="T28" s="328">
        <f t="shared" si="1"/>
        <v>99.518963922294176</v>
      </c>
      <c r="U28" s="328">
        <f t="shared" si="2"/>
        <v>100.1850138760407</v>
      </c>
      <c r="V28" s="328">
        <f t="shared" si="3"/>
        <v>101.88714153561517</v>
      </c>
      <c r="W28" s="328">
        <f t="shared" si="4"/>
        <v>108.6031452358927</v>
      </c>
      <c r="X28" s="328">
        <f t="shared" si="5"/>
        <v>116.98427382053654</v>
      </c>
      <c r="Y28" s="328">
        <f t="shared" si="6"/>
        <v>121.1840888066605</v>
      </c>
      <c r="Z28" s="328">
        <f t="shared" si="7"/>
        <v>129.30619796484737</v>
      </c>
      <c r="AA28" s="328">
        <f t="shared" si="8"/>
        <v>133.17298797409805</v>
      </c>
      <c r="AB28" s="328">
        <f t="shared" si="9"/>
        <v>137.74283071230343</v>
      </c>
      <c r="AC28" s="328">
        <f t="shared" si="10"/>
        <v>135.17113783533765</v>
      </c>
      <c r="AD28" s="328">
        <f t="shared" si="11"/>
        <v>143.03422756706752</v>
      </c>
      <c r="AE28" s="328">
        <f t="shared" si="12"/>
        <v>139.48196114708603</v>
      </c>
      <c r="AF28" s="328">
        <f t="shared" ref="AF28:AG28" si="36">Q28*100/$D28</f>
        <v>137.94634597594819</v>
      </c>
      <c r="AG28" s="329">
        <f t="shared" si="36"/>
        <v>138.51988899167438</v>
      </c>
      <c r="AH28" s="772"/>
      <c r="AI28" s="773"/>
      <c r="AJ28" s="773"/>
      <c r="AK28" s="773"/>
      <c r="AL28" s="773"/>
      <c r="AM28" s="773"/>
      <c r="AN28" s="773"/>
      <c r="AO28" s="773"/>
      <c r="AP28" s="773"/>
      <c r="AQ28" s="773"/>
      <c r="AR28" s="773"/>
      <c r="AS28" s="773"/>
      <c r="AT28" s="773"/>
      <c r="AU28" s="773"/>
      <c r="AV28" s="774"/>
    </row>
    <row r="29" spans="2:48" ht="15" customHeight="1" x14ac:dyDescent="0.35">
      <c r="B29" s="912" t="s">
        <v>9</v>
      </c>
      <c r="C29" s="3" t="s">
        <v>2</v>
      </c>
      <c r="D29" s="741">
        <v>117</v>
      </c>
      <c r="E29" s="741">
        <v>129</v>
      </c>
      <c r="F29" s="741">
        <v>159</v>
      </c>
      <c r="G29" s="741">
        <v>153</v>
      </c>
      <c r="H29" s="741">
        <v>166</v>
      </c>
      <c r="I29" s="741">
        <v>162</v>
      </c>
      <c r="J29" s="741">
        <v>162</v>
      </c>
      <c r="K29" s="741">
        <v>164</v>
      </c>
      <c r="L29" s="741">
        <v>174</v>
      </c>
      <c r="M29" s="741">
        <v>176</v>
      </c>
      <c r="N29" s="741">
        <v>178</v>
      </c>
      <c r="O29" s="741">
        <v>197</v>
      </c>
      <c r="P29" s="742">
        <v>184</v>
      </c>
      <c r="Q29" s="742">
        <v>207</v>
      </c>
      <c r="R29" s="742">
        <v>207</v>
      </c>
      <c r="S29" s="143">
        <f>100</f>
        <v>100</v>
      </c>
      <c r="T29" s="328">
        <f t="shared" si="1"/>
        <v>110.25641025641026</v>
      </c>
      <c r="U29" s="328">
        <f t="shared" si="2"/>
        <v>135.89743589743588</v>
      </c>
      <c r="V29" s="328">
        <f t="shared" si="3"/>
        <v>130.76923076923077</v>
      </c>
      <c r="W29" s="328">
        <f t="shared" si="4"/>
        <v>141.88034188034189</v>
      </c>
      <c r="X29" s="328">
        <f t="shared" si="5"/>
        <v>138.46153846153845</v>
      </c>
      <c r="Y29" s="328">
        <f t="shared" si="6"/>
        <v>138.46153846153845</v>
      </c>
      <c r="Z29" s="328">
        <f t="shared" si="7"/>
        <v>140.17094017094018</v>
      </c>
      <c r="AA29" s="328">
        <f t="shared" si="8"/>
        <v>148.71794871794873</v>
      </c>
      <c r="AB29" s="328">
        <f t="shared" si="9"/>
        <v>150.42735042735043</v>
      </c>
      <c r="AC29" s="328">
        <f t="shared" si="10"/>
        <v>152.13675213675214</v>
      </c>
      <c r="AD29" s="328">
        <f t="shared" si="11"/>
        <v>168.37606837606839</v>
      </c>
      <c r="AE29" s="328">
        <f t="shared" si="12"/>
        <v>157.26495726495727</v>
      </c>
      <c r="AF29" s="328">
        <f t="shared" ref="AF29:AG29" si="37">Q29*100/$D29</f>
        <v>176.92307692307693</v>
      </c>
      <c r="AG29" s="329">
        <f t="shared" si="37"/>
        <v>176.92307692307693</v>
      </c>
      <c r="AH29" s="768">
        <v>1</v>
      </c>
      <c r="AI29" s="769">
        <v>1</v>
      </c>
      <c r="AJ29" s="769">
        <v>1</v>
      </c>
      <c r="AK29" s="769">
        <v>1</v>
      </c>
      <c r="AL29" s="769">
        <v>1</v>
      </c>
      <c r="AM29" s="769">
        <v>1</v>
      </c>
      <c r="AN29" s="769">
        <v>1</v>
      </c>
      <c r="AO29" s="769">
        <v>1</v>
      </c>
      <c r="AP29" s="769">
        <v>1</v>
      </c>
      <c r="AQ29" s="769">
        <v>1</v>
      </c>
      <c r="AR29" s="769">
        <v>1</v>
      </c>
      <c r="AS29" s="769">
        <v>1</v>
      </c>
      <c r="AT29" s="769">
        <v>4</v>
      </c>
      <c r="AU29" s="769">
        <v>6</v>
      </c>
      <c r="AV29" s="771">
        <v>7</v>
      </c>
    </row>
    <row r="30" spans="2:48" ht="14.5" x14ac:dyDescent="0.35">
      <c r="B30" s="910"/>
      <c r="C30" s="2" t="s">
        <v>3</v>
      </c>
      <c r="D30" s="741">
        <v>45</v>
      </c>
      <c r="E30" s="741">
        <v>46</v>
      </c>
      <c r="F30" s="741">
        <v>48</v>
      </c>
      <c r="G30" s="741">
        <v>51</v>
      </c>
      <c r="H30" s="741">
        <v>47</v>
      </c>
      <c r="I30" s="741">
        <v>47</v>
      </c>
      <c r="J30" s="741">
        <v>45</v>
      </c>
      <c r="K30" s="741">
        <v>48</v>
      </c>
      <c r="L30" s="741">
        <v>44</v>
      </c>
      <c r="M30" s="741">
        <v>45</v>
      </c>
      <c r="N30" s="741">
        <v>44</v>
      </c>
      <c r="O30" s="741">
        <v>37</v>
      </c>
      <c r="P30" s="742">
        <v>35</v>
      </c>
      <c r="Q30" s="742">
        <v>37</v>
      </c>
      <c r="R30" s="742">
        <v>36</v>
      </c>
      <c r="S30" s="143">
        <f>100</f>
        <v>100</v>
      </c>
      <c r="T30" s="328">
        <f t="shared" si="1"/>
        <v>102.22222222222223</v>
      </c>
      <c r="U30" s="328">
        <f t="shared" si="2"/>
        <v>106.66666666666667</v>
      </c>
      <c r="V30" s="328">
        <f t="shared" si="3"/>
        <v>113.33333333333333</v>
      </c>
      <c r="W30" s="328">
        <f t="shared" si="4"/>
        <v>104.44444444444444</v>
      </c>
      <c r="X30" s="328">
        <f t="shared" si="5"/>
        <v>104.44444444444444</v>
      </c>
      <c r="Y30" s="328">
        <f t="shared" si="6"/>
        <v>100</v>
      </c>
      <c r="Z30" s="328">
        <f t="shared" si="7"/>
        <v>106.66666666666667</v>
      </c>
      <c r="AA30" s="328">
        <f t="shared" si="8"/>
        <v>97.777777777777771</v>
      </c>
      <c r="AB30" s="328">
        <f t="shared" si="9"/>
        <v>100</v>
      </c>
      <c r="AC30" s="328">
        <f t="shared" si="10"/>
        <v>97.777777777777771</v>
      </c>
      <c r="AD30" s="328">
        <f t="shared" si="11"/>
        <v>82.222222222222229</v>
      </c>
      <c r="AE30" s="328">
        <f t="shared" si="12"/>
        <v>77.777777777777771</v>
      </c>
      <c r="AF30" s="328">
        <f t="shared" ref="AF30:AG30" si="38">Q30*100/$D30</f>
        <v>82.222222222222229</v>
      </c>
      <c r="AG30" s="329">
        <f t="shared" si="38"/>
        <v>80</v>
      </c>
      <c r="AH30" s="768">
        <v>1</v>
      </c>
      <c r="AI30" s="769">
        <v>1</v>
      </c>
      <c r="AJ30" s="769">
        <v>1</v>
      </c>
      <c r="AK30" s="769">
        <v>1</v>
      </c>
      <c r="AL30" s="769">
        <v>1</v>
      </c>
      <c r="AM30" s="769">
        <v>1</v>
      </c>
      <c r="AN30" s="769">
        <v>1</v>
      </c>
      <c r="AO30" s="769">
        <v>1</v>
      </c>
      <c r="AP30" s="769">
        <v>1</v>
      </c>
      <c r="AQ30" s="769">
        <v>1</v>
      </c>
      <c r="AR30" s="769">
        <v>1</v>
      </c>
      <c r="AS30" s="769">
        <v>1</v>
      </c>
      <c r="AT30" s="769">
        <v>4</v>
      </c>
      <c r="AU30" s="769">
        <v>6</v>
      </c>
      <c r="AV30" s="771">
        <v>7</v>
      </c>
    </row>
    <row r="31" spans="2:48" ht="14.5" x14ac:dyDescent="0.35">
      <c r="B31" s="910"/>
      <c r="C31" s="2" t="s">
        <v>4</v>
      </c>
      <c r="D31" s="741">
        <v>15</v>
      </c>
      <c r="E31" s="741">
        <v>13</v>
      </c>
      <c r="F31" s="741">
        <v>13</v>
      </c>
      <c r="G31" s="741">
        <v>13</v>
      </c>
      <c r="H31" s="741">
        <v>15</v>
      </c>
      <c r="I31" s="741">
        <v>14</v>
      </c>
      <c r="J31" s="741">
        <v>16</v>
      </c>
      <c r="K31" s="741">
        <v>15</v>
      </c>
      <c r="L31" s="741">
        <v>14</v>
      </c>
      <c r="M31" s="741">
        <v>12</v>
      </c>
      <c r="N31" s="741">
        <v>13</v>
      </c>
      <c r="O31" s="741">
        <v>11</v>
      </c>
      <c r="P31" s="742">
        <v>10</v>
      </c>
      <c r="Q31" s="742">
        <v>11</v>
      </c>
      <c r="R31" s="742">
        <v>11</v>
      </c>
      <c r="S31" s="143">
        <f>100</f>
        <v>100</v>
      </c>
      <c r="T31" s="328">
        <f t="shared" si="1"/>
        <v>86.666666666666671</v>
      </c>
      <c r="U31" s="328">
        <f t="shared" si="2"/>
        <v>86.666666666666671</v>
      </c>
      <c r="V31" s="328">
        <f t="shared" si="3"/>
        <v>86.666666666666671</v>
      </c>
      <c r="W31" s="328">
        <f t="shared" si="4"/>
        <v>100</v>
      </c>
      <c r="X31" s="328">
        <f t="shared" si="5"/>
        <v>93.333333333333329</v>
      </c>
      <c r="Y31" s="328">
        <f t="shared" si="6"/>
        <v>106.66666666666667</v>
      </c>
      <c r="Z31" s="328">
        <f t="shared" si="7"/>
        <v>100</v>
      </c>
      <c r="AA31" s="328">
        <f t="shared" si="8"/>
        <v>93.333333333333329</v>
      </c>
      <c r="AB31" s="328">
        <f t="shared" si="9"/>
        <v>80</v>
      </c>
      <c r="AC31" s="328">
        <f t="shared" si="10"/>
        <v>86.666666666666671</v>
      </c>
      <c r="AD31" s="328">
        <f t="shared" si="11"/>
        <v>73.333333333333329</v>
      </c>
      <c r="AE31" s="328">
        <f t="shared" si="12"/>
        <v>66.666666666666671</v>
      </c>
      <c r="AF31" s="328">
        <f t="shared" ref="AF31:AG31" si="39">Q31*100/$D31</f>
        <v>73.333333333333329</v>
      </c>
      <c r="AG31" s="329">
        <f t="shared" si="39"/>
        <v>73.333333333333329</v>
      </c>
      <c r="AH31" s="768">
        <v>1</v>
      </c>
      <c r="AI31" s="769">
        <v>1</v>
      </c>
      <c r="AJ31" s="769">
        <v>1</v>
      </c>
      <c r="AK31" s="769">
        <v>1</v>
      </c>
      <c r="AL31" s="769">
        <v>1</v>
      </c>
      <c r="AM31" s="769">
        <v>1</v>
      </c>
      <c r="AN31" s="769">
        <v>1</v>
      </c>
      <c r="AO31" s="769">
        <v>1</v>
      </c>
      <c r="AP31" s="769">
        <v>1</v>
      </c>
      <c r="AQ31" s="769">
        <v>1</v>
      </c>
      <c r="AR31" s="769">
        <v>1</v>
      </c>
      <c r="AS31" s="769">
        <v>1</v>
      </c>
      <c r="AT31" s="769">
        <v>4</v>
      </c>
      <c r="AU31" s="769">
        <v>6</v>
      </c>
      <c r="AV31" s="771">
        <v>7</v>
      </c>
    </row>
    <row r="32" spans="2:48" ht="14.5" x14ac:dyDescent="0.35">
      <c r="B32" s="910"/>
      <c r="C32" s="2" t="s">
        <v>5</v>
      </c>
      <c r="D32" s="741">
        <v>4</v>
      </c>
      <c r="E32" s="741">
        <v>4</v>
      </c>
      <c r="F32" s="741">
        <v>3</v>
      </c>
      <c r="G32" s="741">
        <v>3</v>
      </c>
      <c r="H32" s="741">
        <v>3</v>
      </c>
      <c r="I32" s="741">
        <v>3</v>
      </c>
      <c r="J32" s="741">
        <v>3</v>
      </c>
      <c r="K32" s="741">
        <v>3</v>
      </c>
      <c r="L32" s="741">
        <v>3</v>
      </c>
      <c r="M32" s="741">
        <v>3</v>
      </c>
      <c r="N32" s="741">
        <v>3</v>
      </c>
      <c r="O32" s="741">
        <v>3</v>
      </c>
      <c r="P32" s="742">
        <v>3</v>
      </c>
      <c r="Q32" s="742">
        <v>3</v>
      </c>
      <c r="R32" s="742">
        <v>3</v>
      </c>
      <c r="S32" s="143">
        <f>100</f>
        <v>100</v>
      </c>
      <c r="T32" s="328">
        <f t="shared" si="1"/>
        <v>100</v>
      </c>
      <c r="U32" s="328">
        <f t="shared" si="2"/>
        <v>75</v>
      </c>
      <c r="V32" s="328">
        <f t="shared" si="3"/>
        <v>75</v>
      </c>
      <c r="W32" s="328">
        <f t="shared" si="4"/>
        <v>75</v>
      </c>
      <c r="X32" s="328">
        <f t="shared" si="5"/>
        <v>75</v>
      </c>
      <c r="Y32" s="328">
        <f t="shared" si="6"/>
        <v>75</v>
      </c>
      <c r="Z32" s="328">
        <f t="shared" si="7"/>
        <v>75</v>
      </c>
      <c r="AA32" s="328">
        <f t="shared" si="8"/>
        <v>75</v>
      </c>
      <c r="AB32" s="328">
        <f t="shared" si="9"/>
        <v>75</v>
      </c>
      <c r="AC32" s="328">
        <f t="shared" si="10"/>
        <v>75</v>
      </c>
      <c r="AD32" s="328">
        <f t="shared" si="11"/>
        <v>75</v>
      </c>
      <c r="AE32" s="328">
        <f t="shared" si="12"/>
        <v>75</v>
      </c>
      <c r="AF32" s="328">
        <f t="shared" ref="AF32:AG32" si="40">Q32*100/$D32</f>
        <v>75</v>
      </c>
      <c r="AG32" s="329">
        <f t="shared" si="40"/>
        <v>75</v>
      </c>
      <c r="AH32" s="768">
        <v>1</v>
      </c>
      <c r="AI32" s="769">
        <v>1</v>
      </c>
      <c r="AJ32" s="769">
        <v>1</v>
      </c>
      <c r="AK32" s="769">
        <v>1</v>
      </c>
      <c r="AL32" s="769">
        <v>1</v>
      </c>
      <c r="AM32" s="769">
        <v>1</v>
      </c>
      <c r="AN32" s="769">
        <v>1</v>
      </c>
      <c r="AO32" s="769">
        <v>1</v>
      </c>
      <c r="AP32" s="769">
        <v>1</v>
      </c>
      <c r="AQ32" s="769">
        <v>1</v>
      </c>
      <c r="AR32" s="769">
        <v>1</v>
      </c>
      <c r="AS32" s="769">
        <v>1</v>
      </c>
      <c r="AT32" s="769">
        <v>4</v>
      </c>
      <c r="AU32" s="769">
        <v>6</v>
      </c>
      <c r="AV32" s="771">
        <v>7</v>
      </c>
    </row>
    <row r="33" spans="2:48" ht="14.5" x14ac:dyDescent="0.35">
      <c r="B33" s="910"/>
      <c r="C33" s="2" t="s">
        <v>6</v>
      </c>
      <c r="D33" s="741">
        <v>181</v>
      </c>
      <c r="E33" s="741">
        <v>192</v>
      </c>
      <c r="F33" s="741">
        <v>223</v>
      </c>
      <c r="G33" s="741">
        <v>220</v>
      </c>
      <c r="H33" s="741">
        <v>231</v>
      </c>
      <c r="I33" s="741">
        <v>226</v>
      </c>
      <c r="J33" s="741">
        <v>226</v>
      </c>
      <c r="K33" s="741">
        <v>230</v>
      </c>
      <c r="L33" s="741">
        <v>235</v>
      </c>
      <c r="M33" s="741">
        <v>236</v>
      </c>
      <c r="N33" s="741">
        <v>238</v>
      </c>
      <c r="O33" s="741">
        <v>248</v>
      </c>
      <c r="P33" s="742">
        <v>232</v>
      </c>
      <c r="Q33" s="742">
        <v>258</v>
      </c>
      <c r="R33" s="742">
        <v>257</v>
      </c>
      <c r="S33" s="143">
        <f>100</f>
        <v>100</v>
      </c>
      <c r="T33" s="328">
        <f t="shared" si="1"/>
        <v>106.07734806629834</v>
      </c>
      <c r="U33" s="328">
        <f t="shared" si="2"/>
        <v>123.20441988950276</v>
      </c>
      <c r="V33" s="328">
        <f t="shared" si="3"/>
        <v>121.54696132596685</v>
      </c>
      <c r="W33" s="328">
        <f t="shared" si="4"/>
        <v>127.62430939226519</v>
      </c>
      <c r="X33" s="328">
        <f t="shared" si="5"/>
        <v>124.86187845303867</v>
      </c>
      <c r="Y33" s="328">
        <f t="shared" si="6"/>
        <v>124.86187845303867</v>
      </c>
      <c r="Z33" s="328">
        <f t="shared" si="7"/>
        <v>127.07182320441989</v>
      </c>
      <c r="AA33" s="328">
        <f t="shared" si="8"/>
        <v>129.8342541436464</v>
      </c>
      <c r="AB33" s="328">
        <f t="shared" si="9"/>
        <v>130.38674033149172</v>
      </c>
      <c r="AC33" s="328">
        <f t="shared" si="10"/>
        <v>131.49171270718233</v>
      </c>
      <c r="AD33" s="328">
        <f t="shared" si="11"/>
        <v>137.01657458563537</v>
      </c>
      <c r="AE33" s="328">
        <f t="shared" si="12"/>
        <v>128.17679558011051</v>
      </c>
      <c r="AF33" s="328">
        <f t="shared" ref="AF33:AG33" si="41">Q33*100/$D33</f>
        <v>142.54143646408841</v>
      </c>
      <c r="AG33" s="329">
        <f t="shared" si="41"/>
        <v>141.98895027624309</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5" x14ac:dyDescent="0.35">
      <c r="B34" s="911"/>
      <c r="C34" s="4" t="s">
        <v>7</v>
      </c>
      <c r="D34">
        <v>177</v>
      </c>
      <c r="E34">
        <v>188</v>
      </c>
      <c r="F34">
        <v>220</v>
      </c>
      <c r="G34">
        <v>217</v>
      </c>
      <c r="H34">
        <v>228</v>
      </c>
      <c r="I34">
        <v>223</v>
      </c>
      <c r="J34">
        <v>223</v>
      </c>
      <c r="K34">
        <v>227</v>
      </c>
      <c r="L34">
        <v>232</v>
      </c>
      <c r="M34">
        <v>233</v>
      </c>
      <c r="N34">
        <v>235</v>
      </c>
      <c r="O34">
        <v>245</v>
      </c>
      <c r="P34">
        <v>229</v>
      </c>
      <c r="Q34">
        <v>255</v>
      </c>
      <c r="R34">
        <v>254</v>
      </c>
      <c r="S34" s="143">
        <f>100</f>
        <v>100</v>
      </c>
      <c r="T34" s="328">
        <f t="shared" si="1"/>
        <v>106.21468926553672</v>
      </c>
      <c r="U34" s="328">
        <f t="shared" si="2"/>
        <v>124.29378531073446</v>
      </c>
      <c r="V34" s="328">
        <f t="shared" si="3"/>
        <v>122.59887005649718</v>
      </c>
      <c r="W34" s="328">
        <f t="shared" si="4"/>
        <v>128.81355932203391</v>
      </c>
      <c r="X34" s="328">
        <f t="shared" si="5"/>
        <v>125.98870056497175</v>
      </c>
      <c r="Y34" s="328">
        <f t="shared" si="6"/>
        <v>125.98870056497175</v>
      </c>
      <c r="Z34" s="328">
        <f t="shared" si="7"/>
        <v>128.24858757062148</v>
      </c>
      <c r="AA34" s="328">
        <f t="shared" si="8"/>
        <v>131.07344632768363</v>
      </c>
      <c r="AB34" s="328">
        <f t="shared" si="9"/>
        <v>131.63841807909606</v>
      </c>
      <c r="AC34" s="328">
        <f t="shared" si="10"/>
        <v>132.76836158192091</v>
      </c>
      <c r="AD34" s="328">
        <f t="shared" si="11"/>
        <v>138.4180790960452</v>
      </c>
      <c r="AE34" s="328">
        <f t="shared" si="12"/>
        <v>129.37853107344634</v>
      </c>
      <c r="AF34" s="328">
        <f t="shared" ref="AF34:AG34" si="42">Q34*100/$D34</f>
        <v>144.06779661016949</v>
      </c>
      <c r="AG34" s="329">
        <f t="shared" si="42"/>
        <v>143.50282485875707</v>
      </c>
      <c r="AH34" s="772"/>
      <c r="AI34" s="773"/>
      <c r="AJ34" s="773"/>
      <c r="AK34" s="773"/>
      <c r="AL34" s="773"/>
      <c r="AM34" s="773"/>
      <c r="AN34" s="773"/>
      <c r="AO34" s="773"/>
      <c r="AP34" s="773"/>
      <c r="AQ34" s="773"/>
      <c r="AR34" s="773"/>
      <c r="AS34" s="773"/>
      <c r="AT34" s="773"/>
      <c r="AU34" s="773"/>
      <c r="AV34" s="774"/>
    </row>
    <row r="35" spans="2:48" ht="15" customHeight="1" x14ac:dyDescent="0.35">
      <c r="B35" s="910" t="s">
        <v>10</v>
      </c>
      <c r="C35" s="2" t="s">
        <v>2</v>
      </c>
      <c r="D35" s="741">
        <v>138</v>
      </c>
      <c r="E35" s="741">
        <v>140</v>
      </c>
      <c r="F35" s="741">
        <v>204</v>
      </c>
      <c r="G35" s="741">
        <v>190</v>
      </c>
      <c r="H35" s="741">
        <v>201</v>
      </c>
      <c r="I35" s="741">
        <v>214</v>
      </c>
      <c r="J35" s="741">
        <v>210</v>
      </c>
      <c r="K35" s="741">
        <v>215</v>
      </c>
      <c r="L35" s="741">
        <v>210</v>
      </c>
      <c r="M35" s="741">
        <v>216</v>
      </c>
      <c r="N35" s="741">
        <v>199</v>
      </c>
      <c r="O35" s="741">
        <v>206</v>
      </c>
      <c r="P35" s="742">
        <v>192</v>
      </c>
      <c r="Q35" s="742">
        <v>217</v>
      </c>
      <c r="R35" s="742">
        <v>220</v>
      </c>
      <c r="S35" s="143">
        <f>100</f>
        <v>100</v>
      </c>
      <c r="T35" s="328">
        <f t="shared" si="1"/>
        <v>101.44927536231884</v>
      </c>
      <c r="U35" s="328">
        <f t="shared" si="2"/>
        <v>147.82608695652175</v>
      </c>
      <c r="V35" s="328">
        <f t="shared" si="3"/>
        <v>137.68115942028984</v>
      </c>
      <c r="W35" s="328">
        <f t="shared" si="4"/>
        <v>145.65217391304347</v>
      </c>
      <c r="X35" s="328">
        <f t="shared" si="5"/>
        <v>155.07246376811594</v>
      </c>
      <c r="Y35" s="328">
        <f t="shared" si="6"/>
        <v>152.17391304347825</v>
      </c>
      <c r="Z35" s="328">
        <f t="shared" si="7"/>
        <v>155.79710144927537</v>
      </c>
      <c r="AA35" s="328">
        <f t="shared" si="8"/>
        <v>152.17391304347825</v>
      </c>
      <c r="AB35" s="328">
        <f t="shared" si="9"/>
        <v>156.52173913043478</v>
      </c>
      <c r="AC35" s="328">
        <f t="shared" si="10"/>
        <v>144.20289855072463</v>
      </c>
      <c r="AD35" s="328">
        <f t="shared" si="11"/>
        <v>149.27536231884059</v>
      </c>
      <c r="AE35" s="328">
        <f t="shared" si="12"/>
        <v>139.13043478260869</v>
      </c>
      <c r="AF35" s="328">
        <f t="shared" ref="AF35:AG35" si="43">Q35*100/$D35</f>
        <v>157.24637681159419</v>
      </c>
      <c r="AG35" s="329">
        <f t="shared" si="43"/>
        <v>159.42028985507247</v>
      </c>
      <c r="AH35" s="768">
        <v>1</v>
      </c>
      <c r="AI35" s="769">
        <v>1</v>
      </c>
      <c r="AJ35" s="769">
        <v>1</v>
      </c>
      <c r="AK35" s="769">
        <v>1</v>
      </c>
      <c r="AL35" s="769">
        <v>1</v>
      </c>
      <c r="AM35" s="769">
        <v>1</v>
      </c>
      <c r="AN35" s="769">
        <v>1</v>
      </c>
      <c r="AO35" s="769">
        <v>1</v>
      </c>
      <c r="AP35" s="769">
        <v>1</v>
      </c>
      <c r="AQ35" s="769">
        <v>1</v>
      </c>
      <c r="AR35" s="769">
        <v>1</v>
      </c>
      <c r="AS35" s="769">
        <v>1</v>
      </c>
      <c r="AT35" s="769">
        <v>4</v>
      </c>
      <c r="AU35" s="769">
        <v>6</v>
      </c>
      <c r="AV35" s="771">
        <v>7</v>
      </c>
    </row>
    <row r="36" spans="2:48" ht="14.5" x14ac:dyDescent="0.35">
      <c r="B36" s="910"/>
      <c r="C36" s="2" t="s">
        <v>3</v>
      </c>
      <c r="D36" s="741">
        <v>79</v>
      </c>
      <c r="E36" s="741">
        <v>72</v>
      </c>
      <c r="F36" s="741">
        <v>63</v>
      </c>
      <c r="G36" s="741">
        <v>64</v>
      </c>
      <c r="H36" s="741">
        <v>68</v>
      </c>
      <c r="I36" s="741">
        <v>66</v>
      </c>
      <c r="J36" s="741">
        <v>58</v>
      </c>
      <c r="K36" s="741">
        <v>55</v>
      </c>
      <c r="L36" s="741">
        <v>56</v>
      </c>
      <c r="M36" s="741">
        <v>53</v>
      </c>
      <c r="N36" s="741">
        <v>55</v>
      </c>
      <c r="O36" s="741">
        <v>49</v>
      </c>
      <c r="P36" s="742">
        <v>46</v>
      </c>
      <c r="Q36" s="742">
        <v>49</v>
      </c>
      <c r="R36" s="742">
        <v>48</v>
      </c>
      <c r="S36" s="143">
        <f>100</f>
        <v>100</v>
      </c>
      <c r="T36" s="328">
        <f t="shared" si="1"/>
        <v>91.139240506329116</v>
      </c>
      <c r="U36" s="328">
        <f t="shared" si="2"/>
        <v>79.74683544303798</v>
      </c>
      <c r="V36" s="328">
        <f t="shared" si="3"/>
        <v>81.012658227848107</v>
      </c>
      <c r="W36" s="328">
        <f t="shared" si="4"/>
        <v>86.075949367088612</v>
      </c>
      <c r="X36" s="328">
        <f t="shared" si="5"/>
        <v>83.544303797468359</v>
      </c>
      <c r="Y36" s="328">
        <f t="shared" si="6"/>
        <v>73.417721518987335</v>
      </c>
      <c r="Z36" s="328">
        <f t="shared" si="7"/>
        <v>69.620253164556956</v>
      </c>
      <c r="AA36" s="328">
        <f t="shared" si="8"/>
        <v>70.886075949367083</v>
      </c>
      <c r="AB36" s="328">
        <f t="shared" si="9"/>
        <v>67.088607594936704</v>
      </c>
      <c r="AC36" s="328">
        <f t="shared" si="10"/>
        <v>69.620253164556956</v>
      </c>
      <c r="AD36" s="328">
        <f t="shared" si="11"/>
        <v>62.025316455696199</v>
      </c>
      <c r="AE36" s="328">
        <f t="shared" si="12"/>
        <v>58.22784810126582</v>
      </c>
      <c r="AF36" s="328">
        <f t="shared" ref="AF36:AG36" si="44">Q36*100/$D36</f>
        <v>62.025316455696199</v>
      </c>
      <c r="AG36" s="329">
        <f t="shared" si="44"/>
        <v>60.759493670886073</v>
      </c>
      <c r="AH36" s="768">
        <v>1</v>
      </c>
      <c r="AI36" s="769">
        <v>1</v>
      </c>
      <c r="AJ36" s="769">
        <v>1</v>
      </c>
      <c r="AK36" s="769">
        <v>1</v>
      </c>
      <c r="AL36" s="769">
        <v>1</v>
      </c>
      <c r="AM36" s="769">
        <v>1</v>
      </c>
      <c r="AN36" s="769">
        <v>1</v>
      </c>
      <c r="AO36" s="769">
        <v>1</v>
      </c>
      <c r="AP36" s="769">
        <v>1</v>
      </c>
      <c r="AQ36" s="769">
        <v>1</v>
      </c>
      <c r="AR36" s="769">
        <v>1</v>
      </c>
      <c r="AS36" s="769">
        <v>1</v>
      </c>
      <c r="AT36" s="769">
        <v>4</v>
      </c>
      <c r="AU36" s="769">
        <v>6</v>
      </c>
      <c r="AV36" s="771">
        <v>7</v>
      </c>
    </row>
    <row r="37" spans="2:48" ht="14.5" x14ac:dyDescent="0.35">
      <c r="B37" s="910"/>
      <c r="C37" s="2" t="s">
        <v>4</v>
      </c>
      <c r="D37" s="741">
        <v>12</v>
      </c>
      <c r="E37" s="741">
        <v>11</v>
      </c>
      <c r="F37" s="741">
        <v>10</v>
      </c>
      <c r="G37" s="741">
        <v>10</v>
      </c>
      <c r="H37" s="741">
        <v>10</v>
      </c>
      <c r="I37" s="741">
        <v>9</v>
      </c>
      <c r="J37" s="741">
        <v>9</v>
      </c>
      <c r="K37" s="741">
        <v>9</v>
      </c>
      <c r="L37" s="741">
        <v>12</v>
      </c>
      <c r="M37" s="741">
        <v>10</v>
      </c>
      <c r="N37" s="741">
        <v>13</v>
      </c>
      <c r="O37" s="741">
        <v>13</v>
      </c>
      <c r="P37" s="742">
        <v>12</v>
      </c>
      <c r="Q37" s="742">
        <v>13</v>
      </c>
      <c r="R37" s="742">
        <v>13</v>
      </c>
      <c r="S37" s="143">
        <f>100</f>
        <v>100</v>
      </c>
      <c r="T37" s="328">
        <f t="shared" si="1"/>
        <v>91.666666666666671</v>
      </c>
      <c r="U37" s="328">
        <f t="shared" si="2"/>
        <v>83.333333333333329</v>
      </c>
      <c r="V37" s="328">
        <f t="shared" si="3"/>
        <v>83.333333333333329</v>
      </c>
      <c r="W37" s="328">
        <f t="shared" si="4"/>
        <v>83.333333333333329</v>
      </c>
      <c r="X37" s="328">
        <f t="shared" si="5"/>
        <v>75</v>
      </c>
      <c r="Y37" s="328">
        <f t="shared" si="6"/>
        <v>75</v>
      </c>
      <c r="Z37" s="328">
        <f t="shared" si="7"/>
        <v>75</v>
      </c>
      <c r="AA37" s="328">
        <f t="shared" si="8"/>
        <v>100</v>
      </c>
      <c r="AB37" s="328">
        <f t="shared" si="9"/>
        <v>83.333333333333329</v>
      </c>
      <c r="AC37" s="328">
        <f t="shared" si="10"/>
        <v>108.33333333333333</v>
      </c>
      <c r="AD37" s="328">
        <f t="shared" si="11"/>
        <v>108.33333333333333</v>
      </c>
      <c r="AE37" s="328">
        <f t="shared" si="12"/>
        <v>100</v>
      </c>
      <c r="AF37" s="328">
        <f t="shared" ref="AF37:AG88" si="45">Q37*100/$D37</f>
        <v>108.33333333333333</v>
      </c>
      <c r="AG37" s="329">
        <f t="shared" si="45"/>
        <v>108.33333333333333</v>
      </c>
      <c r="AH37" s="768">
        <v>1</v>
      </c>
      <c r="AI37" s="769">
        <v>1</v>
      </c>
      <c r="AJ37" s="769">
        <v>1</v>
      </c>
      <c r="AK37" s="769">
        <v>1</v>
      </c>
      <c r="AL37" s="769">
        <v>1</v>
      </c>
      <c r="AM37" s="769">
        <v>1</v>
      </c>
      <c r="AN37" s="769">
        <v>1</v>
      </c>
      <c r="AO37" s="769">
        <v>1</v>
      </c>
      <c r="AP37" s="769">
        <v>1</v>
      </c>
      <c r="AQ37" s="769">
        <v>1</v>
      </c>
      <c r="AR37" s="769">
        <v>1</v>
      </c>
      <c r="AS37" s="769">
        <v>1</v>
      </c>
      <c r="AT37" s="769">
        <v>4</v>
      </c>
      <c r="AU37" s="769">
        <v>6</v>
      </c>
      <c r="AV37" s="771">
        <v>7</v>
      </c>
    </row>
    <row r="38" spans="2:48" ht="14.5" x14ac:dyDescent="0.35">
      <c r="B38" s="910"/>
      <c r="C38" s="2" t="s">
        <v>5</v>
      </c>
      <c r="D38" s="741">
        <v>3</v>
      </c>
      <c r="E38" s="741">
        <v>3</v>
      </c>
      <c r="F38" s="741">
        <v>3</v>
      </c>
      <c r="G38" s="741">
        <v>3</v>
      </c>
      <c r="H38" s="741">
        <v>3</v>
      </c>
      <c r="I38" s="741">
        <v>3</v>
      </c>
      <c r="J38" s="741">
        <v>3</v>
      </c>
      <c r="K38" s="741">
        <v>3</v>
      </c>
      <c r="L38" s="741">
        <v>3</v>
      </c>
      <c r="M38" s="741">
        <v>3</v>
      </c>
      <c r="N38" s="741">
        <v>3</v>
      </c>
      <c r="O38" s="741">
        <v>3</v>
      </c>
      <c r="P38" s="742">
        <v>3</v>
      </c>
      <c r="Q38" s="742">
        <v>3</v>
      </c>
      <c r="R38" s="742">
        <v>3</v>
      </c>
      <c r="S38" s="143">
        <f>100</f>
        <v>100</v>
      </c>
      <c r="T38" s="328">
        <f t="shared" si="1"/>
        <v>100</v>
      </c>
      <c r="U38" s="328">
        <f t="shared" si="2"/>
        <v>100</v>
      </c>
      <c r="V38" s="328">
        <f t="shared" si="3"/>
        <v>100</v>
      </c>
      <c r="W38" s="328">
        <f t="shared" si="4"/>
        <v>100</v>
      </c>
      <c r="X38" s="328">
        <f t="shared" si="5"/>
        <v>100</v>
      </c>
      <c r="Y38" s="328">
        <f t="shared" si="6"/>
        <v>100</v>
      </c>
      <c r="Z38" s="328">
        <f t="shared" si="7"/>
        <v>100</v>
      </c>
      <c r="AA38" s="328">
        <f t="shared" si="8"/>
        <v>100</v>
      </c>
      <c r="AB38" s="328">
        <f t="shared" si="9"/>
        <v>100</v>
      </c>
      <c r="AC38" s="328">
        <f t="shared" si="10"/>
        <v>100</v>
      </c>
      <c r="AD38" s="328">
        <f t="shared" si="11"/>
        <v>100</v>
      </c>
      <c r="AE38" s="328">
        <f t="shared" si="12"/>
        <v>100</v>
      </c>
      <c r="AF38" s="328">
        <f t="shared" si="45"/>
        <v>100</v>
      </c>
      <c r="AG38" s="329">
        <f t="shared" si="45"/>
        <v>100</v>
      </c>
      <c r="AH38" s="768">
        <v>1</v>
      </c>
      <c r="AI38" s="769">
        <v>1</v>
      </c>
      <c r="AJ38" s="769">
        <v>1</v>
      </c>
      <c r="AK38" s="769">
        <v>1</v>
      </c>
      <c r="AL38" s="769">
        <v>1</v>
      </c>
      <c r="AM38" s="769">
        <v>1</v>
      </c>
      <c r="AN38" s="769">
        <v>1</v>
      </c>
      <c r="AO38" s="769">
        <v>1</v>
      </c>
      <c r="AP38" s="769">
        <v>1</v>
      </c>
      <c r="AQ38" s="769">
        <v>1</v>
      </c>
      <c r="AR38" s="769">
        <v>1</v>
      </c>
      <c r="AS38" s="769">
        <v>1</v>
      </c>
      <c r="AT38" s="769">
        <v>4</v>
      </c>
      <c r="AU38" s="769">
        <v>6</v>
      </c>
      <c r="AV38" s="771">
        <v>7</v>
      </c>
    </row>
    <row r="39" spans="2:48" ht="14.5" x14ac:dyDescent="0.35">
      <c r="B39" s="910"/>
      <c r="C39" s="2" t="s">
        <v>6</v>
      </c>
      <c r="D39" s="741">
        <v>232</v>
      </c>
      <c r="E39" s="741">
        <v>226</v>
      </c>
      <c r="F39" s="741">
        <v>280</v>
      </c>
      <c r="G39" s="741">
        <v>267</v>
      </c>
      <c r="H39" s="741">
        <v>282</v>
      </c>
      <c r="I39" s="741">
        <v>292</v>
      </c>
      <c r="J39" s="741">
        <v>280</v>
      </c>
      <c r="K39" s="741">
        <v>282</v>
      </c>
      <c r="L39" s="741">
        <v>281</v>
      </c>
      <c r="M39" s="741">
        <v>282</v>
      </c>
      <c r="N39" s="741">
        <v>270</v>
      </c>
      <c r="O39" s="741">
        <v>271</v>
      </c>
      <c r="P39" s="742">
        <v>253</v>
      </c>
      <c r="Q39" s="742">
        <v>282</v>
      </c>
      <c r="R39" s="742">
        <v>284</v>
      </c>
      <c r="S39" s="143">
        <f>100</f>
        <v>100</v>
      </c>
      <c r="T39" s="328">
        <f t="shared" si="1"/>
        <v>97.41379310344827</v>
      </c>
      <c r="U39" s="328">
        <f t="shared" si="2"/>
        <v>120.68965517241379</v>
      </c>
      <c r="V39" s="328">
        <f t="shared" si="3"/>
        <v>115.08620689655173</v>
      </c>
      <c r="W39" s="328">
        <f t="shared" si="4"/>
        <v>121.55172413793103</v>
      </c>
      <c r="X39" s="328">
        <f t="shared" si="5"/>
        <v>125.86206896551724</v>
      </c>
      <c r="Y39" s="328">
        <f t="shared" si="6"/>
        <v>120.68965517241379</v>
      </c>
      <c r="Z39" s="328">
        <f t="shared" si="7"/>
        <v>121.55172413793103</v>
      </c>
      <c r="AA39" s="328">
        <f t="shared" si="8"/>
        <v>121.12068965517241</v>
      </c>
      <c r="AB39" s="328">
        <f t="shared" si="9"/>
        <v>121.55172413793103</v>
      </c>
      <c r="AC39" s="328">
        <f t="shared" si="10"/>
        <v>116.37931034482759</v>
      </c>
      <c r="AD39" s="328">
        <f t="shared" si="11"/>
        <v>116.81034482758621</v>
      </c>
      <c r="AE39" s="328">
        <f t="shared" si="12"/>
        <v>109.05172413793103</v>
      </c>
      <c r="AF39" s="328">
        <f t="shared" si="45"/>
        <v>121.55172413793103</v>
      </c>
      <c r="AG39" s="329">
        <f t="shared" si="45"/>
        <v>122.41379310344827</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5" x14ac:dyDescent="0.35">
      <c r="B40" s="910"/>
      <c r="C40" s="2" t="s">
        <v>7</v>
      </c>
      <c r="D40">
        <v>229</v>
      </c>
      <c r="E40">
        <v>223</v>
      </c>
      <c r="F40">
        <v>277</v>
      </c>
      <c r="G40">
        <v>264</v>
      </c>
      <c r="H40">
        <v>279</v>
      </c>
      <c r="I40">
        <v>289</v>
      </c>
      <c r="J40">
        <v>277</v>
      </c>
      <c r="K40">
        <v>279</v>
      </c>
      <c r="L40">
        <v>278</v>
      </c>
      <c r="M40">
        <v>279</v>
      </c>
      <c r="N40">
        <v>267</v>
      </c>
      <c r="O40">
        <v>268</v>
      </c>
      <c r="P40">
        <v>250</v>
      </c>
      <c r="Q40">
        <v>279</v>
      </c>
      <c r="R40">
        <v>281</v>
      </c>
      <c r="S40" s="143">
        <f>100</f>
        <v>100</v>
      </c>
      <c r="T40" s="328">
        <f t="shared" si="1"/>
        <v>97.379912663755462</v>
      </c>
      <c r="U40" s="328">
        <f t="shared" si="2"/>
        <v>120.96069868995633</v>
      </c>
      <c r="V40" s="328">
        <f t="shared" si="3"/>
        <v>115.28384279475982</v>
      </c>
      <c r="W40" s="328">
        <f t="shared" si="4"/>
        <v>121.83406113537117</v>
      </c>
      <c r="X40" s="328">
        <f t="shared" si="5"/>
        <v>126.20087336244542</v>
      </c>
      <c r="Y40" s="328">
        <f t="shared" si="6"/>
        <v>120.96069868995633</v>
      </c>
      <c r="Z40" s="328">
        <f t="shared" si="7"/>
        <v>121.83406113537117</v>
      </c>
      <c r="AA40" s="328">
        <f t="shared" si="8"/>
        <v>121.39737991266375</v>
      </c>
      <c r="AB40" s="328">
        <f t="shared" si="9"/>
        <v>121.83406113537117</v>
      </c>
      <c r="AC40" s="328">
        <f t="shared" si="10"/>
        <v>116.5938864628821</v>
      </c>
      <c r="AD40" s="328">
        <f t="shared" si="11"/>
        <v>117.03056768558952</v>
      </c>
      <c r="AE40" s="328">
        <f t="shared" si="12"/>
        <v>109.17030567685589</v>
      </c>
      <c r="AF40" s="328">
        <f t="shared" si="45"/>
        <v>121.83406113537117</v>
      </c>
      <c r="AG40" s="329">
        <f t="shared" si="45"/>
        <v>122.70742358078603</v>
      </c>
      <c r="AH40" s="772"/>
      <c r="AI40" s="773"/>
      <c r="AJ40" s="773"/>
      <c r="AK40" s="773"/>
      <c r="AL40" s="773"/>
      <c r="AM40" s="773"/>
      <c r="AN40" s="773"/>
      <c r="AO40" s="773"/>
      <c r="AP40" s="773"/>
      <c r="AQ40" s="773"/>
      <c r="AR40" s="773"/>
      <c r="AS40" s="773"/>
      <c r="AT40" s="773"/>
      <c r="AU40" s="773"/>
      <c r="AV40" s="774"/>
    </row>
    <row r="41" spans="2:48" ht="14.5" x14ac:dyDescent="0.35">
      <c r="B41" s="912" t="s">
        <v>11</v>
      </c>
      <c r="C41" s="3" t="s">
        <v>2</v>
      </c>
      <c r="D41" s="741">
        <v>6931</v>
      </c>
      <c r="E41" s="741">
        <v>6868</v>
      </c>
      <c r="F41" s="741">
        <v>6691</v>
      </c>
      <c r="G41" s="741">
        <v>7108</v>
      </c>
      <c r="H41" s="741">
        <v>7542</v>
      </c>
      <c r="I41" s="741">
        <v>7989</v>
      </c>
      <c r="J41" s="741">
        <v>8189</v>
      </c>
      <c r="K41" s="741">
        <v>8553</v>
      </c>
      <c r="L41" s="741">
        <v>9216</v>
      </c>
      <c r="M41" s="741">
        <v>9946</v>
      </c>
      <c r="N41" s="741">
        <v>10554</v>
      </c>
      <c r="O41" s="741">
        <v>11308</v>
      </c>
      <c r="P41" s="742">
        <v>11423</v>
      </c>
      <c r="Q41" s="742">
        <v>10486</v>
      </c>
      <c r="R41" s="742">
        <v>10534</v>
      </c>
      <c r="S41" s="143">
        <f>100</f>
        <v>100</v>
      </c>
      <c r="T41" s="328">
        <f t="shared" si="1"/>
        <v>99.09104025393161</v>
      </c>
      <c r="U41" s="328">
        <f t="shared" si="2"/>
        <v>96.537296205453757</v>
      </c>
      <c r="V41" s="328">
        <f t="shared" si="3"/>
        <v>102.55374404847785</v>
      </c>
      <c r="W41" s="328">
        <f t="shared" si="4"/>
        <v>108.81546674361564</v>
      </c>
      <c r="X41" s="328">
        <f t="shared" si="5"/>
        <v>115.26475256095802</v>
      </c>
      <c r="Y41" s="328">
        <f t="shared" si="6"/>
        <v>118.15033905641322</v>
      </c>
      <c r="Z41" s="328">
        <f t="shared" si="7"/>
        <v>123.40210647814168</v>
      </c>
      <c r="AA41" s="328">
        <f t="shared" si="8"/>
        <v>132.96782571057568</v>
      </c>
      <c r="AB41" s="328">
        <f t="shared" si="9"/>
        <v>143.50021641898715</v>
      </c>
      <c r="AC41" s="328">
        <f t="shared" si="10"/>
        <v>152.27239936517097</v>
      </c>
      <c r="AD41" s="328">
        <f t="shared" si="11"/>
        <v>163.15106045303708</v>
      </c>
      <c r="AE41" s="328">
        <f t="shared" si="12"/>
        <v>164.81027268792383</v>
      </c>
      <c r="AF41" s="328">
        <f t="shared" si="45"/>
        <v>151.29129995671622</v>
      </c>
      <c r="AG41" s="329">
        <f t="shared" si="45"/>
        <v>151.98384071562546</v>
      </c>
      <c r="AH41" s="768">
        <v>1</v>
      </c>
      <c r="AI41" s="769">
        <v>1</v>
      </c>
      <c r="AJ41" s="769">
        <v>1</v>
      </c>
      <c r="AK41" s="769">
        <v>1</v>
      </c>
      <c r="AL41" s="769">
        <v>1</v>
      </c>
      <c r="AM41" s="769">
        <v>1</v>
      </c>
      <c r="AN41" s="769">
        <v>1</v>
      </c>
      <c r="AO41" s="769">
        <v>1</v>
      </c>
      <c r="AP41" s="769">
        <v>1</v>
      </c>
      <c r="AQ41" s="769">
        <v>1</v>
      </c>
      <c r="AR41" s="769">
        <v>1</v>
      </c>
      <c r="AS41" s="769">
        <v>1</v>
      </c>
      <c r="AT41" s="769">
        <v>4</v>
      </c>
      <c r="AU41" s="769">
        <v>6</v>
      </c>
      <c r="AV41" s="771">
        <v>7</v>
      </c>
    </row>
    <row r="42" spans="2:48" ht="14.5" x14ac:dyDescent="0.35">
      <c r="B42" s="910"/>
      <c r="C42" s="2" t="s">
        <v>3</v>
      </c>
      <c r="D42" s="741">
        <v>1217</v>
      </c>
      <c r="E42" s="741">
        <v>907</v>
      </c>
      <c r="F42" s="741">
        <v>656</v>
      </c>
      <c r="G42" s="741">
        <v>685</v>
      </c>
      <c r="H42" s="741">
        <v>745</v>
      </c>
      <c r="I42" s="741">
        <v>786</v>
      </c>
      <c r="J42" s="741">
        <v>759</v>
      </c>
      <c r="K42" s="741">
        <v>868</v>
      </c>
      <c r="L42" s="741">
        <v>872</v>
      </c>
      <c r="M42" s="741">
        <v>915</v>
      </c>
      <c r="N42" s="741">
        <v>963</v>
      </c>
      <c r="O42" s="741">
        <v>1070</v>
      </c>
      <c r="P42" s="742">
        <v>1052</v>
      </c>
      <c r="Q42" s="742">
        <v>977</v>
      </c>
      <c r="R42" s="742">
        <v>957</v>
      </c>
      <c r="S42" s="143">
        <f>100</f>
        <v>100</v>
      </c>
      <c r="T42" s="328">
        <f t="shared" si="1"/>
        <v>74.52752670501232</v>
      </c>
      <c r="U42" s="328">
        <f t="shared" si="2"/>
        <v>53.903040262941659</v>
      </c>
      <c r="V42" s="328">
        <f t="shared" si="3"/>
        <v>56.285949055053408</v>
      </c>
      <c r="W42" s="328">
        <f t="shared" si="4"/>
        <v>61.21610517666393</v>
      </c>
      <c r="X42" s="328">
        <f t="shared" si="5"/>
        <v>64.585045193097784</v>
      </c>
      <c r="Y42" s="328">
        <f t="shared" si="6"/>
        <v>62.366474938373045</v>
      </c>
      <c r="Z42" s="328">
        <f t="shared" si="7"/>
        <v>71.322925225965491</v>
      </c>
      <c r="AA42" s="328">
        <f t="shared" si="8"/>
        <v>71.651602300739526</v>
      </c>
      <c r="AB42" s="328">
        <f t="shared" si="9"/>
        <v>75.18488085456039</v>
      </c>
      <c r="AC42" s="328">
        <f t="shared" si="10"/>
        <v>79.129005751848808</v>
      </c>
      <c r="AD42" s="328">
        <f t="shared" si="11"/>
        <v>87.92111750205423</v>
      </c>
      <c r="AE42" s="328">
        <f t="shared" si="12"/>
        <v>86.44207066557108</v>
      </c>
      <c r="AF42" s="328">
        <f t="shared" si="45"/>
        <v>80.279375513557923</v>
      </c>
      <c r="AG42" s="329">
        <f t="shared" si="45"/>
        <v>78.635990139687763</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5" x14ac:dyDescent="0.35">
      <c r="B43" s="910"/>
      <c r="C43" s="2" t="s">
        <v>4</v>
      </c>
      <c r="D43" s="741">
        <v>160</v>
      </c>
      <c r="E43" s="741">
        <v>127</v>
      </c>
      <c r="F43" s="741">
        <v>91</v>
      </c>
      <c r="G43" s="741">
        <v>85</v>
      </c>
      <c r="H43" s="741">
        <v>79</v>
      </c>
      <c r="I43" s="741">
        <v>86</v>
      </c>
      <c r="J43" s="741">
        <v>71</v>
      </c>
      <c r="K43" s="741">
        <v>70</v>
      </c>
      <c r="L43" s="741">
        <v>71</v>
      </c>
      <c r="M43" s="741">
        <v>62</v>
      </c>
      <c r="N43" s="741">
        <v>61</v>
      </c>
      <c r="O43" s="741">
        <v>62</v>
      </c>
      <c r="P43" s="742">
        <v>61</v>
      </c>
      <c r="Q43" s="742">
        <v>56</v>
      </c>
      <c r="R43" s="742">
        <v>55</v>
      </c>
      <c r="S43" s="143">
        <f>100</f>
        <v>100</v>
      </c>
      <c r="T43" s="328">
        <f t="shared" ref="T43:T74" si="46">E43*100/$D43</f>
        <v>79.375</v>
      </c>
      <c r="U43" s="328">
        <f t="shared" ref="U43:U74" si="47">F43*100/$D43</f>
        <v>56.875</v>
      </c>
      <c r="V43" s="328">
        <f t="shared" ref="V43:V74" si="48">G43*100/$D43</f>
        <v>53.125</v>
      </c>
      <c r="W43" s="328">
        <f t="shared" ref="W43:W74" si="49">H43*100/$D43</f>
        <v>49.375</v>
      </c>
      <c r="X43" s="328">
        <f t="shared" ref="X43:X74" si="50">I43*100/$D43</f>
        <v>53.75</v>
      </c>
      <c r="Y43" s="328">
        <f t="shared" ref="Y43:Y74" si="51">J43*100/$D43</f>
        <v>44.375</v>
      </c>
      <c r="Z43" s="328">
        <f t="shared" ref="Z43:Z74" si="52">K43*100/$D43</f>
        <v>43.75</v>
      </c>
      <c r="AA43" s="328">
        <f t="shared" ref="AA43:AA74" si="53">L43*100/$D43</f>
        <v>44.375</v>
      </c>
      <c r="AB43" s="328">
        <f t="shared" ref="AB43:AB74" si="54">M43*100/$D43</f>
        <v>38.75</v>
      </c>
      <c r="AC43" s="328">
        <f t="shared" ref="AC43:AC74" si="55">N43*100/$D43</f>
        <v>38.125</v>
      </c>
      <c r="AD43" s="328">
        <f t="shared" ref="AD43:AD74" si="56">O43*100/$D43</f>
        <v>38.75</v>
      </c>
      <c r="AE43" s="328">
        <f t="shared" ref="AE43:AE74" si="57">P43*100/$D43</f>
        <v>38.125</v>
      </c>
      <c r="AF43" s="328">
        <f t="shared" si="45"/>
        <v>35</v>
      </c>
      <c r="AG43" s="329">
        <f t="shared" si="45"/>
        <v>34.375</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5" x14ac:dyDescent="0.35">
      <c r="B44" s="910"/>
      <c r="C44" s="2" t="s">
        <v>5</v>
      </c>
      <c r="D44" s="741">
        <v>9</v>
      </c>
      <c r="E44" s="741">
        <v>9</v>
      </c>
      <c r="F44" s="741">
        <v>8</v>
      </c>
      <c r="G44" s="741">
        <v>10</v>
      </c>
      <c r="H44" s="741">
        <v>10</v>
      </c>
      <c r="I44" s="741">
        <v>9</v>
      </c>
      <c r="J44" s="741">
        <v>10</v>
      </c>
      <c r="K44" s="741">
        <v>9</v>
      </c>
      <c r="L44" s="741">
        <v>8</v>
      </c>
      <c r="M44" s="741">
        <v>8</v>
      </c>
      <c r="N44" s="741">
        <v>9</v>
      </c>
      <c r="O44" s="741">
        <v>8</v>
      </c>
      <c r="P44" s="742">
        <v>8</v>
      </c>
      <c r="Q44" s="742">
        <v>7</v>
      </c>
      <c r="R44" s="742">
        <v>7</v>
      </c>
      <c r="S44" s="143">
        <f>100</f>
        <v>100</v>
      </c>
      <c r="T44" s="328">
        <f t="shared" si="46"/>
        <v>100</v>
      </c>
      <c r="U44" s="328">
        <f t="shared" si="47"/>
        <v>88.888888888888886</v>
      </c>
      <c r="V44" s="328">
        <f t="shared" si="48"/>
        <v>111.11111111111111</v>
      </c>
      <c r="W44" s="328">
        <f t="shared" si="49"/>
        <v>111.11111111111111</v>
      </c>
      <c r="X44" s="328">
        <f t="shared" si="50"/>
        <v>100</v>
      </c>
      <c r="Y44" s="328">
        <f t="shared" si="51"/>
        <v>111.11111111111111</v>
      </c>
      <c r="Z44" s="328">
        <f t="shared" si="52"/>
        <v>100</v>
      </c>
      <c r="AA44" s="328">
        <f t="shared" si="53"/>
        <v>88.888888888888886</v>
      </c>
      <c r="AB44" s="328">
        <f t="shared" si="54"/>
        <v>88.888888888888886</v>
      </c>
      <c r="AC44" s="328">
        <f t="shared" si="55"/>
        <v>100</v>
      </c>
      <c r="AD44" s="328">
        <f t="shared" si="56"/>
        <v>88.888888888888886</v>
      </c>
      <c r="AE44" s="328">
        <f t="shared" si="57"/>
        <v>88.888888888888886</v>
      </c>
      <c r="AF44" s="328">
        <f t="shared" si="45"/>
        <v>77.777777777777771</v>
      </c>
      <c r="AG44" s="329">
        <f t="shared" si="45"/>
        <v>77.777777777777771</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5" x14ac:dyDescent="0.35">
      <c r="B45" s="910"/>
      <c r="C45" s="2" t="s">
        <v>6</v>
      </c>
      <c r="D45" s="741">
        <v>8317</v>
      </c>
      <c r="E45" s="741">
        <v>7911</v>
      </c>
      <c r="F45" s="741">
        <v>7446</v>
      </c>
      <c r="G45" s="741">
        <v>7888</v>
      </c>
      <c r="H45" s="741">
        <v>8376</v>
      </c>
      <c r="I45" s="741">
        <v>8870</v>
      </c>
      <c r="J45" s="741">
        <v>9029</v>
      </c>
      <c r="K45" s="741">
        <v>9500</v>
      </c>
      <c r="L45" s="741">
        <v>10167</v>
      </c>
      <c r="M45" s="741">
        <v>10931</v>
      </c>
      <c r="N45" s="741">
        <v>11587</v>
      </c>
      <c r="O45" s="741">
        <v>12448</v>
      </c>
      <c r="P45" s="742">
        <v>12544</v>
      </c>
      <c r="Q45" s="742">
        <v>11526</v>
      </c>
      <c r="R45" s="742">
        <v>11553</v>
      </c>
      <c r="S45" s="143">
        <f>100</f>
        <v>100</v>
      </c>
      <c r="T45" s="328">
        <f t="shared" si="46"/>
        <v>95.118432126968855</v>
      </c>
      <c r="U45" s="328">
        <f t="shared" si="47"/>
        <v>89.52747384874354</v>
      </c>
      <c r="V45" s="328">
        <f t="shared" si="48"/>
        <v>94.841890104605028</v>
      </c>
      <c r="W45" s="328">
        <f t="shared" si="49"/>
        <v>100.70939040519418</v>
      </c>
      <c r="X45" s="328">
        <f t="shared" si="50"/>
        <v>106.64903210292172</v>
      </c>
      <c r="Y45" s="328">
        <f t="shared" si="51"/>
        <v>108.56077912708909</v>
      </c>
      <c r="Z45" s="328">
        <f t="shared" si="52"/>
        <v>114.2238788024528</v>
      </c>
      <c r="AA45" s="328">
        <f t="shared" si="53"/>
        <v>122.24359745100396</v>
      </c>
      <c r="AB45" s="328">
        <f t="shared" si="54"/>
        <v>131.42960201995913</v>
      </c>
      <c r="AC45" s="328">
        <f t="shared" si="55"/>
        <v>139.31706144042323</v>
      </c>
      <c r="AD45" s="328">
        <f t="shared" si="56"/>
        <v>149.66935192978238</v>
      </c>
      <c r="AE45" s="328">
        <f t="shared" si="57"/>
        <v>150.82361428399665</v>
      </c>
      <c r="AF45" s="328">
        <f t="shared" si="45"/>
        <v>138.58362390284958</v>
      </c>
      <c r="AG45" s="329">
        <f t="shared" si="45"/>
        <v>138.90826018997234</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5" x14ac:dyDescent="0.35">
      <c r="B46" s="911"/>
      <c r="C46" s="4" t="s">
        <v>7</v>
      </c>
      <c r="D46">
        <v>8308</v>
      </c>
      <c r="E46">
        <v>7902</v>
      </c>
      <c r="F46">
        <v>7438</v>
      </c>
      <c r="G46">
        <v>7878</v>
      </c>
      <c r="H46">
        <v>8366</v>
      </c>
      <c r="I46">
        <v>8861</v>
      </c>
      <c r="J46">
        <v>9019</v>
      </c>
      <c r="K46">
        <v>9491</v>
      </c>
      <c r="L46">
        <v>10159</v>
      </c>
      <c r="M46">
        <v>10923</v>
      </c>
      <c r="N46">
        <v>11578</v>
      </c>
      <c r="O46">
        <v>12440</v>
      </c>
      <c r="P46">
        <v>12536</v>
      </c>
      <c r="Q46">
        <v>11519</v>
      </c>
      <c r="R46">
        <v>11546</v>
      </c>
      <c r="S46" s="143">
        <f>100</f>
        <v>100</v>
      </c>
      <c r="T46" s="328">
        <f t="shared" si="46"/>
        <v>95.113143957631195</v>
      </c>
      <c r="U46" s="328">
        <f t="shared" si="47"/>
        <v>89.528165623495426</v>
      </c>
      <c r="V46" s="328">
        <f t="shared" si="48"/>
        <v>94.82426576793452</v>
      </c>
      <c r="W46" s="328">
        <f t="shared" si="49"/>
        <v>100.69812229176698</v>
      </c>
      <c r="X46" s="328">
        <f t="shared" si="50"/>
        <v>106.65623495426095</v>
      </c>
      <c r="Y46" s="328">
        <f t="shared" si="51"/>
        <v>108.55801636976409</v>
      </c>
      <c r="Z46" s="328">
        <f t="shared" si="52"/>
        <v>114.23928743379875</v>
      </c>
      <c r="AA46" s="328">
        <f t="shared" si="53"/>
        <v>122.27973038035628</v>
      </c>
      <c r="AB46" s="328">
        <f t="shared" si="54"/>
        <v>131.47568608570052</v>
      </c>
      <c r="AC46" s="328">
        <f t="shared" si="55"/>
        <v>139.35965334617237</v>
      </c>
      <c r="AD46" s="328">
        <f t="shared" si="56"/>
        <v>149.73519499277805</v>
      </c>
      <c r="AE46" s="328">
        <f t="shared" si="57"/>
        <v>150.89070775156475</v>
      </c>
      <c r="AF46" s="328">
        <f t="shared" si="45"/>
        <v>138.64949446316803</v>
      </c>
      <c r="AG46" s="329">
        <f t="shared" si="45"/>
        <v>138.9744824265768</v>
      </c>
      <c r="AH46" s="772"/>
      <c r="AI46" s="773"/>
      <c r="AJ46" s="773"/>
      <c r="AK46" s="773"/>
      <c r="AL46" s="773"/>
      <c r="AM46" s="773"/>
      <c r="AN46" s="773"/>
      <c r="AO46" s="773"/>
      <c r="AP46" s="773"/>
      <c r="AQ46" s="773"/>
      <c r="AR46" s="773"/>
      <c r="AS46" s="773"/>
      <c r="AT46" s="773"/>
      <c r="AU46" s="773"/>
      <c r="AV46" s="774"/>
    </row>
    <row r="47" spans="2:48" ht="15" customHeight="1" x14ac:dyDescent="0.35">
      <c r="B47" s="910" t="s">
        <v>12</v>
      </c>
      <c r="C47" s="2" t="s">
        <v>2</v>
      </c>
      <c r="D47" s="741">
        <v>11948</v>
      </c>
      <c r="E47" s="741">
        <v>11667</v>
      </c>
      <c r="F47" s="741">
        <v>11555</v>
      </c>
      <c r="G47" s="741">
        <v>11900</v>
      </c>
      <c r="H47" s="741">
        <v>12929</v>
      </c>
      <c r="I47" s="741">
        <v>13718</v>
      </c>
      <c r="J47" s="741">
        <v>13695</v>
      </c>
      <c r="K47" s="741">
        <v>14762</v>
      </c>
      <c r="L47" s="741">
        <v>15036</v>
      </c>
      <c r="M47" s="741">
        <v>15733</v>
      </c>
      <c r="N47" s="741">
        <v>15507</v>
      </c>
      <c r="O47" s="741">
        <v>16162</v>
      </c>
      <c r="P47" s="742">
        <v>14874</v>
      </c>
      <c r="Q47" s="742">
        <v>14904</v>
      </c>
      <c r="R47" s="742">
        <v>14937</v>
      </c>
      <c r="S47" s="143">
        <f>100</f>
        <v>100</v>
      </c>
      <c r="T47" s="328">
        <f t="shared" si="46"/>
        <v>97.648141948443254</v>
      </c>
      <c r="U47" s="328">
        <f t="shared" si="47"/>
        <v>96.710746568463335</v>
      </c>
      <c r="V47" s="328">
        <f t="shared" si="48"/>
        <v>99.598259122865755</v>
      </c>
      <c r="W47" s="328">
        <f t="shared" si="49"/>
        <v>108.2105791764312</v>
      </c>
      <c r="X47" s="328">
        <f t="shared" si="50"/>
        <v>114.81419484432541</v>
      </c>
      <c r="Y47" s="328">
        <f t="shared" si="51"/>
        <v>114.62169400736525</v>
      </c>
      <c r="Z47" s="328">
        <f t="shared" si="52"/>
        <v>123.55205892199531</v>
      </c>
      <c r="AA47" s="328">
        <f t="shared" si="53"/>
        <v>125.84532976230331</v>
      </c>
      <c r="AB47" s="328">
        <f t="shared" si="54"/>
        <v>131.67894208235688</v>
      </c>
      <c r="AC47" s="328">
        <f t="shared" si="55"/>
        <v>129.78741211918313</v>
      </c>
      <c r="AD47" s="328">
        <f t="shared" si="56"/>
        <v>135.26950117174422</v>
      </c>
      <c r="AE47" s="328">
        <f t="shared" si="57"/>
        <v>124.48945430197523</v>
      </c>
      <c r="AF47" s="328">
        <f t="shared" si="45"/>
        <v>124.74054235018413</v>
      </c>
      <c r="AG47" s="329">
        <f t="shared" si="45"/>
        <v>125.01673920321393</v>
      </c>
      <c r="AH47" s="768">
        <v>1</v>
      </c>
      <c r="AI47" s="769">
        <v>1</v>
      </c>
      <c r="AJ47" s="769">
        <v>1</v>
      </c>
      <c r="AK47" s="769">
        <v>1</v>
      </c>
      <c r="AL47" s="769">
        <v>1</v>
      </c>
      <c r="AM47" s="769">
        <v>1</v>
      </c>
      <c r="AN47" s="769">
        <v>1</v>
      </c>
      <c r="AO47" s="769">
        <v>1</v>
      </c>
      <c r="AP47" s="769">
        <v>1</v>
      </c>
      <c r="AQ47" s="769">
        <v>1</v>
      </c>
      <c r="AR47" s="769">
        <v>1</v>
      </c>
      <c r="AS47" s="769">
        <v>1</v>
      </c>
      <c r="AT47" s="769">
        <v>4</v>
      </c>
      <c r="AU47" s="769">
        <v>6</v>
      </c>
      <c r="AV47" s="771">
        <v>7</v>
      </c>
    </row>
    <row r="48" spans="2:48" ht="14.5" x14ac:dyDescent="0.35">
      <c r="B48" s="910"/>
      <c r="C48" s="2" t="s">
        <v>3</v>
      </c>
      <c r="D48" s="741">
        <v>1442</v>
      </c>
      <c r="E48" s="741">
        <v>1286</v>
      </c>
      <c r="F48" s="741">
        <v>1097</v>
      </c>
      <c r="G48" s="741">
        <v>1054</v>
      </c>
      <c r="H48" s="741">
        <v>1058</v>
      </c>
      <c r="I48" s="741">
        <v>1054</v>
      </c>
      <c r="J48" s="741">
        <v>1094</v>
      </c>
      <c r="K48" s="741">
        <v>1101</v>
      </c>
      <c r="L48" s="741">
        <v>1091</v>
      </c>
      <c r="M48" s="741">
        <v>1095</v>
      </c>
      <c r="N48" s="741">
        <v>1085</v>
      </c>
      <c r="O48" s="741">
        <v>1083</v>
      </c>
      <c r="P48" s="742">
        <v>1033</v>
      </c>
      <c r="Q48" s="742">
        <v>1034</v>
      </c>
      <c r="R48" s="742">
        <v>1035</v>
      </c>
      <c r="S48" s="143">
        <f>100</f>
        <v>100</v>
      </c>
      <c r="T48" s="328">
        <f t="shared" si="46"/>
        <v>89.181692094313448</v>
      </c>
      <c r="U48" s="328">
        <f t="shared" si="47"/>
        <v>76.074895977808595</v>
      </c>
      <c r="V48" s="328">
        <f t="shared" si="48"/>
        <v>73.092926490984738</v>
      </c>
      <c r="W48" s="328">
        <f t="shared" si="49"/>
        <v>73.37031900138696</v>
      </c>
      <c r="X48" s="328">
        <f t="shared" si="50"/>
        <v>73.092926490984738</v>
      </c>
      <c r="Y48" s="328">
        <f t="shared" si="51"/>
        <v>75.866851595006935</v>
      </c>
      <c r="Z48" s="328">
        <f t="shared" si="52"/>
        <v>76.352288488210817</v>
      </c>
      <c r="AA48" s="328">
        <f t="shared" si="53"/>
        <v>75.658807212205275</v>
      </c>
      <c r="AB48" s="328">
        <f t="shared" si="54"/>
        <v>75.936199722607483</v>
      </c>
      <c r="AC48" s="328">
        <f t="shared" si="55"/>
        <v>75.242718446601941</v>
      </c>
      <c r="AD48" s="328">
        <f t="shared" si="56"/>
        <v>75.10402219140083</v>
      </c>
      <c r="AE48" s="328">
        <f t="shared" si="57"/>
        <v>71.63661581137309</v>
      </c>
      <c r="AF48" s="328">
        <f t="shared" si="45"/>
        <v>71.705963938973653</v>
      </c>
      <c r="AG48" s="329">
        <f t="shared" si="45"/>
        <v>71.775312066574202</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5" x14ac:dyDescent="0.35">
      <c r="B49" s="910"/>
      <c r="C49" s="2" t="s">
        <v>4</v>
      </c>
      <c r="D49" s="741">
        <v>212</v>
      </c>
      <c r="E49" s="741">
        <v>185</v>
      </c>
      <c r="F49" s="741">
        <v>174</v>
      </c>
      <c r="G49" s="741">
        <v>169</v>
      </c>
      <c r="H49" s="741">
        <v>170</v>
      </c>
      <c r="I49" s="741">
        <v>174</v>
      </c>
      <c r="J49" s="741">
        <v>186</v>
      </c>
      <c r="K49" s="741">
        <v>188</v>
      </c>
      <c r="L49" s="741">
        <v>185</v>
      </c>
      <c r="M49" s="741">
        <v>184</v>
      </c>
      <c r="N49" s="741">
        <v>183</v>
      </c>
      <c r="O49" s="741">
        <v>180</v>
      </c>
      <c r="P49" s="742">
        <v>171</v>
      </c>
      <c r="Q49" s="742">
        <v>171</v>
      </c>
      <c r="R49" s="742">
        <v>171</v>
      </c>
      <c r="S49" s="143">
        <f>100</f>
        <v>100</v>
      </c>
      <c r="T49" s="328">
        <f t="shared" si="46"/>
        <v>87.264150943396231</v>
      </c>
      <c r="U49" s="328">
        <f t="shared" si="47"/>
        <v>82.075471698113205</v>
      </c>
      <c r="V49" s="328">
        <f t="shared" si="48"/>
        <v>79.716981132075475</v>
      </c>
      <c r="W49" s="328">
        <f t="shared" si="49"/>
        <v>80.188679245283012</v>
      </c>
      <c r="X49" s="328">
        <f t="shared" si="50"/>
        <v>82.075471698113205</v>
      </c>
      <c r="Y49" s="328">
        <f t="shared" si="51"/>
        <v>87.735849056603769</v>
      </c>
      <c r="Z49" s="328">
        <f t="shared" si="52"/>
        <v>88.679245283018872</v>
      </c>
      <c r="AA49" s="328">
        <f t="shared" si="53"/>
        <v>87.264150943396231</v>
      </c>
      <c r="AB49" s="328">
        <f t="shared" si="54"/>
        <v>86.79245283018868</v>
      </c>
      <c r="AC49" s="328">
        <f t="shared" si="55"/>
        <v>86.320754716981128</v>
      </c>
      <c r="AD49" s="328">
        <f t="shared" si="56"/>
        <v>84.905660377358487</v>
      </c>
      <c r="AE49" s="328">
        <f t="shared" si="57"/>
        <v>80.660377358490564</v>
      </c>
      <c r="AF49" s="328">
        <f t="shared" si="45"/>
        <v>80.660377358490564</v>
      </c>
      <c r="AG49" s="329">
        <f t="shared" si="45"/>
        <v>80.660377358490564</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5" x14ac:dyDescent="0.35">
      <c r="B50" s="910"/>
      <c r="C50" s="2" t="s">
        <v>5</v>
      </c>
      <c r="D50" s="741">
        <v>33</v>
      </c>
      <c r="E50" s="741">
        <v>29</v>
      </c>
      <c r="F50" s="741">
        <v>27</v>
      </c>
      <c r="G50" s="741">
        <v>28</v>
      </c>
      <c r="H50" s="741">
        <v>29</v>
      </c>
      <c r="I50" s="741">
        <v>32</v>
      </c>
      <c r="J50" s="741">
        <v>33</v>
      </c>
      <c r="K50" s="741">
        <v>37</v>
      </c>
      <c r="L50" s="741">
        <v>39</v>
      </c>
      <c r="M50" s="741">
        <v>37</v>
      </c>
      <c r="N50" s="741">
        <v>38</v>
      </c>
      <c r="O50" s="741">
        <v>39</v>
      </c>
      <c r="P50" s="742">
        <v>36</v>
      </c>
      <c r="Q50" s="742">
        <v>36</v>
      </c>
      <c r="R50" s="742">
        <v>36</v>
      </c>
      <c r="S50" s="143">
        <f>100</f>
        <v>100</v>
      </c>
      <c r="T50" s="328">
        <f t="shared" si="46"/>
        <v>87.878787878787875</v>
      </c>
      <c r="U50" s="328">
        <f t="shared" si="47"/>
        <v>81.818181818181813</v>
      </c>
      <c r="V50" s="328">
        <f t="shared" si="48"/>
        <v>84.848484848484844</v>
      </c>
      <c r="W50" s="328">
        <f t="shared" si="49"/>
        <v>87.878787878787875</v>
      </c>
      <c r="X50" s="328">
        <f t="shared" si="50"/>
        <v>96.969696969696969</v>
      </c>
      <c r="Y50" s="328">
        <f t="shared" si="51"/>
        <v>100</v>
      </c>
      <c r="Z50" s="328">
        <f t="shared" si="52"/>
        <v>112.12121212121212</v>
      </c>
      <c r="AA50" s="328">
        <f t="shared" si="53"/>
        <v>118.18181818181819</v>
      </c>
      <c r="AB50" s="328">
        <f t="shared" si="54"/>
        <v>112.12121212121212</v>
      </c>
      <c r="AC50" s="328">
        <f t="shared" si="55"/>
        <v>115.15151515151516</v>
      </c>
      <c r="AD50" s="328">
        <f t="shared" si="56"/>
        <v>118.18181818181819</v>
      </c>
      <c r="AE50" s="328">
        <f t="shared" si="57"/>
        <v>109.09090909090909</v>
      </c>
      <c r="AF50" s="328">
        <f t="shared" si="45"/>
        <v>109.09090909090909</v>
      </c>
      <c r="AG50" s="329">
        <f t="shared" si="45"/>
        <v>109.09090909090909</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5" x14ac:dyDescent="0.35">
      <c r="B51" s="910"/>
      <c r="C51" s="2" t="s">
        <v>6</v>
      </c>
      <c r="D51" s="741">
        <v>13635</v>
      </c>
      <c r="E51" s="741">
        <v>13167</v>
      </c>
      <c r="F51" s="741">
        <v>12853</v>
      </c>
      <c r="G51" s="741">
        <v>13151</v>
      </c>
      <c r="H51" s="741">
        <v>14186</v>
      </c>
      <c r="I51" s="741">
        <v>14978</v>
      </c>
      <c r="J51" s="741">
        <v>15008</v>
      </c>
      <c r="K51" s="741">
        <v>16088</v>
      </c>
      <c r="L51" s="741">
        <v>16351</v>
      </c>
      <c r="M51" s="741">
        <v>17049</v>
      </c>
      <c r="N51" s="741">
        <v>16813</v>
      </c>
      <c r="O51" s="741">
        <v>17464</v>
      </c>
      <c r="P51" s="742">
        <v>16114</v>
      </c>
      <c r="Q51" s="742">
        <v>16145</v>
      </c>
      <c r="R51" s="742">
        <v>16179</v>
      </c>
      <c r="S51" s="143">
        <f>100</f>
        <v>100</v>
      </c>
      <c r="T51" s="328">
        <f t="shared" si="46"/>
        <v>96.567656765676574</v>
      </c>
      <c r="U51" s="328">
        <f t="shared" si="47"/>
        <v>94.26475980931427</v>
      </c>
      <c r="V51" s="328">
        <f t="shared" si="48"/>
        <v>96.450311697836455</v>
      </c>
      <c r="W51" s="328">
        <f t="shared" si="49"/>
        <v>104.04107077374404</v>
      </c>
      <c r="X51" s="328">
        <f t="shared" si="50"/>
        <v>109.84965163182984</v>
      </c>
      <c r="Y51" s="328">
        <f t="shared" si="51"/>
        <v>110.06967363403007</v>
      </c>
      <c r="Z51" s="328">
        <f t="shared" si="52"/>
        <v>117.990465713238</v>
      </c>
      <c r="AA51" s="328">
        <f t="shared" si="53"/>
        <v>119.91932526585992</v>
      </c>
      <c r="AB51" s="328">
        <f t="shared" si="54"/>
        <v>125.03850385038504</v>
      </c>
      <c r="AC51" s="328">
        <f t="shared" si="55"/>
        <v>123.30766409974331</v>
      </c>
      <c r="AD51" s="328">
        <f t="shared" si="56"/>
        <v>128.08214154748808</v>
      </c>
      <c r="AE51" s="328">
        <f t="shared" si="57"/>
        <v>118.18115144847818</v>
      </c>
      <c r="AF51" s="328">
        <f t="shared" si="45"/>
        <v>118.40850751741841</v>
      </c>
      <c r="AG51" s="329">
        <f t="shared" si="45"/>
        <v>118.65786578657865</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5" x14ac:dyDescent="0.35">
      <c r="B52" s="910"/>
      <c r="C52" s="2" t="s">
        <v>7</v>
      </c>
      <c r="D52">
        <v>13602</v>
      </c>
      <c r="E52">
        <v>13138</v>
      </c>
      <c r="F52">
        <v>12826</v>
      </c>
      <c r="G52">
        <v>13123</v>
      </c>
      <c r="H52">
        <v>14157</v>
      </c>
      <c r="I52">
        <v>14946</v>
      </c>
      <c r="J52">
        <v>14975</v>
      </c>
      <c r="K52">
        <v>16051</v>
      </c>
      <c r="L52">
        <v>16312</v>
      </c>
      <c r="M52">
        <v>17012</v>
      </c>
      <c r="N52">
        <v>16775</v>
      </c>
      <c r="O52">
        <v>17425</v>
      </c>
      <c r="P52">
        <v>16078</v>
      </c>
      <c r="Q52">
        <v>16109</v>
      </c>
      <c r="R52">
        <v>16143</v>
      </c>
      <c r="S52" s="143">
        <f>100</f>
        <v>100</v>
      </c>
      <c r="T52" s="328">
        <f t="shared" si="46"/>
        <v>96.588736950448464</v>
      </c>
      <c r="U52" s="328">
        <f t="shared" si="47"/>
        <v>94.294956624025872</v>
      </c>
      <c r="V52" s="328">
        <f t="shared" si="48"/>
        <v>96.478459050139691</v>
      </c>
      <c r="W52" s="328">
        <f t="shared" si="49"/>
        <v>104.0802823114248</v>
      </c>
      <c r="X52" s="328">
        <f t="shared" si="50"/>
        <v>109.88089986766651</v>
      </c>
      <c r="Y52" s="328">
        <f t="shared" si="51"/>
        <v>110.0941038082635</v>
      </c>
      <c r="Z52" s="328">
        <f t="shared" si="52"/>
        <v>118.00470519041318</v>
      </c>
      <c r="AA52" s="328">
        <f t="shared" si="53"/>
        <v>119.92354065578591</v>
      </c>
      <c r="AB52" s="328">
        <f t="shared" si="54"/>
        <v>125.06984267019556</v>
      </c>
      <c r="AC52" s="328">
        <f t="shared" si="55"/>
        <v>123.32745184531686</v>
      </c>
      <c r="AD52" s="328">
        <f t="shared" si="56"/>
        <v>128.10616085869725</v>
      </c>
      <c r="AE52" s="328">
        <f t="shared" si="57"/>
        <v>118.20320541096898</v>
      </c>
      <c r="AF52" s="328">
        <f t="shared" si="45"/>
        <v>118.43111307160711</v>
      </c>
      <c r="AG52" s="329">
        <f t="shared" si="45"/>
        <v>118.68107631230701</v>
      </c>
      <c r="AH52" s="772"/>
      <c r="AI52" s="773"/>
      <c r="AJ52" s="773"/>
      <c r="AK52" s="773"/>
      <c r="AL52" s="773"/>
      <c r="AM52" s="773"/>
      <c r="AN52" s="773"/>
      <c r="AO52" s="773"/>
      <c r="AP52" s="773"/>
      <c r="AQ52" s="773"/>
      <c r="AR52" s="773"/>
      <c r="AS52" s="773"/>
      <c r="AT52" s="773"/>
      <c r="AU52" s="773"/>
      <c r="AV52" s="774"/>
    </row>
    <row r="53" spans="2:48" ht="15" customHeight="1" x14ac:dyDescent="0.35">
      <c r="B53" s="912" t="s">
        <v>13</v>
      </c>
      <c r="C53" s="3" t="s">
        <v>2</v>
      </c>
      <c r="D53" s="741">
        <v>3216</v>
      </c>
      <c r="E53" s="741">
        <v>3269</v>
      </c>
      <c r="F53" s="741">
        <v>3456</v>
      </c>
      <c r="G53" s="741">
        <v>3645</v>
      </c>
      <c r="H53" s="741">
        <v>3869</v>
      </c>
      <c r="I53" s="741">
        <v>4144</v>
      </c>
      <c r="J53" s="741">
        <v>4194</v>
      </c>
      <c r="K53" s="741">
        <v>4394</v>
      </c>
      <c r="L53" s="741">
        <v>4582</v>
      </c>
      <c r="M53" s="741">
        <v>4935</v>
      </c>
      <c r="N53" s="741">
        <v>5060</v>
      </c>
      <c r="O53" s="741">
        <v>5297</v>
      </c>
      <c r="P53" s="742">
        <v>4868</v>
      </c>
      <c r="Q53" s="742">
        <v>4640</v>
      </c>
      <c r="R53" s="742">
        <v>4656</v>
      </c>
      <c r="S53" s="143">
        <f>100</f>
        <v>100</v>
      </c>
      <c r="T53" s="328">
        <f t="shared" si="46"/>
        <v>101.64800995024876</v>
      </c>
      <c r="U53" s="328">
        <f t="shared" si="47"/>
        <v>107.46268656716418</v>
      </c>
      <c r="V53" s="328">
        <f t="shared" si="48"/>
        <v>113.33955223880596</v>
      </c>
      <c r="W53" s="328">
        <f t="shared" si="49"/>
        <v>120.30472636815921</v>
      </c>
      <c r="X53" s="328">
        <f t="shared" si="50"/>
        <v>128.85572139303483</v>
      </c>
      <c r="Y53" s="328">
        <f t="shared" si="51"/>
        <v>130.41044776119404</v>
      </c>
      <c r="Z53" s="328">
        <f t="shared" si="52"/>
        <v>136.62935323383084</v>
      </c>
      <c r="AA53" s="328">
        <f t="shared" si="53"/>
        <v>142.47512437810946</v>
      </c>
      <c r="AB53" s="328">
        <f t="shared" si="54"/>
        <v>153.45149253731344</v>
      </c>
      <c r="AC53" s="328">
        <f t="shared" si="55"/>
        <v>157.33830845771143</v>
      </c>
      <c r="AD53" s="328">
        <f t="shared" si="56"/>
        <v>164.70771144278606</v>
      </c>
      <c r="AE53" s="328">
        <f t="shared" si="57"/>
        <v>151.3681592039801</v>
      </c>
      <c r="AF53" s="328">
        <f t="shared" si="45"/>
        <v>144.27860696517413</v>
      </c>
      <c r="AG53" s="329">
        <f t="shared" si="45"/>
        <v>144.77611940298507</v>
      </c>
      <c r="AH53" s="768">
        <v>1</v>
      </c>
      <c r="AI53" s="769">
        <v>1</v>
      </c>
      <c r="AJ53" s="769">
        <v>1</v>
      </c>
      <c r="AK53" s="769">
        <v>1</v>
      </c>
      <c r="AL53" s="769">
        <v>1</v>
      </c>
      <c r="AM53" s="769">
        <v>1</v>
      </c>
      <c r="AN53" s="769">
        <v>1</v>
      </c>
      <c r="AO53" s="769">
        <v>1</v>
      </c>
      <c r="AP53" s="769">
        <v>1</v>
      </c>
      <c r="AQ53" s="769">
        <v>1</v>
      </c>
      <c r="AR53" s="769">
        <v>1</v>
      </c>
      <c r="AS53" s="769">
        <v>1</v>
      </c>
      <c r="AT53" s="769">
        <v>4</v>
      </c>
      <c r="AU53" s="769">
        <v>6</v>
      </c>
      <c r="AV53" s="771">
        <v>7</v>
      </c>
    </row>
    <row r="54" spans="2:48" ht="14.5" x14ac:dyDescent="0.35">
      <c r="B54" s="910"/>
      <c r="C54" s="2" t="s">
        <v>3</v>
      </c>
      <c r="D54" s="741">
        <v>526</v>
      </c>
      <c r="E54" s="741">
        <v>493</v>
      </c>
      <c r="F54" s="741">
        <v>469</v>
      </c>
      <c r="G54" s="741">
        <v>481</v>
      </c>
      <c r="H54" s="741">
        <v>510</v>
      </c>
      <c r="I54" s="741">
        <v>512</v>
      </c>
      <c r="J54" s="741">
        <v>542</v>
      </c>
      <c r="K54" s="741">
        <v>551</v>
      </c>
      <c r="L54" s="741">
        <v>556</v>
      </c>
      <c r="M54" s="741">
        <v>548</v>
      </c>
      <c r="N54" s="741">
        <v>548</v>
      </c>
      <c r="O54" s="741">
        <v>561</v>
      </c>
      <c r="P54" s="742">
        <v>534</v>
      </c>
      <c r="Q54" s="742">
        <v>519</v>
      </c>
      <c r="R54" s="742">
        <v>520</v>
      </c>
      <c r="S54" s="143">
        <f>100</f>
        <v>100</v>
      </c>
      <c r="T54" s="328">
        <f t="shared" si="46"/>
        <v>93.726235741444867</v>
      </c>
      <c r="U54" s="328">
        <f t="shared" si="47"/>
        <v>89.163498098859321</v>
      </c>
      <c r="V54" s="328">
        <f t="shared" si="48"/>
        <v>91.444866920152094</v>
      </c>
      <c r="W54" s="328">
        <f t="shared" si="49"/>
        <v>96.958174904942965</v>
      </c>
      <c r="X54" s="328">
        <f t="shared" si="50"/>
        <v>97.338403041825089</v>
      </c>
      <c r="Y54" s="328">
        <f t="shared" si="51"/>
        <v>103.04182509505704</v>
      </c>
      <c r="Z54" s="328">
        <f t="shared" si="52"/>
        <v>104.75285171102662</v>
      </c>
      <c r="AA54" s="328">
        <f t="shared" si="53"/>
        <v>105.70342205323193</v>
      </c>
      <c r="AB54" s="328">
        <f t="shared" si="54"/>
        <v>104.18250950570342</v>
      </c>
      <c r="AC54" s="328">
        <f t="shared" si="55"/>
        <v>104.18250950570342</v>
      </c>
      <c r="AD54" s="328">
        <f t="shared" si="56"/>
        <v>106.65399239543726</v>
      </c>
      <c r="AE54" s="328">
        <f t="shared" si="57"/>
        <v>101.52091254752851</v>
      </c>
      <c r="AF54" s="328">
        <f t="shared" si="45"/>
        <v>98.669201520912551</v>
      </c>
      <c r="AG54" s="329">
        <f t="shared" si="45"/>
        <v>98.859315589353614</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5" x14ac:dyDescent="0.35">
      <c r="B55" s="910"/>
      <c r="C55" s="2" t="s">
        <v>4</v>
      </c>
      <c r="D55" s="741">
        <v>106</v>
      </c>
      <c r="E55" s="741">
        <v>99</v>
      </c>
      <c r="F55" s="741">
        <v>90</v>
      </c>
      <c r="G55" s="741">
        <v>91</v>
      </c>
      <c r="H55" s="741">
        <v>85</v>
      </c>
      <c r="I55" s="741">
        <v>91</v>
      </c>
      <c r="J55" s="741">
        <v>93</v>
      </c>
      <c r="K55" s="741">
        <v>91</v>
      </c>
      <c r="L55" s="741">
        <v>91</v>
      </c>
      <c r="M55" s="741">
        <v>94</v>
      </c>
      <c r="N55" s="741">
        <v>91</v>
      </c>
      <c r="O55" s="741">
        <v>92</v>
      </c>
      <c r="P55" s="742">
        <v>87</v>
      </c>
      <c r="Q55" s="742">
        <v>84</v>
      </c>
      <c r="R55" s="742">
        <v>84</v>
      </c>
      <c r="S55" s="143">
        <f>100</f>
        <v>100</v>
      </c>
      <c r="T55" s="328">
        <f t="shared" si="46"/>
        <v>93.396226415094333</v>
      </c>
      <c r="U55" s="328">
        <f t="shared" si="47"/>
        <v>84.905660377358487</v>
      </c>
      <c r="V55" s="328">
        <f t="shared" si="48"/>
        <v>85.84905660377359</v>
      </c>
      <c r="W55" s="328">
        <f t="shared" si="49"/>
        <v>80.188679245283012</v>
      </c>
      <c r="X55" s="328">
        <f t="shared" si="50"/>
        <v>85.84905660377359</v>
      </c>
      <c r="Y55" s="328">
        <f t="shared" si="51"/>
        <v>87.735849056603769</v>
      </c>
      <c r="Z55" s="328">
        <f t="shared" si="52"/>
        <v>85.84905660377359</v>
      </c>
      <c r="AA55" s="328">
        <f t="shared" si="53"/>
        <v>85.84905660377359</v>
      </c>
      <c r="AB55" s="328">
        <f t="shared" si="54"/>
        <v>88.679245283018872</v>
      </c>
      <c r="AC55" s="328">
        <f t="shared" si="55"/>
        <v>85.84905660377359</v>
      </c>
      <c r="AD55" s="328">
        <f t="shared" si="56"/>
        <v>86.79245283018868</v>
      </c>
      <c r="AE55" s="328">
        <f t="shared" si="57"/>
        <v>82.075471698113205</v>
      </c>
      <c r="AF55" s="328">
        <f t="shared" si="45"/>
        <v>79.245283018867923</v>
      </c>
      <c r="AG55" s="329">
        <f t="shared" si="45"/>
        <v>79.245283018867923</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5" x14ac:dyDescent="0.35">
      <c r="B56" s="910"/>
      <c r="C56" s="2" t="s">
        <v>5</v>
      </c>
      <c r="D56" s="741">
        <v>13</v>
      </c>
      <c r="E56" s="741">
        <v>12</v>
      </c>
      <c r="F56" s="741">
        <v>12</v>
      </c>
      <c r="G56" s="741">
        <v>15</v>
      </c>
      <c r="H56" s="741">
        <v>15</v>
      </c>
      <c r="I56" s="741">
        <v>14</v>
      </c>
      <c r="J56" s="741">
        <v>13</v>
      </c>
      <c r="K56" s="741">
        <v>16</v>
      </c>
      <c r="L56" s="741">
        <v>15</v>
      </c>
      <c r="M56" s="741">
        <v>14</v>
      </c>
      <c r="N56" s="741">
        <v>14</v>
      </c>
      <c r="O56" s="741">
        <v>13</v>
      </c>
      <c r="P56" s="742">
        <v>12</v>
      </c>
      <c r="Q56" s="742">
        <v>11</v>
      </c>
      <c r="R56" s="742">
        <v>11</v>
      </c>
      <c r="S56" s="143">
        <f>100</f>
        <v>100</v>
      </c>
      <c r="T56" s="328">
        <f t="shared" si="46"/>
        <v>92.307692307692307</v>
      </c>
      <c r="U56" s="328">
        <f t="shared" si="47"/>
        <v>92.307692307692307</v>
      </c>
      <c r="V56" s="328">
        <f t="shared" si="48"/>
        <v>115.38461538461539</v>
      </c>
      <c r="W56" s="328">
        <f t="shared" si="49"/>
        <v>115.38461538461539</v>
      </c>
      <c r="X56" s="328">
        <f t="shared" si="50"/>
        <v>107.69230769230769</v>
      </c>
      <c r="Y56" s="328">
        <f t="shared" si="51"/>
        <v>100</v>
      </c>
      <c r="Z56" s="328">
        <f t="shared" si="52"/>
        <v>123.07692307692308</v>
      </c>
      <c r="AA56" s="328">
        <f t="shared" si="53"/>
        <v>115.38461538461539</v>
      </c>
      <c r="AB56" s="328">
        <f t="shared" si="54"/>
        <v>107.69230769230769</v>
      </c>
      <c r="AC56" s="328">
        <f t="shared" si="55"/>
        <v>107.69230769230769</v>
      </c>
      <c r="AD56" s="328">
        <f t="shared" si="56"/>
        <v>100</v>
      </c>
      <c r="AE56" s="328">
        <f t="shared" si="57"/>
        <v>92.307692307692307</v>
      </c>
      <c r="AF56" s="328">
        <f t="shared" si="45"/>
        <v>84.615384615384613</v>
      </c>
      <c r="AG56" s="329">
        <f t="shared" si="45"/>
        <v>84.615384615384613</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5" x14ac:dyDescent="0.35">
      <c r="B57" s="910"/>
      <c r="C57" s="2" t="s">
        <v>6</v>
      </c>
      <c r="D57" s="741">
        <v>3861</v>
      </c>
      <c r="E57" s="741">
        <v>3873</v>
      </c>
      <c r="F57" s="741">
        <v>4027</v>
      </c>
      <c r="G57" s="741">
        <v>4232</v>
      </c>
      <c r="H57" s="741">
        <v>4479</v>
      </c>
      <c r="I57" s="741">
        <v>4761</v>
      </c>
      <c r="J57" s="741">
        <v>4842</v>
      </c>
      <c r="K57" s="741">
        <v>5052</v>
      </c>
      <c r="L57" s="741">
        <v>5244</v>
      </c>
      <c r="M57" s="741">
        <v>5591</v>
      </c>
      <c r="N57" s="741">
        <v>5713</v>
      </c>
      <c r="O57" s="741">
        <v>5963</v>
      </c>
      <c r="P57" s="742">
        <v>5501</v>
      </c>
      <c r="Q57" s="742">
        <v>5254</v>
      </c>
      <c r="R57" s="742">
        <v>5271</v>
      </c>
      <c r="S57" s="143">
        <f>100</f>
        <v>100</v>
      </c>
      <c r="T57" s="328">
        <f t="shared" si="46"/>
        <v>100.31080031080032</v>
      </c>
      <c r="U57" s="328">
        <f t="shared" si="47"/>
        <v>104.2994042994043</v>
      </c>
      <c r="V57" s="328">
        <f t="shared" si="48"/>
        <v>109.60890960890961</v>
      </c>
      <c r="W57" s="328">
        <f t="shared" si="49"/>
        <v>116.00621600621601</v>
      </c>
      <c r="X57" s="328">
        <f t="shared" si="50"/>
        <v>123.31002331002331</v>
      </c>
      <c r="Y57" s="328">
        <f t="shared" si="51"/>
        <v>125.4079254079254</v>
      </c>
      <c r="Z57" s="328">
        <f t="shared" si="52"/>
        <v>130.84693084693086</v>
      </c>
      <c r="AA57" s="328">
        <f t="shared" si="53"/>
        <v>135.81973581973583</v>
      </c>
      <c r="AB57" s="328">
        <f t="shared" si="54"/>
        <v>144.8070448070448</v>
      </c>
      <c r="AC57" s="328">
        <f t="shared" si="55"/>
        <v>147.96684796684798</v>
      </c>
      <c r="AD57" s="328">
        <f t="shared" si="56"/>
        <v>154.44185444185445</v>
      </c>
      <c r="AE57" s="328">
        <f t="shared" si="57"/>
        <v>142.47604247604247</v>
      </c>
      <c r="AF57" s="328">
        <f t="shared" si="45"/>
        <v>136.07873607873609</v>
      </c>
      <c r="AG57" s="329">
        <f t="shared" si="45"/>
        <v>136.51903651903652</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5" x14ac:dyDescent="0.35">
      <c r="B58" s="911"/>
      <c r="C58" s="4" t="s">
        <v>7</v>
      </c>
      <c r="D58">
        <v>3848</v>
      </c>
      <c r="E58">
        <v>3861</v>
      </c>
      <c r="F58">
        <v>4015</v>
      </c>
      <c r="G58">
        <v>4217</v>
      </c>
      <c r="H58">
        <v>4464</v>
      </c>
      <c r="I58">
        <v>4747</v>
      </c>
      <c r="J58">
        <v>4829</v>
      </c>
      <c r="K58">
        <v>5036</v>
      </c>
      <c r="L58">
        <v>5229</v>
      </c>
      <c r="M58">
        <v>5577</v>
      </c>
      <c r="N58">
        <v>5699</v>
      </c>
      <c r="O58">
        <v>5950</v>
      </c>
      <c r="P58">
        <v>5489</v>
      </c>
      <c r="Q58">
        <v>5243</v>
      </c>
      <c r="R58">
        <v>5260</v>
      </c>
      <c r="S58" s="143">
        <f>100</f>
        <v>100</v>
      </c>
      <c r="T58" s="328">
        <f t="shared" si="46"/>
        <v>100.33783783783784</v>
      </c>
      <c r="U58" s="328">
        <f t="shared" si="47"/>
        <v>104.33991683991684</v>
      </c>
      <c r="V58" s="328">
        <f t="shared" si="48"/>
        <v>109.5893970893971</v>
      </c>
      <c r="W58" s="328">
        <f t="shared" si="49"/>
        <v>116.00831600831602</v>
      </c>
      <c r="X58" s="328">
        <f t="shared" si="50"/>
        <v>123.36278586278586</v>
      </c>
      <c r="Y58" s="328">
        <f t="shared" si="51"/>
        <v>125.493762993763</v>
      </c>
      <c r="Z58" s="328">
        <f t="shared" si="52"/>
        <v>130.87318087318087</v>
      </c>
      <c r="AA58" s="328">
        <f t="shared" si="53"/>
        <v>135.88877338877339</v>
      </c>
      <c r="AB58" s="328">
        <f t="shared" si="54"/>
        <v>144.93243243243242</v>
      </c>
      <c r="AC58" s="328">
        <f t="shared" si="55"/>
        <v>148.10291060291061</v>
      </c>
      <c r="AD58" s="328">
        <f t="shared" si="56"/>
        <v>154.62577962577961</v>
      </c>
      <c r="AE58" s="328">
        <f t="shared" si="57"/>
        <v>142.64553014553016</v>
      </c>
      <c r="AF58" s="328">
        <f t="shared" si="45"/>
        <v>136.25259875259874</v>
      </c>
      <c r="AG58" s="329">
        <f t="shared" si="45"/>
        <v>136.69438669438671</v>
      </c>
      <c r="AH58" s="772"/>
      <c r="AI58" s="773"/>
      <c r="AJ58" s="773"/>
      <c r="AK58" s="773"/>
      <c r="AL58" s="773"/>
      <c r="AM58" s="773"/>
      <c r="AN58" s="773"/>
      <c r="AO58" s="773"/>
      <c r="AP58" s="773"/>
      <c r="AQ58" s="773"/>
      <c r="AR58" s="773"/>
      <c r="AS58" s="773"/>
      <c r="AT58" s="773"/>
      <c r="AU58" s="773"/>
      <c r="AV58" s="774"/>
    </row>
    <row r="59" spans="2:48" ht="15" customHeight="1" x14ac:dyDescent="0.35">
      <c r="B59" s="910" t="s">
        <v>199</v>
      </c>
      <c r="C59" s="2" t="s">
        <v>2</v>
      </c>
      <c r="D59" s="741">
        <v>1311</v>
      </c>
      <c r="E59" s="741">
        <v>1442</v>
      </c>
      <c r="F59" s="741">
        <v>1633</v>
      </c>
      <c r="G59" s="741">
        <v>1737</v>
      </c>
      <c r="H59" s="741">
        <v>1731</v>
      </c>
      <c r="I59" s="741">
        <v>1932</v>
      </c>
      <c r="J59" s="741">
        <v>1998</v>
      </c>
      <c r="K59" s="741">
        <v>2092</v>
      </c>
      <c r="L59" s="741">
        <v>2162</v>
      </c>
      <c r="M59" s="741">
        <v>2409</v>
      </c>
      <c r="N59" s="741">
        <v>2535</v>
      </c>
      <c r="O59" s="741">
        <v>2722</v>
      </c>
      <c r="P59" s="742">
        <v>2494</v>
      </c>
      <c r="Q59" s="742">
        <v>2035</v>
      </c>
      <c r="R59" s="742">
        <v>2059</v>
      </c>
      <c r="S59" s="143">
        <f>100</f>
        <v>100</v>
      </c>
      <c r="T59" s="328">
        <f t="shared" si="46"/>
        <v>109.99237223493516</v>
      </c>
      <c r="U59" s="328">
        <f t="shared" si="47"/>
        <v>124.56140350877193</v>
      </c>
      <c r="V59" s="328">
        <f t="shared" si="48"/>
        <v>132.49427917620136</v>
      </c>
      <c r="W59" s="328">
        <f t="shared" si="49"/>
        <v>132.0366132723112</v>
      </c>
      <c r="X59" s="328">
        <f t="shared" si="50"/>
        <v>147.36842105263159</v>
      </c>
      <c r="Y59" s="328">
        <f t="shared" si="51"/>
        <v>152.40274599542334</v>
      </c>
      <c r="Z59" s="328">
        <f t="shared" si="52"/>
        <v>159.5728451563692</v>
      </c>
      <c r="AA59" s="328">
        <f t="shared" si="53"/>
        <v>164.91228070175438</v>
      </c>
      <c r="AB59" s="328">
        <f t="shared" si="54"/>
        <v>183.75286041189932</v>
      </c>
      <c r="AC59" s="328">
        <f t="shared" si="55"/>
        <v>193.36384439359267</v>
      </c>
      <c r="AD59" s="328">
        <f t="shared" si="56"/>
        <v>207.62776506483601</v>
      </c>
      <c r="AE59" s="328">
        <f t="shared" si="57"/>
        <v>190.23646071700992</v>
      </c>
      <c r="AF59" s="328">
        <f t="shared" si="45"/>
        <v>155.22501906941267</v>
      </c>
      <c r="AG59" s="329">
        <f t="shared" si="45"/>
        <v>157.05568268497331</v>
      </c>
      <c r="AH59" s="768">
        <v>1</v>
      </c>
      <c r="AI59" s="769">
        <v>1</v>
      </c>
      <c r="AJ59" s="769">
        <v>1</v>
      </c>
      <c r="AK59" s="769">
        <v>1</v>
      </c>
      <c r="AL59" s="769">
        <v>1</v>
      </c>
      <c r="AM59" s="769">
        <v>1</v>
      </c>
      <c r="AN59" s="769">
        <v>1</v>
      </c>
      <c r="AO59" s="769">
        <v>1</v>
      </c>
      <c r="AP59" s="769">
        <v>1</v>
      </c>
      <c r="AQ59" s="769">
        <v>1</v>
      </c>
      <c r="AR59" s="769">
        <v>1</v>
      </c>
      <c r="AS59" s="769">
        <v>1</v>
      </c>
      <c r="AT59" s="769">
        <v>4</v>
      </c>
      <c r="AU59" s="769">
        <v>6</v>
      </c>
      <c r="AV59" s="771">
        <v>7</v>
      </c>
    </row>
    <row r="60" spans="2:48" ht="14.5" x14ac:dyDescent="0.35">
      <c r="B60" s="910"/>
      <c r="C60" s="2" t="s">
        <v>3</v>
      </c>
      <c r="D60" s="741">
        <v>425</v>
      </c>
      <c r="E60" s="741">
        <v>395</v>
      </c>
      <c r="F60" s="741">
        <v>347</v>
      </c>
      <c r="G60" s="741">
        <v>350</v>
      </c>
      <c r="H60" s="741">
        <v>368</v>
      </c>
      <c r="I60" s="741">
        <v>402</v>
      </c>
      <c r="J60" s="741">
        <v>432</v>
      </c>
      <c r="K60" s="741">
        <v>532</v>
      </c>
      <c r="L60" s="741">
        <v>565</v>
      </c>
      <c r="M60" s="741">
        <v>594</v>
      </c>
      <c r="N60" s="741">
        <v>581</v>
      </c>
      <c r="O60" s="741">
        <v>600</v>
      </c>
      <c r="P60" s="742">
        <v>570</v>
      </c>
      <c r="Q60" s="742">
        <v>507</v>
      </c>
      <c r="R60" s="742">
        <v>511</v>
      </c>
      <c r="S60" s="143">
        <f>100</f>
        <v>100</v>
      </c>
      <c r="T60" s="328">
        <f t="shared" si="46"/>
        <v>92.941176470588232</v>
      </c>
      <c r="U60" s="328">
        <f t="shared" si="47"/>
        <v>81.647058823529406</v>
      </c>
      <c r="V60" s="328">
        <f t="shared" si="48"/>
        <v>82.352941176470594</v>
      </c>
      <c r="W60" s="328">
        <f t="shared" si="49"/>
        <v>86.588235294117652</v>
      </c>
      <c r="X60" s="328">
        <f t="shared" si="50"/>
        <v>94.588235294117652</v>
      </c>
      <c r="Y60" s="328">
        <f t="shared" si="51"/>
        <v>101.64705882352941</v>
      </c>
      <c r="Z60" s="328">
        <f t="shared" si="52"/>
        <v>125.17647058823529</v>
      </c>
      <c r="AA60" s="328">
        <f t="shared" si="53"/>
        <v>132.94117647058823</v>
      </c>
      <c r="AB60" s="328">
        <f t="shared" si="54"/>
        <v>139.76470588235293</v>
      </c>
      <c r="AC60" s="328">
        <f t="shared" si="55"/>
        <v>136.70588235294119</v>
      </c>
      <c r="AD60" s="328">
        <f t="shared" si="56"/>
        <v>141.1764705882353</v>
      </c>
      <c r="AE60" s="328">
        <f t="shared" si="57"/>
        <v>134.11764705882354</v>
      </c>
      <c r="AF60" s="328">
        <f t="shared" si="45"/>
        <v>119.29411764705883</v>
      </c>
      <c r="AG60" s="329">
        <f t="shared" si="45"/>
        <v>120.23529411764706</v>
      </c>
      <c r="AH60" s="768">
        <v>1</v>
      </c>
      <c r="AI60" s="769">
        <v>1</v>
      </c>
      <c r="AJ60" s="769">
        <v>1</v>
      </c>
      <c r="AK60" s="769">
        <v>1</v>
      </c>
      <c r="AL60" s="769">
        <v>1</v>
      </c>
      <c r="AM60" s="769">
        <v>1</v>
      </c>
      <c r="AN60" s="769">
        <v>1</v>
      </c>
      <c r="AO60" s="769">
        <v>1</v>
      </c>
      <c r="AP60" s="769">
        <v>1</v>
      </c>
      <c r="AQ60" s="769">
        <v>1</v>
      </c>
      <c r="AR60" s="769">
        <v>1</v>
      </c>
      <c r="AS60" s="769">
        <v>1</v>
      </c>
      <c r="AT60" s="769">
        <v>4</v>
      </c>
      <c r="AU60" s="769">
        <v>6</v>
      </c>
      <c r="AV60" s="771">
        <v>7</v>
      </c>
    </row>
    <row r="61" spans="2:48" ht="14.5" x14ac:dyDescent="0.35">
      <c r="B61" s="910"/>
      <c r="C61" s="2" t="s">
        <v>4</v>
      </c>
      <c r="D61" s="741">
        <v>70</v>
      </c>
      <c r="E61" s="741">
        <v>55</v>
      </c>
      <c r="F61" s="741">
        <v>53</v>
      </c>
      <c r="G61" s="741">
        <v>57</v>
      </c>
      <c r="H61" s="741">
        <v>56</v>
      </c>
      <c r="I61" s="741">
        <v>51</v>
      </c>
      <c r="J61" s="741">
        <v>55</v>
      </c>
      <c r="K61" s="741">
        <v>64</v>
      </c>
      <c r="L61" s="741">
        <v>66</v>
      </c>
      <c r="M61" s="741">
        <v>60</v>
      </c>
      <c r="N61" s="741">
        <v>65</v>
      </c>
      <c r="O61" s="741">
        <v>62</v>
      </c>
      <c r="P61" s="742">
        <v>59</v>
      </c>
      <c r="Q61" s="742">
        <v>52</v>
      </c>
      <c r="R61" s="742">
        <v>52</v>
      </c>
      <c r="S61" s="143">
        <f>100</f>
        <v>100</v>
      </c>
      <c r="T61" s="328">
        <f t="shared" si="46"/>
        <v>78.571428571428569</v>
      </c>
      <c r="U61" s="328">
        <f t="shared" si="47"/>
        <v>75.714285714285708</v>
      </c>
      <c r="V61" s="328">
        <f t="shared" si="48"/>
        <v>81.428571428571431</v>
      </c>
      <c r="W61" s="328">
        <f t="shared" si="49"/>
        <v>80</v>
      </c>
      <c r="X61" s="328">
        <f t="shared" si="50"/>
        <v>72.857142857142861</v>
      </c>
      <c r="Y61" s="328">
        <f t="shared" si="51"/>
        <v>78.571428571428569</v>
      </c>
      <c r="Z61" s="328">
        <f t="shared" si="52"/>
        <v>91.428571428571431</v>
      </c>
      <c r="AA61" s="328">
        <f t="shared" si="53"/>
        <v>94.285714285714292</v>
      </c>
      <c r="AB61" s="328">
        <f t="shared" si="54"/>
        <v>85.714285714285708</v>
      </c>
      <c r="AC61" s="328">
        <f t="shared" si="55"/>
        <v>92.857142857142861</v>
      </c>
      <c r="AD61" s="328">
        <f t="shared" si="56"/>
        <v>88.571428571428569</v>
      </c>
      <c r="AE61" s="328">
        <f t="shared" si="57"/>
        <v>84.285714285714292</v>
      </c>
      <c r="AF61" s="328">
        <f t="shared" si="45"/>
        <v>74.285714285714292</v>
      </c>
      <c r="AG61" s="329">
        <f t="shared" si="45"/>
        <v>74.285714285714292</v>
      </c>
      <c r="AH61" s="768">
        <v>1</v>
      </c>
      <c r="AI61" s="769">
        <v>1</v>
      </c>
      <c r="AJ61" s="769">
        <v>1</v>
      </c>
      <c r="AK61" s="769">
        <v>1</v>
      </c>
      <c r="AL61" s="769">
        <v>1</v>
      </c>
      <c r="AM61" s="769">
        <v>1</v>
      </c>
      <c r="AN61" s="769">
        <v>1</v>
      </c>
      <c r="AO61" s="769">
        <v>1</v>
      </c>
      <c r="AP61" s="769">
        <v>1</v>
      </c>
      <c r="AQ61" s="769">
        <v>1</v>
      </c>
      <c r="AR61" s="769">
        <v>1</v>
      </c>
      <c r="AS61" s="769">
        <v>1</v>
      </c>
      <c r="AT61" s="769">
        <v>4</v>
      </c>
      <c r="AU61" s="769">
        <v>6</v>
      </c>
      <c r="AV61" s="771">
        <v>7</v>
      </c>
    </row>
    <row r="62" spans="2:48" ht="14.5" x14ac:dyDescent="0.35">
      <c r="B62" s="910"/>
      <c r="C62" s="2" t="s">
        <v>5</v>
      </c>
      <c r="D62" s="741">
        <v>7</v>
      </c>
      <c r="E62" s="741">
        <v>5</v>
      </c>
      <c r="F62" s="741">
        <v>3</v>
      </c>
      <c r="G62" s="741">
        <v>4</v>
      </c>
      <c r="H62" s="741">
        <v>5</v>
      </c>
      <c r="I62" s="741">
        <v>7</v>
      </c>
      <c r="J62" s="741">
        <v>7</v>
      </c>
      <c r="K62" s="741">
        <v>7</v>
      </c>
      <c r="L62" s="741">
        <v>6</v>
      </c>
      <c r="M62" s="741">
        <v>7</v>
      </c>
      <c r="N62" s="741">
        <v>7</v>
      </c>
      <c r="O62" s="741">
        <v>8</v>
      </c>
      <c r="P62" s="742">
        <v>7</v>
      </c>
      <c r="Q62" s="742">
        <v>6</v>
      </c>
      <c r="R62" s="742">
        <v>6</v>
      </c>
      <c r="S62" s="143">
        <f>100</f>
        <v>100</v>
      </c>
      <c r="T62" s="328">
        <f t="shared" si="46"/>
        <v>71.428571428571431</v>
      </c>
      <c r="U62" s="328">
        <f t="shared" si="47"/>
        <v>42.857142857142854</v>
      </c>
      <c r="V62" s="328">
        <f t="shared" si="48"/>
        <v>57.142857142857146</v>
      </c>
      <c r="W62" s="328">
        <f t="shared" si="49"/>
        <v>71.428571428571431</v>
      </c>
      <c r="X62" s="328">
        <f t="shared" si="50"/>
        <v>100</v>
      </c>
      <c r="Y62" s="328">
        <f t="shared" si="51"/>
        <v>100</v>
      </c>
      <c r="Z62" s="328">
        <f t="shared" si="52"/>
        <v>100</v>
      </c>
      <c r="AA62" s="328">
        <f t="shared" si="53"/>
        <v>85.714285714285708</v>
      </c>
      <c r="AB62" s="328">
        <f t="shared" si="54"/>
        <v>100</v>
      </c>
      <c r="AC62" s="328">
        <f t="shared" si="55"/>
        <v>100</v>
      </c>
      <c r="AD62" s="328">
        <f t="shared" si="56"/>
        <v>114.28571428571429</v>
      </c>
      <c r="AE62" s="328">
        <f t="shared" si="57"/>
        <v>100</v>
      </c>
      <c r="AF62" s="328">
        <f t="shared" si="45"/>
        <v>85.714285714285708</v>
      </c>
      <c r="AG62" s="329">
        <f t="shared" si="45"/>
        <v>85.714285714285708</v>
      </c>
      <c r="AH62" s="768">
        <v>1</v>
      </c>
      <c r="AI62" s="769">
        <v>1</v>
      </c>
      <c r="AJ62" s="769">
        <v>1</v>
      </c>
      <c r="AK62" s="769">
        <v>1</v>
      </c>
      <c r="AL62" s="769">
        <v>1</v>
      </c>
      <c r="AM62" s="769">
        <v>1</v>
      </c>
      <c r="AN62" s="769">
        <v>1</v>
      </c>
      <c r="AO62" s="769">
        <v>1</v>
      </c>
      <c r="AP62" s="769">
        <v>1</v>
      </c>
      <c r="AQ62" s="769">
        <v>1</v>
      </c>
      <c r="AR62" s="769">
        <v>1</v>
      </c>
      <c r="AS62" s="769">
        <v>1</v>
      </c>
      <c r="AT62" s="769">
        <v>4</v>
      </c>
      <c r="AU62" s="769">
        <v>6</v>
      </c>
      <c r="AV62" s="771">
        <v>7</v>
      </c>
    </row>
    <row r="63" spans="2:48" ht="14.5" x14ac:dyDescent="0.35">
      <c r="B63" s="910"/>
      <c r="C63" s="2" t="s">
        <v>6</v>
      </c>
      <c r="D63" s="741">
        <v>1813</v>
      </c>
      <c r="E63" s="741">
        <v>1897</v>
      </c>
      <c r="F63" s="741">
        <v>2036</v>
      </c>
      <c r="G63" s="741">
        <v>2148</v>
      </c>
      <c r="H63" s="741">
        <v>2160</v>
      </c>
      <c r="I63" s="741">
        <v>2392</v>
      </c>
      <c r="J63" s="741">
        <v>2492</v>
      </c>
      <c r="K63" s="741">
        <v>2695</v>
      </c>
      <c r="L63" s="741">
        <v>2799</v>
      </c>
      <c r="M63" s="741">
        <v>3070</v>
      </c>
      <c r="N63" s="741">
        <v>3188</v>
      </c>
      <c r="O63" s="741">
        <v>3392</v>
      </c>
      <c r="P63" s="742">
        <v>3130</v>
      </c>
      <c r="Q63" s="742">
        <v>2600</v>
      </c>
      <c r="R63" s="742">
        <v>2628</v>
      </c>
      <c r="S63" s="143">
        <f>100</f>
        <v>100</v>
      </c>
      <c r="T63" s="328">
        <f t="shared" si="46"/>
        <v>104.63320463320463</v>
      </c>
      <c r="U63" s="328">
        <f t="shared" si="47"/>
        <v>112.30005515719802</v>
      </c>
      <c r="V63" s="328">
        <f t="shared" si="48"/>
        <v>118.4776613348042</v>
      </c>
      <c r="W63" s="328">
        <f t="shared" si="49"/>
        <v>119.13954771097629</v>
      </c>
      <c r="X63" s="328">
        <f t="shared" si="50"/>
        <v>131.93601765030337</v>
      </c>
      <c r="Y63" s="328">
        <f t="shared" si="51"/>
        <v>137.45173745173744</v>
      </c>
      <c r="Z63" s="328">
        <f t="shared" si="52"/>
        <v>148.64864864864865</v>
      </c>
      <c r="AA63" s="328">
        <f t="shared" si="53"/>
        <v>154.38499724214009</v>
      </c>
      <c r="AB63" s="328">
        <f t="shared" si="54"/>
        <v>169.33259790402647</v>
      </c>
      <c r="AC63" s="328">
        <f t="shared" si="55"/>
        <v>175.8411472697187</v>
      </c>
      <c r="AD63" s="328">
        <f t="shared" si="56"/>
        <v>187.09321566464425</v>
      </c>
      <c r="AE63" s="328">
        <f t="shared" si="57"/>
        <v>172.64202978488692</v>
      </c>
      <c r="AF63" s="328">
        <f t="shared" si="45"/>
        <v>143.40871483728625</v>
      </c>
      <c r="AG63" s="329">
        <f t="shared" si="45"/>
        <v>144.95311638168781</v>
      </c>
      <c r="AH63" s="768">
        <v>1</v>
      </c>
      <c r="AI63" s="769">
        <v>1</v>
      </c>
      <c r="AJ63" s="769">
        <v>1</v>
      </c>
      <c r="AK63" s="769">
        <v>1</v>
      </c>
      <c r="AL63" s="769">
        <v>1</v>
      </c>
      <c r="AM63" s="769">
        <v>1</v>
      </c>
      <c r="AN63" s="769">
        <v>1</v>
      </c>
      <c r="AO63" s="769">
        <v>1</v>
      </c>
      <c r="AP63" s="769">
        <v>1</v>
      </c>
      <c r="AQ63" s="769">
        <v>1</v>
      </c>
      <c r="AR63" s="769">
        <v>1</v>
      </c>
      <c r="AS63" s="769">
        <v>1</v>
      </c>
      <c r="AT63" s="769">
        <v>4</v>
      </c>
      <c r="AU63" s="769">
        <v>6</v>
      </c>
      <c r="AV63" s="771">
        <v>7</v>
      </c>
    </row>
    <row r="64" spans="2:48" ht="14.5" x14ac:dyDescent="0.35">
      <c r="B64" s="910"/>
      <c r="C64" s="2" t="s">
        <v>7</v>
      </c>
      <c r="D64">
        <v>1806</v>
      </c>
      <c r="E64">
        <v>1892</v>
      </c>
      <c r="F64">
        <v>2033</v>
      </c>
      <c r="G64">
        <v>2144</v>
      </c>
      <c r="H64">
        <v>2155</v>
      </c>
      <c r="I64">
        <v>2385</v>
      </c>
      <c r="J64">
        <v>2485</v>
      </c>
      <c r="K64">
        <v>2688</v>
      </c>
      <c r="L64">
        <v>2793</v>
      </c>
      <c r="M64">
        <v>3063</v>
      </c>
      <c r="N64">
        <v>3181</v>
      </c>
      <c r="O64">
        <v>3384</v>
      </c>
      <c r="P64">
        <v>3123</v>
      </c>
      <c r="Q64">
        <v>2594</v>
      </c>
      <c r="R64">
        <v>2622</v>
      </c>
      <c r="S64" s="143">
        <f>100</f>
        <v>100</v>
      </c>
      <c r="T64" s="328">
        <f t="shared" si="46"/>
        <v>104.76190476190476</v>
      </c>
      <c r="U64" s="328">
        <f t="shared" si="47"/>
        <v>112.56921373200443</v>
      </c>
      <c r="V64" s="328">
        <f t="shared" si="48"/>
        <v>118.71539313399778</v>
      </c>
      <c r="W64" s="328">
        <f t="shared" si="49"/>
        <v>119.32447397563676</v>
      </c>
      <c r="X64" s="328">
        <f t="shared" si="50"/>
        <v>132.05980066445181</v>
      </c>
      <c r="Y64" s="328">
        <f t="shared" si="51"/>
        <v>137.59689922480621</v>
      </c>
      <c r="Z64" s="328">
        <f t="shared" si="52"/>
        <v>148.83720930232559</v>
      </c>
      <c r="AA64" s="328">
        <f t="shared" si="53"/>
        <v>154.65116279069767</v>
      </c>
      <c r="AB64" s="328">
        <f t="shared" si="54"/>
        <v>169.60132890365449</v>
      </c>
      <c r="AC64" s="328">
        <f t="shared" si="55"/>
        <v>176.13510520487264</v>
      </c>
      <c r="AD64" s="328">
        <f t="shared" si="56"/>
        <v>187.37541528239203</v>
      </c>
      <c r="AE64" s="328">
        <f t="shared" si="57"/>
        <v>172.9235880398671</v>
      </c>
      <c r="AF64" s="328">
        <f t="shared" si="45"/>
        <v>143.63233665559247</v>
      </c>
      <c r="AG64" s="329">
        <f t="shared" si="45"/>
        <v>145.18272425249168</v>
      </c>
      <c r="AH64" s="772"/>
      <c r="AI64" s="773"/>
      <c r="AJ64" s="773"/>
      <c r="AK64" s="773"/>
      <c r="AL64" s="773"/>
      <c r="AM64" s="773"/>
      <c r="AN64" s="773"/>
      <c r="AO64" s="773"/>
      <c r="AP64" s="773"/>
      <c r="AQ64" s="773"/>
      <c r="AR64" s="773"/>
      <c r="AS64" s="773"/>
      <c r="AT64" s="773"/>
      <c r="AU64" s="773"/>
      <c r="AV64" s="774"/>
    </row>
    <row r="65" spans="2:48" ht="15" customHeight="1" x14ac:dyDescent="0.35">
      <c r="B65" s="912" t="s">
        <v>15</v>
      </c>
      <c r="C65" s="3" t="s">
        <v>2</v>
      </c>
      <c r="D65" s="741">
        <v>1793</v>
      </c>
      <c r="E65" s="741">
        <v>1876</v>
      </c>
      <c r="F65" s="741">
        <v>2368</v>
      </c>
      <c r="G65" s="741">
        <v>2835</v>
      </c>
      <c r="H65" s="741">
        <v>3172</v>
      </c>
      <c r="I65" s="741">
        <v>3581</v>
      </c>
      <c r="J65" s="741">
        <v>3800</v>
      </c>
      <c r="K65" s="741">
        <v>4294</v>
      </c>
      <c r="L65" s="741">
        <v>4525</v>
      </c>
      <c r="M65" s="741">
        <v>5255</v>
      </c>
      <c r="N65" s="741">
        <v>5725</v>
      </c>
      <c r="O65" s="741">
        <v>6499</v>
      </c>
      <c r="P65" s="742">
        <v>6242</v>
      </c>
      <c r="Q65" s="742">
        <v>6630</v>
      </c>
      <c r="R65" s="742">
        <v>7029</v>
      </c>
      <c r="S65" s="143">
        <f>100</f>
        <v>100</v>
      </c>
      <c r="T65" s="328">
        <f t="shared" si="46"/>
        <v>104.62911321807027</v>
      </c>
      <c r="U65" s="328">
        <f t="shared" si="47"/>
        <v>132.06915783602901</v>
      </c>
      <c r="V65" s="328">
        <f t="shared" si="48"/>
        <v>158.11489124372559</v>
      </c>
      <c r="W65" s="328">
        <f t="shared" si="49"/>
        <v>176.91020635805913</v>
      </c>
      <c r="X65" s="328">
        <f t="shared" si="50"/>
        <v>199.72113775794759</v>
      </c>
      <c r="Y65" s="328">
        <f t="shared" si="51"/>
        <v>211.93530395984385</v>
      </c>
      <c r="Z65" s="328">
        <f t="shared" si="52"/>
        <v>239.48689347462354</v>
      </c>
      <c r="AA65" s="328">
        <f t="shared" si="53"/>
        <v>252.37032905744562</v>
      </c>
      <c r="AB65" s="328">
        <f t="shared" si="54"/>
        <v>293.08421639709985</v>
      </c>
      <c r="AC65" s="328">
        <f t="shared" si="55"/>
        <v>319.29726715002789</v>
      </c>
      <c r="AD65" s="328">
        <f t="shared" si="56"/>
        <v>362.46514221974343</v>
      </c>
      <c r="AE65" s="328">
        <f t="shared" si="57"/>
        <v>348.13162297824874</v>
      </c>
      <c r="AF65" s="328">
        <f t="shared" si="45"/>
        <v>369.77133296151703</v>
      </c>
      <c r="AG65" s="329">
        <f t="shared" si="45"/>
        <v>392.02453987730064</v>
      </c>
      <c r="AH65" s="768">
        <v>1</v>
      </c>
      <c r="AI65" s="769">
        <v>1</v>
      </c>
      <c r="AJ65" s="769">
        <v>1</v>
      </c>
      <c r="AK65" s="769">
        <v>1</v>
      </c>
      <c r="AL65" s="769">
        <v>1</v>
      </c>
      <c r="AM65" s="769">
        <v>1</v>
      </c>
      <c r="AN65" s="769">
        <v>1</v>
      </c>
      <c r="AO65" s="769">
        <v>1</v>
      </c>
      <c r="AP65" s="769">
        <v>1</v>
      </c>
      <c r="AQ65" s="769">
        <v>1</v>
      </c>
      <c r="AR65" s="769">
        <v>1</v>
      </c>
      <c r="AS65" s="769">
        <v>1</v>
      </c>
      <c r="AT65" s="769">
        <v>4</v>
      </c>
      <c r="AU65" s="769">
        <v>6</v>
      </c>
      <c r="AV65" s="771">
        <v>7</v>
      </c>
    </row>
    <row r="66" spans="2:48" ht="14.5" x14ac:dyDescent="0.35">
      <c r="B66" s="910"/>
      <c r="C66" s="2" t="s">
        <v>3</v>
      </c>
      <c r="D66" s="741">
        <v>197</v>
      </c>
      <c r="E66" s="741">
        <v>172</v>
      </c>
      <c r="F66" s="741">
        <v>163</v>
      </c>
      <c r="G66" s="741">
        <v>177</v>
      </c>
      <c r="H66" s="741">
        <v>172</v>
      </c>
      <c r="I66" s="741">
        <v>189</v>
      </c>
      <c r="J66" s="741">
        <v>186</v>
      </c>
      <c r="K66" s="741">
        <v>212</v>
      </c>
      <c r="L66" s="741">
        <v>215</v>
      </c>
      <c r="M66" s="741">
        <v>214</v>
      </c>
      <c r="N66" s="741">
        <v>236</v>
      </c>
      <c r="O66" s="741">
        <v>257</v>
      </c>
      <c r="P66" s="742">
        <v>251</v>
      </c>
      <c r="Q66" s="742">
        <v>260</v>
      </c>
      <c r="R66" s="742">
        <v>269</v>
      </c>
      <c r="S66" s="143">
        <f>100</f>
        <v>100</v>
      </c>
      <c r="T66" s="328">
        <f t="shared" si="46"/>
        <v>87.309644670050758</v>
      </c>
      <c r="U66" s="328">
        <f t="shared" si="47"/>
        <v>82.741116751269033</v>
      </c>
      <c r="V66" s="328">
        <f t="shared" si="48"/>
        <v>89.847715736040612</v>
      </c>
      <c r="W66" s="328">
        <f t="shared" si="49"/>
        <v>87.309644670050758</v>
      </c>
      <c r="X66" s="328">
        <f t="shared" si="50"/>
        <v>95.939086294416242</v>
      </c>
      <c r="Y66" s="328">
        <f t="shared" si="51"/>
        <v>94.416243654822338</v>
      </c>
      <c r="Z66" s="328">
        <f t="shared" si="52"/>
        <v>107.61421319796955</v>
      </c>
      <c r="AA66" s="328">
        <f t="shared" si="53"/>
        <v>109.13705583756345</v>
      </c>
      <c r="AB66" s="328">
        <f t="shared" si="54"/>
        <v>108.62944162436548</v>
      </c>
      <c r="AC66" s="328">
        <f t="shared" si="55"/>
        <v>119.79695431472081</v>
      </c>
      <c r="AD66" s="328">
        <f t="shared" si="56"/>
        <v>130.45685279187816</v>
      </c>
      <c r="AE66" s="328">
        <f t="shared" si="57"/>
        <v>127.41116751269035</v>
      </c>
      <c r="AF66" s="328">
        <f t="shared" si="45"/>
        <v>131.97969543147209</v>
      </c>
      <c r="AG66" s="329">
        <f t="shared" si="45"/>
        <v>136.54822335025381</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5" x14ac:dyDescent="0.35">
      <c r="B67" s="910"/>
      <c r="C67" s="2" t="s">
        <v>4</v>
      </c>
      <c r="D67" s="741">
        <v>55</v>
      </c>
      <c r="E67" s="741">
        <v>48</v>
      </c>
      <c r="F67" s="741">
        <v>50</v>
      </c>
      <c r="G67" s="741">
        <v>46</v>
      </c>
      <c r="H67" s="741">
        <v>47</v>
      </c>
      <c r="I67" s="741">
        <v>44</v>
      </c>
      <c r="J67" s="741">
        <v>49</v>
      </c>
      <c r="K67" s="741">
        <v>50</v>
      </c>
      <c r="L67" s="741">
        <v>51</v>
      </c>
      <c r="M67" s="741">
        <v>54</v>
      </c>
      <c r="N67" s="741">
        <v>72</v>
      </c>
      <c r="O67" s="741">
        <v>68</v>
      </c>
      <c r="P67" s="742">
        <v>66</v>
      </c>
      <c r="Q67" s="742">
        <v>69</v>
      </c>
      <c r="R67" s="742">
        <v>72</v>
      </c>
      <c r="S67" s="143">
        <f>100</f>
        <v>100</v>
      </c>
      <c r="T67" s="328">
        <f t="shared" si="46"/>
        <v>87.272727272727266</v>
      </c>
      <c r="U67" s="328">
        <f t="shared" si="47"/>
        <v>90.909090909090907</v>
      </c>
      <c r="V67" s="328">
        <f t="shared" si="48"/>
        <v>83.63636363636364</v>
      </c>
      <c r="W67" s="328">
        <f t="shared" si="49"/>
        <v>85.454545454545453</v>
      </c>
      <c r="X67" s="328">
        <f t="shared" si="50"/>
        <v>80</v>
      </c>
      <c r="Y67" s="328">
        <f t="shared" si="51"/>
        <v>89.090909090909093</v>
      </c>
      <c r="Z67" s="328">
        <f t="shared" si="52"/>
        <v>90.909090909090907</v>
      </c>
      <c r="AA67" s="328">
        <f t="shared" si="53"/>
        <v>92.727272727272734</v>
      </c>
      <c r="AB67" s="328">
        <f t="shared" si="54"/>
        <v>98.181818181818187</v>
      </c>
      <c r="AC67" s="328">
        <f t="shared" si="55"/>
        <v>130.90909090909091</v>
      </c>
      <c r="AD67" s="328">
        <f t="shared" si="56"/>
        <v>123.63636363636364</v>
      </c>
      <c r="AE67" s="328">
        <f t="shared" si="57"/>
        <v>120</v>
      </c>
      <c r="AF67" s="328">
        <f t="shared" si="45"/>
        <v>125.45454545454545</v>
      </c>
      <c r="AG67" s="329">
        <f t="shared" si="45"/>
        <v>130.90909090909091</v>
      </c>
      <c r="AH67" s="768">
        <v>1</v>
      </c>
      <c r="AI67" s="769">
        <v>1</v>
      </c>
      <c r="AJ67" s="769">
        <v>1</v>
      </c>
      <c r="AK67" s="769">
        <v>1</v>
      </c>
      <c r="AL67" s="769">
        <v>1</v>
      </c>
      <c r="AM67" s="769">
        <v>1</v>
      </c>
      <c r="AN67" s="769">
        <v>1</v>
      </c>
      <c r="AO67" s="769">
        <v>1</v>
      </c>
      <c r="AP67" s="769">
        <v>1</v>
      </c>
      <c r="AQ67" s="769">
        <v>1</v>
      </c>
      <c r="AR67" s="769">
        <v>1</v>
      </c>
      <c r="AS67" s="769">
        <v>1</v>
      </c>
      <c r="AT67" s="769">
        <v>4</v>
      </c>
      <c r="AU67" s="769">
        <v>6</v>
      </c>
      <c r="AV67" s="771">
        <v>7</v>
      </c>
    </row>
    <row r="68" spans="2:48" ht="14.5" x14ac:dyDescent="0.35">
      <c r="B68" s="910"/>
      <c r="C68" s="2" t="s">
        <v>5</v>
      </c>
      <c r="D68" s="741">
        <v>10</v>
      </c>
      <c r="E68" s="741">
        <v>10</v>
      </c>
      <c r="F68" s="741">
        <v>7</v>
      </c>
      <c r="G68" s="741">
        <v>8</v>
      </c>
      <c r="H68" s="741">
        <v>10</v>
      </c>
      <c r="I68" s="741">
        <v>13</v>
      </c>
      <c r="J68" s="741">
        <v>12</v>
      </c>
      <c r="K68" s="741">
        <v>12</v>
      </c>
      <c r="L68" s="741">
        <v>11</v>
      </c>
      <c r="M68" s="741">
        <v>13</v>
      </c>
      <c r="N68" s="741">
        <v>11</v>
      </c>
      <c r="O68" s="741">
        <v>14</v>
      </c>
      <c r="P68" s="742">
        <v>13</v>
      </c>
      <c r="Q68" s="742">
        <v>14</v>
      </c>
      <c r="R68" s="742">
        <v>15</v>
      </c>
      <c r="S68" s="143">
        <f>100</f>
        <v>100</v>
      </c>
      <c r="T68" s="328">
        <f t="shared" si="46"/>
        <v>100</v>
      </c>
      <c r="U68" s="328">
        <f t="shared" si="47"/>
        <v>70</v>
      </c>
      <c r="V68" s="328">
        <f t="shared" si="48"/>
        <v>80</v>
      </c>
      <c r="W68" s="328">
        <f t="shared" si="49"/>
        <v>100</v>
      </c>
      <c r="X68" s="328">
        <f t="shared" si="50"/>
        <v>130</v>
      </c>
      <c r="Y68" s="328">
        <f t="shared" si="51"/>
        <v>120</v>
      </c>
      <c r="Z68" s="328">
        <f t="shared" si="52"/>
        <v>120</v>
      </c>
      <c r="AA68" s="328">
        <f t="shared" si="53"/>
        <v>110</v>
      </c>
      <c r="AB68" s="328">
        <f t="shared" si="54"/>
        <v>130</v>
      </c>
      <c r="AC68" s="328">
        <f t="shared" si="55"/>
        <v>110</v>
      </c>
      <c r="AD68" s="328">
        <f t="shared" si="56"/>
        <v>140</v>
      </c>
      <c r="AE68" s="328">
        <f t="shared" si="57"/>
        <v>130</v>
      </c>
      <c r="AF68" s="328">
        <f t="shared" si="45"/>
        <v>140</v>
      </c>
      <c r="AG68" s="329">
        <f t="shared" si="45"/>
        <v>150</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5" x14ac:dyDescent="0.35">
      <c r="B69" s="910"/>
      <c r="C69" s="2" t="s">
        <v>6</v>
      </c>
      <c r="D69" s="741">
        <v>2055</v>
      </c>
      <c r="E69" s="741">
        <v>2106</v>
      </c>
      <c r="F69" s="741">
        <v>2588</v>
      </c>
      <c r="G69" s="741">
        <v>3066</v>
      </c>
      <c r="H69" s="741">
        <v>3401</v>
      </c>
      <c r="I69" s="741">
        <v>3827</v>
      </c>
      <c r="J69" s="741">
        <v>4047</v>
      </c>
      <c r="K69" s="741">
        <v>4568</v>
      </c>
      <c r="L69" s="741">
        <v>4802</v>
      </c>
      <c r="M69" s="741">
        <v>5536</v>
      </c>
      <c r="N69" s="741">
        <v>6044</v>
      </c>
      <c r="O69" s="741">
        <v>6838</v>
      </c>
      <c r="P69" s="742">
        <v>6572</v>
      </c>
      <c r="Q69" s="742">
        <v>6973</v>
      </c>
      <c r="R69" s="742">
        <v>7385</v>
      </c>
      <c r="S69" s="143">
        <f>100</f>
        <v>100</v>
      </c>
      <c r="T69" s="328">
        <f t="shared" si="46"/>
        <v>102.48175182481752</v>
      </c>
      <c r="U69" s="328">
        <f t="shared" si="47"/>
        <v>125.93673965936739</v>
      </c>
      <c r="V69" s="328">
        <f t="shared" si="48"/>
        <v>149.19708029197079</v>
      </c>
      <c r="W69" s="328">
        <f t="shared" si="49"/>
        <v>165.49878345498783</v>
      </c>
      <c r="X69" s="328">
        <f t="shared" si="50"/>
        <v>186.2287104622871</v>
      </c>
      <c r="Y69" s="328">
        <f t="shared" si="51"/>
        <v>196.93430656934308</v>
      </c>
      <c r="Z69" s="328">
        <f t="shared" si="52"/>
        <v>222.28710462287106</v>
      </c>
      <c r="AA69" s="328">
        <f t="shared" si="53"/>
        <v>233.67396593673965</v>
      </c>
      <c r="AB69" s="328">
        <f t="shared" si="54"/>
        <v>269.3917274939173</v>
      </c>
      <c r="AC69" s="328">
        <f t="shared" si="55"/>
        <v>294.11192214111924</v>
      </c>
      <c r="AD69" s="328">
        <f t="shared" si="56"/>
        <v>332.7493917274939</v>
      </c>
      <c r="AE69" s="328">
        <f t="shared" si="57"/>
        <v>319.80535279805355</v>
      </c>
      <c r="AF69" s="328">
        <f t="shared" si="45"/>
        <v>339.31873479318733</v>
      </c>
      <c r="AG69" s="329">
        <f t="shared" si="45"/>
        <v>359.36739659367396</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5" x14ac:dyDescent="0.35">
      <c r="B70" s="911"/>
      <c r="C70" s="4" t="s">
        <v>7</v>
      </c>
      <c r="D70">
        <v>2045</v>
      </c>
      <c r="E70">
        <v>2096</v>
      </c>
      <c r="F70">
        <v>2581</v>
      </c>
      <c r="G70">
        <v>3058</v>
      </c>
      <c r="H70">
        <v>3391</v>
      </c>
      <c r="I70">
        <v>3814</v>
      </c>
      <c r="J70">
        <v>4035</v>
      </c>
      <c r="K70">
        <v>4556</v>
      </c>
      <c r="L70">
        <v>4791</v>
      </c>
      <c r="M70">
        <v>5523</v>
      </c>
      <c r="N70">
        <v>6033</v>
      </c>
      <c r="O70">
        <v>6824</v>
      </c>
      <c r="P70">
        <v>6559</v>
      </c>
      <c r="Q70">
        <v>6959</v>
      </c>
      <c r="R70">
        <v>7370</v>
      </c>
      <c r="S70" s="143">
        <f>100</f>
        <v>100</v>
      </c>
      <c r="T70" s="328">
        <f t="shared" si="46"/>
        <v>102.49388753056235</v>
      </c>
      <c r="U70" s="328">
        <f t="shared" si="47"/>
        <v>126.21026894865525</v>
      </c>
      <c r="V70" s="328">
        <f t="shared" si="48"/>
        <v>149.53545232273839</v>
      </c>
      <c r="W70" s="328">
        <f t="shared" si="49"/>
        <v>165.81907090464549</v>
      </c>
      <c r="X70" s="328">
        <f t="shared" si="50"/>
        <v>186.5036674816626</v>
      </c>
      <c r="Y70" s="328">
        <f t="shared" si="51"/>
        <v>197.31051344743275</v>
      </c>
      <c r="Z70" s="328">
        <f t="shared" si="52"/>
        <v>222.7872860635697</v>
      </c>
      <c r="AA70" s="328">
        <f t="shared" si="53"/>
        <v>234.27872860635696</v>
      </c>
      <c r="AB70" s="328">
        <f t="shared" si="54"/>
        <v>270.07334963325184</v>
      </c>
      <c r="AC70" s="328">
        <f t="shared" si="55"/>
        <v>295.01222493887531</v>
      </c>
      <c r="AD70" s="328">
        <f t="shared" si="56"/>
        <v>333.6919315403423</v>
      </c>
      <c r="AE70" s="328">
        <f t="shared" si="57"/>
        <v>320.73349633251831</v>
      </c>
      <c r="AF70" s="328">
        <f t="shared" si="45"/>
        <v>340.29339853300735</v>
      </c>
      <c r="AG70" s="329">
        <f t="shared" si="45"/>
        <v>360.3911980440098</v>
      </c>
      <c r="AH70" s="772"/>
      <c r="AI70" s="773"/>
      <c r="AJ70" s="773"/>
      <c r="AK70" s="773"/>
      <c r="AL70" s="773"/>
      <c r="AM70" s="773"/>
      <c r="AN70" s="773"/>
      <c r="AO70" s="773"/>
      <c r="AP70" s="773"/>
      <c r="AQ70" s="773"/>
      <c r="AR70" s="773"/>
      <c r="AS70" s="773"/>
      <c r="AT70" s="773"/>
      <c r="AU70" s="773"/>
      <c r="AV70" s="774"/>
    </row>
    <row r="71" spans="2:48" ht="15" customHeight="1" x14ac:dyDescent="0.35">
      <c r="B71" s="910" t="s">
        <v>16</v>
      </c>
      <c r="C71" s="2" t="s">
        <v>2</v>
      </c>
      <c r="D71" s="741">
        <v>4008</v>
      </c>
      <c r="E71" s="741">
        <v>4088</v>
      </c>
      <c r="F71" s="741">
        <v>4463</v>
      </c>
      <c r="G71" s="741">
        <v>4603</v>
      </c>
      <c r="H71" s="741">
        <v>4763</v>
      </c>
      <c r="I71" s="741">
        <v>4988</v>
      </c>
      <c r="J71" s="741">
        <v>5167</v>
      </c>
      <c r="K71" s="741">
        <v>5401</v>
      </c>
      <c r="L71" s="741">
        <v>5786</v>
      </c>
      <c r="M71" s="741">
        <v>6349</v>
      </c>
      <c r="N71" s="741">
        <v>6542</v>
      </c>
      <c r="O71" s="741">
        <v>6847</v>
      </c>
      <c r="P71" s="742">
        <v>6538</v>
      </c>
      <c r="Q71" s="742">
        <v>6348</v>
      </c>
      <c r="R71" s="742">
        <v>6407</v>
      </c>
      <c r="S71" s="143">
        <f>100</f>
        <v>100</v>
      </c>
      <c r="T71" s="328">
        <f t="shared" si="46"/>
        <v>101.99600798403193</v>
      </c>
      <c r="U71" s="328">
        <f t="shared" si="47"/>
        <v>111.35229540918164</v>
      </c>
      <c r="V71" s="328">
        <f t="shared" si="48"/>
        <v>114.84530938123753</v>
      </c>
      <c r="W71" s="328">
        <f t="shared" si="49"/>
        <v>118.83732534930139</v>
      </c>
      <c r="X71" s="328">
        <f t="shared" si="50"/>
        <v>124.45109780439122</v>
      </c>
      <c r="Y71" s="328">
        <f t="shared" si="51"/>
        <v>128.91716566866268</v>
      </c>
      <c r="Z71" s="328">
        <f t="shared" si="52"/>
        <v>134.75548902195609</v>
      </c>
      <c r="AA71" s="328">
        <f t="shared" si="53"/>
        <v>144.36127744510978</v>
      </c>
      <c r="AB71" s="328">
        <f t="shared" si="54"/>
        <v>158.40818363273453</v>
      </c>
      <c r="AC71" s="328">
        <f t="shared" si="55"/>
        <v>163.22355289421156</v>
      </c>
      <c r="AD71" s="328">
        <f t="shared" si="56"/>
        <v>170.83333333333334</v>
      </c>
      <c r="AE71" s="328">
        <f t="shared" si="57"/>
        <v>163.12375249500997</v>
      </c>
      <c r="AF71" s="328">
        <f t="shared" si="45"/>
        <v>158.38323353293413</v>
      </c>
      <c r="AG71" s="329">
        <f t="shared" si="45"/>
        <v>159.85528942115769</v>
      </c>
      <c r="AH71" s="768">
        <v>1</v>
      </c>
      <c r="AI71" s="769">
        <v>1</v>
      </c>
      <c r="AJ71" s="769">
        <v>1</v>
      </c>
      <c r="AK71" s="769">
        <v>1</v>
      </c>
      <c r="AL71" s="769">
        <v>1</v>
      </c>
      <c r="AM71" s="769">
        <v>1</v>
      </c>
      <c r="AN71" s="769">
        <v>1</v>
      </c>
      <c r="AO71" s="769">
        <v>1</v>
      </c>
      <c r="AP71" s="769">
        <v>1</v>
      </c>
      <c r="AQ71" s="769">
        <v>1</v>
      </c>
      <c r="AR71" s="769">
        <v>1</v>
      </c>
      <c r="AS71" s="769">
        <v>1</v>
      </c>
      <c r="AT71" s="769">
        <v>4</v>
      </c>
      <c r="AU71" s="769">
        <v>6</v>
      </c>
      <c r="AV71" s="771">
        <v>7</v>
      </c>
    </row>
    <row r="72" spans="2:48" ht="14.5" x14ac:dyDescent="0.35">
      <c r="B72" s="910"/>
      <c r="C72" s="2" t="s">
        <v>3</v>
      </c>
      <c r="D72" s="741">
        <v>181</v>
      </c>
      <c r="E72" s="741">
        <v>168</v>
      </c>
      <c r="F72" s="741">
        <v>163</v>
      </c>
      <c r="G72" s="741">
        <v>161</v>
      </c>
      <c r="H72" s="741">
        <v>151</v>
      </c>
      <c r="I72" s="741">
        <v>142</v>
      </c>
      <c r="J72" s="741">
        <v>136</v>
      </c>
      <c r="K72" s="741">
        <v>132</v>
      </c>
      <c r="L72" s="741">
        <v>142</v>
      </c>
      <c r="M72" s="741">
        <v>137</v>
      </c>
      <c r="N72" s="741">
        <v>134</v>
      </c>
      <c r="O72" s="741">
        <v>133</v>
      </c>
      <c r="P72" s="742">
        <v>130</v>
      </c>
      <c r="Q72" s="742">
        <v>128</v>
      </c>
      <c r="R72" s="742">
        <v>129</v>
      </c>
      <c r="S72" s="143">
        <f>100</f>
        <v>100</v>
      </c>
      <c r="T72" s="328">
        <f t="shared" si="46"/>
        <v>92.817679558011051</v>
      </c>
      <c r="U72" s="328">
        <f t="shared" si="47"/>
        <v>90.055248618784532</v>
      </c>
      <c r="V72" s="328">
        <f t="shared" si="48"/>
        <v>88.950276243093924</v>
      </c>
      <c r="W72" s="328">
        <f t="shared" si="49"/>
        <v>83.425414364640886</v>
      </c>
      <c r="X72" s="328">
        <f t="shared" si="50"/>
        <v>78.453038674033152</v>
      </c>
      <c r="Y72" s="328">
        <f t="shared" si="51"/>
        <v>75.138121546961329</v>
      </c>
      <c r="Z72" s="328">
        <f t="shared" si="52"/>
        <v>72.928176795580114</v>
      </c>
      <c r="AA72" s="328">
        <f t="shared" si="53"/>
        <v>78.453038674033152</v>
      </c>
      <c r="AB72" s="328">
        <f t="shared" si="54"/>
        <v>75.690607734806633</v>
      </c>
      <c r="AC72" s="328">
        <f t="shared" si="55"/>
        <v>74.033149171270722</v>
      </c>
      <c r="AD72" s="328">
        <f t="shared" si="56"/>
        <v>73.480662983425418</v>
      </c>
      <c r="AE72" s="328">
        <f t="shared" si="57"/>
        <v>71.823204419889507</v>
      </c>
      <c r="AF72" s="328">
        <f t="shared" si="45"/>
        <v>70.718232044198899</v>
      </c>
      <c r="AG72" s="329">
        <f t="shared" si="45"/>
        <v>71.270718232044203</v>
      </c>
      <c r="AH72" s="768">
        <v>1</v>
      </c>
      <c r="AI72" s="769">
        <v>1</v>
      </c>
      <c r="AJ72" s="769">
        <v>1</v>
      </c>
      <c r="AK72" s="769">
        <v>1</v>
      </c>
      <c r="AL72" s="769">
        <v>1</v>
      </c>
      <c r="AM72" s="769">
        <v>1</v>
      </c>
      <c r="AN72" s="769">
        <v>1</v>
      </c>
      <c r="AO72" s="769">
        <v>1</v>
      </c>
      <c r="AP72" s="769">
        <v>1</v>
      </c>
      <c r="AQ72" s="769">
        <v>1</v>
      </c>
      <c r="AR72" s="769">
        <v>1</v>
      </c>
      <c r="AS72" s="769">
        <v>1</v>
      </c>
      <c r="AT72" s="769">
        <v>4</v>
      </c>
      <c r="AU72" s="769">
        <v>6</v>
      </c>
      <c r="AV72" s="771">
        <v>7</v>
      </c>
    </row>
    <row r="73" spans="2:48" ht="14.5" x14ac:dyDescent="0.35">
      <c r="B73" s="910"/>
      <c r="C73" s="2" t="s">
        <v>4</v>
      </c>
      <c r="D73" s="741">
        <v>16</v>
      </c>
      <c r="E73" s="741">
        <v>14</v>
      </c>
      <c r="F73" s="741">
        <v>8</v>
      </c>
      <c r="G73" s="741">
        <v>7</v>
      </c>
      <c r="H73" s="741">
        <v>5</v>
      </c>
      <c r="I73" s="741">
        <v>7</v>
      </c>
      <c r="J73" s="741">
        <v>7</v>
      </c>
      <c r="K73" s="741">
        <v>12</v>
      </c>
      <c r="L73" s="741">
        <v>11</v>
      </c>
      <c r="M73" s="741">
        <v>11</v>
      </c>
      <c r="N73" s="741">
        <v>10</v>
      </c>
      <c r="O73" s="741">
        <v>10</v>
      </c>
      <c r="P73" s="742">
        <v>10</v>
      </c>
      <c r="Q73" s="742">
        <v>10</v>
      </c>
      <c r="R73" s="742">
        <v>10</v>
      </c>
      <c r="S73" s="143">
        <f>100</f>
        <v>100</v>
      </c>
      <c r="T73" s="328">
        <f t="shared" si="46"/>
        <v>87.5</v>
      </c>
      <c r="U73" s="328">
        <f t="shared" si="47"/>
        <v>50</v>
      </c>
      <c r="V73" s="328">
        <f t="shared" si="48"/>
        <v>43.75</v>
      </c>
      <c r="W73" s="328">
        <f t="shared" si="49"/>
        <v>31.25</v>
      </c>
      <c r="X73" s="328">
        <f t="shared" si="50"/>
        <v>43.75</v>
      </c>
      <c r="Y73" s="328">
        <f t="shared" si="51"/>
        <v>43.75</v>
      </c>
      <c r="Z73" s="328">
        <f t="shared" si="52"/>
        <v>75</v>
      </c>
      <c r="AA73" s="328">
        <f t="shared" si="53"/>
        <v>68.75</v>
      </c>
      <c r="AB73" s="328">
        <f t="shared" si="54"/>
        <v>68.75</v>
      </c>
      <c r="AC73" s="328">
        <f t="shared" si="55"/>
        <v>62.5</v>
      </c>
      <c r="AD73" s="328">
        <f t="shared" si="56"/>
        <v>62.5</v>
      </c>
      <c r="AE73" s="328">
        <f t="shared" si="57"/>
        <v>62.5</v>
      </c>
      <c r="AF73" s="328">
        <f t="shared" si="45"/>
        <v>62.5</v>
      </c>
      <c r="AG73" s="329">
        <f t="shared" si="45"/>
        <v>62.5</v>
      </c>
      <c r="AH73" s="768">
        <v>1</v>
      </c>
      <c r="AI73" s="769">
        <v>1</v>
      </c>
      <c r="AJ73" s="769">
        <v>1</v>
      </c>
      <c r="AK73" s="769">
        <v>1</v>
      </c>
      <c r="AL73" s="769">
        <v>1</v>
      </c>
      <c r="AM73" s="769">
        <v>1</v>
      </c>
      <c r="AN73" s="769">
        <v>1</v>
      </c>
      <c r="AO73" s="769">
        <v>1</v>
      </c>
      <c r="AP73" s="769">
        <v>1</v>
      </c>
      <c r="AQ73" s="769">
        <v>1</v>
      </c>
      <c r="AR73" s="769">
        <v>1</v>
      </c>
      <c r="AS73" s="769">
        <v>1</v>
      </c>
      <c r="AT73" s="769">
        <v>4</v>
      </c>
      <c r="AU73" s="769">
        <v>6</v>
      </c>
      <c r="AV73" s="771">
        <v>7</v>
      </c>
    </row>
    <row r="74" spans="2:48" ht="14.5" x14ac:dyDescent="0.35">
      <c r="B74" s="910"/>
      <c r="C74" s="2" t="s">
        <v>5</v>
      </c>
      <c r="D74" s="741">
        <v>0</v>
      </c>
      <c r="E74" s="741">
        <v>0</v>
      </c>
      <c r="F74" s="741">
        <v>0</v>
      </c>
      <c r="G74" s="741">
        <v>0</v>
      </c>
      <c r="H74" s="741">
        <v>0</v>
      </c>
      <c r="I74" s="741">
        <v>0</v>
      </c>
      <c r="J74" s="741">
        <v>0</v>
      </c>
      <c r="K74" s="741">
        <v>0</v>
      </c>
      <c r="L74" s="741">
        <v>0</v>
      </c>
      <c r="M74" s="741">
        <v>0</v>
      </c>
      <c r="N74" s="741">
        <v>0</v>
      </c>
      <c r="O74" s="741">
        <v>0</v>
      </c>
      <c r="P74" s="742">
        <v>0</v>
      </c>
      <c r="Q74" s="742">
        <v>0</v>
      </c>
      <c r="R74" s="742">
        <v>0</v>
      </c>
      <c r="S74" s="143">
        <f>100</f>
        <v>100</v>
      </c>
      <c r="T74" s="328" t="e">
        <f t="shared" si="46"/>
        <v>#DIV/0!</v>
      </c>
      <c r="U74" s="328" t="e">
        <f t="shared" si="47"/>
        <v>#DIV/0!</v>
      </c>
      <c r="V74" s="328" t="e">
        <f t="shared" si="48"/>
        <v>#DIV/0!</v>
      </c>
      <c r="W74" s="328" t="e">
        <f t="shared" si="49"/>
        <v>#DIV/0!</v>
      </c>
      <c r="X74" s="328" t="e">
        <f t="shared" si="50"/>
        <v>#DIV/0!</v>
      </c>
      <c r="Y74" s="328" t="e">
        <f t="shared" si="51"/>
        <v>#DIV/0!</v>
      </c>
      <c r="Z74" s="328" t="e">
        <f t="shared" si="52"/>
        <v>#DIV/0!</v>
      </c>
      <c r="AA74" s="328" t="e">
        <f t="shared" si="53"/>
        <v>#DIV/0!</v>
      </c>
      <c r="AB74" s="328" t="e">
        <f t="shared" si="54"/>
        <v>#DIV/0!</v>
      </c>
      <c r="AC74" s="328" t="e">
        <f t="shared" si="55"/>
        <v>#DIV/0!</v>
      </c>
      <c r="AD74" s="328" t="e">
        <f t="shared" si="56"/>
        <v>#DIV/0!</v>
      </c>
      <c r="AE74" s="328" t="e">
        <f t="shared" si="57"/>
        <v>#DIV/0!</v>
      </c>
      <c r="AF74" s="328" t="e">
        <f t="shared" si="45"/>
        <v>#DIV/0!</v>
      </c>
      <c r="AG74" s="329" t="e">
        <f t="shared" si="45"/>
        <v>#DIV/0!</v>
      </c>
      <c r="AH74" s="768">
        <v>1</v>
      </c>
      <c r="AI74" s="769">
        <v>1</v>
      </c>
      <c r="AJ74" s="769">
        <v>1</v>
      </c>
      <c r="AK74" s="769">
        <v>1</v>
      </c>
      <c r="AL74" s="769">
        <v>1</v>
      </c>
      <c r="AM74" s="769">
        <v>1</v>
      </c>
      <c r="AN74" s="769">
        <v>1</v>
      </c>
      <c r="AO74" s="769">
        <v>1</v>
      </c>
      <c r="AP74" s="769">
        <v>1</v>
      </c>
      <c r="AQ74" s="769">
        <v>1</v>
      </c>
      <c r="AR74" s="769">
        <v>1</v>
      </c>
      <c r="AS74" s="769">
        <v>1</v>
      </c>
      <c r="AT74" s="769">
        <v>4</v>
      </c>
      <c r="AU74" s="769">
        <v>6</v>
      </c>
      <c r="AV74" s="771">
        <v>7</v>
      </c>
    </row>
    <row r="75" spans="2:48" ht="14.5" x14ac:dyDescent="0.35">
      <c r="B75" s="910"/>
      <c r="C75" s="2" t="s">
        <v>6</v>
      </c>
      <c r="D75" s="741">
        <v>4205</v>
      </c>
      <c r="E75" s="741">
        <v>4270</v>
      </c>
      <c r="F75" s="741">
        <v>4634</v>
      </c>
      <c r="G75" s="741">
        <v>4771</v>
      </c>
      <c r="H75" s="741">
        <v>4919</v>
      </c>
      <c r="I75" s="741">
        <v>5137</v>
      </c>
      <c r="J75" s="741">
        <v>5310</v>
      </c>
      <c r="K75" s="741">
        <v>5545</v>
      </c>
      <c r="L75" s="741">
        <v>5939</v>
      </c>
      <c r="M75" s="741">
        <v>6497</v>
      </c>
      <c r="N75" s="741">
        <v>6686</v>
      </c>
      <c r="O75" s="741">
        <v>6990</v>
      </c>
      <c r="P75" s="742">
        <v>6678</v>
      </c>
      <c r="Q75" s="742">
        <v>6486</v>
      </c>
      <c r="R75" s="742">
        <v>6546</v>
      </c>
      <c r="S75" s="143">
        <f>100</f>
        <v>100</v>
      </c>
      <c r="T75" s="328">
        <f t="shared" ref="T75:T88" si="58">E75*100/$D75</f>
        <v>101.54577883472056</v>
      </c>
      <c r="U75" s="328">
        <f t="shared" ref="U75:U88" si="59">F75*100/$D75</f>
        <v>110.20214030915577</v>
      </c>
      <c r="V75" s="328">
        <f t="shared" ref="V75:V88" si="60">G75*100/$D75</f>
        <v>113.46016646848989</v>
      </c>
      <c r="W75" s="328">
        <f t="shared" ref="W75:W88" si="61">H75*100/$D75</f>
        <v>116.97978596908442</v>
      </c>
      <c r="X75" s="328">
        <f t="shared" ref="X75:X88" si="62">I75*100/$D75</f>
        <v>122.1640903686088</v>
      </c>
      <c r="Y75" s="328">
        <f t="shared" ref="Y75:Y88" si="63">J75*100/$D75</f>
        <v>126.2782401902497</v>
      </c>
      <c r="Z75" s="328">
        <f t="shared" ref="Z75:Z88" si="64">K75*100/$D75</f>
        <v>131.8668252080856</v>
      </c>
      <c r="AA75" s="328">
        <f t="shared" ref="AA75:AA88" si="65">L75*100/$D75</f>
        <v>141.23662306777646</v>
      </c>
      <c r="AB75" s="328">
        <f t="shared" ref="AB75:AB88" si="66">M75*100/$D75</f>
        <v>154.50653983353152</v>
      </c>
      <c r="AC75" s="328">
        <f t="shared" ref="AC75:AC88" si="67">N75*100/$D75</f>
        <v>159.0011890606421</v>
      </c>
      <c r="AD75" s="328">
        <f t="shared" ref="AD75:AD88" si="68">O75*100/$D75</f>
        <v>166.230677764566</v>
      </c>
      <c r="AE75" s="328">
        <f t="shared" ref="AE75:AE88" si="69">P75*100/$D75</f>
        <v>158.81093935790724</v>
      </c>
      <c r="AF75" s="328">
        <f t="shared" si="45"/>
        <v>154.24494649227111</v>
      </c>
      <c r="AG75" s="329">
        <f t="shared" si="45"/>
        <v>155.67181926278241</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5" x14ac:dyDescent="0.35">
      <c r="B76" s="910"/>
      <c r="C76" s="2" t="s">
        <v>7</v>
      </c>
      <c r="D76">
        <v>4205</v>
      </c>
      <c r="E76">
        <v>4270</v>
      </c>
      <c r="F76">
        <v>4634</v>
      </c>
      <c r="G76">
        <v>4771</v>
      </c>
      <c r="H76">
        <v>4919</v>
      </c>
      <c r="I76">
        <v>5137</v>
      </c>
      <c r="J76">
        <v>5310</v>
      </c>
      <c r="K76">
        <v>5545</v>
      </c>
      <c r="L76">
        <v>5939</v>
      </c>
      <c r="M76">
        <v>6497</v>
      </c>
      <c r="N76">
        <v>6686</v>
      </c>
      <c r="O76">
        <v>6990</v>
      </c>
      <c r="P76">
        <v>6678</v>
      </c>
      <c r="Q76">
        <v>6486</v>
      </c>
      <c r="R76">
        <v>6546</v>
      </c>
      <c r="S76" s="143">
        <f>100</f>
        <v>100</v>
      </c>
      <c r="T76" s="328">
        <f t="shared" si="58"/>
        <v>101.54577883472056</v>
      </c>
      <c r="U76" s="328">
        <f t="shared" si="59"/>
        <v>110.20214030915577</v>
      </c>
      <c r="V76" s="328">
        <f t="shared" si="60"/>
        <v>113.46016646848989</v>
      </c>
      <c r="W76" s="328">
        <f t="shared" si="61"/>
        <v>116.97978596908442</v>
      </c>
      <c r="X76" s="328">
        <f t="shared" si="62"/>
        <v>122.1640903686088</v>
      </c>
      <c r="Y76" s="328">
        <f t="shared" si="63"/>
        <v>126.2782401902497</v>
      </c>
      <c r="Z76" s="328">
        <f t="shared" si="64"/>
        <v>131.8668252080856</v>
      </c>
      <c r="AA76" s="328">
        <f t="shared" si="65"/>
        <v>141.23662306777646</v>
      </c>
      <c r="AB76" s="328">
        <f t="shared" si="66"/>
        <v>154.50653983353152</v>
      </c>
      <c r="AC76" s="328">
        <f t="shared" si="67"/>
        <v>159.0011890606421</v>
      </c>
      <c r="AD76" s="328">
        <f t="shared" si="68"/>
        <v>166.230677764566</v>
      </c>
      <c r="AE76" s="328">
        <f t="shared" si="69"/>
        <v>158.81093935790724</v>
      </c>
      <c r="AF76" s="328">
        <f t="shared" si="45"/>
        <v>154.24494649227111</v>
      </c>
      <c r="AG76" s="329">
        <f t="shared" si="45"/>
        <v>155.67181926278241</v>
      </c>
      <c r="AH76" s="772"/>
      <c r="AI76" s="773"/>
      <c r="AJ76" s="773"/>
      <c r="AK76" s="773"/>
      <c r="AL76" s="773"/>
      <c r="AM76" s="773"/>
      <c r="AN76" s="773"/>
      <c r="AO76" s="773"/>
      <c r="AP76" s="773"/>
      <c r="AQ76" s="773"/>
      <c r="AR76" s="773"/>
      <c r="AS76" s="773"/>
      <c r="AT76" s="773"/>
      <c r="AU76" s="773"/>
      <c r="AV76" s="774"/>
    </row>
    <row r="77" spans="2:48" ht="15" customHeight="1" x14ac:dyDescent="0.35">
      <c r="B77" s="912" t="s">
        <v>17</v>
      </c>
      <c r="C77" s="3" t="s">
        <v>2</v>
      </c>
      <c r="D77" s="741">
        <v>7427</v>
      </c>
      <c r="E77" s="741">
        <v>7937</v>
      </c>
      <c r="F77" s="741">
        <v>8135</v>
      </c>
      <c r="G77" s="741">
        <v>8950</v>
      </c>
      <c r="H77" s="741">
        <v>9698</v>
      </c>
      <c r="I77" s="741">
        <v>10535</v>
      </c>
      <c r="J77" s="741">
        <v>11091</v>
      </c>
      <c r="K77" s="741">
        <v>11880</v>
      </c>
      <c r="L77" s="741">
        <v>12176</v>
      </c>
      <c r="M77" s="741">
        <v>13260</v>
      </c>
      <c r="N77" s="741">
        <v>13841</v>
      </c>
      <c r="O77" s="741">
        <v>14578</v>
      </c>
      <c r="P77" s="742">
        <v>14399</v>
      </c>
      <c r="Q77" s="742">
        <v>14132</v>
      </c>
      <c r="R77" s="742">
        <v>14506</v>
      </c>
      <c r="S77" s="143">
        <f>100</f>
        <v>100</v>
      </c>
      <c r="T77" s="328">
        <f t="shared" si="58"/>
        <v>106.86683721556483</v>
      </c>
      <c r="U77" s="328">
        <f t="shared" si="59"/>
        <v>109.53278578160764</v>
      </c>
      <c r="V77" s="328">
        <f t="shared" si="60"/>
        <v>120.5062609398142</v>
      </c>
      <c r="W77" s="328">
        <f t="shared" si="61"/>
        <v>130.57762218930927</v>
      </c>
      <c r="X77" s="328">
        <f t="shared" si="62"/>
        <v>141.84731385485392</v>
      </c>
      <c r="Y77" s="328">
        <f t="shared" si="63"/>
        <v>149.33351285848929</v>
      </c>
      <c r="Z77" s="328">
        <f t="shared" si="64"/>
        <v>159.95691396256902</v>
      </c>
      <c r="AA77" s="328">
        <f t="shared" si="65"/>
        <v>163.94237242493605</v>
      </c>
      <c r="AB77" s="328">
        <f t="shared" si="66"/>
        <v>178.5377676046856</v>
      </c>
      <c r="AC77" s="328">
        <f t="shared" si="67"/>
        <v>186.36057627575065</v>
      </c>
      <c r="AD77" s="328">
        <f t="shared" si="68"/>
        <v>196.28382927157668</v>
      </c>
      <c r="AE77" s="328">
        <f t="shared" si="69"/>
        <v>193.8737040527804</v>
      </c>
      <c r="AF77" s="328">
        <f t="shared" si="45"/>
        <v>190.27871280463174</v>
      </c>
      <c r="AG77" s="329">
        <f t="shared" si="45"/>
        <v>195.31439342937929</v>
      </c>
      <c r="AH77" s="768">
        <v>1</v>
      </c>
      <c r="AI77" s="769">
        <v>1</v>
      </c>
      <c r="AJ77" s="769">
        <v>1</v>
      </c>
      <c r="AK77" s="769">
        <v>1</v>
      </c>
      <c r="AL77" s="769">
        <v>1</v>
      </c>
      <c r="AM77" s="769">
        <v>1</v>
      </c>
      <c r="AN77" s="769">
        <v>1</v>
      </c>
      <c r="AO77" s="769">
        <v>1</v>
      </c>
      <c r="AP77" s="769">
        <v>1</v>
      </c>
      <c r="AQ77" s="769">
        <v>1</v>
      </c>
      <c r="AR77" s="769">
        <v>1</v>
      </c>
      <c r="AS77" s="769">
        <v>1</v>
      </c>
      <c r="AT77" s="769">
        <v>4</v>
      </c>
      <c r="AU77" s="769">
        <v>6</v>
      </c>
      <c r="AV77" s="771">
        <v>7</v>
      </c>
    </row>
    <row r="78" spans="2:48" ht="14.5" x14ac:dyDescent="0.35">
      <c r="B78" s="910"/>
      <c r="C78" s="2" t="s">
        <v>3</v>
      </c>
      <c r="D78" s="741">
        <v>394</v>
      </c>
      <c r="E78" s="741">
        <v>376</v>
      </c>
      <c r="F78" s="741">
        <v>330</v>
      </c>
      <c r="G78" s="741">
        <v>322</v>
      </c>
      <c r="H78" s="741">
        <v>334</v>
      </c>
      <c r="I78" s="741">
        <v>319</v>
      </c>
      <c r="J78" s="741">
        <v>328</v>
      </c>
      <c r="K78" s="741">
        <v>346</v>
      </c>
      <c r="L78" s="741">
        <v>346</v>
      </c>
      <c r="M78" s="741">
        <v>358</v>
      </c>
      <c r="N78" s="741">
        <v>376</v>
      </c>
      <c r="O78" s="741">
        <v>361</v>
      </c>
      <c r="P78" s="742">
        <v>358</v>
      </c>
      <c r="Q78" s="742">
        <v>354</v>
      </c>
      <c r="R78" s="742">
        <v>359</v>
      </c>
      <c r="S78" s="143">
        <f>100</f>
        <v>100</v>
      </c>
      <c r="T78" s="328">
        <f t="shared" si="58"/>
        <v>95.431472081218274</v>
      </c>
      <c r="U78" s="328">
        <f t="shared" si="59"/>
        <v>83.756345177664969</v>
      </c>
      <c r="V78" s="328">
        <f t="shared" si="60"/>
        <v>81.725888324873097</v>
      </c>
      <c r="W78" s="328">
        <f t="shared" si="61"/>
        <v>84.771573604060919</v>
      </c>
      <c r="X78" s="328">
        <f t="shared" si="62"/>
        <v>80.964467005076145</v>
      </c>
      <c r="Y78" s="328">
        <f t="shared" si="63"/>
        <v>83.248730964467001</v>
      </c>
      <c r="Z78" s="328">
        <f t="shared" si="64"/>
        <v>87.817258883248726</v>
      </c>
      <c r="AA78" s="328">
        <f t="shared" si="65"/>
        <v>87.817258883248726</v>
      </c>
      <c r="AB78" s="328">
        <f t="shared" si="66"/>
        <v>90.862944162436548</v>
      </c>
      <c r="AC78" s="328">
        <f t="shared" si="67"/>
        <v>95.431472081218274</v>
      </c>
      <c r="AD78" s="328">
        <f t="shared" si="68"/>
        <v>91.6243654822335</v>
      </c>
      <c r="AE78" s="328">
        <f t="shared" si="69"/>
        <v>90.862944162436548</v>
      </c>
      <c r="AF78" s="328">
        <f t="shared" si="45"/>
        <v>89.847715736040612</v>
      </c>
      <c r="AG78" s="329">
        <f t="shared" si="45"/>
        <v>91.116751269035532</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5" x14ac:dyDescent="0.35">
      <c r="B79" s="910"/>
      <c r="C79" s="2" t="s">
        <v>4</v>
      </c>
      <c r="D79" s="741">
        <v>35</v>
      </c>
      <c r="E79" s="741">
        <v>35</v>
      </c>
      <c r="F79" s="741">
        <v>37</v>
      </c>
      <c r="G79" s="741">
        <v>38</v>
      </c>
      <c r="H79" s="741">
        <v>34</v>
      </c>
      <c r="I79" s="741">
        <v>44</v>
      </c>
      <c r="J79" s="741">
        <v>43</v>
      </c>
      <c r="K79" s="741">
        <v>42</v>
      </c>
      <c r="L79" s="741">
        <v>42</v>
      </c>
      <c r="M79" s="741">
        <v>39</v>
      </c>
      <c r="N79" s="741">
        <v>39</v>
      </c>
      <c r="O79" s="741">
        <v>39</v>
      </c>
      <c r="P79" s="742">
        <v>39</v>
      </c>
      <c r="Q79" s="742">
        <v>39</v>
      </c>
      <c r="R79" s="742">
        <v>40</v>
      </c>
      <c r="S79" s="143">
        <f>100</f>
        <v>100</v>
      </c>
      <c r="T79" s="328">
        <f t="shared" si="58"/>
        <v>100</v>
      </c>
      <c r="U79" s="328">
        <f t="shared" si="59"/>
        <v>105.71428571428571</v>
      </c>
      <c r="V79" s="328">
        <f t="shared" si="60"/>
        <v>108.57142857142857</v>
      </c>
      <c r="W79" s="328">
        <f t="shared" si="61"/>
        <v>97.142857142857139</v>
      </c>
      <c r="X79" s="328">
        <f t="shared" si="62"/>
        <v>125.71428571428571</v>
      </c>
      <c r="Y79" s="328">
        <f t="shared" si="63"/>
        <v>122.85714285714286</v>
      </c>
      <c r="Z79" s="328">
        <f t="shared" si="64"/>
        <v>120</v>
      </c>
      <c r="AA79" s="328">
        <f t="shared" si="65"/>
        <v>120</v>
      </c>
      <c r="AB79" s="328">
        <f t="shared" si="66"/>
        <v>111.42857142857143</v>
      </c>
      <c r="AC79" s="328">
        <f t="shared" si="67"/>
        <v>111.42857142857143</v>
      </c>
      <c r="AD79" s="328">
        <f t="shared" si="68"/>
        <v>111.42857142857143</v>
      </c>
      <c r="AE79" s="328">
        <f t="shared" si="69"/>
        <v>111.42857142857143</v>
      </c>
      <c r="AF79" s="328">
        <f t="shared" si="45"/>
        <v>111.42857142857143</v>
      </c>
      <c r="AG79" s="329">
        <f t="shared" si="45"/>
        <v>114.28571428571429</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5" x14ac:dyDescent="0.35">
      <c r="B80" s="910"/>
      <c r="C80" s="2" t="s">
        <v>5</v>
      </c>
      <c r="D80" s="741">
        <v>0</v>
      </c>
      <c r="E80" s="741">
        <v>0</v>
      </c>
      <c r="F80" s="741">
        <v>0</v>
      </c>
      <c r="G80" s="741">
        <v>0</v>
      </c>
      <c r="H80" s="741">
        <v>0</v>
      </c>
      <c r="I80" s="741">
        <v>1</v>
      </c>
      <c r="J80" s="741">
        <v>0</v>
      </c>
      <c r="K80" s="741">
        <v>0</v>
      </c>
      <c r="L80" s="741">
        <v>0</v>
      </c>
      <c r="M80" s="741">
        <v>0</v>
      </c>
      <c r="N80" s="741">
        <v>0</v>
      </c>
      <c r="O80" s="741">
        <v>0</v>
      </c>
      <c r="P80" s="742">
        <v>0</v>
      </c>
      <c r="Q80" s="742">
        <v>0</v>
      </c>
      <c r="R80" s="742">
        <v>0</v>
      </c>
      <c r="S80" s="143">
        <f>100</f>
        <v>100</v>
      </c>
      <c r="T80" s="328" t="e">
        <f t="shared" si="58"/>
        <v>#DIV/0!</v>
      </c>
      <c r="U80" s="328" t="e">
        <f t="shared" si="59"/>
        <v>#DIV/0!</v>
      </c>
      <c r="V80" s="328" t="e">
        <f t="shared" si="60"/>
        <v>#DIV/0!</v>
      </c>
      <c r="W80" s="328" t="e">
        <f t="shared" si="61"/>
        <v>#DIV/0!</v>
      </c>
      <c r="X80" s="328" t="e">
        <f t="shared" si="62"/>
        <v>#DIV/0!</v>
      </c>
      <c r="Y80" s="328" t="e">
        <f t="shared" si="63"/>
        <v>#DIV/0!</v>
      </c>
      <c r="Z80" s="328" t="e">
        <f t="shared" si="64"/>
        <v>#DIV/0!</v>
      </c>
      <c r="AA80" s="328" t="e">
        <f t="shared" si="65"/>
        <v>#DIV/0!</v>
      </c>
      <c r="AB80" s="328" t="e">
        <f t="shared" si="66"/>
        <v>#DIV/0!</v>
      </c>
      <c r="AC80" s="328" t="e">
        <f t="shared" si="67"/>
        <v>#DIV/0!</v>
      </c>
      <c r="AD80" s="328" t="e">
        <f t="shared" si="68"/>
        <v>#DIV/0!</v>
      </c>
      <c r="AE80" s="328" t="e">
        <f t="shared" si="69"/>
        <v>#DIV/0!</v>
      </c>
      <c r="AF80" s="328" t="e">
        <f t="shared" si="45"/>
        <v>#DIV/0!</v>
      </c>
      <c r="AG80" s="329" t="e">
        <f t="shared" si="45"/>
        <v>#DIV/0!</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5" x14ac:dyDescent="0.35">
      <c r="B81" s="910"/>
      <c r="C81" s="2" t="s">
        <v>6</v>
      </c>
      <c r="D81" s="741">
        <v>7856</v>
      </c>
      <c r="E81" s="741">
        <v>8348</v>
      </c>
      <c r="F81" s="741">
        <v>8502</v>
      </c>
      <c r="G81" s="741">
        <v>9310</v>
      </c>
      <c r="H81" s="741">
        <v>10066</v>
      </c>
      <c r="I81" s="741">
        <v>10899</v>
      </c>
      <c r="J81" s="741">
        <v>11462</v>
      </c>
      <c r="K81" s="741">
        <v>12268</v>
      </c>
      <c r="L81" s="741">
        <v>12564</v>
      </c>
      <c r="M81" s="741">
        <v>13657</v>
      </c>
      <c r="N81" s="741">
        <v>14256</v>
      </c>
      <c r="O81" s="741">
        <v>14978</v>
      </c>
      <c r="P81" s="742">
        <v>14796</v>
      </c>
      <c r="Q81" s="742">
        <v>14525</v>
      </c>
      <c r="R81" s="742">
        <v>14905</v>
      </c>
      <c r="S81" s="143">
        <f>100</f>
        <v>100</v>
      </c>
      <c r="T81" s="328">
        <f t="shared" si="58"/>
        <v>106.26272912423626</v>
      </c>
      <c r="U81" s="328">
        <f t="shared" si="59"/>
        <v>108.22301425661914</v>
      </c>
      <c r="V81" s="328">
        <f t="shared" si="60"/>
        <v>118.5081466395112</v>
      </c>
      <c r="W81" s="328">
        <f t="shared" si="61"/>
        <v>128.13136456211814</v>
      </c>
      <c r="X81" s="328">
        <f t="shared" si="62"/>
        <v>138.7347250509165</v>
      </c>
      <c r="Y81" s="328">
        <f t="shared" si="63"/>
        <v>145.90122199592668</v>
      </c>
      <c r="Z81" s="328">
        <f t="shared" si="64"/>
        <v>156.16089613034623</v>
      </c>
      <c r="AA81" s="328">
        <f t="shared" si="65"/>
        <v>159.928716904277</v>
      </c>
      <c r="AB81" s="328">
        <f t="shared" si="66"/>
        <v>173.84164969450103</v>
      </c>
      <c r="AC81" s="328">
        <f t="shared" si="67"/>
        <v>181.4663951120163</v>
      </c>
      <c r="AD81" s="328">
        <f t="shared" si="68"/>
        <v>190.65682281059063</v>
      </c>
      <c r="AE81" s="328">
        <f t="shared" si="69"/>
        <v>188.34012219959266</v>
      </c>
      <c r="AF81" s="328">
        <f t="shared" si="45"/>
        <v>184.89052953156823</v>
      </c>
      <c r="AG81" s="329">
        <f t="shared" si="45"/>
        <v>189.7275967413442</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5" x14ac:dyDescent="0.35">
      <c r="B82" s="911"/>
      <c r="C82" s="4" t="s">
        <v>7</v>
      </c>
      <c r="D82">
        <v>7856</v>
      </c>
      <c r="E82">
        <v>8348</v>
      </c>
      <c r="F82">
        <v>8502</v>
      </c>
      <c r="G82">
        <v>9310</v>
      </c>
      <c r="H82">
        <v>10066</v>
      </c>
      <c r="I82">
        <v>10898</v>
      </c>
      <c r="J82">
        <v>11462</v>
      </c>
      <c r="K82">
        <v>12268</v>
      </c>
      <c r="L82">
        <v>12564</v>
      </c>
      <c r="M82">
        <v>13657</v>
      </c>
      <c r="N82">
        <v>14256</v>
      </c>
      <c r="O82">
        <v>14978</v>
      </c>
      <c r="P82">
        <v>14796</v>
      </c>
      <c r="Q82">
        <v>14525</v>
      </c>
      <c r="R82">
        <v>14905</v>
      </c>
      <c r="S82" s="143">
        <f>100</f>
        <v>100</v>
      </c>
      <c r="T82" s="328">
        <f t="shared" si="58"/>
        <v>106.26272912423626</v>
      </c>
      <c r="U82" s="328">
        <f t="shared" si="59"/>
        <v>108.22301425661914</v>
      </c>
      <c r="V82" s="328">
        <f t="shared" si="60"/>
        <v>118.5081466395112</v>
      </c>
      <c r="W82" s="328">
        <f t="shared" si="61"/>
        <v>128.13136456211814</v>
      </c>
      <c r="X82" s="328">
        <f t="shared" si="62"/>
        <v>138.72199592668025</v>
      </c>
      <c r="Y82" s="328">
        <f t="shared" si="63"/>
        <v>145.90122199592668</v>
      </c>
      <c r="Z82" s="328">
        <f t="shared" si="64"/>
        <v>156.16089613034623</v>
      </c>
      <c r="AA82" s="328">
        <f t="shared" si="65"/>
        <v>159.928716904277</v>
      </c>
      <c r="AB82" s="328">
        <f t="shared" si="66"/>
        <v>173.84164969450103</v>
      </c>
      <c r="AC82" s="328">
        <f t="shared" si="67"/>
        <v>181.4663951120163</v>
      </c>
      <c r="AD82" s="328">
        <f t="shared" si="68"/>
        <v>190.65682281059063</v>
      </c>
      <c r="AE82" s="328">
        <f t="shared" si="69"/>
        <v>188.34012219959266</v>
      </c>
      <c r="AF82" s="328">
        <f t="shared" si="45"/>
        <v>184.89052953156823</v>
      </c>
      <c r="AG82" s="329">
        <f t="shared" si="45"/>
        <v>189.7275967413442</v>
      </c>
      <c r="AH82" s="772"/>
      <c r="AI82" s="773"/>
      <c r="AJ82" s="773"/>
      <c r="AK82" s="773"/>
      <c r="AL82" s="773"/>
      <c r="AM82" s="773"/>
      <c r="AN82" s="773"/>
      <c r="AO82" s="773"/>
      <c r="AP82" s="773"/>
      <c r="AQ82" s="773"/>
      <c r="AR82" s="773"/>
      <c r="AS82" s="773"/>
      <c r="AT82" s="773"/>
      <c r="AU82" s="773"/>
      <c r="AV82" s="774"/>
    </row>
    <row r="83" spans="2:48" ht="15" customHeight="1" x14ac:dyDescent="0.35">
      <c r="B83" s="910" t="s">
        <v>18</v>
      </c>
      <c r="C83" s="2" t="s">
        <v>2</v>
      </c>
      <c r="D83" s="741">
        <v>2189</v>
      </c>
      <c r="E83" s="741">
        <v>2453</v>
      </c>
      <c r="F83" s="741">
        <v>3409</v>
      </c>
      <c r="G83" s="741">
        <v>3553</v>
      </c>
      <c r="H83" s="741">
        <v>3640</v>
      </c>
      <c r="I83" s="741">
        <v>4029</v>
      </c>
      <c r="J83" s="741">
        <v>3816</v>
      </c>
      <c r="K83" s="741">
        <v>3891</v>
      </c>
      <c r="L83" s="741">
        <v>4020</v>
      </c>
      <c r="M83" s="741">
        <v>4448</v>
      </c>
      <c r="N83" s="741">
        <v>4371</v>
      </c>
      <c r="O83" s="741">
        <v>4882</v>
      </c>
      <c r="P83" s="742">
        <v>4821</v>
      </c>
      <c r="Q83" s="742">
        <v>4793</v>
      </c>
      <c r="R83" s="742">
        <v>4893</v>
      </c>
      <c r="S83" s="143">
        <f>100</f>
        <v>100</v>
      </c>
      <c r="T83" s="328">
        <f t="shared" si="58"/>
        <v>112.06030150753769</v>
      </c>
      <c r="U83" s="328">
        <f t="shared" si="59"/>
        <v>155.73321151210598</v>
      </c>
      <c r="V83" s="328">
        <f t="shared" si="60"/>
        <v>162.31155778894473</v>
      </c>
      <c r="W83" s="328">
        <f t="shared" si="61"/>
        <v>166.28597533120146</v>
      </c>
      <c r="X83" s="328">
        <f t="shared" si="62"/>
        <v>184.05664687071723</v>
      </c>
      <c r="Y83" s="328">
        <f t="shared" si="63"/>
        <v>174.32617633622658</v>
      </c>
      <c r="Z83" s="328">
        <f t="shared" si="64"/>
        <v>177.75239835541342</v>
      </c>
      <c r="AA83" s="328">
        <f t="shared" si="65"/>
        <v>183.64550022841479</v>
      </c>
      <c r="AB83" s="328">
        <f t="shared" si="66"/>
        <v>203.19780721790772</v>
      </c>
      <c r="AC83" s="328">
        <f t="shared" si="67"/>
        <v>199.68021927820922</v>
      </c>
      <c r="AD83" s="328">
        <f t="shared" si="68"/>
        <v>223.02421196893559</v>
      </c>
      <c r="AE83" s="328">
        <f t="shared" si="69"/>
        <v>220.23755139333028</v>
      </c>
      <c r="AF83" s="328">
        <f t="shared" si="45"/>
        <v>218.95842850616719</v>
      </c>
      <c r="AG83" s="329">
        <f t="shared" si="45"/>
        <v>223.52672453174966</v>
      </c>
      <c r="AH83" s="768">
        <v>1</v>
      </c>
      <c r="AI83" s="769">
        <v>1</v>
      </c>
      <c r="AJ83" s="769">
        <v>1</v>
      </c>
      <c r="AK83" s="769">
        <v>1</v>
      </c>
      <c r="AL83" s="769">
        <v>1</v>
      </c>
      <c r="AM83" s="769">
        <v>1</v>
      </c>
      <c r="AN83" s="769">
        <v>1</v>
      </c>
      <c r="AO83" s="769">
        <v>1</v>
      </c>
      <c r="AP83" s="769">
        <v>1</v>
      </c>
      <c r="AQ83" s="769">
        <v>1</v>
      </c>
      <c r="AR83" s="769">
        <v>1</v>
      </c>
      <c r="AS83" s="769">
        <v>1</v>
      </c>
      <c r="AT83" s="769">
        <v>4</v>
      </c>
      <c r="AU83" s="769">
        <v>6</v>
      </c>
      <c r="AV83" s="771">
        <v>7</v>
      </c>
    </row>
    <row r="84" spans="2:48" ht="14.5" x14ac:dyDescent="0.35">
      <c r="B84" s="910"/>
      <c r="C84" s="2" t="s">
        <v>3</v>
      </c>
      <c r="D84" s="741">
        <v>298</v>
      </c>
      <c r="E84" s="741">
        <v>270</v>
      </c>
      <c r="F84" s="741">
        <v>255</v>
      </c>
      <c r="G84" s="741">
        <v>253</v>
      </c>
      <c r="H84" s="741">
        <v>258</v>
      </c>
      <c r="I84" s="741">
        <v>264</v>
      </c>
      <c r="J84" s="741">
        <v>263</v>
      </c>
      <c r="K84" s="741">
        <v>303</v>
      </c>
      <c r="L84" s="741">
        <v>304</v>
      </c>
      <c r="M84" s="741">
        <v>300</v>
      </c>
      <c r="N84" s="741">
        <v>308</v>
      </c>
      <c r="O84" s="741">
        <v>325</v>
      </c>
      <c r="P84" s="742">
        <v>323</v>
      </c>
      <c r="Q84" s="742">
        <v>322</v>
      </c>
      <c r="R84" s="742">
        <v>326</v>
      </c>
      <c r="S84" s="143">
        <f>100</f>
        <v>100</v>
      </c>
      <c r="T84" s="328">
        <f t="shared" si="58"/>
        <v>90.604026845637577</v>
      </c>
      <c r="U84" s="328">
        <f t="shared" si="59"/>
        <v>85.570469798657712</v>
      </c>
      <c r="V84" s="328">
        <f t="shared" si="60"/>
        <v>84.899328859060404</v>
      </c>
      <c r="W84" s="328">
        <f t="shared" si="61"/>
        <v>86.577181208053688</v>
      </c>
      <c r="X84" s="328">
        <f t="shared" si="62"/>
        <v>88.590604026845639</v>
      </c>
      <c r="Y84" s="328">
        <f t="shared" si="63"/>
        <v>88.255033557046985</v>
      </c>
      <c r="Z84" s="328">
        <f t="shared" si="64"/>
        <v>101.67785234899328</v>
      </c>
      <c r="AA84" s="328">
        <f t="shared" si="65"/>
        <v>102.01342281879195</v>
      </c>
      <c r="AB84" s="328">
        <f t="shared" si="66"/>
        <v>100.67114093959732</v>
      </c>
      <c r="AC84" s="328">
        <f t="shared" si="67"/>
        <v>103.35570469798658</v>
      </c>
      <c r="AD84" s="328">
        <f t="shared" si="68"/>
        <v>109.06040268456375</v>
      </c>
      <c r="AE84" s="328">
        <f t="shared" si="69"/>
        <v>108.38926174496645</v>
      </c>
      <c r="AF84" s="328">
        <f t="shared" si="45"/>
        <v>108.05369127516778</v>
      </c>
      <c r="AG84" s="329">
        <f t="shared" si="45"/>
        <v>109.39597315436242</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5" x14ac:dyDescent="0.35">
      <c r="B85" s="910"/>
      <c r="C85" s="2" t="s">
        <v>4</v>
      </c>
      <c r="D85" s="741">
        <v>76</v>
      </c>
      <c r="E85" s="741">
        <v>62</v>
      </c>
      <c r="F85" s="741">
        <v>59</v>
      </c>
      <c r="G85" s="741">
        <v>65</v>
      </c>
      <c r="H85" s="741">
        <v>64</v>
      </c>
      <c r="I85" s="741">
        <v>62</v>
      </c>
      <c r="J85" s="741">
        <v>73</v>
      </c>
      <c r="K85" s="741">
        <v>73</v>
      </c>
      <c r="L85" s="741">
        <v>68</v>
      </c>
      <c r="M85" s="741">
        <v>66</v>
      </c>
      <c r="N85" s="741">
        <v>70</v>
      </c>
      <c r="O85" s="741">
        <v>70</v>
      </c>
      <c r="P85" s="742">
        <v>69</v>
      </c>
      <c r="Q85" s="742">
        <v>69</v>
      </c>
      <c r="R85" s="742">
        <v>70</v>
      </c>
      <c r="S85" s="143">
        <f>100</f>
        <v>100</v>
      </c>
      <c r="T85" s="328">
        <f t="shared" si="58"/>
        <v>81.578947368421055</v>
      </c>
      <c r="U85" s="328">
        <f t="shared" si="59"/>
        <v>77.631578947368425</v>
      </c>
      <c r="V85" s="328">
        <f t="shared" si="60"/>
        <v>85.526315789473685</v>
      </c>
      <c r="W85" s="328">
        <f t="shared" si="61"/>
        <v>84.21052631578948</v>
      </c>
      <c r="X85" s="328">
        <f t="shared" si="62"/>
        <v>81.578947368421055</v>
      </c>
      <c r="Y85" s="328">
        <f t="shared" si="63"/>
        <v>96.05263157894737</v>
      </c>
      <c r="Z85" s="328">
        <f t="shared" si="64"/>
        <v>96.05263157894737</v>
      </c>
      <c r="AA85" s="328">
        <f t="shared" si="65"/>
        <v>89.473684210526315</v>
      </c>
      <c r="AB85" s="328">
        <f t="shared" si="66"/>
        <v>86.84210526315789</v>
      </c>
      <c r="AC85" s="328">
        <f t="shared" si="67"/>
        <v>92.10526315789474</v>
      </c>
      <c r="AD85" s="328">
        <f t="shared" si="68"/>
        <v>92.10526315789474</v>
      </c>
      <c r="AE85" s="328">
        <f t="shared" si="69"/>
        <v>90.78947368421052</v>
      </c>
      <c r="AF85" s="328">
        <f t="shared" si="45"/>
        <v>90.78947368421052</v>
      </c>
      <c r="AG85" s="329">
        <f t="shared" si="45"/>
        <v>92.10526315789474</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5" x14ac:dyDescent="0.35">
      <c r="B86" s="910"/>
      <c r="C86" s="2" t="s">
        <v>5</v>
      </c>
      <c r="D86" s="741">
        <v>17</v>
      </c>
      <c r="E86" s="741">
        <v>20</v>
      </c>
      <c r="F86" s="741">
        <v>16</v>
      </c>
      <c r="G86" s="741">
        <v>18</v>
      </c>
      <c r="H86" s="741">
        <v>17</v>
      </c>
      <c r="I86" s="741">
        <v>19</v>
      </c>
      <c r="J86" s="741">
        <v>20</v>
      </c>
      <c r="K86" s="741">
        <v>19</v>
      </c>
      <c r="L86" s="741">
        <v>21</v>
      </c>
      <c r="M86" s="741">
        <v>20</v>
      </c>
      <c r="N86" s="741">
        <v>21</v>
      </c>
      <c r="O86" s="741">
        <v>17</v>
      </c>
      <c r="P86" s="742">
        <v>17</v>
      </c>
      <c r="Q86" s="742">
        <v>17</v>
      </c>
      <c r="R86" s="742">
        <v>17</v>
      </c>
      <c r="S86" s="143">
        <f>100</f>
        <v>100</v>
      </c>
      <c r="T86" s="328">
        <f t="shared" si="58"/>
        <v>117.64705882352941</v>
      </c>
      <c r="U86" s="328">
        <f t="shared" si="59"/>
        <v>94.117647058823536</v>
      </c>
      <c r="V86" s="328">
        <f t="shared" si="60"/>
        <v>105.88235294117646</v>
      </c>
      <c r="W86" s="328">
        <f t="shared" si="61"/>
        <v>100</v>
      </c>
      <c r="X86" s="328">
        <f t="shared" si="62"/>
        <v>111.76470588235294</v>
      </c>
      <c r="Y86" s="328">
        <f t="shared" si="63"/>
        <v>117.64705882352941</v>
      </c>
      <c r="Z86" s="328">
        <f t="shared" si="64"/>
        <v>111.76470588235294</v>
      </c>
      <c r="AA86" s="328">
        <f t="shared" si="65"/>
        <v>123.52941176470588</v>
      </c>
      <c r="AB86" s="328">
        <f t="shared" si="66"/>
        <v>117.64705882352941</v>
      </c>
      <c r="AC86" s="328">
        <f t="shared" si="67"/>
        <v>123.52941176470588</v>
      </c>
      <c r="AD86" s="328">
        <f t="shared" si="68"/>
        <v>100</v>
      </c>
      <c r="AE86" s="328">
        <f t="shared" si="69"/>
        <v>100</v>
      </c>
      <c r="AF86" s="328">
        <f t="shared" si="45"/>
        <v>100</v>
      </c>
      <c r="AG86" s="329">
        <f t="shared" si="45"/>
        <v>100</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5" x14ac:dyDescent="0.35">
      <c r="B87" s="910"/>
      <c r="C87" s="2" t="s">
        <v>6</v>
      </c>
      <c r="D87" s="741">
        <v>2580</v>
      </c>
      <c r="E87" s="741">
        <v>2805</v>
      </c>
      <c r="F87" s="741">
        <v>3739</v>
      </c>
      <c r="G87" s="741">
        <v>3889</v>
      </c>
      <c r="H87" s="741">
        <v>3979</v>
      </c>
      <c r="I87" s="741">
        <v>4374</v>
      </c>
      <c r="J87" s="741">
        <v>4172</v>
      </c>
      <c r="K87" s="741">
        <v>4286</v>
      </c>
      <c r="L87" s="741">
        <v>4413</v>
      </c>
      <c r="M87" s="741">
        <v>4834</v>
      </c>
      <c r="N87" s="741">
        <v>4770</v>
      </c>
      <c r="O87" s="741">
        <v>5294</v>
      </c>
      <c r="P87" s="742">
        <v>5230</v>
      </c>
      <c r="Q87" s="742">
        <v>5201</v>
      </c>
      <c r="R87" s="742">
        <v>5306</v>
      </c>
      <c r="S87" s="143">
        <f>100</f>
        <v>100</v>
      </c>
      <c r="T87" s="328">
        <f t="shared" si="58"/>
        <v>108.72093023255815</v>
      </c>
      <c r="U87" s="328">
        <f t="shared" si="59"/>
        <v>144.92248062015503</v>
      </c>
      <c r="V87" s="328">
        <f t="shared" si="60"/>
        <v>150.73643410852713</v>
      </c>
      <c r="W87" s="328">
        <f t="shared" si="61"/>
        <v>154.22480620155039</v>
      </c>
      <c r="X87" s="328">
        <f t="shared" si="62"/>
        <v>169.53488372093022</v>
      </c>
      <c r="Y87" s="328">
        <f t="shared" si="63"/>
        <v>161.70542635658916</v>
      </c>
      <c r="Z87" s="328">
        <f t="shared" si="64"/>
        <v>166.12403100775194</v>
      </c>
      <c r="AA87" s="328">
        <f t="shared" si="65"/>
        <v>171.04651162790697</v>
      </c>
      <c r="AB87" s="328">
        <f t="shared" si="66"/>
        <v>187.36434108527132</v>
      </c>
      <c r="AC87" s="328">
        <f t="shared" si="67"/>
        <v>184.88372093023256</v>
      </c>
      <c r="AD87" s="328">
        <f t="shared" si="68"/>
        <v>205.19379844961242</v>
      </c>
      <c r="AE87" s="328">
        <f t="shared" si="69"/>
        <v>202.71317829457365</v>
      </c>
      <c r="AF87" s="328">
        <f t="shared" si="45"/>
        <v>201.58914728682171</v>
      </c>
      <c r="AG87" s="329">
        <f t="shared" si="45"/>
        <v>205.65891472868216</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5" thickBot="1" x14ac:dyDescent="0.4">
      <c r="B88" s="913"/>
      <c r="C88" s="5" t="s">
        <v>7</v>
      </c>
      <c r="D88">
        <v>2563</v>
      </c>
      <c r="E88">
        <v>2785</v>
      </c>
      <c r="F88">
        <v>3723</v>
      </c>
      <c r="G88">
        <v>3871</v>
      </c>
      <c r="H88">
        <v>3962</v>
      </c>
      <c r="I88">
        <v>4355</v>
      </c>
      <c r="J88">
        <v>4152</v>
      </c>
      <c r="K88">
        <v>4267</v>
      </c>
      <c r="L88">
        <v>4392</v>
      </c>
      <c r="M88">
        <v>4814</v>
      </c>
      <c r="N88">
        <v>4749</v>
      </c>
      <c r="O88">
        <v>5277</v>
      </c>
      <c r="P88">
        <v>5213</v>
      </c>
      <c r="Q88">
        <v>5184</v>
      </c>
      <c r="R88">
        <v>5289</v>
      </c>
      <c r="S88" s="144">
        <f>100</f>
        <v>100</v>
      </c>
      <c r="T88" s="330">
        <f t="shared" si="58"/>
        <v>108.66172454155287</v>
      </c>
      <c r="U88" s="330">
        <f t="shared" si="59"/>
        <v>145.25946156847445</v>
      </c>
      <c r="V88" s="330">
        <f t="shared" si="60"/>
        <v>151.03394459617635</v>
      </c>
      <c r="W88" s="330">
        <f t="shared" si="61"/>
        <v>154.58447132266875</v>
      </c>
      <c r="X88" s="330">
        <f t="shared" si="62"/>
        <v>169.91806476785018</v>
      </c>
      <c r="Y88" s="330">
        <f t="shared" si="63"/>
        <v>161.99765899336714</v>
      </c>
      <c r="Z88" s="330">
        <f t="shared" si="64"/>
        <v>166.48458837300038</v>
      </c>
      <c r="AA88" s="330">
        <f t="shared" si="65"/>
        <v>171.36168552477565</v>
      </c>
      <c r="AB88" s="330">
        <f t="shared" si="66"/>
        <v>187.82676550916895</v>
      </c>
      <c r="AC88" s="330">
        <f t="shared" si="67"/>
        <v>185.2906749902458</v>
      </c>
      <c r="AD88" s="330">
        <f t="shared" si="68"/>
        <v>205.89153335934452</v>
      </c>
      <c r="AE88" s="330">
        <f t="shared" si="69"/>
        <v>203.39445961763559</v>
      </c>
      <c r="AF88" s="330">
        <f t="shared" si="45"/>
        <v>202.26297307842373</v>
      </c>
      <c r="AG88" s="331">
        <f t="shared" si="45"/>
        <v>206.35973468591493</v>
      </c>
      <c r="AH88" s="775"/>
      <c r="AI88" s="776"/>
      <c r="AJ88" s="776"/>
      <c r="AK88" s="776"/>
      <c r="AL88" s="776"/>
      <c r="AM88" s="776"/>
      <c r="AN88" s="776"/>
      <c r="AO88" s="776"/>
      <c r="AP88" s="776"/>
      <c r="AQ88" s="776"/>
      <c r="AR88" s="776"/>
      <c r="AS88" s="776"/>
      <c r="AT88" s="776"/>
      <c r="AU88" s="776"/>
      <c r="AV88" s="777"/>
    </row>
    <row r="89" spans="2:48" x14ac:dyDescent="0.3">
      <c r="N89" s="13"/>
      <c r="O89" s="13"/>
      <c r="P89" s="13"/>
      <c r="AC89" s="13"/>
      <c r="AD89" s="13"/>
      <c r="AE89" s="13"/>
      <c r="AH89" s="13"/>
      <c r="AI89" s="13"/>
      <c r="AJ89" s="13"/>
      <c r="AK89" s="13"/>
      <c r="AL89" s="13"/>
      <c r="AM89" s="13"/>
      <c r="AN89" s="13"/>
      <c r="AO89" s="13"/>
      <c r="AP89" s="13"/>
      <c r="AQ89" s="13"/>
      <c r="AR89" s="13"/>
      <c r="AS89" s="13"/>
      <c r="AT89" s="13"/>
    </row>
    <row r="90" spans="2:48" x14ac:dyDescent="0.3">
      <c r="N90" s="13"/>
      <c r="O90" s="13"/>
      <c r="P90" s="13"/>
      <c r="AH90" s="13"/>
      <c r="AI90" s="13"/>
      <c r="AJ90" s="13"/>
      <c r="AK90" s="13"/>
      <c r="AL90" s="13"/>
      <c r="AM90" s="13"/>
      <c r="AN90" s="13"/>
      <c r="AO90" s="13"/>
      <c r="AP90" s="13"/>
      <c r="AQ90" s="13"/>
      <c r="AR90" s="13"/>
      <c r="AS90" s="13"/>
      <c r="AT90" s="13"/>
    </row>
    <row r="91" spans="2:48" x14ac:dyDescent="0.3">
      <c r="G91" s="13"/>
      <c r="H91" s="13"/>
      <c r="I91" s="13"/>
      <c r="N91" s="13"/>
      <c r="O91" s="13"/>
      <c r="P91" s="13"/>
      <c r="AH91" s="13"/>
      <c r="AI91" s="13"/>
      <c r="AJ91" s="13"/>
      <c r="AK91" s="13"/>
      <c r="AL91" s="13"/>
      <c r="AM91" s="13"/>
      <c r="AN91" s="13"/>
      <c r="AO91" s="13"/>
      <c r="AP91" s="13"/>
      <c r="AQ91" s="13"/>
      <c r="AR91" s="13"/>
      <c r="AS91" s="13"/>
      <c r="AT91" s="13"/>
    </row>
    <row r="92" spans="2:48" x14ac:dyDescent="0.3">
      <c r="G92" s="13"/>
      <c r="H92" s="13"/>
      <c r="I92" s="13"/>
      <c r="N92" s="13"/>
      <c r="O92" s="13"/>
      <c r="P92" s="13"/>
      <c r="AH92" s="13"/>
      <c r="AI92" s="13"/>
      <c r="AJ92" s="13"/>
      <c r="AK92" s="13"/>
      <c r="AL92" s="13"/>
      <c r="AM92" s="13"/>
      <c r="AN92" s="13"/>
      <c r="AO92" s="13"/>
      <c r="AP92" s="13"/>
      <c r="AQ92" s="13"/>
      <c r="AR92" s="13"/>
      <c r="AS92" s="13"/>
      <c r="AT92" s="13"/>
    </row>
    <row r="93" spans="2:48" x14ac:dyDescent="0.3">
      <c r="G93" s="13"/>
      <c r="H93" s="13"/>
      <c r="I93" s="13"/>
      <c r="N93" s="13"/>
      <c r="O93" s="13"/>
      <c r="P93" s="13"/>
      <c r="AH93" s="13"/>
      <c r="AI93" s="13"/>
      <c r="AJ93" s="13"/>
      <c r="AK93" s="13"/>
      <c r="AL93" s="13"/>
      <c r="AM93" s="13"/>
      <c r="AN93" s="13"/>
      <c r="AO93" s="13"/>
      <c r="AP93" s="13"/>
      <c r="AQ93" s="13"/>
      <c r="AR93" s="13"/>
      <c r="AS93" s="13"/>
      <c r="AT93" s="13"/>
    </row>
    <row r="94" spans="2:48" x14ac:dyDescent="0.3">
      <c r="N94" s="13"/>
      <c r="O94" s="13"/>
      <c r="P94" s="13"/>
      <c r="AH94" s="13"/>
      <c r="AI94" s="13"/>
      <c r="AJ94" s="13"/>
      <c r="AK94" s="13"/>
      <c r="AL94" s="13"/>
      <c r="AM94" s="13"/>
      <c r="AN94" s="13"/>
      <c r="AO94" s="13"/>
      <c r="AP94" s="13"/>
      <c r="AQ94" s="13"/>
      <c r="AR94" s="13"/>
      <c r="AS94" s="13"/>
      <c r="AT94" s="13"/>
    </row>
    <row r="95" spans="2:48" x14ac:dyDescent="0.3">
      <c r="N95" s="13"/>
      <c r="O95" s="13"/>
      <c r="P95" s="13"/>
      <c r="AH95" s="13"/>
      <c r="AI95" s="13"/>
      <c r="AJ95" s="13"/>
      <c r="AK95" s="13"/>
      <c r="AL95" s="13"/>
      <c r="AM95" s="13"/>
      <c r="AN95" s="13"/>
      <c r="AO95" s="13"/>
      <c r="AP95" s="13"/>
      <c r="AQ95" s="13"/>
      <c r="AR95" s="13"/>
      <c r="AS95" s="13"/>
      <c r="AT95" s="13"/>
    </row>
    <row r="96" spans="2:48" x14ac:dyDescent="0.3">
      <c r="N96" s="13"/>
      <c r="O96" s="13"/>
      <c r="P96" s="13"/>
      <c r="AH96" s="13"/>
      <c r="AI96" s="13"/>
      <c r="AJ96" s="13"/>
      <c r="AK96" s="13"/>
      <c r="AL96" s="13"/>
      <c r="AM96" s="13"/>
      <c r="AN96" s="13"/>
      <c r="AO96" s="13"/>
      <c r="AP96" s="13"/>
      <c r="AQ96" s="13"/>
      <c r="AR96" s="13"/>
      <c r="AS96" s="13"/>
      <c r="AT96" s="13"/>
    </row>
    <row r="97" spans="7:46" x14ac:dyDescent="0.3">
      <c r="N97" s="13"/>
      <c r="O97" s="13"/>
      <c r="P97" s="13"/>
      <c r="AH97" s="13"/>
      <c r="AI97" s="13"/>
      <c r="AJ97" s="13"/>
      <c r="AK97" s="13"/>
      <c r="AL97" s="13"/>
      <c r="AM97" s="13"/>
      <c r="AN97" s="13"/>
      <c r="AO97" s="13"/>
      <c r="AP97" s="13"/>
      <c r="AQ97" s="13"/>
      <c r="AR97" s="13"/>
      <c r="AS97" s="13"/>
      <c r="AT97" s="13"/>
    </row>
    <row r="98" spans="7:46" x14ac:dyDescent="0.3">
      <c r="N98" s="13"/>
      <c r="O98" s="13"/>
      <c r="P98" s="13"/>
      <c r="AH98" s="13"/>
      <c r="AI98" s="13"/>
      <c r="AJ98" s="13"/>
      <c r="AK98" s="13"/>
      <c r="AL98" s="13"/>
      <c r="AM98" s="13"/>
      <c r="AN98" s="13"/>
      <c r="AO98" s="13"/>
      <c r="AP98" s="13"/>
      <c r="AQ98" s="13"/>
      <c r="AR98" s="13"/>
      <c r="AS98" s="13"/>
      <c r="AT98" s="13"/>
    </row>
    <row r="99" spans="7:46" x14ac:dyDescent="0.3">
      <c r="N99" s="13"/>
      <c r="O99" s="13"/>
      <c r="P99" s="13"/>
      <c r="AH99" s="13"/>
      <c r="AI99" s="13"/>
      <c r="AJ99" s="13"/>
      <c r="AK99" s="13"/>
      <c r="AL99" s="13"/>
      <c r="AM99" s="13"/>
      <c r="AN99" s="13"/>
      <c r="AO99" s="13"/>
      <c r="AP99" s="13"/>
      <c r="AQ99" s="13"/>
      <c r="AR99" s="13"/>
      <c r="AS99" s="13"/>
      <c r="AT99" s="13"/>
    </row>
    <row r="100" spans="7:46" x14ac:dyDescent="0.3">
      <c r="G100" s="13"/>
      <c r="H100" s="13"/>
      <c r="I100" s="13"/>
      <c r="N100" s="13"/>
      <c r="O100" s="13"/>
      <c r="P100" s="13"/>
      <c r="AH100" s="13"/>
      <c r="AI100" s="13"/>
      <c r="AJ100" s="13"/>
      <c r="AK100" s="13"/>
      <c r="AL100" s="13"/>
      <c r="AM100" s="13"/>
      <c r="AN100" s="13"/>
      <c r="AO100" s="13"/>
      <c r="AP100" s="13"/>
      <c r="AQ100" s="13"/>
      <c r="AR100" s="13"/>
      <c r="AS100" s="13"/>
      <c r="AT100" s="13"/>
    </row>
    <row r="101" spans="7:46" x14ac:dyDescent="0.3">
      <c r="G101" s="13"/>
      <c r="H101" s="13"/>
      <c r="I101" s="13"/>
      <c r="N101" s="13"/>
      <c r="O101" s="13"/>
      <c r="P101" s="13"/>
      <c r="AH101" s="13"/>
      <c r="AI101" s="13"/>
      <c r="AJ101" s="13"/>
      <c r="AK101" s="13"/>
      <c r="AL101" s="13"/>
      <c r="AM101" s="13"/>
      <c r="AN101" s="13"/>
      <c r="AO101" s="13"/>
      <c r="AP101" s="13"/>
      <c r="AQ101" s="13"/>
      <c r="AR101" s="13"/>
      <c r="AS101" s="13"/>
      <c r="AT101" s="13"/>
    </row>
    <row r="102" spans="7:46" x14ac:dyDescent="0.3">
      <c r="G102" s="13"/>
      <c r="H102" s="13"/>
      <c r="I102" s="13"/>
      <c r="N102" s="13"/>
      <c r="O102" s="13"/>
      <c r="P102" s="13"/>
      <c r="AH102" s="13"/>
      <c r="AI102" s="13"/>
      <c r="AJ102" s="13"/>
      <c r="AK102" s="13"/>
      <c r="AL102" s="13"/>
      <c r="AM102" s="13"/>
      <c r="AN102" s="13"/>
      <c r="AO102" s="13"/>
      <c r="AP102" s="13"/>
      <c r="AQ102" s="13"/>
      <c r="AR102" s="13"/>
      <c r="AS102" s="13"/>
      <c r="AT102" s="13"/>
    </row>
    <row r="103" spans="7:46" x14ac:dyDescent="0.3">
      <c r="G103" s="13"/>
      <c r="H103" s="13"/>
      <c r="I103" s="13"/>
      <c r="N103" s="13"/>
      <c r="O103" s="13"/>
      <c r="P103" s="13"/>
      <c r="AH103" s="13"/>
      <c r="AI103" s="13"/>
      <c r="AJ103" s="13"/>
      <c r="AK103" s="13"/>
      <c r="AL103" s="13"/>
      <c r="AM103" s="13"/>
      <c r="AN103" s="13"/>
      <c r="AO103" s="13"/>
      <c r="AP103" s="13"/>
      <c r="AQ103" s="13"/>
      <c r="AR103" s="13"/>
      <c r="AS103" s="13"/>
      <c r="AT103" s="13"/>
    </row>
    <row r="104" spans="7:46" x14ac:dyDescent="0.3">
      <c r="G104" s="13"/>
      <c r="H104" s="13"/>
      <c r="I104" s="13"/>
      <c r="N104" s="13"/>
      <c r="O104" s="13"/>
      <c r="P104" s="13"/>
      <c r="AH104" s="13"/>
      <c r="AI104" s="13"/>
      <c r="AJ104" s="13"/>
      <c r="AK104" s="13"/>
      <c r="AL104" s="13"/>
      <c r="AM104" s="13"/>
      <c r="AN104" s="13"/>
      <c r="AO104" s="13"/>
      <c r="AP104" s="13"/>
      <c r="AQ104" s="13"/>
      <c r="AR104" s="13"/>
      <c r="AS104" s="13"/>
      <c r="AT104" s="13"/>
    </row>
    <row r="105" spans="7:46" x14ac:dyDescent="0.3">
      <c r="G105" s="13"/>
      <c r="H105" s="13"/>
      <c r="I105" s="13"/>
      <c r="N105" s="13"/>
      <c r="O105" s="13"/>
      <c r="P105" s="13"/>
      <c r="AH105" s="13"/>
      <c r="AI105" s="13"/>
      <c r="AJ105" s="13"/>
      <c r="AK105" s="13"/>
      <c r="AL105" s="13"/>
      <c r="AM105" s="13"/>
      <c r="AN105" s="13"/>
      <c r="AO105" s="13"/>
      <c r="AP105" s="13"/>
      <c r="AQ105" s="13"/>
      <c r="AR105" s="13"/>
      <c r="AS105" s="13"/>
      <c r="AT105" s="13"/>
    </row>
    <row r="106" spans="7:46" x14ac:dyDescent="0.3">
      <c r="G106" s="13"/>
      <c r="H106" s="13"/>
      <c r="I106" s="13"/>
      <c r="N106" s="13"/>
      <c r="O106" s="13"/>
      <c r="P106" s="13"/>
      <c r="AH106" s="13"/>
      <c r="AI106" s="13"/>
      <c r="AJ106" s="13"/>
      <c r="AK106" s="13"/>
      <c r="AL106" s="13"/>
      <c r="AM106" s="13"/>
      <c r="AN106" s="13"/>
      <c r="AO106" s="13"/>
      <c r="AP106" s="13"/>
      <c r="AQ106" s="13"/>
      <c r="AR106" s="13"/>
      <c r="AS106" s="13"/>
      <c r="AT106" s="13"/>
    </row>
    <row r="107" spans="7:46" x14ac:dyDescent="0.3">
      <c r="G107" s="13"/>
      <c r="H107" s="13"/>
      <c r="I107" s="13"/>
      <c r="N107" s="13"/>
      <c r="O107" s="13"/>
      <c r="P107" s="13"/>
      <c r="AH107" s="13"/>
      <c r="AI107" s="13"/>
      <c r="AJ107" s="13"/>
      <c r="AK107" s="13"/>
      <c r="AL107" s="13"/>
      <c r="AM107" s="13"/>
      <c r="AN107" s="13"/>
      <c r="AO107" s="13"/>
      <c r="AP107" s="13"/>
      <c r="AQ107" s="13"/>
      <c r="AR107" s="13"/>
      <c r="AS107" s="13"/>
      <c r="AT107" s="13"/>
    </row>
    <row r="108" spans="7:46" x14ac:dyDescent="0.3">
      <c r="G108" s="13"/>
      <c r="H108" s="13"/>
      <c r="I108" s="13"/>
      <c r="N108" s="13"/>
      <c r="O108" s="13"/>
      <c r="P108" s="13"/>
      <c r="AH108" s="13"/>
      <c r="AI108" s="13"/>
      <c r="AJ108" s="13"/>
      <c r="AK108" s="13"/>
      <c r="AL108" s="13"/>
      <c r="AM108" s="13"/>
      <c r="AR108" s="13"/>
      <c r="AS108" s="13"/>
      <c r="AT108" s="13"/>
    </row>
    <row r="109" spans="7:46" x14ac:dyDescent="0.3">
      <c r="G109" s="13"/>
      <c r="H109" s="13"/>
      <c r="I109" s="13"/>
      <c r="N109" s="13"/>
      <c r="O109" s="13"/>
      <c r="P109" s="13"/>
      <c r="AH109" s="13"/>
      <c r="AI109" s="13"/>
      <c r="AJ109" s="13"/>
      <c r="AK109" s="13"/>
      <c r="AL109" s="13"/>
      <c r="AM109" s="13"/>
      <c r="AR109" s="13"/>
      <c r="AS109" s="13"/>
      <c r="AT109" s="13"/>
    </row>
    <row r="110" spans="7:46" x14ac:dyDescent="0.3">
      <c r="G110" s="13"/>
      <c r="H110" s="13"/>
      <c r="I110" s="13"/>
      <c r="N110" s="13"/>
      <c r="O110" s="13"/>
      <c r="P110" s="13"/>
      <c r="AH110" s="13"/>
      <c r="AI110" s="13"/>
      <c r="AJ110" s="13"/>
      <c r="AK110" s="13"/>
      <c r="AL110" s="13"/>
      <c r="AM110" s="13"/>
      <c r="AR110" s="13"/>
      <c r="AS110" s="13"/>
      <c r="AT110" s="13"/>
    </row>
    <row r="111" spans="7:46" x14ac:dyDescent="0.3">
      <c r="G111" s="13"/>
      <c r="H111" s="13"/>
      <c r="I111" s="13"/>
      <c r="N111" s="13"/>
      <c r="O111" s="13"/>
      <c r="P111" s="13"/>
      <c r="AH111" s="13"/>
      <c r="AI111" s="13"/>
      <c r="AJ111" s="13"/>
      <c r="AK111" s="13"/>
      <c r="AL111" s="13"/>
      <c r="AM111" s="13"/>
    </row>
    <row r="112" spans="7:46" x14ac:dyDescent="0.3">
      <c r="G112" s="13"/>
      <c r="H112" s="13"/>
      <c r="I112" s="13"/>
      <c r="N112" s="13"/>
      <c r="O112" s="13"/>
      <c r="P112" s="13"/>
      <c r="AH112" s="13"/>
      <c r="AI112" s="13"/>
      <c r="AJ112" s="13"/>
      <c r="AK112" s="13"/>
      <c r="AL112" s="13"/>
    </row>
    <row r="113" spans="7:38" x14ac:dyDescent="0.3">
      <c r="G113" s="13"/>
      <c r="H113" s="13"/>
      <c r="I113" s="13"/>
      <c r="N113" s="13"/>
      <c r="O113" s="13"/>
      <c r="P113" s="13"/>
      <c r="AH113" s="13"/>
      <c r="AI113" s="13"/>
      <c r="AJ113" s="13"/>
      <c r="AK113" s="13"/>
      <c r="AL113" s="13"/>
    </row>
    <row r="114" spans="7:38" x14ac:dyDescent="0.3">
      <c r="G114" s="13"/>
      <c r="H114" s="13"/>
      <c r="I114" s="13"/>
      <c r="N114" s="13"/>
      <c r="O114" s="13"/>
      <c r="P114" s="13"/>
      <c r="AH114" s="13"/>
      <c r="AI114" s="13"/>
      <c r="AJ114" s="13"/>
      <c r="AK114" s="13"/>
      <c r="AL114" s="13"/>
    </row>
    <row r="115" spans="7:38" x14ac:dyDescent="0.3">
      <c r="G115" s="13"/>
      <c r="H115" s="13"/>
      <c r="I115" s="13"/>
      <c r="N115" s="13"/>
      <c r="O115" s="13"/>
      <c r="P115" s="13"/>
      <c r="AH115" s="13"/>
      <c r="AI115" s="13"/>
      <c r="AJ115" s="13"/>
      <c r="AK115" s="13"/>
      <c r="AL115" s="13"/>
    </row>
    <row r="116" spans="7:38" x14ac:dyDescent="0.3">
      <c r="G116" s="13"/>
      <c r="H116" s="13"/>
      <c r="I116" s="13"/>
      <c r="N116" s="13"/>
      <c r="O116" s="13"/>
      <c r="P116" s="13"/>
      <c r="AH116" s="13"/>
      <c r="AI116" s="13"/>
      <c r="AJ116" s="13"/>
      <c r="AK116" s="13"/>
      <c r="AL116" s="13"/>
    </row>
    <row r="117" spans="7:38" x14ac:dyDescent="0.3">
      <c r="G117" s="13"/>
      <c r="H117" s="13"/>
      <c r="I117" s="13"/>
      <c r="N117" s="13"/>
      <c r="O117" s="13"/>
      <c r="P117" s="13"/>
      <c r="AH117" s="13"/>
      <c r="AI117" s="13"/>
      <c r="AJ117" s="13"/>
      <c r="AK117" s="13"/>
      <c r="AL117" s="13"/>
    </row>
    <row r="118" spans="7:38" x14ac:dyDescent="0.3">
      <c r="G118" s="13"/>
      <c r="H118" s="13"/>
      <c r="I118" s="13"/>
      <c r="N118" s="13"/>
      <c r="O118" s="13"/>
      <c r="P118" s="13"/>
      <c r="AH118" s="13"/>
      <c r="AI118" s="13"/>
      <c r="AJ118" s="13"/>
      <c r="AK118" s="13"/>
      <c r="AL118" s="13"/>
    </row>
    <row r="119" spans="7:38" x14ac:dyDescent="0.3">
      <c r="G119" s="13"/>
      <c r="H119" s="13"/>
      <c r="I119" s="13"/>
      <c r="N119" s="13"/>
      <c r="O119" s="13"/>
      <c r="P119" s="13"/>
      <c r="AH119" s="13"/>
      <c r="AI119" s="13"/>
      <c r="AJ119" s="13"/>
      <c r="AK119" s="13"/>
      <c r="AL119" s="13"/>
    </row>
    <row r="120" spans="7:38" x14ac:dyDescent="0.3">
      <c r="G120" s="13"/>
      <c r="H120" s="13"/>
      <c r="I120" s="13"/>
      <c r="N120" s="13"/>
      <c r="O120" s="13"/>
      <c r="P120" s="13"/>
      <c r="AH120" s="13"/>
      <c r="AI120" s="13"/>
      <c r="AJ120" s="13"/>
      <c r="AK120" s="13"/>
      <c r="AL120" s="13"/>
    </row>
    <row r="121" spans="7:38" x14ac:dyDescent="0.3">
      <c r="G121" s="13"/>
      <c r="H121" s="13"/>
      <c r="I121" s="13"/>
      <c r="N121" s="13"/>
      <c r="O121" s="13"/>
      <c r="P121" s="13"/>
      <c r="AH121" s="13"/>
      <c r="AI121" s="13"/>
      <c r="AJ121" s="13"/>
      <c r="AK121" s="13"/>
      <c r="AL121" s="13"/>
    </row>
    <row r="122" spans="7:38" x14ac:dyDescent="0.3">
      <c r="G122" s="13"/>
      <c r="H122" s="13"/>
      <c r="I122" s="13"/>
      <c r="N122" s="13"/>
      <c r="O122" s="13"/>
      <c r="P122" s="13"/>
      <c r="AH122" s="13"/>
      <c r="AI122" s="13"/>
      <c r="AJ122" s="13"/>
      <c r="AK122" s="13"/>
      <c r="AL122" s="13"/>
    </row>
    <row r="123" spans="7:38" x14ac:dyDescent="0.3">
      <c r="G123" s="13"/>
      <c r="H123" s="13"/>
      <c r="I123" s="13"/>
      <c r="N123" s="13"/>
      <c r="O123" s="13"/>
      <c r="P123" s="13"/>
      <c r="AH123" s="13"/>
      <c r="AI123" s="13"/>
      <c r="AJ123" s="13"/>
      <c r="AK123" s="13"/>
      <c r="AL123" s="13"/>
    </row>
    <row r="124" spans="7:38" x14ac:dyDescent="0.3">
      <c r="G124" s="13"/>
      <c r="H124" s="13"/>
      <c r="I124" s="13"/>
      <c r="N124" s="13"/>
      <c r="O124" s="13"/>
      <c r="P124" s="13"/>
      <c r="AH124" s="13"/>
      <c r="AI124" s="13"/>
      <c r="AJ124" s="13"/>
      <c r="AK124" s="13"/>
      <c r="AL124" s="13"/>
    </row>
    <row r="125" spans="7:38" x14ac:dyDescent="0.3">
      <c r="G125" s="13"/>
      <c r="H125" s="13"/>
      <c r="I125" s="13"/>
      <c r="N125" s="13"/>
      <c r="O125" s="13"/>
      <c r="P125" s="13"/>
      <c r="AH125" s="13"/>
      <c r="AI125" s="13"/>
      <c r="AJ125" s="13"/>
      <c r="AK125" s="13"/>
      <c r="AL125" s="13"/>
    </row>
    <row r="126" spans="7:38" x14ac:dyDescent="0.3">
      <c r="G126" s="13"/>
      <c r="H126" s="13"/>
      <c r="I126" s="13"/>
      <c r="N126" s="13"/>
      <c r="O126" s="13"/>
      <c r="P126" s="13"/>
      <c r="AH126" s="13"/>
      <c r="AI126" s="13"/>
      <c r="AJ126" s="13"/>
      <c r="AK126" s="13"/>
      <c r="AL126" s="13"/>
    </row>
    <row r="127" spans="7:38" x14ac:dyDescent="0.3">
      <c r="G127" s="13"/>
      <c r="H127" s="13"/>
      <c r="I127" s="13"/>
      <c r="N127" s="13"/>
      <c r="O127" s="13"/>
      <c r="P127" s="13"/>
      <c r="AH127" s="13"/>
      <c r="AI127" s="13"/>
      <c r="AJ127" s="13"/>
      <c r="AK127" s="13"/>
      <c r="AL127" s="13"/>
    </row>
    <row r="128" spans="7:38" x14ac:dyDescent="0.3">
      <c r="G128" s="13"/>
      <c r="H128" s="13"/>
      <c r="I128" s="13"/>
      <c r="N128" s="13"/>
      <c r="O128" s="13"/>
      <c r="P128" s="13"/>
      <c r="AH128" s="13"/>
      <c r="AI128" s="13"/>
      <c r="AJ128" s="13"/>
      <c r="AK128" s="13"/>
      <c r="AL128" s="13"/>
    </row>
    <row r="129" spans="7:38" x14ac:dyDescent="0.3">
      <c r="G129" s="13"/>
      <c r="H129" s="13"/>
      <c r="I129" s="13"/>
      <c r="N129" s="13"/>
      <c r="O129" s="13"/>
      <c r="P129" s="13"/>
      <c r="AH129" s="13"/>
      <c r="AI129" s="13"/>
      <c r="AJ129" s="13"/>
      <c r="AK129" s="13"/>
      <c r="AL129" s="13"/>
    </row>
    <row r="130" spans="7:38" x14ac:dyDescent="0.3">
      <c r="G130" s="13"/>
      <c r="H130" s="13"/>
      <c r="I130" s="13"/>
      <c r="N130" s="13"/>
      <c r="O130" s="13"/>
      <c r="P130" s="13"/>
      <c r="AH130" s="13"/>
      <c r="AI130" s="13"/>
      <c r="AJ130" s="13"/>
      <c r="AK130" s="13"/>
      <c r="AL130" s="13"/>
    </row>
    <row r="131" spans="7:38" x14ac:dyDescent="0.3">
      <c r="G131" s="13"/>
      <c r="H131" s="13"/>
      <c r="I131" s="13"/>
      <c r="N131" s="13"/>
      <c r="O131" s="13"/>
      <c r="P131" s="13"/>
      <c r="AH131" s="13"/>
      <c r="AI131" s="13"/>
      <c r="AJ131" s="13"/>
      <c r="AK131" s="13"/>
      <c r="AL131" s="13"/>
    </row>
    <row r="132" spans="7:38" x14ac:dyDescent="0.3">
      <c r="G132" s="13"/>
      <c r="H132" s="13"/>
      <c r="I132" s="13"/>
      <c r="N132" s="13"/>
      <c r="O132" s="13"/>
      <c r="P132" s="13"/>
      <c r="AH132" s="13"/>
      <c r="AI132" s="13"/>
      <c r="AJ132" s="13"/>
      <c r="AK132" s="13"/>
      <c r="AL132" s="13"/>
    </row>
    <row r="133" spans="7:38" x14ac:dyDescent="0.3">
      <c r="G133" s="13"/>
      <c r="H133" s="13"/>
      <c r="I133" s="13"/>
      <c r="N133" s="13"/>
      <c r="O133" s="13"/>
      <c r="P133" s="13"/>
      <c r="AH133" s="13"/>
      <c r="AI133" s="13"/>
      <c r="AJ133" s="13"/>
      <c r="AK133" s="13"/>
      <c r="AL133" s="13"/>
    </row>
    <row r="134" spans="7:38" x14ac:dyDescent="0.3">
      <c r="G134" s="13"/>
      <c r="H134" s="13"/>
      <c r="I134" s="13"/>
      <c r="N134" s="13"/>
      <c r="O134" s="13"/>
      <c r="P134" s="13"/>
      <c r="AH134" s="13"/>
      <c r="AI134" s="13"/>
      <c r="AJ134" s="13"/>
      <c r="AK134" s="13"/>
      <c r="AL134" s="13"/>
    </row>
    <row r="135" spans="7:38" x14ac:dyDescent="0.3">
      <c r="G135" s="13"/>
      <c r="H135" s="13"/>
      <c r="I135" s="13"/>
      <c r="N135" s="13"/>
      <c r="O135" s="13"/>
      <c r="P135" s="13"/>
      <c r="AH135" s="13"/>
      <c r="AI135" s="13"/>
      <c r="AJ135" s="13"/>
      <c r="AK135" s="13"/>
      <c r="AL135" s="13"/>
    </row>
    <row r="136" spans="7:38" x14ac:dyDescent="0.3">
      <c r="G136" s="13"/>
      <c r="H136" s="13"/>
      <c r="I136" s="13"/>
      <c r="N136" s="13"/>
      <c r="O136" s="13"/>
      <c r="P136" s="13"/>
      <c r="AH136" s="13"/>
      <c r="AI136" s="13"/>
      <c r="AJ136" s="13"/>
      <c r="AK136" s="13"/>
      <c r="AL136" s="13"/>
    </row>
    <row r="137" spans="7:38" x14ac:dyDescent="0.3">
      <c r="G137" s="13"/>
      <c r="H137" s="13"/>
      <c r="I137" s="13"/>
      <c r="N137" s="13"/>
      <c r="O137" s="13"/>
      <c r="P137" s="13"/>
      <c r="AH137" s="13"/>
      <c r="AI137" s="13"/>
      <c r="AJ137" s="13"/>
      <c r="AK137" s="13"/>
      <c r="AL137" s="13"/>
    </row>
    <row r="138" spans="7:38" x14ac:dyDescent="0.3">
      <c r="G138" s="13"/>
      <c r="H138" s="13"/>
      <c r="I138" s="13"/>
      <c r="N138" s="13"/>
      <c r="O138" s="13"/>
      <c r="P138" s="13"/>
      <c r="AH138" s="13"/>
      <c r="AI138" s="13"/>
      <c r="AJ138" s="13"/>
      <c r="AK138" s="13"/>
      <c r="AL138" s="13"/>
    </row>
    <row r="139" spans="7:38" x14ac:dyDescent="0.3">
      <c r="G139" s="13"/>
      <c r="H139" s="13"/>
      <c r="I139" s="13"/>
      <c r="N139" s="13"/>
      <c r="O139" s="13"/>
      <c r="P139" s="13"/>
      <c r="AH139" s="13"/>
      <c r="AI139" s="13"/>
      <c r="AJ139" s="13"/>
      <c r="AK139" s="13"/>
      <c r="AL139" s="13"/>
    </row>
    <row r="140" spans="7:38" x14ac:dyDescent="0.3">
      <c r="G140" s="13"/>
      <c r="H140" s="13"/>
      <c r="I140" s="13"/>
      <c r="N140" s="13"/>
      <c r="O140" s="13"/>
      <c r="P140" s="13"/>
      <c r="AH140" s="13"/>
      <c r="AI140" s="13"/>
      <c r="AJ140" s="13"/>
      <c r="AK140" s="13"/>
      <c r="AL140" s="13"/>
    </row>
    <row r="141" spans="7:38" x14ac:dyDescent="0.3">
      <c r="G141" s="13"/>
      <c r="H141" s="13"/>
      <c r="I141" s="13"/>
      <c r="N141" s="13"/>
      <c r="O141" s="13"/>
      <c r="P141" s="13"/>
      <c r="AH141" s="13"/>
      <c r="AI141" s="13"/>
      <c r="AJ141" s="13"/>
      <c r="AK141" s="13"/>
      <c r="AL141" s="13"/>
    </row>
    <row r="142" spans="7:38" x14ac:dyDescent="0.3">
      <c r="G142" s="13"/>
      <c r="H142" s="13"/>
      <c r="I142" s="13"/>
      <c r="N142" s="13"/>
      <c r="O142" s="13"/>
      <c r="P142" s="13"/>
      <c r="AH142" s="13"/>
      <c r="AI142" s="13"/>
      <c r="AJ142" s="13"/>
      <c r="AK142" s="13"/>
      <c r="AL142" s="13"/>
    </row>
    <row r="143" spans="7:38" x14ac:dyDescent="0.3">
      <c r="G143" s="13"/>
      <c r="H143" s="13"/>
      <c r="I143" s="13"/>
      <c r="N143" s="13"/>
      <c r="O143" s="13"/>
      <c r="P143" s="13"/>
      <c r="AH143" s="13"/>
      <c r="AI143" s="13"/>
      <c r="AJ143" s="13"/>
      <c r="AK143" s="13"/>
      <c r="AL143" s="13"/>
    </row>
    <row r="144" spans="7:38" x14ac:dyDescent="0.3">
      <c r="G144" s="13"/>
      <c r="H144" s="13"/>
      <c r="I144" s="13"/>
      <c r="N144" s="13"/>
      <c r="O144" s="13"/>
      <c r="P144" s="13"/>
      <c r="AH144" s="13"/>
      <c r="AI144" s="13"/>
      <c r="AJ144" s="13"/>
      <c r="AK144" s="13"/>
      <c r="AL144" s="13"/>
    </row>
    <row r="145" spans="7:38" x14ac:dyDescent="0.3">
      <c r="G145" s="13"/>
      <c r="H145" s="13"/>
      <c r="I145" s="13"/>
      <c r="N145" s="13"/>
      <c r="O145" s="13"/>
      <c r="P145" s="13"/>
      <c r="AH145" s="13"/>
      <c r="AI145" s="13"/>
      <c r="AJ145" s="13"/>
      <c r="AK145" s="13"/>
      <c r="AL145" s="13"/>
    </row>
    <row r="146" spans="7:38" x14ac:dyDescent="0.3">
      <c r="G146" s="13"/>
      <c r="H146" s="13"/>
      <c r="I146" s="13"/>
      <c r="N146" s="13"/>
      <c r="O146" s="13"/>
      <c r="P146" s="13"/>
      <c r="AH146" s="13"/>
      <c r="AI146" s="13"/>
      <c r="AJ146" s="13"/>
      <c r="AK146" s="13"/>
      <c r="AL146" s="13"/>
    </row>
    <row r="147" spans="7:38" x14ac:dyDescent="0.3">
      <c r="G147" s="13"/>
      <c r="H147" s="13"/>
      <c r="I147" s="13"/>
      <c r="N147" s="13"/>
      <c r="O147" s="13"/>
      <c r="P147" s="13"/>
      <c r="AH147" s="13"/>
      <c r="AI147" s="13"/>
      <c r="AJ147" s="13"/>
      <c r="AK147" s="13"/>
      <c r="AL147" s="13"/>
    </row>
    <row r="148" spans="7:38" x14ac:dyDescent="0.3">
      <c r="G148" s="13"/>
      <c r="H148" s="13"/>
      <c r="I148" s="13"/>
      <c r="N148" s="13"/>
      <c r="O148" s="13"/>
      <c r="P148" s="13"/>
      <c r="AH148" s="13"/>
      <c r="AI148" s="13"/>
      <c r="AJ148" s="13"/>
      <c r="AK148" s="13"/>
      <c r="AL148" s="13"/>
    </row>
    <row r="149" spans="7:38" x14ac:dyDescent="0.3">
      <c r="G149" s="13"/>
      <c r="H149" s="13"/>
      <c r="I149" s="13"/>
      <c r="N149" s="13"/>
      <c r="O149" s="13"/>
      <c r="P149" s="13"/>
      <c r="AH149" s="13"/>
      <c r="AI149" s="13"/>
      <c r="AJ149" s="13"/>
      <c r="AK149" s="13"/>
      <c r="AL149" s="13"/>
    </row>
    <row r="150" spans="7:38" x14ac:dyDescent="0.3">
      <c r="G150" s="13"/>
      <c r="H150" s="13"/>
      <c r="I150" s="13"/>
      <c r="N150" s="13"/>
      <c r="O150" s="13"/>
      <c r="P150" s="13"/>
      <c r="AH150" s="13"/>
      <c r="AI150" s="13"/>
      <c r="AJ150" s="13"/>
      <c r="AK150" s="13"/>
      <c r="AL150" s="13"/>
    </row>
    <row r="151" spans="7:38" x14ac:dyDescent="0.3">
      <c r="G151" s="13"/>
      <c r="H151" s="13"/>
      <c r="I151" s="13"/>
      <c r="N151" s="13"/>
      <c r="O151" s="13"/>
      <c r="P151" s="13"/>
      <c r="AH151" s="13"/>
      <c r="AI151" s="13"/>
      <c r="AJ151" s="13"/>
      <c r="AK151" s="13"/>
      <c r="AL151" s="13"/>
    </row>
    <row r="152" spans="7:38" x14ac:dyDescent="0.3">
      <c r="G152" s="13"/>
      <c r="H152" s="13"/>
      <c r="I152" s="13"/>
      <c r="N152" s="13"/>
      <c r="O152" s="13"/>
      <c r="P152" s="13"/>
      <c r="AH152" s="13"/>
      <c r="AI152" s="13"/>
      <c r="AJ152" s="13"/>
      <c r="AK152" s="13"/>
      <c r="AL152" s="13"/>
    </row>
    <row r="153" spans="7:38" x14ac:dyDescent="0.3">
      <c r="G153" s="13"/>
      <c r="H153" s="13"/>
      <c r="I153" s="13"/>
      <c r="N153" s="13"/>
      <c r="O153" s="13"/>
      <c r="P153" s="13"/>
      <c r="AH153" s="13"/>
      <c r="AI153" s="13"/>
      <c r="AJ153" s="13"/>
      <c r="AK153" s="13"/>
      <c r="AL153" s="13"/>
    </row>
    <row r="154" spans="7:38" x14ac:dyDescent="0.3">
      <c r="G154" s="13"/>
      <c r="I154" s="13"/>
      <c r="N154" s="13"/>
      <c r="O154" s="13"/>
      <c r="P154" s="13"/>
      <c r="AH154" s="13"/>
      <c r="AI154" s="13"/>
      <c r="AJ154" s="13"/>
      <c r="AK154" s="13"/>
      <c r="AL154" s="13"/>
    </row>
    <row r="155" spans="7:38" x14ac:dyDescent="0.3">
      <c r="G155" s="13"/>
      <c r="I155" s="13"/>
      <c r="N155" s="13"/>
      <c r="O155" s="13"/>
      <c r="P155" s="13"/>
      <c r="AH155" s="13"/>
      <c r="AI155" s="13"/>
      <c r="AJ155" s="13"/>
      <c r="AK155" s="13"/>
      <c r="AL155" s="13"/>
    </row>
    <row r="156" spans="7:38" x14ac:dyDescent="0.3">
      <c r="G156" s="13"/>
      <c r="I156" s="13"/>
      <c r="N156" s="13"/>
      <c r="O156" s="13"/>
      <c r="P156" s="13"/>
      <c r="AH156" s="13"/>
      <c r="AI156" s="13"/>
      <c r="AJ156" s="13"/>
      <c r="AK156" s="13"/>
      <c r="AL156" s="13"/>
    </row>
    <row r="157" spans="7:38" x14ac:dyDescent="0.3">
      <c r="G157" s="13"/>
      <c r="N157" s="13"/>
      <c r="O157" s="13"/>
      <c r="P157" s="13"/>
      <c r="AH157" s="13"/>
      <c r="AI157" s="13"/>
      <c r="AJ157" s="13"/>
      <c r="AK157" s="13"/>
      <c r="AL157" s="13"/>
    </row>
    <row r="158" spans="7:38" x14ac:dyDescent="0.3">
      <c r="G158" s="13"/>
      <c r="N158" s="13"/>
      <c r="O158" s="13"/>
      <c r="P158" s="13"/>
      <c r="AH158" s="13"/>
      <c r="AI158" s="13"/>
      <c r="AJ158" s="13"/>
      <c r="AK158" s="13"/>
      <c r="AL158" s="13"/>
    </row>
    <row r="159" spans="7:38" x14ac:dyDescent="0.3">
      <c r="G159" s="13"/>
      <c r="N159" s="13"/>
      <c r="O159" s="13"/>
      <c r="P159" s="13"/>
      <c r="AH159" s="13"/>
      <c r="AI159" s="13"/>
      <c r="AJ159" s="13"/>
      <c r="AK159" s="13"/>
      <c r="AL159" s="13"/>
    </row>
    <row r="160" spans="7:38" x14ac:dyDescent="0.3">
      <c r="G160" s="13"/>
      <c r="N160" s="13"/>
      <c r="O160" s="13"/>
      <c r="P160" s="13"/>
      <c r="AH160" s="13"/>
      <c r="AI160" s="13"/>
      <c r="AJ160" s="13"/>
      <c r="AK160" s="13"/>
      <c r="AL160" s="13"/>
    </row>
    <row r="161" spans="7:38" x14ac:dyDescent="0.3">
      <c r="G161" s="13"/>
      <c r="N161" s="13"/>
      <c r="O161" s="13"/>
      <c r="P161" s="13"/>
      <c r="AH161" s="13"/>
      <c r="AI161" s="13"/>
      <c r="AJ161" s="13"/>
      <c r="AK161" s="13"/>
      <c r="AL161" s="13"/>
    </row>
    <row r="162" spans="7:38" x14ac:dyDescent="0.3">
      <c r="G162" s="13"/>
      <c r="N162" s="13"/>
      <c r="O162" s="13"/>
      <c r="P162" s="13"/>
      <c r="AH162" s="13"/>
      <c r="AI162" s="13"/>
      <c r="AJ162" s="13"/>
      <c r="AK162" s="13"/>
      <c r="AL162" s="13"/>
    </row>
    <row r="163" spans="7:38" x14ac:dyDescent="0.3">
      <c r="G163" s="13"/>
      <c r="N163" s="13"/>
      <c r="O163" s="13"/>
      <c r="P163" s="13"/>
      <c r="AH163" s="13"/>
      <c r="AI163" s="13"/>
      <c r="AJ163" s="13"/>
      <c r="AK163" s="13"/>
      <c r="AL163" s="13"/>
    </row>
    <row r="164" spans="7:38" x14ac:dyDescent="0.3">
      <c r="G164" s="13"/>
      <c r="N164" s="13"/>
      <c r="O164" s="13"/>
      <c r="P164" s="13"/>
      <c r="AH164" s="13"/>
      <c r="AI164" s="13"/>
      <c r="AJ164" s="13"/>
      <c r="AK164" s="13"/>
      <c r="AL164" s="13"/>
    </row>
    <row r="165" spans="7:38" x14ac:dyDescent="0.3">
      <c r="G165" s="13"/>
      <c r="N165" s="13"/>
      <c r="O165" s="13"/>
      <c r="P165" s="13"/>
      <c r="AH165" s="13"/>
      <c r="AI165" s="13"/>
      <c r="AJ165" s="13"/>
      <c r="AK165" s="13"/>
      <c r="AL165" s="13"/>
    </row>
    <row r="166" spans="7:38" x14ac:dyDescent="0.3">
      <c r="G166" s="13"/>
      <c r="N166" s="13"/>
      <c r="O166" s="13"/>
      <c r="P166" s="13"/>
      <c r="AH166" s="13"/>
      <c r="AI166" s="13"/>
      <c r="AJ166" s="13"/>
      <c r="AK166" s="13"/>
      <c r="AL166" s="13"/>
    </row>
    <row r="167" spans="7:38" x14ac:dyDescent="0.3">
      <c r="G167" s="13"/>
      <c r="AH167" s="13"/>
      <c r="AI167" s="13"/>
      <c r="AJ167" s="13"/>
      <c r="AK167" s="13"/>
      <c r="AL167" s="13"/>
    </row>
    <row r="168" spans="7:38" x14ac:dyDescent="0.3">
      <c r="G168" s="13"/>
      <c r="AH168" s="13"/>
      <c r="AI168" s="13"/>
      <c r="AJ168" s="13"/>
      <c r="AK168" s="13"/>
      <c r="AL168" s="13"/>
    </row>
    <row r="169" spans="7:38" x14ac:dyDescent="0.3">
      <c r="G169" s="13"/>
      <c r="AH169" s="13"/>
      <c r="AI169" s="13"/>
      <c r="AJ169" s="13"/>
      <c r="AK169" s="13"/>
      <c r="AL169" s="13"/>
    </row>
    <row r="170" spans="7:38" x14ac:dyDescent="0.3">
      <c r="G170" s="13"/>
      <c r="AH170" s="13"/>
      <c r="AI170" s="13"/>
      <c r="AJ170" s="13"/>
      <c r="AK170" s="13"/>
      <c r="AL170" s="13"/>
    </row>
    <row r="171" spans="7:38" x14ac:dyDescent="0.3">
      <c r="G171" s="13"/>
      <c r="AH171" s="13"/>
      <c r="AI171" s="13"/>
      <c r="AJ171" s="13"/>
      <c r="AK171" s="13"/>
      <c r="AL171" s="13"/>
    </row>
    <row r="172" spans="7:38" x14ac:dyDescent="0.3">
      <c r="G172" s="13"/>
      <c r="AH172" s="13"/>
      <c r="AI172" s="13"/>
      <c r="AJ172" s="13"/>
      <c r="AK172" s="13"/>
      <c r="AL172" s="13"/>
    </row>
    <row r="173" spans="7:38" x14ac:dyDescent="0.3">
      <c r="G173" s="13"/>
      <c r="AH173" s="13"/>
      <c r="AI173" s="13"/>
      <c r="AJ173" s="13"/>
      <c r="AK173" s="13"/>
      <c r="AL173" s="13"/>
    </row>
    <row r="174" spans="7:38" x14ac:dyDescent="0.3">
      <c r="G174" s="13"/>
      <c r="AH174" s="13"/>
      <c r="AI174" s="13"/>
      <c r="AJ174" s="13"/>
      <c r="AK174" s="13"/>
      <c r="AL174" s="13"/>
    </row>
    <row r="175" spans="7:38" x14ac:dyDescent="0.3">
      <c r="G175" s="13"/>
      <c r="AH175" s="13"/>
      <c r="AI175" s="13"/>
      <c r="AJ175" s="13"/>
      <c r="AK175" s="13"/>
      <c r="AL175" s="13"/>
    </row>
    <row r="176" spans="7:38" x14ac:dyDescent="0.3">
      <c r="G176" s="13"/>
      <c r="AH176" s="13"/>
      <c r="AI176" s="13"/>
      <c r="AJ176" s="13"/>
      <c r="AK176" s="13"/>
      <c r="AL176" s="13"/>
    </row>
    <row r="177" spans="7:38" x14ac:dyDescent="0.3">
      <c r="G177" s="13"/>
      <c r="AH177" s="13"/>
      <c r="AI177" s="13"/>
      <c r="AJ177" s="13"/>
      <c r="AK177" s="13"/>
      <c r="AL177" s="13"/>
    </row>
    <row r="178" spans="7:38" x14ac:dyDescent="0.3">
      <c r="G178" s="13"/>
      <c r="AH178" s="13"/>
      <c r="AI178" s="13"/>
      <c r="AJ178" s="13"/>
      <c r="AK178" s="13"/>
      <c r="AL178" s="13"/>
    </row>
    <row r="179" spans="7:38" x14ac:dyDescent="0.3">
      <c r="G179" s="13"/>
      <c r="AH179" s="13"/>
      <c r="AI179" s="13"/>
      <c r="AJ179" s="13"/>
      <c r="AK179" s="13"/>
      <c r="AL179" s="13"/>
    </row>
    <row r="180" spans="7:38" x14ac:dyDescent="0.3">
      <c r="G180" s="13"/>
      <c r="AH180" s="13"/>
      <c r="AI180" s="13"/>
      <c r="AJ180" s="13"/>
      <c r="AK180" s="13"/>
      <c r="AL180" s="13"/>
    </row>
    <row r="181" spans="7:38" x14ac:dyDescent="0.3">
      <c r="G181" s="13"/>
      <c r="AH181" s="13"/>
      <c r="AI181" s="13"/>
      <c r="AJ181" s="13"/>
      <c r="AK181" s="13"/>
      <c r="AL181" s="13"/>
    </row>
    <row r="182" spans="7:38" x14ac:dyDescent="0.3">
      <c r="G182" s="13"/>
      <c r="AH182" s="13"/>
      <c r="AI182" s="13"/>
      <c r="AJ182" s="13"/>
      <c r="AK182" s="13"/>
      <c r="AL182" s="13"/>
    </row>
    <row r="183" spans="7:38" x14ac:dyDescent="0.3">
      <c r="G183" s="13"/>
      <c r="AH183" s="13"/>
      <c r="AI183" s="13"/>
      <c r="AJ183" s="13"/>
      <c r="AK183" s="13"/>
      <c r="AL183" s="13"/>
    </row>
    <row r="184" spans="7:38" x14ac:dyDescent="0.3">
      <c r="G184" s="13"/>
      <c r="AH184" s="13"/>
      <c r="AI184" s="13"/>
      <c r="AJ184" s="13"/>
      <c r="AK184" s="13"/>
      <c r="AL184" s="13"/>
    </row>
    <row r="185" spans="7:38" x14ac:dyDescent="0.3">
      <c r="G185" s="13"/>
      <c r="AH185" s="13"/>
      <c r="AI185" s="13"/>
      <c r="AJ185" s="13"/>
      <c r="AK185" s="13"/>
      <c r="AL185" s="13"/>
    </row>
    <row r="186" spans="7:38" x14ac:dyDescent="0.3">
      <c r="G186" s="13"/>
      <c r="AH186" s="13"/>
      <c r="AI186" s="13"/>
      <c r="AJ186" s="13"/>
      <c r="AK186" s="13"/>
      <c r="AL186" s="13"/>
    </row>
    <row r="187" spans="7:38" x14ac:dyDescent="0.3">
      <c r="G187" s="13"/>
      <c r="AH187" s="13"/>
      <c r="AI187" s="13"/>
      <c r="AJ187" s="13"/>
      <c r="AK187" s="13"/>
      <c r="AL187" s="13"/>
    </row>
    <row r="188" spans="7:38" x14ac:dyDescent="0.3">
      <c r="G188" s="13"/>
      <c r="AH188" s="13"/>
      <c r="AI188" s="13"/>
      <c r="AJ188" s="13"/>
      <c r="AK188" s="13"/>
      <c r="AL188" s="13"/>
    </row>
    <row r="189" spans="7:38" x14ac:dyDescent="0.3">
      <c r="G189" s="13"/>
      <c r="AH189" s="13"/>
      <c r="AI189" s="13"/>
      <c r="AJ189" s="13"/>
      <c r="AK189" s="13"/>
      <c r="AL189" s="13"/>
    </row>
    <row r="190" spans="7:38" x14ac:dyDescent="0.3">
      <c r="G190" s="13"/>
      <c r="AH190" s="13"/>
      <c r="AI190" s="13"/>
      <c r="AJ190" s="13"/>
      <c r="AK190" s="13"/>
      <c r="AL190" s="13"/>
    </row>
    <row r="191" spans="7:38" x14ac:dyDescent="0.3">
      <c r="G191" s="13"/>
      <c r="AH191" s="13"/>
      <c r="AI191" s="13"/>
      <c r="AJ191" s="13"/>
      <c r="AK191" s="13"/>
      <c r="AL191" s="13"/>
    </row>
    <row r="192" spans="7:38" x14ac:dyDescent="0.3">
      <c r="G192" s="13"/>
      <c r="AH192" s="13"/>
      <c r="AI192" s="13"/>
      <c r="AJ192" s="13"/>
      <c r="AK192" s="13"/>
      <c r="AL192" s="13"/>
    </row>
    <row r="193" spans="7:38" x14ac:dyDescent="0.3">
      <c r="G193" s="13"/>
      <c r="AH193" s="13"/>
      <c r="AI193" s="13"/>
      <c r="AJ193" s="13"/>
      <c r="AK193" s="13"/>
      <c r="AL193" s="13"/>
    </row>
    <row r="194" spans="7:38" x14ac:dyDescent="0.3">
      <c r="G194" s="13"/>
      <c r="AH194" s="13"/>
      <c r="AI194" s="13"/>
      <c r="AJ194" s="13"/>
      <c r="AK194" s="13"/>
      <c r="AL194" s="13"/>
    </row>
    <row r="195" spans="7:38" x14ac:dyDescent="0.3">
      <c r="G195" s="13"/>
      <c r="AH195" s="13"/>
      <c r="AI195" s="13"/>
      <c r="AJ195" s="13"/>
      <c r="AK195" s="13"/>
      <c r="AL195" s="13"/>
    </row>
    <row r="196" spans="7:38" x14ac:dyDescent="0.3">
      <c r="G196" s="13"/>
      <c r="AH196" s="13"/>
      <c r="AI196" s="13"/>
      <c r="AJ196" s="13"/>
      <c r="AK196" s="13"/>
      <c r="AL196" s="13"/>
    </row>
    <row r="197" spans="7:38" x14ac:dyDescent="0.3">
      <c r="G197" s="13"/>
      <c r="AH197" s="13"/>
      <c r="AI197" s="13"/>
      <c r="AJ197" s="13"/>
      <c r="AK197" s="13"/>
      <c r="AL197" s="13"/>
    </row>
    <row r="198" spans="7:38" x14ac:dyDescent="0.3">
      <c r="G198" s="13"/>
      <c r="AH198" s="13"/>
      <c r="AI198" s="13"/>
      <c r="AJ198" s="13"/>
      <c r="AK198" s="13"/>
      <c r="AL198" s="13"/>
    </row>
    <row r="199" spans="7:38" x14ac:dyDescent="0.3">
      <c r="G199" s="13"/>
      <c r="AH199" s="13"/>
      <c r="AI199" s="13"/>
      <c r="AJ199" s="13"/>
      <c r="AK199" s="13"/>
      <c r="AL199" s="13"/>
    </row>
    <row r="200" spans="7:38" x14ac:dyDescent="0.3">
      <c r="G200" s="13"/>
      <c r="AH200" s="13"/>
      <c r="AI200" s="13"/>
      <c r="AJ200" s="13"/>
      <c r="AK200" s="13"/>
      <c r="AL200" s="13"/>
    </row>
    <row r="201" spans="7:38" x14ac:dyDescent="0.3">
      <c r="G201" s="13"/>
      <c r="AH201" s="13"/>
      <c r="AI201" s="13"/>
      <c r="AJ201" s="13"/>
      <c r="AK201" s="13"/>
      <c r="AL201" s="13"/>
    </row>
    <row r="202" spans="7:38" x14ac:dyDescent="0.3">
      <c r="G202" s="13"/>
      <c r="AH202" s="13"/>
      <c r="AI202" s="13"/>
      <c r="AJ202" s="13"/>
      <c r="AK202" s="13"/>
      <c r="AL202" s="13"/>
    </row>
    <row r="203" spans="7:38" x14ac:dyDescent="0.3">
      <c r="G203" s="13"/>
      <c r="AH203" s="13"/>
      <c r="AI203" s="13"/>
      <c r="AJ203" s="13"/>
      <c r="AK203" s="13"/>
      <c r="AL203" s="13"/>
    </row>
    <row r="204" spans="7:38" x14ac:dyDescent="0.3">
      <c r="G204" s="13"/>
      <c r="AH204" s="13"/>
      <c r="AI204" s="13"/>
      <c r="AJ204" s="13"/>
      <c r="AK204" s="13"/>
      <c r="AL204" s="13"/>
    </row>
    <row r="205" spans="7:38" x14ac:dyDescent="0.3">
      <c r="G205" s="13"/>
      <c r="AH205" s="13"/>
      <c r="AI205" s="13"/>
      <c r="AJ205" s="13"/>
      <c r="AK205" s="13"/>
      <c r="AL205" s="13"/>
    </row>
    <row r="206" spans="7:38" x14ac:dyDescent="0.3">
      <c r="G206" s="13"/>
      <c r="AH206" s="13"/>
      <c r="AI206" s="13"/>
      <c r="AJ206" s="13"/>
      <c r="AK206" s="13"/>
      <c r="AL206" s="13"/>
    </row>
    <row r="207" spans="7:38" x14ac:dyDescent="0.3">
      <c r="G207" s="13"/>
      <c r="AH207" s="13"/>
      <c r="AI207" s="13"/>
      <c r="AJ207" s="13"/>
      <c r="AK207" s="13"/>
      <c r="AL207" s="13"/>
    </row>
    <row r="208" spans="7:38" x14ac:dyDescent="0.3">
      <c r="G208" s="13"/>
      <c r="AH208" s="13"/>
      <c r="AI208" s="13"/>
      <c r="AJ208" s="13"/>
      <c r="AK208" s="13"/>
      <c r="AL208" s="13"/>
    </row>
    <row r="209" spans="7:38" x14ac:dyDescent="0.3">
      <c r="G209" s="13"/>
      <c r="AH209" s="13"/>
      <c r="AI209" s="13"/>
      <c r="AJ209" s="13"/>
      <c r="AK209" s="13"/>
      <c r="AL209" s="13"/>
    </row>
    <row r="210" spans="7:38" x14ac:dyDescent="0.3">
      <c r="G210" s="13"/>
      <c r="AH210" s="13"/>
      <c r="AI210" s="13"/>
      <c r="AJ210" s="13"/>
      <c r="AK210" s="13"/>
    </row>
    <row r="211" spans="7:38" x14ac:dyDescent="0.3">
      <c r="G211" s="13"/>
      <c r="AH211" s="13"/>
      <c r="AI211" s="13"/>
      <c r="AJ211" s="13"/>
      <c r="AK211" s="13"/>
    </row>
    <row r="212" spans="7:38" x14ac:dyDescent="0.3">
      <c r="G212" s="13"/>
      <c r="AH212" s="13"/>
      <c r="AI212" s="13"/>
      <c r="AJ212" s="13"/>
      <c r="AK212" s="13"/>
    </row>
    <row r="213" spans="7:38" x14ac:dyDescent="0.3">
      <c r="G213" s="13"/>
      <c r="AH213" s="13"/>
      <c r="AI213" s="13"/>
      <c r="AJ213" s="13"/>
      <c r="AK213" s="13"/>
    </row>
    <row r="214" spans="7:38" x14ac:dyDescent="0.3">
      <c r="G214" s="13"/>
      <c r="AH214" s="13"/>
      <c r="AI214" s="13"/>
      <c r="AJ214" s="13"/>
      <c r="AK214" s="13"/>
    </row>
    <row r="215" spans="7:38" x14ac:dyDescent="0.3">
      <c r="G215" s="13"/>
      <c r="AH215" s="13"/>
      <c r="AI215" s="13"/>
      <c r="AJ215" s="13"/>
      <c r="AK215" s="13"/>
    </row>
    <row r="216" spans="7:38" x14ac:dyDescent="0.3">
      <c r="G216" s="13"/>
      <c r="AH216" s="13"/>
      <c r="AI216" s="13"/>
      <c r="AJ216" s="13"/>
      <c r="AK216" s="13"/>
    </row>
    <row r="217" spans="7:38" x14ac:dyDescent="0.3">
      <c r="G217" s="13"/>
      <c r="AH217" s="13"/>
      <c r="AI217" s="13"/>
      <c r="AJ217" s="13"/>
      <c r="AK217" s="13"/>
    </row>
    <row r="218" spans="7:38" x14ac:dyDescent="0.3">
      <c r="G218" s="13"/>
      <c r="AH218" s="13"/>
      <c r="AI218" s="13"/>
      <c r="AJ218" s="13"/>
      <c r="AK218" s="13"/>
    </row>
    <row r="219" spans="7:38" x14ac:dyDescent="0.3">
      <c r="G219" s="13"/>
      <c r="AH219" s="13"/>
      <c r="AI219" s="13"/>
      <c r="AJ219" s="13"/>
      <c r="AK219" s="13"/>
    </row>
    <row r="220" spans="7:38" x14ac:dyDescent="0.3">
      <c r="G220" s="13"/>
      <c r="AH220" s="13"/>
      <c r="AI220" s="13"/>
      <c r="AJ220" s="13"/>
      <c r="AK220" s="13"/>
    </row>
    <row r="221" spans="7:38" x14ac:dyDescent="0.3">
      <c r="G221" s="13"/>
      <c r="AH221" s="13"/>
      <c r="AI221" s="13"/>
      <c r="AJ221" s="13"/>
      <c r="AK221" s="13"/>
    </row>
    <row r="222" spans="7:38" x14ac:dyDescent="0.3">
      <c r="G222" s="13"/>
      <c r="AH222" s="13"/>
      <c r="AI222" s="13"/>
      <c r="AJ222" s="13"/>
      <c r="AK222" s="13"/>
    </row>
    <row r="223" spans="7:38" x14ac:dyDescent="0.3">
      <c r="G223" s="13"/>
      <c r="AH223" s="13"/>
      <c r="AI223" s="13"/>
      <c r="AJ223" s="13"/>
      <c r="AK223" s="13"/>
    </row>
    <row r="224" spans="7:38" x14ac:dyDescent="0.3">
      <c r="G224" s="13"/>
      <c r="AH224" s="13"/>
      <c r="AI224" s="13"/>
      <c r="AJ224" s="13"/>
      <c r="AK224" s="13"/>
    </row>
    <row r="225" spans="7:37" x14ac:dyDescent="0.3">
      <c r="G225" s="13"/>
      <c r="AH225" s="13"/>
      <c r="AI225" s="13"/>
      <c r="AJ225" s="13"/>
      <c r="AK225" s="13"/>
    </row>
    <row r="226" spans="7:37" x14ac:dyDescent="0.3">
      <c r="G226" s="13"/>
      <c r="AH226" s="13"/>
      <c r="AI226" s="13"/>
      <c r="AJ226" s="13"/>
      <c r="AK226" s="13"/>
    </row>
    <row r="227" spans="7:37" x14ac:dyDescent="0.3">
      <c r="G227" s="13"/>
      <c r="AH227" s="13"/>
      <c r="AI227" s="13"/>
      <c r="AJ227" s="13"/>
      <c r="AK227" s="13"/>
    </row>
    <row r="228" spans="7:37" x14ac:dyDescent="0.3">
      <c r="G228" s="13"/>
      <c r="AH228" s="13"/>
      <c r="AI228" s="13"/>
      <c r="AJ228" s="13"/>
      <c r="AK228" s="13"/>
    </row>
    <row r="229" spans="7:37" x14ac:dyDescent="0.3">
      <c r="G229" s="13"/>
      <c r="AH229" s="13"/>
      <c r="AI229" s="13"/>
      <c r="AJ229" s="13"/>
      <c r="AK229" s="13"/>
    </row>
    <row r="230" spans="7:37" x14ac:dyDescent="0.3">
      <c r="G230" s="13"/>
      <c r="AH230" s="13"/>
      <c r="AI230" s="13"/>
      <c r="AJ230" s="13"/>
      <c r="AK230" s="13"/>
    </row>
    <row r="231" spans="7:37" x14ac:dyDescent="0.3">
      <c r="G231" s="13"/>
      <c r="AH231" s="13"/>
      <c r="AI231" s="13"/>
      <c r="AJ231" s="13"/>
      <c r="AK231" s="13"/>
    </row>
    <row r="232" spans="7:37" x14ac:dyDescent="0.3">
      <c r="G232" s="13"/>
      <c r="AH232" s="13"/>
      <c r="AI232" s="13"/>
      <c r="AJ232" s="13"/>
      <c r="AK232" s="13"/>
    </row>
    <row r="233" spans="7:37" x14ac:dyDescent="0.3">
      <c r="G233" s="13"/>
      <c r="AH233" s="13"/>
      <c r="AI233" s="13"/>
      <c r="AJ233" s="13"/>
      <c r="AK233" s="13"/>
    </row>
    <row r="234" spans="7:37" x14ac:dyDescent="0.3">
      <c r="G234" s="13"/>
      <c r="AH234" s="13"/>
      <c r="AI234" s="13"/>
      <c r="AJ234" s="13"/>
      <c r="AK234" s="13"/>
    </row>
    <row r="235" spans="7:37" x14ac:dyDescent="0.3">
      <c r="G235" s="13"/>
      <c r="AH235" s="13"/>
      <c r="AI235" s="13"/>
      <c r="AJ235" s="13"/>
      <c r="AK235" s="13"/>
    </row>
    <row r="236" spans="7:37" x14ac:dyDescent="0.3">
      <c r="G236" s="13"/>
      <c r="AH236" s="13"/>
      <c r="AI236" s="13"/>
      <c r="AJ236" s="13"/>
      <c r="AK236" s="13"/>
    </row>
    <row r="237" spans="7:37" x14ac:dyDescent="0.3">
      <c r="G237" s="13"/>
      <c r="AH237" s="13"/>
      <c r="AI237" s="13"/>
      <c r="AJ237" s="13"/>
      <c r="AK237" s="13"/>
    </row>
    <row r="238" spans="7:37" x14ac:dyDescent="0.3">
      <c r="G238" s="13"/>
      <c r="AH238" s="13"/>
      <c r="AI238" s="13"/>
      <c r="AJ238" s="13"/>
      <c r="AK238" s="13"/>
    </row>
    <row r="239" spans="7:37" x14ac:dyDescent="0.3">
      <c r="G239" s="13"/>
      <c r="AH239" s="13"/>
      <c r="AI239" s="13"/>
      <c r="AJ239" s="13"/>
      <c r="AK239" s="13"/>
    </row>
    <row r="240" spans="7:37" x14ac:dyDescent="0.3">
      <c r="G240" s="13"/>
      <c r="AH240" s="13"/>
      <c r="AI240" s="13"/>
      <c r="AJ240" s="13"/>
      <c r="AK240" s="13"/>
    </row>
    <row r="241" spans="7:37" x14ac:dyDescent="0.3">
      <c r="G241" s="13"/>
      <c r="AH241" s="13"/>
      <c r="AI241" s="13"/>
      <c r="AJ241" s="13"/>
      <c r="AK241" s="13"/>
    </row>
    <row r="242" spans="7:37" x14ac:dyDescent="0.3">
      <c r="G242" s="13"/>
      <c r="AH242" s="13"/>
      <c r="AI242" s="13"/>
      <c r="AJ242" s="13"/>
      <c r="AK242" s="13"/>
    </row>
    <row r="243" spans="7:37" x14ac:dyDescent="0.3">
      <c r="G243" s="13"/>
      <c r="AH243" s="13"/>
      <c r="AI243" s="13"/>
      <c r="AJ243" s="13"/>
      <c r="AK243" s="13"/>
    </row>
    <row r="244" spans="7:37" x14ac:dyDescent="0.3">
      <c r="G244" s="13"/>
      <c r="AH244" s="13"/>
      <c r="AI244" s="13"/>
      <c r="AJ244" s="13"/>
      <c r="AK244" s="13"/>
    </row>
    <row r="245" spans="7:37" x14ac:dyDescent="0.3">
      <c r="G245" s="13"/>
      <c r="AH245" s="13"/>
      <c r="AI245" s="13"/>
      <c r="AJ245" s="13"/>
      <c r="AK245" s="13"/>
    </row>
    <row r="246" spans="7:37" x14ac:dyDescent="0.3">
      <c r="G246" s="13"/>
      <c r="AH246" s="13"/>
      <c r="AI246" s="13"/>
      <c r="AJ246" s="13"/>
      <c r="AK246" s="13"/>
    </row>
    <row r="247" spans="7:37" x14ac:dyDescent="0.3">
      <c r="G247" s="13"/>
      <c r="AH247" s="13"/>
      <c r="AI247" s="13"/>
      <c r="AJ247" s="13"/>
      <c r="AK247" s="13"/>
    </row>
    <row r="248" spans="7:37" x14ac:dyDescent="0.3">
      <c r="G248" s="13"/>
      <c r="AH248" s="13"/>
      <c r="AI248" s="13"/>
      <c r="AJ248" s="13"/>
      <c r="AK248" s="13"/>
    </row>
    <row r="249" spans="7:37" x14ac:dyDescent="0.3">
      <c r="G249" s="13"/>
      <c r="AH249" s="13"/>
      <c r="AI249" s="13"/>
      <c r="AJ249" s="13"/>
      <c r="AK249" s="13"/>
    </row>
    <row r="250" spans="7:37" x14ac:dyDescent="0.3">
      <c r="G250" s="13"/>
      <c r="AH250" s="13"/>
      <c r="AI250" s="13"/>
      <c r="AJ250" s="13"/>
      <c r="AK250" s="13"/>
    </row>
    <row r="251" spans="7:37" x14ac:dyDescent="0.3">
      <c r="G251" s="13"/>
      <c r="AH251" s="13"/>
      <c r="AI251" s="13"/>
      <c r="AJ251" s="13"/>
      <c r="AK251" s="13"/>
    </row>
    <row r="252" spans="7:37" x14ac:dyDescent="0.3">
      <c r="G252" s="13"/>
      <c r="AH252" s="13"/>
      <c r="AI252" s="13"/>
      <c r="AJ252" s="13"/>
      <c r="AK252" s="13"/>
    </row>
    <row r="253" spans="7:37" x14ac:dyDescent="0.3">
      <c r="G253" s="13"/>
      <c r="AH253" s="13"/>
      <c r="AI253" s="13"/>
      <c r="AJ253" s="13"/>
      <c r="AK253" s="13"/>
    </row>
    <row r="254" spans="7:37" x14ac:dyDescent="0.3">
      <c r="G254" s="13"/>
      <c r="AH254" s="13"/>
      <c r="AI254" s="13"/>
      <c r="AJ254" s="13"/>
      <c r="AK254" s="13"/>
    </row>
    <row r="255" spans="7:37" x14ac:dyDescent="0.3">
      <c r="G255" s="13"/>
      <c r="AH255" s="13"/>
      <c r="AI255" s="13"/>
      <c r="AJ255" s="13"/>
      <c r="AK255" s="13"/>
    </row>
    <row r="256" spans="7:37" x14ac:dyDescent="0.3">
      <c r="G256" s="13"/>
      <c r="AH256" s="13"/>
      <c r="AI256" s="13"/>
      <c r="AJ256" s="13"/>
      <c r="AK256" s="13"/>
    </row>
    <row r="257" spans="7:37" x14ac:dyDescent="0.3">
      <c r="G257" s="13"/>
      <c r="AH257" s="13"/>
      <c r="AI257" s="13"/>
      <c r="AJ257" s="13"/>
      <c r="AK257" s="13"/>
    </row>
    <row r="258" spans="7:37" x14ac:dyDescent="0.3">
      <c r="G258" s="13"/>
      <c r="AH258" s="13"/>
      <c r="AI258" s="13"/>
      <c r="AJ258" s="13"/>
      <c r="AK258" s="13"/>
    </row>
    <row r="259" spans="7:37" x14ac:dyDescent="0.3">
      <c r="G259" s="13"/>
      <c r="AH259" s="13"/>
      <c r="AI259" s="13"/>
      <c r="AJ259" s="13"/>
      <c r="AK259" s="13"/>
    </row>
    <row r="260" spans="7:37" x14ac:dyDescent="0.3">
      <c r="G260" s="13"/>
      <c r="AH260" s="13"/>
      <c r="AI260" s="13"/>
      <c r="AJ260" s="13"/>
      <c r="AK260" s="13"/>
    </row>
    <row r="261" spans="7:37" x14ac:dyDescent="0.3">
      <c r="G261" s="13"/>
      <c r="AH261" s="13"/>
      <c r="AI261" s="13"/>
      <c r="AJ261" s="13"/>
      <c r="AK261" s="13"/>
    </row>
    <row r="262" spans="7:37" x14ac:dyDescent="0.3">
      <c r="G262" s="13"/>
      <c r="AH262" s="13"/>
      <c r="AI262" s="13"/>
      <c r="AJ262" s="13"/>
      <c r="AK262" s="13"/>
    </row>
    <row r="263" spans="7:37" x14ac:dyDescent="0.3">
      <c r="G263" s="13"/>
      <c r="AH263" s="13"/>
      <c r="AI263" s="13"/>
      <c r="AJ263" s="13"/>
      <c r="AK263" s="13"/>
    </row>
    <row r="264" spans="7:37" x14ac:dyDescent="0.3">
      <c r="G264" s="13"/>
      <c r="AH264" s="13"/>
      <c r="AI264" s="13"/>
      <c r="AJ264" s="13"/>
      <c r="AK264" s="13"/>
    </row>
    <row r="265" spans="7:37" x14ac:dyDescent="0.3">
      <c r="G265" s="13"/>
      <c r="AH265" s="13"/>
      <c r="AI265" s="13"/>
      <c r="AJ265" s="13"/>
      <c r="AK265" s="13"/>
    </row>
    <row r="266" spans="7:37" x14ac:dyDescent="0.3">
      <c r="G266" s="13"/>
      <c r="AH266" s="13"/>
      <c r="AI266" s="13"/>
      <c r="AJ266" s="13"/>
      <c r="AK266" s="13"/>
    </row>
    <row r="267" spans="7:37" x14ac:dyDescent="0.3">
      <c r="G267" s="13"/>
      <c r="AH267" s="13"/>
      <c r="AI267" s="13"/>
      <c r="AJ267" s="13"/>
      <c r="AK267" s="13"/>
    </row>
    <row r="268" spans="7:37" x14ac:dyDescent="0.3">
      <c r="G268" s="13"/>
      <c r="AH268" s="13"/>
      <c r="AI268" s="13"/>
      <c r="AJ268" s="13"/>
      <c r="AK268" s="13"/>
    </row>
    <row r="269" spans="7:37" x14ac:dyDescent="0.3">
      <c r="G269" s="13"/>
      <c r="AH269" s="13"/>
      <c r="AI269" s="13"/>
      <c r="AJ269" s="13"/>
      <c r="AK269" s="13"/>
    </row>
    <row r="270" spans="7:37" x14ac:dyDescent="0.3">
      <c r="G270" s="13"/>
      <c r="AH270" s="13"/>
      <c r="AI270" s="13"/>
      <c r="AJ270" s="13"/>
      <c r="AK270" s="13"/>
    </row>
    <row r="271" spans="7:37" x14ac:dyDescent="0.3">
      <c r="G271" s="13"/>
      <c r="AH271" s="13"/>
      <c r="AI271" s="13"/>
      <c r="AJ271" s="13"/>
      <c r="AK271" s="13"/>
    </row>
    <row r="272" spans="7:37" x14ac:dyDescent="0.3">
      <c r="G272" s="13"/>
      <c r="AH272" s="13"/>
      <c r="AI272" s="13"/>
      <c r="AJ272" s="13"/>
      <c r="AK272" s="13"/>
    </row>
    <row r="273" spans="7:37" x14ac:dyDescent="0.3">
      <c r="G273" s="13"/>
      <c r="AH273" s="13"/>
      <c r="AI273" s="13"/>
      <c r="AJ273" s="13"/>
      <c r="AK273" s="13"/>
    </row>
    <row r="274" spans="7:37" x14ac:dyDescent="0.3">
      <c r="G274" s="13"/>
      <c r="AH274" s="13"/>
      <c r="AI274" s="13"/>
      <c r="AJ274" s="13"/>
      <c r="AK274" s="13"/>
    </row>
    <row r="275" spans="7:37" x14ac:dyDescent="0.3">
      <c r="G275" s="13"/>
      <c r="AH275" s="13"/>
      <c r="AI275" s="13"/>
      <c r="AJ275" s="13"/>
      <c r="AK275" s="13"/>
    </row>
    <row r="276" spans="7:37" x14ac:dyDescent="0.3">
      <c r="G276" s="13"/>
      <c r="AH276" s="13"/>
      <c r="AI276" s="13"/>
      <c r="AJ276" s="13"/>
      <c r="AK276" s="13"/>
    </row>
    <row r="277" spans="7:37" x14ac:dyDescent="0.3">
      <c r="G277" s="13"/>
      <c r="AH277" s="13"/>
      <c r="AI277" s="13"/>
      <c r="AJ277" s="13"/>
      <c r="AK277" s="13"/>
    </row>
    <row r="278" spans="7:37" x14ac:dyDescent="0.3">
      <c r="G278" s="13"/>
      <c r="AH278" s="13"/>
      <c r="AI278" s="13"/>
      <c r="AJ278" s="13"/>
      <c r="AK278" s="13"/>
    </row>
    <row r="279" spans="7:37" x14ac:dyDescent="0.3">
      <c r="G279" s="13"/>
      <c r="AH279" s="13"/>
      <c r="AI279" s="13"/>
      <c r="AJ279" s="13"/>
      <c r="AK279" s="13"/>
    </row>
    <row r="280" spans="7:37" x14ac:dyDescent="0.3">
      <c r="G280" s="13"/>
      <c r="AH280" s="13"/>
      <c r="AI280" s="13"/>
      <c r="AJ280" s="13"/>
      <c r="AK280" s="13"/>
    </row>
    <row r="281" spans="7:37" x14ac:dyDescent="0.3">
      <c r="G281" s="13"/>
      <c r="AH281" s="13"/>
      <c r="AI281" s="13"/>
      <c r="AJ281" s="13"/>
      <c r="AK281" s="13"/>
    </row>
    <row r="282" spans="7:37" x14ac:dyDescent="0.3">
      <c r="G282" s="13"/>
      <c r="AH282" s="13"/>
      <c r="AI282" s="13"/>
      <c r="AJ282" s="13"/>
      <c r="AK282" s="13"/>
    </row>
    <row r="283" spans="7:37" x14ac:dyDescent="0.3">
      <c r="G283" s="13"/>
      <c r="AH283" s="13"/>
      <c r="AI283" s="13"/>
      <c r="AJ283" s="13"/>
      <c r="AK283" s="13"/>
    </row>
    <row r="284" spans="7:37" x14ac:dyDescent="0.3">
      <c r="G284" s="13"/>
      <c r="AH284" s="13"/>
      <c r="AI284" s="13"/>
      <c r="AJ284" s="13"/>
      <c r="AK284" s="13"/>
    </row>
    <row r="285" spans="7:37" x14ac:dyDescent="0.3">
      <c r="G285" s="13"/>
      <c r="AH285" s="13"/>
      <c r="AI285" s="13"/>
      <c r="AJ285" s="13"/>
      <c r="AK285" s="13"/>
    </row>
    <row r="286" spans="7:37" x14ac:dyDescent="0.3">
      <c r="G286" s="13"/>
      <c r="AH286" s="13"/>
      <c r="AI286" s="13"/>
      <c r="AJ286" s="13"/>
      <c r="AK286" s="13"/>
    </row>
    <row r="287" spans="7:37" x14ac:dyDescent="0.3">
      <c r="G287" s="13"/>
      <c r="AH287" s="13"/>
      <c r="AI287" s="13"/>
      <c r="AJ287" s="13"/>
      <c r="AK287" s="13"/>
    </row>
    <row r="288" spans="7:37" x14ac:dyDescent="0.3">
      <c r="G288" s="13"/>
      <c r="AH288" s="13"/>
      <c r="AI288" s="13"/>
      <c r="AJ288" s="13"/>
      <c r="AK288" s="13"/>
    </row>
    <row r="289" spans="7:37" x14ac:dyDescent="0.3">
      <c r="G289" s="13"/>
      <c r="AH289" s="13"/>
      <c r="AI289" s="13"/>
      <c r="AJ289" s="13"/>
      <c r="AK289" s="13"/>
    </row>
    <row r="290" spans="7:37" x14ac:dyDescent="0.3">
      <c r="G290" s="13"/>
      <c r="AH290" s="13"/>
      <c r="AI290" s="13"/>
      <c r="AJ290" s="13"/>
      <c r="AK290" s="13"/>
    </row>
    <row r="291" spans="7:37" x14ac:dyDescent="0.3">
      <c r="G291" s="13"/>
      <c r="AH291" s="13"/>
      <c r="AI291" s="13"/>
      <c r="AJ291" s="13"/>
      <c r="AK291" s="13"/>
    </row>
    <row r="292" spans="7:37" x14ac:dyDescent="0.3">
      <c r="G292" s="13"/>
      <c r="AH292" s="13"/>
      <c r="AI292" s="13"/>
      <c r="AJ292" s="13"/>
      <c r="AK292" s="13"/>
    </row>
    <row r="293" spans="7:37" x14ac:dyDescent="0.3">
      <c r="G293" s="13"/>
      <c r="AH293" s="13"/>
      <c r="AI293" s="13"/>
      <c r="AJ293" s="13"/>
      <c r="AK293" s="13"/>
    </row>
    <row r="294" spans="7:37" x14ac:dyDescent="0.3">
      <c r="G294" s="13"/>
      <c r="AH294" s="13"/>
      <c r="AI294" s="13"/>
      <c r="AJ294" s="13"/>
      <c r="AK294" s="13"/>
    </row>
    <row r="295" spans="7:37" x14ac:dyDescent="0.3">
      <c r="G295" s="13"/>
      <c r="AH295" s="13"/>
      <c r="AI295" s="13"/>
      <c r="AJ295" s="13"/>
      <c r="AK295" s="13"/>
    </row>
    <row r="296" spans="7:37" x14ac:dyDescent="0.3">
      <c r="G296" s="13"/>
      <c r="AH296" s="13"/>
      <c r="AI296" s="13"/>
      <c r="AJ296" s="13"/>
      <c r="AK296" s="13"/>
    </row>
    <row r="297" spans="7:37" x14ac:dyDescent="0.3">
      <c r="G297" s="13"/>
      <c r="AH297" s="13"/>
      <c r="AI297" s="13"/>
      <c r="AJ297" s="13"/>
      <c r="AK297" s="13"/>
    </row>
    <row r="298" spans="7:37" x14ac:dyDescent="0.3">
      <c r="G298" s="13"/>
      <c r="AH298" s="13"/>
      <c r="AI298" s="13"/>
      <c r="AJ298" s="13"/>
      <c r="AK298" s="13"/>
    </row>
    <row r="299" spans="7:37" x14ac:dyDescent="0.3">
      <c r="G299" s="13"/>
      <c r="AH299" s="13"/>
      <c r="AI299" s="13"/>
      <c r="AJ299" s="13"/>
      <c r="AK299" s="13"/>
    </row>
    <row r="300" spans="7:37" x14ac:dyDescent="0.3">
      <c r="G300" s="13"/>
      <c r="AH300" s="13"/>
      <c r="AI300" s="13"/>
      <c r="AJ300" s="13"/>
      <c r="AK300" s="13"/>
    </row>
    <row r="301" spans="7:37" x14ac:dyDescent="0.3">
      <c r="G301" s="13"/>
      <c r="AH301" s="13"/>
      <c r="AI301" s="13"/>
      <c r="AJ301" s="13"/>
      <c r="AK301" s="13"/>
    </row>
    <row r="302" spans="7:37" x14ac:dyDescent="0.3">
      <c r="G302" s="13"/>
      <c r="AH302" s="13"/>
      <c r="AI302" s="13"/>
      <c r="AJ302" s="13"/>
      <c r="AK302" s="13"/>
    </row>
    <row r="303" spans="7:37" x14ac:dyDescent="0.3">
      <c r="G303" s="13"/>
      <c r="AH303" s="13"/>
      <c r="AI303" s="13"/>
      <c r="AJ303" s="13"/>
      <c r="AK303" s="13"/>
    </row>
    <row r="304" spans="7:37" x14ac:dyDescent="0.3">
      <c r="G304" s="13"/>
      <c r="AH304" s="13"/>
      <c r="AI304" s="13"/>
      <c r="AJ304" s="13"/>
      <c r="AK304" s="13"/>
    </row>
    <row r="305" spans="7:37" x14ac:dyDescent="0.3">
      <c r="G305" s="13"/>
      <c r="AH305" s="13"/>
      <c r="AI305" s="13"/>
      <c r="AJ305" s="13"/>
      <c r="AK305" s="13"/>
    </row>
    <row r="306" spans="7:37" x14ac:dyDescent="0.3">
      <c r="G306" s="13"/>
      <c r="AH306" s="13"/>
      <c r="AI306" s="13"/>
      <c r="AJ306" s="13"/>
      <c r="AK306" s="13"/>
    </row>
    <row r="307" spans="7:37" x14ac:dyDescent="0.3">
      <c r="G307" s="13"/>
      <c r="AH307" s="13"/>
      <c r="AI307" s="13"/>
      <c r="AJ307" s="13"/>
      <c r="AK307" s="13"/>
    </row>
    <row r="308" spans="7:37" x14ac:dyDescent="0.3">
      <c r="G308" s="13"/>
      <c r="AH308" s="13"/>
      <c r="AI308" s="13"/>
      <c r="AJ308" s="13"/>
      <c r="AK308" s="13"/>
    </row>
    <row r="309" spans="7:37" x14ac:dyDescent="0.3">
      <c r="G309" s="13"/>
      <c r="AH309" s="13"/>
      <c r="AI309" s="13"/>
      <c r="AJ309" s="13"/>
      <c r="AK309" s="13"/>
    </row>
    <row r="310" spans="7:37" x14ac:dyDescent="0.3">
      <c r="G310" s="13"/>
      <c r="AH310" s="13"/>
      <c r="AI310" s="13"/>
      <c r="AJ310" s="13"/>
      <c r="AK310" s="13"/>
    </row>
    <row r="311" spans="7:37" x14ac:dyDescent="0.3">
      <c r="G311" s="13"/>
      <c r="AH311" s="13"/>
      <c r="AI311" s="13"/>
      <c r="AJ311" s="13"/>
      <c r="AK311" s="13"/>
    </row>
    <row r="312" spans="7:37" x14ac:dyDescent="0.3">
      <c r="G312" s="13"/>
      <c r="AH312" s="13"/>
      <c r="AI312" s="13"/>
      <c r="AJ312" s="13"/>
      <c r="AK312" s="13"/>
    </row>
    <row r="313" spans="7:37" x14ac:dyDescent="0.3">
      <c r="G313" s="13"/>
      <c r="AH313" s="13"/>
      <c r="AI313" s="13"/>
      <c r="AJ313" s="13"/>
      <c r="AK313" s="13"/>
    </row>
    <row r="314" spans="7:37" x14ac:dyDescent="0.3">
      <c r="G314" s="13"/>
      <c r="AH314" s="13"/>
      <c r="AI314" s="13"/>
      <c r="AJ314" s="13"/>
      <c r="AK314" s="13"/>
    </row>
    <row r="315" spans="7:37" x14ac:dyDescent="0.3">
      <c r="G315" s="13"/>
      <c r="AH315" s="13"/>
      <c r="AI315" s="13"/>
      <c r="AJ315" s="13"/>
      <c r="AK315" s="13"/>
    </row>
    <row r="316" spans="7:37" x14ac:dyDescent="0.3">
      <c r="G316" s="13"/>
      <c r="AH316" s="13"/>
      <c r="AI316" s="13"/>
      <c r="AJ316" s="13"/>
      <c r="AK316" s="13"/>
    </row>
    <row r="317" spans="7:37" x14ac:dyDescent="0.3">
      <c r="G317" s="13"/>
      <c r="AH317" s="13"/>
      <c r="AI317" s="13"/>
      <c r="AJ317" s="13"/>
      <c r="AK317" s="13"/>
    </row>
    <row r="318" spans="7:37" x14ac:dyDescent="0.3">
      <c r="G318" s="13"/>
      <c r="AH318" s="13"/>
      <c r="AI318" s="13"/>
      <c r="AJ318" s="13"/>
      <c r="AK318" s="13"/>
    </row>
    <row r="319" spans="7:37" x14ac:dyDescent="0.3">
      <c r="G319" s="13"/>
      <c r="AH319" s="13"/>
      <c r="AI319" s="13"/>
      <c r="AJ319" s="13"/>
      <c r="AK319" s="13"/>
    </row>
    <row r="320" spans="7:37" x14ac:dyDescent="0.3">
      <c r="G320" s="13"/>
      <c r="AH320" s="13"/>
      <c r="AI320" s="13"/>
      <c r="AJ320" s="13"/>
      <c r="AK320" s="13"/>
    </row>
    <row r="321" spans="7:37" x14ac:dyDescent="0.3">
      <c r="G321" s="13"/>
      <c r="AH321" s="13"/>
      <c r="AI321" s="13"/>
      <c r="AJ321" s="13"/>
      <c r="AK321" s="13"/>
    </row>
    <row r="322" spans="7:37" x14ac:dyDescent="0.3">
      <c r="G322" s="13"/>
      <c r="AH322" s="13"/>
      <c r="AI322" s="13"/>
      <c r="AJ322" s="13"/>
      <c r="AK322" s="13"/>
    </row>
    <row r="323" spans="7:37" x14ac:dyDescent="0.3">
      <c r="G323" s="13"/>
      <c r="AH323" s="13"/>
      <c r="AI323" s="13"/>
      <c r="AJ323" s="13"/>
      <c r="AK323" s="13"/>
    </row>
    <row r="324" spans="7:37" x14ac:dyDescent="0.3">
      <c r="G324" s="13"/>
      <c r="AH324" s="13"/>
      <c r="AI324" s="13"/>
      <c r="AJ324" s="13"/>
      <c r="AK324" s="13"/>
    </row>
    <row r="325" spans="7:37" x14ac:dyDescent="0.3">
      <c r="G325" s="13"/>
      <c r="AH325" s="13"/>
      <c r="AI325" s="13"/>
      <c r="AJ325" s="13"/>
      <c r="AK325" s="13"/>
    </row>
    <row r="326" spans="7:37" x14ac:dyDescent="0.3">
      <c r="G326" s="13"/>
      <c r="AH326" s="13"/>
      <c r="AI326" s="13"/>
      <c r="AJ326" s="13"/>
      <c r="AK326" s="13"/>
    </row>
    <row r="327" spans="7:37" x14ac:dyDescent="0.3">
      <c r="G327" s="13"/>
      <c r="AH327" s="13"/>
      <c r="AI327" s="13"/>
      <c r="AJ327" s="13"/>
      <c r="AK327" s="13"/>
    </row>
    <row r="328" spans="7:37" x14ac:dyDescent="0.3">
      <c r="G328" s="13"/>
      <c r="AH328" s="13"/>
      <c r="AI328" s="13"/>
      <c r="AJ328" s="13"/>
      <c r="AK328" s="13"/>
    </row>
    <row r="329" spans="7:37" x14ac:dyDescent="0.3">
      <c r="G329" s="13"/>
      <c r="AH329" s="13"/>
      <c r="AI329" s="13"/>
      <c r="AJ329" s="13"/>
      <c r="AK329" s="13"/>
    </row>
    <row r="330" spans="7:37" x14ac:dyDescent="0.3">
      <c r="G330" s="13"/>
      <c r="AH330" s="13"/>
      <c r="AI330" s="13"/>
      <c r="AJ330" s="13"/>
      <c r="AK330" s="13"/>
    </row>
    <row r="331" spans="7:37" x14ac:dyDescent="0.3">
      <c r="G331" s="13"/>
      <c r="AH331" s="13"/>
      <c r="AI331" s="13"/>
      <c r="AJ331" s="13"/>
      <c r="AK331" s="13"/>
    </row>
    <row r="332" spans="7:37" x14ac:dyDescent="0.3">
      <c r="G332" s="13"/>
      <c r="AH332" s="13"/>
      <c r="AI332" s="13"/>
      <c r="AJ332" s="13"/>
      <c r="AK332" s="13"/>
    </row>
    <row r="333" spans="7:37" x14ac:dyDescent="0.3">
      <c r="G333" s="13"/>
      <c r="AH333" s="13"/>
      <c r="AI333" s="13"/>
      <c r="AJ333" s="13"/>
      <c r="AK333" s="13"/>
    </row>
    <row r="334" spans="7:37" x14ac:dyDescent="0.3">
      <c r="G334" s="13"/>
      <c r="AH334" s="13"/>
      <c r="AI334" s="13"/>
      <c r="AJ334" s="13"/>
      <c r="AK334" s="13"/>
    </row>
    <row r="335" spans="7:37" x14ac:dyDescent="0.3">
      <c r="G335" s="13"/>
      <c r="AH335" s="13"/>
      <c r="AI335" s="13"/>
      <c r="AJ335" s="13"/>
      <c r="AK335" s="13"/>
    </row>
    <row r="336" spans="7:37" x14ac:dyDescent="0.3">
      <c r="G336" s="13"/>
      <c r="AH336" s="13"/>
      <c r="AI336" s="13"/>
      <c r="AJ336" s="13"/>
      <c r="AK336" s="13"/>
    </row>
    <row r="337" spans="7:37" x14ac:dyDescent="0.3">
      <c r="G337" s="13"/>
      <c r="AH337" s="13"/>
      <c r="AI337" s="13"/>
      <c r="AJ337" s="13"/>
      <c r="AK337" s="13"/>
    </row>
    <row r="338" spans="7:37" x14ac:dyDescent="0.3">
      <c r="G338" s="13"/>
      <c r="AH338" s="13"/>
      <c r="AI338" s="13"/>
      <c r="AJ338" s="13"/>
      <c r="AK338" s="13"/>
    </row>
    <row r="339" spans="7:37" x14ac:dyDescent="0.3">
      <c r="G339" s="13"/>
      <c r="AH339" s="13"/>
      <c r="AI339" s="13"/>
      <c r="AJ339" s="13"/>
      <c r="AK339" s="13"/>
    </row>
    <row r="340" spans="7:37" x14ac:dyDescent="0.3">
      <c r="G340" s="13"/>
      <c r="AH340" s="13"/>
      <c r="AI340" s="13"/>
      <c r="AJ340" s="13"/>
      <c r="AK340" s="13"/>
    </row>
    <row r="341" spans="7:37" x14ac:dyDescent="0.3">
      <c r="G341" s="13"/>
      <c r="AH341" s="13"/>
      <c r="AI341" s="13"/>
      <c r="AJ341" s="13"/>
      <c r="AK341" s="13"/>
    </row>
    <row r="342" spans="7:37" x14ac:dyDescent="0.3">
      <c r="G342" s="13"/>
      <c r="AH342" s="13"/>
      <c r="AI342" s="13"/>
      <c r="AJ342" s="13"/>
      <c r="AK342" s="13"/>
    </row>
    <row r="343" spans="7:37" x14ac:dyDescent="0.3">
      <c r="G343" s="13"/>
      <c r="AH343" s="13"/>
      <c r="AI343" s="13"/>
      <c r="AJ343" s="13"/>
      <c r="AK343" s="13"/>
    </row>
    <row r="344" spans="7:37" x14ac:dyDescent="0.3">
      <c r="G344" s="13"/>
      <c r="AH344" s="13"/>
      <c r="AI344" s="13"/>
      <c r="AJ344" s="13"/>
      <c r="AK344" s="13"/>
    </row>
    <row r="345" spans="7:37" x14ac:dyDescent="0.3">
      <c r="G345" s="13"/>
      <c r="AH345" s="13"/>
      <c r="AI345" s="13"/>
      <c r="AJ345" s="13"/>
      <c r="AK345" s="13"/>
    </row>
    <row r="346" spans="7:37" x14ac:dyDescent="0.3">
      <c r="G346" s="13"/>
      <c r="AH346" s="13"/>
      <c r="AI346" s="13"/>
      <c r="AJ346" s="13"/>
      <c r="AK346" s="13"/>
    </row>
    <row r="347" spans="7:37" x14ac:dyDescent="0.3">
      <c r="G347" s="13"/>
      <c r="AH347" s="13"/>
      <c r="AI347" s="13"/>
      <c r="AJ347" s="13"/>
      <c r="AK347" s="13"/>
    </row>
    <row r="348" spans="7:37" x14ac:dyDescent="0.3">
      <c r="G348" s="13"/>
      <c r="AH348" s="13"/>
      <c r="AI348" s="13"/>
      <c r="AJ348" s="13"/>
      <c r="AK348" s="13"/>
    </row>
    <row r="349" spans="7:37" x14ac:dyDescent="0.3">
      <c r="G349" s="13"/>
      <c r="AH349" s="13"/>
      <c r="AI349" s="13"/>
      <c r="AJ349" s="13"/>
      <c r="AK349" s="13"/>
    </row>
    <row r="350" spans="7:37" x14ac:dyDescent="0.3">
      <c r="G350" s="13"/>
      <c r="AH350" s="13"/>
      <c r="AI350" s="13"/>
      <c r="AJ350" s="13"/>
      <c r="AK350" s="13"/>
    </row>
    <row r="351" spans="7:37" x14ac:dyDescent="0.3">
      <c r="G351" s="13"/>
      <c r="AH351" s="13"/>
      <c r="AI351" s="13"/>
      <c r="AJ351" s="13"/>
      <c r="AK351" s="13"/>
    </row>
    <row r="352" spans="7:37" x14ac:dyDescent="0.3">
      <c r="G352" s="13"/>
      <c r="AH352" s="13"/>
      <c r="AI352" s="13"/>
      <c r="AJ352" s="13"/>
      <c r="AK352" s="13"/>
    </row>
    <row r="353" spans="7:37" x14ac:dyDescent="0.3">
      <c r="G353" s="13"/>
      <c r="AH353" s="13"/>
      <c r="AI353" s="13"/>
      <c r="AJ353" s="13"/>
      <c r="AK353" s="13"/>
    </row>
    <row r="354" spans="7:37" x14ac:dyDescent="0.3">
      <c r="G354" s="13"/>
      <c r="AH354" s="13"/>
      <c r="AI354" s="13"/>
      <c r="AJ354" s="13"/>
      <c r="AK354" s="13"/>
    </row>
    <row r="355" spans="7:37" x14ac:dyDescent="0.3">
      <c r="G355" s="13"/>
      <c r="AH355" s="13"/>
      <c r="AI355" s="13"/>
      <c r="AJ355" s="13"/>
      <c r="AK355" s="13"/>
    </row>
    <row r="356" spans="7:37" x14ac:dyDescent="0.3">
      <c r="G356" s="13"/>
      <c r="AH356" s="13"/>
      <c r="AI356" s="13"/>
      <c r="AJ356" s="13"/>
      <c r="AK356" s="13"/>
    </row>
    <row r="357" spans="7:37" x14ac:dyDescent="0.3">
      <c r="G357" s="13"/>
      <c r="AH357" s="13"/>
      <c r="AI357" s="13"/>
      <c r="AJ357" s="13"/>
      <c r="AK357" s="13"/>
    </row>
    <row r="358" spans="7:37" x14ac:dyDescent="0.3">
      <c r="G358" s="13"/>
      <c r="AH358" s="13"/>
      <c r="AI358" s="13"/>
      <c r="AJ358" s="13"/>
      <c r="AK358" s="13"/>
    </row>
    <row r="359" spans="7:37" x14ac:dyDescent="0.3">
      <c r="G359" s="13"/>
      <c r="AH359" s="13"/>
      <c r="AI359" s="13"/>
      <c r="AJ359" s="13"/>
      <c r="AK359" s="13"/>
    </row>
    <row r="360" spans="7:37" x14ac:dyDescent="0.3">
      <c r="G360" s="13"/>
      <c r="AH360" s="13"/>
      <c r="AI360" s="13"/>
      <c r="AJ360" s="13"/>
      <c r="AK360" s="13"/>
    </row>
    <row r="361" spans="7:37" x14ac:dyDescent="0.3">
      <c r="G361" s="13"/>
      <c r="AH361" s="13"/>
      <c r="AI361" s="13"/>
      <c r="AJ361" s="13"/>
      <c r="AK361" s="13"/>
    </row>
    <row r="362" spans="7:37" x14ac:dyDescent="0.3">
      <c r="G362" s="13"/>
      <c r="AH362" s="13"/>
      <c r="AI362" s="13"/>
      <c r="AJ362" s="13"/>
      <c r="AK362" s="13"/>
    </row>
    <row r="363" spans="7:37" x14ac:dyDescent="0.3">
      <c r="G363" s="13"/>
      <c r="AH363" s="13"/>
      <c r="AI363" s="13"/>
      <c r="AJ363" s="13"/>
      <c r="AK363" s="13"/>
    </row>
    <row r="364" spans="7:37" x14ac:dyDescent="0.3">
      <c r="G364" s="13"/>
      <c r="AH364" s="13"/>
      <c r="AI364" s="13"/>
      <c r="AJ364" s="13"/>
      <c r="AK364" s="13"/>
    </row>
    <row r="365" spans="7:37" x14ac:dyDescent="0.3">
      <c r="G365" s="13"/>
      <c r="AH365" s="13"/>
      <c r="AI365" s="13"/>
      <c r="AJ365" s="13"/>
      <c r="AK365" s="13"/>
    </row>
    <row r="366" spans="7:37" x14ac:dyDescent="0.3">
      <c r="G366" s="13"/>
      <c r="AH366" s="13"/>
      <c r="AI366" s="13"/>
      <c r="AJ366" s="13"/>
      <c r="AK366" s="13"/>
    </row>
    <row r="367" spans="7:37" x14ac:dyDescent="0.3">
      <c r="G367" s="13"/>
      <c r="AH367" s="13"/>
      <c r="AI367" s="13"/>
      <c r="AJ367" s="13"/>
      <c r="AK367" s="13"/>
    </row>
    <row r="368" spans="7:37" x14ac:dyDescent="0.3">
      <c r="AH368" s="13"/>
      <c r="AI368" s="13"/>
      <c r="AJ368" s="13"/>
      <c r="AK368" s="13"/>
    </row>
    <row r="369" spans="34:37" x14ac:dyDescent="0.3">
      <c r="AH369" s="13"/>
      <c r="AI369" s="13"/>
      <c r="AJ369" s="13"/>
      <c r="AK369" s="13"/>
    </row>
    <row r="370" spans="34:37" x14ac:dyDescent="0.3">
      <c r="AH370" s="13"/>
      <c r="AI370" s="13"/>
      <c r="AJ370" s="13"/>
      <c r="AK370" s="13"/>
    </row>
    <row r="371" spans="34:37" x14ac:dyDescent="0.3">
      <c r="AH371" s="13"/>
      <c r="AI371" s="13"/>
      <c r="AJ371" s="13"/>
      <c r="AK371" s="13"/>
    </row>
    <row r="372" spans="34:37" x14ac:dyDescent="0.3">
      <c r="AH372" s="13"/>
      <c r="AI372" s="13"/>
      <c r="AJ372" s="13"/>
      <c r="AK372" s="13"/>
    </row>
    <row r="373" spans="34:37" x14ac:dyDescent="0.3">
      <c r="AH373" s="13"/>
      <c r="AI373" s="13"/>
      <c r="AJ373" s="13"/>
      <c r="AK373" s="13"/>
    </row>
    <row r="374" spans="34:37" x14ac:dyDescent="0.3">
      <c r="AH374" s="13"/>
      <c r="AI374" s="13"/>
      <c r="AJ374" s="13"/>
      <c r="AK374" s="13"/>
    </row>
    <row r="375" spans="34:37" x14ac:dyDescent="0.3">
      <c r="AH375" s="13"/>
      <c r="AI375" s="13"/>
      <c r="AJ375" s="13"/>
      <c r="AK375" s="13"/>
    </row>
    <row r="376" spans="34:37" x14ac:dyDescent="0.3">
      <c r="AH376" s="13"/>
      <c r="AI376" s="13"/>
      <c r="AJ376" s="13"/>
      <c r="AK376" s="13"/>
    </row>
    <row r="377" spans="34:37" x14ac:dyDescent="0.3">
      <c r="AH377" s="13"/>
      <c r="AI377" s="13"/>
      <c r="AJ377" s="13"/>
      <c r="AK377" s="13"/>
    </row>
    <row r="378" spans="34:37" x14ac:dyDescent="0.3">
      <c r="AH378" s="13"/>
      <c r="AI378" s="13"/>
      <c r="AJ378" s="13"/>
      <c r="AK378" s="13"/>
    </row>
    <row r="379" spans="34:37" x14ac:dyDescent="0.3">
      <c r="AH379" s="13"/>
      <c r="AI379" s="13"/>
      <c r="AJ379" s="13"/>
      <c r="AK379" s="13"/>
    </row>
    <row r="380" spans="34:37" x14ac:dyDescent="0.3">
      <c r="AH380" s="13"/>
      <c r="AI380" s="13"/>
      <c r="AJ380" s="13"/>
      <c r="AK380" s="13"/>
    </row>
    <row r="381" spans="34:37" x14ac:dyDescent="0.3">
      <c r="AH381" s="13"/>
      <c r="AI381" s="13"/>
      <c r="AJ381" s="13"/>
      <c r="AK381" s="13"/>
    </row>
    <row r="382" spans="34:37" x14ac:dyDescent="0.3">
      <c r="AH382" s="13"/>
      <c r="AI382" s="13"/>
      <c r="AJ382" s="13"/>
      <c r="AK382" s="13"/>
    </row>
    <row r="383" spans="34:37" x14ac:dyDescent="0.3">
      <c r="AH383" s="13"/>
      <c r="AI383" s="13"/>
      <c r="AJ383" s="13"/>
      <c r="AK383" s="13"/>
    </row>
    <row r="384" spans="34:37" x14ac:dyDescent="0.3">
      <c r="AH384" s="13"/>
      <c r="AI384" s="13"/>
      <c r="AJ384" s="13"/>
      <c r="AK384" s="13"/>
    </row>
    <row r="385" spans="34:37" x14ac:dyDescent="0.3">
      <c r="AH385" s="13"/>
      <c r="AI385" s="13"/>
      <c r="AJ385" s="13"/>
      <c r="AK385" s="13"/>
    </row>
    <row r="386" spans="34:37" x14ac:dyDescent="0.3">
      <c r="AH386" s="13"/>
      <c r="AI386" s="13"/>
      <c r="AJ386" s="13"/>
      <c r="AK386" s="13"/>
    </row>
    <row r="387" spans="34:37" x14ac:dyDescent="0.3">
      <c r="AH387" s="13"/>
      <c r="AI387" s="13"/>
      <c r="AJ387" s="13"/>
      <c r="AK387" s="13"/>
    </row>
    <row r="388" spans="34:37" x14ac:dyDescent="0.3">
      <c r="AH388" s="13"/>
      <c r="AI388" s="13"/>
      <c r="AJ388" s="13"/>
      <c r="AK388" s="13"/>
    </row>
    <row r="389" spans="34:37" x14ac:dyDescent="0.3">
      <c r="AH389" s="13"/>
      <c r="AI389" s="13"/>
      <c r="AJ389" s="13"/>
      <c r="AK389" s="13"/>
    </row>
    <row r="390" spans="34:37" x14ac:dyDescent="0.3">
      <c r="AH390" s="13"/>
      <c r="AI390" s="13"/>
      <c r="AJ390" s="13"/>
      <c r="AK390" s="13"/>
    </row>
    <row r="391" spans="34:37" x14ac:dyDescent="0.3">
      <c r="AH391" s="13"/>
      <c r="AI391" s="13"/>
      <c r="AJ391" s="13"/>
      <c r="AK391" s="13"/>
    </row>
    <row r="392" spans="34:37" x14ac:dyDescent="0.3">
      <c r="AH392" s="13"/>
      <c r="AI392" s="13"/>
      <c r="AJ392" s="13"/>
      <c r="AK392" s="13"/>
    </row>
    <row r="393" spans="34:37" x14ac:dyDescent="0.3">
      <c r="AH393" s="13"/>
      <c r="AI393" s="13"/>
      <c r="AJ393" s="13"/>
      <c r="AK393" s="13"/>
    </row>
    <row r="394" spans="34:37" x14ac:dyDescent="0.3">
      <c r="AH394" s="13"/>
      <c r="AI394" s="13"/>
      <c r="AJ394" s="13"/>
      <c r="AK394" s="13"/>
    </row>
    <row r="395" spans="34:37" x14ac:dyDescent="0.3">
      <c r="AH395" s="13"/>
      <c r="AI395" s="13"/>
      <c r="AJ395" s="13"/>
      <c r="AK395" s="13"/>
    </row>
    <row r="396" spans="34:37" x14ac:dyDescent="0.3">
      <c r="AH396" s="13"/>
      <c r="AI396" s="13"/>
      <c r="AJ396" s="13"/>
      <c r="AK396" s="13"/>
    </row>
    <row r="397" spans="34:37" x14ac:dyDescent="0.3">
      <c r="AH397" s="13"/>
      <c r="AI397" s="13"/>
      <c r="AJ397" s="13"/>
      <c r="AK397" s="13"/>
    </row>
    <row r="398" spans="34:37" x14ac:dyDescent="0.3">
      <c r="AH398" s="13"/>
      <c r="AI398" s="13"/>
      <c r="AJ398" s="13"/>
      <c r="AK398" s="13"/>
    </row>
    <row r="399" spans="34:37" x14ac:dyDescent="0.3">
      <c r="AH399" s="13"/>
      <c r="AI399" s="13"/>
      <c r="AJ399" s="13"/>
      <c r="AK399" s="13"/>
    </row>
    <row r="400" spans="34:37" x14ac:dyDescent="0.3">
      <c r="AH400" s="13"/>
      <c r="AI400" s="13"/>
      <c r="AJ400" s="13"/>
      <c r="AK400" s="13"/>
    </row>
    <row r="401" spans="34:37" x14ac:dyDescent="0.3">
      <c r="AH401" s="13"/>
      <c r="AI401" s="13"/>
      <c r="AJ401" s="13"/>
      <c r="AK401" s="13"/>
    </row>
    <row r="402" spans="34:37" x14ac:dyDescent="0.3">
      <c r="AH402" s="13"/>
      <c r="AI402" s="13"/>
      <c r="AJ402" s="13"/>
      <c r="AK402" s="13"/>
    </row>
    <row r="403" spans="34:37" x14ac:dyDescent="0.3">
      <c r="AH403" s="13"/>
      <c r="AI403" s="13"/>
      <c r="AJ403" s="13"/>
      <c r="AK403" s="13"/>
    </row>
    <row r="404" spans="34:37" x14ac:dyDescent="0.3">
      <c r="AH404" s="13"/>
      <c r="AI404" s="13"/>
      <c r="AJ404" s="13"/>
      <c r="AK404" s="13"/>
    </row>
    <row r="405" spans="34:37" x14ac:dyDescent="0.3">
      <c r="AH405" s="13"/>
      <c r="AI405" s="13"/>
      <c r="AJ405" s="13"/>
      <c r="AK405" s="13"/>
    </row>
    <row r="406" spans="34:37" x14ac:dyDescent="0.3">
      <c r="AH406" s="13"/>
      <c r="AI406" s="13"/>
      <c r="AJ406" s="13"/>
      <c r="AK406" s="13"/>
    </row>
    <row r="407" spans="34:37" x14ac:dyDescent="0.3">
      <c r="AH407" s="13"/>
      <c r="AI407" s="13"/>
      <c r="AJ407" s="13"/>
      <c r="AK407" s="13"/>
    </row>
    <row r="408" spans="34:37" x14ac:dyDescent="0.3">
      <c r="AH408" s="13"/>
      <c r="AI408" s="13"/>
      <c r="AJ408" s="13"/>
      <c r="AK408" s="13"/>
    </row>
    <row r="409" spans="34:37" x14ac:dyDescent="0.3">
      <c r="AH409" s="13"/>
      <c r="AI409" s="13"/>
      <c r="AJ409" s="13"/>
      <c r="AK409" s="13"/>
    </row>
    <row r="410" spans="34:37" x14ac:dyDescent="0.3">
      <c r="AH410" s="13"/>
      <c r="AI410" s="13"/>
      <c r="AJ410" s="13"/>
      <c r="AK410" s="13"/>
    </row>
    <row r="411" spans="34:37" x14ac:dyDescent="0.3">
      <c r="AH411" s="13"/>
      <c r="AI411" s="13"/>
      <c r="AJ411" s="13"/>
      <c r="AK411" s="13"/>
    </row>
    <row r="412" spans="34:37" x14ac:dyDescent="0.3">
      <c r="AH412" s="13"/>
      <c r="AI412" s="13"/>
      <c r="AJ412" s="13"/>
      <c r="AK412" s="13"/>
    </row>
    <row r="413" spans="34:37" x14ac:dyDescent="0.3">
      <c r="AH413" s="13"/>
      <c r="AI413" s="13"/>
      <c r="AJ413" s="13"/>
      <c r="AK413" s="13"/>
    </row>
    <row r="414" spans="34:37" x14ac:dyDescent="0.3">
      <c r="AH414" s="13"/>
      <c r="AI414" s="13"/>
      <c r="AJ414" s="13"/>
      <c r="AK414" s="13"/>
    </row>
    <row r="415" spans="34:37" x14ac:dyDescent="0.3">
      <c r="AH415" s="13"/>
      <c r="AI415" s="13"/>
      <c r="AJ415" s="13"/>
      <c r="AK415" s="13"/>
    </row>
    <row r="416" spans="34:37" x14ac:dyDescent="0.3">
      <c r="AH416" s="13"/>
      <c r="AI416" s="13"/>
      <c r="AJ416" s="13"/>
      <c r="AK416" s="13"/>
    </row>
    <row r="417" spans="34:37" x14ac:dyDescent="0.3">
      <c r="AH417" s="13"/>
      <c r="AI417" s="13"/>
      <c r="AJ417" s="13"/>
      <c r="AK417" s="13"/>
    </row>
    <row r="418" spans="34:37" x14ac:dyDescent="0.3">
      <c r="AH418" s="13"/>
      <c r="AI418" s="13"/>
      <c r="AJ418" s="13"/>
      <c r="AK418" s="13"/>
    </row>
    <row r="419" spans="34:37" x14ac:dyDescent="0.3">
      <c r="AH419" s="13"/>
      <c r="AI419" s="13"/>
      <c r="AJ419" s="13"/>
      <c r="AK419" s="13"/>
    </row>
    <row r="420" spans="34:37" x14ac:dyDescent="0.3">
      <c r="AH420" s="13"/>
      <c r="AI420" s="13"/>
      <c r="AJ420" s="13"/>
      <c r="AK420" s="13"/>
    </row>
    <row r="421" spans="34:37" x14ac:dyDescent="0.3">
      <c r="AH421" s="13"/>
      <c r="AI421" s="13"/>
      <c r="AJ421" s="13"/>
      <c r="AK421" s="13"/>
    </row>
    <row r="422" spans="34:37" x14ac:dyDescent="0.3">
      <c r="AH422" s="13"/>
      <c r="AI422" s="13"/>
      <c r="AJ422" s="13"/>
      <c r="AK422" s="13"/>
    </row>
    <row r="423" spans="34:37" x14ac:dyDescent="0.3">
      <c r="AH423" s="13"/>
      <c r="AI423" s="13"/>
      <c r="AJ423" s="13"/>
    </row>
    <row r="424" spans="34:37" x14ac:dyDescent="0.3">
      <c r="AH424" s="13"/>
      <c r="AI424" s="13"/>
      <c r="AJ424" s="13"/>
    </row>
    <row r="425" spans="34:37" x14ac:dyDescent="0.3">
      <c r="AH425" s="13"/>
      <c r="AI425" s="13"/>
      <c r="AJ425" s="13"/>
    </row>
    <row r="426" spans="34:37" x14ac:dyDescent="0.3">
      <c r="AH426" s="13"/>
      <c r="AI426" s="13"/>
      <c r="AJ426" s="13"/>
    </row>
    <row r="427" spans="34:37" x14ac:dyDescent="0.3">
      <c r="AH427" s="13"/>
      <c r="AI427" s="13"/>
      <c r="AJ427" s="13"/>
    </row>
    <row r="428" spans="34:37" x14ac:dyDescent="0.3">
      <c r="AH428" s="13"/>
      <c r="AI428" s="13"/>
      <c r="AJ428" s="13"/>
    </row>
    <row r="429" spans="34:37" x14ac:dyDescent="0.3">
      <c r="AH429" s="13"/>
      <c r="AI429" s="13"/>
      <c r="AJ429" s="13"/>
    </row>
    <row r="430" spans="34:37" x14ac:dyDescent="0.3">
      <c r="AH430" s="13"/>
      <c r="AI430" s="13"/>
      <c r="AJ430" s="13"/>
    </row>
    <row r="431" spans="34:37" x14ac:dyDescent="0.3">
      <c r="AH431" s="13"/>
      <c r="AI431" s="13"/>
      <c r="AJ431" s="13"/>
    </row>
    <row r="432" spans="34:37" x14ac:dyDescent="0.3">
      <c r="AH432" s="13"/>
      <c r="AI432" s="13"/>
      <c r="AJ432" s="13"/>
    </row>
    <row r="433" spans="34:36" x14ac:dyDescent="0.3">
      <c r="AH433" s="13"/>
      <c r="AI433" s="13"/>
      <c r="AJ433" s="13"/>
    </row>
    <row r="434" spans="34:36" x14ac:dyDescent="0.3">
      <c r="AH434" s="13"/>
      <c r="AI434" s="13"/>
      <c r="AJ434" s="13"/>
    </row>
    <row r="435" spans="34:36" x14ac:dyDescent="0.3">
      <c r="AH435" s="13"/>
      <c r="AI435" s="13"/>
      <c r="AJ435" s="13"/>
    </row>
    <row r="436" spans="34:36" x14ac:dyDescent="0.3">
      <c r="AH436" s="13"/>
      <c r="AI436" s="13"/>
      <c r="AJ436" s="13"/>
    </row>
    <row r="437" spans="34:36" x14ac:dyDescent="0.3">
      <c r="AH437" s="13"/>
      <c r="AI437" s="13"/>
      <c r="AJ437" s="13"/>
    </row>
    <row r="438" spans="34:36" x14ac:dyDescent="0.3">
      <c r="AH438" s="13"/>
      <c r="AI438" s="13"/>
      <c r="AJ438" s="13"/>
    </row>
    <row r="439" spans="34:36" x14ac:dyDescent="0.3">
      <c r="AH439" s="13"/>
      <c r="AI439" s="13"/>
      <c r="AJ439" s="13"/>
    </row>
    <row r="440" spans="34:36" x14ac:dyDescent="0.3">
      <c r="AH440" s="13"/>
      <c r="AI440" s="13"/>
      <c r="AJ440" s="13"/>
    </row>
    <row r="441" spans="34:36" x14ac:dyDescent="0.3">
      <c r="AH441" s="13"/>
      <c r="AI441" s="13"/>
      <c r="AJ441" s="13"/>
    </row>
    <row r="442" spans="34:36" x14ac:dyDescent="0.3">
      <c r="AH442" s="13"/>
      <c r="AI442" s="13"/>
      <c r="AJ442" s="13"/>
    </row>
    <row r="443" spans="34:36" x14ac:dyDescent="0.3">
      <c r="AH443" s="13"/>
      <c r="AI443" s="13"/>
      <c r="AJ443" s="13"/>
    </row>
    <row r="444" spans="34:36" x14ac:dyDescent="0.3">
      <c r="AH444" s="13"/>
      <c r="AI444" s="13"/>
      <c r="AJ444" s="13"/>
    </row>
    <row r="445" spans="34:36" x14ac:dyDescent="0.3">
      <c r="AH445" s="13"/>
      <c r="AI445" s="13"/>
      <c r="AJ445" s="13"/>
    </row>
    <row r="446" spans="34:36" x14ac:dyDescent="0.3">
      <c r="AH446" s="13"/>
      <c r="AI446" s="13"/>
      <c r="AJ446" s="13"/>
    </row>
    <row r="447" spans="34:36" x14ac:dyDescent="0.3">
      <c r="AH447" s="13"/>
      <c r="AI447" s="13"/>
      <c r="AJ447" s="13"/>
    </row>
    <row r="448" spans="34:36" x14ac:dyDescent="0.3">
      <c r="AH448" s="13"/>
      <c r="AI448" s="13"/>
      <c r="AJ448" s="13"/>
    </row>
    <row r="449" spans="34:36" x14ac:dyDescent="0.3">
      <c r="AH449" s="13"/>
      <c r="AI449" s="13"/>
      <c r="AJ449" s="13"/>
    </row>
    <row r="450" spans="34:36" x14ac:dyDescent="0.3">
      <c r="AH450" s="13"/>
      <c r="AI450" s="13"/>
      <c r="AJ450" s="13"/>
    </row>
    <row r="451" spans="34:36" x14ac:dyDescent="0.3">
      <c r="AH451" s="13"/>
      <c r="AI451" s="13"/>
      <c r="AJ451" s="13"/>
    </row>
    <row r="452" spans="34:36" x14ac:dyDescent="0.3">
      <c r="AH452" s="13"/>
      <c r="AI452" s="13"/>
      <c r="AJ452" s="13"/>
    </row>
    <row r="453" spans="34:36" x14ac:dyDescent="0.3">
      <c r="AH453" s="13"/>
      <c r="AI453" s="13"/>
      <c r="AJ453" s="13"/>
    </row>
    <row r="454" spans="34:36" x14ac:dyDescent="0.3">
      <c r="AH454" s="13"/>
      <c r="AI454" s="13"/>
      <c r="AJ454" s="13"/>
    </row>
    <row r="455" spans="34:36" x14ac:dyDescent="0.3">
      <c r="AH455" s="13"/>
      <c r="AI455" s="13"/>
      <c r="AJ455" s="13"/>
    </row>
    <row r="456" spans="34:36" x14ac:dyDescent="0.3">
      <c r="AH456" s="13"/>
      <c r="AI456" s="13"/>
      <c r="AJ456" s="13"/>
    </row>
    <row r="457" spans="34:36" x14ac:dyDescent="0.3">
      <c r="AH457" s="13"/>
      <c r="AI457" s="13"/>
      <c r="AJ457" s="13"/>
    </row>
    <row r="458" spans="34:36" x14ac:dyDescent="0.3">
      <c r="AH458" s="13"/>
      <c r="AI458" s="13"/>
      <c r="AJ458" s="13"/>
    </row>
    <row r="459" spans="34:36" x14ac:dyDescent="0.3">
      <c r="AH459" s="13"/>
      <c r="AI459" s="13"/>
      <c r="AJ459" s="13"/>
    </row>
    <row r="460" spans="34:36" x14ac:dyDescent="0.3">
      <c r="AH460" s="13"/>
      <c r="AI460" s="13"/>
      <c r="AJ460" s="13"/>
    </row>
    <row r="461" spans="34:36" x14ac:dyDescent="0.3">
      <c r="AH461" s="13"/>
      <c r="AI461" s="13"/>
      <c r="AJ461" s="13"/>
    </row>
    <row r="462" spans="34:36" x14ac:dyDescent="0.3">
      <c r="AH462" s="13"/>
      <c r="AI462" s="13"/>
      <c r="AJ462" s="13"/>
    </row>
    <row r="463" spans="34:36" x14ac:dyDescent="0.3">
      <c r="AH463" s="13"/>
      <c r="AI463" s="13"/>
      <c r="AJ463" s="13"/>
    </row>
    <row r="464" spans="34:36" x14ac:dyDescent="0.3">
      <c r="AH464" s="13"/>
      <c r="AI464" s="13"/>
      <c r="AJ464" s="13"/>
    </row>
    <row r="465" spans="34:36" x14ac:dyDescent="0.3">
      <c r="AH465" s="13"/>
      <c r="AI465" s="13"/>
      <c r="AJ465" s="13"/>
    </row>
    <row r="466" spans="34:36" x14ac:dyDescent="0.3">
      <c r="AH466" s="13"/>
      <c r="AI466" s="13"/>
      <c r="AJ466" s="13"/>
    </row>
    <row r="467" spans="34:36" x14ac:dyDescent="0.3">
      <c r="AH467" s="13"/>
      <c r="AI467" s="13"/>
      <c r="AJ467" s="13"/>
    </row>
    <row r="468" spans="34:36" x14ac:dyDescent="0.3">
      <c r="AH468" s="13"/>
      <c r="AI468" s="13"/>
      <c r="AJ468" s="13"/>
    </row>
    <row r="469" spans="34:36" x14ac:dyDescent="0.3">
      <c r="AH469" s="13"/>
      <c r="AI469" s="13"/>
      <c r="AJ469" s="13"/>
    </row>
    <row r="470" spans="34:36" x14ac:dyDescent="0.3">
      <c r="AH470" s="13"/>
      <c r="AI470" s="13"/>
      <c r="AJ470" s="13"/>
    </row>
    <row r="471" spans="34:36" x14ac:dyDescent="0.3">
      <c r="AH471" s="13"/>
      <c r="AI471" s="13"/>
      <c r="AJ471" s="13"/>
    </row>
    <row r="472" spans="34:36" x14ac:dyDescent="0.3">
      <c r="AH472" s="13"/>
      <c r="AI472" s="13"/>
      <c r="AJ472" s="13"/>
    </row>
    <row r="473" spans="34:36" x14ac:dyDescent="0.3">
      <c r="AH473" s="13"/>
      <c r="AI473" s="13"/>
      <c r="AJ473" s="13"/>
    </row>
    <row r="474" spans="34:36" x14ac:dyDescent="0.3">
      <c r="AH474" s="13"/>
      <c r="AI474" s="13"/>
      <c r="AJ474" s="13"/>
    </row>
    <row r="475" spans="34:36" x14ac:dyDescent="0.3">
      <c r="AH475" s="13"/>
      <c r="AI475" s="13"/>
      <c r="AJ475" s="13"/>
    </row>
    <row r="476" spans="34:36" x14ac:dyDescent="0.3">
      <c r="AH476" s="13"/>
      <c r="AI476" s="13"/>
      <c r="AJ476" s="13"/>
    </row>
    <row r="477" spans="34:36" x14ac:dyDescent="0.3">
      <c r="AH477" s="13"/>
      <c r="AI477" s="13"/>
      <c r="AJ477" s="13"/>
    </row>
    <row r="478" spans="34:36" x14ac:dyDescent="0.3">
      <c r="AH478" s="13"/>
      <c r="AI478" s="13"/>
      <c r="AJ478" s="13"/>
    </row>
    <row r="479" spans="34:36" x14ac:dyDescent="0.3">
      <c r="AH479" s="13"/>
      <c r="AI479" s="13"/>
      <c r="AJ479" s="13"/>
    </row>
    <row r="480" spans="34:36" x14ac:dyDescent="0.3">
      <c r="AH480" s="13"/>
      <c r="AI480" s="13"/>
      <c r="AJ480" s="13"/>
    </row>
    <row r="481" spans="34:36" x14ac:dyDescent="0.3">
      <c r="AH481" s="13"/>
      <c r="AI481" s="13"/>
      <c r="AJ481" s="13"/>
    </row>
    <row r="482" spans="34:36" x14ac:dyDescent="0.3">
      <c r="AH482" s="13"/>
      <c r="AI482" s="13"/>
      <c r="AJ482" s="13"/>
    </row>
    <row r="483" spans="34:36" x14ac:dyDescent="0.3">
      <c r="AH483" s="13"/>
      <c r="AI483" s="13"/>
      <c r="AJ483" s="13"/>
    </row>
    <row r="484" spans="34:36" x14ac:dyDescent="0.3">
      <c r="AH484" s="13"/>
      <c r="AI484" s="13"/>
      <c r="AJ484" s="13"/>
    </row>
    <row r="485" spans="34:36" x14ac:dyDescent="0.3">
      <c r="AH485" s="13"/>
      <c r="AI485" s="13"/>
      <c r="AJ485" s="13"/>
    </row>
    <row r="486" spans="34:36" x14ac:dyDescent="0.3">
      <c r="AH486" s="13"/>
      <c r="AI486" s="13"/>
      <c r="AJ486" s="13"/>
    </row>
    <row r="487" spans="34:36" x14ac:dyDescent="0.3">
      <c r="AH487" s="13"/>
      <c r="AI487" s="13"/>
      <c r="AJ487" s="13"/>
    </row>
    <row r="488" spans="34:36" x14ac:dyDescent="0.3">
      <c r="AH488" s="13"/>
      <c r="AI488" s="13"/>
      <c r="AJ488" s="13"/>
    </row>
    <row r="489" spans="34:36" x14ac:dyDescent="0.3">
      <c r="AH489" s="13"/>
      <c r="AI489" s="13"/>
      <c r="AJ489" s="13"/>
    </row>
    <row r="490" spans="34:36" x14ac:dyDescent="0.3">
      <c r="AH490" s="13"/>
      <c r="AI490" s="13"/>
    </row>
    <row r="491" spans="34:36" x14ac:dyDescent="0.3">
      <c r="AH491" s="13"/>
      <c r="AI491" s="13"/>
    </row>
    <row r="492" spans="34:36" x14ac:dyDescent="0.3">
      <c r="AH492" s="13"/>
      <c r="AI492" s="13"/>
    </row>
    <row r="493" spans="34:36" x14ac:dyDescent="0.3">
      <c r="AH493" s="13"/>
      <c r="AI493" s="13"/>
    </row>
    <row r="494" spans="34:36" x14ac:dyDescent="0.3">
      <c r="AH494" s="13"/>
      <c r="AI494" s="13"/>
    </row>
    <row r="495" spans="34:36" x14ac:dyDescent="0.3">
      <c r="AH495" s="13"/>
      <c r="AI495" s="13"/>
    </row>
    <row r="496" spans="34:36" x14ac:dyDescent="0.3">
      <c r="AH496" s="13"/>
      <c r="AI496" s="13"/>
    </row>
    <row r="497" spans="34:35" x14ac:dyDescent="0.3">
      <c r="AH497" s="13"/>
      <c r="AI497" s="13"/>
    </row>
    <row r="498" spans="34:35" x14ac:dyDescent="0.3">
      <c r="AH498" s="13"/>
      <c r="AI498" s="13"/>
    </row>
    <row r="499" spans="34:35" x14ac:dyDescent="0.3">
      <c r="AH499" s="13"/>
      <c r="AI499" s="13"/>
    </row>
    <row r="500" spans="34:35" x14ac:dyDescent="0.3">
      <c r="AH500" s="13"/>
      <c r="AI500" s="13"/>
    </row>
    <row r="501" spans="34:35" x14ac:dyDescent="0.3">
      <c r="AH501" s="13"/>
      <c r="AI501" s="13"/>
    </row>
    <row r="502" spans="34:35" x14ac:dyDescent="0.3">
      <c r="AH502" s="13"/>
      <c r="AI502" s="13"/>
    </row>
    <row r="503" spans="34:35" x14ac:dyDescent="0.3">
      <c r="AH503" s="13"/>
      <c r="AI503" s="13"/>
    </row>
    <row r="504" spans="34:35" x14ac:dyDescent="0.3">
      <c r="AH504" s="13"/>
      <c r="AI504" s="13"/>
    </row>
    <row r="505" spans="34:35" x14ac:dyDescent="0.3">
      <c r="AH505" s="13"/>
      <c r="AI505" s="13"/>
    </row>
    <row r="506" spans="34:35" x14ac:dyDescent="0.3">
      <c r="AH506" s="13"/>
      <c r="AI506" s="13"/>
    </row>
    <row r="507" spans="34:35" x14ac:dyDescent="0.3">
      <c r="AH507" s="13"/>
      <c r="AI507" s="13"/>
    </row>
    <row r="508" spans="34:35" x14ac:dyDescent="0.3">
      <c r="AH508" s="13"/>
      <c r="AI508" s="13"/>
    </row>
    <row r="509" spans="34:35" x14ac:dyDescent="0.3">
      <c r="AH509" s="13"/>
      <c r="AI509" s="13"/>
    </row>
    <row r="510" spans="34:35" x14ac:dyDescent="0.3">
      <c r="AH510" s="13"/>
      <c r="AI510" s="13"/>
    </row>
    <row r="511" spans="34:35" x14ac:dyDescent="0.3">
      <c r="AH511" s="13"/>
      <c r="AI511" s="13"/>
    </row>
    <row r="512" spans="34:35" x14ac:dyDescent="0.3">
      <c r="AH512" s="13"/>
      <c r="AI512" s="13"/>
    </row>
    <row r="513" spans="34:35" x14ac:dyDescent="0.3">
      <c r="AH513" s="13"/>
      <c r="AI513" s="13"/>
    </row>
    <row r="514" spans="34:35" x14ac:dyDescent="0.3">
      <c r="AH514" s="13"/>
      <c r="AI514" s="13"/>
    </row>
    <row r="515" spans="34:35" x14ac:dyDescent="0.3">
      <c r="AH515" s="13"/>
      <c r="AI515" s="13"/>
    </row>
    <row r="516" spans="34:35" x14ac:dyDescent="0.3">
      <c r="AH516" s="13"/>
      <c r="AI516" s="13"/>
    </row>
    <row r="517" spans="34:35" x14ac:dyDescent="0.3">
      <c r="AH517" s="13"/>
      <c r="AI517" s="13"/>
    </row>
    <row r="518" spans="34:35" x14ac:dyDescent="0.3">
      <c r="AH518" s="13"/>
      <c r="AI518" s="13"/>
    </row>
    <row r="519" spans="34:35" x14ac:dyDescent="0.3">
      <c r="AH519" s="13"/>
      <c r="AI519" s="13"/>
    </row>
    <row r="520" spans="34:35" x14ac:dyDescent="0.3">
      <c r="AH520" s="13"/>
      <c r="AI520" s="13"/>
    </row>
    <row r="521" spans="34:35" x14ac:dyDescent="0.3">
      <c r="AH521" s="13"/>
      <c r="AI521" s="13"/>
    </row>
    <row r="522" spans="34:35" x14ac:dyDescent="0.3">
      <c r="AH522" s="13"/>
      <c r="AI522" s="13"/>
    </row>
    <row r="523" spans="34:35" x14ac:dyDescent="0.3">
      <c r="AH523" s="13"/>
      <c r="AI523" s="13"/>
    </row>
    <row r="524" spans="34:35" x14ac:dyDescent="0.3">
      <c r="AH524" s="13"/>
      <c r="AI524" s="13"/>
    </row>
    <row r="525" spans="34:35" x14ac:dyDescent="0.3">
      <c r="AH525" s="13"/>
      <c r="AI525" s="13"/>
    </row>
    <row r="526" spans="34:35" x14ac:dyDescent="0.3">
      <c r="AH526" s="13"/>
      <c r="AI526" s="13"/>
    </row>
    <row r="527" spans="34:35" x14ac:dyDescent="0.3">
      <c r="AH527" s="13"/>
      <c r="AI527" s="13"/>
    </row>
    <row r="528" spans="34:35" x14ac:dyDescent="0.3">
      <c r="AH528" s="13"/>
      <c r="AI528" s="13"/>
    </row>
    <row r="529" spans="34:35" x14ac:dyDescent="0.3">
      <c r="AH529" s="13"/>
      <c r="AI529" s="13"/>
    </row>
    <row r="530" spans="34:35" x14ac:dyDescent="0.3">
      <c r="AH530" s="13"/>
      <c r="AI530" s="13"/>
    </row>
    <row r="531" spans="34:35" x14ac:dyDescent="0.3">
      <c r="AH531" s="13"/>
      <c r="AI531" s="13"/>
    </row>
    <row r="532" spans="34:35" x14ac:dyDescent="0.3">
      <c r="AH532" s="13"/>
      <c r="AI532" s="13"/>
    </row>
    <row r="533" spans="34:35" x14ac:dyDescent="0.3">
      <c r="AH533" s="13"/>
      <c r="AI533" s="13"/>
    </row>
    <row r="534" spans="34:35" x14ac:dyDescent="0.3">
      <c r="AH534" s="13"/>
      <c r="AI534" s="13"/>
    </row>
    <row r="535" spans="34:35" x14ac:dyDescent="0.3">
      <c r="AH535" s="13"/>
      <c r="AI535" s="13"/>
    </row>
    <row r="536" spans="34:35" x14ac:dyDescent="0.3">
      <c r="AH536" s="13"/>
      <c r="AI536" s="13"/>
    </row>
    <row r="537" spans="34:35" x14ac:dyDescent="0.3">
      <c r="AH537" s="13"/>
      <c r="AI537" s="13"/>
    </row>
    <row r="538" spans="34:35" x14ac:dyDescent="0.3">
      <c r="AH538" s="13"/>
      <c r="AI538" s="13"/>
    </row>
    <row r="539" spans="34:35" x14ac:dyDescent="0.3">
      <c r="AH539" s="13"/>
      <c r="AI539" s="13"/>
    </row>
    <row r="540" spans="34:35" x14ac:dyDescent="0.3">
      <c r="AH540" s="13"/>
      <c r="AI540" s="13"/>
    </row>
    <row r="541" spans="34:35" x14ac:dyDescent="0.3">
      <c r="AH541" s="13"/>
      <c r="AI541" s="13"/>
    </row>
    <row r="542" spans="34:35" x14ac:dyDescent="0.3">
      <c r="AH542" s="13"/>
      <c r="AI542" s="13"/>
    </row>
    <row r="543" spans="34:35" x14ac:dyDescent="0.3">
      <c r="AH543" s="13"/>
      <c r="AI543" s="13"/>
    </row>
    <row r="544" spans="34:35" x14ac:dyDescent="0.3">
      <c r="AH544" s="13"/>
      <c r="AI544" s="13"/>
    </row>
    <row r="545" spans="34:35" x14ac:dyDescent="0.3">
      <c r="AH545" s="13"/>
      <c r="AI545" s="13"/>
    </row>
    <row r="546" spans="34:35" x14ac:dyDescent="0.3">
      <c r="AH546" s="13"/>
      <c r="AI546" s="13"/>
    </row>
    <row r="547" spans="34:35" x14ac:dyDescent="0.3">
      <c r="AH547" s="13"/>
      <c r="AI547" s="13"/>
    </row>
    <row r="548" spans="34:35" x14ac:dyDescent="0.3">
      <c r="AH548" s="13"/>
      <c r="AI548" s="13"/>
    </row>
    <row r="549" spans="34:35" x14ac:dyDescent="0.3">
      <c r="AH549" s="13"/>
      <c r="AI549" s="13"/>
    </row>
    <row r="550" spans="34:35" x14ac:dyDescent="0.3">
      <c r="AH550" s="13"/>
      <c r="AI550" s="13"/>
    </row>
    <row r="551" spans="34:35" x14ac:dyDescent="0.3">
      <c r="AH551" s="13"/>
      <c r="AI551" s="13"/>
    </row>
    <row r="552" spans="34:35" x14ac:dyDescent="0.3">
      <c r="AH552" s="13"/>
      <c r="AI552" s="13"/>
    </row>
    <row r="553" spans="34:35" x14ac:dyDescent="0.3">
      <c r="AH553" s="13"/>
    </row>
    <row r="554" spans="34:35" x14ac:dyDescent="0.3">
      <c r="AH554" s="13"/>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43AEFF"/>
  </sheetPr>
  <dimension ref="A1:AV524"/>
  <sheetViews>
    <sheetView topLeftCell="A358" zoomScale="40" zoomScaleNormal="40" workbookViewId="0">
      <selection activeCell="D12" sqref="D12:R413"/>
    </sheetView>
  </sheetViews>
  <sheetFormatPr defaultColWidth="11.453125" defaultRowHeight="14" x14ac:dyDescent="0.3"/>
  <cols>
    <col min="1" max="1" width="3.453125" style="12" customWidth="1"/>
    <col min="2" max="2" width="27.1796875" style="10" customWidth="1"/>
    <col min="3" max="3" width="11.453125" style="12"/>
    <col min="4" max="17" width="10.6328125" style="12" customWidth="1"/>
    <col min="18" max="18" width="11.453125" style="12" customWidth="1"/>
    <col min="19" max="19" width="7" style="12" customWidth="1"/>
    <col min="20" max="31" width="6.453125" style="12" customWidth="1"/>
    <col min="32" max="32" width="7" style="12" customWidth="1"/>
    <col min="33" max="33" width="11.453125" style="12" customWidth="1"/>
    <col min="34" max="45" width="5.6328125" style="12" customWidth="1"/>
    <col min="46" max="46" width="6.1796875" style="12" bestFit="1" customWidth="1"/>
    <col min="47" max="47" width="5.453125" style="12" customWidth="1"/>
    <col min="48" max="49" width="11.453125" style="12" customWidth="1"/>
    <col min="50" max="16384" width="11.453125" style="12"/>
  </cols>
  <sheetData>
    <row r="1" spans="1:48" ht="36.75" customHeight="1" x14ac:dyDescent="0.3">
      <c r="A1" s="511" t="s">
        <v>242</v>
      </c>
    </row>
    <row r="2" spans="1:48" x14ac:dyDescent="0.3">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 x14ac:dyDescent="0.3">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3">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3">
      <c r="B5" s="10" t="s">
        <v>84</v>
      </c>
      <c r="C5" s="11"/>
      <c r="E5" s="15"/>
      <c r="F5" s="490" t="s">
        <v>86</v>
      </c>
      <c r="H5" s="11"/>
      <c r="I5" s="26"/>
      <c r="J5" s="11"/>
      <c r="K5" s="11"/>
      <c r="L5" s="11"/>
      <c r="M5" s="11"/>
      <c r="N5" s="11"/>
      <c r="O5" s="11"/>
      <c r="P5" s="11"/>
      <c r="Q5" s="11"/>
      <c r="R5" s="11"/>
      <c r="S5" s="495"/>
      <c r="T5" s="496"/>
      <c r="U5" s="904" t="s">
        <v>235</v>
      </c>
      <c r="V5" s="904"/>
      <c r="W5" s="904"/>
      <c r="X5" s="497"/>
      <c r="Y5" s="498"/>
      <c r="Z5" s="904" t="s">
        <v>185</v>
      </c>
      <c r="AA5" s="904"/>
      <c r="AB5" s="904"/>
      <c r="AC5" s="11"/>
      <c r="AD5" s="11"/>
      <c r="AE5" s="11"/>
      <c r="AF5" s="11"/>
      <c r="AG5" s="11"/>
      <c r="AH5" s="908" t="s">
        <v>85</v>
      </c>
      <c r="AI5" s="908"/>
      <c r="AJ5" s="908"/>
      <c r="AK5" s="908"/>
      <c r="AQ5" s="484"/>
      <c r="AR5" s="484"/>
      <c r="AS5" s="484"/>
      <c r="AT5" s="484"/>
    </row>
    <row r="6" spans="1:48" x14ac:dyDescent="0.3">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4" t="s">
        <v>186</v>
      </c>
      <c r="AI6" s="915"/>
      <c r="AJ6" s="915"/>
      <c r="AK6" s="915"/>
      <c r="AL6" s="905"/>
      <c r="AM6" s="905" t="s">
        <v>188</v>
      </c>
      <c r="AN6" s="905"/>
      <c r="AO6" s="905"/>
      <c r="AP6" s="906"/>
      <c r="AQ6" s="484"/>
      <c r="AR6" s="484"/>
      <c r="AS6" s="484"/>
      <c r="AT6" s="484"/>
    </row>
    <row r="7" spans="1:48" x14ac:dyDescent="0.3">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5" x14ac:dyDescent="0.3">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 thickBot="1" x14ac:dyDescent="0.35">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5">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5" thickTop="1" x14ac:dyDescent="0.3">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5" customHeight="1" x14ac:dyDescent="0.35">
      <c r="B12" s="912" t="s">
        <v>19</v>
      </c>
      <c r="C12" s="7" t="s">
        <v>2</v>
      </c>
      <c r="D12" s="741">
        <v>0</v>
      </c>
      <c r="E12" s="741">
        <v>0</v>
      </c>
      <c r="F12" s="741">
        <v>0</v>
      </c>
      <c r="G12" s="741">
        <v>0</v>
      </c>
      <c r="H12" s="741">
        <v>0</v>
      </c>
      <c r="I12" s="741">
        <v>0</v>
      </c>
      <c r="J12" s="741">
        <v>0</v>
      </c>
      <c r="K12" s="741">
        <v>0</v>
      </c>
      <c r="L12" s="741">
        <v>0</v>
      </c>
      <c r="M12" s="741">
        <v>0</v>
      </c>
      <c r="N12" s="741">
        <v>0</v>
      </c>
      <c r="O12" s="741">
        <v>0</v>
      </c>
      <c r="P12" s="742">
        <v>0</v>
      </c>
      <c r="Q12" s="742">
        <v>0</v>
      </c>
      <c r="R12" s="742">
        <v>0</v>
      </c>
      <c r="S12" s="143">
        <f>100</f>
        <v>100</v>
      </c>
      <c r="T12" s="328" t="e">
        <f>E12*100/$D12</f>
        <v>#DIV/0!</v>
      </c>
      <c r="U12" s="328" t="e">
        <f t="shared" ref="U12:AD12"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 si="1">P12*100/$D12</f>
        <v>#DIV/0!</v>
      </c>
      <c r="AF12" s="328" t="e">
        <f t="shared" ref="AF12:AG12" si="2">Q12*100/$D12</f>
        <v>#DIV/0!</v>
      </c>
      <c r="AG12" s="329" t="e">
        <f t="shared" si="2"/>
        <v>#DIV/0!</v>
      </c>
      <c r="AH12" s="768">
        <v>1</v>
      </c>
      <c r="AI12" s="769">
        <v>1</v>
      </c>
      <c r="AJ12" s="769">
        <v>1</v>
      </c>
      <c r="AK12" s="769">
        <v>1</v>
      </c>
      <c r="AL12" s="769">
        <v>1</v>
      </c>
      <c r="AM12" s="769">
        <v>1</v>
      </c>
      <c r="AN12" s="769">
        <v>1</v>
      </c>
      <c r="AO12" s="769">
        <v>1</v>
      </c>
      <c r="AP12" s="769">
        <v>1</v>
      </c>
      <c r="AQ12" s="769">
        <v>1</v>
      </c>
      <c r="AR12" s="769">
        <v>1</v>
      </c>
      <c r="AS12" s="769">
        <v>1</v>
      </c>
      <c r="AT12" s="769">
        <v>4</v>
      </c>
      <c r="AU12" s="769">
        <v>6</v>
      </c>
      <c r="AV12" s="771">
        <v>7</v>
      </c>
    </row>
    <row r="13" spans="1:48" ht="14.5" x14ac:dyDescent="0.35">
      <c r="B13" s="910"/>
      <c r="C13" s="1" t="s">
        <v>3</v>
      </c>
      <c r="D13" s="741">
        <v>0</v>
      </c>
      <c r="E13" s="741">
        <v>0</v>
      </c>
      <c r="F13" s="741">
        <v>0</v>
      </c>
      <c r="G13" s="741">
        <v>0</v>
      </c>
      <c r="H13" s="741">
        <v>0</v>
      </c>
      <c r="I13" s="741">
        <v>0</v>
      </c>
      <c r="J13" s="741">
        <v>0</v>
      </c>
      <c r="K13" s="741">
        <v>0</v>
      </c>
      <c r="L13" s="741">
        <v>0</v>
      </c>
      <c r="M13" s="741">
        <v>0</v>
      </c>
      <c r="N13" s="741">
        <v>0</v>
      </c>
      <c r="O13" s="741">
        <v>0</v>
      </c>
      <c r="P13" s="742">
        <v>0</v>
      </c>
      <c r="Q13" s="742">
        <v>0</v>
      </c>
      <c r="R13" s="742">
        <v>0</v>
      </c>
      <c r="S13" s="143">
        <f>100</f>
        <v>100</v>
      </c>
      <c r="T13" s="328" t="e">
        <f t="shared" ref="T13:T76" si="3">E13*100/$D13</f>
        <v>#DIV/0!</v>
      </c>
      <c r="U13" s="328" t="e">
        <f t="shared" ref="U13:U76" si="4">F13*100/$D13</f>
        <v>#DIV/0!</v>
      </c>
      <c r="V13" s="328" t="e">
        <f t="shared" ref="V13:V76" si="5">G13*100/$D13</f>
        <v>#DIV/0!</v>
      </c>
      <c r="W13" s="328" t="e">
        <f t="shared" ref="W13:W76" si="6">H13*100/$D13</f>
        <v>#DIV/0!</v>
      </c>
      <c r="X13" s="328" t="e">
        <f t="shared" ref="X13:X76" si="7">I13*100/$D13</f>
        <v>#DIV/0!</v>
      </c>
      <c r="Y13" s="328" t="e">
        <f t="shared" ref="Y13:Y76" si="8">J13*100/$D13</f>
        <v>#DIV/0!</v>
      </c>
      <c r="Z13" s="328" t="e">
        <f t="shared" ref="Z13:Z76" si="9">K13*100/$D13</f>
        <v>#DIV/0!</v>
      </c>
      <c r="AA13" s="328" t="e">
        <f t="shared" ref="AA13:AD76" si="10">L13*100/$D13</f>
        <v>#DIV/0!</v>
      </c>
      <c r="AB13" s="328" t="e">
        <f t="shared" si="10"/>
        <v>#DIV/0!</v>
      </c>
      <c r="AC13" s="328" t="e">
        <f t="shared" si="10"/>
        <v>#DIV/0!</v>
      </c>
      <c r="AD13" s="328" t="e">
        <f t="shared" si="10"/>
        <v>#DIV/0!</v>
      </c>
      <c r="AE13" s="328" t="e">
        <f t="shared" ref="AE13:AG13" si="11">P13*100/$D13</f>
        <v>#DIV/0!</v>
      </c>
      <c r="AF13" s="328" t="e">
        <f t="shared" si="11"/>
        <v>#DIV/0!</v>
      </c>
      <c r="AG13" s="329" t="e">
        <f t="shared" si="11"/>
        <v>#DIV/0!</v>
      </c>
      <c r="AH13" s="768">
        <v>1</v>
      </c>
      <c r="AI13" s="769">
        <v>1</v>
      </c>
      <c r="AJ13" s="769">
        <v>1</v>
      </c>
      <c r="AK13" s="769">
        <v>1</v>
      </c>
      <c r="AL13" s="769">
        <v>1</v>
      </c>
      <c r="AM13" s="769">
        <v>1</v>
      </c>
      <c r="AN13" s="769">
        <v>1</v>
      </c>
      <c r="AO13" s="769">
        <v>1</v>
      </c>
      <c r="AP13" s="769">
        <v>1</v>
      </c>
      <c r="AQ13" s="769">
        <v>1</v>
      </c>
      <c r="AR13" s="769">
        <v>1</v>
      </c>
      <c r="AS13" s="769">
        <v>1</v>
      </c>
      <c r="AT13" s="769">
        <v>4</v>
      </c>
      <c r="AU13" s="769">
        <v>6</v>
      </c>
      <c r="AV13" s="771">
        <v>7</v>
      </c>
    </row>
    <row r="14" spans="1:48" ht="14.5" x14ac:dyDescent="0.35">
      <c r="B14" s="910"/>
      <c r="C14" s="1" t="s">
        <v>4</v>
      </c>
      <c r="D14" s="741">
        <v>0</v>
      </c>
      <c r="E14" s="741">
        <v>0</v>
      </c>
      <c r="F14" s="741">
        <v>0</v>
      </c>
      <c r="G14" s="741">
        <v>0</v>
      </c>
      <c r="H14" s="741">
        <v>0</v>
      </c>
      <c r="I14" s="741">
        <v>0</v>
      </c>
      <c r="J14" s="741">
        <v>0</v>
      </c>
      <c r="K14" s="741">
        <v>0</v>
      </c>
      <c r="L14" s="741">
        <v>0</v>
      </c>
      <c r="M14" s="741">
        <v>0</v>
      </c>
      <c r="N14" s="741">
        <v>0</v>
      </c>
      <c r="O14" s="741">
        <v>0</v>
      </c>
      <c r="P14" s="742">
        <v>0</v>
      </c>
      <c r="Q14" s="742">
        <v>0</v>
      </c>
      <c r="R14" s="742">
        <v>0</v>
      </c>
      <c r="S14" s="143">
        <f>100</f>
        <v>100</v>
      </c>
      <c r="T14" s="328" t="e">
        <f t="shared" si="3"/>
        <v>#DIV/0!</v>
      </c>
      <c r="U14" s="328" t="e">
        <f t="shared" si="4"/>
        <v>#DIV/0!</v>
      </c>
      <c r="V14" s="328" t="e">
        <f t="shared" si="5"/>
        <v>#DIV/0!</v>
      </c>
      <c r="W14" s="328" t="e">
        <f t="shared" si="6"/>
        <v>#DIV/0!</v>
      </c>
      <c r="X14" s="328" t="e">
        <f t="shared" si="7"/>
        <v>#DIV/0!</v>
      </c>
      <c r="Y14" s="328" t="e">
        <f t="shared" si="8"/>
        <v>#DIV/0!</v>
      </c>
      <c r="Z14" s="328" t="e">
        <f t="shared" si="9"/>
        <v>#DIV/0!</v>
      </c>
      <c r="AA14" s="328" t="e">
        <f t="shared" si="10"/>
        <v>#DIV/0!</v>
      </c>
      <c r="AB14" s="328" t="e">
        <f t="shared" si="10"/>
        <v>#DIV/0!</v>
      </c>
      <c r="AC14" s="328" t="e">
        <f t="shared" si="10"/>
        <v>#DIV/0!</v>
      </c>
      <c r="AD14" s="328" t="e">
        <f t="shared" si="10"/>
        <v>#DIV/0!</v>
      </c>
      <c r="AE14" s="328" t="e">
        <f t="shared" ref="AE14:AG14" si="12">P14*100/$D14</f>
        <v>#DIV/0!</v>
      </c>
      <c r="AF14" s="328" t="e">
        <f t="shared" si="12"/>
        <v>#DIV/0!</v>
      </c>
      <c r="AG14" s="329" t="e">
        <f t="shared" si="12"/>
        <v>#DIV/0!</v>
      </c>
      <c r="AH14" s="768">
        <v>1</v>
      </c>
      <c r="AI14" s="769">
        <v>1</v>
      </c>
      <c r="AJ14" s="769">
        <v>1</v>
      </c>
      <c r="AK14" s="769">
        <v>1</v>
      </c>
      <c r="AL14" s="769">
        <v>1</v>
      </c>
      <c r="AM14" s="769">
        <v>1</v>
      </c>
      <c r="AN14" s="769">
        <v>1</v>
      </c>
      <c r="AO14" s="769">
        <v>1</v>
      </c>
      <c r="AP14" s="769">
        <v>1</v>
      </c>
      <c r="AQ14" s="769">
        <v>1</v>
      </c>
      <c r="AR14" s="769">
        <v>1</v>
      </c>
      <c r="AS14" s="769">
        <v>1</v>
      </c>
      <c r="AT14" s="769">
        <v>4</v>
      </c>
      <c r="AU14" s="769">
        <v>6</v>
      </c>
      <c r="AV14" s="771">
        <v>7</v>
      </c>
    </row>
    <row r="15" spans="1:48" ht="14.5" x14ac:dyDescent="0.35">
      <c r="B15" s="910"/>
      <c r="C15" s="1" t="s">
        <v>5</v>
      </c>
      <c r="D15" s="741">
        <v>0</v>
      </c>
      <c r="E15" s="741">
        <v>0</v>
      </c>
      <c r="F15" s="741">
        <v>0</v>
      </c>
      <c r="G15" s="741">
        <v>0</v>
      </c>
      <c r="H15" s="741">
        <v>0</v>
      </c>
      <c r="I15" s="741">
        <v>0</v>
      </c>
      <c r="J15" s="741">
        <v>0</v>
      </c>
      <c r="K15" s="741">
        <v>0</v>
      </c>
      <c r="L15" s="741">
        <v>0</v>
      </c>
      <c r="M15" s="741">
        <v>0</v>
      </c>
      <c r="N15" s="741">
        <v>0</v>
      </c>
      <c r="O15" s="741">
        <v>0</v>
      </c>
      <c r="P15" s="742">
        <v>0</v>
      </c>
      <c r="Q15" s="742">
        <v>0</v>
      </c>
      <c r="R15" s="742">
        <v>0</v>
      </c>
      <c r="S15" s="143">
        <f>100</f>
        <v>100</v>
      </c>
      <c r="T15" s="328" t="e">
        <f t="shared" si="3"/>
        <v>#DIV/0!</v>
      </c>
      <c r="U15" s="328" t="e">
        <f t="shared" si="4"/>
        <v>#DIV/0!</v>
      </c>
      <c r="V15" s="328" t="e">
        <f t="shared" si="5"/>
        <v>#DIV/0!</v>
      </c>
      <c r="W15" s="328" t="e">
        <f t="shared" si="6"/>
        <v>#DIV/0!</v>
      </c>
      <c r="X15" s="328" t="e">
        <f t="shared" si="7"/>
        <v>#DIV/0!</v>
      </c>
      <c r="Y15" s="328" t="e">
        <f t="shared" si="8"/>
        <v>#DIV/0!</v>
      </c>
      <c r="Z15" s="328" t="e">
        <f t="shared" si="9"/>
        <v>#DIV/0!</v>
      </c>
      <c r="AA15" s="328" t="e">
        <f t="shared" si="10"/>
        <v>#DIV/0!</v>
      </c>
      <c r="AB15" s="328" t="e">
        <f t="shared" si="10"/>
        <v>#DIV/0!</v>
      </c>
      <c r="AC15" s="328" t="e">
        <f t="shared" si="10"/>
        <v>#DIV/0!</v>
      </c>
      <c r="AD15" s="328" t="e">
        <f t="shared" si="10"/>
        <v>#DIV/0!</v>
      </c>
      <c r="AE15" s="328" t="e">
        <f t="shared" ref="AE15:AG15" si="13">P15*100/$D15</f>
        <v>#DIV/0!</v>
      </c>
      <c r="AF15" s="328" t="e">
        <f t="shared" si="13"/>
        <v>#DIV/0!</v>
      </c>
      <c r="AG15" s="329" t="e">
        <f t="shared" si="13"/>
        <v>#DIV/0!</v>
      </c>
      <c r="AH15" s="768">
        <v>1</v>
      </c>
      <c r="AI15" s="769">
        <v>1</v>
      </c>
      <c r="AJ15" s="769">
        <v>1</v>
      </c>
      <c r="AK15" s="769">
        <v>1</v>
      </c>
      <c r="AL15" s="769">
        <v>1</v>
      </c>
      <c r="AM15" s="769">
        <v>1</v>
      </c>
      <c r="AN15" s="769">
        <v>1</v>
      </c>
      <c r="AO15" s="769">
        <v>1</v>
      </c>
      <c r="AP15" s="769">
        <v>1</v>
      </c>
      <c r="AQ15" s="769">
        <v>1</v>
      </c>
      <c r="AR15" s="769">
        <v>1</v>
      </c>
      <c r="AS15" s="769">
        <v>1</v>
      </c>
      <c r="AT15" s="769">
        <v>4</v>
      </c>
      <c r="AU15" s="769">
        <v>6</v>
      </c>
      <c r="AV15" s="771">
        <v>7</v>
      </c>
    </row>
    <row r="16" spans="1:48" ht="14.5" x14ac:dyDescent="0.35">
      <c r="B16" s="910"/>
      <c r="C16" s="1" t="s">
        <v>6</v>
      </c>
      <c r="D16" s="741">
        <v>0</v>
      </c>
      <c r="E16" s="741">
        <v>0</v>
      </c>
      <c r="F16" s="741">
        <v>0</v>
      </c>
      <c r="G16" s="741">
        <v>0</v>
      </c>
      <c r="H16" s="741">
        <v>0</v>
      </c>
      <c r="I16" s="741">
        <v>0</v>
      </c>
      <c r="J16" s="741">
        <v>0</v>
      </c>
      <c r="K16" s="741">
        <v>0</v>
      </c>
      <c r="L16" s="741">
        <v>0</v>
      </c>
      <c r="M16" s="741">
        <v>0</v>
      </c>
      <c r="N16" s="741">
        <v>0</v>
      </c>
      <c r="O16" s="741">
        <v>0</v>
      </c>
      <c r="P16" s="742">
        <v>0</v>
      </c>
      <c r="Q16" s="742">
        <v>0</v>
      </c>
      <c r="R16" s="742">
        <v>0</v>
      </c>
      <c r="S16" s="143">
        <f>100</f>
        <v>100</v>
      </c>
      <c r="T16" s="328" t="e">
        <f t="shared" si="3"/>
        <v>#DIV/0!</v>
      </c>
      <c r="U16" s="328" t="e">
        <f t="shared" si="4"/>
        <v>#DIV/0!</v>
      </c>
      <c r="V16" s="328" t="e">
        <f t="shared" si="5"/>
        <v>#DIV/0!</v>
      </c>
      <c r="W16" s="328" t="e">
        <f t="shared" si="6"/>
        <v>#DIV/0!</v>
      </c>
      <c r="X16" s="328" t="e">
        <f t="shared" si="7"/>
        <v>#DIV/0!</v>
      </c>
      <c r="Y16" s="328" t="e">
        <f t="shared" si="8"/>
        <v>#DIV/0!</v>
      </c>
      <c r="Z16" s="328" t="e">
        <f t="shared" si="9"/>
        <v>#DIV/0!</v>
      </c>
      <c r="AA16" s="328" t="e">
        <f t="shared" si="10"/>
        <v>#DIV/0!</v>
      </c>
      <c r="AB16" s="328" t="e">
        <f t="shared" si="10"/>
        <v>#DIV/0!</v>
      </c>
      <c r="AC16" s="328" t="e">
        <f t="shared" si="10"/>
        <v>#DIV/0!</v>
      </c>
      <c r="AD16" s="328" t="e">
        <f t="shared" si="10"/>
        <v>#DIV/0!</v>
      </c>
      <c r="AE16" s="328" t="e">
        <f t="shared" ref="AE16:AG16" si="14">P16*100/$D16</f>
        <v>#DIV/0!</v>
      </c>
      <c r="AF16" s="328" t="e">
        <f t="shared" si="14"/>
        <v>#DIV/0!</v>
      </c>
      <c r="AG16" s="329" t="e">
        <f t="shared" si="14"/>
        <v>#DIV/0!</v>
      </c>
      <c r="AH16" s="768">
        <v>1</v>
      </c>
      <c r="AI16" s="769">
        <v>1</v>
      </c>
      <c r="AJ16" s="769">
        <v>1</v>
      </c>
      <c r="AK16" s="769">
        <v>1</v>
      </c>
      <c r="AL16" s="769">
        <v>1</v>
      </c>
      <c r="AM16" s="769">
        <v>1</v>
      </c>
      <c r="AN16" s="769">
        <v>1</v>
      </c>
      <c r="AO16" s="769">
        <v>1</v>
      </c>
      <c r="AP16" s="769">
        <v>1</v>
      </c>
      <c r="AQ16" s="769">
        <v>1</v>
      </c>
      <c r="AR16" s="769">
        <v>1</v>
      </c>
      <c r="AS16" s="769">
        <v>1</v>
      </c>
      <c r="AT16" s="769">
        <v>4</v>
      </c>
      <c r="AU16" s="769">
        <v>6</v>
      </c>
      <c r="AV16" s="771">
        <v>7</v>
      </c>
    </row>
    <row r="17" spans="2:48" ht="14.5" x14ac:dyDescent="0.35">
      <c r="B17" s="911"/>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4"/>
        <v>#DIV/0!</v>
      </c>
      <c r="V17" s="328" t="e">
        <f t="shared" si="5"/>
        <v>#DIV/0!</v>
      </c>
      <c r="W17" s="328" t="e">
        <f t="shared" si="6"/>
        <v>#DIV/0!</v>
      </c>
      <c r="X17" s="328" t="e">
        <f t="shared" si="7"/>
        <v>#DIV/0!</v>
      </c>
      <c r="Y17" s="328" t="e">
        <f t="shared" si="8"/>
        <v>#DIV/0!</v>
      </c>
      <c r="Z17" s="328" t="e">
        <f t="shared" si="9"/>
        <v>#DIV/0!</v>
      </c>
      <c r="AA17" s="328" t="e">
        <f t="shared" si="10"/>
        <v>#DIV/0!</v>
      </c>
      <c r="AB17" s="328" t="e">
        <f t="shared" si="10"/>
        <v>#DIV/0!</v>
      </c>
      <c r="AC17" s="328" t="e">
        <f t="shared" si="10"/>
        <v>#DIV/0!</v>
      </c>
      <c r="AD17" s="328" t="e">
        <f t="shared" si="10"/>
        <v>#DIV/0!</v>
      </c>
      <c r="AE17" s="328" t="e">
        <f t="shared" ref="AE17:AG17" si="15">P17*100/$D17</f>
        <v>#DIV/0!</v>
      </c>
      <c r="AF17" s="328" t="e">
        <f t="shared" si="15"/>
        <v>#DIV/0!</v>
      </c>
      <c r="AG17" s="329" t="e">
        <f t="shared" si="15"/>
        <v>#DIV/0!</v>
      </c>
      <c r="AH17" s="772"/>
      <c r="AI17" s="773"/>
      <c r="AJ17" s="773"/>
      <c r="AK17" s="773"/>
      <c r="AL17" s="773"/>
      <c r="AM17" s="773"/>
      <c r="AN17" s="773"/>
      <c r="AO17" s="773"/>
      <c r="AP17" s="773"/>
      <c r="AQ17" s="773"/>
      <c r="AR17" s="773"/>
      <c r="AS17" s="773"/>
      <c r="AT17" s="773"/>
      <c r="AU17" s="773"/>
      <c r="AV17" s="774"/>
    </row>
    <row r="18" spans="2:48" ht="15" customHeight="1" x14ac:dyDescent="0.35">
      <c r="B18" s="912" t="s">
        <v>20</v>
      </c>
      <c r="C18" s="1" t="s">
        <v>2</v>
      </c>
      <c r="D18" s="741">
        <v>0</v>
      </c>
      <c r="E18" s="741">
        <v>0</v>
      </c>
      <c r="F18" s="741">
        <v>0</v>
      </c>
      <c r="G18" s="741">
        <v>0</v>
      </c>
      <c r="H18" s="741">
        <v>0</v>
      </c>
      <c r="I18" s="741">
        <v>0</v>
      </c>
      <c r="J18" s="741">
        <v>0</v>
      </c>
      <c r="K18" s="741">
        <v>0</v>
      </c>
      <c r="L18" s="741">
        <v>0</v>
      </c>
      <c r="M18" s="741">
        <v>0</v>
      </c>
      <c r="N18" s="741">
        <v>0</v>
      </c>
      <c r="O18" s="741">
        <v>0</v>
      </c>
      <c r="P18" s="742">
        <v>0</v>
      </c>
      <c r="Q18" s="742">
        <v>0</v>
      </c>
      <c r="R18" s="742">
        <v>0</v>
      </c>
      <c r="S18" s="143">
        <f>100</f>
        <v>100</v>
      </c>
      <c r="T18" s="328" t="e">
        <f t="shared" si="3"/>
        <v>#DIV/0!</v>
      </c>
      <c r="U18" s="328" t="e">
        <f t="shared" si="4"/>
        <v>#DIV/0!</v>
      </c>
      <c r="V18" s="328" t="e">
        <f t="shared" si="5"/>
        <v>#DIV/0!</v>
      </c>
      <c r="W18" s="328" t="e">
        <f t="shared" si="6"/>
        <v>#DIV/0!</v>
      </c>
      <c r="X18" s="328" t="e">
        <f t="shared" si="7"/>
        <v>#DIV/0!</v>
      </c>
      <c r="Y18" s="328" t="e">
        <f t="shared" si="8"/>
        <v>#DIV/0!</v>
      </c>
      <c r="Z18" s="328" t="e">
        <f t="shared" si="9"/>
        <v>#DIV/0!</v>
      </c>
      <c r="AA18" s="328" t="e">
        <f t="shared" si="10"/>
        <v>#DIV/0!</v>
      </c>
      <c r="AB18" s="328" t="e">
        <f t="shared" si="10"/>
        <v>#DIV/0!</v>
      </c>
      <c r="AC18" s="328" t="e">
        <f t="shared" si="10"/>
        <v>#DIV/0!</v>
      </c>
      <c r="AD18" s="328" t="e">
        <f t="shared" si="10"/>
        <v>#DIV/0!</v>
      </c>
      <c r="AE18" s="328" t="e">
        <f t="shared" ref="AE18:AG18" si="16">P18*100/$D18</f>
        <v>#DIV/0!</v>
      </c>
      <c r="AF18" s="328" t="e">
        <f t="shared" si="16"/>
        <v>#DIV/0!</v>
      </c>
      <c r="AG18" s="329" t="e">
        <f t="shared" si="16"/>
        <v>#DIV/0!</v>
      </c>
      <c r="AH18" s="768">
        <v>1</v>
      </c>
      <c r="AI18" s="769">
        <v>1</v>
      </c>
      <c r="AJ18" s="769">
        <v>1</v>
      </c>
      <c r="AK18" s="769">
        <v>1</v>
      </c>
      <c r="AL18" s="769">
        <v>1</v>
      </c>
      <c r="AM18" s="769">
        <v>1</v>
      </c>
      <c r="AN18" s="769">
        <v>1</v>
      </c>
      <c r="AO18" s="769">
        <v>1</v>
      </c>
      <c r="AP18" s="769">
        <v>1</v>
      </c>
      <c r="AQ18" s="769">
        <v>1</v>
      </c>
      <c r="AR18" s="769">
        <v>1</v>
      </c>
      <c r="AS18" s="769">
        <v>1</v>
      </c>
      <c r="AT18" s="769">
        <v>4</v>
      </c>
      <c r="AU18" s="769">
        <v>6</v>
      </c>
      <c r="AV18" s="771">
        <v>7</v>
      </c>
    </row>
    <row r="19" spans="2:48" ht="14.5" x14ac:dyDescent="0.35">
      <c r="B19" s="910"/>
      <c r="C19" s="1" t="s">
        <v>3</v>
      </c>
      <c r="D19" s="741">
        <v>0</v>
      </c>
      <c r="E19" s="741">
        <v>0</v>
      </c>
      <c r="F19" s="741">
        <v>0</v>
      </c>
      <c r="G19" s="741">
        <v>0</v>
      </c>
      <c r="H19" s="741">
        <v>0</v>
      </c>
      <c r="I19" s="741">
        <v>0</v>
      </c>
      <c r="J19" s="741">
        <v>0</v>
      </c>
      <c r="K19" s="741">
        <v>0</v>
      </c>
      <c r="L19" s="741">
        <v>0</v>
      </c>
      <c r="M19" s="741">
        <v>0</v>
      </c>
      <c r="N19" s="741">
        <v>0</v>
      </c>
      <c r="O19" s="741">
        <v>0</v>
      </c>
      <c r="P19" s="742">
        <v>0</v>
      </c>
      <c r="Q19" s="742">
        <v>0</v>
      </c>
      <c r="R19" s="742">
        <v>0</v>
      </c>
      <c r="S19" s="143">
        <f>100</f>
        <v>100</v>
      </c>
      <c r="T19" s="328" t="e">
        <f t="shared" si="3"/>
        <v>#DIV/0!</v>
      </c>
      <c r="U19" s="328" t="e">
        <f t="shared" si="4"/>
        <v>#DIV/0!</v>
      </c>
      <c r="V19" s="328" t="e">
        <f t="shared" si="5"/>
        <v>#DIV/0!</v>
      </c>
      <c r="W19" s="328" t="e">
        <f t="shared" si="6"/>
        <v>#DIV/0!</v>
      </c>
      <c r="X19" s="328" t="e">
        <f t="shared" si="7"/>
        <v>#DIV/0!</v>
      </c>
      <c r="Y19" s="328" t="e">
        <f t="shared" si="8"/>
        <v>#DIV/0!</v>
      </c>
      <c r="Z19" s="328" t="e">
        <f t="shared" si="9"/>
        <v>#DIV/0!</v>
      </c>
      <c r="AA19" s="328" t="e">
        <f t="shared" si="10"/>
        <v>#DIV/0!</v>
      </c>
      <c r="AB19" s="328" t="e">
        <f t="shared" si="10"/>
        <v>#DIV/0!</v>
      </c>
      <c r="AC19" s="328" t="e">
        <f t="shared" si="10"/>
        <v>#DIV/0!</v>
      </c>
      <c r="AD19" s="328" t="e">
        <f t="shared" si="10"/>
        <v>#DIV/0!</v>
      </c>
      <c r="AE19" s="328" t="e">
        <f t="shared" ref="AE19:AG19" si="17">P19*100/$D19</f>
        <v>#DIV/0!</v>
      </c>
      <c r="AF19" s="328" t="e">
        <f t="shared" si="17"/>
        <v>#DIV/0!</v>
      </c>
      <c r="AG19" s="329" t="e">
        <f t="shared" si="17"/>
        <v>#DIV/0!</v>
      </c>
      <c r="AH19" s="768">
        <v>1</v>
      </c>
      <c r="AI19" s="769">
        <v>1</v>
      </c>
      <c r="AJ19" s="769">
        <v>1</v>
      </c>
      <c r="AK19" s="769">
        <v>1</v>
      </c>
      <c r="AL19" s="769">
        <v>1</v>
      </c>
      <c r="AM19" s="769">
        <v>1</v>
      </c>
      <c r="AN19" s="769">
        <v>1</v>
      </c>
      <c r="AO19" s="769">
        <v>1</v>
      </c>
      <c r="AP19" s="769">
        <v>1</v>
      </c>
      <c r="AQ19" s="769">
        <v>1</v>
      </c>
      <c r="AR19" s="769">
        <v>1</v>
      </c>
      <c r="AS19" s="769">
        <v>1</v>
      </c>
      <c r="AT19" s="769">
        <v>4</v>
      </c>
      <c r="AU19" s="769">
        <v>6</v>
      </c>
      <c r="AV19" s="771">
        <v>7</v>
      </c>
    </row>
    <row r="20" spans="2:48" ht="14.5" x14ac:dyDescent="0.35">
      <c r="B20" s="910"/>
      <c r="C20" s="1" t="s">
        <v>4</v>
      </c>
      <c r="D20" s="741">
        <v>0</v>
      </c>
      <c r="E20" s="741">
        <v>0</v>
      </c>
      <c r="F20" s="741">
        <v>0</v>
      </c>
      <c r="G20" s="741">
        <v>0</v>
      </c>
      <c r="H20" s="741">
        <v>0</v>
      </c>
      <c r="I20" s="741">
        <v>0</v>
      </c>
      <c r="J20" s="741">
        <v>0</v>
      </c>
      <c r="K20" s="741">
        <v>0</v>
      </c>
      <c r="L20" s="741">
        <v>0</v>
      </c>
      <c r="M20" s="741">
        <v>0</v>
      </c>
      <c r="N20" s="741">
        <v>0</v>
      </c>
      <c r="O20" s="741">
        <v>0</v>
      </c>
      <c r="P20" s="742">
        <v>0</v>
      </c>
      <c r="Q20" s="742">
        <v>0</v>
      </c>
      <c r="R20" s="742">
        <v>0</v>
      </c>
      <c r="S20" s="143">
        <f>100</f>
        <v>100</v>
      </c>
      <c r="T20" s="328" t="e">
        <f t="shared" si="3"/>
        <v>#DIV/0!</v>
      </c>
      <c r="U20" s="328" t="e">
        <f t="shared" si="4"/>
        <v>#DIV/0!</v>
      </c>
      <c r="V20" s="328" t="e">
        <f t="shared" si="5"/>
        <v>#DIV/0!</v>
      </c>
      <c r="W20" s="328" t="e">
        <f t="shared" si="6"/>
        <v>#DIV/0!</v>
      </c>
      <c r="X20" s="328" t="e">
        <f t="shared" si="7"/>
        <v>#DIV/0!</v>
      </c>
      <c r="Y20" s="328" t="e">
        <f t="shared" si="8"/>
        <v>#DIV/0!</v>
      </c>
      <c r="Z20" s="328" t="e">
        <f t="shared" si="9"/>
        <v>#DIV/0!</v>
      </c>
      <c r="AA20" s="328" t="e">
        <f t="shared" si="10"/>
        <v>#DIV/0!</v>
      </c>
      <c r="AB20" s="328" t="e">
        <f t="shared" si="10"/>
        <v>#DIV/0!</v>
      </c>
      <c r="AC20" s="328" t="e">
        <f t="shared" si="10"/>
        <v>#DIV/0!</v>
      </c>
      <c r="AD20" s="328" t="e">
        <f t="shared" si="10"/>
        <v>#DIV/0!</v>
      </c>
      <c r="AE20" s="328" t="e">
        <f t="shared" ref="AE20:AG20" si="18">P20*100/$D20</f>
        <v>#DIV/0!</v>
      </c>
      <c r="AF20" s="328" t="e">
        <f t="shared" si="18"/>
        <v>#DIV/0!</v>
      </c>
      <c r="AG20" s="329" t="e">
        <f t="shared" si="18"/>
        <v>#DIV/0!</v>
      </c>
      <c r="AH20" s="768">
        <v>1</v>
      </c>
      <c r="AI20" s="769">
        <v>1</v>
      </c>
      <c r="AJ20" s="769">
        <v>1</v>
      </c>
      <c r="AK20" s="769">
        <v>1</v>
      </c>
      <c r="AL20" s="769">
        <v>1</v>
      </c>
      <c r="AM20" s="769">
        <v>1</v>
      </c>
      <c r="AN20" s="769">
        <v>1</v>
      </c>
      <c r="AO20" s="769">
        <v>1</v>
      </c>
      <c r="AP20" s="769">
        <v>1</v>
      </c>
      <c r="AQ20" s="769">
        <v>1</v>
      </c>
      <c r="AR20" s="769">
        <v>1</v>
      </c>
      <c r="AS20" s="769">
        <v>1</v>
      </c>
      <c r="AT20" s="769">
        <v>4</v>
      </c>
      <c r="AU20" s="769">
        <v>6</v>
      </c>
      <c r="AV20" s="771">
        <v>7</v>
      </c>
    </row>
    <row r="21" spans="2:48" ht="14.5" x14ac:dyDescent="0.35">
      <c r="B21" s="910"/>
      <c r="C21" s="1" t="s">
        <v>5</v>
      </c>
      <c r="D21" s="741">
        <v>1</v>
      </c>
      <c r="E21" s="741">
        <v>1</v>
      </c>
      <c r="F21" s="741">
        <v>1</v>
      </c>
      <c r="G21" s="741">
        <v>1</v>
      </c>
      <c r="H21" s="741">
        <v>2</v>
      </c>
      <c r="I21" s="741">
        <v>2</v>
      </c>
      <c r="J21" s="741">
        <v>2</v>
      </c>
      <c r="K21" s="741">
        <v>2</v>
      </c>
      <c r="L21" s="741">
        <v>2</v>
      </c>
      <c r="M21" s="741">
        <v>2</v>
      </c>
      <c r="N21" s="741">
        <v>2</v>
      </c>
      <c r="O21" s="741">
        <v>2</v>
      </c>
      <c r="P21" s="742">
        <v>2</v>
      </c>
      <c r="Q21" s="742">
        <v>2</v>
      </c>
      <c r="R21" s="742">
        <v>2</v>
      </c>
      <c r="S21" s="143">
        <f>100</f>
        <v>100</v>
      </c>
      <c r="T21" s="328">
        <f t="shared" si="3"/>
        <v>100</v>
      </c>
      <c r="U21" s="328">
        <f t="shared" si="4"/>
        <v>100</v>
      </c>
      <c r="V21" s="328">
        <f t="shared" si="5"/>
        <v>100</v>
      </c>
      <c r="W21" s="328">
        <f t="shared" si="6"/>
        <v>200</v>
      </c>
      <c r="X21" s="328">
        <f t="shared" si="7"/>
        <v>200</v>
      </c>
      <c r="Y21" s="328">
        <f t="shared" si="8"/>
        <v>200</v>
      </c>
      <c r="Z21" s="328">
        <f t="shared" si="9"/>
        <v>200</v>
      </c>
      <c r="AA21" s="328">
        <f t="shared" si="10"/>
        <v>200</v>
      </c>
      <c r="AB21" s="328">
        <f t="shared" si="10"/>
        <v>200</v>
      </c>
      <c r="AC21" s="328">
        <f t="shared" si="10"/>
        <v>200</v>
      </c>
      <c r="AD21" s="328">
        <f t="shared" si="10"/>
        <v>200</v>
      </c>
      <c r="AE21" s="328">
        <f t="shared" ref="AE21:AG21" si="19">P21*100/$D21</f>
        <v>200</v>
      </c>
      <c r="AF21" s="328">
        <f t="shared" si="19"/>
        <v>200</v>
      </c>
      <c r="AG21" s="329">
        <f t="shared" si="19"/>
        <v>200</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5" x14ac:dyDescent="0.35">
      <c r="B22" s="910"/>
      <c r="C22" s="1" t="s">
        <v>6</v>
      </c>
      <c r="D22" s="741">
        <v>1</v>
      </c>
      <c r="E22" s="741">
        <v>1</v>
      </c>
      <c r="F22" s="741">
        <v>1</v>
      </c>
      <c r="G22" s="741">
        <v>1</v>
      </c>
      <c r="H22" s="741">
        <v>2</v>
      </c>
      <c r="I22" s="741">
        <v>2</v>
      </c>
      <c r="J22" s="741">
        <v>2</v>
      </c>
      <c r="K22" s="741">
        <v>2</v>
      </c>
      <c r="L22" s="741">
        <v>2</v>
      </c>
      <c r="M22" s="741">
        <v>2</v>
      </c>
      <c r="N22" s="741">
        <v>2</v>
      </c>
      <c r="O22" s="741">
        <v>2</v>
      </c>
      <c r="P22" s="742">
        <v>2</v>
      </c>
      <c r="Q22" s="742">
        <v>2</v>
      </c>
      <c r="R22" s="742">
        <v>2</v>
      </c>
      <c r="S22" s="143">
        <f>100</f>
        <v>100</v>
      </c>
      <c r="T22" s="328">
        <f t="shared" si="3"/>
        <v>100</v>
      </c>
      <c r="U22" s="328">
        <f t="shared" si="4"/>
        <v>100</v>
      </c>
      <c r="V22" s="328">
        <f t="shared" si="5"/>
        <v>100</v>
      </c>
      <c r="W22" s="328">
        <f t="shared" si="6"/>
        <v>200</v>
      </c>
      <c r="X22" s="328">
        <f t="shared" si="7"/>
        <v>200</v>
      </c>
      <c r="Y22" s="328">
        <f t="shared" si="8"/>
        <v>200</v>
      </c>
      <c r="Z22" s="328">
        <f t="shared" si="9"/>
        <v>200</v>
      </c>
      <c r="AA22" s="328">
        <f t="shared" si="10"/>
        <v>200</v>
      </c>
      <c r="AB22" s="328">
        <f t="shared" si="10"/>
        <v>200</v>
      </c>
      <c r="AC22" s="328">
        <f t="shared" si="10"/>
        <v>200</v>
      </c>
      <c r="AD22" s="328">
        <f t="shared" si="10"/>
        <v>200</v>
      </c>
      <c r="AE22" s="328">
        <f t="shared" ref="AE22:AG22" si="20">P22*100/$D22</f>
        <v>200</v>
      </c>
      <c r="AF22" s="328">
        <f t="shared" si="20"/>
        <v>200</v>
      </c>
      <c r="AG22" s="329">
        <f t="shared" si="20"/>
        <v>200</v>
      </c>
      <c r="AH22" s="768">
        <v>1</v>
      </c>
      <c r="AI22" s="769">
        <v>1</v>
      </c>
      <c r="AJ22" s="769">
        <v>1</v>
      </c>
      <c r="AK22" s="769">
        <v>1</v>
      </c>
      <c r="AL22" s="769">
        <v>1</v>
      </c>
      <c r="AM22" s="769">
        <v>1</v>
      </c>
      <c r="AN22" s="769">
        <v>1</v>
      </c>
      <c r="AO22" s="769">
        <v>1</v>
      </c>
      <c r="AP22" s="769">
        <v>1</v>
      </c>
      <c r="AQ22" s="769">
        <v>1</v>
      </c>
      <c r="AR22" s="769">
        <v>1</v>
      </c>
      <c r="AS22" s="769">
        <v>1</v>
      </c>
      <c r="AT22" s="769">
        <v>4</v>
      </c>
      <c r="AU22" s="769">
        <v>6</v>
      </c>
      <c r="AV22" s="771">
        <v>7</v>
      </c>
    </row>
    <row r="23" spans="2:48" ht="14.5" x14ac:dyDescent="0.35">
      <c r="B23" s="911"/>
      <c r="C23" s="1" t="s">
        <v>7</v>
      </c>
      <c r="D23">
        <v>0</v>
      </c>
      <c r="E23">
        <v>0</v>
      </c>
      <c r="F23">
        <v>0</v>
      </c>
      <c r="G23">
        <v>0</v>
      </c>
      <c r="H23">
        <v>0</v>
      </c>
      <c r="I23">
        <v>0</v>
      </c>
      <c r="J23">
        <v>0</v>
      </c>
      <c r="K23">
        <v>0</v>
      </c>
      <c r="L23">
        <v>0</v>
      </c>
      <c r="M23">
        <v>0</v>
      </c>
      <c r="N23">
        <v>0</v>
      </c>
      <c r="O23">
        <v>0</v>
      </c>
      <c r="P23">
        <v>0</v>
      </c>
      <c r="Q23">
        <v>0</v>
      </c>
      <c r="R23">
        <v>0</v>
      </c>
      <c r="S23" s="143">
        <f>100</f>
        <v>100</v>
      </c>
      <c r="T23" s="328" t="e">
        <f t="shared" si="3"/>
        <v>#DIV/0!</v>
      </c>
      <c r="U23" s="328" t="e">
        <f t="shared" si="4"/>
        <v>#DIV/0!</v>
      </c>
      <c r="V23" s="328" t="e">
        <f t="shared" si="5"/>
        <v>#DIV/0!</v>
      </c>
      <c r="W23" s="328" t="e">
        <f t="shared" si="6"/>
        <v>#DIV/0!</v>
      </c>
      <c r="X23" s="328" t="e">
        <f t="shared" si="7"/>
        <v>#DIV/0!</v>
      </c>
      <c r="Y23" s="328" t="e">
        <f t="shared" si="8"/>
        <v>#DIV/0!</v>
      </c>
      <c r="Z23" s="328" t="e">
        <f t="shared" si="9"/>
        <v>#DIV/0!</v>
      </c>
      <c r="AA23" s="328" t="e">
        <f t="shared" si="10"/>
        <v>#DIV/0!</v>
      </c>
      <c r="AB23" s="328" t="e">
        <f t="shared" si="10"/>
        <v>#DIV/0!</v>
      </c>
      <c r="AC23" s="328" t="e">
        <f t="shared" si="10"/>
        <v>#DIV/0!</v>
      </c>
      <c r="AD23" s="328" t="e">
        <f t="shared" si="10"/>
        <v>#DIV/0!</v>
      </c>
      <c r="AE23" s="328" t="e">
        <f t="shared" ref="AE23:AG23" si="21">P23*100/$D23</f>
        <v>#DIV/0!</v>
      </c>
      <c r="AF23" s="328" t="e">
        <f t="shared" si="21"/>
        <v>#DIV/0!</v>
      </c>
      <c r="AG23" s="329" t="e">
        <f t="shared" si="21"/>
        <v>#DIV/0!</v>
      </c>
      <c r="AH23" s="772"/>
      <c r="AI23" s="773"/>
      <c r="AJ23" s="773"/>
      <c r="AK23" s="773"/>
      <c r="AL23" s="773"/>
      <c r="AM23" s="773"/>
      <c r="AN23" s="773"/>
      <c r="AO23" s="773"/>
      <c r="AP23" s="773"/>
      <c r="AQ23" s="773"/>
      <c r="AR23" s="773"/>
      <c r="AS23" s="773"/>
      <c r="AT23" s="773"/>
      <c r="AU23" s="773"/>
      <c r="AV23" s="774"/>
    </row>
    <row r="24" spans="2:48" ht="15" customHeight="1" x14ac:dyDescent="0.35">
      <c r="B24" s="912" t="s">
        <v>21</v>
      </c>
      <c r="C24" s="7" t="s">
        <v>2</v>
      </c>
      <c r="D24" s="741">
        <v>0</v>
      </c>
      <c r="E24" s="741">
        <v>0</v>
      </c>
      <c r="F24" s="741">
        <v>0</v>
      </c>
      <c r="G24" s="741">
        <v>0</v>
      </c>
      <c r="H24" s="741">
        <v>0</v>
      </c>
      <c r="I24" s="741">
        <v>0</v>
      </c>
      <c r="J24" s="741">
        <v>0</v>
      </c>
      <c r="K24" s="741">
        <v>0</v>
      </c>
      <c r="L24" s="741">
        <v>0</v>
      </c>
      <c r="M24" s="741">
        <v>0</v>
      </c>
      <c r="N24" s="741">
        <v>0</v>
      </c>
      <c r="O24" s="741">
        <v>0</v>
      </c>
      <c r="P24" s="742">
        <v>0</v>
      </c>
      <c r="Q24" s="742">
        <v>0</v>
      </c>
      <c r="R24" s="742">
        <v>0</v>
      </c>
      <c r="S24" s="143">
        <f>100</f>
        <v>100</v>
      </c>
      <c r="T24" s="328" t="e">
        <f t="shared" si="3"/>
        <v>#DIV/0!</v>
      </c>
      <c r="U24" s="328" t="e">
        <f t="shared" si="4"/>
        <v>#DIV/0!</v>
      </c>
      <c r="V24" s="328" t="e">
        <f t="shared" si="5"/>
        <v>#DIV/0!</v>
      </c>
      <c r="W24" s="328" t="e">
        <f t="shared" si="6"/>
        <v>#DIV/0!</v>
      </c>
      <c r="X24" s="328" t="e">
        <f t="shared" si="7"/>
        <v>#DIV/0!</v>
      </c>
      <c r="Y24" s="328" t="e">
        <f t="shared" si="8"/>
        <v>#DIV/0!</v>
      </c>
      <c r="Z24" s="328" t="e">
        <f t="shared" si="9"/>
        <v>#DIV/0!</v>
      </c>
      <c r="AA24" s="328" t="e">
        <f t="shared" si="10"/>
        <v>#DIV/0!</v>
      </c>
      <c r="AB24" s="328" t="e">
        <f t="shared" si="10"/>
        <v>#DIV/0!</v>
      </c>
      <c r="AC24" s="328" t="e">
        <f t="shared" si="10"/>
        <v>#DIV/0!</v>
      </c>
      <c r="AD24" s="328" t="e">
        <f t="shared" si="10"/>
        <v>#DIV/0!</v>
      </c>
      <c r="AE24" s="328" t="e">
        <f t="shared" ref="AE24:AG24" si="22">P24*100/$D24</f>
        <v>#DIV/0!</v>
      </c>
      <c r="AF24" s="328" t="e">
        <f t="shared" si="22"/>
        <v>#DIV/0!</v>
      </c>
      <c r="AG24" s="329" t="e">
        <f t="shared" si="22"/>
        <v>#DIV/0!</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5" x14ac:dyDescent="0.35">
      <c r="B25" s="910"/>
      <c r="C25" s="1" t="s">
        <v>3</v>
      </c>
      <c r="D25" s="741">
        <v>0</v>
      </c>
      <c r="E25" s="741">
        <v>0</v>
      </c>
      <c r="F25" s="741">
        <v>0</v>
      </c>
      <c r="G25" s="741">
        <v>0</v>
      </c>
      <c r="H25" s="741">
        <v>0</v>
      </c>
      <c r="I25" s="741">
        <v>0</v>
      </c>
      <c r="J25" s="741">
        <v>0</v>
      </c>
      <c r="K25" s="741">
        <v>0</v>
      </c>
      <c r="L25" s="741">
        <v>0</v>
      </c>
      <c r="M25" s="741">
        <v>0</v>
      </c>
      <c r="N25" s="741">
        <v>0</v>
      </c>
      <c r="O25" s="741">
        <v>0</v>
      </c>
      <c r="P25" s="742">
        <v>0</v>
      </c>
      <c r="Q25" s="742">
        <v>0</v>
      </c>
      <c r="R25" s="742">
        <v>0</v>
      </c>
      <c r="S25" s="143">
        <f>100</f>
        <v>100</v>
      </c>
      <c r="T25" s="328" t="e">
        <f t="shared" si="3"/>
        <v>#DIV/0!</v>
      </c>
      <c r="U25" s="328" t="e">
        <f t="shared" si="4"/>
        <v>#DIV/0!</v>
      </c>
      <c r="V25" s="328" t="e">
        <f t="shared" si="5"/>
        <v>#DIV/0!</v>
      </c>
      <c r="W25" s="328" t="e">
        <f t="shared" si="6"/>
        <v>#DIV/0!</v>
      </c>
      <c r="X25" s="328" t="e">
        <f t="shared" si="7"/>
        <v>#DIV/0!</v>
      </c>
      <c r="Y25" s="328" t="e">
        <f t="shared" si="8"/>
        <v>#DIV/0!</v>
      </c>
      <c r="Z25" s="328" t="e">
        <f t="shared" si="9"/>
        <v>#DIV/0!</v>
      </c>
      <c r="AA25" s="328" t="e">
        <f t="shared" si="10"/>
        <v>#DIV/0!</v>
      </c>
      <c r="AB25" s="328" t="e">
        <f t="shared" si="10"/>
        <v>#DIV/0!</v>
      </c>
      <c r="AC25" s="328" t="e">
        <f t="shared" si="10"/>
        <v>#DIV/0!</v>
      </c>
      <c r="AD25" s="328" t="e">
        <f t="shared" si="10"/>
        <v>#DIV/0!</v>
      </c>
      <c r="AE25" s="328" t="e">
        <f t="shared" ref="AE25:AG25" si="23">P25*100/$D25</f>
        <v>#DIV/0!</v>
      </c>
      <c r="AF25" s="328" t="e">
        <f t="shared" si="23"/>
        <v>#DIV/0!</v>
      </c>
      <c r="AG25" s="329" t="e">
        <f t="shared" si="23"/>
        <v>#DIV/0!</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5" x14ac:dyDescent="0.35">
      <c r="B26" s="910"/>
      <c r="C26" s="1" t="s">
        <v>4</v>
      </c>
      <c r="D26" s="741">
        <v>0</v>
      </c>
      <c r="E26" s="741">
        <v>0</v>
      </c>
      <c r="F26" s="741">
        <v>0</v>
      </c>
      <c r="G26" s="741">
        <v>0</v>
      </c>
      <c r="H26" s="741">
        <v>0</v>
      </c>
      <c r="I26" s="741">
        <v>0</v>
      </c>
      <c r="J26" s="741">
        <v>0</v>
      </c>
      <c r="K26" s="741">
        <v>0</v>
      </c>
      <c r="L26" s="741">
        <v>0</v>
      </c>
      <c r="M26" s="741">
        <v>0</v>
      </c>
      <c r="N26" s="741">
        <v>0</v>
      </c>
      <c r="O26" s="741">
        <v>0</v>
      </c>
      <c r="P26" s="742">
        <v>0</v>
      </c>
      <c r="Q26" s="742">
        <v>0</v>
      </c>
      <c r="R26" s="742">
        <v>0</v>
      </c>
      <c r="S26" s="143">
        <f>100</f>
        <v>100</v>
      </c>
      <c r="T26" s="328" t="e">
        <f t="shared" si="3"/>
        <v>#DIV/0!</v>
      </c>
      <c r="U26" s="328" t="e">
        <f t="shared" si="4"/>
        <v>#DIV/0!</v>
      </c>
      <c r="V26" s="328" t="e">
        <f t="shared" si="5"/>
        <v>#DIV/0!</v>
      </c>
      <c r="W26" s="328" t="e">
        <f t="shared" si="6"/>
        <v>#DIV/0!</v>
      </c>
      <c r="X26" s="328" t="e">
        <f t="shared" si="7"/>
        <v>#DIV/0!</v>
      </c>
      <c r="Y26" s="328" t="e">
        <f t="shared" si="8"/>
        <v>#DIV/0!</v>
      </c>
      <c r="Z26" s="328" t="e">
        <f t="shared" si="9"/>
        <v>#DIV/0!</v>
      </c>
      <c r="AA26" s="328" t="e">
        <f t="shared" si="10"/>
        <v>#DIV/0!</v>
      </c>
      <c r="AB26" s="328" t="e">
        <f t="shared" si="10"/>
        <v>#DIV/0!</v>
      </c>
      <c r="AC26" s="328" t="e">
        <f t="shared" si="10"/>
        <v>#DIV/0!</v>
      </c>
      <c r="AD26" s="328" t="e">
        <f t="shared" si="10"/>
        <v>#DIV/0!</v>
      </c>
      <c r="AE26" s="328" t="e">
        <f t="shared" ref="AE26:AG26" si="24">P26*100/$D26</f>
        <v>#DIV/0!</v>
      </c>
      <c r="AF26" s="328" t="e">
        <f t="shared" si="24"/>
        <v>#DIV/0!</v>
      </c>
      <c r="AG26" s="329" t="e">
        <f t="shared" si="24"/>
        <v>#DIV/0!</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5" x14ac:dyDescent="0.35">
      <c r="B27" s="910"/>
      <c r="C27" s="1" t="s">
        <v>5</v>
      </c>
      <c r="D27" s="741">
        <v>0</v>
      </c>
      <c r="E27" s="741">
        <v>0</v>
      </c>
      <c r="F27" s="741">
        <v>0</v>
      </c>
      <c r="G27" s="741">
        <v>0</v>
      </c>
      <c r="H27" s="741">
        <v>0</v>
      </c>
      <c r="I27" s="741">
        <v>0</v>
      </c>
      <c r="J27" s="741">
        <v>0</v>
      </c>
      <c r="K27" s="741">
        <v>0</v>
      </c>
      <c r="L27" s="741">
        <v>0</v>
      </c>
      <c r="M27" s="741">
        <v>0</v>
      </c>
      <c r="N27" s="741">
        <v>0</v>
      </c>
      <c r="O27" s="741">
        <v>0</v>
      </c>
      <c r="P27" s="742">
        <v>0</v>
      </c>
      <c r="Q27" s="742">
        <v>0</v>
      </c>
      <c r="R27" s="742">
        <v>0</v>
      </c>
      <c r="S27" s="143">
        <f>100</f>
        <v>100</v>
      </c>
      <c r="T27" s="328" t="e">
        <f t="shared" si="3"/>
        <v>#DIV/0!</v>
      </c>
      <c r="U27" s="328" t="e">
        <f t="shared" si="4"/>
        <v>#DIV/0!</v>
      </c>
      <c r="V27" s="328" t="e">
        <f t="shared" si="5"/>
        <v>#DIV/0!</v>
      </c>
      <c r="W27" s="328" t="e">
        <f t="shared" si="6"/>
        <v>#DIV/0!</v>
      </c>
      <c r="X27" s="328" t="e">
        <f t="shared" si="7"/>
        <v>#DIV/0!</v>
      </c>
      <c r="Y27" s="328" t="e">
        <f t="shared" si="8"/>
        <v>#DIV/0!</v>
      </c>
      <c r="Z27" s="328" t="e">
        <f t="shared" si="9"/>
        <v>#DIV/0!</v>
      </c>
      <c r="AA27" s="328" t="e">
        <f t="shared" si="10"/>
        <v>#DIV/0!</v>
      </c>
      <c r="AB27" s="328" t="e">
        <f t="shared" si="10"/>
        <v>#DIV/0!</v>
      </c>
      <c r="AC27" s="328" t="e">
        <f t="shared" si="10"/>
        <v>#DIV/0!</v>
      </c>
      <c r="AD27" s="328" t="e">
        <f t="shared" si="10"/>
        <v>#DIV/0!</v>
      </c>
      <c r="AE27" s="328" t="e">
        <f t="shared" ref="AE27:AG27" si="25">P27*100/$D27</f>
        <v>#DIV/0!</v>
      </c>
      <c r="AF27" s="328" t="e">
        <f t="shared" si="25"/>
        <v>#DIV/0!</v>
      </c>
      <c r="AG27" s="329" t="e">
        <f t="shared" si="25"/>
        <v>#DIV/0!</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5" x14ac:dyDescent="0.35">
      <c r="B28" s="910"/>
      <c r="C28" s="1" t="s">
        <v>6</v>
      </c>
      <c r="D28" s="741">
        <v>0</v>
      </c>
      <c r="E28" s="741">
        <v>0</v>
      </c>
      <c r="F28" s="741">
        <v>0</v>
      </c>
      <c r="G28" s="741">
        <v>0</v>
      </c>
      <c r="H28" s="741">
        <v>0</v>
      </c>
      <c r="I28" s="741">
        <v>0</v>
      </c>
      <c r="J28" s="741">
        <v>0</v>
      </c>
      <c r="K28" s="741">
        <v>0</v>
      </c>
      <c r="L28" s="741">
        <v>0</v>
      </c>
      <c r="M28" s="741">
        <v>0</v>
      </c>
      <c r="N28" s="741">
        <v>0</v>
      </c>
      <c r="O28" s="741">
        <v>0</v>
      </c>
      <c r="P28" s="742">
        <v>0</v>
      </c>
      <c r="Q28" s="742">
        <v>0</v>
      </c>
      <c r="R28" s="742">
        <v>0</v>
      </c>
      <c r="S28" s="143">
        <f>100</f>
        <v>100</v>
      </c>
      <c r="T28" s="328" t="e">
        <f t="shared" si="3"/>
        <v>#DIV/0!</v>
      </c>
      <c r="U28" s="328" t="e">
        <f t="shared" si="4"/>
        <v>#DIV/0!</v>
      </c>
      <c r="V28" s="328" t="e">
        <f t="shared" si="5"/>
        <v>#DIV/0!</v>
      </c>
      <c r="W28" s="328" t="e">
        <f t="shared" si="6"/>
        <v>#DIV/0!</v>
      </c>
      <c r="X28" s="328" t="e">
        <f t="shared" si="7"/>
        <v>#DIV/0!</v>
      </c>
      <c r="Y28" s="328" t="e">
        <f t="shared" si="8"/>
        <v>#DIV/0!</v>
      </c>
      <c r="Z28" s="328" t="e">
        <f t="shared" si="9"/>
        <v>#DIV/0!</v>
      </c>
      <c r="AA28" s="328" t="e">
        <f t="shared" si="10"/>
        <v>#DIV/0!</v>
      </c>
      <c r="AB28" s="328" t="e">
        <f t="shared" si="10"/>
        <v>#DIV/0!</v>
      </c>
      <c r="AC28" s="328" t="e">
        <f t="shared" si="10"/>
        <v>#DIV/0!</v>
      </c>
      <c r="AD28" s="328" t="e">
        <f t="shared" si="10"/>
        <v>#DIV/0!</v>
      </c>
      <c r="AE28" s="328" t="e">
        <f t="shared" ref="AE28:AE76" si="26">P28*100/$D28</f>
        <v>#DIV/0!</v>
      </c>
      <c r="AF28" s="328" t="e">
        <f t="shared" ref="AF28:AG76" si="27">Q28*100/$D28</f>
        <v>#DIV/0!</v>
      </c>
      <c r="AG28" s="329" t="e">
        <f t="shared" si="27"/>
        <v>#DIV/0!</v>
      </c>
      <c r="AH28" s="768">
        <v>1</v>
      </c>
      <c r="AI28" s="769">
        <v>1</v>
      </c>
      <c r="AJ28" s="769">
        <v>1</v>
      </c>
      <c r="AK28" s="769">
        <v>1</v>
      </c>
      <c r="AL28" s="769">
        <v>1</v>
      </c>
      <c r="AM28" s="769">
        <v>1</v>
      </c>
      <c r="AN28" s="769">
        <v>1</v>
      </c>
      <c r="AO28" s="769">
        <v>1</v>
      </c>
      <c r="AP28" s="769">
        <v>1</v>
      </c>
      <c r="AQ28" s="769">
        <v>1</v>
      </c>
      <c r="AR28" s="769">
        <v>1</v>
      </c>
      <c r="AS28" s="769">
        <v>1</v>
      </c>
      <c r="AT28" s="769">
        <v>4</v>
      </c>
      <c r="AU28" s="769">
        <v>6</v>
      </c>
      <c r="AV28" s="771">
        <v>7</v>
      </c>
    </row>
    <row r="29" spans="2:48" ht="14.5" x14ac:dyDescent="0.35">
      <c r="B29" s="911"/>
      <c r="C29" s="8" t="s">
        <v>7</v>
      </c>
      <c r="D29">
        <v>0</v>
      </c>
      <c r="E29">
        <v>0</v>
      </c>
      <c r="F29">
        <v>0</v>
      </c>
      <c r="G29">
        <v>0</v>
      </c>
      <c r="H29">
        <v>0</v>
      </c>
      <c r="I29">
        <v>0</v>
      </c>
      <c r="J29">
        <v>0</v>
      </c>
      <c r="K29">
        <v>0</v>
      </c>
      <c r="L29">
        <v>0</v>
      </c>
      <c r="M29">
        <v>0</v>
      </c>
      <c r="N29">
        <v>0</v>
      </c>
      <c r="O29">
        <v>0</v>
      </c>
      <c r="P29">
        <v>0</v>
      </c>
      <c r="Q29">
        <v>0</v>
      </c>
      <c r="R29">
        <v>0</v>
      </c>
      <c r="S29" s="143">
        <f>100</f>
        <v>100</v>
      </c>
      <c r="T29" s="328" t="e">
        <f t="shared" si="3"/>
        <v>#DIV/0!</v>
      </c>
      <c r="U29" s="328" t="e">
        <f t="shared" si="4"/>
        <v>#DIV/0!</v>
      </c>
      <c r="V29" s="328" t="e">
        <f t="shared" si="5"/>
        <v>#DIV/0!</v>
      </c>
      <c r="W29" s="328" t="e">
        <f t="shared" si="6"/>
        <v>#DIV/0!</v>
      </c>
      <c r="X29" s="328" t="e">
        <f t="shared" si="7"/>
        <v>#DIV/0!</v>
      </c>
      <c r="Y29" s="328" t="e">
        <f t="shared" si="8"/>
        <v>#DIV/0!</v>
      </c>
      <c r="Z29" s="328" t="e">
        <f t="shared" si="9"/>
        <v>#DIV/0!</v>
      </c>
      <c r="AA29" s="328" t="e">
        <f t="shared" si="10"/>
        <v>#DIV/0!</v>
      </c>
      <c r="AB29" s="328" t="e">
        <f t="shared" si="10"/>
        <v>#DIV/0!</v>
      </c>
      <c r="AC29" s="328" t="e">
        <f t="shared" si="10"/>
        <v>#DIV/0!</v>
      </c>
      <c r="AD29" s="328" t="e">
        <f t="shared" si="10"/>
        <v>#DIV/0!</v>
      </c>
      <c r="AE29" s="328" t="e">
        <f t="shared" si="26"/>
        <v>#DIV/0!</v>
      </c>
      <c r="AF29" s="328" t="e">
        <f t="shared" si="27"/>
        <v>#DIV/0!</v>
      </c>
      <c r="AG29" s="329" t="e">
        <f t="shared" si="27"/>
        <v>#DIV/0!</v>
      </c>
      <c r="AH29" s="772"/>
      <c r="AI29" s="773"/>
      <c r="AJ29" s="773"/>
      <c r="AK29" s="773"/>
      <c r="AL29" s="773"/>
      <c r="AM29" s="773"/>
      <c r="AN29" s="773"/>
      <c r="AO29" s="773"/>
      <c r="AP29" s="773"/>
      <c r="AQ29" s="773"/>
      <c r="AR29" s="773"/>
      <c r="AS29" s="773"/>
      <c r="AT29" s="773"/>
      <c r="AU29" s="773"/>
      <c r="AV29" s="774"/>
    </row>
    <row r="30" spans="2:48" ht="15" customHeight="1" x14ac:dyDescent="0.35">
      <c r="B30" s="912" t="s">
        <v>22</v>
      </c>
      <c r="C30" s="1" t="s">
        <v>2</v>
      </c>
      <c r="D30" s="741">
        <v>50</v>
      </c>
      <c r="E30" s="741">
        <v>58</v>
      </c>
      <c r="F30" s="741">
        <v>80</v>
      </c>
      <c r="G30" s="741">
        <v>65</v>
      </c>
      <c r="H30" s="741">
        <v>68</v>
      </c>
      <c r="I30" s="741">
        <v>80</v>
      </c>
      <c r="J30" s="741">
        <v>85</v>
      </c>
      <c r="K30" s="741">
        <v>87</v>
      </c>
      <c r="L30" s="741">
        <v>90</v>
      </c>
      <c r="M30" s="741">
        <v>88</v>
      </c>
      <c r="N30" s="741">
        <v>94</v>
      </c>
      <c r="O30" s="741">
        <v>96</v>
      </c>
      <c r="P30" s="742">
        <v>91</v>
      </c>
      <c r="Q30" s="742">
        <v>102</v>
      </c>
      <c r="R30" s="742">
        <v>101</v>
      </c>
      <c r="S30" s="143">
        <f>100</f>
        <v>100</v>
      </c>
      <c r="T30" s="328">
        <f t="shared" si="3"/>
        <v>116</v>
      </c>
      <c r="U30" s="328">
        <f t="shared" si="4"/>
        <v>160</v>
      </c>
      <c r="V30" s="328">
        <f t="shared" si="5"/>
        <v>130</v>
      </c>
      <c r="W30" s="328">
        <f t="shared" si="6"/>
        <v>136</v>
      </c>
      <c r="X30" s="328">
        <f t="shared" si="7"/>
        <v>160</v>
      </c>
      <c r="Y30" s="328">
        <f t="shared" si="8"/>
        <v>170</v>
      </c>
      <c r="Z30" s="328">
        <f t="shared" si="9"/>
        <v>174</v>
      </c>
      <c r="AA30" s="328">
        <f t="shared" si="10"/>
        <v>180</v>
      </c>
      <c r="AB30" s="328">
        <f t="shared" si="10"/>
        <v>176</v>
      </c>
      <c r="AC30" s="328">
        <f t="shared" si="10"/>
        <v>188</v>
      </c>
      <c r="AD30" s="328">
        <f t="shared" si="10"/>
        <v>192</v>
      </c>
      <c r="AE30" s="328">
        <f t="shared" si="26"/>
        <v>182</v>
      </c>
      <c r="AF30" s="328">
        <f t="shared" si="27"/>
        <v>204</v>
      </c>
      <c r="AG30" s="329">
        <f t="shared" si="27"/>
        <v>202</v>
      </c>
      <c r="AH30" s="768">
        <v>1</v>
      </c>
      <c r="AI30" s="769">
        <v>1</v>
      </c>
      <c r="AJ30" s="769">
        <v>1</v>
      </c>
      <c r="AK30" s="769">
        <v>1</v>
      </c>
      <c r="AL30" s="769">
        <v>1</v>
      </c>
      <c r="AM30" s="769">
        <v>1</v>
      </c>
      <c r="AN30" s="769">
        <v>1</v>
      </c>
      <c r="AO30" s="769">
        <v>1</v>
      </c>
      <c r="AP30" s="769">
        <v>1</v>
      </c>
      <c r="AQ30" s="769">
        <v>1</v>
      </c>
      <c r="AR30" s="769">
        <v>1</v>
      </c>
      <c r="AS30" s="769">
        <v>1</v>
      </c>
      <c r="AT30" s="769">
        <v>4</v>
      </c>
      <c r="AU30" s="769">
        <v>6</v>
      </c>
      <c r="AV30" s="771">
        <v>7</v>
      </c>
    </row>
    <row r="31" spans="2:48" ht="14.5" x14ac:dyDescent="0.35">
      <c r="B31" s="910"/>
      <c r="C31" s="1" t="s">
        <v>3</v>
      </c>
      <c r="D31" s="741">
        <v>35</v>
      </c>
      <c r="E31" s="741">
        <v>38</v>
      </c>
      <c r="F31" s="741">
        <v>34</v>
      </c>
      <c r="G31" s="741">
        <v>36</v>
      </c>
      <c r="H31" s="741">
        <v>34</v>
      </c>
      <c r="I31" s="741">
        <v>34</v>
      </c>
      <c r="J31" s="741">
        <v>34</v>
      </c>
      <c r="K31" s="741">
        <v>34</v>
      </c>
      <c r="L31" s="741">
        <v>31</v>
      </c>
      <c r="M31" s="741">
        <v>32</v>
      </c>
      <c r="N31" s="741">
        <v>32</v>
      </c>
      <c r="O31" s="741">
        <v>30</v>
      </c>
      <c r="P31" s="742">
        <v>28</v>
      </c>
      <c r="Q31" s="742">
        <v>30</v>
      </c>
      <c r="R31" s="742">
        <v>29</v>
      </c>
      <c r="S31" s="143">
        <f>100</f>
        <v>100</v>
      </c>
      <c r="T31" s="328">
        <f t="shared" si="3"/>
        <v>108.57142857142857</v>
      </c>
      <c r="U31" s="328">
        <f t="shared" si="4"/>
        <v>97.142857142857139</v>
      </c>
      <c r="V31" s="328">
        <f t="shared" si="5"/>
        <v>102.85714285714286</v>
      </c>
      <c r="W31" s="328">
        <f t="shared" si="6"/>
        <v>97.142857142857139</v>
      </c>
      <c r="X31" s="328">
        <f t="shared" si="7"/>
        <v>97.142857142857139</v>
      </c>
      <c r="Y31" s="328">
        <f t="shared" si="8"/>
        <v>97.142857142857139</v>
      </c>
      <c r="Z31" s="328">
        <f t="shared" si="9"/>
        <v>97.142857142857139</v>
      </c>
      <c r="AA31" s="328">
        <f t="shared" si="10"/>
        <v>88.571428571428569</v>
      </c>
      <c r="AB31" s="328">
        <f t="shared" si="10"/>
        <v>91.428571428571431</v>
      </c>
      <c r="AC31" s="328">
        <f t="shared" si="10"/>
        <v>91.428571428571431</v>
      </c>
      <c r="AD31" s="328">
        <f t="shared" si="10"/>
        <v>85.714285714285708</v>
      </c>
      <c r="AE31" s="328">
        <f t="shared" si="26"/>
        <v>80</v>
      </c>
      <c r="AF31" s="328">
        <f t="shared" si="27"/>
        <v>85.714285714285708</v>
      </c>
      <c r="AG31" s="329">
        <f t="shared" si="27"/>
        <v>82.857142857142861</v>
      </c>
      <c r="AH31" s="768">
        <v>1</v>
      </c>
      <c r="AI31" s="769">
        <v>1</v>
      </c>
      <c r="AJ31" s="769">
        <v>1</v>
      </c>
      <c r="AK31" s="769">
        <v>1</v>
      </c>
      <c r="AL31" s="769">
        <v>1</v>
      </c>
      <c r="AM31" s="769">
        <v>1</v>
      </c>
      <c r="AN31" s="769">
        <v>1</v>
      </c>
      <c r="AO31" s="769">
        <v>1</v>
      </c>
      <c r="AP31" s="769">
        <v>1</v>
      </c>
      <c r="AQ31" s="769">
        <v>1</v>
      </c>
      <c r="AR31" s="769">
        <v>1</v>
      </c>
      <c r="AS31" s="769">
        <v>1</v>
      </c>
      <c r="AT31" s="769">
        <v>4</v>
      </c>
      <c r="AU31" s="769">
        <v>6</v>
      </c>
      <c r="AV31" s="771">
        <v>7</v>
      </c>
    </row>
    <row r="32" spans="2:48" ht="14.5" x14ac:dyDescent="0.35">
      <c r="B32" s="910"/>
      <c r="C32" s="1" t="s">
        <v>4</v>
      </c>
      <c r="D32" s="741">
        <v>10</v>
      </c>
      <c r="E32" s="741">
        <v>10</v>
      </c>
      <c r="F32" s="741">
        <v>10</v>
      </c>
      <c r="G32" s="741">
        <v>10</v>
      </c>
      <c r="H32" s="741">
        <v>11</v>
      </c>
      <c r="I32" s="741">
        <v>11</v>
      </c>
      <c r="J32" s="741">
        <v>10</v>
      </c>
      <c r="K32" s="741">
        <v>10</v>
      </c>
      <c r="L32" s="741">
        <v>10</v>
      </c>
      <c r="M32" s="741">
        <v>7</v>
      </c>
      <c r="N32" s="741">
        <v>7</v>
      </c>
      <c r="O32" s="741">
        <v>7</v>
      </c>
      <c r="P32" s="742">
        <v>6</v>
      </c>
      <c r="Q32" s="742">
        <v>6</v>
      </c>
      <c r="R32" s="742">
        <v>6</v>
      </c>
      <c r="S32" s="143">
        <f>100</f>
        <v>100</v>
      </c>
      <c r="T32" s="328">
        <f t="shared" si="3"/>
        <v>100</v>
      </c>
      <c r="U32" s="328">
        <f t="shared" si="4"/>
        <v>100</v>
      </c>
      <c r="V32" s="328">
        <f t="shared" si="5"/>
        <v>100</v>
      </c>
      <c r="W32" s="328">
        <f t="shared" si="6"/>
        <v>110</v>
      </c>
      <c r="X32" s="328">
        <f t="shared" si="7"/>
        <v>110</v>
      </c>
      <c r="Y32" s="328">
        <f t="shared" si="8"/>
        <v>100</v>
      </c>
      <c r="Z32" s="328">
        <f t="shared" si="9"/>
        <v>100</v>
      </c>
      <c r="AA32" s="328">
        <f t="shared" si="10"/>
        <v>100</v>
      </c>
      <c r="AB32" s="328">
        <f t="shared" si="10"/>
        <v>70</v>
      </c>
      <c r="AC32" s="328">
        <f t="shared" si="10"/>
        <v>70</v>
      </c>
      <c r="AD32" s="328">
        <f t="shared" si="10"/>
        <v>70</v>
      </c>
      <c r="AE32" s="328">
        <f t="shared" si="26"/>
        <v>60</v>
      </c>
      <c r="AF32" s="328">
        <f t="shared" si="27"/>
        <v>60</v>
      </c>
      <c r="AG32" s="329">
        <f t="shared" si="27"/>
        <v>60</v>
      </c>
      <c r="AH32" s="768">
        <v>1</v>
      </c>
      <c r="AI32" s="769">
        <v>1</v>
      </c>
      <c r="AJ32" s="769">
        <v>1</v>
      </c>
      <c r="AK32" s="769">
        <v>1</v>
      </c>
      <c r="AL32" s="769">
        <v>1</v>
      </c>
      <c r="AM32" s="769">
        <v>1</v>
      </c>
      <c r="AN32" s="769">
        <v>1</v>
      </c>
      <c r="AO32" s="769">
        <v>1</v>
      </c>
      <c r="AP32" s="769">
        <v>1</v>
      </c>
      <c r="AQ32" s="769">
        <v>1</v>
      </c>
      <c r="AR32" s="769">
        <v>1</v>
      </c>
      <c r="AS32" s="769">
        <v>1</v>
      </c>
      <c r="AT32" s="769">
        <v>4</v>
      </c>
      <c r="AU32" s="769">
        <v>6</v>
      </c>
      <c r="AV32" s="771">
        <v>7</v>
      </c>
    </row>
    <row r="33" spans="2:48" ht="14.5" x14ac:dyDescent="0.35">
      <c r="B33" s="910"/>
      <c r="C33" s="1" t="s">
        <v>5</v>
      </c>
      <c r="D33" s="741">
        <v>0</v>
      </c>
      <c r="E33" s="741">
        <v>0</v>
      </c>
      <c r="F33" s="741">
        <v>0</v>
      </c>
      <c r="G33" s="741">
        <v>0</v>
      </c>
      <c r="H33" s="741">
        <v>0</v>
      </c>
      <c r="I33" s="741">
        <v>0</v>
      </c>
      <c r="J33" s="741">
        <v>0</v>
      </c>
      <c r="K33" s="741">
        <v>0</v>
      </c>
      <c r="L33" s="741">
        <v>0</v>
      </c>
      <c r="M33" s="741">
        <v>0</v>
      </c>
      <c r="N33" s="741">
        <v>0</v>
      </c>
      <c r="O33" s="741">
        <v>0</v>
      </c>
      <c r="P33" s="742">
        <v>0</v>
      </c>
      <c r="Q33" s="742">
        <v>0</v>
      </c>
      <c r="R33" s="742">
        <v>0</v>
      </c>
      <c r="S33" s="143">
        <f>100</f>
        <v>100</v>
      </c>
      <c r="T33" s="328" t="e">
        <f t="shared" si="3"/>
        <v>#DIV/0!</v>
      </c>
      <c r="U33" s="328" t="e">
        <f t="shared" si="4"/>
        <v>#DIV/0!</v>
      </c>
      <c r="V33" s="328" t="e">
        <f t="shared" si="5"/>
        <v>#DIV/0!</v>
      </c>
      <c r="W33" s="328" t="e">
        <f t="shared" si="6"/>
        <v>#DIV/0!</v>
      </c>
      <c r="X33" s="328" t="e">
        <f t="shared" si="7"/>
        <v>#DIV/0!</v>
      </c>
      <c r="Y33" s="328" t="e">
        <f t="shared" si="8"/>
        <v>#DIV/0!</v>
      </c>
      <c r="Z33" s="328" t="e">
        <f t="shared" si="9"/>
        <v>#DIV/0!</v>
      </c>
      <c r="AA33" s="328" t="e">
        <f t="shared" si="10"/>
        <v>#DIV/0!</v>
      </c>
      <c r="AB33" s="328" t="e">
        <f t="shared" si="10"/>
        <v>#DIV/0!</v>
      </c>
      <c r="AC33" s="328" t="e">
        <f t="shared" si="10"/>
        <v>#DIV/0!</v>
      </c>
      <c r="AD33" s="328" t="e">
        <f t="shared" si="10"/>
        <v>#DIV/0!</v>
      </c>
      <c r="AE33" s="328" t="e">
        <f t="shared" si="26"/>
        <v>#DIV/0!</v>
      </c>
      <c r="AF33" s="328" t="e">
        <f t="shared" si="27"/>
        <v>#DIV/0!</v>
      </c>
      <c r="AG33" s="329" t="e">
        <f t="shared" si="27"/>
        <v>#DIV/0!</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5" x14ac:dyDescent="0.35">
      <c r="B34" s="910"/>
      <c r="C34" s="1" t="s">
        <v>6</v>
      </c>
      <c r="D34" s="741">
        <v>95</v>
      </c>
      <c r="E34" s="741">
        <v>106</v>
      </c>
      <c r="F34" s="741">
        <v>124</v>
      </c>
      <c r="G34" s="741">
        <v>111</v>
      </c>
      <c r="H34" s="741">
        <v>113</v>
      </c>
      <c r="I34" s="741">
        <v>125</v>
      </c>
      <c r="J34" s="741">
        <v>129</v>
      </c>
      <c r="K34" s="741">
        <v>131</v>
      </c>
      <c r="L34" s="741">
        <v>131</v>
      </c>
      <c r="M34" s="741">
        <v>127</v>
      </c>
      <c r="N34" s="741">
        <v>133</v>
      </c>
      <c r="O34" s="741">
        <v>133</v>
      </c>
      <c r="P34" s="742">
        <v>125</v>
      </c>
      <c r="Q34" s="742">
        <v>138</v>
      </c>
      <c r="R34" s="742">
        <v>136</v>
      </c>
      <c r="S34" s="143">
        <f>100</f>
        <v>100</v>
      </c>
      <c r="T34" s="328">
        <f t="shared" si="3"/>
        <v>111.57894736842105</v>
      </c>
      <c r="U34" s="328">
        <f t="shared" si="4"/>
        <v>130.52631578947367</v>
      </c>
      <c r="V34" s="328">
        <f t="shared" si="5"/>
        <v>116.84210526315789</v>
      </c>
      <c r="W34" s="328">
        <f t="shared" si="6"/>
        <v>118.94736842105263</v>
      </c>
      <c r="X34" s="328">
        <f t="shared" si="7"/>
        <v>131.57894736842104</v>
      </c>
      <c r="Y34" s="328">
        <f t="shared" si="8"/>
        <v>135.78947368421052</v>
      </c>
      <c r="Z34" s="328">
        <f t="shared" si="9"/>
        <v>137.89473684210526</v>
      </c>
      <c r="AA34" s="328">
        <f t="shared" si="10"/>
        <v>137.89473684210526</v>
      </c>
      <c r="AB34" s="328">
        <f t="shared" si="10"/>
        <v>133.68421052631578</v>
      </c>
      <c r="AC34" s="328">
        <f t="shared" si="10"/>
        <v>140</v>
      </c>
      <c r="AD34" s="328">
        <f t="shared" si="10"/>
        <v>140</v>
      </c>
      <c r="AE34" s="328">
        <f t="shared" si="26"/>
        <v>131.57894736842104</v>
      </c>
      <c r="AF34" s="328">
        <f t="shared" si="27"/>
        <v>145.26315789473685</v>
      </c>
      <c r="AG34" s="329">
        <f t="shared" si="27"/>
        <v>143.15789473684211</v>
      </c>
      <c r="AH34" s="768">
        <v>1</v>
      </c>
      <c r="AI34" s="769">
        <v>1</v>
      </c>
      <c r="AJ34" s="769">
        <v>1</v>
      </c>
      <c r="AK34" s="769">
        <v>1</v>
      </c>
      <c r="AL34" s="769">
        <v>1</v>
      </c>
      <c r="AM34" s="769">
        <v>1</v>
      </c>
      <c r="AN34" s="769">
        <v>1</v>
      </c>
      <c r="AO34" s="769">
        <v>1</v>
      </c>
      <c r="AP34" s="769">
        <v>1</v>
      </c>
      <c r="AQ34" s="769">
        <v>1</v>
      </c>
      <c r="AR34" s="769">
        <v>1</v>
      </c>
      <c r="AS34" s="769">
        <v>1</v>
      </c>
      <c r="AT34" s="769">
        <v>4</v>
      </c>
      <c r="AU34" s="769">
        <v>6</v>
      </c>
      <c r="AV34" s="771">
        <v>7</v>
      </c>
    </row>
    <row r="35" spans="2:48" ht="14.5" x14ac:dyDescent="0.35">
      <c r="B35" s="911"/>
      <c r="C35" s="1" t="s">
        <v>7</v>
      </c>
      <c r="D35">
        <v>95</v>
      </c>
      <c r="E35">
        <v>106</v>
      </c>
      <c r="F35">
        <v>124</v>
      </c>
      <c r="G35">
        <v>111</v>
      </c>
      <c r="H35">
        <v>113</v>
      </c>
      <c r="I35">
        <v>125</v>
      </c>
      <c r="J35">
        <v>129</v>
      </c>
      <c r="K35">
        <v>131</v>
      </c>
      <c r="L35">
        <v>131</v>
      </c>
      <c r="M35">
        <v>127</v>
      </c>
      <c r="N35">
        <v>133</v>
      </c>
      <c r="O35">
        <v>133</v>
      </c>
      <c r="P35">
        <v>125</v>
      </c>
      <c r="Q35">
        <v>138</v>
      </c>
      <c r="R35">
        <v>136</v>
      </c>
      <c r="S35" s="143">
        <f>100</f>
        <v>100</v>
      </c>
      <c r="T35" s="328">
        <f t="shared" si="3"/>
        <v>111.57894736842105</v>
      </c>
      <c r="U35" s="328">
        <f t="shared" si="4"/>
        <v>130.52631578947367</v>
      </c>
      <c r="V35" s="328">
        <f t="shared" si="5"/>
        <v>116.84210526315789</v>
      </c>
      <c r="W35" s="328">
        <f t="shared" si="6"/>
        <v>118.94736842105263</v>
      </c>
      <c r="X35" s="328">
        <f t="shared" si="7"/>
        <v>131.57894736842104</v>
      </c>
      <c r="Y35" s="328">
        <f t="shared" si="8"/>
        <v>135.78947368421052</v>
      </c>
      <c r="Z35" s="328">
        <f t="shared" si="9"/>
        <v>137.89473684210526</v>
      </c>
      <c r="AA35" s="328">
        <f t="shared" si="10"/>
        <v>137.89473684210526</v>
      </c>
      <c r="AB35" s="328">
        <f t="shared" si="10"/>
        <v>133.68421052631578</v>
      </c>
      <c r="AC35" s="328">
        <f t="shared" si="10"/>
        <v>140</v>
      </c>
      <c r="AD35" s="328">
        <f t="shared" si="10"/>
        <v>140</v>
      </c>
      <c r="AE35" s="328">
        <f t="shared" si="26"/>
        <v>131.57894736842104</v>
      </c>
      <c r="AF35" s="328">
        <f t="shared" si="27"/>
        <v>145.26315789473685</v>
      </c>
      <c r="AG35" s="329">
        <f t="shared" si="27"/>
        <v>143.15789473684211</v>
      </c>
      <c r="AH35" s="772"/>
      <c r="AI35" s="773"/>
      <c r="AJ35" s="773"/>
      <c r="AK35" s="773"/>
      <c r="AL35" s="773"/>
      <c r="AM35" s="773"/>
      <c r="AN35" s="773"/>
      <c r="AO35" s="773"/>
      <c r="AP35" s="773"/>
      <c r="AQ35" s="773"/>
      <c r="AR35" s="773"/>
      <c r="AS35" s="773"/>
      <c r="AT35" s="773"/>
      <c r="AU35" s="773"/>
      <c r="AV35" s="774"/>
    </row>
    <row r="36" spans="2:48" ht="15" customHeight="1" x14ac:dyDescent="0.35">
      <c r="B36" s="912" t="s">
        <v>23</v>
      </c>
      <c r="C36" s="7" t="s">
        <v>2</v>
      </c>
      <c r="D36" s="741">
        <v>2</v>
      </c>
      <c r="E36" s="741">
        <v>1</v>
      </c>
      <c r="F36" s="741">
        <v>11</v>
      </c>
      <c r="G36" s="741">
        <v>7</v>
      </c>
      <c r="H36" s="741">
        <v>13</v>
      </c>
      <c r="I36" s="741">
        <v>10</v>
      </c>
      <c r="J36" s="741">
        <v>9</v>
      </c>
      <c r="K36" s="741">
        <v>9</v>
      </c>
      <c r="L36" s="741">
        <v>12</v>
      </c>
      <c r="M36" s="741">
        <v>11</v>
      </c>
      <c r="N36" s="741">
        <v>9</v>
      </c>
      <c r="O36" s="741">
        <v>10</v>
      </c>
      <c r="P36" s="742">
        <v>8</v>
      </c>
      <c r="Q36" s="742">
        <v>10</v>
      </c>
      <c r="R36" s="742">
        <v>10</v>
      </c>
      <c r="S36" s="143">
        <f>100</f>
        <v>100</v>
      </c>
      <c r="T36" s="328">
        <f t="shared" si="3"/>
        <v>50</v>
      </c>
      <c r="U36" s="328">
        <f t="shared" si="4"/>
        <v>550</v>
      </c>
      <c r="V36" s="328">
        <f t="shared" si="5"/>
        <v>350</v>
      </c>
      <c r="W36" s="328">
        <f t="shared" si="6"/>
        <v>650</v>
      </c>
      <c r="X36" s="328">
        <f t="shared" si="7"/>
        <v>500</v>
      </c>
      <c r="Y36" s="328">
        <f t="shared" si="8"/>
        <v>450</v>
      </c>
      <c r="Z36" s="328">
        <f t="shared" si="9"/>
        <v>450</v>
      </c>
      <c r="AA36" s="328">
        <f t="shared" si="10"/>
        <v>600</v>
      </c>
      <c r="AB36" s="328">
        <f t="shared" si="10"/>
        <v>550</v>
      </c>
      <c r="AC36" s="328">
        <f t="shared" si="10"/>
        <v>450</v>
      </c>
      <c r="AD36" s="328">
        <f t="shared" si="10"/>
        <v>500</v>
      </c>
      <c r="AE36" s="328">
        <f t="shared" si="26"/>
        <v>400</v>
      </c>
      <c r="AF36" s="328">
        <f t="shared" si="27"/>
        <v>500</v>
      </c>
      <c r="AG36" s="329">
        <f t="shared" si="27"/>
        <v>500</v>
      </c>
      <c r="AH36" s="768">
        <v>1</v>
      </c>
      <c r="AI36" s="769">
        <v>1</v>
      </c>
      <c r="AJ36" s="769">
        <v>1</v>
      </c>
      <c r="AK36" s="769">
        <v>1</v>
      </c>
      <c r="AL36" s="769">
        <v>1</v>
      </c>
      <c r="AM36" s="769">
        <v>1</v>
      </c>
      <c r="AN36" s="769">
        <v>1</v>
      </c>
      <c r="AO36" s="769">
        <v>1</v>
      </c>
      <c r="AP36" s="769">
        <v>1</v>
      </c>
      <c r="AQ36" s="769">
        <v>1</v>
      </c>
      <c r="AR36" s="769">
        <v>1</v>
      </c>
      <c r="AS36" s="769">
        <v>1</v>
      </c>
      <c r="AT36" s="769">
        <v>4</v>
      </c>
      <c r="AU36" s="769">
        <v>6</v>
      </c>
      <c r="AV36" s="771">
        <v>7</v>
      </c>
    </row>
    <row r="37" spans="2:48" ht="14.5" x14ac:dyDescent="0.35">
      <c r="B37" s="910"/>
      <c r="C37" s="1" t="s">
        <v>3</v>
      </c>
      <c r="D37" s="741">
        <v>0</v>
      </c>
      <c r="E37" s="741">
        <v>0</v>
      </c>
      <c r="F37" s="741">
        <v>0</v>
      </c>
      <c r="G37" s="741">
        <v>2</v>
      </c>
      <c r="H37" s="741">
        <v>0</v>
      </c>
      <c r="I37" s="741">
        <v>1</v>
      </c>
      <c r="J37" s="741">
        <v>2</v>
      </c>
      <c r="K37" s="741">
        <v>1</v>
      </c>
      <c r="L37" s="741">
        <v>1</v>
      </c>
      <c r="M37" s="741">
        <v>1</v>
      </c>
      <c r="N37" s="741">
        <v>2</v>
      </c>
      <c r="O37" s="741">
        <v>2</v>
      </c>
      <c r="P37" s="742">
        <v>2</v>
      </c>
      <c r="Q37" s="742">
        <v>2</v>
      </c>
      <c r="R37" s="742">
        <v>2</v>
      </c>
      <c r="S37" s="143">
        <f>100</f>
        <v>100</v>
      </c>
      <c r="T37" s="328" t="e">
        <f t="shared" si="3"/>
        <v>#DIV/0!</v>
      </c>
      <c r="U37" s="328" t="e">
        <f t="shared" si="4"/>
        <v>#DIV/0!</v>
      </c>
      <c r="V37" s="328" t="e">
        <f t="shared" si="5"/>
        <v>#DIV/0!</v>
      </c>
      <c r="W37" s="328" t="e">
        <f t="shared" si="6"/>
        <v>#DIV/0!</v>
      </c>
      <c r="X37" s="328" t="e">
        <f t="shared" si="7"/>
        <v>#DIV/0!</v>
      </c>
      <c r="Y37" s="328" t="e">
        <f t="shared" si="8"/>
        <v>#DIV/0!</v>
      </c>
      <c r="Z37" s="328" t="e">
        <f t="shared" si="9"/>
        <v>#DIV/0!</v>
      </c>
      <c r="AA37" s="328" t="e">
        <f t="shared" si="10"/>
        <v>#DIV/0!</v>
      </c>
      <c r="AB37" s="328" t="e">
        <f t="shared" si="10"/>
        <v>#DIV/0!</v>
      </c>
      <c r="AC37" s="328" t="e">
        <f t="shared" si="10"/>
        <v>#DIV/0!</v>
      </c>
      <c r="AD37" s="328" t="e">
        <f t="shared" si="10"/>
        <v>#DIV/0!</v>
      </c>
      <c r="AE37" s="328" t="e">
        <f t="shared" si="26"/>
        <v>#DIV/0!</v>
      </c>
      <c r="AF37" s="328" t="e">
        <f t="shared" si="27"/>
        <v>#DIV/0!</v>
      </c>
      <c r="AG37" s="329" t="e">
        <f t="shared" si="27"/>
        <v>#DIV/0!</v>
      </c>
      <c r="AH37" s="768">
        <v>1</v>
      </c>
      <c r="AI37" s="769">
        <v>1</v>
      </c>
      <c r="AJ37" s="769">
        <v>1</v>
      </c>
      <c r="AK37" s="769">
        <v>1</v>
      </c>
      <c r="AL37" s="769">
        <v>1</v>
      </c>
      <c r="AM37" s="769">
        <v>1</v>
      </c>
      <c r="AN37" s="769">
        <v>1</v>
      </c>
      <c r="AO37" s="769">
        <v>1</v>
      </c>
      <c r="AP37" s="769">
        <v>1</v>
      </c>
      <c r="AQ37" s="769">
        <v>1</v>
      </c>
      <c r="AR37" s="769">
        <v>1</v>
      </c>
      <c r="AS37" s="769">
        <v>1</v>
      </c>
      <c r="AT37" s="769">
        <v>4</v>
      </c>
      <c r="AU37" s="769">
        <v>6</v>
      </c>
      <c r="AV37" s="771">
        <v>7</v>
      </c>
    </row>
    <row r="38" spans="2:48" ht="14.5" x14ac:dyDescent="0.35">
      <c r="B38" s="910"/>
      <c r="C38" s="1" t="s">
        <v>4</v>
      </c>
      <c r="D38" s="741">
        <v>0</v>
      </c>
      <c r="E38" s="741">
        <v>0</v>
      </c>
      <c r="F38" s="741">
        <v>0</v>
      </c>
      <c r="G38" s="741">
        <v>0</v>
      </c>
      <c r="H38" s="741">
        <v>0</v>
      </c>
      <c r="I38" s="741">
        <v>0</v>
      </c>
      <c r="J38" s="741">
        <v>0</v>
      </c>
      <c r="K38" s="741">
        <v>0</v>
      </c>
      <c r="L38" s="741">
        <v>0</v>
      </c>
      <c r="M38" s="741">
        <v>0</v>
      </c>
      <c r="N38" s="741">
        <v>0</v>
      </c>
      <c r="O38" s="741">
        <v>0</v>
      </c>
      <c r="P38" s="742">
        <v>0</v>
      </c>
      <c r="Q38" s="742">
        <v>0</v>
      </c>
      <c r="R38" s="742">
        <v>0</v>
      </c>
      <c r="S38" s="143">
        <f>100</f>
        <v>100</v>
      </c>
      <c r="T38" s="328" t="e">
        <f t="shared" si="3"/>
        <v>#DIV/0!</v>
      </c>
      <c r="U38" s="328" t="e">
        <f t="shared" si="4"/>
        <v>#DIV/0!</v>
      </c>
      <c r="V38" s="328" t="e">
        <f t="shared" si="5"/>
        <v>#DIV/0!</v>
      </c>
      <c r="W38" s="328" t="e">
        <f t="shared" si="6"/>
        <v>#DIV/0!</v>
      </c>
      <c r="X38" s="328" t="e">
        <f t="shared" si="7"/>
        <v>#DIV/0!</v>
      </c>
      <c r="Y38" s="328" t="e">
        <f t="shared" si="8"/>
        <v>#DIV/0!</v>
      </c>
      <c r="Z38" s="328" t="e">
        <f t="shared" si="9"/>
        <v>#DIV/0!</v>
      </c>
      <c r="AA38" s="328" t="e">
        <f t="shared" si="10"/>
        <v>#DIV/0!</v>
      </c>
      <c r="AB38" s="328" t="e">
        <f t="shared" si="10"/>
        <v>#DIV/0!</v>
      </c>
      <c r="AC38" s="328" t="e">
        <f t="shared" si="10"/>
        <v>#DIV/0!</v>
      </c>
      <c r="AD38" s="328" t="e">
        <f t="shared" si="10"/>
        <v>#DIV/0!</v>
      </c>
      <c r="AE38" s="328" t="e">
        <f t="shared" si="26"/>
        <v>#DIV/0!</v>
      </c>
      <c r="AF38" s="328" t="e">
        <f t="shared" si="27"/>
        <v>#DIV/0!</v>
      </c>
      <c r="AG38" s="329" t="e">
        <f t="shared" si="27"/>
        <v>#DIV/0!</v>
      </c>
      <c r="AH38" s="768">
        <v>1</v>
      </c>
      <c r="AI38" s="769">
        <v>1</v>
      </c>
      <c r="AJ38" s="769">
        <v>1</v>
      </c>
      <c r="AK38" s="769">
        <v>1</v>
      </c>
      <c r="AL38" s="769">
        <v>1</v>
      </c>
      <c r="AM38" s="769">
        <v>1</v>
      </c>
      <c r="AN38" s="769">
        <v>1</v>
      </c>
      <c r="AO38" s="769">
        <v>1</v>
      </c>
      <c r="AP38" s="769">
        <v>1</v>
      </c>
      <c r="AQ38" s="769">
        <v>1</v>
      </c>
      <c r="AR38" s="769">
        <v>1</v>
      </c>
      <c r="AS38" s="769">
        <v>1</v>
      </c>
      <c r="AT38" s="769">
        <v>4</v>
      </c>
      <c r="AU38" s="769">
        <v>6</v>
      </c>
      <c r="AV38" s="771">
        <v>7</v>
      </c>
    </row>
    <row r="39" spans="2:48" ht="14.5" x14ac:dyDescent="0.35">
      <c r="B39" s="910"/>
      <c r="C39" s="1" t="s">
        <v>5</v>
      </c>
      <c r="D39" s="741">
        <v>0</v>
      </c>
      <c r="E39" s="741">
        <v>0</v>
      </c>
      <c r="F39" s="741">
        <v>0</v>
      </c>
      <c r="G39" s="741">
        <v>0</v>
      </c>
      <c r="H39" s="741">
        <v>0</v>
      </c>
      <c r="I39" s="741">
        <v>0</v>
      </c>
      <c r="J39" s="741">
        <v>0</v>
      </c>
      <c r="K39" s="741">
        <v>0</v>
      </c>
      <c r="L39" s="741">
        <v>0</v>
      </c>
      <c r="M39" s="741">
        <v>0</v>
      </c>
      <c r="N39" s="741">
        <v>0</v>
      </c>
      <c r="O39" s="741">
        <v>0</v>
      </c>
      <c r="P39" s="742">
        <v>0</v>
      </c>
      <c r="Q39" s="742">
        <v>0</v>
      </c>
      <c r="R39" s="742">
        <v>0</v>
      </c>
      <c r="S39" s="143">
        <f>100</f>
        <v>100</v>
      </c>
      <c r="T39" s="328" t="e">
        <f t="shared" si="3"/>
        <v>#DIV/0!</v>
      </c>
      <c r="U39" s="328" t="e">
        <f t="shared" si="4"/>
        <v>#DIV/0!</v>
      </c>
      <c r="V39" s="328" t="e">
        <f t="shared" si="5"/>
        <v>#DIV/0!</v>
      </c>
      <c r="W39" s="328" t="e">
        <f t="shared" si="6"/>
        <v>#DIV/0!</v>
      </c>
      <c r="X39" s="328" t="e">
        <f t="shared" si="7"/>
        <v>#DIV/0!</v>
      </c>
      <c r="Y39" s="328" t="e">
        <f t="shared" si="8"/>
        <v>#DIV/0!</v>
      </c>
      <c r="Z39" s="328" t="e">
        <f t="shared" si="9"/>
        <v>#DIV/0!</v>
      </c>
      <c r="AA39" s="328" t="e">
        <f t="shared" si="10"/>
        <v>#DIV/0!</v>
      </c>
      <c r="AB39" s="328" t="e">
        <f t="shared" si="10"/>
        <v>#DIV/0!</v>
      </c>
      <c r="AC39" s="328" t="e">
        <f t="shared" si="10"/>
        <v>#DIV/0!</v>
      </c>
      <c r="AD39" s="328" t="e">
        <f t="shared" si="10"/>
        <v>#DIV/0!</v>
      </c>
      <c r="AE39" s="328" t="e">
        <f t="shared" si="26"/>
        <v>#DIV/0!</v>
      </c>
      <c r="AF39" s="328" t="e">
        <f t="shared" si="27"/>
        <v>#DIV/0!</v>
      </c>
      <c r="AG39" s="329" t="e">
        <f t="shared" si="27"/>
        <v>#DIV/0!</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5" x14ac:dyDescent="0.35">
      <c r="B40" s="910"/>
      <c r="C40" s="1" t="s">
        <v>6</v>
      </c>
      <c r="D40" s="741">
        <v>2</v>
      </c>
      <c r="E40" s="741">
        <v>1</v>
      </c>
      <c r="F40" s="741">
        <v>11</v>
      </c>
      <c r="G40" s="741">
        <v>9</v>
      </c>
      <c r="H40" s="741">
        <v>13</v>
      </c>
      <c r="I40" s="741">
        <v>11</v>
      </c>
      <c r="J40" s="741">
        <v>11</v>
      </c>
      <c r="K40" s="741">
        <v>10</v>
      </c>
      <c r="L40" s="741">
        <v>13</v>
      </c>
      <c r="M40" s="741">
        <v>12</v>
      </c>
      <c r="N40" s="741">
        <v>11</v>
      </c>
      <c r="O40" s="741">
        <v>12</v>
      </c>
      <c r="P40" s="742">
        <v>10</v>
      </c>
      <c r="Q40" s="742">
        <v>12</v>
      </c>
      <c r="R40" s="742">
        <v>12</v>
      </c>
      <c r="S40" s="143">
        <f>100</f>
        <v>100</v>
      </c>
      <c r="T40" s="328">
        <f t="shared" si="3"/>
        <v>50</v>
      </c>
      <c r="U40" s="328">
        <f t="shared" si="4"/>
        <v>550</v>
      </c>
      <c r="V40" s="328">
        <f t="shared" si="5"/>
        <v>450</v>
      </c>
      <c r="W40" s="328">
        <f t="shared" si="6"/>
        <v>650</v>
      </c>
      <c r="X40" s="328">
        <f t="shared" si="7"/>
        <v>550</v>
      </c>
      <c r="Y40" s="328">
        <f t="shared" si="8"/>
        <v>550</v>
      </c>
      <c r="Z40" s="328">
        <f t="shared" si="9"/>
        <v>500</v>
      </c>
      <c r="AA40" s="328">
        <f t="shared" si="10"/>
        <v>650</v>
      </c>
      <c r="AB40" s="328">
        <f t="shared" si="10"/>
        <v>600</v>
      </c>
      <c r="AC40" s="328">
        <f t="shared" si="10"/>
        <v>550</v>
      </c>
      <c r="AD40" s="328">
        <f t="shared" si="10"/>
        <v>600</v>
      </c>
      <c r="AE40" s="328">
        <f t="shared" si="26"/>
        <v>500</v>
      </c>
      <c r="AF40" s="328">
        <f t="shared" si="27"/>
        <v>600</v>
      </c>
      <c r="AG40" s="329">
        <f t="shared" si="27"/>
        <v>600</v>
      </c>
      <c r="AH40" s="768">
        <v>1</v>
      </c>
      <c r="AI40" s="769">
        <v>1</v>
      </c>
      <c r="AJ40" s="769">
        <v>1</v>
      </c>
      <c r="AK40" s="769">
        <v>1</v>
      </c>
      <c r="AL40" s="769">
        <v>1</v>
      </c>
      <c r="AM40" s="769">
        <v>1</v>
      </c>
      <c r="AN40" s="769">
        <v>1</v>
      </c>
      <c r="AO40" s="769">
        <v>1</v>
      </c>
      <c r="AP40" s="769">
        <v>1</v>
      </c>
      <c r="AQ40" s="769">
        <v>1</v>
      </c>
      <c r="AR40" s="769">
        <v>1</v>
      </c>
      <c r="AS40" s="769">
        <v>1</v>
      </c>
      <c r="AT40" s="769">
        <v>4</v>
      </c>
      <c r="AU40" s="769">
        <v>6</v>
      </c>
      <c r="AV40" s="771">
        <v>7</v>
      </c>
    </row>
    <row r="41" spans="2:48" ht="14.5" x14ac:dyDescent="0.35">
      <c r="B41" s="911"/>
      <c r="C41" s="8" t="s">
        <v>7</v>
      </c>
      <c r="D41">
        <v>2</v>
      </c>
      <c r="E41">
        <v>1</v>
      </c>
      <c r="F41">
        <v>11</v>
      </c>
      <c r="G41">
        <v>9</v>
      </c>
      <c r="H41">
        <v>13</v>
      </c>
      <c r="I41">
        <v>11</v>
      </c>
      <c r="J41">
        <v>11</v>
      </c>
      <c r="K41">
        <v>10</v>
      </c>
      <c r="L41">
        <v>13</v>
      </c>
      <c r="M41">
        <v>12</v>
      </c>
      <c r="N41">
        <v>11</v>
      </c>
      <c r="O41">
        <v>12</v>
      </c>
      <c r="P41">
        <v>10</v>
      </c>
      <c r="Q41">
        <v>12</v>
      </c>
      <c r="R41">
        <v>12</v>
      </c>
      <c r="S41" s="143">
        <f>100</f>
        <v>100</v>
      </c>
      <c r="T41" s="328">
        <f t="shared" si="3"/>
        <v>50</v>
      </c>
      <c r="U41" s="328">
        <f t="shared" si="4"/>
        <v>550</v>
      </c>
      <c r="V41" s="328">
        <f t="shared" si="5"/>
        <v>450</v>
      </c>
      <c r="W41" s="328">
        <f t="shared" si="6"/>
        <v>650</v>
      </c>
      <c r="X41" s="328">
        <f t="shared" si="7"/>
        <v>550</v>
      </c>
      <c r="Y41" s="328">
        <f t="shared" si="8"/>
        <v>550</v>
      </c>
      <c r="Z41" s="328">
        <f t="shared" si="9"/>
        <v>500</v>
      </c>
      <c r="AA41" s="328">
        <f t="shared" si="10"/>
        <v>650</v>
      </c>
      <c r="AB41" s="328">
        <f t="shared" si="10"/>
        <v>600</v>
      </c>
      <c r="AC41" s="328">
        <f t="shared" si="10"/>
        <v>550</v>
      </c>
      <c r="AD41" s="328">
        <f t="shared" si="10"/>
        <v>600</v>
      </c>
      <c r="AE41" s="328">
        <f t="shared" si="26"/>
        <v>500</v>
      </c>
      <c r="AF41" s="328">
        <f t="shared" si="27"/>
        <v>600</v>
      </c>
      <c r="AG41" s="329">
        <f t="shared" si="27"/>
        <v>600</v>
      </c>
      <c r="AH41" s="772"/>
      <c r="AI41" s="773"/>
      <c r="AJ41" s="773"/>
      <c r="AK41" s="773"/>
      <c r="AL41" s="773"/>
      <c r="AM41" s="773"/>
      <c r="AN41" s="773"/>
      <c r="AO41" s="773"/>
      <c r="AP41" s="773"/>
      <c r="AQ41" s="773"/>
      <c r="AR41" s="773"/>
      <c r="AS41" s="773"/>
      <c r="AT41" s="773"/>
      <c r="AU41" s="773"/>
      <c r="AV41" s="774"/>
    </row>
    <row r="42" spans="2:48" ht="15" customHeight="1" x14ac:dyDescent="0.35">
      <c r="B42" s="912" t="s">
        <v>24</v>
      </c>
      <c r="C42" s="1" t="s">
        <v>2</v>
      </c>
      <c r="D42" s="741">
        <v>181</v>
      </c>
      <c r="E42" s="741">
        <v>192</v>
      </c>
      <c r="F42" s="741">
        <v>184</v>
      </c>
      <c r="G42" s="741">
        <v>206</v>
      </c>
      <c r="H42" s="741">
        <v>224</v>
      </c>
      <c r="I42" s="741">
        <v>275</v>
      </c>
      <c r="J42" s="741">
        <v>304</v>
      </c>
      <c r="K42" s="741">
        <v>367</v>
      </c>
      <c r="L42" s="741">
        <v>412</v>
      </c>
      <c r="M42" s="741">
        <v>454</v>
      </c>
      <c r="N42" s="741">
        <v>435</v>
      </c>
      <c r="O42" s="741">
        <v>481</v>
      </c>
      <c r="P42" s="742">
        <v>468</v>
      </c>
      <c r="Q42" s="742">
        <v>466</v>
      </c>
      <c r="R42" s="742">
        <v>471</v>
      </c>
      <c r="S42" s="143">
        <f>100</f>
        <v>100</v>
      </c>
      <c r="T42" s="328">
        <f t="shared" si="3"/>
        <v>106.07734806629834</v>
      </c>
      <c r="U42" s="328">
        <f t="shared" si="4"/>
        <v>101.65745856353591</v>
      </c>
      <c r="V42" s="328">
        <f t="shared" si="5"/>
        <v>113.81215469613259</v>
      </c>
      <c r="W42" s="328">
        <f t="shared" si="6"/>
        <v>123.75690607734806</v>
      </c>
      <c r="X42" s="328">
        <f t="shared" si="7"/>
        <v>151.93370165745856</v>
      </c>
      <c r="Y42" s="328">
        <f t="shared" si="8"/>
        <v>167.95580110497238</v>
      </c>
      <c r="Z42" s="328">
        <f t="shared" si="9"/>
        <v>202.76243093922653</v>
      </c>
      <c r="AA42" s="328">
        <f t="shared" si="10"/>
        <v>227.62430939226519</v>
      </c>
      <c r="AB42" s="328">
        <f t="shared" si="10"/>
        <v>250.82872928176795</v>
      </c>
      <c r="AC42" s="328">
        <f t="shared" si="10"/>
        <v>240.33149171270719</v>
      </c>
      <c r="AD42" s="328">
        <f t="shared" si="10"/>
        <v>265.74585635359114</v>
      </c>
      <c r="AE42" s="328">
        <f t="shared" si="26"/>
        <v>258.56353591160223</v>
      </c>
      <c r="AF42" s="328">
        <f t="shared" si="27"/>
        <v>257.45856353591159</v>
      </c>
      <c r="AG42" s="329">
        <f t="shared" si="27"/>
        <v>260.22099447513813</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5" x14ac:dyDescent="0.35">
      <c r="B43" s="910"/>
      <c r="C43" s="1" t="s">
        <v>3</v>
      </c>
      <c r="D43" s="741">
        <v>125</v>
      </c>
      <c r="E43" s="741">
        <v>122</v>
      </c>
      <c r="F43" s="741">
        <v>118</v>
      </c>
      <c r="G43" s="741">
        <v>119</v>
      </c>
      <c r="H43" s="741">
        <v>122</v>
      </c>
      <c r="I43" s="741">
        <v>114</v>
      </c>
      <c r="J43" s="741">
        <v>111</v>
      </c>
      <c r="K43" s="741">
        <v>120</v>
      </c>
      <c r="L43" s="741">
        <v>123</v>
      </c>
      <c r="M43" s="741">
        <v>125</v>
      </c>
      <c r="N43" s="741">
        <v>132</v>
      </c>
      <c r="O43" s="741">
        <v>126</v>
      </c>
      <c r="P43" s="742">
        <v>121</v>
      </c>
      <c r="Q43" s="742">
        <v>118</v>
      </c>
      <c r="R43" s="742">
        <v>116</v>
      </c>
      <c r="S43" s="143">
        <f>100</f>
        <v>100</v>
      </c>
      <c r="T43" s="328">
        <f t="shared" si="3"/>
        <v>97.6</v>
      </c>
      <c r="U43" s="328">
        <f t="shared" si="4"/>
        <v>94.4</v>
      </c>
      <c r="V43" s="328">
        <f t="shared" si="5"/>
        <v>95.2</v>
      </c>
      <c r="W43" s="328">
        <f t="shared" si="6"/>
        <v>97.6</v>
      </c>
      <c r="X43" s="328">
        <f t="shared" si="7"/>
        <v>91.2</v>
      </c>
      <c r="Y43" s="328">
        <f t="shared" si="8"/>
        <v>88.8</v>
      </c>
      <c r="Z43" s="328">
        <f t="shared" si="9"/>
        <v>96</v>
      </c>
      <c r="AA43" s="328">
        <f t="shared" si="10"/>
        <v>98.4</v>
      </c>
      <c r="AB43" s="328">
        <f t="shared" si="10"/>
        <v>100</v>
      </c>
      <c r="AC43" s="328">
        <f t="shared" si="10"/>
        <v>105.6</v>
      </c>
      <c r="AD43" s="328">
        <f t="shared" si="10"/>
        <v>100.8</v>
      </c>
      <c r="AE43" s="328">
        <f t="shared" si="26"/>
        <v>96.8</v>
      </c>
      <c r="AF43" s="328">
        <f t="shared" si="27"/>
        <v>94.4</v>
      </c>
      <c r="AG43" s="329">
        <f t="shared" si="27"/>
        <v>92.8</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5" x14ac:dyDescent="0.35">
      <c r="B44" s="910"/>
      <c r="C44" s="1" t="s">
        <v>4</v>
      </c>
      <c r="D44" s="741">
        <v>55</v>
      </c>
      <c r="E44" s="741">
        <v>44</v>
      </c>
      <c r="F44" s="741">
        <v>47</v>
      </c>
      <c r="G44" s="741">
        <v>47</v>
      </c>
      <c r="H44" s="741">
        <v>49</v>
      </c>
      <c r="I44" s="741">
        <v>52</v>
      </c>
      <c r="J44" s="741">
        <v>52</v>
      </c>
      <c r="K44" s="741">
        <v>55</v>
      </c>
      <c r="L44" s="741">
        <v>52</v>
      </c>
      <c r="M44" s="741">
        <v>50</v>
      </c>
      <c r="N44" s="741">
        <v>50</v>
      </c>
      <c r="O44" s="741">
        <v>47</v>
      </c>
      <c r="P44" s="742">
        <v>45</v>
      </c>
      <c r="Q44" s="742">
        <v>43</v>
      </c>
      <c r="R44" s="742">
        <v>42</v>
      </c>
      <c r="S44" s="143">
        <f>100</f>
        <v>100</v>
      </c>
      <c r="T44" s="328">
        <f t="shared" si="3"/>
        <v>80</v>
      </c>
      <c r="U44" s="328">
        <f t="shared" si="4"/>
        <v>85.454545454545453</v>
      </c>
      <c r="V44" s="328">
        <f t="shared" si="5"/>
        <v>85.454545454545453</v>
      </c>
      <c r="W44" s="328">
        <f t="shared" si="6"/>
        <v>89.090909090909093</v>
      </c>
      <c r="X44" s="328">
        <f t="shared" si="7"/>
        <v>94.545454545454547</v>
      </c>
      <c r="Y44" s="328">
        <f t="shared" si="8"/>
        <v>94.545454545454547</v>
      </c>
      <c r="Z44" s="328">
        <f t="shared" si="9"/>
        <v>100</v>
      </c>
      <c r="AA44" s="328">
        <f t="shared" si="10"/>
        <v>94.545454545454547</v>
      </c>
      <c r="AB44" s="328">
        <f t="shared" si="10"/>
        <v>90.909090909090907</v>
      </c>
      <c r="AC44" s="328">
        <f t="shared" si="10"/>
        <v>90.909090909090907</v>
      </c>
      <c r="AD44" s="328">
        <f t="shared" si="10"/>
        <v>85.454545454545453</v>
      </c>
      <c r="AE44" s="328">
        <f t="shared" si="26"/>
        <v>81.818181818181813</v>
      </c>
      <c r="AF44" s="328">
        <f t="shared" si="27"/>
        <v>78.181818181818187</v>
      </c>
      <c r="AG44" s="329">
        <f t="shared" si="27"/>
        <v>76.36363636363636</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5" x14ac:dyDescent="0.35">
      <c r="B45" s="910"/>
      <c r="C45" s="1" t="s">
        <v>5</v>
      </c>
      <c r="D45" s="741">
        <v>14</v>
      </c>
      <c r="E45" s="741">
        <v>12</v>
      </c>
      <c r="F45" s="741">
        <v>9</v>
      </c>
      <c r="G45" s="741">
        <v>10</v>
      </c>
      <c r="H45" s="741">
        <v>10</v>
      </c>
      <c r="I45" s="741">
        <v>10</v>
      </c>
      <c r="J45" s="741">
        <v>10</v>
      </c>
      <c r="K45" s="741">
        <v>10</v>
      </c>
      <c r="L45" s="741">
        <v>10</v>
      </c>
      <c r="M45" s="741">
        <v>11</v>
      </c>
      <c r="N45" s="741">
        <v>9</v>
      </c>
      <c r="O45" s="741">
        <v>9</v>
      </c>
      <c r="P45" s="742">
        <v>9</v>
      </c>
      <c r="Q45" s="742">
        <v>8</v>
      </c>
      <c r="R45" s="742">
        <v>8</v>
      </c>
      <c r="S45" s="143">
        <f>100</f>
        <v>100</v>
      </c>
      <c r="T45" s="328">
        <f t="shared" si="3"/>
        <v>85.714285714285708</v>
      </c>
      <c r="U45" s="328">
        <f t="shared" si="4"/>
        <v>64.285714285714292</v>
      </c>
      <c r="V45" s="328">
        <f t="shared" si="5"/>
        <v>71.428571428571431</v>
      </c>
      <c r="W45" s="328">
        <f t="shared" si="6"/>
        <v>71.428571428571431</v>
      </c>
      <c r="X45" s="328">
        <f t="shared" si="7"/>
        <v>71.428571428571431</v>
      </c>
      <c r="Y45" s="328">
        <f t="shared" si="8"/>
        <v>71.428571428571431</v>
      </c>
      <c r="Z45" s="328">
        <f t="shared" si="9"/>
        <v>71.428571428571431</v>
      </c>
      <c r="AA45" s="328">
        <f t="shared" si="10"/>
        <v>71.428571428571431</v>
      </c>
      <c r="AB45" s="328">
        <f t="shared" si="10"/>
        <v>78.571428571428569</v>
      </c>
      <c r="AC45" s="328">
        <f t="shared" si="10"/>
        <v>64.285714285714292</v>
      </c>
      <c r="AD45" s="328">
        <f t="shared" si="10"/>
        <v>64.285714285714292</v>
      </c>
      <c r="AE45" s="328">
        <f t="shared" si="26"/>
        <v>64.285714285714292</v>
      </c>
      <c r="AF45" s="328">
        <f t="shared" si="27"/>
        <v>57.142857142857146</v>
      </c>
      <c r="AG45" s="329">
        <f t="shared" si="27"/>
        <v>57.142857142857146</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5" x14ac:dyDescent="0.35">
      <c r="B46" s="910"/>
      <c r="C46" s="1" t="s">
        <v>6</v>
      </c>
      <c r="D46" s="741">
        <v>375</v>
      </c>
      <c r="E46" s="741">
        <v>370</v>
      </c>
      <c r="F46" s="741">
        <v>358</v>
      </c>
      <c r="G46" s="741">
        <v>382</v>
      </c>
      <c r="H46" s="741">
        <v>405</v>
      </c>
      <c r="I46" s="741">
        <v>451</v>
      </c>
      <c r="J46" s="741">
        <v>477</v>
      </c>
      <c r="K46" s="741">
        <v>552</v>
      </c>
      <c r="L46" s="741">
        <v>597</v>
      </c>
      <c r="M46" s="741">
        <v>640</v>
      </c>
      <c r="N46" s="741">
        <v>626</v>
      </c>
      <c r="O46" s="741">
        <v>663</v>
      </c>
      <c r="P46" s="742">
        <v>643</v>
      </c>
      <c r="Q46" s="742">
        <v>635</v>
      </c>
      <c r="R46" s="742">
        <v>637</v>
      </c>
      <c r="S46" s="143">
        <f>100</f>
        <v>100</v>
      </c>
      <c r="T46" s="328">
        <f t="shared" si="3"/>
        <v>98.666666666666671</v>
      </c>
      <c r="U46" s="328">
        <f t="shared" si="4"/>
        <v>95.466666666666669</v>
      </c>
      <c r="V46" s="328">
        <f t="shared" si="5"/>
        <v>101.86666666666666</v>
      </c>
      <c r="W46" s="328">
        <f t="shared" si="6"/>
        <v>108</v>
      </c>
      <c r="X46" s="328">
        <f t="shared" si="7"/>
        <v>120.26666666666667</v>
      </c>
      <c r="Y46" s="328">
        <f t="shared" si="8"/>
        <v>127.2</v>
      </c>
      <c r="Z46" s="328">
        <f t="shared" si="9"/>
        <v>147.19999999999999</v>
      </c>
      <c r="AA46" s="328">
        <f t="shared" si="10"/>
        <v>159.19999999999999</v>
      </c>
      <c r="AB46" s="328">
        <f t="shared" si="10"/>
        <v>170.66666666666666</v>
      </c>
      <c r="AC46" s="328">
        <f t="shared" si="10"/>
        <v>166.93333333333334</v>
      </c>
      <c r="AD46" s="328">
        <f t="shared" si="10"/>
        <v>176.8</v>
      </c>
      <c r="AE46" s="328">
        <f t="shared" si="26"/>
        <v>171.46666666666667</v>
      </c>
      <c r="AF46" s="328">
        <f t="shared" si="27"/>
        <v>169.33333333333334</v>
      </c>
      <c r="AG46" s="329">
        <f t="shared" si="27"/>
        <v>169.86666666666667</v>
      </c>
      <c r="AH46" s="768">
        <v>1</v>
      </c>
      <c r="AI46" s="769">
        <v>1</v>
      </c>
      <c r="AJ46" s="769">
        <v>1</v>
      </c>
      <c r="AK46" s="769">
        <v>1</v>
      </c>
      <c r="AL46" s="769">
        <v>1</v>
      </c>
      <c r="AM46" s="769">
        <v>1</v>
      </c>
      <c r="AN46" s="769">
        <v>1</v>
      </c>
      <c r="AO46" s="769">
        <v>1</v>
      </c>
      <c r="AP46" s="769">
        <v>1</v>
      </c>
      <c r="AQ46" s="769">
        <v>1</v>
      </c>
      <c r="AR46" s="769">
        <v>1</v>
      </c>
      <c r="AS46" s="769">
        <v>1</v>
      </c>
      <c r="AT46" s="769">
        <v>4</v>
      </c>
      <c r="AU46" s="769">
        <v>6</v>
      </c>
      <c r="AV46" s="771">
        <v>7</v>
      </c>
    </row>
    <row r="47" spans="2:48" ht="14.5" x14ac:dyDescent="0.35">
      <c r="B47" s="911"/>
      <c r="C47" s="1" t="s">
        <v>7</v>
      </c>
      <c r="D47">
        <v>361</v>
      </c>
      <c r="E47">
        <v>358</v>
      </c>
      <c r="F47">
        <v>349</v>
      </c>
      <c r="G47">
        <v>372</v>
      </c>
      <c r="H47">
        <v>395</v>
      </c>
      <c r="I47">
        <v>441</v>
      </c>
      <c r="J47">
        <v>467</v>
      </c>
      <c r="K47">
        <v>542</v>
      </c>
      <c r="L47">
        <v>587</v>
      </c>
      <c r="M47">
        <v>629</v>
      </c>
      <c r="N47">
        <v>617</v>
      </c>
      <c r="O47">
        <v>654</v>
      </c>
      <c r="P47">
        <v>634</v>
      </c>
      <c r="Q47">
        <v>627</v>
      </c>
      <c r="R47">
        <v>629</v>
      </c>
      <c r="S47" s="143">
        <f>100</f>
        <v>100</v>
      </c>
      <c r="T47" s="328">
        <f t="shared" si="3"/>
        <v>99.168975069252085</v>
      </c>
      <c r="U47" s="328">
        <f t="shared" si="4"/>
        <v>96.67590027700831</v>
      </c>
      <c r="V47" s="328">
        <f t="shared" si="5"/>
        <v>103.04709141274238</v>
      </c>
      <c r="W47" s="328">
        <f t="shared" si="6"/>
        <v>109.41828254847645</v>
      </c>
      <c r="X47" s="328">
        <f t="shared" si="7"/>
        <v>122.1606648199446</v>
      </c>
      <c r="Y47" s="328">
        <f t="shared" si="8"/>
        <v>129.36288088642658</v>
      </c>
      <c r="Z47" s="328">
        <f t="shared" si="9"/>
        <v>150.13850415512465</v>
      </c>
      <c r="AA47" s="328">
        <f t="shared" si="10"/>
        <v>162.60387811634348</v>
      </c>
      <c r="AB47" s="328">
        <f t="shared" si="10"/>
        <v>174.23822714681441</v>
      </c>
      <c r="AC47" s="328">
        <f t="shared" si="10"/>
        <v>170.91412742382272</v>
      </c>
      <c r="AD47" s="328">
        <f t="shared" si="10"/>
        <v>181.16343490304709</v>
      </c>
      <c r="AE47" s="328">
        <f t="shared" si="26"/>
        <v>175.62326869806094</v>
      </c>
      <c r="AF47" s="328">
        <f t="shared" si="27"/>
        <v>173.68421052631578</v>
      </c>
      <c r="AG47" s="329">
        <f t="shared" si="27"/>
        <v>174.23822714681441</v>
      </c>
      <c r="AH47" s="772"/>
      <c r="AI47" s="773"/>
      <c r="AJ47" s="773"/>
      <c r="AK47" s="773"/>
      <c r="AL47" s="773"/>
      <c r="AM47" s="773"/>
      <c r="AN47" s="773"/>
      <c r="AO47" s="773"/>
      <c r="AP47" s="773"/>
      <c r="AQ47" s="773"/>
      <c r="AR47" s="773"/>
      <c r="AS47" s="773"/>
      <c r="AT47" s="773"/>
      <c r="AU47" s="773"/>
      <c r="AV47" s="774"/>
    </row>
    <row r="48" spans="2:48" ht="15" customHeight="1" x14ac:dyDescent="0.35">
      <c r="B48" s="912" t="s">
        <v>25</v>
      </c>
      <c r="C48" s="7" t="s">
        <v>2</v>
      </c>
      <c r="D48" s="741">
        <v>7</v>
      </c>
      <c r="E48" s="741">
        <v>8</v>
      </c>
      <c r="F48" s="741">
        <v>11</v>
      </c>
      <c r="G48" s="741">
        <v>10</v>
      </c>
      <c r="H48" s="741">
        <v>14</v>
      </c>
      <c r="I48" s="741">
        <v>20</v>
      </c>
      <c r="J48" s="741">
        <v>28</v>
      </c>
      <c r="K48" s="741">
        <v>41</v>
      </c>
      <c r="L48" s="741">
        <v>64</v>
      </c>
      <c r="M48" s="741">
        <v>76</v>
      </c>
      <c r="N48" s="741">
        <v>81</v>
      </c>
      <c r="O48" s="741">
        <v>79</v>
      </c>
      <c r="P48" s="742">
        <v>77</v>
      </c>
      <c r="Q48" s="742">
        <v>76</v>
      </c>
      <c r="R48" s="742">
        <v>77</v>
      </c>
      <c r="S48" s="143">
        <f>100</f>
        <v>100</v>
      </c>
      <c r="T48" s="328">
        <f t="shared" si="3"/>
        <v>114.28571428571429</v>
      </c>
      <c r="U48" s="328">
        <f t="shared" si="4"/>
        <v>157.14285714285714</v>
      </c>
      <c r="V48" s="328">
        <f t="shared" si="5"/>
        <v>142.85714285714286</v>
      </c>
      <c r="W48" s="328">
        <f t="shared" si="6"/>
        <v>200</v>
      </c>
      <c r="X48" s="328">
        <f t="shared" si="7"/>
        <v>285.71428571428572</v>
      </c>
      <c r="Y48" s="328">
        <f t="shared" si="8"/>
        <v>400</v>
      </c>
      <c r="Z48" s="328">
        <f t="shared" si="9"/>
        <v>585.71428571428567</v>
      </c>
      <c r="AA48" s="328">
        <f t="shared" si="10"/>
        <v>914.28571428571433</v>
      </c>
      <c r="AB48" s="328">
        <f t="shared" si="10"/>
        <v>1085.7142857142858</v>
      </c>
      <c r="AC48" s="328">
        <f t="shared" si="10"/>
        <v>1157.1428571428571</v>
      </c>
      <c r="AD48" s="328">
        <f t="shared" si="10"/>
        <v>1128.5714285714287</v>
      </c>
      <c r="AE48" s="328">
        <f t="shared" si="26"/>
        <v>1100</v>
      </c>
      <c r="AF48" s="328">
        <f t="shared" si="27"/>
        <v>1085.7142857142858</v>
      </c>
      <c r="AG48" s="329">
        <f t="shared" si="27"/>
        <v>1100</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5" x14ac:dyDescent="0.35">
      <c r="B49" s="910"/>
      <c r="C49" s="1" t="s">
        <v>3</v>
      </c>
      <c r="D49" s="741">
        <v>18</v>
      </c>
      <c r="E49" s="741">
        <v>13</v>
      </c>
      <c r="F49" s="741">
        <v>12</v>
      </c>
      <c r="G49" s="741">
        <v>13</v>
      </c>
      <c r="H49" s="741">
        <v>14</v>
      </c>
      <c r="I49" s="741">
        <v>12</v>
      </c>
      <c r="J49" s="741">
        <v>12</v>
      </c>
      <c r="K49" s="741">
        <v>14</v>
      </c>
      <c r="L49" s="741">
        <v>15</v>
      </c>
      <c r="M49" s="741">
        <v>14</v>
      </c>
      <c r="N49" s="741">
        <v>12</v>
      </c>
      <c r="O49" s="741">
        <v>12</v>
      </c>
      <c r="P49" s="742">
        <v>14</v>
      </c>
      <c r="Q49" s="742">
        <v>14</v>
      </c>
      <c r="R49" s="742">
        <v>14</v>
      </c>
      <c r="S49" s="143">
        <f>100</f>
        <v>100</v>
      </c>
      <c r="T49" s="328">
        <f t="shared" si="3"/>
        <v>72.222222222222229</v>
      </c>
      <c r="U49" s="328">
        <f t="shared" si="4"/>
        <v>66.666666666666671</v>
      </c>
      <c r="V49" s="328">
        <f t="shared" si="5"/>
        <v>72.222222222222229</v>
      </c>
      <c r="W49" s="328">
        <f t="shared" si="6"/>
        <v>77.777777777777771</v>
      </c>
      <c r="X49" s="328">
        <f t="shared" si="7"/>
        <v>66.666666666666671</v>
      </c>
      <c r="Y49" s="328">
        <f t="shared" si="8"/>
        <v>66.666666666666671</v>
      </c>
      <c r="Z49" s="328">
        <f t="shared" si="9"/>
        <v>77.777777777777771</v>
      </c>
      <c r="AA49" s="328">
        <f t="shared" si="10"/>
        <v>83.333333333333329</v>
      </c>
      <c r="AB49" s="328">
        <f t="shared" si="10"/>
        <v>77.777777777777771</v>
      </c>
      <c r="AC49" s="328">
        <f t="shared" si="10"/>
        <v>66.666666666666671</v>
      </c>
      <c r="AD49" s="328">
        <f t="shared" si="10"/>
        <v>66.666666666666671</v>
      </c>
      <c r="AE49" s="328">
        <f t="shared" si="26"/>
        <v>77.777777777777771</v>
      </c>
      <c r="AF49" s="328">
        <f t="shared" si="27"/>
        <v>77.777777777777771</v>
      </c>
      <c r="AG49" s="329">
        <f t="shared" si="27"/>
        <v>77.777777777777771</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5" x14ac:dyDescent="0.35">
      <c r="B50" s="910"/>
      <c r="C50" s="1" t="s">
        <v>4</v>
      </c>
      <c r="D50" s="741">
        <v>5</v>
      </c>
      <c r="E50" s="741">
        <v>6</v>
      </c>
      <c r="F50" s="741">
        <v>5</v>
      </c>
      <c r="G50" s="741">
        <v>4</v>
      </c>
      <c r="H50" s="741">
        <v>4</v>
      </c>
      <c r="I50" s="741">
        <v>5</v>
      </c>
      <c r="J50" s="741">
        <v>6</v>
      </c>
      <c r="K50" s="741">
        <v>5</v>
      </c>
      <c r="L50" s="741">
        <v>5</v>
      </c>
      <c r="M50" s="741">
        <v>5</v>
      </c>
      <c r="N50" s="741">
        <v>5</v>
      </c>
      <c r="O50" s="741">
        <v>5</v>
      </c>
      <c r="P50" s="742">
        <v>5</v>
      </c>
      <c r="Q50" s="742">
        <v>5</v>
      </c>
      <c r="R50" s="742">
        <v>5</v>
      </c>
      <c r="S50" s="143">
        <f>100</f>
        <v>100</v>
      </c>
      <c r="T50" s="328">
        <f t="shared" si="3"/>
        <v>120</v>
      </c>
      <c r="U50" s="328">
        <f t="shared" si="4"/>
        <v>100</v>
      </c>
      <c r="V50" s="328">
        <f t="shared" si="5"/>
        <v>80</v>
      </c>
      <c r="W50" s="328">
        <f t="shared" si="6"/>
        <v>80</v>
      </c>
      <c r="X50" s="328">
        <f t="shared" si="7"/>
        <v>100</v>
      </c>
      <c r="Y50" s="328">
        <f t="shared" si="8"/>
        <v>120</v>
      </c>
      <c r="Z50" s="328">
        <f t="shared" si="9"/>
        <v>100</v>
      </c>
      <c r="AA50" s="328">
        <f t="shared" si="10"/>
        <v>100</v>
      </c>
      <c r="AB50" s="328">
        <f t="shared" si="10"/>
        <v>100</v>
      </c>
      <c r="AC50" s="328">
        <f t="shared" si="10"/>
        <v>100</v>
      </c>
      <c r="AD50" s="328">
        <f t="shared" si="10"/>
        <v>100</v>
      </c>
      <c r="AE50" s="328">
        <f t="shared" si="26"/>
        <v>100</v>
      </c>
      <c r="AF50" s="328">
        <f t="shared" si="27"/>
        <v>100</v>
      </c>
      <c r="AG50" s="329">
        <f t="shared" si="27"/>
        <v>100</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5" x14ac:dyDescent="0.35">
      <c r="B51" s="910"/>
      <c r="C51" s="1" t="s">
        <v>5</v>
      </c>
      <c r="D51" s="741">
        <v>3</v>
      </c>
      <c r="E51" s="741">
        <v>3</v>
      </c>
      <c r="F51" s="741">
        <v>3</v>
      </c>
      <c r="G51" s="741">
        <v>2</v>
      </c>
      <c r="H51" s="741">
        <v>2</v>
      </c>
      <c r="I51" s="741">
        <v>2</v>
      </c>
      <c r="J51" s="741">
        <v>2</v>
      </c>
      <c r="K51" s="741">
        <v>2</v>
      </c>
      <c r="L51" s="741">
        <v>2</v>
      </c>
      <c r="M51" s="741">
        <v>2</v>
      </c>
      <c r="N51" s="741">
        <v>2</v>
      </c>
      <c r="O51" s="741">
        <v>2</v>
      </c>
      <c r="P51" s="742">
        <v>2</v>
      </c>
      <c r="Q51" s="742">
        <v>2</v>
      </c>
      <c r="R51" s="742">
        <v>2</v>
      </c>
      <c r="S51" s="143">
        <f>100</f>
        <v>100</v>
      </c>
      <c r="T51" s="328">
        <f t="shared" si="3"/>
        <v>100</v>
      </c>
      <c r="U51" s="328">
        <f t="shared" si="4"/>
        <v>100</v>
      </c>
      <c r="V51" s="328">
        <f t="shared" si="5"/>
        <v>66.666666666666671</v>
      </c>
      <c r="W51" s="328">
        <f t="shared" si="6"/>
        <v>66.666666666666671</v>
      </c>
      <c r="X51" s="328">
        <f t="shared" si="7"/>
        <v>66.666666666666671</v>
      </c>
      <c r="Y51" s="328">
        <f t="shared" si="8"/>
        <v>66.666666666666671</v>
      </c>
      <c r="Z51" s="328">
        <f t="shared" si="9"/>
        <v>66.666666666666671</v>
      </c>
      <c r="AA51" s="328">
        <f t="shared" si="10"/>
        <v>66.666666666666671</v>
      </c>
      <c r="AB51" s="328">
        <f t="shared" si="10"/>
        <v>66.666666666666671</v>
      </c>
      <c r="AC51" s="328">
        <f t="shared" si="10"/>
        <v>66.666666666666671</v>
      </c>
      <c r="AD51" s="328">
        <f t="shared" si="10"/>
        <v>66.666666666666671</v>
      </c>
      <c r="AE51" s="328">
        <f t="shared" si="26"/>
        <v>66.666666666666671</v>
      </c>
      <c r="AF51" s="328">
        <f t="shared" si="27"/>
        <v>66.666666666666671</v>
      </c>
      <c r="AG51" s="329">
        <f t="shared" si="27"/>
        <v>66.666666666666671</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5" x14ac:dyDescent="0.35">
      <c r="B52" s="910"/>
      <c r="C52" s="1" t="s">
        <v>6</v>
      </c>
      <c r="D52" s="741">
        <v>33</v>
      </c>
      <c r="E52" s="741">
        <v>30</v>
      </c>
      <c r="F52" s="741">
        <v>31</v>
      </c>
      <c r="G52" s="741">
        <v>29</v>
      </c>
      <c r="H52" s="741">
        <v>34</v>
      </c>
      <c r="I52" s="741">
        <v>39</v>
      </c>
      <c r="J52" s="741">
        <v>48</v>
      </c>
      <c r="K52" s="741">
        <v>62</v>
      </c>
      <c r="L52" s="741">
        <v>86</v>
      </c>
      <c r="M52" s="741">
        <v>97</v>
      </c>
      <c r="N52" s="741">
        <v>100</v>
      </c>
      <c r="O52" s="741">
        <v>98</v>
      </c>
      <c r="P52" s="742">
        <v>98</v>
      </c>
      <c r="Q52" s="742">
        <v>97</v>
      </c>
      <c r="R52" s="742">
        <v>98</v>
      </c>
      <c r="S52" s="143">
        <f>100</f>
        <v>100</v>
      </c>
      <c r="T52" s="328">
        <f t="shared" si="3"/>
        <v>90.909090909090907</v>
      </c>
      <c r="U52" s="328">
        <f t="shared" si="4"/>
        <v>93.939393939393938</v>
      </c>
      <c r="V52" s="328">
        <f t="shared" si="5"/>
        <v>87.878787878787875</v>
      </c>
      <c r="W52" s="328">
        <f t="shared" si="6"/>
        <v>103.03030303030303</v>
      </c>
      <c r="X52" s="328">
        <f t="shared" si="7"/>
        <v>118.18181818181819</v>
      </c>
      <c r="Y52" s="328">
        <f t="shared" si="8"/>
        <v>145.45454545454547</v>
      </c>
      <c r="Z52" s="328">
        <f t="shared" si="9"/>
        <v>187.87878787878788</v>
      </c>
      <c r="AA52" s="328">
        <f t="shared" si="10"/>
        <v>260.60606060606062</v>
      </c>
      <c r="AB52" s="328">
        <f t="shared" si="10"/>
        <v>293.93939393939394</v>
      </c>
      <c r="AC52" s="328">
        <f t="shared" si="10"/>
        <v>303.030303030303</v>
      </c>
      <c r="AD52" s="328">
        <f t="shared" si="10"/>
        <v>296.969696969697</v>
      </c>
      <c r="AE52" s="328">
        <f t="shared" si="26"/>
        <v>296.969696969697</v>
      </c>
      <c r="AF52" s="328">
        <f t="shared" si="27"/>
        <v>293.93939393939394</v>
      </c>
      <c r="AG52" s="329">
        <f t="shared" si="27"/>
        <v>296.969696969697</v>
      </c>
      <c r="AH52" s="768">
        <v>1</v>
      </c>
      <c r="AI52" s="769">
        <v>1</v>
      </c>
      <c r="AJ52" s="769">
        <v>1</v>
      </c>
      <c r="AK52" s="769">
        <v>1</v>
      </c>
      <c r="AL52" s="769">
        <v>1</v>
      </c>
      <c r="AM52" s="769">
        <v>1</v>
      </c>
      <c r="AN52" s="769">
        <v>1</v>
      </c>
      <c r="AO52" s="769">
        <v>1</v>
      </c>
      <c r="AP52" s="769">
        <v>1</v>
      </c>
      <c r="AQ52" s="769">
        <v>1</v>
      </c>
      <c r="AR52" s="769">
        <v>1</v>
      </c>
      <c r="AS52" s="769">
        <v>1</v>
      </c>
      <c r="AT52" s="769">
        <v>4</v>
      </c>
      <c r="AU52" s="769">
        <v>6</v>
      </c>
      <c r="AV52" s="771">
        <v>7</v>
      </c>
    </row>
    <row r="53" spans="2:48" ht="14.5" x14ac:dyDescent="0.35">
      <c r="B53" s="911"/>
      <c r="C53" s="8" t="s">
        <v>7</v>
      </c>
      <c r="D53">
        <v>30</v>
      </c>
      <c r="E53">
        <v>27</v>
      </c>
      <c r="F53">
        <v>28</v>
      </c>
      <c r="G53">
        <v>27</v>
      </c>
      <c r="H53">
        <v>32</v>
      </c>
      <c r="I53">
        <v>37</v>
      </c>
      <c r="J53">
        <v>46</v>
      </c>
      <c r="K53">
        <v>60</v>
      </c>
      <c r="L53">
        <v>84</v>
      </c>
      <c r="M53">
        <v>95</v>
      </c>
      <c r="N53">
        <v>98</v>
      </c>
      <c r="O53">
        <v>96</v>
      </c>
      <c r="P53">
        <v>96</v>
      </c>
      <c r="Q53">
        <v>95</v>
      </c>
      <c r="R53">
        <v>96</v>
      </c>
      <c r="S53" s="143">
        <f>100</f>
        <v>100</v>
      </c>
      <c r="T53" s="328">
        <f t="shared" si="3"/>
        <v>90</v>
      </c>
      <c r="U53" s="328">
        <f t="shared" si="4"/>
        <v>93.333333333333329</v>
      </c>
      <c r="V53" s="328">
        <f t="shared" si="5"/>
        <v>90</v>
      </c>
      <c r="W53" s="328">
        <f t="shared" si="6"/>
        <v>106.66666666666667</v>
      </c>
      <c r="X53" s="328">
        <f t="shared" si="7"/>
        <v>123.33333333333333</v>
      </c>
      <c r="Y53" s="328">
        <f t="shared" si="8"/>
        <v>153.33333333333334</v>
      </c>
      <c r="Z53" s="328">
        <f t="shared" si="9"/>
        <v>200</v>
      </c>
      <c r="AA53" s="328">
        <f t="shared" si="10"/>
        <v>280</v>
      </c>
      <c r="AB53" s="328">
        <f t="shared" si="10"/>
        <v>316.66666666666669</v>
      </c>
      <c r="AC53" s="328">
        <f t="shared" si="10"/>
        <v>326.66666666666669</v>
      </c>
      <c r="AD53" s="328">
        <f t="shared" si="10"/>
        <v>320</v>
      </c>
      <c r="AE53" s="328">
        <f t="shared" si="26"/>
        <v>320</v>
      </c>
      <c r="AF53" s="328">
        <f t="shared" si="27"/>
        <v>316.66666666666669</v>
      </c>
      <c r="AG53" s="329">
        <f t="shared" si="27"/>
        <v>320</v>
      </c>
      <c r="AH53" s="772"/>
      <c r="AI53" s="773"/>
      <c r="AJ53" s="773"/>
      <c r="AK53" s="773"/>
      <c r="AL53" s="773"/>
      <c r="AM53" s="773"/>
      <c r="AN53" s="773"/>
      <c r="AO53" s="773"/>
      <c r="AP53" s="773"/>
      <c r="AQ53" s="773"/>
      <c r="AR53" s="773"/>
      <c r="AS53" s="773"/>
      <c r="AT53" s="773"/>
      <c r="AU53" s="773"/>
      <c r="AV53" s="774"/>
    </row>
    <row r="54" spans="2:48" ht="15" customHeight="1" x14ac:dyDescent="0.35">
      <c r="B54" s="912" t="s">
        <v>26</v>
      </c>
      <c r="C54" s="1" t="s">
        <v>2</v>
      </c>
      <c r="D54" s="741">
        <v>0</v>
      </c>
      <c r="E54" s="741">
        <v>0</v>
      </c>
      <c r="F54" s="741">
        <v>0</v>
      </c>
      <c r="G54" s="741">
        <v>0</v>
      </c>
      <c r="H54" s="741">
        <v>0</v>
      </c>
      <c r="I54" s="741">
        <v>0</v>
      </c>
      <c r="J54" s="741">
        <v>0</v>
      </c>
      <c r="K54" s="741">
        <v>0</v>
      </c>
      <c r="L54" s="741">
        <v>0</v>
      </c>
      <c r="M54" s="741">
        <v>0</v>
      </c>
      <c r="N54" s="741">
        <v>0</v>
      </c>
      <c r="O54" s="741">
        <v>0</v>
      </c>
      <c r="P54" s="742">
        <v>0</v>
      </c>
      <c r="Q54" s="742">
        <v>0</v>
      </c>
      <c r="R54" s="742">
        <v>0</v>
      </c>
      <c r="S54" s="143">
        <f>100</f>
        <v>100</v>
      </c>
      <c r="T54" s="328" t="e">
        <f t="shared" si="3"/>
        <v>#DIV/0!</v>
      </c>
      <c r="U54" s="328" t="e">
        <f t="shared" si="4"/>
        <v>#DIV/0!</v>
      </c>
      <c r="V54" s="328" t="e">
        <f t="shared" si="5"/>
        <v>#DIV/0!</v>
      </c>
      <c r="W54" s="328" t="e">
        <f t="shared" si="6"/>
        <v>#DIV/0!</v>
      </c>
      <c r="X54" s="328" t="e">
        <f t="shared" si="7"/>
        <v>#DIV/0!</v>
      </c>
      <c r="Y54" s="328" t="e">
        <f t="shared" si="8"/>
        <v>#DIV/0!</v>
      </c>
      <c r="Z54" s="328" t="e">
        <f t="shared" si="9"/>
        <v>#DIV/0!</v>
      </c>
      <c r="AA54" s="328" t="e">
        <f t="shared" si="10"/>
        <v>#DIV/0!</v>
      </c>
      <c r="AB54" s="328" t="e">
        <f t="shared" si="10"/>
        <v>#DIV/0!</v>
      </c>
      <c r="AC54" s="328" t="e">
        <f t="shared" si="10"/>
        <v>#DIV/0!</v>
      </c>
      <c r="AD54" s="328" t="e">
        <f t="shared" si="10"/>
        <v>#DIV/0!</v>
      </c>
      <c r="AE54" s="328" t="e">
        <f t="shared" si="26"/>
        <v>#DIV/0!</v>
      </c>
      <c r="AF54" s="328" t="e">
        <f t="shared" si="27"/>
        <v>#DIV/0!</v>
      </c>
      <c r="AG54" s="329" t="e">
        <f t="shared" si="27"/>
        <v>#DIV/0!</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5" x14ac:dyDescent="0.35">
      <c r="B55" s="910"/>
      <c r="C55" s="1" t="s">
        <v>3</v>
      </c>
      <c r="D55" s="741">
        <v>0</v>
      </c>
      <c r="E55" s="741">
        <v>0</v>
      </c>
      <c r="F55" s="741">
        <v>0</v>
      </c>
      <c r="G55" s="741">
        <v>0</v>
      </c>
      <c r="H55" s="741">
        <v>0</v>
      </c>
      <c r="I55" s="741">
        <v>0</v>
      </c>
      <c r="J55" s="741">
        <v>0</v>
      </c>
      <c r="K55" s="741">
        <v>0</v>
      </c>
      <c r="L55" s="741">
        <v>0</v>
      </c>
      <c r="M55" s="741">
        <v>0</v>
      </c>
      <c r="N55" s="741">
        <v>0</v>
      </c>
      <c r="O55" s="741">
        <v>0</v>
      </c>
      <c r="P55" s="742">
        <v>0</v>
      </c>
      <c r="Q55" s="742">
        <v>0</v>
      </c>
      <c r="R55" s="742">
        <v>0</v>
      </c>
      <c r="S55" s="143">
        <f>100</f>
        <v>100</v>
      </c>
      <c r="T55" s="328" t="e">
        <f t="shared" si="3"/>
        <v>#DIV/0!</v>
      </c>
      <c r="U55" s="328" t="e">
        <f t="shared" si="4"/>
        <v>#DIV/0!</v>
      </c>
      <c r="V55" s="328" t="e">
        <f t="shared" si="5"/>
        <v>#DIV/0!</v>
      </c>
      <c r="W55" s="328" t="e">
        <f t="shared" si="6"/>
        <v>#DIV/0!</v>
      </c>
      <c r="X55" s="328" t="e">
        <f t="shared" si="7"/>
        <v>#DIV/0!</v>
      </c>
      <c r="Y55" s="328" t="e">
        <f t="shared" si="8"/>
        <v>#DIV/0!</v>
      </c>
      <c r="Z55" s="328" t="e">
        <f t="shared" si="9"/>
        <v>#DIV/0!</v>
      </c>
      <c r="AA55" s="328" t="e">
        <f t="shared" si="10"/>
        <v>#DIV/0!</v>
      </c>
      <c r="AB55" s="328" t="e">
        <f t="shared" si="10"/>
        <v>#DIV/0!</v>
      </c>
      <c r="AC55" s="328" t="e">
        <f t="shared" si="10"/>
        <v>#DIV/0!</v>
      </c>
      <c r="AD55" s="328" t="e">
        <f t="shared" si="10"/>
        <v>#DIV/0!</v>
      </c>
      <c r="AE55" s="328" t="e">
        <f t="shared" si="26"/>
        <v>#DIV/0!</v>
      </c>
      <c r="AF55" s="328" t="e">
        <f t="shared" si="27"/>
        <v>#DIV/0!</v>
      </c>
      <c r="AG55" s="329" t="e">
        <f t="shared" si="27"/>
        <v>#DIV/0!</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5" x14ac:dyDescent="0.35">
      <c r="B56" s="910"/>
      <c r="C56" s="1" t="s">
        <v>4</v>
      </c>
      <c r="D56" s="741">
        <v>0</v>
      </c>
      <c r="E56" s="741">
        <v>0</v>
      </c>
      <c r="F56" s="741">
        <v>0</v>
      </c>
      <c r="G56" s="741">
        <v>0</v>
      </c>
      <c r="H56" s="741">
        <v>0</v>
      </c>
      <c r="I56" s="741">
        <v>0</v>
      </c>
      <c r="J56" s="741">
        <v>0</v>
      </c>
      <c r="K56" s="741">
        <v>0</v>
      </c>
      <c r="L56" s="741">
        <v>0</v>
      </c>
      <c r="M56" s="741">
        <v>0</v>
      </c>
      <c r="N56" s="741">
        <v>0</v>
      </c>
      <c r="O56" s="741">
        <v>0</v>
      </c>
      <c r="P56" s="742">
        <v>0</v>
      </c>
      <c r="Q56" s="742">
        <v>0</v>
      </c>
      <c r="R56" s="742">
        <v>0</v>
      </c>
      <c r="S56" s="143">
        <f>100</f>
        <v>100</v>
      </c>
      <c r="T56" s="328" t="e">
        <f t="shared" si="3"/>
        <v>#DIV/0!</v>
      </c>
      <c r="U56" s="328" t="e">
        <f t="shared" si="4"/>
        <v>#DIV/0!</v>
      </c>
      <c r="V56" s="328" t="e">
        <f t="shared" si="5"/>
        <v>#DIV/0!</v>
      </c>
      <c r="W56" s="328" t="e">
        <f t="shared" si="6"/>
        <v>#DIV/0!</v>
      </c>
      <c r="X56" s="328" t="e">
        <f t="shared" si="7"/>
        <v>#DIV/0!</v>
      </c>
      <c r="Y56" s="328" t="e">
        <f t="shared" si="8"/>
        <v>#DIV/0!</v>
      </c>
      <c r="Z56" s="328" t="e">
        <f t="shared" si="9"/>
        <v>#DIV/0!</v>
      </c>
      <c r="AA56" s="328" t="e">
        <f t="shared" si="10"/>
        <v>#DIV/0!</v>
      </c>
      <c r="AB56" s="328" t="e">
        <f t="shared" si="10"/>
        <v>#DIV/0!</v>
      </c>
      <c r="AC56" s="328" t="e">
        <f t="shared" si="10"/>
        <v>#DIV/0!</v>
      </c>
      <c r="AD56" s="328" t="e">
        <f t="shared" si="10"/>
        <v>#DIV/0!</v>
      </c>
      <c r="AE56" s="328" t="e">
        <f t="shared" si="26"/>
        <v>#DIV/0!</v>
      </c>
      <c r="AF56" s="328" t="e">
        <f t="shared" si="27"/>
        <v>#DIV/0!</v>
      </c>
      <c r="AG56" s="329" t="e">
        <f t="shared" si="27"/>
        <v>#DIV/0!</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5" x14ac:dyDescent="0.35">
      <c r="B57" s="910"/>
      <c r="C57" s="1" t="s">
        <v>5</v>
      </c>
      <c r="D57" s="741">
        <v>0</v>
      </c>
      <c r="E57" s="741">
        <v>0</v>
      </c>
      <c r="F57" s="741">
        <v>0</v>
      </c>
      <c r="G57" s="741">
        <v>0</v>
      </c>
      <c r="H57" s="741">
        <v>0</v>
      </c>
      <c r="I57" s="741">
        <v>0</v>
      </c>
      <c r="J57" s="741">
        <v>0</v>
      </c>
      <c r="K57" s="741">
        <v>0</v>
      </c>
      <c r="L57" s="741">
        <v>0</v>
      </c>
      <c r="M57" s="741">
        <v>0</v>
      </c>
      <c r="N57" s="741">
        <v>0</v>
      </c>
      <c r="O57" s="741">
        <v>0</v>
      </c>
      <c r="P57" s="742">
        <v>0</v>
      </c>
      <c r="Q57" s="742">
        <v>0</v>
      </c>
      <c r="R57" s="742">
        <v>0</v>
      </c>
      <c r="S57" s="143">
        <f>100</f>
        <v>100</v>
      </c>
      <c r="T57" s="328" t="e">
        <f t="shared" si="3"/>
        <v>#DIV/0!</v>
      </c>
      <c r="U57" s="328" t="e">
        <f t="shared" si="4"/>
        <v>#DIV/0!</v>
      </c>
      <c r="V57" s="328" t="e">
        <f t="shared" si="5"/>
        <v>#DIV/0!</v>
      </c>
      <c r="W57" s="328" t="e">
        <f t="shared" si="6"/>
        <v>#DIV/0!</v>
      </c>
      <c r="X57" s="328" t="e">
        <f t="shared" si="7"/>
        <v>#DIV/0!</v>
      </c>
      <c r="Y57" s="328" t="e">
        <f t="shared" si="8"/>
        <v>#DIV/0!</v>
      </c>
      <c r="Z57" s="328" t="e">
        <f t="shared" si="9"/>
        <v>#DIV/0!</v>
      </c>
      <c r="AA57" s="328" t="e">
        <f t="shared" si="10"/>
        <v>#DIV/0!</v>
      </c>
      <c r="AB57" s="328" t="e">
        <f t="shared" si="10"/>
        <v>#DIV/0!</v>
      </c>
      <c r="AC57" s="328" t="e">
        <f t="shared" si="10"/>
        <v>#DIV/0!</v>
      </c>
      <c r="AD57" s="328" t="e">
        <f t="shared" si="10"/>
        <v>#DIV/0!</v>
      </c>
      <c r="AE57" s="328" t="e">
        <f t="shared" si="26"/>
        <v>#DIV/0!</v>
      </c>
      <c r="AF57" s="328" t="e">
        <f t="shared" si="27"/>
        <v>#DIV/0!</v>
      </c>
      <c r="AG57" s="329" t="e">
        <f t="shared" si="27"/>
        <v>#DIV/0!</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5" x14ac:dyDescent="0.35">
      <c r="B58" s="910"/>
      <c r="C58" s="1" t="s">
        <v>6</v>
      </c>
      <c r="D58" s="741">
        <v>0</v>
      </c>
      <c r="E58" s="741">
        <v>0</v>
      </c>
      <c r="F58" s="741">
        <v>0</v>
      </c>
      <c r="G58" s="741">
        <v>0</v>
      </c>
      <c r="H58" s="741">
        <v>0</v>
      </c>
      <c r="I58" s="741">
        <v>0</v>
      </c>
      <c r="J58" s="741">
        <v>0</v>
      </c>
      <c r="K58" s="741">
        <v>0</v>
      </c>
      <c r="L58" s="741">
        <v>0</v>
      </c>
      <c r="M58" s="741">
        <v>0</v>
      </c>
      <c r="N58" s="741">
        <v>0</v>
      </c>
      <c r="O58" s="741">
        <v>0</v>
      </c>
      <c r="P58" s="742">
        <v>0</v>
      </c>
      <c r="Q58" s="742">
        <v>0</v>
      </c>
      <c r="R58" s="742">
        <v>0</v>
      </c>
      <c r="S58" s="143">
        <f>100</f>
        <v>100</v>
      </c>
      <c r="T58" s="328" t="e">
        <f t="shared" si="3"/>
        <v>#DIV/0!</v>
      </c>
      <c r="U58" s="328" t="e">
        <f t="shared" si="4"/>
        <v>#DIV/0!</v>
      </c>
      <c r="V58" s="328" t="e">
        <f t="shared" si="5"/>
        <v>#DIV/0!</v>
      </c>
      <c r="W58" s="328" t="e">
        <f t="shared" si="6"/>
        <v>#DIV/0!</v>
      </c>
      <c r="X58" s="328" t="e">
        <f t="shared" si="7"/>
        <v>#DIV/0!</v>
      </c>
      <c r="Y58" s="328" t="e">
        <f t="shared" si="8"/>
        <v>#DIV/0!</v>
      </c>
      <c r="Z58" s="328" t="e">
        <f t="shared" si="9"/>
        <v>#DIV/0!</v>
      </c>
      <c r="AA58" s="328" t="e">
        <f t="shared" si="10"/>
        <v>#DIV/0!</v>
      </c>
      <c r="AB58" s="328" t="e">
        <f t="shared" si="10"/>
        <v>#DIV/0!</v>
      </c>
      <c r="AC58" s="328" t="e">
        <f t="shared" si="10"/>
        <v>#DIV/0!</v>
      </c>
      <c r="AD58" s="328" t="e">
        <f t="shared" si="10"/>
        <v>#DIV/0!</v>
      </c>
      <c r="AE58" s="328" t="e">
        <f t="shared" si="26"/>
        <v>#DIV/0!</v>
      </c>
      <c r="AF58" s="328" t="e">
        <f t="shared" si="27"/>
        <v>#DIV/0!</v>
      </c>
      <c r="AG58" s="329" t="e">
        <f t="shared" si="27"/>
        <v>#DIV/0!</v>
      </c>
      <c r="AH58" s="768">
        <v>1</v>
      </c>
      <c r="AI58" s="769">
        <v>1</v>
      </c>
      <c r="AJ58" s="769">
        <v>1</v>
      </c>
      <c r="AK58" s="769">
        <v>1</v>
      </c>
      <c r="AL58" s="769">
        <v>1</v>
      </c>
      <c r="AM58" s="769">
        <v>1</v>
      </c>
      <c r="AN58" s="769">
        <v>1</v>
      </c>
      <c r="AO58" s="769">
        <v>1</v>
      </c>
      <c r="AP58" s="769">
        <v>1</v>
      </c>
      <c r="AQ58" s="769">
        <v>1</v>
      </c>
      <c r="AR58" s="769">
        <v>1</v>
      </c>
      <c r="AS58" s="769">
        <v>1</v>
      </c>
      <c r="AT58" s="769">
        <v>4</v>
      </c>
      <c r="AU58" s="769">
        <v>6</v>
      </c>
      <c r="AV58" s="771">
        <v>7</v>
      </c>
    </row>
    <row r="59" spans="2:48" ht="14.5" x14ac:dyDescent="0.35">
      <c r="B59" s="911"/>
      <c r="C59" s="1" t="s">
        <v>7</v>
      </c>
      <c r="D59">
        <v>0</v>
      </c>
      <c r="E59">
        <v>0</v>
      </c>
      <c r="F59">
        <v>0</v>
      </c>
      <c r="G59">
        <v>0</v>
      </c>
      <c r="H59">
        <v>0</v>
      </c>
      <c r="I59">
        <v>0</v>
      </c>
      <c r="J59">
        <v>0</v>
      </c>
      <c r="K59">
        <v>0</v>
      </c>
      <c r="L59">
        <v>0</v>
      </c>
      <c r="M59">
        <v>0</v>
      </c>
      <c r="N59">
        <v>0</v>
      </c>
      <c r="O59">
        <v>0</v>
      </c>
      <c r="P59">
        <v>0</v>
      </c>
      <c r="Q59">
        <v>0</v>
      </c>
      <c r="R59">
        <v>0</v>
      </c>
      <c r="S59" s="143">
        <f>100</f>
        <v>100</v>
      </c>
      <c r="T59" s="328" t="e">
        <f t="shared" si="3"/>
        <v>#DIV/0!</v>
      </c>
      <c r="U59" s="328" t="e">
        <f t="shared" si="4"/>
        <v>#DIV/0!</v>
      </c>
      <c r="V59" s="328" t="e">
        <f t="shared" si="5"/>
        <v>#DIV/0!</v>
      </c>
      <c r="W59" s="328" t="e">
        <f t="shared" si="6"/>
        <v>#DIV/0!</v>
      </c>
      <c r="X59" s="328" t="e">
        <f t="shared" si="7"/>
        <v>#DIV/0!</v>
      </c>
      <c r="Y59" s="328" t="e">
        <f t="shared" si="8"/>
        <v>#DIV/0!</v>
      </c>
      <c r="Z59" s="328" t="e">
        <f t="shared" si="9"/>
        <v>#DIV/0!</v>
      </c>
      <c r="AA59" s="328" t="e">
        <f t="shared" si="10"/>
        <v>#DIV/0!</v>
      </c>
      <c r="AB59" s="328" t="e">
        <f t="shared" si="10"/>
        <v>#DIV/0!</v>
      </c>
      <c r="AC59" s="328" t="e">
        <f t="shared" si="10"/>
        <v>#DIV/0!</v>
      </c>
      <c r="AD59" s="328" t="e">
        <f t="shared" si="10"/>
        <v>#DIV/0!</v>
      </c>
      <c r="AE59" s="328" t="e">
        <f t="shared" si="26"/>
        <v>#DIV/0!</v>
      </c>
      <c r="AF59" s="328" t="e">
        <f t="shared" si="27"/>
        <v>#DIV/0!</v>
      </c>
      <c r="AG59" s="329" t="e">
        <f t="shared" si="27"/>
        <v>#DIV/0!</v>
      </c>
      <c r="AH59" s="772"/>
      <c r="AI59" s="773"/>
      <c r="AJ59" s="773"/>
      <c r="AK59" s="773"/>
      <c r="AL59" s="773"/>
      <c r="AM59" s="773"/>
      <c r="AN59" s="773"/>
      <c r="AO59" s="773"/>
      <c r="AP59" s="773"/>
      <c r="AQ59" s="773"/>
      <c r="AR59" s="773"/>
      <c r="AS59" s="773"/>
      <c r="AT59" s="773"/>
      <c r="AU59" s="773"/>
      <c r="AV59" s="774"/>
    </row>
    <row r="60" spans="2:48" ht="15" customHeight="1" x14ac:dyDescent="0.35">
      <c r="B60" s="912" t="s">
        <v>27</v>
      </c>
      <c r="C60" s="7" t="s">
        <v>2</v>
      </c>
      <c r="D60" s="741">
        <v>104</v>
      </c>
      <c r="E60" s="741">
        <v>131</v>
      </c>
      <c r="F60" s="741">
        <v>125</v>
      </c>
      <c r="G60" s="741">
        <v>129</v>
      </c>
      <c r="H60" s="741">
        <v>148</v>
      </c>
      <c r="I60" s="741">
        <v>178</v>
      </c>
      <c r="J60" s="741">
        <v>172</v>
      </c>
      <c r="K60" s="741">
        <v>208</v>
      </c>
      <c r="L60" s="741">
        <v>213</v>
      </c>
      <c r="M60" s="741">
        <v>242</v>
      </c>
      <c r="N60" s="741">
        <v>224</v>
      </c>
      <c r="O60" s="741">
        <v>235</v>
      </c>
      <c r="P60" s="742">
        <v>229</v>
      </c>
      <c r="Q60" s="742">
        <v>228</v>
      </c>
      <c r="R60" s="742">
        <v>230</v>
      </c>
      <c r="S60" s="143">
        <f>100</f>
        <v>100</v>
      </c>
      <c r="T60" s="328">
        <f t="shared" si="3"/>
        <v>125.96153846153847</v>
      </c>
      <c r="U60" s="328">
        <f t="shared" si="4"/>
        <v>120.19230769230769</v>
      </c>
      <c r="V60" s="328">
        <f t="shared" si="5"/>
        <v>124.03846153846153</v>
      </c>
      <c r="W60" s="328">
        <f t="shared" si="6"/>
        <v>142.30769230769232</v>
      </c>
      <c r="X60" s="328">
        <f t="shared" si="7"/>
        <v>171.15384615384616</v>
      </c>
      <c r="Y60" s="328">
        <f t="shared" si="8"/>
        <v>165.38461538461539</v>
      </c>
      <c r="Z60" s="328">
        <f t="shared" si="9"/>
        <v>200</v>
      </c>
      <c r="AA60" s="328">
        <f t="shared" si="10"/>
        <v>204.80769230769232</v>
      </c>
      <c r="AB60" s="328">
        <f t="shared" si="10"/>
        <v>232.69230769230768</v>
      </c>
      <c r="AC60" s="328">
        <f t="shared" si="10"/>
        <v>215.38461538461539</v>
      </c>
      <c r="AD60" s="328">
        <f t="shared" si="10"/>
        <v>225.96153846153845</v>
      </c>
      <c r="AE60" s="328">
        <f t="shared" si="26"/>
        <v>220.19230769230768</v>
      </c>
      <c r="AF60" s="328">
        <f t="shared" si="27"/>
        <v>219.23076923076923</v>
      </c>
      <c r="AG60" s="329">
        <f t="shared" si="27"/>
        <v>221.15384615384616</v>
      </c>
      <c r="AH60" s="768">
        <v>1</v>
      </c>
      <c r="AI60" s="769">
        <v>1</v>
      </c>
      <c r="AJ60" s="769">
        <v>1</v>
      </c>
      <c r="AK60" s="769">
        <v>1</v>
      </c>
      <c r="AL60" s="769">
        <v>1</v>
      </c>
      <c r="AM60" s="769">
        <v>1</v>
      </c>
      <c r="AN60" s="769">
        <v>1</v>
      </c>
      <c r="AO60" s="769">
        <v>1</v>
      </c>
      <c r="AP60" s="769">
        <v>1</v>
      </c>
      <c r="AQ60" s="769">
        <v>1</v>
      </c>
      <c r="AR60" s="769">
        <v>1</v>
      </c>
      <c r="AS60" s="769">
        <v>1</v>
      </c>
      <c r="AT60" s="769">
        <v>4</v>
      </c>
      <c r="AU60" s="769">
        <v>6</v>
      </c>
      <c r="AV60" s="771">
        <v>7</v>
      </c>
    </row>
    <row r="61" spans="2:48" ht="14.5" x14ac:dyDescent="0.35">
      <c r="B61" s="910"/>
      <c r="C61" s="1" t="s">
        <v>3</v>
      </c>
      <c r="D61" s="741">
        <v>38</v>
      </c>
      <c r="E61" s="741">
        <v>34</v>
      </c>
      <c r="F61" s="741">
        <v>40</v>
      </c>
      <c r="G61" s="741">
        <v>40</v>
      </c>
      <c r="H61" s="741">
        <v>38</v>
      </c>
      <c r="I61" s="741">
        <v>37</v>
      </c>
      <c r="J61" s="741">
        <v>39</v>
      </c>
      <c r="K61" s="741">
        <v>35</v>
      </c>
      <c r="L61" s="741">
        <v>41</v>
      </c>
      <c r="M61" s="741">
        <v>45</v>
      </c>
      <c r="N61" s="741">
        <v>52</v>
      </c>
      <c r="O61" s="741">
        <v>51</v>
      </c>
      <c r="P61" s="742">
        <v>49</v>
      </c>
      <c r="Q61" s="742">
        <v>48</v>
      </c>
      <c r="R61" s="742">
        <v>47</v>
      </c>
      <c r="S61" s="143">
        <f>100</f>
        <v>100</v>
      </c>
      <c r="T61" s="328">
        <f t="shared" si="3"/>
        <v>89.473684210526315</v>
      </c>
      <c r="U61" s="328">
        <f t="shared" si="4"/>
        <v>105.26315789473684</v>
      </c>
      <c r="V61" s="328">
        <f t="shared" si="5"/>
        <v>105.26315789473684</v>
      </c>
      <c r="W61" s="328">
        <f t="shared" si="6"/>
        <v>100</v>
      </c>
      <c r="X61" s="328">
        <f t="shared" si="7"/>
        <v>97.368421052631575</v>
      </c>
      <c r="Y61" s="328">
        <f t="shared" si="8"/>
        <v>102.63157894736842</v>
      </c>
      <c r="Z61" s="328">
        <f t="shared" si="9"/>
        <v>92.10526315789474</v>
      </c>
      <c r="AA61" s="328">
        <f t="shared" si="10"/>
        <v>107.89473684210526</v>
      </c>
      <c r="AB61" s="328">
        <f t="shared" si="10"/>
        <v>118.42105263157895</v>
      </c>
      <c r="AC61" s="328">
        <f t="shared" si="10"/>
        <v>136.84210526315789</v>
      </c>
      <c r="AD61" s="328">
        <f t="shared" si="10"/>
        <v>134.21052631578948</v>
      </c>
      <c r="AE61" s="328">
        <f t="shared" si="26"/>
        <v>128.94736842105263</v>
      </c>
      <c r="AF61" s="328">
        <f t="shared" si="27"/>
        <v>126.31578947368421</v>
      </c>
      <c r="AG61" s="329">
        <f t="shared" si="27"/>
        <v>123.68421052631579</v>
      </c>
      <c r="AH61" s="768">
        <v>1</v>
      </c>
      <c r="AI61" s="769">
        <v>1</v>
      </c>
      <c r="AJ61" s="769">
        <v>1</v>
      </c>
      <c r="AK61" s="769">
        <v>1</v>
      </c>
      <c r="AL61" s="769">
        <v>1</v>
      </c>
      <c r="AM61" s="769">
        <v>1</v>
      </c>
      <c r="AN61" s="769">
        <v>1</v>
      </c>
      <c r="AO61" s="769">
        <v>1</v>
      </c>
      <c r="AP61" s="769">
        <v>1</v>
      </c>
      <c r="AQ61" s="769">
        <v>1</v>
      </c>
      <c r="AR61" s="769">
        <v>1</v>
      </c>
      <c r="AS61" s="769">
        <v>1</v>
      </c>
      <c r="AT61" s="769">
        <v>4</v>
      </c>
      <c r="AU61" s="769">
        <v>6</v>
      </c>
      <c r="AV61" s="771">
        <v>7</v>
      </c>
    </row>
    <row r="62" spans="2:48" ht="14.5" x14ac:dyDescent="0.35">
      <c r="B62" s="910"/>
      <c r="C62" s="1" t="s">
        <v>4</v>
      </c>
      <c r="D62" s="741">
        <v>24</v>
      </c>
      <c r="E62" s="741">
        <v>24</v>
      </c>
      <c r="F62" s="741">
        <v>15</v>
      </c>
      <c r="G62" s="741">
        <v>22</v>
      </c>
      <c r="H62" s="741">
        <v>22</v>
      </c>
      <c r="I62" s="741">
        <v>21</v>
      </c>
      <c r="J62" s="741">
        <v>19</v>
      </c>
      <c r="K62" s="741">
        <v>19</v>
      </c>
      <c r="L62" s="741">
        <v>19</v>
      </c>
      <c r="M62" s="741">
        <v>17</v>
      </c>
      <c r="N62" s="741">
        <v>15</v>
      </c>
      <c r="O62" s="741">
        <v>15</v>
      </c>
      <c r="P62" s="742">
        <v>14</v>
      </c>
      <c r="Q62" s="742">
        <v>13</v>
      </c>
      <c r="R62" s="742">
        <v>13</v>
      </c>
      <c r="S62" s="143">
        <f>100</f>
        <v>100</v>
      </c>
      <c r="T62" s="328">
        <f t="shared" si="3"/>
        <v>100</v>
      </c>
      <c r="U62" s="328">
        <f t="shared" si="4"/>
        <v>62.5</v>
      </c>
      <c r="V62" s="328">
        <f t="shared" si="5"/>
        <v>91.666666666666671</v>
      </c>
      <c r="W62" s="328">
        <f t="shared" si="6"/>
        <v>91.666666666666671</v>
      </c>
      <c r="X62" s="328">
        <f t="shared" si="7"/>
        <v>87.5</v>
      </c>
      <c r="Y62" s="328">
        <f t="shared" si="8"/>
        <v>79.166666666666671</v>
      </c>
      <c r="Z62" s="328">
        <f t="shared" si="9"/>
        <v>79.166666666666671</v>
      </c>
      <c r="AA62" s="328">
        <f t="shared" si="10"/>
        <v>79.166666666666671</v>
      </c>
      <c r="AB62" s="328">
        <f t="shared" si="10"/>
        <v>70.833333333333329</v>
      </c>
      <c r="AC62" s="328">
        <f t="shared" si="10"/>
        <v>62.5</v>
      </c>
      <c r="AD62" s="328">
        <f t="shared" si="10"/>
        <v>62.5</v>
      </c>
      <c r="AE62" s="328">
        <f t="shared" si="26"/>
        <v>58.333333333333336</v>
      </c>
      <c r="AF62" s="328">
        <f t="shared" si="27"/>
        <v>54.166666666666664</v>
      </c>
      <c r="AG62" s="329">
        <f t="shared" si="27"/>
        <v>54.166666666666664</v>
      </c>
      <c r="AH62" s="768">
        <v>1</v>
      </c>
      <c r="AI62" s="769">
        <v>1</v>
      </c>
      <c r="AJ62" s="769">
        <v>1</v>
      </c>
      <c r="AK62" s="769">
        <v>1</v>
      </c>
      <c r="AL62" s="769">
        <v>1</v>
      </c>
      <c r="AM62" s="769">
        <v>1</v>
      </c>
      <c r="AN62" s="769">
        <v>1</v>
      </c>
      <c r="AO62" s="769">
        <v>1</v>
      </c>
      <c r="AP62" s="769">
        <v>1</v>
      </c>
      <c r="AQ62" s="769">
        <v>1</v>
      </c>
      <c r="AR62" s="769">
        <v>1</v>
      </c>
      <c r="AS62" s="769">
        <v>1</v>
      </c>
      <c r="AT62" s="769">
        <v>4</v>
      </c>
      <c r="AU62" s="769">
        <v>6</v>
      </c>
      <c r="AV62" s="771">
        <v>7</v>
      </c>
    </row>
    <row r="63" spans="2:48" ht="14.5" x14ac:dyDescent="0.35">
      <c r="B63" s="910"/>
      <c r="C63" s="1" t="s">
        <v>5</v>
      </c>
      <c r="D63" s="741">
        <v>4</v>
      </c>
      <c r="E63" s="741">
        <v>2</v>
      </c>
      <c r="F63" s="741">
        <v>2</v>
      </c>
      <c r="G63" s="741">
        <v>1</v>
      </c>
      <c r="H63" s="741">
        <v>1</v>
      </c>
      <c r="I63" s="741">
        <v>2</v>
      </c>
      <c r="J63" s="741">
        <v>4</v>
      </c>
      <c r="K63" s="741">
        <v>5</v>
      </c>
      <c r="L63" s="741">
        <v>4</v>
      </c>
      <c r="M63" s="741">
        <v>3</v>
      </c>
      <c r="N63" s="741">
        <v>3</v>
      </c>
      <c r="O63" s="741">
        <v>3</v>
      </c>
      <c r="P63" s="742">
        <v>3</v>
      </c>
      <c r="Q63" s="742">
        <v>3</v>
      </c>
      <c r="R63" s="742">
        <v>3</v>
      </c>
      <c r="S63" s="143">
        <f>100</f>
        <v>100</v>
      </c>
      <c r="T63" s="328">
        <f t="shared" si="3"/>
        <v>50</v>
      </c>
      <c r="U63" s="328">
        <f t="shared" si="4"/>
        <v>50</v>
      </c>
      <c r="V63" s="328">
        <f t="shared" si="5"/>
        <v>25</v>
      </c>
      <c r="W63" s="328">
        <f t="shared" si="6"/>
        <v>25</v>
      </c>
      <c r="X63" s="328">
        <f t="shared" si="7"/>
        <v>50</v>
      </c>
      <c r="Y63" s="328">
        <f t="shared" si="8"/>
        <v>100</v>
      </c>
      <c r="Z63" s="328">
        <f t="shared" si="9"/>
        <v>125</v>
      </c>
      <c r="AA63" s="328">
        <f t="shared" si="10"/>
        <v>100</v>
      </c>
      <c r="AB63" s="328">
        <f t="shared" si="10"/>
        <v>75</v>
      </c>
      <c r="AC63" s="328">
        <f t="shared" si="10"/>
        <v>75</v>
      </c>
      <c r="AD63" s="328">
        <f t="shared" si="10"/>
        <v>75</v>
      </c>
      <c r="AE63" s="328">
        <f t="shared" si="26"/>
        <v>75</v>
      </c>
      <c r="AF63" s="328">
        <f t="shared" si="27"/>
        <v>75</v>
      </c>
      <c r="AG63" s="329">
        <f t="shared" si="27"/>
        <v>75</v>
      </c>
      <c r="AH63" s="768">
        <v>1</v>
      </c>
      <c r="AI63" s="769">
        <v>1</v>
      </c>
      <c r="AJ63" s="769">
        <v>1</v>
      </c>
      <c r="AK63" s="769">
        <v>1</v>
      </c>
      <c r="AL63" s="769">
        <v>1</v>
      </c>
      <c r="AM63" s="769">
        <v>1</v>
      </c>
      <c r="AN63" s="769">
        <v>1</v>
      </c>
      <c r="AO63" s="769">
        <v>1</v>
      </c>
      <c r="AP63" s="769">
        <v>1</v>
      </c>
      <c r="AQ63" s="769">
        <v>1</v>
      </c>
      <c r="AR63" s="769">
        <v>1</v>
      </c>
      <c r="AS63" s="769">
        <v>1</v>
      </c>
      <c r="AT63" s="769">
        <v>4</v>
      </c>
      <c r="AU63" s="769">
        <v>6</v>
      </c>
      <c r="AV63" s="771">
        <v>7</v>
      </c>
    </row>
    <row r="64" spans="2:48" ht="14.5" x14ac:dyDescent="0.35">
      <c r="B64" s="910"/>
      <c r="C64" s="1" t="s">
        <v>6</v>
      </c>
      <c r="D64" s="741">
        <v>170</v>
      </c>
      <c r="E64" s="741">
        <v>191</v>
      </c>
      <c r="F64" s="741">
        <v>182</v>
      </c>
      <c r="G64" s="741">
        <v>192</v>
      </c>
      <c r="H64" s="741">
        <v>209</v>
      </c>
      <c r="I64" s="741">
        <v>238</v>
      </c>
      <c r="J64" s="741">
        <v>234</v>
      </c>
      <c r="K64" s="741">
        <v>267</v>
      </c>
      <c r="L64" s="741">
        <v>277</v>
      </c>
      <c r="M64" s="741">
        <v>307</v>
      </c>
      <c r="N64" s="741">
        <v>294</v>
      </c>
      <c r="O64" s="741">
        <v>304</v>
      </c>
      <c r="P64" s="742">
        <v>295</v>
      </c>
      <c r="Q64" s="742">
        <v>292</v>
      </c>
      <c r="R64" s="742">
        <v>293</v>
      </c>
      <c r="S64" s="143">
        <f>100</f>
        <v>100</v>
      </c>
      <c r="T64" s="328">
        <f t="shared" si="3"/>
        <v>112.35294117647059</v>
      </c>
      <c r="U64" s="328">
        <f t="shared" si="4"/>
        <v>107.05882352941177</v>
      </c>
      <c r="V64" s="328">
        <f t="shared" si="5"/>
        <v>112.94117647058823</v>
      </c>
      <c r="W64" s="328">
        <f t="shared" si="6"/>
        <v>122.94117647058823</v>
      </c>
      <c r="X64" s="328">
        <f t="shared" si="7"/>
        <v>140</v>
      </c>
      <c r="Y64" s="328">
        <f t="shared" si="8"/>
        <v>137.64705882352942</v>
      </c>
      <c r="Z64" s="328">
        <f t="shared" si="9"/>
        <v>157.05882352941177</v>
      </c>
      <c r="AA64" s="328">
        <f t="shared" si="10"/>
        <v>162.94117647058823</v>
      </c>
      <c r="AB64" s="328">
        <f t="shared" si="10"/>
        <v>180.58823529411765</v>
      </c>
      <c r="AC64" s="328">
        <f t="shared" si="10"/>
        <v>172.94117647058823</v>
      </c>
      <c r="AD64" s="328">
        <f t="shared" si="10"/>
        <v>178.8235294117647</v>
      </c>
      <c r="AE64" s="328">
        <f t="shared" si="26"/>
        <v>173.52941176470588</v>
      </c>
      <c r="AF64" s="328">
        <f t="shared" si="27"/>
        <v>171.76470588235293</v>
      </c>
      <c r="AG64" s="329">
        <f t="shared" si="27"/>
        <v>172.35294117647058</v>
      </c>
      <c r="AH64" s="768">
        <v>1</v>
      </c>
      <c r="AI64" s="769">
        <v>1</v>
      </c>
      <c r="AJ64" s="769">
        <v>1</v>
      </c>
      <c r="AK64" s="769">
        <v>1</v>
      </c>
      <c r="AL64" s="769">
        <v>1</v>
      </c>
      <c r="AM64" s="769">
        <v>1</v>
      </c>
      <c r="AN64" s="769">
        <v>1</v>
      </c>
      <c r="AO64" s="769">
        <v>1</v>
      </c>
      <c r="AP64" s="769">
        <v>1</v>
      </c>
      <c r="AQ64" s="769">
        <v>1</v>
      </c>
      <c r="AR64" s="769">
        <v>1</v>
      </c>
      <c r="AS64" s="769">
        <v>1</v>
      </c>
      <c r="AT64" s="769">
        <v>4</v>
      </c>
      <c r="AU64" s="769">
        <v>6</v>
      </c>
      <c r="AV64" s="771">
        <v>7</v>
      </c>
    </row>
    <row r="65" spans="2:48" ht="14.5" x14ac:dyDescent="0.35">
      <c r="B65" s="911"/>
      <c r="C65" s="8" t="s">
        <v>7</v>
      </c>
      <c r="D65">
        <v>166</v>
      </c>
      <c r="E65">
        <v>189</v>
      </c>
      <c r="F65">
        <v>180</v>
      </c>
      <c r="G65">
        <v>191</v>
      </c>
      <c r="H65">
        <v>208</v>
      </c>
      <c r="I65">
        <v>236</v>
      </c>
      <c r="J65">
        <v>230</v>
      </c>
      <c r="K65">
        <v>262</v>
      </c>
      <c r="L65">
        <v>273</v>
      </c>
      <c r="M65">
        <v>304</v>
      </c>
      <c r="N65">
        <v>291</v>
      </c>
      <c r="O65">
        <v>301</v>
      </c>
      <c r="P65">
        <v>292</v>
      </c>
      <c r="Q65">
        <v>289</v>
      </c>
      <c r="R65">
        <v>290</v>
      </c>
      <c r="S65" s="143">
        <f>100</f>
        <v>100</v>
      </c>
      <c r="T65" s="328">
        <f t="shared" si="3"/>
        <v>113.85542168674699</v>
      </c>
      <c r="U65" s="328">
        <f t="shared" si="4"/>
        <v>108.43373493975903</v>
      </c>
      <c r="V65" s="328">
        <f t="shared" si="5"/>
        <v>115.06024096385542</v>
      </c>
      <c r="W65" s="328">
        <f t="shared" si="6"/>
        <v>125.3012048192771</v>
      </c>
      <c r="X65" s="328">
        <f t="shared" si="7"/>
        <v>142.16867469879517</v>
      </c>
      <c r="Y65" s="328">
        <f t="shared" si="8"/>
        <v>138.55421686746988</v>
      </c>
      <c r="Z65" s="328">
        <f t="shared" si="9"/>
        <v>157.83132530120483</v>
      </c>
      <c r="AA65" s="328">
        <f t="shared" si="10"/>
        <v>164.45783132530121</v>
      </c>
      <c r="AB65" s="328">
        <f t="shared" si="10"/>
        <v>183.13253012048193</v>
      </c>
      <c r="AC65" s="328">
        <f t="shared" si="10"/>
        <v>175.3012048192771</v>
      </c>
      <c r="AD65" s="328">
        <f t="shared" si="10"/>
        <v>181.32530120481928</v>
      </c>
      <c r="AE65" s="328">
        <f t="shared" si="26"/>
        <v>175.90361445783134</v>
      </c>
      <c r="AF65" s="328">
        <f t="shared" si="27"/>
        <v>174.09638554216866</v>
      </c>
      <c r="AG65" s="329">
        <f t="shared" si="27"/>
        <v>174.6987951807229</v>
      </c>
      <c r="AH65" s="772"/>
      <c r="AI65" s="773"/>
      <c r="AJ65" s="773"/>
      <c r="AK65" s="773"/>
      <c r="AL65" s="773"/>
      <c r="AM65" s="773"/>
      <c r="AN65" s="773"/>
      <c r="AO65" s="773"/>
      <c r="AP65" s="773"/>
      <c r="AQ65" s="773"/>
      <c r="AR65" s="773"/>
      <c r="AS65" s="773"/>
      <c r="AT65" s="773"/>
      <c r="AU65" s="773"/>
      <c r="AV65" s="774"/>
    </row>
    <row r="66" spans="2:48" ht="15" customHeight="1" x14ac:dyDescent="0.35">
      <c r="B66" s="912" t="s">
        <v>28</v>
      </c>
      <c r="C66" s="1" t="s">
        <v>2</v>
      </c>
      <c r="D66" s="741">
        <v>238</v>
      </c>
      <c r="E66" s="741">
        <v>228</v>
      </c>
      <c r="F66" s="741">
        <v>251</v>
      </c>
      <c r="G66" s="741">
        <v>274</v>
      </c>
      <c r="H66" s="741">
        <v>293</v>
      </c>
      <c r="I66" s="741">
        <v>341</v>
      </c>
      <c r="J66" s="741">
        <v>381</v>
      </c>
      <c r="K66" s="741">
        <v>413</v>
      </c>
      <c r="L66" s="741">
        <v>416</v>
      </c>
      <c r="M66" s="741">
        <v>424</v>
      </c>
      <c r="N66" s="741">
        <v>406</v>
      </c>
      <c r="O66" s="741">
        <v>420</v>
      </c>
      <c r="P66" s="742">
        <v>409</v>
      </c>
      <c r="Q66" s="742">
        <v>406</v>
      </c>
      <c r="R66" s="742">
        <v>410</v>
      </c>
      <c r="S66" s="143">
        <f>100</f>
        <v>100</v>
      </c>
      <c r="T66" s="328">
        <f t="shared" si="3"/>
        <v>95.798319327731093</v>
      </c>
      <c r="U66" s="328">
        <f t="shared" si="4"/>
        <v>105.46218487394958</v>
      </c>
      <c r="V66" s="328">
        <f t="shared" si="5"/>
        <v>115.12605042016807</v>
      </c>
      <c r="W66" s="328">
        <f t="shared" si="6"/>
        <v>123.10924369747899</v>
      </c>
      <c r="X66" s="328">
        <f t="shared" si="7"/>
        <v>143.27731092436974</v>
      </c>
      <c r="Y66" s="328">
        <f t="shared" si="8"/>
        <v>160.08403361344537</v>
      </c>
      <c r="Z66" s="328">
        <f t="shared" si="9"/>
        <v>173.52941176470588</v>
      </c>
      <c r="AA66" s="328">
        <f t="shared" si="10"/>
        <v>174.78991596638656</v>
      </c>
      <c r="AB66" s="328">
        <f t="shared" si="10"/>
        <v>178.15126050420167</v>
      </c>
      <c r="AC66" s="328">
        <f t="shared" si="10"/>
        <v>170.58823529411765</v>
      </c>
      <c r="AD66" s="328">
        <f t="shared" si="10"/>
        <v>176.47058823529412</v>
      </c>
      <c r="AE66" s="328">
        <f t="shared" si="26"/>
        <v>171.84873949579833</v>
      </c>
      <c r="AF66" s="328">
        <f t="shared" si="27"/>
        <v>170.58823529411765</v>
      </c>
      <c r="AG66" s="329">
        <f t="shared" si="27"/>
        <v>172.26890756302521</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5" x14ac:dyDescent="0.35">
      <c r="B67" s="910"/>
      <c r="C67" s="1" t="s">
        <v>3</v>
      </c>
      <c r="D67" s="741">
        <v>125</v>
      </c>
      <c r="E67" s="741">
        <v>96</v>
      </c>
      <c r="F67" s="741">
        <v>83</v>
      </c>
      <c r="G67" s="741">
        <v>80</v>
      </c>
      <c r="H67" s="741">
        <v>82</v>
      </c>
      <c r="I67" s="741">
        <v>91</v>
      </c>
      <c r="J67" s="741">
        <v>88</v>
      </c>
      <c r="K67" s="741">
        <v>88</v>
      </c>
      <c r="L67" s="741">
        <v>81</v>
      </c>
      <c r="M67" s="741">
        <v>87</v>
      </c>
      <c r="N67" s="741">
        <v>80</v>
      </c>
      <c r="O67" s="741">
        <v>85</v>
      </c>
      <c r="P67" s="742">
        <v>81</v>
      </c>
      <c r="Q67" s="742">
        <v>79</v>
      </c>
      <c r="R67" s="742">
        <v>78</v>
      </c>
      <c r="S67" s="143">
        <f>100</f>
        <v>100</v>
      </c>
      <c r="T67" s="328">
        <f t="shared" si="3"/>
        <v>76.8</v>
      </c>
      <c r="U67" s="328">
        <f t="shared" si="4"/>
        <v>66.400000000000006</v>
      </c>
      <c r="V67" s="328">
        <f t="shared" si="5"/>
        <v>64</v>
      </c>
      <c r="W67" s="328">
        <f t="shared" si="6"/>
        <v>65.599999999999994</v>
      </c>
      <c r="X67" s="328">
        <f t="shared" si="7"/>
        <v>72.8</v>
      </c>
      <c r="Y67" s="328">
        <f t="shared" si="8"/>
        <v>70.400000000000006</v>
      </c>
      <c r="Z67" s="328">
        <f t="shared" si="9"/>
        <v>70.400000000000006</v>
      </c>
      <c r="AA67" s="328">
        <f t="shared" si="10"/>
        <v>64.8</v>
      </c>
      <c r="AB67" s="328">
        <f t="shared" si="10"/>
        <v>69.599999999999994</v>
      </c>
      <c r="AC67" s="328">
        <f t="shared" si="10"/>
        <v>64</v>
      </c>
      <c r="AD67" s="328">
        <f t="shared" si="10"/>
        <v>68</v>
      </c>
      <c r="AE67" s="328">
        <f t="shared" si="26"/>
        <v>64.8</v>
      </c>
      <c r="AF67" s="328">
        <f t="shared" si="27"/>
        <v>63.2</v>
      </c>
      <c r="AG67" s="329">
        <f t="shared" si="27"/>
        <v>62.4</v>
      </c>
      <c r="AH67" s="768">
        <v>1</v>
      </c>
      <c r="AI67" s="769">
        <v>1</v>
      </c>
      <c r="AJ67" s="769">
        <v>1</v>
      </c>
      <c r="AK67" s="769">
        <v>1</v>
      </c>
      <c r="AL67" s="769">
        <v>1</v>
      </c>
      <c r="AM67" s="769">
        <v>1</v>
      </c>
      <c r="AN67" s="769">
        <v>1</v>
      </c>
      <c r="AO67" s="769">
        <v>1</v>
      </c>
      <c r="AP67" s="769">
        <v>1</v>
      </c>
      <c r="AQ67" s="769">
        <v>1</v>
      </c>
      <c r="AR67" s="769">
        <v>1</v>
      </c>
      <c r="AS67" s="769">
        <v>1</v>
      </c>
      <c r="AT67" s="769">
        <v>4</v>
      </c>
      <c r="AU67" s="769">
        <v>6</v>
      </c>
      <c r="AV67" s="771">
        <v>7</v>
      </c>
    </row>
    <row r="68" spans="2:48" ht="14.5" x14ac:dyDescent="0.35">
      <c r="B68" s="910"/>
      <c r="C68" s="1" t="s">
        <v>4</v>
      </c>
      <c r="D68" s="741">
        <v>37</v>
      </c>
      <c r="E68" s="741">
        <v>32</v>
      </c>
      <c r="F68" s="741">
        <v>26</v>
      </c>
      <c r="G68" s="741">
        <v>29</v>
      </c>
      <c r="H68" s="741">
        <v>28</v>
      </c>
      <c r="I68" s="741">
        <v>26</v>
      </c>
      <c r="J68" s="741">
        <v>26</v>
      </c>
      <c r="K68" s="741">
        <v>25</v>
      </c>
      <c r="L68" s="741">
        <v>25</v>
      </c>
      <c r="M68" s="741">
        <v>20</v>
      </c>
      <c r="N68" s="741">
        <v>21</v>
      </c>
      <c r="O68" s="741">
        <v>20</v>
      </c>
      <c r="P68" s="742">
        <v>21</v>
      </c>
      <c r="Q68" s="742">
        <v>20</v>
      </c>
      <c r="R68" s="742">
        <v>20</v>
      </c>
      <c r="S68" s="143">
        <f>100</f>
        <v>100</v>
      </c>
      <c r="T68" s="328">
        <f t="shared" si="3"/>
        <v>86.486486486486484</v>
      </c>
      <c r="U68" s="328">
        <f t="shared" si="4"/>
        <v>70.270270270270274</v>
      </c>
      <c r="V68" s="328">
        <f t="shared" si="5"/>
        <v>78.378378378378372</v>
      </c>
      <c r="W68" s="328">
        <f t="shared" si="6"/>
        <v>75.675675675675677</v>
      </c>
      <c r="X68" s="328">
        <f t="shared" si="7"/>
        <v>70.270270270270274</v>
      </c>
      <c r="Y68" s="328">
        <f t="shared" si="8"/>
        <v>70.270270270270274</v>
      </c>
      <c r="Z68" s="328">
        <f t="shared" si="9"/>
        <v>67.567567567567565</v>
      </c>
      <c r="AA68" s="328">
        <f t="shared" si="10"/>
        <v>67.567567567567565</v>
      </c>
      <c r="AB68" s="328">
        <f t="shared" si="10"/>
        <v>54.054054054054056</v>
      </c>
      <c r="AC68" s="328">
        <f t="shared" si="10"/>
        <v>56.756756756756758</v>
      </c>
      <c r="AD68" s="328">
        <f t="shared" si="10"/>
        <v>54.054054054054056</v>
      </c>
      <c r="AE68" s="328">
        <f t="shared" si="26"/>
        <v>56.756756756756758</v>
      </c>
      <c r="AF68" s="328">
        <f t="shared" si="27"/>
        <v>54.054054054054056</v>
      </c>
      <c r="AG68" s="329">
        <f t="shared" si="27"/>
        <v>54.054054054054056</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5" x14ac:dyDescent="0.35">
      <c r="B69" s="910"/>
      <c r="C69" s="1" t="s">
        <v>5</v>
      </c>
      <c r="D69" s="741">
        <v>8</v>
      </c>
      <c r="E69" s="741">
        <v>6</v>
      </c>
      <c r="F69" s="741">
        <v>4</v>
      </c>
      <c r="G69" s="741">
        <v>4</v>
      </c>
      <c r="H69" s="741">
        <v>4</v>
      </c>
      <c r="I69" s="741">
        <v>4</v>
      </c>
      <c r="J69" s="741">
        <v>4</v>
      </c>
      <c r="K69" s="741">
        <v>3</v>
      </c>
      <c r="L69" s="741">
        <v>2</v>
      </c>
      <c r="M69" s="741">
        <v>3</v>
      </c>
      <c r="N69" s="741">
        <v>2</v>
      </c>
      <c r="O69" s="741">
        <v>2</v>
      </c>
      <c r="P69" s="742">
        <v>2</v>
      </c>
      <c r="Q69" s="742">
        <v>2</v>
      </c>
      <c r="R69" s="742">
        <v>2</v>
      </c>
      <c r="S69" s="143">
        <f>100</f>
        <v>100</v>
      </c>
      <c r="T69" s="328">
        <f t="shared" si="3"/>
        <v>75</v>
      </c>
      <c r="U69" s="328">
        <f t="shared" si="4"/>
        <v>50</v>
      </c>
      <c r="V69" s="328">
        <f t="shared" si="5"/>
        <v>50</v>
      </c>
      <c r="W69" s="328">
        <f t="shared" si="6"/>
        <v>50</v>
      </c>
      <c r="X69" s="328">
        <f t="shared" si="7"/>
        <v>50</v>
      </c>
      <c r="Y69" s="328">
        <f t="shared" si="8"/>
        <v>50</v>
      </c>
      <c r="Z69" s="328">
        <f t="shared" si="9"/>
        <v>37.5</v>
      </c>
      <c r="AA69" s="328">
        <f t="shared" si="10"/>
        <v>25</v>
      </c>
      <c r="AB69" s="328">
        <f t="shared" si="10"/>
        <v>37.5</v>
      </c>
      <c r="AC69" s="328">
        <f t="shared" si="10"/>
        <v>25</v>
      </c>
      <c r="AD69" s="328">
        <f t="shared" si="10"/>
        <v>25</v>
      </c>
      <c r="AE69" s="328">
        <f t="shared" si="26"/>
        <v>25</v>
      </c>
      <c r="AF69" s="328">
        <f t="shared" si="27"/>
        <v>25</v>
      </c>
      <c r="AG69" s="329">
        <f t="shared" si="27"/>
        <v>25</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5" x14ac:dyDescent="0.35">
      <c r="B70" s="910"/>
      <c r="C70" s="1" t="s">
        <v>6</v>
      </c>
      <c r="D70" s="741">
        <v>408</v>
      </c>
      <c r="E70" s="741">
        <v>362</v>
      </c>
      <c r="F70" s="741">
        <v>364</v>
      </c>
      <c r="G70" s="741">
        <v>387</v>
      </c>
      <c r="H70" s="741">
        <v>407</v>
      </c>
      <c r="I70" s="741">
        <v>462</v>
      </c>
      <c r="J70" s="741">
        <v>499</v>
      </c>
      <c r="K70" s="741">
        <v>529</v>
      </c>
      <c r="L70" s="741">
        <v>524</v>
      </c>
      <c r="M70" s="741">
        <v>534</v>
      </c>
      <c r="N70" s="741">
        <v>509</v>
      </c>
      <c r="O70" s="741">
        <v>527</v>
      </c>
      <c r="P70" s="742">
        <v>513</v>
      </c>
      <c r="Q70" s="742">
        <v>507</v>
      </c>
      <c r="R70" s="742">
        <v>510</v>
      </c>
      <c r="S70" s="143">
        <f>100</f>
        <v>100</v>
      </c>
      <c r="T70" s="328">
        <f t="shared" si="3"/>
        <v>88.725490196078425</v>
      </c>
      <c r="U70" s="328">
        <f t="shared" si="4"/>
        <v>89.215686274509807</v>
      </c>
      <c r="V70" s="328">
        <f t="shared" si="5"/>
        <v>94.852941176470594</v>
      </c>
      <c r="W70" s="328">
        <f t="shared" si="6"/>
        <v>99.754901960784309</v>
      </c>
      <c r="X70" s="328">
        <f t="shared" si="7"/>
        <v>113.23529411764706</v>
      </c>
      <c r="Y70" s="328">
        <f t="shared" si="8"/>
        <v>122.30392156862744</v>
      </c>
      <c r="Z70" s="328">
        <f t="shared" si="9"/>
        <v>129.65686274509804</v>
      </c>
      <c r="AA70" s="328">
        <f t="shared" si="10"/>
        <v>128.43137254901961</v>
      </c>
      <c r="AB70" s="328">
        <f t="shared" si="10"/>
        <v>130.88235294117646</v>
      </c>
      <c r="AC70" s="328">
        <f t="shared" si="10"/>
        <v>124.75490196078431</v>
      </c>
      <c r="AD70" s="328">
        <f t="shared" si="10"/>
        <v>129.16666666666666</v>
      </c>
      <c r="AE70" s="328">
        <f t="shared" si="26"/>
        <v>125.73529411764706</v>
      </c>
      <c r="AF70" s="328">
        <f t="shared" si="27"/>
        <v>124.26470588235294</v>
      </c>
      <c r="AG70" s="329">
        <f t="shared" si="27"/>
        <v>125</v>
      </c>
      <c r="AH70" s="768">
        <v>1</v>
      </c>
      <c r="AI70" s="769">
        <v>1</v>
      </c>
      <c r="AJ70" s="769">
        <v>1</v>
      </c>
      <c r="AK70" s="769">
        <v>1</v>
      </c>
      <c r="AL70" s="769">
        <v>1</v>
      </c>
      <c r="AM70" s="769">
        <v>1</v>
      </c>
      <c r="AN70" s="769">
        <v>1</v>
      </c>
      <c r="AO70" s="769">
        <v>1</v>
      </c>
      <c r="AP70" s="769">
        <v>1</v>
      </c>
      <c r="AQ70" s="769">
        <v>1</v>
      </c>
      <c r="AR70" s="769">
        <v>1</v>
      </c>
      <c r="AS70" s="769">
        <v>1</v>
      </c>
      <c r="AT70" s="769">
        <v>4</v>
      </c>
      <c r="AU70" s="769">
        <v>6</v>
      </c>
      <c r="AV70" s="771">
        <v>7</v>
      </c>
    </row>
    <row r="71" spans="2:48" ht="14.5" x14ac:dyDescent="0.35">
      <c r="B71" s="911"/>
      <c r="C71" s="1" t="s">
        <v>7</v>
      </c>
      <c r="D71">
        <v>400</v>
      </c>
      <c r="E71">
        <v>356</v>
      </c>
      <c r="F71">
        <v>360</v>
      </c>
      <c r="G71">
        <v>383</v>
      </c>
      <c r="H71">
        <v>403</v>
      </c>
      <c r="I71">
        <v>458</v>
      </c>
      <c r="J71">
        <v>495</v>
      </c>
      <c r="K71">
        <v>526</v>
      </c>
      <c r="L71">
        <v>522</v>
      </c>
      <c r="M71">
        <v>531</v>
      </c>
      <c r="N71">
        <v>507</v>
      </c>
      <c r="O71">
        <v>525</v>
      </c>
      <c r="P71">
        <v>511</v>
      </c>
      <c r="Q71">
        <v>505</v>
      </c>
      <c r="R71">
        <v>508</v>
      </c>
      <c r="S71" s="143">
        <f>100</f>
        <v>100</v>
      </c>
      <c r="T71" s="328">
        <f t="shared" si="3"/>
        <v>89</v>
      </c>
      <c r="U71" s="328">
        <f t="shared" si="4"/>
        <v>90</v>
      </c>
      <c r="V71" s="328">
        <f t="shared" si="5"/>
        <v>95.75</v>
      </c>
      <c r="W71" s="328">
        <f t="shared" si="6"/>
        <v>100.75</v>
      </c>
      <c r="X71" s="328">
        <f t="shared" si="7"/>
        <v>114.5</v>
      </c>
      <c r="Y71" s="328">
        <f t="shared" si="8"/>
        <v>123.75</v>
      </c>
      <c r="Z71" s="328">
        <f t="shared" si="9"/>
        <v>131.5</v>
      </c>
      <c r="AA71" s="328">
        <f t="shared" si="10"/>
        <v>130.5</v>
      </c>
      <c r="AB71" s="328">
        <f t="shared" si="10"/>
        <v>132.75</v>
      </c>
      <c r="AC71" s="328">
        <f t="shared" si="10"/>
        <v>126.75</v>
      </c>
      <c r="AD71" s="328">
        <f t="shared" si="10"/>
        <v>131.25</v>
      </c>
      <c r="AE71" s="328">
        <f t="shared" si="26"/>
        <v>127.75</v>
      </c>
      <c r="AF71" s="328">
        <f t="shared" si="27"/>
        <v>126.25</v>
      </c>
      <c r="AG71" s="329">
        <f t="shared" si="27"/>
        <v>127</v>
      </c>
      <c r="AH71" s="772"/>
      <c r="AI71" s="773"/>
      <c r="AJ71" s="773"/>
      <c r="AK71" s="773"/>
      <c r="AL71" s="773"/>
      <c r="AM71" s="773"/>
      <c r="AN71" s="773"/>
      <c r="AO71" s="773"/>
      <c r="AP71" s="773"/>
      <c r="AQ71" s="773"/>
      <c r="AR71" s="773"/>
      <c r="AS71" s="773"/>
      <c r="AT71" s="773"/>
      <c r="AU71" s="773"/>
      <c r="AV71" s="774"/>
    </row>
    <row r="72" spans="2:48" ht="15" customHeight="1" x14ac:dyDescent="0.35">
      <c r="B72" s="912" t="s">
        <v>29</v>
      </c>
      <c r="C72" s="7" t="s">
        <v>2</v>
      </c>
      <c r="D72" s="741">
        <v>34</v>
      </c>
      <c r="E72" s="741">
        <v>36</v>
      </c>
      <c r="F72" s="741">
        <v>31</v>
      </c>
      <c r="G72" s="741">
        <v>28</v>
      </c>
      <c r="H72" s="741">
        <v>42</v>
      </c>
      <c r="I72" s="741">
        <v>49</v>
      </c>
      <c r="J72" s="741">
        <v>48</v>
      </c>
      <c r="K72" s="741">
        <v>50</v>
      </c>
      <c r="L72" s="741">
        <v>61</v>
      </c>
      <c r="M72" s="741">
        <v>62</v>
      </c>
      <c r="N72" s="741">
        <v>52</v>
      </c>
      <c r="O72" s="741">
        <v>53</v>
      </c>
      <c r="P72" s="742">
        <v>73</v>
      </c>
      <c r="Q72" s="742">
        <v>72</v>
      </c>
      <c r="R72" s="742">
        <v>73</v>
      </c>
      <c r="S72" s="143">
        <f>100</f>
        <v>100</v>
      </c>
      <c r="T72" s="328">
        <f t="shared" si="3"/>
        <v>105.88235294117646</v>
      </c>
      <c r="U72" s="328">
        <f t="shared" si="4"/>
        <v>91.17647058823529</v>
      </c>
      <c r="V72" s="328">
        <f t="shared" si="5"/>
        <v>82.352941176470594</v>
      </c>
      <c r="W72" s="328">
        <f t="shared" si="6"/>
        <v>123.52941176470588</v>
      </c>
      <c r="X72" s="328">
        <f t="shared" si="7"/>
        <v>144.11764705882354</v>
      </c>
      <c r="Y72" s="328">
        <f t="shared" si="8"/>
        <v>141.1764705882353</v>
      </c>
      <c r="Z72" s="328">
        <f t="shared" si="9"/>
        <v>147.05882352941177</v>
      </c>
      <c r="AA72" s="328">
        <f t="shared" si="10"/>
        <v>179.41176470588235</v>
      </c>
      <c r="AB72" s="328">
        <f t="shared" si="10"/>
        <v>182.35294117647058</v>
      </c>
      <c r="AC72" s="328">
        <f t="shared" si="10"/>
        <v>152.94117647058823</v>
      </c>
      <c r="AD72" s="328">
        <f t="shared" si="10"/>
        <v>155.88235294117646</v>
      </c>
      <c r="AE72" s="328">
        <f t="shared" si="26"/>
        <v>214.70588235294119</v>
      </c>
      <c r="AF72" s="328">
        <f t="shared" si="27"/>
        <v>211.76470588235293</v>
      </c>
      <c r="AG72" s="329">
        <f t="shared" si="27"/>
        <v>214.70588235294119</v>
      </c>
      <c r="AH72" s="768">
        <v>1</v>
      </c>
      <c r="AI72" s="769">
        <v>1</v>
      </c>
      <c r="AJ72" s="769">
        <v>1</v>
      </c>
      <c r="AK72" s="769">
        <v>1</v>
      </c>
      <c r="AL72" s="769">
        <v>1</v>
      </c>
      <c r="AM72" s="769">
        <v>1</v>
      </c>
      <c r="AN72" s="769">
        <v>1</v>
      </c>
      <c r="AO72" s="769">
        <v>1</v>
      </c>
      <c r="AP72" s="769">
        <v>1</v>
      </c>
      <c r="AQ72" s="769">
        <v>1</v>
      </c>
      <c r="AR72" s="769">
        <v>1</v>
      </c>
      <c r="AS72" s="769">
        <v>1</v>
      </c>
      <c r="AT72" s="769">
        <v>4</v>
      </c>
      <c r="AU72" s="769">
        <v>6</v>
      </c>
      <c r="AV72" s="771">
        <v>7</v>
      </c>
    </row>
    <row r="73" spans="2:48" ht="14.5" x14ac:dyDescent="0.35">
      <c r="B73" s="910"/>
      <c r="C73" s="1" t="s">
        <v>3</v>
      </c>
      <c r="D73" s="741">
        <v>18</v>
      </c>
      <c r="E73" s="741">
        <v>12</v>
      </c>
      <c r="F73" s="741">
        <v>12</v>
      </c>
      <c r="G73" s="741">
        <v>10</v>
      </c>
      <c r="H73" s="741">
        <v>9</v>
      </c>
      <c r="I73" s="741">
        <v>10</v>
      </c>
      <c r="J73" s="741">
        <v>11</v>
      </c>
      <c r="K73" s="741">
        <v>11</v>
      </c>
      <c r="L73" s="741">
        <v>12</v>
      </c>
      <c r="M73" s="741">
        <v>11</v>
      </c>
      <c r="N73" s="741">
        <v>11</v>
      </c>
      <c r="O73" s="741">
        <v>10</v>
      </c>
      <c r="P73" s="742">
        <v>13</v>
      </c>
      <c r="Q73" s="742">
        <v>13</v>
      </c>
      <c r="R73" s="742">
        <v>13</v>
      </c>
      <c r="S73" s="143">
        <f>100</f>
        <v>100</v>
      </c>
      <c r="T73" s="328">
        <f t="shared" si="3"/>
        <v>66.666666666666671</v>
      </c>
      <c r="U73" s="328">
        <f t="shared" si="4"/>
        <v>66.666666666666671</v>
      </c>
      <c r="V73" s="328">
        <f t="shared" si="5"/>
        <v>55.555555555555557</v>
      </c>
      <c r="W73" s="328">
        <f t="shared" si="6"/>
        <v>50</v>
      </c>
      <c r="X73" s="328">
        <f t="shared" si="7"/>
        <v>55.555555555555557</v>
      </c>
      <c r="Y73" s="328">
        <f t="shared" si="8"/>
        <v>61.111111111111114</v>
      </c>
      <c r="Z73" s="328">
        <f t="shared" si="9"/>
        <v>61.111111111111114</v>
      </c>
      <c r="AA73" s="328">
        <f t="shared" si="10"/>
        <v>66.666666666666671</v>
      </c>
      <c r="AB73" s="328">
        <f t="shared" si="10"/>
        <v>61.111111111111114</v>
      </c>
      <c r="AC73" s="328">
        <f t="shared" si="10"/>
        <v>61.111111111111114</v>
      </c>
      <c r="AD73" s="328">
        <f t="shared" si="10"/>
        <v>55.555555555555557</v>
      </c>
      <c r="AE73" s="328">
        <f t="shared" si="26"/>
        <v>72.222222222222229</v>
      </c>
      <c r="AF73" s="328">
        <f t="shared" si="27"/>
        <v>72.222222222222229</v>
      </c>
      <c r="AG73" s="329">
        <f t="shared" si="27"/>
        <v>72.222222222222229</v>
      </c>
      <c r="AH73" s="768">
        <v>1</v>
      </c>
      <c r="AI73" s="769">
        <v>1</v>
      </c>
      <c r="AJ73" s="769">
        <v>1</v>
      </c>
      <c r="AK73" s="769">
        <v>1</v>
      </c>
      <c r="AL73" s="769">
        <v>1</v>
      </c>
      <c r="AM73" s="769">
        <v>1</v>
      </c>
      <c r="AN73" s="769">
        <v>1</v>
      </c>
      <c r="AO73" s="769">
        <v>1</v>
      </c>
      <c r="AP73" s="769">
        <v>1</v>
      </c>
      <c r="AQ73" s="769">
        <v>1</v>
      </c>
      <c r="AR73" s="769">
        <v>1</v>
      </c>
      <c r="AS73" s="769">
        <v>1</v>
      </c>
      <c r="AT73" s="769">
        <v>4</v>
      </c>
      <c r="AU73" s="769">
        <v>6</v>
      </c>
      <c r="AV73" s="771">
        <v>7</v>
      </c>
    </row>
    <row r="74" spans="2:48" ht="14.5" x14ac:dyDescent="0.35">
      <c r="B74" s="910"/>
      <c r="C74" s="1" t="s">
        <v>4</v>
      </c>
      <c r="D74" s="741">
        <v>13</v>
      </c>
      <c r="E74" s="741">
        <v>12</v>
      </c>
      <c r="F74" s="741">
        <v>10</v>
      </c>
      <c r="G74" s="741">
        <v>13</v>
      </c>
      <c r="H74" s="741">
        <v>12</v>
      </c>
      <c r="I74" s="741">
        <v>10</v>
      </c>
      <c r="J74" s="741">
        <v>11</v>
      </c>
      <c r="K74" s="741">
        <v>9</v>
      </c>
      <c r="L74" s="741">
        <v>9</v>
      </c>
      <c r="M74" s="741">
        <v>9</v>
      </c>
      <c r="N74" s="741">
        <v>9</v>
      </c>
      <c r="O74" s="741">
        <v>7</v>
      </c>
      <c r="P74" s="742">
        <v>8</v>
      </c>
      <c r="Q74" s="742">
        <v>8</v>
      </c>
      <c r="R74" s="742">
        <v>8</v>
      </c>
      <c r="S74" s="143">
        <f>100</f>
        <v>100</v>
      </c>
      <c r="T74" s="328">
        <f t="shared" si="3"/>
        <v>92.307692307692307</v>
      </c>
      <c r="U74" s="328">
        <f t="shared" si="4"/>
        <v>76.92307692307692</v>
      </c>
      <c r="V74" s="328">
        <f t="shared" si="5"/>
        <v>100</v>
      </c>
      <c r="W74" s="328">
        <f t="shared" si="6"/>
        <v>92.307692307692307</v>
      </c>
      <c r="X74" s="328">
        <f t="shared" si="7"/>
        <v>76.92307692307692</v>
      </c>
      <c r="Y74" s="328">
        <f t="shared" si="8"/>
        <v>84.615384615384613</v>
      </c>
      <c r="Z74" s="328">
        <f t="shared" si="9"/>
        <v>69.230769230769226</v>
      </c>
      <c r="AA74" s="328">
        <f t="shared" si="10"/>
        <v>69.230769230769226</v>
      </c>
      <c r="AB74" s="328">
        <f t="shared" si="10"/>
        <v>69.230769230769226</v>
      </c>
      <c r="AC74" s="328">
        <f t="shared" si="10"/>
        <v>69.230769230769226</v>
      </c>
      <c r="AD74" s="328">
        <f t="shared" si="10"/>
        <v>53.846153846153847</v>
      </c>
      <c r="AE74" s="328">
        <f t="shared" si="26"/>
        <v>61.53846153846154</v>
      </c>
      <c r="AF74" s="328">
        <f t="shared" si="27"/>
        <v>61.53846153846154</v>
      </c>
      <c r="AG74" s="329">
        <f t="shared" si="27"/>
        <v>61.53846153846154</v>
      </c>
      <c r="AH74" s="768">
        <v>1</v>
      </c>
      <c r="AI74" s="769">
        <v>1</v>
      </c>
      <c r="AJ74" s="769">
        <v>1</v>
      </c>
      <c r="AK74" s="769">
        <v>1</v>
      </c>
      <c r="AL74" s="769">
        <v>1</v>
      </c>
      <c r="AM74" s="769">
        <v>1</v>
      </c>
      <c r="AN74" s="769">
        <v>1</v>
      </c>
      <c r="AO74" s="769">
        <v>1</v>
      </c>
      <c r="AP74" s="769">
        <v>1</v>
      </c>
      <c r="AQ74" s="769">
        <v>1</v>
      </c>
      <c r="AR74" s="769">
        <v>1</v>
      </c>
      <c r="AS74" s="769">
        <v>1</v>
      </c>
      <c r="AT74" s="769">
        <v>4</v>
      </c>
      <c r="AU74" s="769">
        <v>6</v>
      </c>
      <c r="AV74" s="771">
        <v>7</v>
      </c>
    </row>
    <row r="75" spans="2:48" ht="14.5" x14ac:dyDescent="0.35">
      <c r="B75" s="910"/>
      <c r="C75" s="1" t="s">
        <v>5</v>
      </c>
      <c r="D75" s="741">
        <v>0</v>
      </c>
      <c r="E75" s="741">
        <v>0</v>
      </c>
      <c r="F75" s="741">
        <v>0</v>
      </c>
      <c r="G75" s="741">
        <v>0</v>
      </c>
      <c r="H75" s="741">
        <v>0</v>
      </c>
      <c r="I75" s="741">
        <v>0</v>
      </c>
      <c r="J75" s="741">
        <v>0</v>
      </c>
      <c r="K75" s="741">
        <v>0</v>
      </c>
      <c r="L75" s="741">
        <v>0</v>
      </c>
      <c r="M75" s="741">
        <v>0</v>
      </c>
      <c r="N75" s="741">
        <v>0</v>
      </c>
      <c r="O75" s="741">
        <v>0</v>
      </c>
      <c r="P75" s="742">
        <v>0</v>
      </c>
      <c r="Q75" s="742">
        <v>0</v>
      </c>
      <c r="R75" s="742">
        <v>0</v>
      </c>
      <c r="S75" s="143">
        <f>100</f>
        <v>100</v>
      </c>
      <c r="T75" s="328" t="e">
        <f t="shared" si="3"/>
        <v>#DIV/0!</v>
      </c>
      <c r="U75" s="328" t="e">
        <f t="shared" si="4"/>
        <v>#DIV/0!</v>
      </c>
      <c r="V75" s="328" t="e">
        <f t="shared" si="5"/>
        <v>#DIV/0!</v>
      </c>
      <c r="W75" s="328" t="e">
        <f t="shared" si="6"/>
        <v>#DIV/0!</v>
      </c>
      <c r="X75" s="328" t="e">
        <f t="shared" si="7"/>
        <v>#DIV/0!</v>
      </c>
      <c r="Y75" s="328" t="e">
        <f t="shared" si="8"/>
        <v>#DIV/0!</v>
      </c>
      <c r="Z75" s="328" t="e">
        <f t="shared" si="9"/>
        <v>#DIV/0!</v>
      </c>
      <c r="AA75" s="328" t="e">
        <f t="shared" si="10"/>
        <v>#DIV/0!</v>
      </c>
      <c r="AB75" s="328" t="e">
        <f t="shared" si="10"/>
        <v>#DIV/0!</v>
      </c>
      <c r="AC75" s="328" t="e">
        <f t="shared" si="10"/>
        <v>#DIV/0!</v>
      </c>
      <c r="AD75" s="328" t="e">
        <f t="shared" si="10"/>
        <v>#DIV/0!</v>
      </c>
      <c r="AE75" s="328" t="e">
        <f t="shared" si="26"/>
        <v>#DIV/0!</v>
      </c>
      <c r="AF75" s="328" t="e">
        <f t="shared" si="27"/>
        <v>#DIV/0!</v>
      </c>
      <c r="AG75" s="329" t="e">
        <f t="shared" si="27"/>
        <v>#DIV/0!</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5" x14ac:dyDescent="0.35">
      <c r="B76" s="910"/>
      <c r="C76" s="1" t="s">
        <v>6</v>
      </c>
      <c r="D76" s="741">
        <v>65</v>
      </c>
      <c r="E76" s="741">
        <v>60</v>
      </c>
      <c r="F76" s="741">
        <v>53</v>
      </c>
      <c r="G76" s="741">
        <v>51</v>
      </c>
      <c r="H76" s="741">
        <v>63</v>
      </c>
      <c r="I76" s="741">
        <v>69</v>
      </c>
      <c r="J76" s="741">
        <v>70</v>
      </c>
      <c r="K76" s="741">
        <v>70</v>
      </c>
      <c r="L76" s="741">
        <v>82</v>
      </c>
      <c r="M76" s="741">
        <v>82</v>
      </c>
      <c r="N76" s="741">
        <v>72</v>
      </c>
      <c r="O76" s="741">
        <v>70</v>
      </c>
      <c r="P76" s="742">
        <v>94</v>
      </c>
      <c r="Q76" s="742">
        <v>93</v>
      </c>
      <c r="R76" s="742">
        <v>94</v>
      </c>
      <c r="S76" s="143">
        <f>100</f>
        <v>100</v>
      </c>
      <c r="T76" s="328">
        <f t="shared" si="3"/>
        <v>92.307692307692307</v>
      </c>
      <c r="U76" s="328">
        <f t="shared" si="4"/>
        <v>81.538461538461533</v>
      </c>
      <c r="V76" s="328">
        <f t="shared" si="5"/>
        <v>78.461538461538467</v>
      </c>
      <c r="W76" s="328">
        <f t="shared" si="6"/>
        <v>96.92307692307692</v>
      </c>
      <c r="X76" s="328">
        <f t="shared" si="7"/>
        <v>106.15384615384616</v>
      </c>
      <c r="Y76" s="328">
        <f t="shared" si="8"/>
        <v>107.69230769230769</v>
      </c>
      <c r="Z76" s="328">
        <f t="shared" si="9"/>
        <v>107.69230769230769</v>
      </c>
      <c r="AA76" s="328">
        <f t="shared" si="10"/>
        <v>126.15384615384616</v>
      </c>
      <c r="AB76" s="328">
        <f t="shared" si="10"/>
        <v>126.15384615384616</v>
      </c>
      <c r="AC76" s="328">
        <f t="shared" si="10"/>
        <v>110.76923076923077</v>
      </c>
      <c r="AD76" s="328">
        <f t="shared" ref="AD76" si="28">O76*100/$D76</f>
        <v>107.69230769230769</v>
      </c>
      <c r="AE76" s="328">
        <f t="shared" si="26"/>
        <v>144.61538461538461</v>
      </c>
      <c r="AF76" s="328">
        <f t="shared" si="27"/>
        <v>143.07692307692307</v>
      </c>
      <c r="AG76" s="329">
        <f t="shared" si="27"/>
        <v>144.61538461538461</v>
      </c>
      <c r="AH76" s="768">
        <v>1</v>
      </c>
      <c r="AI76" s="769">
        <v>1</v>
      </c>
      <c r="AJ76" s="769">
        <v>1</v>
      </c>
      <c r="AK76" s="769">
        <v>1</v>
      </c>
      <c r="AL76" s="769">
        <v>1</v>
      </c>
      <c r="AM76" s="769">
        <v>1</v>
      </c>
      <c r="AN76" s="769">
        <v>1</v>
      </c>
      <c r="AO76" s="769">
        <v>1</v>
      </c>
      <c r="AP76" s="769">
        <v>1</v>
      </c>
      <c r="AQ76" s="769">
        <v>1</v>
      </c>
      <c r="AR76" s="769">
        <v>1</v>
      </c>
      <c r="AS76" s="769">
        <v>1</v>
      </c>
      <c r="AT76" s="769">
        <v>4</v>
      </c>
      <c r="AU76" s="769">
        <v>6</v>
      </c>
      <c r="AV76" s="771">
        <v>7</v>
      </c>
    </row>
    <row r="77" spans="2:48" ht="14.5" x14ac:dyDescent="0.35">
      <c r="B77" s="911"/>
      <c r="C77" s="8" t="s">
        <v>7</v>
      </c>
      <c r="D77">
        <v>65</v>
      </c>
      <c r="E77">
        <v>60</v>
      </c>
      <c r="F77">
        <v>53</v>
      </c>
      <c r="G77">
        <v>51</v>
      </c>
      <c r="H77">
        <v>63</v>
      </c>
      <c r="I77">
        <v>69</v>
      </c>
      <c r="J77">
        <v>70</v>
      </c>
      <c r="K77">
        <v>70</v>
      </c>
      <c r="L77">
        <v>82</v>
      </c>
      <c r="M77">
        <v>82</v>
      </c>
      <c r="N77">
        <v>72</v>
      </c>
      <c r="O77">
        <v>70</v>
      </c>
      <c r="P77">
        <v>94</v>
      </c>
      <c r="Q77">
        <v>93</v>
      </c>
      <c r="R77">
        <v>94</v>
      </c>
      <c r="S77" s="143">
        <f>100</f>
        <v>100</v>
      </c>
      <c r="T77" s="328">
        <f t="shared" ref="T77:T140" si="29">E77*100/$D77</f>
        <v>92.307692307692307</v>
      </c>
      <c r="U77" s="328">
        <f t="shared" ref="U77:U140" si="30">F77*100/$D77</f>
        <v>81.538461538461533</v>
      </c>
      <c r="V77" s="328">
        <f t="shared" ref="V77:V140" si="31">G77*100/$D77</f>
        <v>78.461538461538467</v>
      </c>
      <c r="W77" s="328">
        <f t="shared" ref="W77:W140" si="32">H77*100/$D77</f>
        <v>96.92307692307692</v>
      </c>
      <c r="X77" s="328">
        <f t="shared" ref="X77:X140" si="33">I77*100/$D77</f>
        <v>106.15384615384616</v>
      </c>
      <c r="Y77" s="328">
        <f t="shared" ref="Y77:Y140" si="34">J77*100/$D77</f>
        <v>107.69230769230769</v>
      </c>
      <c r="Z77" s="328">
        <f t="shared" ref="Z77:Z140" si="35">K77*100/$D77</f>
        <v>107.69230769230769</v>
      </c>
      <c r="AA77" s="328">
        <f t="shared" ref="AA77:AD140" si="36">L77*100/$D77</f>
        <v>126.15384615384616</v>
      </c>
      <c r="AB77" s="328">
        <f t="shared" si="36"/>
        <v>126.15384615384616</v>
      </c>
      <c r="AC77" s="328">
        <f t="shared" si="36"/>
        <v>110.76923076923077</v>
      </c>
      <c r="AD77" s="328">
        <f t="shared" si="36"/>
        <v>107.69230769230769</v>
      </c>
      <c r="AE77" s="328">
        <f t="shared" ref="AE77:AG77" si="37">P77*100/$D77</f>
        <v>144.61538461538461</v>
      </c>
      <c r="AF77" s="328">
        <f t="shared" si="37"/>
        <v>143.07692307692307</v>
      </c>
      <c r="AG77" s="329">
        <f t="shared" si="37"/>
        <v>144.61538461538461</v>
      </c>
      <c r="AH77" s="772"/>
      <c r="AI77" s="773"/>
      <c r="AJ77" s="773"/>
      <c r="AK77" s="773"/>
      <c r="AL77" s="773"/>
      <c r="AM77" s="773"/>
      <c r="AN77" s="773"/>
      <c r="AO77" s="773"/>
      <c r="AP77" s="773"/>
      <c r="AQ77" s="773"/>
      <c r="AR77" s="773"/>
      <c r="AS77" s="773"/>
      <c r="AT77" s="773"/>
      <c r="AU77" s="773"/>
      <c r="AV77" s="774"/>
    </row>
    <row r="78" spans="2:48" ht="15" customHeight="1" x14ac:dyDescent="0.35">
      <c r="B78" s="912" t="s">
        <v>30</v>
      </c>
      <c r="C78" s="1" t="s">
        <v>2</v>
      </c>
      <c r="D78" s="741">
        <v>751</v>
      </c>
      <c r="E78" s="741">
        <v>771</v>
      </c>
      <c r="F78" s="741">
        <v>732</v>
      </c>
      <c r="G78" s="741">
        <v>753</v>
      </c>
      <c r="H78" s="741">
        <v>759</v>
      </c>
      <c r="I78" s="741">
        <v>813</v>
      </c>
      <c r="J78" s="741">
        <v>830</v>
      </c>
      <c r="K78" s="741">
        <v>838</v>
      </c>
      <c r="L78" s="741">
        <v>820</v>
      </c>
      <c r="M78" s="741">
        <v>829</v>
      </c>
      <c r="N78" s="741">
        <v>789</v>
      </c>
      <c r="O78" s="741">
        <v>841</v>
      </c>
      <c r="P78" s="742">
        <v>820</v>
      </c>
      <c r="Q78" s="742">
        <v>815</v>
      </c>
      <c r="R78" s="742">
        <v>823</v>
      </c>
      <c r="S78" s="143">
        <f>100</f>
        <v>100</v>
      </c>
      <c r="T78" s="328">
        <f t="shared" si="29"/>
        <v>102.66311584553928</v>
      </c>
      <c r="U78" s="328">
        <f t="shared" si="30"/>
        <v>97.470039946737685</v>
      </c>
      <c r="V78" s="328">
        <f t="shared" si="31"/>
        <v>100.26631158455393</v>
      </c>
      <c r="W78" s="328">
        <f t="shared" si="32"/>
        <v>101.06524633821572</v>
      </c>
      <c r="X78" s="328">
        <f t="shared" si="33"/>
        <v>108.25565912117177</v>
      </c>
      <c r="Y78" s="328">
        <f t="shared" si="34"/>
        <v>110.51930758988016</v>
      </c>
      <c r="Z78" s="328">
        <f t="shared" si="35"/>
        <v>111.58455392809587</v>
      </c>
      <c r="AA78" s="328">
        <f t="shared" si="36"/>
        <v>109.18774966711052</v>
      </c>
      <c r="AB78" s="328">
        <f t="shared" si="36"/>
        <v>110.38615179760319</v>
      </c>
      <c r="AC78" s="328">
        <f t="shared" si="36"/>
        <v>105.05992010652463</v>
      </c>
      <c r="AD78" s="328">
        <f t="shared" si="36"/>
        <v>111.98402130492677</v>
      </c>
      <c r="AE78" s="328">
        <f t="shared" ref="AE78:AG78" si="38">P78*100/$D78</f>
        <v>109.18774966711052</v>
      </c>
      <c r="AF78" s="328">
        <f t="shared" si="38"/>
        <v>108.52197070572569</v>
      </c>
      <c r="AG78" s="329">
        <f t="shared" si="38"/>
        <v>109.58721704394141</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5" x14ac:dyDescent="0.35">
      <c r="B79" s="910"/>
      <c r="C79" s="1" t="s">
        <v>3</v>
      </c>
      <c r="D79" s="741">
        <v>257</v>
      </c>
      <c r="E79" s="741">
        <v>214</v>
      </c>
      <c r="F79" s="741">
        <v>177</v>
      </c>
      <c r="G79" s="741">
        <v>188</v>
      </c>
      <c r="H79" s="741">
        <v>184</v>
      </c>
      <c r="I79" s="741">
        <v>187</v>
      </c>
      <c r="J79" s="741">
        <v>183</v>
      </c>
      <c r="K79" s="741">
        <v>189</v>
      </c>
      <c r="L79" s="741">
        <v>193</v>
      </c>
      <c r="M79" s="741">
        <v>188</v>
      </c>
      <c r="N79" s="741">
        <v>177</v>
      </c>
      <c r="O79" s="741">
        <v>187</v>
      </c>
      <c r="P79" s="742">
        <v>179</v>
      </c>
      <c r="Q79" s="742">
        <v>175</v>
      </c>
      <c r="R79" s="742">
        <v>172</v>
      </c>
      <c r="S79" s="143">
        <f>100</f>
        <v>100</v>
      </c>
      <c r="T79" s="328">
        <f t="shared" si="29"/>
        <v>83.268482490272376</v>
      </c>
      <c r="U79" s="328">
        <f t="shared" si="30"/>
        <v>68.871595330739297</v>
      </c>
      <c r="V79" s="328">
        <f t="shared" si="31"/>
        <v>73.151750972762642</v>
      </c>
      <c r="W79" s="328">
        <f t="shared" si="32"/>
        <v>71.595330739299612</v>
      </c>
      <c r="X79" s="328">
        <f t="shared" si="33"/>
        <v>72.762645914396884</v>
      </c>
      <c r="Y79" s="328">
        <f t="shared" si="34"/>
        <v>71.206225680933855</v>
      </c>
      <c r="Z79" s="328">
        <f t="shared" si="35"/>
        <v>73.540856031128399</v>
      </c>
      <c r="AA79" s="328">
        <f t="shared" si="36"/>
        <v>75.097276264591443</v>
      </c>
      <c r="AB79" s="328">
        <f t="shared" si="36"/>
        <v>73.151750972762642</v>
      </c>
      <c r="AC79" s="328">
        <f t="shared" si="36"/>
        <v>68.871595330739297</v>
      </c>
      <c r="AD79" s="328">
        <f t="shared" si="36"/>
        <v>72.762645914396884</v>
      </c>
      <c r="AE79" s="328">
        <f t="shared" ref="AE79:AG79" si="39">P79*100/$D79</f>
        <v>69.649805447470811</v>
      </c>
      <c r="AF79" s="328">
        <f t="shared" si="39"/>
        <v>68.093385214007782</v>
      </c>
      <c r="AG79" s="329">
        <f t="shared" si="39"/>
        <v>66.92607003891051</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5" x14ac:dyDescent="0.35">
      <c r="B80" s="910"/>
      <c r="C80" s="1" t="s">
        <v>4</v>
      </c>
      <c r="D80" s="741">
        <v>63</v>
      </c>
      <c r="E80" s="741">
        <v>46</v>
      </c>
      <c r="F80" s="741">
        <v>52</v>
      </c>
      <c r="G80" s="741">
        <v>53</v>
      </c>
      <c r="H80" s="741">
        <v>54</v>
      </c>
      <c r="I80" s="741">
        <v>53</v>
      </c>
      <c r="J80" s="741">
        <v>62</v>
      </c>
      <c r="K80" s="741">
        <v>66</v>
      </c>
      <c r="L80" s="741">
        <v>64</v>
      </c>
      <c r="M80" s="741">
        <v>71</v>
      </c>
      <c r="N80" s="741">
        <v>73</v>
      </c>
      <c r="O80" s="741">
        <v>74</v>
      </c>
      <c r="P80" s="742">
        <v>70</v>
      </c>
      <c r="Q80" s="742">
        <v>67</v>
      </c>
      <c r="R80" s="742">
        <v>66</v>
      </c>
      <c r="S80" s="143">
        <f>100</f>
        <v>100</v>
      </c>
      <c r="T80" s="328">
        <f t="shared" si="29"/>
        <v>73.015873015873012</v>
      </c>
      <c r="U80" s="328">
        <f t="shared" si="30"/>
        <v>82.539682539682545</v>
      </c>
      <c r="V80" s="328">
        <f t="shared" si="31"/>
        <v>84.126984126984127</v>
      </c>
      <c r="W80" s="328">
        <f t="shared" si="32"/>
        <v>85.714285714285708</v>
      </c>
      <c r="X80" s="328">
        <f t="shared" si="33"/>
        <v>84.126984126984127</v>
      </c>
      <c r="Y80" s="328">
        <f t="shared" si="34"/>
        <v>98.412698412698418</v>
      </c>
      <c r="Z80" s="328">
        <f t="shared" si="35"/>
        <v>104.76190476190476</v>
      </c>
      <c r="AA80" s="328">
        <f t="shared" si="36"/>
        <v>101.58730158730158</v>
      </c>
      <c r="AB80" s="328">
        <f t="shared" si="36"/>
        <v>112.6984126984127</v>
      </c>
      <c r="AC80" s="328">
        <f t="shared" si="36"/>
        <v>115.87301587301587</v>
      </c>
      <c r="AD80" s="328">
        <f t="shared" si="36"/>
        <v>117.46031746031746</v>
      </c>
      <c r="AE80" s="328">
        <f t="shared" ref="AE80:AG80" si="40">P80*100/$D80</f>
        <v>111.11111111111111</v>
      </c>
      <c r="AF80" s="328">
        <f t="shared" si="40"/>
        <v>106.34920634920636</v>
      </c>
      <c r="AG80" s="329">
        <f t="shared" si="40"/>
        <v>104.76190476190476</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5" x14ac:dyDescent="0.35">
      <c r="B81" s="910"/>
      <c r="C81" s="1" t="s">
        <v>5</v>
      </c>
      <c r="D81" s="741">
        <v>7</v>
      </c>
      <c r="E81" s="741">
        <v>7</v>
      </c>
      <c r="F81" s="741">
        <v>6</v>
      </c>
      <c r="G81" s="741">
        <v>6</v>
      </c>
      <c r="H81" s="741">
        <v>8</v>
      </c>
      <c r="I81" s="741">
        <v>8</v>
      </c>
      <c r="J81" s="741">
        <v>9</v>
      </c>
      <c r="K81" s="741">
        <v>9</v>
      </c>
      <c r="L81" s="741">
        <v>9</v>
      </c>
      <c r="M81" s="741">
        <v>9</v>
      </c>
      <c r="N81" s="741">
        <v>10</v>
      </c>
      <c r="O81" s="741">
        <v>8</v>
      </c>
      <c r="P81" s="742">
        <v>8</v>
      </c>
      <c r="Q81" s="742">
        <v>7</v>
      </c>
      <c r="R81" s="742">
        <v>7</v>
      </c>
      <c r="S81" s="143">
        <f>100</f>
        <v>100</v>
      </c>
      <c r="T81" s="328">
        <f t="shared" si="29"/>
        <v>100</v>
      </c>
      <c r="U81" s="328">
        <f t="shared" si="30"/>
        <v>85.714285714285708</v>
      </c>
      <c r="V81" s="328">
        <f t="shared" si="31"/>
        <v>85.714285714285708</v>
      </c>
      <c r="W81" s="328">
        <f t="shared" si="32"/>
        <v>114.28571428571429</v>
      </c>
      <c r="X81" s="328">
        <f t="shared" si="33"/>
        <v>114.28571428571429</v>
      </c>
      <c r="Y81" s="328">
        <f t="shared" si="34"/>
        <v>128.57142857142858</v>
      </c>
      <c r="Z81" s="328">
        <f t="shared" si="35"/>
        <v>128.57142857142858</v>
      </c>
      <c r="AA81" s="328">
        <f t="shared" si="36"/>
        <v>128.57142857142858</v>
      </c>
      <c r="AB81" s="328">
        <f t="shared" si="36"/>
        <v>128.57142857142858</v>
      </c>
      <c r="AC81" s="328">
        <f t="shared" si="36"/>
        <v>142.85714285714286</v>
      </c>
      <c r="AD81" s="328">
        <f t="shared" si="36"/>
        <v>114.28571428571429</v>
      </c>
      <c r="AE81" s="328">
        <f t="shared" ref="AE81:AG81" si="41">P81*100/$D81</f>
        <v>114.28571428571429</v>
      </c>
      <c r="AF81" s="328">
        <f t="shared" si="41"/>
        <v>100</v>
      </c>
      <c r="AG81" s="329">
        <f t="shared" si="41"/>
        <v>100</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5" x14ac:dyDescent="0.35">
      <c r="B82" s="910"/>
      <c r="C82" s="1" t="s">
        <v>6</v>
      </c>
      <c r="D82" s="741">
        <v>1078</v>
      </c>
      <c r="E82" s="741">
        <v>1038</v>
      </c>
      <c r="F82" s="741">
        <v>967</v>
      </c>
      <c r="G82" s="741">
        <v>1000</v>
      </c>
      <c r="H82" s="741">
        <v>1005</v>
      </c>
      <c r="I82" s="741">
        <v>1061</v>
      </c>
      <c r="J82" s="741">
        <v>1084</v>
      </c>
      <c r="K82" s="741">
        <v>1102</v>
      </c>
      <c r="L82" s="741">
        <v>1086</v>
      </c>
      <c r="M82" s="741">
        <v>1097</v>
      </c>
      <c r="N82" s="741">
        <v>1049</v>
      </c>
      <c r="O82" s="741">
        <v>1110</v>
      </c>
      <c r="P82" s="742">
        <v>1077</v>
      </c>
      <c r="Q82" s="742">
        <v>1064</v>
      </c>
      <c r="R82" s="742">
        <v>1068</v>
      </c>
      <c r="S82" s="143">
        <f>100</f>
        <v>100</v>
      </c>
      <c r="T82" s="328">
        <f t="shared" si="29"/>
        <v>96.28942486085343</v>
      </c>
      <c r="U82" s="328">
        <f t="shared" si="30"/>
        <v>89.70315398886828</v>
      </c>
      <c r="V82" s="328">
        <f t="shared" si="31"/>
        <v>92.764378478664199</v>
      </c>
      <c r="W82" s="328">
        <f t="shared" si="32"/>
        <v>93.228200371057511</v>
      </c>
      <c r="X82" s="328">
        <f t="shared" si="33"/>
        <v>98.423005565862709</v>
      </c>
      <c r="Y82" s="328">
        <f t="shared" si="34"/>
        <v>100.55658627087199</v>
      </c>
      <c r="Z82" s="328">
        <f t="shared" si="35"/>
        <v>102.22634508348794</v>
      </c>
      <c r="AA82" s="328">
        <f t="shared" si="36"/>
        <v>100.74211502782931</v>
      </c>
      <c r="AB82" s="328">
        <f t="shared" si="36"/>
        <v>101.76252319109462</v>
      </c>
      <c r="AC82" s="328">
        <f t="shared" si="36"/>
        <v>97.309833024118745</v>
      </c>
      <c r="AD82" s="328">
        <f t="shared" si="36"/>
        <v>102.96846011131726</v>
      </c>
      <c r="AE82" s="328">
        <f t="shared" ref="AE82:AG82" si="42">P82*100/$D82</f>
        <v>99.907235621521338</v>
      </c>
      <c r="AF82" s="328">
        <f t="shared" si="42"/>
        <v>98.701298701298697</v>
      </c>
      <c r="AG82" s="329">
        <f t="shared" si="42"/>
        <v>99.072356215213361</v>
      </c>
      <c r="AH82" s="768">
        <v>1</v>
      </c>
      <c r="AI82" s="769">
        <v>1</v>
      </c>
      <c r="AJ82" s="769">
        <v>1</v>
      </c>
      <c r="AK82" s="769">
        <v>1</v>
      </c>
      <c r="AL82" s="769">
        <v>1</v>
      </c>
      <c r="AM82" s="769">
        <v>1</v>
      </c>
      <c r="AN82" s="769">
        <v>1</v>
      </c>
      <c r="AO82" s="769">
        <v>1</v>
      </c>
      <c r="AP82" s="769">
        <v>1</v>
      </c>
      <c r="AQ82" s="769">
        <v>1</v>
      </c>
      <c r="AR82" s="769">
        <v>1</v>
      </c>
      <c r="AS82" s="769">
        <v>1</v>
      </c>
      <c r="AT82" s="769">
        <v>4</v>
      </c>
      <c r="AU82" s="769">
        <v>6</v>
      </c>
      <c r="AV82" s="771">
        <v>7</v>
      </c>
    </row>
    <row r="83" spans="2:48" ht="14.5" x14ac:dyDescent="0.35">
      <c r="B83" s="911"/>
      <c r="C83" s="1" t="s">
        <v>7</v>
      </c>
      <c r="D83">
        <v>1071</v>
      </c>
      <c r="E83">
        <v>1031</v>
      </c>
      <c r="F83">
        <v>961</v>
      </c>
      <c r="G83">
        <v>994</v>
      </c>
      <c r="H83">
        <v>997</v>
      </c>
      <c r="I83">
        <v>1053</v>
      </c>
      <c r="J83">
        <v>1075</v>
      </c>
      <c r="K83">
        <v>1093</v>
      </c>
      <c r="L83">
        <v>1077</v>
      </c>
      <c r="M83">
        <v>1088</v>
      </c>
      <c r="N83">
        <v>1039</v>
      </c>
      <c r="O83">
        <v>1102</v>
      </c>
      <c r="P83">
        <v>1069</v>
      </c>
      <c r="Q83">
        <v>1057</v>
      </c>
      <c r="R83">
        <v>1061</v>
      </c>
      <c r="S83" s="143">
        <f>100</f>
        <v>100</v>
      </c>
      <c r="T83" s="328">
        <f t="shared" si="29"/>
        <v>96.26517273576097</v>
      </c>
      <c r="U83" s="328">
        <f t="shared" si="30"/>
        <v>89.729225023342664</v>
      </c>
      <c r="V83" s="328">
        <f t="shared" si="31"/>
        <v>92.810457516339866</v>
      </c>
      <c r="W83" s="328">
        <f t="shared" si="32"/>
        <v>93.090569561157793</v>
      </c>
      <c r="X83" s="328">
        <f t="shared" si="33"/>
        <v>98.319327731092443</v>
      </c>
      <c r="Y83" s="328">
        <f t="shared" si="34"/>
        <v>100.3734827264239</v>
      </c>
      <c r="Z83" s="328">
        <f t="shared" si="35"/>
        <v>102.05415499533147</v>
      </c>
      <c r="AA83" s="328">
        <f t="shared" si="36"/>
        <v>100.56022408963585</v>
      </c>
      <c r="AB83" s="328">
        <f t="shared" si="36"/>
        <v>101.58730158730158</v>
      </c>
      <c r="AC83" s="328">
        <f t="shared" si="36"/>
        <v>97.012138188608773</v>
      </c>
      <c r="AD83" s="328">
        <f t="shared" si="36"/>
        <v>102.89449112978525</v>
      </c>
      <c r="AE83" s="328">
        <f t="shared" ref="AE83:AG83" si="43">P83*100/$D83</f>
        <v>99.813258636788049</v>
      </c>
      <c r="AF83" s="328">
        <f t="shared" si="43"/>
        <v>98.692810457516345</v>
      </c>
      <c r="AG83" s="329">
        <f t="shared" si="43"/>
        <v>99.066293183940246</v>
      </c>
      <c r="AH83" s="772"/>
      <c r="AI83" s="773"/>
      <c r="AJ83" s="773"/>
      <c r="AK83" s="773"/>
      <c r="AL83" s="773"/>
      <c r="AM83" s="773"/>
      <c r="AN83" s="773"/>
      <c r="AO83" s="773"/>
      <c r="AP83" s="773"/>
      <c r="AQ83" s="773"/>
      <c r="AR83" s="773"/>
      <c r="AS83" s="773"/>
      <c r="AT83" s="773"/>
      <c r="AU83" s="773"/>
      <c r="AV83" s="774"/>
    </row>
    <row r="84" spans="2:48" ht="15" customHeight="1" x14ac:dyDescent="0.35">
      <c r="B84" s="910" t="s">
        <v>31</v>
      </c>
      <c r="C84" s="7" t="s">
        <v>2</v>
      </c>
      <c r="D84" s="741">
        <v>25</v>
      </c>
      <c r="E84" s="741">
        <v>35</v>
      </c>
      <c r="F84" s="741">
        <v>31</v>
      </c>
      <c r="G84" s="741">
        <v>26</v>
      </c>
      <c r="H84" s="741">
        <v>32</v>
      </c>
      <c r="I84" s="741">
        <v>34</v>
      </c>
      <c r="J84" s="741">
        <v>37</v>
      </c>
      <c r="K84" s="741">
        <v>38</v>
      </c>
      <c r="L84" s="741">
        <v>39</v>
      </c>
      <c r="M84" s="741">
        <v>41</v>
      </c>
      <c r="N84" s="741">
        <v>44</v>
      </c>
      <c r="O84" s="741">
        <v>45</v>
      </c>
      <c r="P84" s="742">
        <v>44</v>
      </c>
      <c r="Q84" s="742">
        <v>43</v>
      </c>
      <c r="R84" s="742">
        <v>44</v>
      </c>
      <c r="S84" s="143">
        <f>100</f>
        <v>100</v>
      </c>
      <c r="T84" s="328">
        <f t="shared" si="29"/>
        <v>140</v>
      </c>
      <c r="U84" s="328">
        <f t="shared" si="30"/>
        <v>124</v>
      </c>
      <c r="V84" s="328">
        <f t="shared" si="31"/>
        <v>104</v>
      </c>
      <c r="W84" s="328">
        <f t="shared" si="32"/>
        <v>128</v>
      </c>
      <c r="X84" s="328">
        <f t="shared" si="33"/>
        <v>136</v>
      </c>
      <c r="Y84" s="328">
        <f t="shared" si="34"/>
        <v>148</v>
      </c>
      <c r="Z84" s="328">
        <f t="shared" si="35"/>
        <v>152</v>
      </c>
      <c r="AA84" s="328">
        <f t="shared" si="36"/>
        <v>156</v>
      </c>
      <c r="AB84" s="328">
        <f t="shared" si="36"/>
        <v>164</v>
      </c>
      <c r="AC84" s="328">
        <f t="shared" si="36"/>
        <v>176</v>
      </c>
      <c r="AD84" s="328">
        <f t="shared" si="36"/>
        <v>180</v>
      </c>
      <c r="AE84" s="328">
        <f t="shared" ref="AE84:AG84" si="44">P84*100/$D84</f>
        <v>176</v>
      </c>
      <c r="AF84" s="328">
        <f t="shared" si="44"/>
        <v>172</v>
      </c>
      <c r="AG84" s="329">
        <f t="shared" si="44"/>
        <v>176</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5" x14ac:dyDescent="0.35">
      <c r="B85" s="910"/>
      <c r="C85" s="1" t="s">
        <v>3</v>
      </c>
      <c r="D85" s="741">
        <v>20</v>
      </c>
      <c r="E85" s="741">
        <v>17</v>
      </c>
      <c r="F85" s="741">
        <v>18</v>
      </c>
      <c r="G85" s="741">
        <v>11</v>
      </c>
      <c r="H85" s="741">
        <v>16</v>
      </c>
      <c r="I85" s="741">
        <v>15</v>
      </c>
      <c r="J85" s="741">
        <v>13</v>
      </c>
      <c r="K85" s="741">
        <v>14</v>
      </c>
      <c r="L85" s="741">
        <v>13</v>
      </c>
      <c r="M85" s="741">
        <v>13</v>
      </c>
      <c r="N85" s="741">
        <v>12</v>
      </c>
      <c r="O85" s="741">
        <v>10</v>
      </c>
      <c r="P85" s="742">
        <v>11</v>
      </c>
      <c r="Q85" s="742">
        <v>11</v>
      </c>
      <c r="R85" s="742">
        <v>11</v>
      </c>
      <c r="S85" s="143">
        <f>100</f>
        <v>100</v>
      </c>
      <c r="T85" s="328">
        <f t="shared" si="29"/>
        <v>85</v>
      </c>
      <c r="U85" s="328">
        <f t="shared" si="30"/>
        <v>90</v>
      </c>
      <c r="V85" s="328">
        <f t="shared" si="31"/>
        <v>55</v>
      </c>
      <c r="W85" s="328">
        <f t="shared" si="32"/>
        <v>80</v>
      </c>
      <c r="X85" s="328">
        <f t="shared" si="33"/>
        <v>75</v>
      </c>
      <c r="Y85" s="328">
        <f t="shared" si="34"/>
        <v>65</v>
      </c>
      <c r="Z85" s="328">
        <f t="shared" si="35"/>
        <v>70</v>
      </c>
      <c r="AA85" s="328">
        <f t="shared" si="36"/>
        <v>65</v>
      </c>
      <c r="AB85" s="328">
        <f t="shared" si="36"/>
        <v>65</v>
      </c>
      <c r="AC85" s="328">
        <f t="shared" si="36"/>
        <v>60</v>
      </c>
      <c r="AD85" s="328">
        <f t="shared" si="36"/>
        <v>50</v>
      </c>
      <c r="AE85" s="328">
        <f t="shared" ref="AE85:AG85" si="45">P85*100/$D85</f>
        <v>55</v>
      </c>
      <c r="AF85" s="328">
        <f t="shared" si="45"/>
        <v>55</v>
      </c>
      <c r="AG85" s="329">
        <f t="shared" si="45"/>
        <v>55</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5" x14ac:dyDescent="0.35">
      <c r="B86" s="910"/>
      <c r="C86" s="1" t="s">
        <v>4</v>
      </c>
      <c r="D86" s="741">
        <v>6</v>
      </c>
      <c r="E86" s="741">
        <v>8</v>
      </c>
      <c r="F86" s="741">
        <v>6</v>
      </c>
      <c r="G86" s="741">
        <v>8</v>
      </c>
      <c r="H86" s="741">
        <v>7</v>
      </c>
      <c r="I86" s="741">
        <v>8</v>
      </c>
      <c r="J86" s="741">
        <v>8</v>
      </c>
      <c r="K86" s="741">
        <v>8</v>
      </c>
      <c r="L86" s="741">
        <v>8</v>
      </c>
      <c r="M86" s="741">
        <v>7</v>
      </c>
      <c r="N86" s="741">
        <v>7</v>
      </c>
      <c r="O86" s="741">
        <v>8</v>
      </c>
      <c r="P86" s="742">
        <v>8</v>
      </c>
      <c r="Q86" s="742">
        <v>8</v>
      </c>
      <c r="R86" s="742">
        <v>8</v>
      </c>
      <c r="S86" s="143">
        <f>100</f>
        <v>100</v>
      </c>
      <c r="T86" s="328">
        <f t="shared" si="29"/>
        <v>133.33333333333334</v>
      </c>
      <c r="U86" s="328">
        <f t="shared" si="30"/>
        <v>100</v>
      </c>
      <c r="V86" s="328">
        <f t="shared" si="31"/>
        <v>133.33333333333334</v>
      </c>
      <c r="W86" s="328">
        <f t="shared" si="32"/>
        <v>116.66666666666667</v>
      </c>
      <c r="X86" s="328">
        <f t="shared" si="33"/>
        <v>133.33333333333334</v>
      </c>
      <c r="Y86" s="328">
        <f t="shared" si="34"/>
        <v>133.33333333333334</v>
      </c>
      <c r="Z86" s="328">
        <f t="shared" si="35"/>
        <v>133.33333333333334</v>
      </c>
      <c r="AA86" s="328">
        <f t="shared" si="36"/>
        <v>133.33333333333334</v>
      </c>
      <c r="AB86" s="328">
        <f t="shared" si="36"/>
        <v>116.66666666666667</v>
      </c>
      <c r="AC86" s="328">
        <f t="shared" si="36"/>
        <v>116.66666666666667</v>
      </c>
      <c r="AD86" s="328">
        <f t="shared" si="36"/>
        <v>133.33333333333334</v>
      </c>
      <c r="AE86" s="328">
        <f t="shared" ref="AE86:AG86" si="46">P86*100/$D86</f>
        <v>133.33333333333334</v>
      </c>
      <c r="AF86" s="328">
        <f t="shared" si="46"/>
        <v>133.33333333333334</v>
      </c>
      <c r="AG86" s="329">
        <f t="shared" si="46"/>
        <v>133.33333333333334</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5" x14ac:dyDescent="0.35">
      <c r="B87" s="910"/>
      <c r="C87" s="1" t="s">
        <v>5</v>
      </c>
      <c r="D87" s="741">
        <v>2</v>
      </c>
      <c r="E87" s="741">
        <v>1</v>
      </c>
      <c r="F87" s="741">
        <v>1</v>
      </c>
      <c r="G87" s="741">
        <v>1</v>
      </c>
      <c r="H87" s="741">
        <v>1</v>
      </c>
      <c r="I87" s="741">
        <v>1</v>
      </c>
      <c r="J87" s="741">
        <v>1</v>
      </c>
      <c r="K87" s="741">
        <v>1</v>
      </c>
      <c r="L87" s="741">
        <v>1</v>
      </c>
      <c r="M87" s="741">
        <v>1</v>
      </c>
      <c r="N87" s="741">
        <v>1</v>
      </c>
      <c r="O87" s="741">
        <v>1</v>
      </c>
      <c r="P87" s="742">
        <v>1</v>
      </c>
      <c r="Q87" s="742">
        <v>1</v>
      </c>
      <c r="R87" s="742">
        <v>1</v>
      </c>
      <c r="S87" s="143">
        <f>100</f>
        <v>100</v>
      </c>
      <c r="T87" s="328">
        <f t="shared" si="29"/>
        <v>50</v>
      </c>
      <c r="U87" s="328">
        <f t="shared" si="30"/>
        <v>50</v>
      </c>
      <c r="V87" s="328">
        <f t="shared" si="31"/>
        <v>50</v>
      </c>
      <c r="W87" s="328">
        <f t="shared" si="32"/>
        <v>50</v>
      </c>
      <c r="X87" s="328">
        <f t="shared" si="33"/>
        <v>50</v>
      </c>
      <c r="Y87" s="328">
        <f t="shared" si="34"/>
        <v>50</v>
      </c>
      <c r="Z87" s="328">
        <f t="shared" si="35"/>
        <v>50</v>
      </c>
      <c r="AA87" s="328">
        <f t="shared" si="36"/>
        <v>50</v>
      </c>
      <c r="AB87" s="328">
        <f t="shared" si="36"/>
        <v>50</v>
      </c>
      <c r="AC87" s="328">
        <f t="shared" si="36"/>
        <v>50</v>
      </c>
      <c r="AD87" s="328">
        <f t="shared" si="36"/>
        <v>50</v>
      </c>
      <c r="AE87" s="328">
        <f t="shared" ref="AE87:AG87" si="47">P87*100/$D87</f>
        <v>50</v>
      </c>
      <c r="AF87" s="328">
        <f t="shared" si="47"/>
        <v>50</v>
      </c>
      <c r="AG87" s="329">
        <f t="shared" si="47"/>
        <v>50</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4.5" x14ac:dyDescent="0.35">
      <c r="B88" s="910"/>
      <c r="C88" s="1" t="s">
        <v>6</v>
      </c>
      <c r="D88" s="741">
        <v>53</v>
      </c>
      <c r="E88" s="741">
        <v>61</v>
      </c>
      <c r="F88" s="741">
        <v>56</v>
      </c>
      <c r="G88" s="741">
        <v>46</v>
      </c>
      <c r="H88" s="741">
        <v>56</v>
      </c>
      <c r="I88" s="741">
        <v>58</v>
      </c>
      <c r="J88" s="741">
        <v>59</v>
      </c>
      <c r="K88" s="741">
        <v>61</v>
      </c>
      <c r="L88" s="741">
        <v>61</v>
      </c>
      <c r="M88" s="741">
        <v>62</v>
      </c>
      <c r="N88" s="741">
        <v>64</v>
      </c>
      <c r="O88" s="741">
        <v>64</v>
      </c>
      <c r="P88" s="742">
        <v>64</v>
      </c>
      <c r="Q88" s="742">
        <v>63</v>
      </c>
      <c r="R88" s="742">
        <v>64</v>
      </c>
      <c r="S88" s="143">
        <f>100</f>
        <v>100</v>
      </c>
      <c r="T88" s="328">
        <f t="shared" si="29"/>
        <v>115.09433962264151</v>
      </c>
      <c r="U88" s="328">
        <f t="shared" si="30"/>
        <v>105.66037735849056</v>
      </c>
      <c r="V88" s="328">
        <f t="shared" si="31"/>
        <v>86.79245283018868</v>
      </c>
      <c r="W88" s="328">
        <f t="shared" si="32"/>
        <v>105.66037735849056</v>
      </c>
      <c r="X88" s="328">
        <f t="shared" si="33"/>
        <v>109.43396226415095</v>
      </c>
      <c r="Y88" s="328">
        <f t="shared" si="34"/>
        <v>111.32075471698113</v>
      </c>
      <c r="Z88" s="328">
        <f t="shared" si="35"/>
        <v>115.09433962264151</v>
      </c>
      <c r="AA88" s="328">
        <f t="shared" si="36"/>
        <v>115.09433962264151</v>
      </c>
      <c r="AB88" s="328">
        <f t="shared" si="36"/>
        <v>116.98113207547169</v>
      </c>
      <c r="AC88" s="328">
        <f t="shared" si="36"/>
        <v>120.75471698113208</v>
      </c>
      <c r="AD88" s="328">
        <f t="shared" si="36"/>
        <v>120.75471698113208</v>
      </c>
      <c r="AE88" s="328">
        <f t="shared" ref="AE88:AG88" si="48">P88*100/$D88</f>
        <v>120.75471698113208</v>
      </c>
      <c r="AF88" s="328">
        <f t="shared" si="48"/>
        <v>118.86792452830188</v>
      </c>
      <c r="AG88" s="329">
        <f t="shared" si="48"/>
        <v>120.75471698113208</v>
      </c>
      <c r="AH88" s="768">
        <v>1</v>
      </c>
      <c r="AI88" s="769">
        <v>1</v>
      </c>
      <c r="AJ88" s="769">
        <v>1</v>
      </c>
      <c r="AK88" s="769">
        <v>1</v>
      </c>
      <c r="AL88" s="769">
        <v>1</v>
      </c>
      <c r="AM88" s="769">
        <v>1</v>
      </c>
      <c r="AN88" s="769">
        <v>1</v>
      </c>
      <c r="AO88" s="769">
        <v>1</v>
      </c>
      <c r="AP88" s="769">
        <v>1</v>
      </c>
      <c r="AQ88" s="769">
        <v>1</v>
      </c>
      <c r="AR88" s="769">
        <v>1</v>
      </c>
      <c r="AS88" s="769">
        <v>1</v>
      </c>
      <c r="AT88" s="769">
        <v>4</v>
      </c>
      <c r="AU88" s="769">
        <v>6</v>
      </c>
      <c r="AV88" s="771">
        <v>7</v>
      </c>
    </row>
    <row r="89" spans="2:48" ht="14.5" x14ac:dyDescent="0.35">
      <c r="B89" s="911"/>
      <c r="C89" s="8" t="s">
        <v>7</v>
      </c>
      <c r="D89">
        <v>51</v>
      </c>
      <c r="E89">
        <v>60</v>
      </c>
      <c r="F89">
        <v>55</v>
      </c>
      <c r="G89">
        <v>45</v>
      </c>
      <c r="H89">
        <v>55</v>
      </c>
      <c r="I89">
        <v>57</v>
      </c>
      <c r="J89">
        <v>58</v>
      </c>
      <c r="K89">
        <v>60</v>
      </c>
      <c r="L89">
        <v>60</v>
      </c>
      <c r="M89">
        <v>61</v>
      </c>
      <c r="N89">
        <v>63</v>
      </c>
      <c r="O89">
        <v>63</v>
      </c>
      <c r="P89">
        <v>63</v>
      </c>
      <c r="Q89">
        <v>62</v>
      </c>
      <c r="R89">
        <v>63</v>
      </c>
      <c r="S89" s="143">
        <f>100</f>
        <v>100</v>
      </c>
      <c r="T89" s="328">
        <f t="shared" si="29"/>
        <v>117.64705882352941</v>
      </c>
      <c r="U89" s="328">
        <f t="shared" si="30"/>
        <v>107.84313725490196</v>
      </c>
      <c r="V89" s="328">
        <f t="shared" si="31"/>
        <v>88.235294117647058</v>
      </c>
      <c r="W89" s="328">
        <f t="shared" si="32"/>
        <v>107.84313725490196</v>
      </c>
      <c r="X89" s="328">
        <f t="shared" si="33"/>
        <v>111.76470588235294</v>
      </c>
      <c r="Y89" s="328">
        <f t="shared" si="34"/>
        <v>113.72549019607843</v>
      </c>
      <c r="Z89" s="328">
        <f t="shared" si="35"/>
        <v>117.64705882352941</v>
      </c>
      <c r="AA89" s="328">
        <f t="shared" si="36"/>
        <v>117.64705882352941</v>
      </c>
      <c r="AB89" s="328">
        <f t="shared" si="36"/>
        <v>119.6078431372549</v>
      </c>
      <c r="AC89" s="328">
        <f t="shared" si="36"/>
        <v>123.52941176470588</v>
      </c>
      <c r="AD89" s="328">
        <f t="shared" si="36"/>
        <v>123.52941176470588</v>
      </c>
      <c r="AE89" s="328">
        <f t="shared" ref="AE89:AG89" si="49">P89*100/$D89</f>
        <v>123.52941176470588</v>
      </c>
      <c r="AF89" s="328">
        <f t="shared" si="49"/>
        <v>121.56862745098039</v>
      </c>
      <c r="AG89" s="329">
        <f t="shared" si="49"/>
        <v>123.52941176470588</v>
      </c>
      <c r="AH89" s="772"/>
      <c r="AI89" s="773"/>
      <c r="AJ89" s="773"/>
      <c r="AK89" s="773"/>
      <c r="AL89" s="773"/>
      <c r="AM89" s="773"/>
      <c r="AN89" s="773"/>
      <c r="AO89" s="773"/>
      <c r="AP89" s="773"/>
      <c r="AQ89" s="773"/>
      <c r="AR89" s="773"/>
      <c r="AS89" s="773"/>
      <c r="AT89" s="773"/>
      <c r="AU89" s="773"/>
      <c r="AV89" s="774"/>
    </row>
    <row r="90" spans="2:48" ht="15" customHeight="1" x14ac:dyDescent="0.35">
      <c r="B90" s="910" t="s">
        <v>32</v>
      </c>
      <c r="C90" s="1" t="s">
        <v>2</v>
      </c>
      <c r="D90" s="741">
        <v>205</v>
      </c>
      <c r="E90" s="741">
        <v>231</v>
      </c>
      <c r="F90" s="741">
        <v>267</v>
      </c>
      <c r="G90" s="741">
        <v>268</v>
      </c>
      <c r="H90" s="741">
        <v>287</v>
      </c>
      <c r="I90" s="741">
        <v>314</v>
      </c>
      <c r="J90" s="741">
        <v>306</v>
      </c>
      <c r="K90" s="741">
        <v>328</v>
      </c>
      <c r="L90" s="741">
        <v>321</v>
      </c>
      <c r="M90" s="741">
        <v>329</v>
      </c>
      <c r="N90" s="741">
        <v>315</v>
      </c>
      <c r="O90" s="741">
        <v>311</v>
      </c>
      <c r="P90" s="742">
        <v>304</v>
      </c>
      <c r="Q90" s="742">
        <v>302</v>
      </c>
      <c r="R90" s="742">
        <v>305</v>
      </c>
      <c r="S90" s="143">
        <f>100</f>
        <v>100</v>
      </c>
      <c r="T90" s="328">
        <f t="shared" si="29"/>
        <v>112.6829268292683</v>
      </c>
      <c r="U90" s="328">
        <f t="shared" si="30"/>
        <v>130.2439024390244</v>
      </c>
      <c r="V90" s="328">
        <f t="shared" si="31"/>
        <v>130.73170731707316</v>
      </c>
      <c r="W90" s="328">
        <f t="shared" si="32"/>
        <v>140</v>
      </c>
      <c r="X90" s="328">
        <f t="shared" si="33"/>
        <v>153.17073170731706</v>
      </c>
      <c r="Y90" s="328">
        <f t="shared" si="34"/>
        <v>149.26829268292684</v>
      </c>
      <c r="Z90" s="328">
        <f t="shared" si="35"/>
        <v>160</v>
      </c>
      <c r="AA90" s="328">
        <f t="shared" si="36"/>
        <v>156.58536585365854</v>
      </c>
      <c r="AB90" s="328">
        <f t="shared" si="36"/>
        <v>160.48780487804879</v>
      </c>
      <c r="AC90" s="328">
        <f t="shared" si="36"/>
        <v>153.65853658536585</v>
      </c>
      <c r="AD90" s="328">
        <f t="shared" si="36"/>
        <v>151.70731707317074</v>
      </c>
      <c r="AE90" s="328">
        <f t="shared" ref="AE90:AG90" si="50">P90*100/$D90</f>
        <v>148.29268292682926</v>
      </c>
      <c r="AF90" s="328">
        <f t="shared" si="50"/>
        <v>147.3170731707317</v>
      </c>
      <c r="AG90" s="329">
        <f t="shared" si="50"/>
        <v>148.78048780487805</v>
      </c>
      <c r="AH90" s="768">
        <v>1</v>
      </c>
      <c r="AI90" s="769">
        <v>1</v>
      </c>
      <c r="AJ90" s="769">
        <v>1</v>
      </c>
      <c r="AK90" s="769">
        <v>1</v>
      </c>
      <c r="AL90" s="769">
        <v>1</v>
      </c>
      <c r="AM90" s="769">
        <v>1</v>
      </c>
      <c r="AN90" s="769">
        <v>1</v>
      </c>
      <c r="AO90" s="769">
        <v>1</v>
      </c>
      <c r="AP90" s="769">
        <v>1</v>
      </c>
      <c r="AQ90" s="769">
        <v>1</v>
      </c>
      <c r="AR90" s="769">
        <v>1</v>
      </c>
      <c r="AS90" s="769">
        <v>1</v>
      </c>
      <c r="AT90" s="769">
        <v>4</v>
      </c>
      <c r="AU90" s="769">
        <v>6</v>
      </c>
      <c r="AV90" s="771">
        <v>7</v>
      </c>
    </row>
    <row r="91" spans="2:48" ht="14.5" x14ac:dyDescent="0.35">
      <c r="B91" s="910"/>
      <c r="C91" s="1" t="s">
        <v>3</v>
      </c>
      <c r="D91" s="741">
        <v>52</v>
      </c>
      <c r="E91" s="741">
        <v>46</v>
      </c>
      <c r="F91" s="741">
        <v>39</v>
      </c>
      <c r="G91" s="741">
        <v>39</v>
      </c>
      <c r="H91" s="741">
        <v>42</v>
      </c>
      <c r="I91" s="741">
        <v>42</v>
      </c>
      <c r="J91" s="741">
        <v>43</v>
      </c>
      <c r="K91" s="741">
        <v>45</v>
      </c>
      <c r="L91" s="741">
        <v>44</v>
      </c>
      <c r="M91" s="741">
        <v>44</v>
      </c>
      <c r="N91" s="741">
        <v>39</v>
      </c>
      <c r="O91" s="741">
        <v>47</v>
      </c>
      <c r="P91" s="742">
        <v>45</v>
      </c>
      <c r="Q91" s="742">
        <v>44</v>
      </c>
      <c r="R91" s="742">
        <v>43</v>
      </c>
      <c r="S91" s="143">
        <f>100</f>
        <v>100</v>
      </c>
      <c r="T91" s="328">
        <f t="shared" si="29"/>
        <v>88.461538461538467</v>
      </c>
      <c r="U91" s="328">
        <f t="shared" si="30"/>
        <v>75</v>
      </c>
      <c r="V91" s="328">
        <f t="shared" si="31"/>
        <v>75</v>
      </c>
      <c r="W91" s="328">
        <f t="shared" si="32"/>
        <v>80.769230769230774</v>
      </c>
      <c r="X91" s="328">
        <f t="shared" si="33"/>
        <v>80.769230769230774</v>
      </c>
      <c r="Y91" s="328">
        <f t="shared" si="34"/>
        <v>82.692307692307693</v>
      </c>
      <c r="Z91" s="328">
        <f t="shared" si="35"/>
        <v>86.538461538461533</v>
      </c>
      <c r="AA91" s="328">
        <f t="shared" si="36"/>
        <v>84.615384615384613</v>
      </c>
      <c r="AB91" s="328">
        <f t="shared" si="36"/>
        <v>84.615384615384613</v>
      </c>
      <c r="AC91" s="328">
        <f t="shared" si="36"/>
        <v>75</v>
      </c>
      <c r="AD91" s="328">
        <f t="shared" si="36"/>
        <v>90.384615384615387</v>
      </c>
      <c r="AE91" s="328">
        <f t="shared" ref="AE91:AG91" si="51">P91*100/$D91</f>
        <v>86.538461538461533</v>
      </c>
      <c r="AF91" s="328">
        <f t="shared" si="51"/>
        <v>84.615384615384613</v>
      </c>
      <c r="AG91" s="329">
        <f t="shared" si="51"/>
        <v>82.692307692307693</v>
      </c>
      <c r="AH91" s="768">
        <v>1</v>
      </c>
      <c r="AI91" s="769">
        <v>1</v>
      </c>
      <c r="AJ91" s="769">
        <v>1</v>
      </c>
      <c r="AK91" s="769">
        <v>1</v>
      </c>
      <c r="AL91" s="769">
        <v>1</v>
      </c>
      <c r="AM91" s="769">
        <v>1</v>
      </c>
      <c r="AN91" s="769">
        <v>1</v>
      </c>
      <c r="AO91" s="769">
        <v>1</v>
      </c>
      <c r="AP91" s="769">
        <v>1</v>
      </c>
      <c r="AQ91" s="769">
        <v>1</v>
      </c>
      <c r="AR91" s="769">
        <v>1</v>
      </c>
      <c r="AS91" s="769">
        <v>1</v>
      </c>
      <c r="AT91" s="769">
        <v>4</v>
      </c>
      <c r="AU91" s="769">
        <v>6</v>
      </c>
      <c r="AV91" s="771">
        <v>7</v>
      </c>
    </row>
    <row r="92" spans="2:48" ht="14.5" x14ac:dyDescent="0.35">
      <c r="B92" s="910"/>
      <c r="C92" s="1" t="s">
        <v>4</v>
      </c>
      <c r="D92" s="741">
        <v>14</v>
      </c>
      <c r="E92" s="741">
        <v>11</v>
      </c>
      <c r="F92" s="741">
        <v>9</v>
      </c>
      <c r="G92" s="741">
        <v>10</v>
      </c>
      <c r="H92" s="741">
        <v>10</v>
      </c>
      <c r="I92" s="741">
        <v>11</v>
      </c>
      <c r="J92" s="741">
        <v>11</v>
      </c>
      <c r="K92" s="741">
        <v>12</v>
      </c>
      <c r="L92" s="741">
        <v>12</v>
      </c>
      <c r="M92" s="741">
        <v>13</v>
      </c>
      <c r="N92" s="741">
        <v>13</v>
      </c>
      <c r="O92" s="741">
        <v>13</v>
      </c>
      <c r="P92" s="742">
        <v>12</v>
      </c>
      <c r="Q92" s="742">
        <v>12</v>
      </c>
      <c r="R92" s="742">
        <v>12</v>
      </c>
      <c r="S92" s="143">
        <f>100</f>
        <v>100</v>
      </c>
      <c r="T92" s="328">
        <f t="shared" si="29"/>
        <v>78.571428571428569</v>
      </c>
      <c r="U92" s="328">
        <f t="shared" si="30"/>
        <v>64.285714285714292</v>
      </c>
      <c r="V92" s="328">
        <f t="shared" si="31"/>
        <v>71.428571428571431</v>
      </c>
      <c r="W92" s="328">
        <f t="shared" si="32"/>
        <v>71.428571428571431</v>
      </c>
      <c r="X92" s="328">
        <f t="shared" si="33"/>
        <v>78.571428571428569</v>
      </c>
      <c r="Y92" s="328">
        <f t="shared" si="34"/>
        <v>78.571428571428569</v>
      </c>
      <c r="Z92" s="328">
        <f t="shared" si="35"/>
        <v>85.714285714285708</v>
      </c>
      <c r="AA92" s="328">
        <f t="shared" si="36"/>
        <v>85.714285714285708</v>
      </c>
      <c r="AB92" s="328">
        <f t="shared" si="36"/>
        <v>92.857142857142861</v>
      </c>
      <c r="AC92" s="328">
        <f t="shared" si="36"/>
        <v>92.857142857142861</v>
      </c>
      <c r="AD92" s="328">
        <f t="shared" si="36"/>
        <v>92.857142857142861</v>
      </c>
      <c r="AE92" s="328">
        <f t="shared" ref="AE92:AE140" si="52">P92*100/$D92</f>
        <v>85.714285714285708</v>
      </c>
      <c r="AF92" s="328">
        <f t="shared" ref="AF92:AG140" si="53">Q92*100/$D92</f>
        <v>85.714285714285708</v>
      </c>
      <c r="AG92" s="329">
        <f t="shared" si="53"/>
        <v>85.714285714285708</v>
      </c>
      <c r="AH92" s="768">
        <v>1</v>
      </c>
      <c r="AI92" s="769">
        <v>1</v>
      </c>
      <c r="AJ92" s="769">
        <v>1</v>
      </c>
      <c r="AK92" s="769">
        <v>1</v>
      </c>
      <c r="AL92" s="769">
        <v>1</v>
      </c>
      <c r="AM92" s="769">
        <v>1</v>
      </c>
      <c r="AN92" s="769">
        <v>1</v>
      </c>
      <c r="AO92" s="769">
        <v>1</v>
      </c>
      <c r="AP92" s="769">
        <v>1</v>
      </c>
      <c r="AQ92" s="769">
        <v>1</v>
      </c>
      <c r="AR92" s="769">
        <v>1</v>
      </c>
      <c r="AS92" s="769">
        <v>1</v>
      </c>
      <c r="AT92" s="769">
        <v>4</v>
      </c>
      <c r="AU92" s="769">
        <v>6</v>
      </c>
      <c r="AV92" s="771">
        <v>7</v>
      </c>
    </row>
    <row r="93" spans="2:48" ht="14.5" x14ac:dyDescent="0.35">
      <c r="B93" s="910"/>
      <c r="C93" s="1" t="s">
        <v>5</v>
      </c>
      <c r="D93" s="741">
        <v>1</v>
      </c>
      <c r="E93" s="741">
        <v>1</v>
      </c>
      <c r="F93" s="741">
        <v>1</v>
      </c>
      <c r="G93" s="741">
        <v>1</v>
      </c>
      <c r="H93" s="741">
        <v>1</v>
      </c>
      <c r="I93" s="741">
        <v>1</v>
      </c>
      <c r="J93" s="741">
        <v>0</v>
      </c>
      <c r="K93" s="741">
        <v>0</v>
      </c>
      <c r="L93" s="741">
        <v>0</v>
      </c>
      <c r="M93" s="741">
        <v>0</v>
      </c>
      <c r="N93" s="741">
        <v>0</v>
      </c>
      <c r="O93" s="741">
        <v>0</v>
      </c>
      <c r="P93" s="742">
        <v>0</v>
      </c>
      <c r="Q93" s="742">
        <v>0</v>
      </c>
      <c r="R93" s="742">
        <v>0</v>
      </c>
      <c r="S93" s="143">
        <f>100</f>
        <v>100</v>
      </c>
      <c r="T93" s="328">
        <f t="shared" si="29"/>
        <v>100</v>
      </c>
      <c r="U93" s="328">
        <f t="shared" si="30"/>
        <v>100</v>
      </c>
      <c r="V93" s="328">
        <f t="shared" si="31"/>
        <v>100</v>
      </c>
      <c r="W93" s="328">
        <f t="shared" si="32"/>
        <v>100</v>
      </c>
      <c r="X93" s="328">
        <f t="shared" si="33"/>
        <v>100</v>
      </c>
      <c r="Y93" s="328">
        <f t="shared" si="34"/>
        <v>0</v>
      </c>
      <c r="Z93" s="328">
        <f t="shared" si="35"/>
        <v>0</v>
      </c>
      <c r="AA93" s="328">
        <f t="shared" si="36"/>
        <v>0</v>
      </c>
      <c r="AB93" s="328">
        <f t="shared" si="36"/>
        <v>0</v>
      </c>
      <c r="AC93" s="328">
        <f t="shared" si="36"/>
        <v>0</v>
      </c>
      <c r="AD93" s="328">
        <f t="shared" si="36"/>
        <v>0</v>
      </c>
      <c r="AE93" s="328">
        <f t="shared" si="52"/>
        <v>0</v>
      </c>
      <c r="AF93" s="328">
        <f t="shared" si="53"/>
        <v>0</v>
      </c>
      <c r="AG93" s="329">
        <f t="shared" si="53"/>
        <v>0</v>
      </c>
      <c r="AH93" s="768">
        <v>1</v>
      </c>
      <c r="AI93" s="769">
        <v>1</v>
      </c>
      <c r="AJ93" s="769">
        <v>1</v>
      </c>
      <c r="AK93" s="769">
        <v>1</v>
      </c>
      <c r="AL93" s="769">
        <v>1</v>
      </c>
      <c r="AM93" s="769">
        <v>1</v>
      </c>
      <c r="AN93" s="769">
        <v>1</v>
      </c>
      <c r="AO93" s="769">
        <v>1</v>
      </c>
      <c r="AP93" s="769">
        <v>1</v>
      </c>
      <c r="AQ93" s="769">
        <v>1</v>
      </c>
      <c r="AR93" s="769">
        <v>1</v>
      </c>
      <c r="AS93" s="769">
        <v>1</v>
      </c>
      <c r="AT93" s="769">
        <v>4</v>
      </c>
      <c r="AU93" s="769">
        <v>6</v>
      </c>
      <c r="AV93" s="771">
        <v>7</v>
      </c>
    </row>
    <row r="94" spans="2:48" ht="14.5" x14ac:dyDescent="0.35">
      <c r="B94" s="910"/>
      <c r="C94" s="1" t="s">
        <v>6</v>
      </c>
      <c r="D94" s="741">
        <v>272</v>
      </c>
      <c r="E94" s="741">
        <v>289</v>
      </c>
      <c r="F94" s="741">
        <v>316</v>
      </c>
      <c r="G94" s="741">
        <v>318</v>
      </c>
      <c r="H94" s="741">
        <v>340</v>
      </c>
      <c r="I94" s="741">
        <v>368</v>
      </c>
      <c r="J94" s="741">
        <v>360</v>
      </c>
      <c r="K94" s="741">
        <v>385</v>
      </c>
      <c r="L94" s="741">
        <v>377</v>
      </c>
      <c r="M94" s="741">
        <v>386</v>
      </c>
      <c r="N94" s="741">
        <v>367</v>
      </c>
      <c r="O94" s="741">
        <v>371</v>
      </c>
      <c r="P94" s="742">
        <v>361</v>
      </c>
      <c r="Q94" s="742">
        <v>358</v>
      </c>
      <c r="R94" s="742">
        <v>360</v>
      </c>
      <c r="S94" s="143">
        <f>100</f>
        <v>100</v>
      </c>
      <c r="T94" s="328">
        <f t="shared" si="29"/>
        <v>106.25</v>
      </c>
      <c r="U94" s="328">
        <f t="shared" si="30"/>
        <v>116.17647058823529</v>
      </c>
      <c r="V94" s="328">
        <f t="shared" si="31"/>
        <v>116.91176470588235</v>
      </c>
      <c r="W94" s="328">
        <f t="shared" si="32"/>
        <v>125</v>
      </c>
      <c r="X94" s="328">
        <f t="shared" si="33"/>
        <v>135.29411764705881</v>
      </c>
      <c r="Y94" s="328">
        <f t="shared" si="34"/>
        <v>132.35294117647058</v>
      </c>
      <c r="Z94" s="328">
        <f t="shared" si="35"/>
        <v>141.54411764705881</v>
      </c>
      <c r="AA94" s="328">
        <f t="shared" si="36"/>
        <v>138.60294117647058</v>
      </c>
      <c r="AB94" s="328">
        <f t="shared" si="36"/>
        <v>141.91176470588235</v>
      </c>
      <c r="AC94" s="328">
        <f t="shared" si="36"/>
        <v>134.9264705882353</v>
      </c>
      <c r="AD94" s="328">
        <f t="shared" si="36"/>
        <v>136.39705882352942</v>
      </c>
      <c r="AE94" s="328">
        <f t="shared" si="52"/>
        <v>132.72058823529412</v>
      </c>
      <c r="AF94" s="328">
        <f t="shared" si="53"/>
        <v>131.61764705882354</v>
      </c>
      <c r="AG94" s="329">
        <f t="shared" si="53"/>
        <v>132.35294117647058</v>
      </c>
      <c r="AH94" s="768">
        <v>1</v>
      </c>
      <c r="AI94" s="769">
        <v>1</v>
      </c>
      <c r="AJ94" s="769">
        <v>1</v>
      </c>
      <c r="AK94" s="769">
        <v>1</v>
      </c>
      <c r="AL94" s="769">
        <v>1</v>
      </c>
      <c r="AM94" s="769">
        <v>1</v>
      </c>
      <c r="AN94" s="769">
        <v>1</v>
      </c>
      <c r="AO94" s="769">
        <v>1</v>
      </c>
      <c r="AP94" s="769">
        <v>1</v>
      </c>
      <c r="AQ94" s="769">
        <v>1</v>
      </c>
      <c r="AR94" s="769">
        <v>1</v>
      </c>
      <c r="AS94" s="769">
        <v>1</v>
      </c>
      <c r="AT94" s="769">
        <v>4</v>
      </c>
      <c r="AU94" s="769">
        <v>6</v>
      </c>
      <c r="AV94" s="771">
        <v>7</v>
      </c>
    </row>
    <row r="95" spans="2:48" ht="14.5" x14ac:dyDescent="0.35">
      <c r="B95" s="911"/>
      <c r="C95" s="8" t="s">
        <v>7</v>
      </c>
      <c r="D95">
        <v>271</v>
      </c>
      <c r="E95">
        <v>288</v>
      </c>
      <c r="F95">
        <v>315</v>
      </c>
      <c r="G95">
        <v>317</v>
      </c>
      <c r="H95">
        <v>339</v>
      </c>
      <c r="I95">
        <v>367</v>
      </c>
      <c r="J95">
        <v>360</v>
      </c>
      <c r="K95">
        <v>385</v>
      </c>
      <c r="L95">
        <v>377</v>
      </c>
      <c r="M95">
        <v>386</v>
      </c>
      <c r="N95">
        <v>367</v>
      </c>
      <c r="O95">
        <v>371</v>
      </c>
      <c r="P95">
        <v>361</v>
      </c>
      <c r="Q95">
        <v>358</v>
      </c>
      <c r="R95">
        <v>360</v>
      </c>
      <c r="S95" s="143">
        <f>100</f>
        <v>100</v>
      </c>
      <c r="T95" s="328">
        <f t="shared" si="29"/>
        <v>106.2730627306273</v>
      </c>
      <c r="U95" s="328">
        <f t="shared" si="30"/>
        <v>116.23616236162361</v>
      </c>
      <c r="V95" s="328">
        <f t="shared" si="31"/>
        <v>116.97416974169742</v>
      </c>
      <c r="W95" s="328">
        <f t="shared" si="32"/>
        <v>125.09225092250922</v>
      </c>
      <c r="X95" s="328">
        <f t="shared" si="33"/>
        <v>135.42435424354244</v>
      </c>
      <c r="Y95" s="328">
        <f t="shared" si="34"/>
        <v>132.84132841328415</v>
      </c>
      <c r="Z95" s="328">
        <f t="shared" si="35"/>
        <v>142.06642066420665</v>
      </c>
      <c r="AA95" s="328">
        <f t="shared" si="36"/>
        <v>139.11439114391143</v>
      </c>
      <c r="AB95" s="328">
        <f t="shared" si="36"/>
        <v>142.43542435424354</v>
      </c>
      <c r="AC95" s="328">
        <f t="shared" si="36"/>
        <v>135.42435424354244</v>
      </c>
      <c r="AD95" s="328">
        <f t="shared" si="36"/>
        <v>136.90036900369003</v>
      </c>
      <c r="AE95" s="328">
        <f t="shared" si="52"/>
        <v>133.21033210332104</v>
      </c>
      <c r="AF95" s="328">
        <f t="shared" si="53"/>
        <v>132.10332103321034</v>
      </c>
      <c r="AG95" s="329">
        <f t="shared" si="53"/>
        <v>132.84132841328415</v>
      </c>
      <c r="AH95" s="772"/>
      <c r="AI95" s="773"/>
      <c r="AJ95" s="773"/>
      <c r="AK95" s="773"/>
      <c r="AL95" s="773"/>
      <c r="AM95" s="773"/>
      <c r="AN95" s="773"/>
      <c r="AO95" s="773"/>
      <c r="AP95" s="773"/>
      <c r="AQ95" s="773"/>
      <c r="AR95" s="773"/>
      <c r="AS95" s="773"/>
      <c r="AT95" s="773"/>
      <c r="AU95" s="773"/>
      <c r="AV95" s="774"/>
    </row>
    <row r="96" spans="2:48" ht="15" customHeight="1" x14ac:dyDescent="0.35">
      <c r="B96" s="910" t="s">
        <v>33</v>
      </c>
      <c r="C96" s="1" t="s">
        <v>2</v>
      </c>
      <c r="D96" s="741">
        <v>5</v>
      </c>
      <c r="E96" s="741">
        <v>4</v>
      </c>
      <c r="F96" s="741">
        <v>2</v>
      </c>
      <c r="G96" s="741">
        <v>1</v>
      </c>
      <c r="H96" s="741">
        <v>2</v>
      </c>
      <c r="I96" s="741">
        <v>2</v>
      </c>
      <c r="J96" s="741">
        <v>1</v>
      </c>
      <c r="K96" s="741">
        <v>1</v>
      </c>
      <c r="L96" s="741">
        <v>2</v>
      </c>
      <c r="M96" s="741">
        <v>1</v>
      </c>
      <c r="N96" s="741">
        <v>1</v>
      </c>
      <c r="O96" s="741">
        <v>3</v>
      </c>
      <c r="P96" s="742">
        <v>3</v>
      </c>
      <c r="Q96" s="742">
        <v>3</v>
      </c>
      <c r="R96" s="742">
        <v>3</v>
      </c>
      <c r="S96" s="143">
        <f>100</f>
        <v>100</v>
      </c>
      <c r="T96" s="328">
        <f t="shared" si="29"/>
        <v>80</v>
      </c>
      <c r="U96" s="328">
        <f t="shared" si="30"/>
        <v>40</v>
      </c>
      <c r="V96" s="328">
        <f t="shared" si="31"/>
        <v>20</v>
      </c>
      <c r="W96" s="328">
        <f t="shared" si="32"/>
        <v>40</v>
      </c>
      <c r="X96" s="328">
        <f t="shared" si="33"/>
        <v>40</v>
      </c>
      <c r="Y96" s="328">
        <f t="shared" si="34"/>
        <v>20</v>
      </c>
      <c r="Z96" s="328">
        <f t="shared" si="35"/>
        <v>20</v>
      </c>
      <c r="AA96" s="328">
        <f t="shared" si="36"/>
        <v>40</v>
      </c>
      <c r="AB96" s="328">
        <f t="shared" si="36"/>
        <v>20</v>
      </c>
      <c r="AC96" s="328">
        <f t="shared" si="36"/>
        <v>20</v>
      </c>
      <c r="AD96" s="328">
        <f t="shared" si="36"/>
        <v>60</v>
      </c>
      <c r="AE96" s="328">
        <f t="shared" si="52"/>
        <v>60</v>
      </c>
      <c r="AF96" s="328">
        <f t="shared" si="53"/>
        <v>60</v>
      </c>
      <c r="AG96" s="329">
        <f t="shared" si="53"/>
        <v>60</v>
      </c>
      <c r="AH96" s="768">
        <v>1</v>
      </c>
      <c r="AI96" s="769">
        <v>1</v>
      </c>
      <c r="AJ96" s="769">
        <v>1</v>
      </c>
      <c r="AK96" s="769">
        <v>1</v>
      </c>
      <c r="AL96" s="769">
        <v>1</v>
      </c>
      <c r="AM96" s="769">
        <v>1</v>
      </c>
      <c r="AN96" s="769">
        <v>1</v>
      </c>
      <c r="AO96" s="769">
        <v>1</v>
      </c>
      <c r="AP96" s="769">
        <v>1</v>
      </c>
      <c r="AQ96" s="769">
        <v>1</v>
      </c>
      <c r="AR96" s="769">
        <v>1</v>
      </c>
      <c r="AS96" s="769">
        <v>1</v>
      </c>
      <c r="AT96" s="769">
        <v>4</v>
      </c>
      <c r="AU96" s="769">
        <v>6</v>
      </c>
      <c r="AV96" s="771">
        <v>7</v>
      </c>
    </row>
    <row r="97" spans="2:48" ht="14.5" x14ac:dyDescent="0.35">
      <c r="B97" s="910"/>
      <c r="C97" s="1" t="s">
        <v>3</v>
      </c>
      <c r="D97" s="741">
        <v>0</v>
      </c>
      <c r="E97" s="741">
        <v>0</v>
      </c>
      <c r="F97" s="741">
        <v>0</v>
      </c>
      <c r="G97" s="741">
        <v>1</v>
      </c>
      <c r="H97" s="741">
        <v>1</v>
      </c>
      <c r="I97" s="741">
        <v>2</v>
      </c>
      <c r="J97" s="741">
        <v>0</v>
      </c>
      <c r="K97" s="741">
        <v>0</v>
      </c>
      <c r="L97" s="741">
        <v>0</v>
      </c>
      <c r="M97" s="741">
        <v>0</v>
      </c>
      <c r="N97" s="741">
        <v>0</v>
      </c>
      <c r="O97" s="741">
        <v>0</v>
      </c>
      <c r="P97" s="742">
        <v>0</v>
      </c>
      <c r="Q97" s="742">
        <v>0</v>
      </c>
      <c r="R97" s="742">
        <v>0</v>
      </c>
      <c r="S97" s="143">
        <f>100</f>
        <v>100</v>
      </c>
      <c r="T97" s="328" t="e">
        <f t="shared" si="29"/>
        <v>#DIV/0!</v>
      </c>
      <c r="U97" s="328" t="e">
        <f t="shared" si="30"/>
        <v>#DIV/0!</v>
      </c>
      <c r="V97" s="328" t="e">
        <f t="shared" si="31"/>
        <v>#DIV/0!</v>
      </c>
      <c r="W97" s="328" t="e">
        <f t="shared" si="32"/>
        <v>#DIV/0!</v>
      </c>
      <c r="X97" s="328" t="e">
        <f t="shared" si="33"/>
        <v>#DIV/0!</v>
      </c>
      <c r="Y97" s="328" t="e">
        <f t="shared" si="34"/>
        <v>#DIV/0!</v>
      </c>
      <c r="Z97" s="328" t="e">
        <f t="shared" si="35"/>
        <v>#DIV/0!</v>
      </c>
      <c r="AA97" s="328" t="e">
        <f t="shared" si="36"/>
        <v>#DIV/0!</v>
      </c>
      <c r="AB97" s="328" t="e">
        <f t="shared" si="36"/>
        <v>#DIV/0!</v>
      </c>
      <c r="AC97" s="328" t="e">
        <f t="shared" si="36"/>
        <v>#DIV/0!</v>
      </c>
      <c r="AD97" s="328" t="e">
        <f t="shared" si="36"/>
        <v>#DIV/0!</v>
      </c>
      <c r="AE97" s="328" t="e">
        <f t="shared" si="52"/>
        <v>#DIV/0!</v>
      </c>
      <c r="AF97" s="328" t="e">
        <f t="shared" si="53"/>
        <v>#DIV/0!</v>
      </c>
      <c r="AG97" s="329" t="e">
        <f t="shared" si="53"/>
        <v>#DIV/0!</v>
      </c>
      <c r="AH97" s="768">
        <v>1</v>
      </c>
      <c r="AI97" s="769">
        <v>1</v>
      </c>
      <c r="AJ97" s="769">
        <v>1</v>
      </c>
      <c r="AK97" s="769">
        <v>1</v>
      </c>
      <c r="AL97" s="769">
        <v>1</v>
      </c>
      <c r="AM97" s="769">
        <v>1</v>
      </c>
      <c r="AN97" s="769">
        <v>1</v>
      </c>
      <c r="AO97" s="769">
        <v>1</v>
      </c>
      <c r="AP97" s="769">
        <v>1</v>
      </c>
      <c r="AQ97" s="769">
        <v>1</v>
      </c>
      <c r="AR97" s="769">
        <v>1</v>
      </c>
      <c r="AS97" s="769">
        <v>1</v>
      </c>
      <c r="AT97" s="769">
        <v>4</v>
      </c>
      <c r="AU97" s="769">
        <v>6</v>
      </c>
      <c r="AV97" s="771">
        <v>7</v>
      </c>
    </row>
    <row r="98" spans="2:48" ht="14.5" x14ac:dyDescent="0.35">
      <c r="B98" s="910"/>
      <c r="C98" s="1" t="s">
        <v>4</v>
      </c>
      <c r="D98" s="741">
        <v>2</v>
      </c>
      <c r="E98" s="741">
        <v>2</v>
      </c>
      <c r="F98" s="741">
        <v>1</v>
      </c>
      <c r="G98" s="741">
        <v>1</v>
      </c>
      <c r="H98" s="741">
        <v>0</v>
      </c>
      <c r="I98" s="741">
        <v>0</v>
      </c>
      <c r="J98" s="741">
        <v>1</v>
      </c>
      <c r="K98" s="741">
        <v>0</v>
      </c>
      <c r="L98" s="741">
        <v>0</v>
      </c>
      <c r="M98" s="741">
        <v>0</v>
      </c>
      <c r="N98" s="741">
        <v>0</v>
      </c>
      <c r="O98" s="741">
        <v>0</v>
      </c>
      <c r="P98" s="742">
        <v>0</v>
      </c>
      <c r="Q98" s="742">
        <v>0</v>
      </c>
      <c r="R98" s="742">
        <v>0</v>
      </c>
      <c r="S98" s="143">
        <f>100</f>
        <v>100</v>
      </c>
      <c r="T98" s="328">
        <f t="shared" si="29"/>
        <v>100</v>
      </c>
      <c r="U98" s="328">
        <f t="shared" si="30"/>
        <v>50</v>
      </c>
      <c r="V98" s="328">
        <f t="shared" si="31"/>
        <v>50</v>
      </c>
      <c r="W98" s="328">
        <f t="shared" si="32"/>
        <v>0</v>
      </c>
      <c r="X98" s="328">
        <f t="shared" si="33"/>
        <v>0</v>
      </c>
      <c r="Y98" s="328">
        <f t="shared" si="34"/>
        <v>50</v>
      </c>
      <c r="Z98" s="328">
        <f t="shared" si="35"/>
        <v>0</v>
      </c>
      <c r="AA98" s="328">
        <f t="shared" si="36"/>
        <v>0</v>
      </c>
      <c r="AB98" s="328">
        <f t="shared" si="36"/>
        <v>0</v>
      </c>
      <c r="AC98" s="328">
        <f t="shared" si="36"/>
        <v>0</v>
      </c>
      <c r="AD98" s="328">
        <f t="shared" si="36"/>
        <v>0</v>
      </c>
      <c r="AE98" s="328">
        <f t="shared" si="52"/>
        <v>0</v>
      </c>
      <c r="AF98" s="328">
        <f t="shared" si="53"/>
        <v>0</v>
      </c>
      <c r="AG98" s="329">
        <f t="shared" si="53"/>
        <v>0</v>
      </c>
      <c r="AH98" s="768">
        <v>1</v>
      </c>
      <c r="AI98" s="769">
        <v>1</v>
      </c>
      <c r="AJ98" s="769">
        <v>1</v>
      </c>
      <c r="AK98" s="769">
        <v>1</v>
      </c>
      <c r="AL98" s="769">
        <v>1</v>
      </c>
      <c r="AM98" s="769">
        <v>1</v>
      </c>
      <c r="AN98" s="769">
        <v>1</v>
      </c>
      <c r="AO98" s="769">
        <v>1</v>
      </c>
      <c r="AP98" s="769">
        <v>1</v>
      </c>
      <c r="AQ98" s="769">
        <v>1</v>
      </c>
      <c r="AR98" s="769">
        <v>1</v>
      </c>
      <c r="AS98" s="769">
        <v>1</v>
      </c>
      <c r="AT98" s="769">
        <v>4</v>
      </c>
      <c r="AU98" s="769">
        <v>6</v>
      </c>
      <c r="AV98" s="771">
        <v>7</v>
      </c>
    </row>
    <row r="99" spans="2:48" ht="14.5" x14ac:dyDescent="0.35">
      <c r="B99" s="910"/>
      <c r="C99" s="1" t="s">
        <v>5</v>
      </c>
      <c r="D99" s="741">
        <v>2</v>
      </c>
      <c r="E99" s="741">
        <v>2</v>
      </c>
      <c r="F99" s="741">
        <v>2</v>
      </c>
      <c r="G99" s="741">
        <v>2</v>
      </c>
      <c r="H99" s="741">
        <v>3</v>
      </c>
      <c r="I99" s="741">
        <v>3</v>
      </c>
      <c r="J99" s="741">
        <v>3</v>
      </c>
      <c r="K99" s="741">
        <v>3</v>
      </c>
      <c r="L99" s="741">
        <v>3</v>
      </c>
      <c r="M99" s="741">
        <v>2</v>
      </c>
      <c r="N99" s="741">
        <v>2</v>
      </c>
      <c r="O99" s="741">
        <v>2</v>
      </c>
      <c r="P99" s="742">
        <v>2</v>
      </c>
      <c r="Q99" s="742">
        <v>2</v>
      </c>
      <c r="R99" s="742">
        <v>2</v>
      </c>
      <c r="S99" s="143">
        <f>100</f>
        <v>100</v>
      </c>
      <c r="T99" s="328">
        <f t="shared" si="29"/>
        <v>100</v>
      </c>
      <c r="U99" s="328">
        <f t="shared" si="30"/>
        <v>100</v>
      </c>
      <c r="V99" s="328">
        <f t="shared" si="31"/>
        <v>100</v>
      </c>
      <c r="W99" s="328">
        <f t="shared" si="32"/>
        <v>150</v>
      </c>
      <c r="X99" s="328">
        <f t="shared" si="33"/>
        <v>150</v>
      </c>
      <c r="Y99" s="328">
        <f t="shared" si="34"/>
        <v>150</v>
      </c>
      <c r="Z99" s="328">
        <f t="shared" si="35"/>
        <v>150</v>
      </c>
      <c r="AA99" s="328">
        <f t="shared" si="36"/>
        <v>150</v>
      </c>
      <c r="AB99" s="328">
        <f t="shared" si="36"/>
        <v>100</v>
      </c>
      <c r="AC99" s="328">
        <f t="shared" si="36"/>
        <v>100</v>
      </c>
      <c r="AD99" s="328">
        <f t="shared" si="36"/>
        <v>100</v>
      </c>
      <c r="AE99" s="328">
        <f t="shared" si="52"/>
        <v>100</v>
      </c>
      <c r="AF99" s="328">
        <f t="shared" si="53"/>
        <v>100</v>
      </c>
      <c r="AG99" s="329">
        <f t="shared" si="53"/>
        <v>100</v>
      </c>
      <c r="AH99" s="768">
        <v>1</v>
      </c>
      <c r="AI99" s="769">
        <v>1</v>
      </c>
      <c r="AJ99" s="769">
        <v>1</v>
      </c>
      <c r="AK99" s="769">
        <v>1</v>
      </c>
      <c r="AL99" s="769">
        <v>1</v>
      </c>
      <c r="AM99" s="769">
        <v>1</v>
      </c>
      <c r="AN99" s="769">
        <v>1</v>
      </c>
      <c r="AO99" s="769">
        <v>1</v>
      </c>
      <c r="AP99" s="769">
        <v>1</v>
      </c>
      <c r="AQ99" s="769">
        <v>1</v>
      </c>
      <c r="AR99" s="769">
        <v>1</v>
      </c>
      <c r="AS99" s="769">
        <v>1</v>
      </c>
      <c r="AT99" s="769">
        <v>4</v>
      </c>
      <c r="AU99" s="769">
        <v>6</v>
      </c>
      <c r="AV99" s="771">
        <v>7</v>
      </c>
    </row>
    <row r="100" spans="2:48" ht="14.5" x14ac:dyDescent="0.35">
      <c r="B100" s="910"/>
      <c r="C100" s="1" t="s">
        <v>6</v>
      </c>
      <c r="D100" s="741">
        <v>9</v>
      </c>
      <c r="E100" s="741">
        <v>8</v>
      </c>
      <c r="F100" s="741">
        <v>5</v>
      </c>
      <c r="G100" s="741">
        <v>5</v>
      </c>
      <c r="H100" s="741">
        <v>6</v>
      </c>
      <c r="I100" s="741">
        <v>7</v>
      </c>
      <c r="J100" s="741">
        <v>5</v>
      </c>
      <c r="K100" s="741">
        <v>4</v>
      </c>
      <c r="L100" s="741">
        <v>5</v>
      </c>
      <c r="M100" s="741">
        <v>3</v>
      </c>
      <c r="N100" s="741">
        <v>3</v>
      </c>
      <c r="O100" s="741">
        <v>5</v>
      </c>
      <c r="P100" s="742">
        <v>5</v>
      </c>
      <c r="Q100" s="742">
        <v>5</v>
      </c>
      <c r="R100" s="742">
        <v>5</v>
      </c>
      <c r="S100" s="143">
        <f>100</f>
        <v>100</v>
      </c>
      <c r="T100" s="328">
        <f t="shared" si="29"/>
        <v>88.888888888888886</v>
      </c>
      <c r="U100" s="328">
        <f t="shared" si="30"/>
        <v>55.555555555555557</v>
      </c>
      <c r="V100" s="328">
        <f t="shared" si="31"/>
        <v>55.555555555555557</v>
      </c>
      <c r="W100" s="328">
        <f t="shared" si="32"/>
        <v>66.666666666666671</v>
      </c>
      <c r="X100" s="328">
        <f t="shared" si="33"/>
        <v>77.777777777777771</v>
      </c>
      <c r="Y100" s="328">
        <f t="shared" si="34"/>
        <v>55.555555555555557</v>
      </c>
      <c r="Z100" s="328">
        <f t="shared" si="35"/>
        <v>44.444444444444443</v>
      </c>
      <c r="AA100" s="328">
        <f t="shared" si="36"/>
        <v>55.555555555555557</v>
      </c>
      <c r="AB100" s="328">
        <f t="shared" si="36"/>
        <v>33.333333333333336</v>
      </c>
      <c r="AC100" s="328">
        <f t="shared" si="36"/>
        <v>33.333333333333336</v>
      </c>
      <c r="AD100" s="328">
        <f t="shared" si="36"/>
        <v>55.555555555555557</v>
      </c>
      <c r="AE100" s="328">
        <f t="shared" si="52"/>
        <v>55.555555555555557</v>
      </c>
      <c r="AF100" s="328">
        <f t="shared" si="53"/>
        <v>55.555555555555557</v>
      </c>
      <c r="AG100" s="329">
        <f t="shared" si="53"/>
        <v>55.555555555555557</v>
      </c>
      <c r="AH100" s="768">
        <v>1</v>
      </c>
      <c r="AI100" s="769">
        <v>1</v>
      </c>
      <c r="AJ100" s="769">
        <v>1</v>
      </c>
      <c r="AK100" s="769">
        <v>1</v>
      </c>
      <c r="AL100" s="769">
        <v>1</v>
      </c>
      <c r="AM100" s="769">
        <v>1</v>
      </c>
      <c r="AN100" s="769">
        <v>1</v>
      </c>
      <c r="AO100" s="769">
        <v>1</v>
      </c>
      <c r="AP100" s="769">
        <v>1</v>
      </c>
      <c r="AQ100" s="769">
        <v>1</v>
      </c>
      <c r="AR100" s="769">
        <v>1</v>
      </c>
      <c r="AS100" s="769">
        <v>1</v>
      </c>
      <c r="AT100" s="769">
        <v>4</v>
      </c>
      <c r="AU100" s="769">
        <v>6</v>
      </c>
      <c r="AV100" s="771">
        <v>7</v>
      </c>
    </row>
    <row r="101" spans="2:48" ht="14.5" x14ac:dyDescent="0.35">
      <c r="B101" s="911"/>
      <c r="C101" s="8" t="s">
        <v>7</v>
      </c>
      <c r="D101">
        <v>7</v>
      </c>
      <c r="E101">
        <v>6</v>
      </c>
      <c r="F101">
        <v>3</v>
      </c>
      <c r="G101">
        <v>3</v>
      </c>
      <c r="H101">
        <v>3</v>
      </c>
      <c r="I101">
        <v>4</v>
      </c>
      <c r="J101">
        <v>2</v>
      </c>
      <c r="K101">
        <v>1</v>
      </c>
      <c r="L101">
        <v>2</v>
      </c>
      <c r="M101">
        <v>1</v>
      </c>
      <c r="N101">
        <v>1</v>
      </c>
      <c r="O101">
        <v>3</v>
      </c>
      <c r="P101">
        <v>3</v>
      </c>
      <c r="Q101">
        <v>3</v>
      </c>
      <c r="R101">
        <v>3</v>
      </c>
      <c r="S101" s="143">
        <f>100</f>
        <v>100</v>
      </c>
      <c r="T101" s="328">
        <f t="shared" si="29"/>
        <v>85.714285714285708</v>
      </c>
      <c r="U101" s="328">
        <f t="shared" si="30"/>
        <v>42.857142857142854</v>
      </c>
      <c r="V101" s="328">
        <f t="shared" si="31"/>
        <v>42.857142857142854</v>
      </c>
      <c r="W101" s="328">
        <f t="shared" si="32"/>
        <v>42.857142857142854</v>
      </c>
      <c r="X101" s="328">
        <f t="shared" si="33"/>
        <v>57.142857142857146</v>
      </c>
      <c r="Y101" s="328">
        <f t="shared" si="34"/>
        <v>28.571428571428573</v>
      </c>
      <c r="Z101" s="328">
        <f t="shared" si="35"/>
        <v>14.285714285714286</v>
      </c>
      <c r="AA101" s="328">
        <f t="shared" si="36"/>
        <v>28.571428571428573</v>
      </c>
      <c r="AB101" s="328">
        <f t="shared" si="36"/>
        <v>14.285714285714286</v>
      </c>
      <c r="AC101" s="328">
        <f t="shared" si="36"/>
        <v>14.285714285714286</v>
      </c>
      <c r="AD101" s="328">
        <f t="shared" si="36"/>
        <v>42.857142857142854</v>
      </c>
      <c r="AE101" s="328">
        <f t="shared" si="52"/>
        <v>42.857142857142854</v>
      </c>
      <c r="AF101" s="328">
        <f t="shared" si="53"/>
        <v>42.857142857142854</v>
      </c>
      <c r="AG101" s="329">
        <f t="shared" si="53"/>
        <v>42.857142857142854</v>
      </c>
      <c r="AH101" s="772"/>
      <c r="AI101" s="773"/>
      <c r="AJ101" s="773"/>
      <c r="AK101" s="773"/>
      <c r="AL101" s="773"/>
      <c r="AM101" s="773"/>
      <c r="AN101" s="773"/>
      <c r="AO101" s="773"/>
      <c r="AP101" s="773"/>
      <c r="AQ101" s="773"/>
      <c r="AR101" s="773"/>
      <c r="AS101" s="773"/>
      <c r="AT101" s="773"/>
      <c r="AU101" s="773"/>
      <c r="AV101" s="774"/>
    </row>
    <row r="102" spans="2:48" ht="15" customHeight="1" x14ac:dyDescent="0.35">
      <c r="B102" s="910" t="s">
        <v>88</v>
      </c>
      <c r="C102" s="1" t="s">
        <v>2</v>
      </c>
      <c r="D102" s="741">
        <v>58</v>
      </c>
      <c r="E102" s="741">
        <v>46</v>
      </c>
      <c r="F102" s="741">
        <v>43</v>
      </c>
      <c r="G102" s="741">
        <v>41</v>
      </c>
      <c r="H102" s="741">
        <v>54</v>
      </c>
      <c r="I102" s="741">
        <v>68</v>
      </c>
      <c r="J102" s="741">
        <v>72</v>
      </c>
      <c r="K102" s="741">
        <v>84</v>
      </c>
      <c r="L102" s="741">
        <v>84</v>
      </c>
      <c r="M102" s="741">
        <v>99</v>
      </c>
      <c r="N102" s="741">
        <v>86</v>
      </c>
      <c r="O102" s="741">
        <v>88</v>
      </c>
      <c r="P102" s="742">
        <v>87</v>
      </c>
      <c r="Q102" s="742">
        <v>87</v>
      </c>
      <c r="R102" s="742">
        <v>88</v>
      </c>
      <c r="S102" s="143">
        <f>100</f>
        <v>100</v>
      </c>
      <c r="T102" s="328">
        <f t="shared" si="29"/>
        <v>79.310344827586206</v>
      </c>
      <c r="U102" s="328">
        <f t="shared" si="30"/>
        <v>74.137931034482762</v>
      </c>
      <c r="V102" s="328">
        <f t="shared" si="31"/>
        <v>70.689655172413794</v>
      </c>
      <c r="W102" s="328">
        <f t="shared" si="32"/>
        <v>93.103448275862064</v>
      </c>
      <c r="X102" s="328">
        <f t="shared" si="33"/>
        <v>117.24137931034483</v>
      </c>
      <c r="Y102" s="328">
        <f t="shared" si="34"/>
        <v>124.13793103448276</v>
      </c>
      <c r="Z102" s="328">
        <f t="shared" si="35"/>
        <v>144.82758620689654</v>
      </c>
      <c r="AA102" s="328">
        <f t="shared" si="36"/>
        <v>144.82758620689654</v>
      </c>
      <c r="AB102" s="328">
        <f t="shared" si="36"/>
        <v>170.68965517241378</v>
      </c>
      <c r="AC102" s="328">
        <f t="shared" si="36"/>
        <v>148.27586206896552</v>
      </c>
      <c r="AD102" s="328">
        <f t="shared" si="36"/>
        <v>151.72413793103448</v>
      </c>
      <c r="AE102" s="328">
        <f t="shared" si="52"/>
        <v>150</v>
      </c>
      <c r="AF102" s="328">
        <f t="shared" si="53"/>
        <v>150</v>
      </c>
      <c r="AG102" s="329">
        <f t="shared" si="53"/>
        <v>151.72413793103448</v>
      </c>
      <c r="AH102" s="768">
        <v>1</v>
      </c>
      <c r="AI102" s="769">
        <v>1</v>
      </c>
      <c r="AJ102" s="769">
        <v>1</v>
      </c>
      <c r="AK102" s="769">
        <v>1</v>
      </c>
      <c r="AL102" s="769">
        <v>1</v>
      </c>
      <c r="AM102" s="769">
        <v>1</v>
      </c>
      <c r="AN102" s="769">
        <v>1</v>
      </c>
      <c r="AO102" s="769">
        <v>1</v>
      </c>
      <c r="AP102" s="769">
        <v>1</v>
      </c>
      <c r="AQ102" s="769">
        <v>1</v>
      </c>
      <c r="AR102" s="769">
        <v>1</v>
      </c>
      <c r="AS102" s="769">
        <v>1</v>
      </c>
      <c r="AT102" s="769">
        <v>4</v>
      </c>
      <c r="AU102" s="769">
        <v>6</v>
      </c>
      <c r="AV102" s="771">
        <v>7</v>
      </c>
    </row>
    <row r="103" spans="2:48" ht="14.5" x14ac:dyDescent="0.35">
      <c r="B103" s="910"/>
      <c r="C103" s="1" t="s">
        <v>3</v>
      </c>
      <c r="D103" s="741">
        <v>14</v>
      </c>
      <c r="E103" s="741">
        <v>14</v>
      </c>
      <c r="F103" s="741">
        <v>16</v>
      </c>
      <c r="G103" s="741">
        <v>15</v>
      </c>
      <c r="H103" s="741">
        <v>15</v>
      </c>
      <c r="I103" s="741">
        <v>13</v>
      </c>
      <c r="J103" s="741">
        <v>14</v>
      </c>
      <c r="K103" s="741">
        <v>15</v>
      </c>
      <c r="L103" s="741">
        <v>15</v>
      </c>
      <c r="M103" s="741">
        <v>15</v>
      </c>
      <c r="N103" s="741">
        <v>16</v>
      </c>
      <c r="O103" s="741">
        <v>21</v>
      </c>
      <c r="P103" s="742">
        <v>21</v>
      </c>
      <c r="Q103" s="742">
        <v>20</v>
      </c>
      <c r="R103" s="742">
        <v>20</v>
      </c>
      <c r="S103" s="143">
        <f>100</f>
        <v>100</v>
      </c>
      <c r="T103" s="328">
        <f t="shared" si="29"/>
        <v>100</v>
      </c>
      <c r="U103" s="328">
        <f t="shared" si="30"/>
        <v>114.28571428571429</v>
      </c>
      <c r="V103" s="328">
        <f t="shared" si="31"/>
        <v>107.14285714285714</v>
      </c>
      <c r="W103" s="328">
        <f t="shared" si="32"/>
        <v>107.14285714285714</v>
      </c>
      <c r="X103" s="328">
        <f t="shared" si="33"/>
        <v>92.857142857142861</v>
      </c>
      <c r="Y103" s="328">
        <f t="shared" si="34"/>
        <v>100</v>
      </c>
      <c r="Z103" s="328">
        <f t="shared" si="35"/>
        <v>107.14285714285714</v>
      </c>
      <c r="AA103" s="328">
        <f t="shared" si="36"/>
        <v>107.14285714285714</v>
      </c>
      <c r="AB103" s="328">
        <f t="shared" si="36"/>
        <v>107.14285714285714</v>
      </c>
      <c r="AC103" s="328">
        <f t="shared" si="36"/>
        <v>114.28571428571429</v>
      </c>
      <c r="AD103" s="328">
        <f t="shared" si="36"/>
        <v>150</v>
      </c>
      <c r="AE103" s="328">
        <f t="shared" si="52"/>
        <v>150</v>
      </c>
      <c r="AF103" s="328">
        <f t="shared" si="53"/>
        <v>142.85714285714286</v>
      </c>
      <c r="AG103" s="329">
        <f t="shared" si="53"/>
        <v>142.85714285714286</v>
      </c>
      <c r="AH103" s="768">
        <v>1</v>
      </c>
      <c r="AI103" s="769">
        <v>1</v>
      </c>
      <c r="AJ103" s="769">
        <v>1</v>
      </c>
      <c r="AK103" s="769">
        <v>1</v>
      </c>
      <c r="AL103" s="769">
        <v>1</v>
      </c>
      <c r="AM103" s="769">
        <v>1</v>
      </c>
      <c r="AN103" s="769">
        <v>1</v>
      </c>
      <c r="AO103" s="769">
        <v>1</v>
      </c>
      <c r="AP103" s="769">
        <v>1</v>
      </c>
      <c r="AQ103" s="769">
        <v>1</v>
      </c>
      <c r="AR103" s="769">
        <v>1</v>
      </c>
      <c r="AS103" s="769">
        <v>1</v>
      </c>
      <c r="AT103" s="769">
        <v>4</v>
      </c>
      <c r="AU103" s="769">
        <v>6</v>
      </c>
      <c r="AV103" s="771">
        <v>7</v>
      </c>
    </row>
    <row r="104" spans="2:48" ht="14.5" x14ac:dyDescent="0.35">
      <c r="B104" s="910"/>
      <c r="C104" s="1" t="s">
        <v>4</v>
      </c>
      <c r="D104" s="741">
        <v>10</v>
      </c>
      <c r="E104" s="741">
        <v>10</v>
      </c>
      <c r="F104" s="741">
        <v>9</v>
      </c>
      <c r="G104" s="741">
        <v>9</v>
      </c>
      <c r="H104" s="741">
        <v>9</v>
      </c>
      <c r="I104" s="741">
        <v>9</v>
      </c>
      <c r="J104" s="741">
        <v>9</v>
      </c>
      <c r="K104" s="741">
        <v>10</v>
      </c>
      <c r="L104" s="741">
        <v>10</v>
      </c>
      <c r="M104" s="741">
        <v>10</v>
      </c>
      <c r="N104" s="741">
        <v>11</v>
      </c>
      <c r="O104" s="741">
        <v>11</v>
      </c>
      <c r="P104" s="742">
        <v>10</v>
      </c>
      <c r="Q104" s="742">
        <v>10</v>
      </c>
      <c r="R104" s="742">
        <v>10</v>
      </c>
      <c r="S104" s="143">
        <f>100</f>
        <v>100</v>
      </c>
      <c r="T104" s="328">
        <f t="shared" si="29"/>
        <v>100</v>
      </c>
      <c r="U104" s="328">
        <f t="shared" si="30"/>
        <v>90</v>
      </c>
      <c r="V104" s="328">
        <f t="shared" si="31"/>
        <v>90</v>
      </c>
      <c r="W104" s="328">
        <f t="shared" si="32"/>
        <v>90</v>
      </c>
      <c r="X104" s="328">
        <f t="shared" si="33"/>
        <v>90</v>
      </c>
      <c r="Y104" s="328">
        <f t="shared" si="34"/>
        <v>90</v>
      </c>
      <c r="Z104" s="328">
        <f t="shared" si="35"/>
        <v>100</v>
      </c>
      <c r="AA104" s="328">
        <f t="shared" si="36"/>
        <v>100</v>
      </c>
      <c r="AB104" s="328">
        <f t="shared" si="36"/>
        <v>100</v>
      </c>
      <c r="AC104" s="328">
        <f t="shared" si="36"/>
        <v>110</v>
      </c>
      <c r="AD104" s="328">
        <f t="shared" si="36"/>
        <v>110</v>
      </c>
      <c r="AE104" s="328">
        <f t="shared" si="52"/>
        <v>100</v>
      </c>
      <c r="AF104" s="328">
        <f t="shared" si="53"/>
        <v>100</v>
      </c>
      <c r="AG104" s="329">
        <f t="shared" si="53"/>
        <v>100</v>
      </c>
      <c r="AH104" s="768">
        <v>1</v>
      </c>
      <c r="AI104" s="769">
        <v>1</v>
      </c>
      <c r="AJ104" s="769">
        <v>1</v>
      </c>
      <c r="AK104" s="769">
        <v>1</v>
      </c>
      <c r="AL104" s="769">
        <v>1</v>
      </c>
      <c r="AM104" s="769">
        <v>1</v>
      </c>
      <c r="AN104" s="769">
        <v>1</v>
      </c>
      <c r="AO104" s="769">
        <v>1</v>
      </c>
      <c r="AP104" s="769">
        <v>1</v>
      </c>
      <c r="AQ104" s="769">
        <v>1</v>
      </c>
      <c r="AR104" s="769">
        <v>1</v>
      </c>
      <c r="AS104" s="769">
        <v>1</v>
      </c>
      <c r="AT104" s="769">
        <v>4</v>
      </c>
      <c r="AU104" s="769">
        <v>6</v>
      </c>
      <c r="AV104" s="771">
        <v>7</v>
      </c>
    </row>
    <row r="105" spans="2:48" ht="14.5" x14ac:dyDescent="0.35">
      <c r="B105" s="910"/>
      <c r="C105" s="1" t="s">
        <v>5</v>
      </c>
      <c r="D105" s="741">
        <v>2</v>
      </c>
      <c r="E105" s="741">
        <v>2</v>
      </c>
      <c r="F105" s="741">
        <v>2</v>
      </c>
      <c r="G105" s="741">
        <v>2</v>
      </c>
      <c r="H105" s="741">
        <v>2</v>
      </c>
      <c r="I105" s="741">
        <v>2</v>
      </c>
      <c r="J105" s="741">
        <v>2</v>
      </c>
      <c r="K105" s="741">
        <v>2</v>
      </c>
      <c r="L105" s="741">
        <v>1</v>
      </c>
      <c r="M105" s="741">
        <v>2</v>
      </c>
      <c r="N105" s="741">
        <v>2</v>
      </c>
      <c r="O105" s="741">
        <v>2</v>
      </c>
      <c r="P105" s="742">
        <v>2</v>
      </c>
      <c r="Q105" s="742">
        <v>2</v>
      </c>
      <c r="R105" s="742">
        <v>2</v>
      </c>
      <c r="S105" s="143">
        <f>100</f>
        <v>100</v>
      </c>
      <c r="T105" s="328">
        <f t="shared" si="29"/>
        <v>100</v>
      </c>
      <c r="U105" s="328">
        <f t="shared" si="30"/>
        <v>100</v>
      </c>
      <c r="V105" s="328">
        <f t="shared" si="31"/>
        <v>100</v>
      </c>
      <c r="W105" s="328">
        <f t="shared" si="32"/>
        <v>100</v>
      </c>
      <c r="X105" s="328">
        <f t="shared" si="33"/>
        <v>100</v>
      </c>
      <c r="Y105" s="328">
        <f t="shared" si="34"/>
        <v>100</v>
      </c>
      <c r="Z105" s="328">
        <f t="shared" si="35"/>
        <v>100</v>
      </c>
      <c r="AA105" s="328">
        <f t="shared" si="36"/>
        <v>50</v>
      </c>
      <c r="AB105" s="328">
        <f t="shared" si="36"/>
        <v>100</v>
      </c>
      <c r="AC105" s="328">
        <f t="shared" si="36"/>
        <v>100</v>
      </c>
      <c r="AD105" s="328">
        <f t="shared" si="36"/>
        <v>100</v>
      </c>
      <c r="AE105" s="328">
        <f t="shared" si="52"/>
        <v>100</v>
      </c>
      <c r="AF105" s="328">
        <f t="shared" si="53"/>
        <v>100</v>
      </c>
      <c r="AG105" s="329">
        <f t="shared" si="53"/>
        <v>100</v>
      </c>
      <c r="AH105" s="768">
        <v>1</v>
      </c>
      <c r="AI105" s="769">
        <v>1</v>
      </c>
      <c r="AJ105" s="769">
        <v>1</v>
      </c>
      <c r="AK105" s="769">
        <v>1</v>
      </c>
      <c r="AL105" s="769">
        <v>1</v>
      </c>
      <c r="AM105" s="769">
        <v>1</v>
      </c>
      <c r="AN105" s="769">
        <v>1</v>
      </c>
      <c r="AO105" s="769">
        <v>1</v>
      </c>
      <c r="AP105" s="769">
        <v>1</v>
      </c>
      <c r="AQ105" s="769">
        <v>1</v>
      </c>
      <c r="AR105" s="769">
        <v>1</v>
      </c>
      <c r="AS105" s="769">
        <v>1</v>
      </c>
      <c r="AT105" s="769">
        <v>4</v>
      </c>
      <c r="AU105" s="769">
        <v>6</v>
      </c>
      <c r="AV105" s="771">
        <v>7</v>
      </c>
    </row>
    <row r="106" spans="2:48" ht="14.5" x14ac:dyDescent="0.35">
      <c r="B106" s="910"/>
      <c r="C106" s="1" t="s">
        <v>6</v>
      </c>
      <c r="D106" s="741">
        <v>84</v>
      </c>
      <c r="E106" s="741">
        <v>72</v>
      </c>
      <c r="F106" s="741">
        <v>70</v>
      </c>
      <c r="G106" s="741">
        <v>67</v>
      </c>
      <c r="H106" s="741">
        <v>80</v>
      </c>
      <c r="I106" s="741">
        <v>92</v>
      </c>
      <c r="J106" s="741">
        <v>97</v>
      </c>
      <c r="K106" s="741">
        <v>111</v>
      </c>
      <c r="L106" s="741">
        <v>110</v>
      </c>
      <c r="M106" s="741">
        <v>126</v>
      </c>
      <c r="N106" s="741">
        <v>115</v>
      </c>
      <c r="O106" s="741">
        <v>122</v>
      </c>
      <c r="P106" s="742">
        <v>120</v>
      </c>
      <c r="Q106" s="742">
        <v>119</v>
      </c>
      <c r="R106" s="742">
        <v>120</v>
      </c>
      <c r="S106" s="143">
        <f>100</f>
        <v>100</v>
      </c>
      <c r="T106" s="328">
        <f t="shared" si="29"/>
        <v>85.714285714285708</v>
      </c>
      <c r="U106" s="328">
        <f t="shared" si="30"/>
        <v>83.333333333333329</v>
      </c>
      <c r="V106" s="328">
        <f t="shared" si="31"/>
        <v>79.761904761904759</v>
      </c>
      <c r="W106" s="328">
        <f t="shared" si="32"/>
        <v>95.238095238095241</v>
      </c>
      <c r="X106" s="328">
        <f t="shared" si="33"/>
        <v>109.52380952380952</v>
      </c>
      <c r="Y106" s="328">
        <f t="shared" si="34"/>
        <v>115.47619047619048</v>
      </c>
      <c r="Z106" s="328">
        <f t="shared" si="35"/>
        <v>132.14285714285714</v>
      </c>
      <c r="AA106" s="328">
        <f t="shared" si="36"/>
        <v>130.95238095238096</v>
      </c>
      <c r="AB106" s="328">
        <f t="shared" si="36"/>
        <v>150</v>
      </c>
      <c r="AC106" s="328">
        <f t="shared" si="36"/>
        <v>136.9047619047619</v>
      </c>
      <c r="AD106" s="328">
        <f t="shared" si="36"/>
        <v>145.23809523809524</v>
      </c>
      <c r="AE106" s="328">
        <f t="shared" si="52"/>
        <v>142.85714285714286</v>
      </c>
      <c r="AF106" s="328">
        <f t="shared" si="53"/>
        <v>141.66666666666666</v>
      </c>
      <c r="AG106" s="329">
        <f t="shared" si="53"/>
        <v>142.85714285714286</v>
      </c>
      <c r="AH106" s="768">
        <v>1</v>
      </c>
      <c r="AI106" s="769">
        <v>1</v>
      </c>
      <c r="AJ106" s="769">
        <v>1</v>
      </c>
      <c r="AK106" s="769">
        <v>1</v>
      </c>
      <c r="AL106" s="769">
        <v>1</v>
      </c>
      <c r="AM106" s="769">
        <v>1</v>
      </c>
      <c r="AN106" s="769">
        <v>1</v>
      </c>
      <c r="AO106" s="769">
        <v>1</v>
      </c>
      <c r="AP106" s="769">
        <v>1</v>
      </c>
      <c r="AQ106" s="769">
        <v>1</v>
      </c>
      <c r="AR106" s="769">
        <v>1</v>
      </c>
      <c r="AS106" s="769">
        <v>1</v>
      </c>
      <c r="AT106" s="769">
        <v>4</v>
      </c>
      <c r="AU106" s="769">
        <v>6</v>
      </c>
      <c r="AV106" s="771">
        <v>7</v>
      </c>
    </row>
    <row r="107" spans="2:48" ht="14.5" x14ac:dyDescent="0.35">
      <c r="B107" s="911"/>
      <c r="C107" s="8" t="s">
        <v>7</v>
      </c>
      <c r="D107">
        <v>82</v>
      </c>
      <c r="E107">
        <v>70</v>
      </c>
      <c r="F107">
        <v>68</v>
      </c>
      <c r="G107">
        <v>65</v>
      </c>
      <c r="H107">
        <v>78</v>
      </c>
      <c r="I107">
        <v>90</v>
      </c>
      <c r="J107">
        <v>95</v>
      </c>
      <c r="K107">
        <v>109</v>
      </c>
      <c r="L107">
        <v>109</v>
      </c>
      <c r="M107">
        <v>124</v>
      </c>
      <c r="N107">
        <v>113</v>
      </c>
      <c r="O107">
        <v>120</v>
      </c>
      <c r="P107">
        <v>118</v>
      </c>
      <c r="Q107">
        <v>117</v>
      </c>
      <c r="R107">
        <v>118</v>
      </c>
      <c r="S107" s="143">
        <f>100</f>
        <v>100</v>
      </c>
      <c r="T107" s="328">
        <f t="shared" si="29"/>
        <v>85.365853658536579</v>
      </c>
      <c r="U107" s="328">
        <f t="shared" si="30"/>
        <v>82.926829268292678</v>
      </c>
      <c r="V107" s="328">
        <f t="shared" si="31"/>
        <v>79.268292682926827</v>
      </c>
      <c r="W107" s="328">
        <f t="shared" si="32"/>
        <v>95.121951219512198</v>
      </c>
      <c r="X107" s="328">
        <f t="shared" si="33"/>
        <v>109.7560975609756</v>
      </c>
      <c r="Y107" s="328">
        <f t="shared" si="34"/>
        <v>115.85365853658537</v>
      </c>
      <c r="Z107" s="328">
        <f t="shared" si="35"/>
        <v>132.92682926829269</v>
      </c>
      <c r="AA107" s="328">
        <f t="shared" si="36"/>
        <v>132.92682926829269</v>
      </c>
      <c r="AB107" s="328">
        <f t="shared" si="36"/>
        <v>151.21951219512195</v>
      </c>
      <c r="AC107" s="328">
        <f t="shared" si="36"/>
        <v>137.80487804878049</v>
      </c>
      <c r="AD107" s="328">
        <f t="shared" si="36"/>
        <v>146.34146341463415</v>
      </c>
      <c r="AE107" s="328">
        <f t="shared" si="52"/>
        <v>143.90243902439025</v>
      </c>
      <c r="AF107" s="328">
        <f t="shared" si="53"/>
        <v>142.6829268292683</v>
      </c>
      <c r="AG107" s="329">
        <f t="shared" si="53"/>
        <v>143.90243902439025</v>
      </c>
      <c r="AH107" s="772"/>
      <c r="AI107" s="773"/>
      <c r="AJ107" s="773"/>
      <c r="AK107" s="773"/>
      <c r="AL107" s="773"/>
      <c r="AM107" s="773"/>
      <c r="AN107" s="773"/>
      <c r="AO107" s="773"/>
      <c r="AP107" s="773"/>
      <c r="AQ107" s="773"/>
      <c r="AR107" s="773"/>
      <c r="AS107" s="773"/>
      <c r="AT107" s="773"/>
      <c r="AU107" s="773"/>
      <c r="AV107" s="774"/>
    </row>
    <row r="108" spans="2:48" ht="15" customHeight="1" x14ac:dyDescent="0.35">
      <c r="B108" s="910" t="s">
        <v>34</v>
      </c>
      <c r="C108" s="1" t="s">
        <v>2</v>
      </c>
      <c r="D108" s="741">
        <v>9</v>
      </c>
      <c r="E108" s="741">
        <v>11</v>
      </c>
      <c r="F108" s="741">
        <v>7</v>
      </c>
      <c r="G108" s="741">
        <v>6</v>
      </c>
      <c r="H108" s="741">
        <v>6</v>
      </c>
      <c r="I108" s="741">
        <v>5</v>
      </c>
      <c r="J108" s="741">
        <v>6</v>
      </c>
      <c r="K108" s="741">
        <v>8</v>
      </c>
      <c r="L108" s="741">
        <v>7</v>
      </c>
      <c r="M108" s="741">
        <v>7</v>
      </c>
      <c r="N108" s="741">
        <v>5</v>
      </c>
      <c r="O108" s="741">
        <v>6</v>
      </c>
      <c r="P108" s="742">
        <v>6</v>
      </c>
      <c r="Q108" s="742">
        <v>6</v>
      </c>
      <c r="R108" s="742">
        <v>6</v>
      </c>
      <c r="S108" s="143">
        <f>100</f>
        <v>100</v>
      </c>
      <c r="T108" s="328">
        <f t="shared" si="29"/>
        <v>122.22222222222223</v>
      </c>
      <c r="U108" s="328">
        <f t="shared" si="30"/>
        <v>77.777777777777771</v>
      </c>
      <c r="V108" s="328">
        <f t="shared" si="31"/>
        <v>66.666666666666671</v>
      </c>
      <c r="W108" s="328">
        <f t="shared" si="32"/>
        <v>66.666666666666671</v>
      </c>
      <c r="X108" s="328">
        <f t="shared" si="33"/>
        <v>55.555555555555557</v>
      </c>
      <c r="Y108" s="328">
        <f t="shared" si="34"/>
        <v>66.666666666666671</v>
      </c>
      <c r="Z108" s="328">
        <f t="shared" si="35"/>
        <v>88.888888888888886</v>
      </c>
      <c r="AA108" s="328">
        <f t="shared" si="36"/>
        <v>77.777777777777771</v>
      </c>
      <c r="AB108" s="328">
        <f t="shared" si="36"/>
        <v>77.777777777777771</v>
      </c>
      <c r="AC108" s="328">
        <f t="shared" si="36"/>
        <v>55.555555555555557</v>
      </c>
      <c r="AD108" s="328">
        <f t="shared" si="36"/>
        <v>66.666666666666671</v>
      </c>
      <c r="AE108" s="328">
        <f t="shared" si="52"/>
        <v>66.666666666666671</v>
      </c>
      <c r="AF108" s="328">
        <f t="shared" si="53"/>
        <v>66.666666666666671</v>
      </c>
      <c r="AG108" s="329">
        <f t="shared" si="53"/>
        <v>66.666666666666671</v>
      </c>
      <c r="AH108" s="768">
        <v>1</v>
      </c>
      <c r="AI108" s="769">
        <v>1</v>
      </c>
      <c r="AJ108" s="769">
        <v>1</v>
      </c>
      <c r="AK108" s="769">
        <v>1</v>
      </c>
      <c r="AL108" s="769">
        <v>1</v>
      </c>
      <c r="AM108" s="769">
        <v>1</v>
      </c>
      <c r="AN108" s="769">
        <v>1</v>
      </c>
      <c r="AO108" s="769">
        <v>1</v>
      </c>
      <c r="AP108" s="769">
        <v>1</v>
      </c>
      <c r="AQ108" s="769">
        <v>1</v>
      </c>
      <c r="AR108" s="769">
        <v>1</v>
      </c>
      <c r="AS108" s="769">
        <v>1</v>
      </c>
      <c r="AT108" s="769">
        <v>4</v>
      </c>
      <c r="AU108" s="769">
        <v>6</v>
      </c>
      <c r="AV108" s="771">
        <v>7</v>
      </c>
    </row>
    <row r="109" spans="2:48" ht="14.5" x14ac:dyDescent="0.35">
      <c r="B109" s="910"/>
      <c r="C109" s="1" t="s">
        <v>3</v>
      </c>
      <c r="D109" s="741">
        <v>3</v>
      </c>
      <c r="E109" s="741">
        <v>2</v>
      </c>
      <c r="F109" s="741">
        <v>2</v>
      </c>
      <c r="G109" s="741">
        <v>3</v>
      </c>
      <c r="H109" s="741">
        <v>3</v>
      </c>
      <c r="I109" s="741">
        <v>3</v>
      </c>
      <c r="J109" s="741">
        <v>3</v>
      </c>
      <c r="K109" s="741">
        <v>3</v>
      </c>
      <c r="L109" s="741">
        <v>5</v>
      </c>
      <c r="M109" s="741">
        <v>5</v>
      </c>
      <c r="N109" s="741">
        <v>6</v>
      </c>
      <c r="O109" s="741">
        <v>4</v>
      </c>
      <c r="P109" s="742">
        <v>4</v>
      </c>
      <c r="Q109" s="742">
        <v>4</v>
      </c>
      <c r="R109" s="742">
        <v>4</v>
      </c>
      <c r="S109" s="143">
        <f>100</f>
        <v>100</v>
      </c>
      <c r="T109" s="328">
        <f t="shared" si="29"/>
        <v>66.666666666666671</v>
      </c>
      <c r="U109" s="328">
        <f t="shared" si="30"/>
        <v>66.666666666666671</v>
      </c>
      <c r="V109" s="328">
        <f t="shared" si="31"/>
        <v>100</v>
      </c>
      <c r="W109" s="328">
        <f t="shared" si="32"/>
        <v>100</v>
      </c>
      <c r="X109" s="328">
        <f t="shared" si="33"/>
        <v>100</v>
      </c>
      <c r="Y109" s="328">
        <f t="shared" si="34"/>
        <v>100</v>
      </c>
      <c r="Z109" s="328">
        <f t="shared" si="35"/>
        <v>100</v>
      </c>
      <c r="AA109" s="328">
        <f t="shared" si="36"/>
        <v>166.66666666666666</v>
      </c>
      <c r="AB109" s="328">
        <f t="shared" si="36"/>
        <v>166.66666666666666</v>
      </c>
      <c r="AC109" s="328">
        <f t="shared" si="36"/>
        <v>200</v>
      </c>
      <c r="AD109" s="328">
        <f t="shared" si="36"/>
        <v>133.33333333333334</v>
      </c>
      <c r="AE109" s="328">
        <f t="shared" si="52"/>
        <v>133.33333333333334</v>
      </c>
      <c r="AF109" s="328">
        <f t="shared" si="53"/>
        <v>133.33333333333334</v>
      </c>
      <c r="AG109" s="329">
        <f t="shared" si="53"/>
        <v>133.33333333333334</v>
      </c>
      <c r="AH109" s="768">
        <v>1</v>
      </c>
      <c r="AI109" s="769">
        <v>1</v>
      </c>
      <c r="AJ109" s="769">
        <v>1</v>
      </c>
      <c r="AK109" s="769">
        <v>1</v>
      </c>
      <c r="AL109" s="769">
        <v>1</v>
      </c>
      <c r="AM109" s="769">
        <v>1</v>
      </c>
      <c r="AN109" s="769">
        <v>1</v>
      </c>
      <c r="AO109" s="769">
        <v>1</v>
      </c>
      <c r="AP109" s="769">
        <v>1</v>
      </c>
      <c r="AQ109" s="769">
        <v>1</v>
      </c>
      <c r="AR109" s="769">
        <v>1</v>
      </c>
      <c r="AS109" s="769">
        <v>1</v>
      </c>
      <c r="AT109" s="769">
        <v>4</v>
      </c>
      <c r="AU109" s="769">
        <v>6</v>
      </c>
      <c r="AV109" s="771">
        <v>7</v>
      </c>
    </row>
    <row r="110" spans="2:48" ht="14.5" x14ac:dyDescent="0.35">
      <c r="B110" s="910"/>
      <c r="C110" s="1" t="s">
        <v>4</v>
      </c>
      <c r="D110" s="741">
        <v>2</v>
      </c>
      <c r="E110" s="741">
        <v>2</v>
      </c>
      <c r="F110" s="741">
        <v>3</v>
      </c>
      <c r="G110" s="741">
        <v>3</v>
      </c>
      <c r="H110" s="741">
        <v>3</v>
      </c>
      <c r="I110" s="741">
        <v>3</v>
      </c>
      <c r="J110" s="741">
        <v>3</v>
      </c>
      <c r="K110" s="741">
        <v>3</v>
      </c>
      <c r="L110" s="741">
        <v>3</v>
      </c>
      <c r="M110" s="741">
        <v>2</v>
      </c>
      <c r="N110" s="741">
        <v>2</v>
      </c>
      <c r="O110" s="741">
        <v>3</v>
      </c>
      <c r="P110" s="742">
        <v>3</v>
      </c>
      <c r="Q110" s="742">
        <v>3</v>
      </c>
      <c r="R110" s="742">
        <v>3</v>
      </c>
      <c r="S110" s="143">
        <f>100</f>
        <v>100</v>
      </c>
      <c r="T110" s="328">
        <f t="shared" si="29"/>
        <v>100</v>
      </c>
      <c r="U110" s="328">
        <f t="shared" si="30"/>
        <v>150</v>
      </c>
      <c r="V110" s="328">
        <f t="shared" si="31"/>
        <v>150</v>
      </c>
      <c r="W110" s="328">
        <f t="shared" si="32"/>
        <v>150</v>
      </c>
      <c r="X110" s="328">
        <f t="shared" si="33"/>
        <v>150</v>
      </c>
      <c r="Y110" s="328">
        <f t="shared" si="34"/>
        <v>150</v>
      </c>
      <c r="Z110" s="328">
        <f t="shared" si="35"/>
        <v>150</v>
      </c>
      <c r="AA110" s="328">
        <f t="shared" si="36"/>
        <v>150</v>
      </c>
      <c r="AB110" s="328">
        <f t="shared" si="36"/>
        <v>100</v>
      </c>
      <c r="AC110" s="328">
        <f t="shared" si="36"/>
        <v>100</v>
      </c>
      <c r="AD110" s="328">
        <f t="shared" si="36"/>
        <v>150</v>
      </c>
      <c r="AE110" s="328">
        <f t="shared" si="52"/>
        <v>150</v>
      </c>
      <c r="AF110" s="328">
        <f t="shared" si="53"/>
        <v>150</v>
      </c>
      <c r="AG110" s="329">
        <f t="shared" si="53"/>
        <v>150</v>
      </c>
      <c r="AH110" s="768">
        <v>1</v>
      </c>
      <c r="AI110" s="769">
        <v>1</v>
      </c>
      <c r="AJ110" s="769">
        <v>1</v>
      </c>
      <c r="AK110" s="769">
        <v>1</v>
      </c>
      <c r="AL110" s="769">
        <v>1</v>
      </c>
      <c r="AM110" s="769">
        <v>1</v>
      </c>
      <c r="AN110" s="769">
        <v>1</v>
      </c>
      <c r="AO110" s="769">
        <v>1</v>
      </c>
      <c r="AP110" s="769">
        <v>1</v>
      </c>
      <c r="AQ110" s="769">
        <v>1</v>
      </c>
      <c r="AR110" s="769">
        <v>1</v>
      </c>
      <c r="AS110" s="769">
        <v>1</v>
      </c>
      <c r="AT110" s="769">
        <v>4</v>
      </c>
      <c r="AU110" s="769">
        <v>6</v>
      </c>
      <c r="AV110" s="771">
        <v>7</v>
      </c>
    </row>
    <row r="111" spans="2:48" ht="14.5" x14ac:dyDescent="0.35">
      <c r="B111" s="910"/>
      <c r="C111" s="1" t="s">
        <v>5</v>
      </c>
      <c r="D111" s="741">
        <v>0</v>
      </c>
      <c r="E111" s="741">
        <v>0</v>
      </c>
      <c r="F111" s="741">
        <v>0</v>
      </c>
      <c r="G111" s="741">
        <v>0</v>
      </c>
      <c r="H111" s="741">
        <v>0</v>
      </c>
      <c r="I111" s="741">
        <v>0</v>
      </c>
      <c r="J111" s="741">
        <v>0</v>
      </c>
      <c r="K111" s="741">
        <v>0</v>
      </c>
      <c r="L111" s="741">
        <v>0</v>
      </c>
      <c r="M111" s="741">
        <v>0</v>
      </c>
      <c r="N111" s="741">
        <v>0</v>
      </c>
      <c r="O111" s="741">
        <v>0</v>
      </c>
      <c r="P111" s="742">
        <v>0</v>
      </c>
      <c r="Q111" s="742">
        <v>0</v>
      </c>
      <c r="R111" s="742">
        <v>0</v>
      </c>
      <c r="S111" s="143">
        <f>100</f>
        <v>100</v>
      </c>
      <c r="T111" s="328" t="e">
        <f t="shared" si="29"/>
        <v>#DIV/0!</v>
      </c>
      <c r="U111" s="328" t="e">
        <f t="shared" si="30"/>
        <v>#DIV/0!</v>
      </c>
      <c r="V111" s="328" t="e">
        <f t="shared" si="31"/>
        <v>#DIV/0!</v>
      </c>
      <c r="W111" s="328" t="e">
        <f t="shared" si="32"/>
        <v>#DIV/0!</v>
      </c>
      <c r="X111" s="328" t="e">
        <f t="shared" si="33"/>
        <v>#DIV/0!</v>
      </c>
      <c r="Y111" s="328" t="e">
        <f t="shared" si="34"/>
        <v>#DIV/0!</v>
      </c>
      <c r="Z111" s="328" t="e">
        <f t="shared" si="35"/>
        <v>#DIV/0!</v>
      </c>
      <c r="AA111" s="328" t="e">
        <f t="shared" si="36"/>
        <v>#DIV/0!</v>
      </c>
      <c r="AB111" s="328" t="e">
        <f t="shared" si="36"/>
        <v>#DIV/0!</v>
      </c>
      <c r="AC111" s="328" t="e">
        <f t="shared" si="36"/>
        <v>#DIV/0!</v>
      </c>
      <c r="AD111" s="328" t="e">
        <f t="shared" si="36"/>
        <v>#DIV/0!</v>
      </c>
      <c r="AE111" s="328" t="e">
        <f t="shared" si="52"/>
        <v>#DIV/0!</v>
      </c>
      <c r="AF111" s="328" t="e">
        <f t="shared" si="53"/>
        <v>#DIV/0!</v>
      </c>
      <c r="AG111" s="329" t="e">
        <f t="shared" si="53"/>
        <v>#DIV/0!</v>
      </c>
      <c r="AH111" s="768">
        <v>1</v>
      </c>
      <c r="AI111" s="769">
        <v>1</v>
      </c>
      <c r="AJ111" s="769">
        <v>1</v>
      </c>
      <c r="AK111" s="769">
        <v>1</v>
      </c>
      <c r="AL111" s="769">
        <v>1</v>
      </c>
      <c r="AM111" s="769">
        <v>1</v>
      </c>
      <c r="AN111" s="769">
        <v>1</v>
      </c>
      <c r="AO111" s="769">
        <v>1</v>
      </c>
      <c r="AP111" s="769">
        <v>1</v>
      </c>
      <c r="AQ111" s="769">
        <v>1</v>
      </c>
      <c r="AR111" s="769">
        <v>1</v>
      </c>
      <c r="AS111" s="769">
        <v>1</v>
      </c>
      <c r="AT111" s="769">
        <v>4</v>
      </c>
      <c r="AU111" s="769">
        <v>6</v>
      </c>
      <c r="AV111" s="771">
        <v>7</v>
      </c>
    </row>
    <row r="112" spans="2:48" ht="14.5" x14ac:dyDescent="0.35">
      <c r="B112" s="910"/>
      <c r="C112" s="1" t="s">
        <v>6</v>
      </c>
      <c r="D112" s="741">
        <v>14</v>
      </c>
      <c r="E112" s="741">
        <v>15</v>
      </c>
      <c r="F112" s="741">
        <v>12</v>
      </c>
      <c r="G112" s="741">
        <v>12</v>
      </c>
      <c r="H112" s="741">
        <v>12</v>
      </c>
      <c r="I112" s="741">
        <v>11</v>
      </c>
      <c r="J112" s="741">
        <v>12</v>
      </c>
      <c r="K112" s="741">
        <v>14</v>
      </c>
      <c r="L112" s="741">
        <v>15</v>
      </c>
      <c r="M112" s="741">
        <v>14</v>
      </c>
      <c r="N112" s="741">
        <v>13</v>
      </c>
      <c r="O112" s="741">
        <v>13</v>
      </c>
      <c r="P112" s="742">
        <v>13</v>
      </c>
      <c r="Q112" s="742">
        <v>13</v>
      </c>
      <c r="R112" s="742">
        <v>13</v>
      </c>
      <c r="S112" s="143">
        <f>100</f>
        <v>100</v>
      </c>
      <c r="T112" s="328">
        <f t="shared" si="29"/>
        <v>107.14285714285714</v>
      </c>
      <c r="U112" s="328">
        <f t="shared" si="30"/>
        <v>85.714285714285708</v>
      </c>
      <c r="V112" s="328">
        <f t="shared" si="31"/>
        <v>85.714285714285708</v>
      </c>
      <c r="W112" s="328">
        <f t="shared" si="32"/>
        <v>85.714285714285708</v>
      </c>
      <c r="X112" s="328">
        <f t="shared" si="33"/>
        <v>78.571428571428569</v>
      </c>
      <c r="Y112" s="328">
        <f t="shared" si="34"/>
        <v>85.714285714285708</v>
      </c>
      <c r="Z112" s="328">
        <f t="shared" si="35"/>
        <v>100</v>
      </c>
      <c r="AA112" s="328">
        <f t="shared" si="36"/>
        <v>107.14285714285714</v>
      </c>
      <c r="AB112" s="328">
        <f t="shared" si="36"/>
        <v>100</v>
      </c>
      <c r="AC112" s="328">
        <f t="shared" si="36"/>
        <v>92.857142857142861</v>
      </c>
      <c r="AD112" s="328">
        <f t="shared" si="36"/>
        <v>92.857142857142861</v>
      </c>
      <c r="AE112" s="328">
        <f t="shared" si="52"/>
        <v>92.857142857142861</v>
      </c>
      <c r="AF112" s="328">
        <f t="shared" si="53"/>
        <v>92.857142857142861</v>
      </c>
      <c r="AG112" s="329">
        <f t="shared" si="53"/>
        <v>92.857142857142861</v>
      </c>
      <c r="AH112" s="768">
        <v>1</v>
      </c>
      <c r="AI112" s="769">
        <v>1</v>
      </c>
      <c r="AJ112" s="769">
        <v>1</v>
      </c>
      <c r="AK112" s="769">
        <v>1</v>
      </c>
      <c r="AL112" s="769">
        <v>1</v>
      </c>
      <c r="AM112" s="769">
        <v>1</v>
      </c>
      <c r="AN112" s="769">
        <v>1</v>
      </c>
      <c r="AO112" s="769">
        <v>1</v>
      </c>
      <c r="AP112" s="769">
        <v>1</v>
      </c>
      <c r="AQ112" s="769">
        <v>1</v>
      </c>
      <c r="AR112" s="769">
        <v>1</v>
      </c>
      <c r="AS112" s="769">
        <v>1</v>
      </c>
      <c r="AT112" s="769">
        <v>4</v>
      </c>
      <c r="AU112" s="769">
        <v>6</v>
      </c>
      <c r="AV112" s="771">
        <v>7</v>
      </c>
    </row>
    <row r="113" spans="2:48" ht="14.5" x14ac:dyDescent="0.35">
      <c r="B113" s="911"/>
      <c r="C113" s="8" t="s">
        <v>7</v>
      </c>
      <c r="D113">
        <v>14</v>
      </c>
      <c r="E113">
        <v>15</v>
      </c>
      <c r="F113">
        <v>12</v>
      </c>
      <c r="G113">
        <v>12</v>
      </c>
      <c r="H113">
        <v>12</v>
      </c>
      <c r="I113">
        <v>11</v>
      </c>
      <c r="J113">
        <v>12</v>
      </c>
      <c r="K113">
        <v>14</v>
      </c>
      <c r="L113">
        <v>15</v>
      </c>
      <c r="M113">
        <v>14</v>
      </c>
      <c r="N113">
        <v>13</v>
      </c>
      <c r="O113">
        <v>13</v>
      </c>
      <c r="P113">
        <v>13</v>
      </c>
      <c r="Q113">
        <v>13</v>
      </c>
      <c r="R113">
        <v>13</v>
      </c>
      <c r="S113" s="143">
        <f>100</f>
        <v>100</v>
      </c>
      <c r="T113" s="328">
        <f t="shared" si="29"/>
        <v>107.14285714285714</v>
      </c>
      <c r="U113" s="328">
        <f t="shared" si="30"/>
        <v>85.714285714285708</v>
      </c>
      <c r="V113" s="328">
        <f t="shared" si="31"/>
        <v>85.714285714285708</v>
      </c>
      <c r="W113" s="328">
        <f t="shared" si="32"/>
        <v>85.714285714285708</v>
      </c>
      <c r="X113" s="328">
        <f t="shared" si="33"/>
        <v>78.571428571428569</v>
      </c>
      <c r="Y113" s="328">
        <f t="shared" si="34"/>
        <v>85.714285714285708</v>
      </c>
      <c r="Z113" s="328">
        <f t="shared" si="35"/>
        <v>100</v>
      </c>
      <c r="AA113" s="328">
        <f t="shared" si="36"/>
        <v>107.14285714285714</v>
      </c>
      <c r="AB113" s="328">
        <f t="shared" si="36"/>
        <v>100</v>
      </c>
      <c r="AC113" s="328">
        <f t="shared" si="36"/>
        <v>92.857142857142861</v>
      </c>
      <c r="AD113" s="328">
        <f t="shared" si="36"/>
        <v>92.857142857142861</v>
      </c>
      <c r="AE113" s="328">
        <f t="shared" si="52"/>
        <v>92.857142857142861</v>
      </c>
      <c r="AF113" s="328">
        <f t="shared" si="53"/>
        <v>92.857142857142861</v>
      </c>
      <c r="AG113" s="329">
        <f t="shared" si="53"/>
        <v>92.857142857142861</v>
      </c>
      <c r="AH113" s="772"/>
      <c r="AI113" s="773"/>
      <c r="AJ113" s="773"/>
      <c r="AK113" s="773"/>
      <c r="AL113" s="773"/>
      <c r="AM113" s="773"/>
      <c r="AN113" s="773"/>
      <c r="AO113" s="773"/>
      <c r="AP113" s="773"/>
      <c r="AQ113" s="773"/>
      <c r="AR113" s="773"/>
      <c r="AS113" s="773"/>
      <c r="AT113" s="773"/>
      <c r="AU113" s="773"/>
      <c r="AV113" s="774"/>
    </row>
    <row r="114" spans="2:48" ht="15" customHeight="1" x14ac:dyDescent="0.35">
      <c r="B114" s="910" t="s">
        <v>35</v>
      </c>
      <c r="C114" s="1" t="s">
        <v>2</v>
      </c>
      <c r="D114" s="741">
        <v>78</v>
      </c>
      <c r="E114" s="741">
        <v>96</v>
      </c>
      <c r="F114" s="741">
        <v>72</v>
      </c>
      <c r="G114" s="741">
        <v>70</v>
      </c>
      <c r="H114" s="741">
        <v>93</v>
      </c>
      <c r="I114" s="741">
        <v>120</v>
      </c>
      <c r="J114" s="741">
        <v>113</v>
      </c>
      <c r="K114" s="741">
        <v>131</v>
      </c>
      <c r="L114" s="741">
        <v>142</v>
      </c>
      <c r="M114" s="741">
        <v>132</v>
      </c>
      <c r="N114" s="741">
        <v>123</v>
      </c>
      <c r="O114" s="741">
        <v>128</v>
      </c>
      <c r="P114" s="742">
        <v>126</v>
      </c>
      <c r="Q114" s="742">
        <v>124</v>
      </c>
      <c r="R114" s="742">
        <v>125</v>
      </c>
      <c r="S114" s="143">
        <f>100</f>
        <v>100</v>
      </c>
      <c r="T114" s="328">
        <f t="shared" si="29"/>
        <v>123.07692307692308</v>
      </c>
      <c r="U114" s="328">
        <f t="shared" si="30"/>
        <v>92.307692307692307</v>
      </c>
      <c r="V114" s="328">
        <f t="shared" si="31"/>
        <v>89.743589743589737</v>
      </c>
      <c r="W114" s="328">
        <f t="shared" si="32"/>
        <v>119.23076923076923</v>
      </c>
      <c r="X114" s="328">
        <f t="shared" si="33"/>
        <v>153.84615384615384</v>
      </c>
      <c r="Y114" s="328">
        <f t="shared" si="34"/>
        <v>144.87179487179486</v>
      </c>
      <c r="Z114" s="328">
        <f t="shared" si="35"/>
        <v>167.94871794871796</v>
      </c>
      <c r="AA114" s="328">
        <f t="shared" si="36"/>
        <v>182.05128205128204</v>
      </c>
      <c r="AB114" s="328">
        <f t="shared" si="36"/>
        <v>169.23076923076923</v>
      </c>
      <c r="AC114" s="328">
        <f t="shared" si="36"/>
        <v>157.69230769230768</v>
      </c>
      <c r="AD114" s="328">
        <f t="shared" si="36"/>
        <v>164.10256410256412</v>
      </c>
      <c r="AE114" s="328">
        <f t="shared" si="52"/>
        <v>161.53846153846155</v>
      </c>
      <c r="AF114" s="328">
        <f t="shared" si="53"/>
        <v>158.97435897435898</v>
      </c>
      <c r="AG114" s="329">
        <f t="shared" si="53"/>
        <v>160.25641025641025</v>
      </c>
      <c r="AH114" s="768">
        <v>1</v>
      </c>
      <c r="AI114" s="769">
        <v>1</v>
      </c>
      <c r="AJ114" s="769">
        <v>1</v>
      </c>
      <c r="AK114" s="769">
        <v>1</v>
      </c>
      <c r="AL114" s="769">
        <v>1</v>
      </c>
      <c r="AM114" s="769">
        <v>1</v>
      </c>
      <c r="AN114" s="769">
        <v>1</v>
      </c>
      <c r="AO114" s="769">
        <v>1</v>
      </c>
      <c r="AP114" s="769">
        <v>1</v>
      </c>
      <c r="AQ114" s="769">
        <v>1</v>
      </c>
      <c r="AR114" s="769">
        <v>1</v>
      </c>
      <c r="AS114" s="769">
        <v>1</v>
      </c>
      <c r="AT114" s="769">
        <v>4</v>
      </c>
      <c r="AU114" s="769">
        <v>6</v>
      </c>
      <c r="AV114" s="771">
        <v>7</v>
      </c>
    </row>
    <row r="115" spans="2:48" ht="14.5" x14ac:dyDescent="0.35">
      <c r="B115" s="910"/>
      <c r="C115" s="1" t="s">
        <v>3</v>
      </c>
      <c r="D115" s="741">
        <v>68</v>
      </c>
      <c r="E115" s="741">
        <v>62</v>
      </c>
      <c r="F115" s="741">
        <v>58</v>
      </c>
      <c r="G115" s="741">
        <v>54</v>
      </c>
      <c r="H115" s="741">
        <v>56</v>
      </c>
      <c r="I115" s="741">
        <v>64</v>
      </c>
      <c r="J115" s="741">
        <v>62</v>
      </c>
      <c r="K115" s="741">
        <v>63</v>
      </c>
      <c r="L115" s="741">
        <v>63</v>
      </c>
      <c r="M115" s="741">
        <v>59</v>
      </c>
      <c r="N115" s="741">
        <v>55</v>
      </c>
      <c r="O115" s="741">
        <v>63</v>
      </c>
      <c r="P115" s="742">
        <v>60</v>
      </c>
      <c r="Q115" s="742">
        <v>59</v>
      </c>
      <c r="R115" s="742">
        <v>58</v>
      </c>
      <c r="S115" s="143">
        <f>100</f>
        <v>100</v>
      </c>
      <c r="T115" s="328">
        <f t="shared" si="29"/>
        <v>91.17647058823529</v>
      </c>
      <c r="U115" s="328">
        <f t="shared" si="30"/>
        <v>85.294117647058826</v>
      </c>
      <c r="V115" s="328">
        <f t="shared" si="31"/>
        <v>79.411764705882348</v>
      </c>
      <c r="W115" s="328">
        <f t="shared" si="32"/>
        <v>82.352941176470594</v>
      </c>
      <c r="X115" s="328">
        <f t="shared" si="33"/>
        <v>94.117647058823536</v>
      </c>
      <c r="Y115" s="328">
        <f t="shared" si="34"/>
        <v>91.17647058823529</v>
      </c>
      <c r="Z115" s="328">
        <f t="shared" si="35"/>
        <v>92.647058823529406</v>
      </c>
      <c r="AA115" s="328">
        <f t="shared" si="36"/>
        <v>92.647058823529406</v>
      </c>
      <c r="AB115" s="328">
        <f t="shared" si="36"/>
        <v>86.764705882352942</v>
      </c>
      <c r="AC115" s="328">
        <f t="shared" si="36"/>
        <v>80.882352941176464</v>
      </c>
      <c r="AD115" s="328">
        <f t="shared" si="36"/>
        <v>92.647058823529406</v>
      </c>
      <c r="AE115" s="328">
        <f t="shared" si="52"/>
        <v>88.235294117647058</v>
      </c>
      <c r="AF115" s="328">
        <f t="shared" si="53"/>
        <v>86.764705882352942</v>
      </c>
      <c r="AG115" s="329">
        <f t="shared" si="53"/>
        <v>85.294117647058826</v>
      </c>
      <c r="AH115" s="768">
        <v>1</v>
      </c>
      <c r="AI115" s="769">
        <v>1</v>
      </c>
      <c r="AJ115" s="769">
        <v>1</v>
      </c>
      <c r="AK115" s="769">
        <v>1</v>
      </c>
      <c r="AL115" s="769">
        <v>1</v>
      </c>
      <c r="AM115" s="769">
        <v>1</v>
      </c>
      <c r="AN115" s="769">
        <v>1</v>
      </c>
      <c r="AO115" s="769">
        <v>1</v>
      </c>
      <c r="AP115" s="769">
        <v>1</v>
      </c>
      <c r="AQ115" s="769">
        <v>1</v>
      </c>
      <c r="AR115" s="769">
        <v>1</v>
      </c>
      <c r="AS115" s="769">
        <v>1</v>
      </c>
      <c r="AT115" s="769">
        <v>4</v>
      </c>
      <c r="AU115" s="769">
        <v>6</v>
      </c>
      <c r="AV115" s="771">
        <v>7</v>
      </c>
    </row>
    <row r="116" spans="2:48" ht="14.5" x14ac:dyDescent="0.35">
      <c r="B116" s="910"/>
      <c r="C116" s="1" t="s">
        <v>4</v>
      </c>
      <c r="D116" s="741">
        <v>29</v>
      </c>
      <c r="E116" s="741">
        <v>21</v>
      </c>
      <c r="F116" s="741">
        <v>17</v>
      </c>
      <c r="G116" s="741">
        <v>19</v>
      </c>
      <c r="H116" s="741">
        <v>19</v>
      </c>
      <c r="I116" s="741">
        <v>17</v>
      </c>
      <c r="J116" s="741">
        <v>17</v>
      </c>
      <c r="K116" s="741">
        <v>17</v>
      </c>
      <c r="L116" s="741">
        <v>15</v>
      </c>
      <c r="M116" s="741">
        <v>16</v>
      </c>
      <c r="N116" s="741">
        <v>18</v>
      </c>
      <c r="O116" s="741">
        <v>16</v>
      </c>
      <c r="P116" s="742">
        <v>16</v>
      </c>
      <c r="Q116" s="742">
        <v>15</v>
      </c>
      <c r="R116" s="742">
        <v>15</v>
      </c>
      <c r="S116" s="143">
        <f>100</f>
        <v>100</v>
      </c>
      <c r="T116" s="328">
        <f t="shared" si="29"/>
        <v>72.41379310344827</v>
      </c>
      <c r="U116" s="328">
        <f t="shared" si="30"/>
        <v>58.620689655172413</v>
      </c>
      <c r="V116" s="328">
        <f t="shared" si="31"/>
        <v>65.517241379310349</v>
      </c>
      <c r="W116" s="328">
        <f t="shared" si="32"/>
        <v>65.517241379310349</v>
      </c>
      <c r="X116" s="328">
        <f t="shared" si="33"/>
        <v>58.620689655172413</v>
      </c>
      <c r="Y116" s="328">
        <f t="shared" si="34"/>
        <v>58.620689655172413</v>
      </c>
      <c r="Z116" s="328">
        <f t="shared" si="35"/>
        <v>58.620689655172413</v>
      </c>
      <c r="AA116" s="328">
        <f t="shared" si="36"/>
        <v>51.724137931034484</v>
      </c>
      <c r="AB116" s="328">
        <f t="shared" si="36"/>
        <v>55.172413793103445</v>
      </c>
      <c r="AC116" s="328">
        <f t="shared" si="36"/>
        <v>62.068965517241381</v>
      </c>
      <c r="AD116" s="328">
        <f t="shared" si="36"/>
        <v>55.172413793103445</v>
      </c>
      <c r="AE116" s="328">
        <f t="shared" si="52"/>
        <v>55.172413793103445</v>
      </c>
      <c r="AF116" s="328">
        <f t="shared" si="53"/>
        <v>51.724137931034484</v>
      </c>
      <c r="AG116" s="329">
        <f t="shared" si="53"/>
        <v>51.724137931034484</v>
      </c>
      <c r="AH116" s="768">
        <v>1</v>
      </c>
      <c r="AI116" s="769">
        <v>1</v>
      </c>
      <c r="AJ116" s="769">
        <v>1</v>
      </c>
      <c r="AK116" s="769">
        <v>1</v>
      </c>
      <c r="AL116" s="769">
        <v>1</v>
      </c>
      <c r="AM116" s="769">
        <v>1</v>
      </c>
      <c r="AN116" s="769">
        <v>1</v>
      </c>
      <c r="AO116" s="769">
        <v>1</v>
      </c>
      <c r="AP116" s="769">
        <v>1</v>
      </c>
      <c r="AQ116" s="769">
        <v>1</v>
      </c>
      <c r="AR116" s="769">
        <v>1</v>
      </c>
      <c r="AS116" s="769">
        <v>1</v>
      </c>
      <c r="AT116" s="769">
        <v>4</v>
      </c>
      <c r="AU116" s="769">
        <v>6</v>
      </c>
      <c r="AV116" s="771">
        <v>7</v>
      </c>
    </row>
    <row r="117" spans="2:48" ht="14.5" x14ac:dyDescent="0.35">
      <c r="B117" s="910"/>
      <c r="C117" s="1" t="s">
        <v>5</v>
      </c>
      <c r="D117" s="741">
        <v>0</v>
      </c>
      <c r="E117" s="741">
        <v>0</v>
      </c>
      <c r="F117" s="741">
        <v>0</v>
      </c>
      <c r="G117" s="741">
        <v>1</v>
      </c>
      <c r="H117" s="741">
        <v>1</v>
      </c>
      <c r="I117" s="741">
        <v>1</v>
      </c>
      <c r="J117" s="741">
        <v>2</v>
      </c>
      <c r="K117" s="741">
        <v>2</v>
      </c>
      <c r="L117" s="741">
        <v>3</v>
      </c>
      <c r="M117" s="741">
        <v>3</v>
      </c>
      <c r="N117" s="741">
        <v>3</v>
      </c>
      <c r="O117" s="741">
        <v>3</v>
      </c>
      <c r="P117" s="742">
        <v>3</v>
      </c>
      <c r="Q117" s="742">
        <v>3</v>
      </c>
      <c r="R117" s="742">
        <v>3</v>
      </c>
      <c r="S117" s="143">
        <f>100</f>
        <v>100</v>
      </c>
      <c r="T117" s="328" t="e">
        <f t="shared" si="29"/>
        <v>#DIV/0!</v>
      </c>
      <c r="U117" s="328" t="e">
        <f t="shared" si="30"/>
        <v>#DIV/0!</v>
      </c>
      <c r="V117" s="328" t="e">
        <f t="shared" si="31"/>
        <v>#DIV/0!</v>
      </c>
      <c r="W117" s="328" t="e">
        <f t="shared" si="32"/>
        <v>#DIV/0!</v>
      </c>
      <c r="X117" s="328" t="e">
        <f t="shared" si="33"/>
        <v>#DIV/0!</v>
      </c>
      <c r="Y117" s="328" t="e">
        <f t="shared" si="34"/>
        <v>#DIV/0!</v>
      </c>
      <c r="Z117" s="328" t="e">
        <f t="shared" si="35"/>
        <v>#DIV/0!</v>
      </c>
      <c r="AA117" s="328" t="e">
        <f t="shared" si="36"/>
        <v>#DIV/0!</v>
      </c>
      <c r="AB117" s="328" t="e">
        <f t="shared" si="36"/>
        <v>#DIV/0!</v>
      </c>
      <c r="AC117" s="328" t="e">
        <f t="shared" si="36"/>
        <v>#DIV/0!</v>
      </c>
      <c r="AD117" s="328" t="e">
        <f t="shared" si="36"/>
        <v>#DIV/0!</v>
      </c>
      <c r="AE117" s="328" t="e">
        <f t="shared" si="52"/>
        <v>#DIV/0!</v>
      </c>
      <c r="AF117" s="328" t="e">
        <f t="shared" si="53"/>
        <v>#DIV/0!</v>
      </c>
      <c r="AG117" s="329" t="e">
        <f t="shared" si="53"/>
        <v>#DIV/0!</v>
      </c>
      <c r="AH117" s="768">
        <v>1</v>
      </c>
      <c r="AI117" s="769">
        <v>1</v>
      </c>
      <c r="AJ117" s="769">
        <v>1</v>
      </c>
      <c r="AK117" s="769">
        <v>1</v>
      </c>
      <c r="AL117" s="769">
        <v>1</v>
      </c>
      <c r="AM117" s="769">
        <v>1</v>
      </c>
      <c r="AN117" s="769">
        <v>1</v>
      </c>
      <c r="AO117" s="769">
        <v>1</v>
      </c>
      <c r="AP117" s="769">
        <v>1</v>
      </c>
      <c r="AQ117" s="769">
        <v>1</v>
      </c>
      <c r="AR117" s="769">
        <v>1</v>
      </c>
      <c r="AS117" s="769">
        <v>1</v>
      </c>
      <c r="AT117" s="769">
        <v>4</v>
      </c>
      <c r="AU117" s="769">
        <v>6</v>
      </c>
      <c r="AV117" s="771">
        <v>7</v>
      </c>
    </row>
    <row r="118" spans="2:48" ht="14.5" x14ac:dyDescent="0.35">
      <c r="B118" s="910"/>
      <c r="C118" s="1" t="s">
        <v>6</v>
      </c>
      <c r="D118" s="741">
        <v>175</v>
      </c>
      <c r="E118" s="741">
        <v>179</v>
      </c>
      <c r="F118" s="741">
        <v>147</v>
      </c>
      <c r="G118" s="741">
        <v>144</v>
      </c>
      <c r="H118" s="741">
        <v>169</v>
      </c>
      <c r="I118" s="741">
        <v>202</v>
      </c>
      <c r="J118" s="741">
        <v>194</v>
      </c>
      <c r="K118" s="741">
        <v>213</v>
      </c>
      <c r="L118" s="741">
        <v>223</v>
      </c>
      <c r="M118" s="741">
        <v>210</v>
      </c>
      <c r="N118" s="741">
        <v>199</v>
      </c>
      <c r="O118" s="741">
        <v>210</v>
      </c>
      <c r="P118" s="742">
        <v>205</v>
      </c>
      <c r="Q118" s="742">
        <v>201</v>
      </c>
      <c r="R118" s="742">
        <v>201</v>
      </c>
      <c r="S118" s="143">
        <f>100</f>
        <v>100</v>
      </c>
      <c r="T118" s="328">
        <f t="shared" si="29"/>
        <v>102.28571428571429</v>
      </c>
      <c r="U118" s="328">
        <f t="shared" si="30"/>
        <v>84</v>
      </c>
      <c r="V118" s="328">
        <f t="shared" si="31"/>
        <v>82.285714285714292</v>
      </c>
      <c r="W118" s="328">
        <f t="shared" si="32"/>
        <v>96.571428571428569</v>
      </c>
      <c r="X118" s="328">
        <f t="shared" si="33"/>
        <v>115.42857142857143</v>
      </c>
      <c r="Y118" s="328">
        <f t="shared" si="34"/>
        <v>110.85714285714286</v>
      </c>
      <c r="Z118" s="328">
        <f t="shared" si="35"/>
        <v>121.71428571428571</v>
      </c>
      <c r="AA118" s="328">
        <f t="shared" si="36"/>
        <v>127.42857142857143</v>
      </c>
      <c r="AB118" s="328">
        <f t="shared" si="36"/>
        <v>120</v>
      </c>
      <c r="AC118" s="328">
        <f t="shared" si="36"/>
        <v>113.71428571428571</v>
      </c>
      <c r="AD118" s="328">
        <f t="shared" si="36"/>
        <v>120</v>
      </c>
      <c r="AE118" s="328">
        <f t="shared" si="52"/>
        <v>117.14285714285714</v>
      </c>
      <c r="AF118" s="328">
        <f t="shared" si="53"/>
        <v>114.85714285714286</v>
      </c>
      <c r="AG118" s="329">
        <f t="shared" si="53"/>
        <v>114.85714285714286</v>
      </c>
      <c r="AH118" s="768">
        <v>1</v>
      </c>
      <c r="AI118" s="769">
        <v>1</v>
      </c>
      <c r="AJ118" s="769">
        <v>1</v>
      </c>
      <c r="AK118" s="769">
        <v>1</v>
      </c>
      <c r="AL118" s="769">
        <v>1</v>
      </c>
      <c r="AM118" s="769">
        <v>1</v>
      </c>
      <c r="AN118" s="769">
        <v>1</v>
      </c>
      <c r="AO118" s="769">
        <v>1</v>
      </c>
      <c r="AP118" s="769">
        <v>1</v>
      </c>
      <c r="AQ118" s="769">
        <v>1</v>
      </c>
      <c r="AR118" s="769">
        <v>1</v>
      </c>
      <c r="AS118" s="769">
        <v>1</v>
      </c>
      <c r="AT118" s="769">
        <v>4</v>
      </c>
      <c r="AU118" s="769">
        <v>6</v>
      </c>
      <c r="AV118" s="771">
        <v>7</v>
      </c>
    </row>
    <row r="119" spans="2:48" ht="14.5" x14ac:dyDescent="0.35">
      <c r="B119" s="911"/>
      <c r="C119" s="8" t="s">
        <v>7</v>
      </c>
      <c r="D119">
        <v>175</v>
      </c>
      <c r="E119">
        <v>179</v>
      </c>
      <c r="F119">
        <v>147</v>
      </c>
      <c r="G119">
        <v>143</v>
      </c>
      <c r="H119">
        <v>168</v>
      </c>
      <c r="I119">
        <v>201</v>
      </c>
      <c r="J119">
        <v>192</v>
      </c>
      <c r="K119">
        <v>211</v>
      </c>
      <c r="L119">
        <v>220</v>
      </c>
      <c r="M119">
        <v>207</v>
      </c>
      <c r="N119">
        <v>196</v>
      </c>
      <c r="O119">
        <v>207</v>
      </c>
      <c r="P119">
        <v>202</v>
      </c>
      <c r="Q119">
        <v>198</v>
      </c>
      <c r="R119">
        <v>198</v>
      </c>
      <c r="S119" s="143">
        <f>100</f>
        <v>100</v>
      </c>
      <c r="T119" s="328">
        <f t="shared" si="29"/>
        <v>102.28571428571429</v>
      </c>
      <c r="U119" s="328">
        <f t="shared" si="30"/>
        <v>84</v>
      </c>
      <c r="V119" s="328">
        <f t="shared" si="31"/>
        <v>81.714285714285708</v>
      </c>
      <c r="W119" s="328">
        <f t="shared" si="32"/>
        <v>96</v>
      </c>
      <c r="X119" s="328">
        <f t="shared" si="33"/>
        <v>114.85714285714286</v>
      </c>
      <c r="Y119" s="328">
        <f t="shared" si="34"/>
        <v>109.71428571428571</v>
      </c>
      <c r="Z119" s="328">
        <f t="shared" si="35"/>
        <v>120.57142857142857</v>
      </c>
      <c r="AA119" s="328">
        <f t="shared" si="36"/>
        <v>125.71428571428571</v>
      </c>
      <c r="AB119" s="328">
        <f t="shared" si="36"/>
        <v>118.28571428571429</v>
      </c>
      <c r="AC119" s="328">
        <f t="shared" si="36"/>
        <v>112</v>
      </c>
      <c r="AD119" s="328">
        <f t="shared" si="36"/>
        <v>118.28571428571429</v>
      </c>
      <c r="AE119" s="328">
        <f t="shared" si="52"/>
        <v>115.42857142857143</v>
      </c>
      <c r="AF119" s="328">
        <f t="shared" si="53"/>
        <v>113.14285714285714</v>
      </c>
      <c r="AG119" s="329">
        <f t="shared" si="53"/>
        <v>113.14285714285714</v>
      </c>
      <c r="AH119" s="772"/>
      <c r="AI119" s="773"/>
      <c r="AJ119" s="773"/>
      <c r="AK119" s="773"/>
      <c r="AL119" s="773"/>
      <c r="AM119" s="773"/>
      <c r="AN119" s="773"/>
      <c r="AO119" s="773"/>
      <c r="AP119" s="773"/>
      <c r="AQ119" s="773"/>
      <c r="AR119" s="773"/>
      <c r="AS119" s="773"/>
      <c r="AT119" s="773"/>
      <c r="AU119" s="773"/>
      <c r="AV119" s="774"/>
    </row>
    <row r="120" spans="2:48" ht="15" customHeight="1" x14ac:dyDescent="0.35">
      <c r="B120" s="910" t="s">
        <v>36</v>
      </c>
      <c r="C120" s="1" t="s">
        <v>2</v>
      </c>
      <c r="D120" s="741">
        <v>155</v>
      </c>
      <c r="E120" s="741">
        <v>144</v>
      </c>
      <c r="F120" s="741">
        <v>124</v>
      </c>
      <c r="G120" s="741">
        <v>140</v>
      </c>
      <c r="H120" s="741">
        <v>142</v>
      </c>
      <c r="I120" s="741">
        <v>186</v>
      </c>
      <c r="J120" s="741">
        <v>174</v>
      </c>
      <c r="K120" s="741">
        <v>198</v>
      </c>
      <c r="L120" s="741">
        <v>189</v>
      </c>
      <c r="M120" s="741">
        <v>196</v>
      </c>
      <c r="N120" s="741">
        <v>188</v>
      </c>
      <c r="O120" s="741">
        <v>190</v>
      </c>
      <c r="P120" s="742">
        <v>185</v>
      </c>
      <c r="Q120" s="742">
        <v>184</v>
      </c>
      <c r="R120" s="742">
        <v>186</v>
      </c>
      <c r="S120" s="143">
        <f>100</f>
        <v>100</v>
      </c>
      <c r="T120" s="328">
        <f t="shared" si="29"/>
        <v>92.903225806451616</v>
      </c>
      <c r="U120" s="328">
        <f t="shared" si="30"/>
        <v>80</v>
      </c>
      <c r="V120" s="328">
        <f t="shared" si="31"/>
        <v>90.322580645161295</v>
      </c>
      <c r="W120" s="328">
        <f t="shared" si="32"/>
        <v>91.612903225806448</v>
      </c>
      <c r="X120" s="328">
        <f t="shared" si="33"/>
        <v>120</v>
      </c>
      <c r="Y120" s="328">
        <f t="shared" si="34"/>
        <v>112.25806451612904</v>
      </c>
      <c r="Z120" s="328">
        <f t="shared" si="35"/>
        <v>127.74193548387096</v>
      </c>
      <c r="AA120" s="328">
        <f t="shared" si="36"/>
        <v>121.93548387096774</v>
      </c>
      <c r="AB120" s="328">
        <f t="shared" si="36"/>
        <v>126.45161290322581</v>
      </c>
      <c r="AC120" s="328">
        <f t="shared" si="36"/>
        <v>121.29032258064517</v>
      </c>
      <c r="AD120" s="328">
        <f t="shared" si="36"/>
        <v>122.58064516129032</v>
      </c>
      <c r="AE120" s="328">
        <f t="shared" si="52"/>
        <v>119.35483870967742</v>
      </c>
      <c r="AF120" s="328">
        <f t="shared" si="53"/>
        <v>118.70967741935483</v>
      </c>
      <c r="AG120" s="329">
        <f t="shared" si="53"/>
        <v>120</v>
      </c>
      <c r="AH120" s="768">
        <v>1</v>
      </c>
      <c r="AI120" s="769">
        <v>1</v>
      </c>
      <c r="AJ120" s="769">
        <v>1</v>
      </c>
      <c r="AK120" s="769">
        <v>1</v>
      </c>
      <c r="AL120" s="769">
        <v>1</v>
      </c>
      <c r="AM120" s="769">
        <v>1</v>
      </c>
      <c r="AN120" s="769">
        <v>1</v>
      </c>
      <c r="AO120" s="769">
        <v>1</v>
      </c>
      <c r="AP120" s="769">
        <v>1</v>
      </c>
      <c r="AQ120" s="769">
        <v>1</v>
      </c>
      <c r="AR120" s="769">
        <v>1</v>
      </c>
      <c r="AS120" s="769">
        <v>1</v>
      </c>
      <c r="AT120" s="769">
        <v>4</v>
      </c>
      <c r="AU120" s="769">
        <v>6</v>
      </c>
      <c r="AV120" s="771">
        <v>7</v>
      </c>
    </row>
    <row r="121" spans="2:48" ht="14.5" x14ac:dyDescent="0.35">
      <c r="B121" s="910"/>
      <c r="C121" s="1" t="s">
        <v>3</v>
      </c>
      <c r="D121" s="741">
        <v>46</v>
      </c>
      <c r="E121" s="741">
        <v>38</v>
      </c>
      <c r="F121" s="741">
        <v>31</v>
      </c>
      <c r="G121" s="741">
        <v>34</v>
      </c>
      <c r="H121" s="741">
        <v>39</v>
      </c>
      <c r="I121" s="741">
        <v>32</v>
      </c>
      <c r="J121" s="741">
        <v>31</v>
      </c>
      <c r="K121" s="741">
        <v>35</v>
      </c>
      <c r="L121" s="741">
        <v>41</v>
      </c>
      <c r="M121" s="741">
        <v>44</v>
      </c>
      <c r="N121" s="741">
        <v>49</v>
      </c>
      <c r="O121" s="741">
        <v>44</v>
      </c>
      <c r="P121" s="742">
        <v>42</v>
      </c>
      <c r="Q121" s="742">
        <v>41</v>
      </c>
      <c r="R121" s="742">
        <v>40</v>
      </c>
      <c r="S121" s="143">
        <f>100</f>
        <v>100</v>
      </c>
      <c r="T121" s="328">
        <f t="shared" si="29"/>
        <v>82.608695652173907</v>
      </c>
      <c r="U121" s="328">
        <f t="shared" si="30"/>
        <v>67.391304347826093</v>
      </c>
      <c r="V121" s="328">
        <f t="shared" si="31"/>
        <v>73.913043478260875</v>
      </c>
      <c r="W121" s="328">
        <f t="shared" si="32"/>
        <v>84.782608695652172</v>
      </c>
      <c r="X121" s="328">
        <f t="shared" si="33"/>
        <v>69.565217391304344</v>
      </c>
      <c r="Y121" s="328">
        <f t="shared" si="34"/>
        <v>67.391304347826093</v>
      </c>
      <c r="Z121" s="328">
        <f t="shared" si="35"/>
        <v>76.086956521739125</v>
      </c>
      <c r="AA121" s="328">
        <f t="shared" si="36"/>
        <v>89.130434782608702</v>
      </c>
      <c r="AB121" s="328">
        <f t="shared" si="36"/>
        <v>95.652173913043484</v>
      </c>
      <c r="AC121" s="328">
        <f t="shared" si="36"/>
        <v>106.52173913043478</v>
      </c>
      <c r="AD121" s="328">
        <f t="shared" si="36"/>
        <v>95.652173913043484</v>
      </c>
      <c r="AE121" s="328">
        <f t="shared" si="52"/>
        <v>91.304347826086953</v>
      </c>
      <c r="AF121" s="328">
        <f t="shared" si="53"/>
        <v>89.130434782608702</v>
      </c>
      <c r="AG121" s="329">
        <f t="shared" si="53"/>
        <v>86.956521739130437</v>
      </c>
      <c r="AH121" s="768">
        <v>1</v>
      </c>
      <c r="AI121" s="769">
        <v>1</v>
      </c>
      <c r="AJ121" s="769">
        <v>1</v>
      </c>
      <c r="AK121" s="769">
        <v>1</v>
      </c>
      <c r="AL121" s="769">
        <v>1</v>
      </c>
      <c r="AM121" s="769">
        <v>1</v>
      </c>
      <c r="AN121" s="769">
        <v>1</v>
      </c>
      <c r="AO121" s="769">
        <v>1</v>
      </c>
      <c r="AP121" s="769">
        <v>1</v>
      </c>
      <c r="AQ121" s="769">
        <v>1</v>
      </c>
      <c r="AR121" s="769">
        <v>1</v>
      </c>
      <c r="AS121" s="769">
        <v>1</v>
      </c>
      <c r="AT121" s="769">
        <v>4</v>
      </c>
      <c r="AU121" s="769">
        <v>6</v>
      </c>
      <c r="AV121" s="771">
        <v>7</v>
      </c>
    </row>
    <row r="122" spans="2:48" ht="14.5" x14ac:dyDescent="0.35">
      <c r="B122" s="910"/>
      <c r="C122" s="1" t="s">
        <v>4</v>
      </c>
      <c r="D122" s="741">
        <v>22</v>
      </c>
      <c r="E122" s="741">
        <v>20</v>
      </c>
      <c r="F122" s="741">
        <v>18</v>
      </c>
      <c r="G122" s="741">
        <v>18</v>
      </c>
      <c r="H122" s="741">
        <v>18</v>
      </c>
      <c r="I122" s="741">
        <v>20</v>
      </c>
      <c r="J122" s="741">
        <v>20</v>
      </c>
      <c r="K122" s="741">
        <v>20</v>
      </c>
      <c r="L122" s="741">
        <v>20</v>
      </c>
      <c r="M122" s="741">
        <v>20</v>
      </c>
      <c r="N122" s="741">
        <v>19</v>
      </c>
      <c r="O122" s="741">
        <v>21</v>
      </c>
      <c r="P122" s="742">
        <v>20</v>
      </c>
      <c r="Q122" s="742">
        <v>19</v>
      </c>
      <c r="R122" s="742">
        <v>19</v>
      </c>
      <c r="S122" s="143">
        <f>100</f>
        <v>100</v>
      </c>
      <c r="T122" s="328">
        <f t="shared" si="29"/>
        <v>90.909090909090907</v>
      </c>
      <c r="U122" s="328">
        <f t="shared" si="30"/>
        <v>81.818181818181813</v>
      </c>
      <c r="V122" s="328">
        <f t="shared" si="31"/>
        <v>81.818181818181813</v>
      </c>
      <c r="W122" s="328">
        <f t="shared" si="32"/>
        <v>81.818181818181813</v>
      </c>
      <c r="X122" s="328">
        <f t="shared" si="33"/>
        <v>90.909090909090907</v>
      </c>
      <c r="Y122" s="328">
        <f t="shared" si="34"/>
        <v>90.909090909090907</v>
      </c>
      <c r="Z122" s="328">
        <f t="shared" si="35"/>
        <v>90.909090909090907</v>
      </c>
      <c r="AA122" s="328">
        <f t="shared" si="36"/>
        <v>90.909090909090907</v>
      </c>
      <c r="AB122" s="328">
        <f t="shared" si="36"/>
        <v>90.909090909090907</v>
      </c>
      <c r="AC122" s="328">
        <f t="shared" si="36"/>
        <v>86.36363636363636</v>
      </c>
      <c r="AD122" s="328">
        <f t="shared" si="36"/>
        <v>95.454545454545453</v>
      </c>
      <c r="AE122" s="328">
        <f t="shared" si="52"/>
        <v>90.909090909090907</v>
      </c>
      <c r="AF122" s="328">
        <f t="shared" si="53"/>
        <v>86.36363636363636</v>
      </c>
      <c r="AG122" s="329">
        <f t="shared" si="53"/>
        <v>86.36363636363636</v>
      </c>
      <c r="AH122" s="768">
        <v>1</v>
      </c>
      <c r="AI122" s="769">
        <v>1</v>
      </c>
      <c r="AJ122" s="769">
        <v>1</v>
      </c>
      <c r="AK122" s="769">
        <v>1</v>
      </c>
      <c r="AL122" s="769">
        <v>1</v>
      </c>
      <c r="AM122" s="769">
        <v>1</v>
      </c>
      <c r="AN122" s="769">
        <v>1</v>
      </c>
      <c r="AO122" s="769">
        <v>1</v>
      </c>
      <c r="AP122" s="769">
        <v>1</v>
      </c>
      <c r="AQ122" s="769">
        <v>1</v>
      </c>
      <c r="AR122" s="769">
        <v>1</v>
      </c>
      <c r="AS122" s="769">
        <v>1</v>
      </c>
      <c r="AT122" s="769">
        <v>4</v>
      </c>
      <c r="AU122" s="769">
        <v>6</v>
      </c>
      <c r="AV122" s="771">
        <v>7</v>
      </c>
    </row>
    <row r="123" spans="2:48" ht="14.5" x14ac:dyDescent="0.35">
      <c r="B123" s="910"/>
      <c r="C123" s="1" t="s">
        <v>5</v>
      </c>
      <c r="D123" s="741">
        <v>3</v>
      </c>
      <c r="E123" s="741">
        <v>3</v>
      </c>
      <c r="F123" s="741">
        <v>2</v>
      </c>
      <c r="G123" s="741">
        <v>2</v>
      </c>
      <c r="H123" s="741">
        <v>2</v>
      </c>
      <c r="I123" s="741">
        <v>2</v>
      </c>
      <c r="J123" s="741">
        <v>2</v>
      </c>
      <c r="K123" s="741">
        <v>2</v>
      </c>
      <c r="L123" s="741">
        <v>2</v>
      </c>
      <c r="M123" s="741">
        <v>2</v>
      </c>
      <c r="N123" s="741">
        <v>2</v>
      </c>
      <c r="O123" s="741">
        <v>2</v>
      </c>
      <c r="P123" s="742">
        <v>2</v>
      </c>
      <c r="Q123" s="742">
        <v>2</v>
      </c>
      <c r="R123" s="742">
        <v>2</v>
      </c>
      <c r="S123" s="143">
        <f>100</f>
        <v>100</v>
      </c>
      <c r="T123" s="328">
        <f t="shared" si="29"/>
        <v>100</v>
      </c>
      <c r="U123" s="328">
        <f t="shared" si="30"/>
        <v>66.666666666666671</v>
      </c>
      <c r="V123" s="328">
        <f t="shared" si="31"/>
        <v>66.666666666666671</v>
      </c>
      <c r="W123" s="328">
        <f t="shared" si="32"/>
        <v>66.666666666666671</v>
      </c>
      <c r="X123" s="328">
        <f t="shared" si="33"/>
        <v>66.666666666666671</v>
      </c>
      <c r="Y123" s="328">
        <f t="shared" si="34"/>
        <v>66.666666666666671</v>
      </c>
      <c r="Z123" s="328">
        <f t="shared" si="35"/>
        <v>66.666666666666671</v>
      </c>
      <c r="AA123" s="328">
        <f t="shared" si="36"/>
        <v>66.666666666666671</v>
      </c>
      <c r="AB123" s="328">
        <f t="shared" si="36"/>
        <v>66.666666666666671</v>
      </c>
      <c r="AC123" s="328">
        <f t="shared" si="36"/>
        <v>66.666666666666671</v>
      </c>
      <c r="AD123" s="328">
        <f t="shared" si="36"/>
        <v>66.666666666666671</v>
      </c>
      <c r="AE123" s="328">
        <f t="shared" si="52"/>
        <v>66.666666666666671</v>
      </c>
      <c r="AF123" s="328">
        <f t="shared" si="53"/>
        <v>66.666666666666671</v>
      </c>
      <c r="AG123" s="329">
        <f t="shared" si="53"/>
        <v>66.666666666666671</v>
      </c>
      <c r="AH123" s="768">
        <v>1</v>
      </c>
      <c r="AI123" s="769">
        <v>1</v>
      </c>
      <c r="AJ123" s="769">
        <v>1</v>
      </c>
      <c r="AK123" s="769">
        <v>1</v>
      </c>
      <c r="AL123" s="769">
        <v>1</v>
      </c>
      <c r="AM123" s="769">
        <v>1</v>
      </c>
      <c r="AN123" s="769">
        <v>1</v>
      </c>
      <c r="AO123" s="769">
        <v>1</v>
      </c>
      <c r="AP123" s="769">
        <v>1</v>
      </c>
      <c r="AQ123" s="769">
        <v>1</v>
      </c>
      <c r="AR123" s="769">
        <v>1</v>
      </c>
      <c r="AS123" s="769">
        <v>1</v>
      </c>
      <c r="AT123" s="769">
        <v>4</v>
      </c>
      <c r="AU123" s="769">
        <v>6</v>
      </c>
      <c r="AV123" s="771">
        <v>7</v>
      </c>
    </row>
    <row r="124" spans="2:48" ht="14.5" x14ac:dyDescent="0.35">
      <c r="B124" s="910"/>
      <c r="C124" s="1" t="s">
        <v>6</v>
      </c>
      <c r="D124" s="741">
        <v>226</v>
      </c>
      <c r="E124" s="741">
        <v>205</v>
      </c>
      <c r="F124" s="741">
        <v>175</v>
      </c>
      <c r="G124" s="741">
        <v>194</v>
      </c>
      <c r="H124" s="741">
        <v>201</v>
      </c>
      <c r="I124" s="741">
        <v>240</v>
      </c>
      <c r="J124" s="741">
        <v>227</v>
      </c>
      <c r="K124" s="741">
        <v>255</v>
      </c>
      <c r="L124" s="741">
        <v>252</v>
      </c>
      <c r="M124" s="741">
        <v>262</v>
      </c>
      <c r="N124" s="741">
        <v>258</v>
      </c>
      <c r="O124" s="741">
        <v>257</v>
      </c>
      <c r="P124" s="742">
        <v>249</v>
      </c>
      <c r="Q124" s="742">
        <v>246</v>
      </c>
      <c r="R124" s="742">
        <v>247</v>
      </c>
      <c r="S124" s="143">
        <f>100</f>
        <v>100</v>
      </c>
      <c r="T124" s="328">
        <f t="shared" si="29"/>
        <v>90.707964601769916</v>
      </c>
      <c r="U124" s="328">
        <f t="shared" si="30"/>
        <v>77.43362831858407</v>
      </c>
      <c r="V124" s="328">
        <f t="shared" si="31"/>
        <v>85.840707964601776</v>
      </c>
      <c r="W124" s="328">
        <f t="shared" si="32"/>
        <v>88.938053097345133</v>
      </c>
      <c r="X124" s="328">
        <f t="shared" si="33"/>
        <v>106.19469026548673</v>
      </c>
      <c r="Y124" s="328">
        <f t="shared" si="34"/>
        <v>100.4424778761062</v>
      </c>
      <c r="Z124" s="328">
        <f t="shared" si="35"/>
        <v>112.83185840707965</v>
      </c>
      <c r="AA124" s="328">
        <f t="shared" si="36"/>
        <v>111.50442477876106</v>
      </c>
      <c r="AB124" s="328">
        <f t="shared" si="36"/>
        <v>115.92920353982301</v>
      </c>
      <c r="AC124" s="328">
        <f t="shared" si="36"/>
        <v>114.15929203539822</v>
      </c>
      <c r="AD124" s="328">
        <f t="shared" si="36"/>
        <v>113.71681415929204</v>
      </c>
      <c r="AE124" s="328">
        <f t="shared" si="52"/>
        <v>110.17699115044248</v>
      </c>
      <c r="AF124" s="328">
        <f t="shared" si="53"/>
        <v>108.84955752212389</v>
      </c>
      <c r="AG124" s="329">
        <f t="shared" si="53"/>
        <v>109.29203539823008</v>
      </c>
      <c r="AH124" s="768">
        <v>1</v>
      </c>
      <c r="AI124" s="769">
        <v>1</v>
      </c>
      <c r="AJ124" s="769">
        <v>1</v>
      </c>
      <c r="AK124" s="769">
        <v>1</v>
      </c>
      <c r="AL124" s="769">
        <v>1</v>
      </c>
      <c r="AM124" s="769">
        <v>1</v>
      </c>
      <c r="AN124" s="769">
        <v>1</v>
      </c>
      <c r="AO124" s="769">
        <v>1</v>
      </c>
      <c r="AP124" s="769">
        <v>1</v>
      </c>
      <c r="AQ124" s="769">
        <v>1</v>
      </c>
      <c r="AR124" s="769">
        <v>1</v>
      </c>
      <c r="AS124" s="769">
        <v>1</v>
      </c>
      <c r="AT124" s="769">
        <v>4</v>
      </c>
      <c r="AU124" s="769">
        <v>6</v>
      </c>
      <c r="AV124" s="771">
        <v>7</v>
      </c>
    </row>
    <row r="125" spans="2:48" ht="14.5" x14ac:dyDescent="0.35">
      <c r="B125" s="911"/>
      <c r="C125" s="8" t="s">
        <v>7</v>
      </c>
      <c r="D125">
        <v>223</v>
      </c>
      <c r="E125">
        <v>202</v>
      </c>
      <c r="F125">
        <v>173</v>
      </c>
      <c r="G125">
        <v>192</v>
      </c>
      <c r="H125">
        <v>199</v>
      </c>
      <c r="I125">
        <v>238</v>
      </c>
      <c r="J125">
        <v>225</v>
      </c>
      <c r="K125">
        <v>253</v>
      </c>
      <c r="L125">
        <v>250</v>
      </c>
      <c r="M125">
        <v>260</v>
      </c>
      <c r="N125">
        <v>256</v>
      </c>
      <c r="O125">
        <v>255</v>
      </c>
      <c r="P125">
        <v>247</v>
      </c>
      <c r="Q125">
        <v>244</v>
      </c>
      <c r="R125">
        <v>245</v>
      </c>
      <c r="S125" s="143">
        <f>100</f>
        <v>100</v>
      </c>
      <c r="T125" s="328">
        <f t="shared" si="29"/>
        <v>90.582959641255599</v>
      </c>
      <c r="U125" s="328">
        <f t="shared" si="30"/>
        <v>77.578475336322867</v>
      </c>
      <c r="V125" s="328">
        <f t="shared" si="31"/>
        <v>86.098654708520186</v>
      </c>
      <c r="W125" s="328">
        <f t="shared" si="32"/>
        <v>89.237668161434982</v>
      </c>
      <c r="X125" s="328">
        <f t="shared" si="33"/>
        <v>106.72645739910314</v>
      </c>
      <c r="Y125" s="328">
        <f t="shared" si="34"/>
        <v>100.89686098654708</v>
      </c>
      <c r="Z125" s="328">
        <f t="shared" si="35"/>
        <v>113.45291479820628</v>
      </c>
      <c r="AA125" s="328">
        <f t="shared" si="36"/>
        <v>112.10762331838565</v>
      </c>
      <c r="AB125" s="328">
        <f t="shared" si="36"/>
        <v>116.59192825112108</v>
      </c>
      <c r="AC125" s="328">
        <f t="shared" si="36"/>
        <v>114.79820627802691</v>
      </c>
      <c r="AD125" s="328">
        <f t="shared" si="36"/>
        <v>114.34977578475336</v>
      </c>
      <c r="AE125" s="328">
        <f t="shared" si="52"/>
        <v>110.76233183856502</v>
      </c>
      <c r="AF125" s="328">
        <f t="shared" si="53"/>
        <v>109.4170403587444</v>
      </c>
      <c r="AG125" s="329">
        <f t="shared" si="53"/>
        <v>109.86547085201794</v>
      </c>
      <c r="AH125" s="772"/>
      <c r="AI125" s="773"/>
      <c r="AJ125" s="773"/>
      <c r="AK125" s="773"/>
      <c r="AL125" s="773"/>
      <c r="AM125" s="773"/>
      <c r="AN125" s="773"/>
      <c r="AO125" s="773"/>
      <c r="AP125" s="773"/>
      <c r="AQ125" s="773"/>
      <c r="AR125" s="773"/>
      <c r="AS125" s="773"/>
      <c r="AT125" s="773"/>
      <c r="AU125" s="773"/>
      <c r="AV125" s="774"/>
    </row>
    <row r="126" spans="2:48" ht="15" customHeight="1" x14ac:dyDescent="0.35">
      <c r="B126" s="910" t="s">
        <v>37</v>
      </c>
      <c r="C126" s="1" t="s">
        <v>2</v>
      </c>
      <c r="D126" s="741">
        <v>12</v>
      </c>
      <c r="E126" s="741">
        <v>15</v>
      </c>
      <c r="F126" s="741">
        <v>17</v>
      </c>
      <c r="G126" s="741">
        <v>18</v>
      </c>
      <c r="H126" s="741">
        <v>18</v>
      </c>
      <c r="I126" s="741">
        <v>15</v>
      </c>
      <c r="J126" s="741">
        <v>21</v>
      </c>
      <c r="K126" s="741">
        <v>21</v>
      </c>
      <c r="L126" s="741">
        <v>20</v>
      </c>
      <c r="M126" s="741">
        <v>14</v>
      </c>
      <c r="N126" s="741">
        <v>12</v>
      </c>
      <c r="O126" s="741">
        <v>15</v>
      </c>
      <c r="P126" s="742">
        <v>15</v>
      </c>
      <c r="Q126" s="742">
        <v>15</v>
      </c>
      <c r="R126" s="742">
        <v>15</v>
      </c>
      <c r="S126" s="143">
        <f>100</f>
        <v>100</v>
      </c>
      <c r="T126" s="328">
        <f t="shared" si="29"/>
        <v>125</v>
      </c>
      <c r="U126" s="328">
        <f t="shared" si="30"/>
        <v>141.66666666666666</v>
      </c>
      <c r="V126" s="328">
        <f t="shared" si="31"/>
        <v>150</v>
      </c>
      <c r="W126" s="328">
        <f t="shared" si="32"/>
        <v>150</v>
      </c>
      <c r="X126" s="328">
        <f t="shared" si="33"/>
        <v>125</v>
      </c>
      <c r="Y126" s="328">
        <f t="shared" si="34"/>
        <v>175</v>
      </c>
      <c r="Z126" s="328">
        <f t="shared" si="35"/>
        <v>175</v>
      </c>
      <c r="AA126" s="328">
        <f t="shared" si="36"/>
        <v>166.66666666666666</v>
      </c>
      <c r="AB126" s="328">
        <f t="shared" si="36"/>
        <v>116.66666666666667</v>
      </c>
      <c r="AC126" s="328">
        <f t="shared" si="36"/>
        <v>100</v>
      </c>
      <c r="AD126" s="328">
        <f t="shared" si="36"/>
        <v>125</v>
      </c>
      <c r="AE126" s="328">
        <f t="shared" si="52"/>
        <v>125</v>
      </c>
      <c r="AF126" s="328">
        <f t="shared" si="53"/>
        <v>125</v>
      </c>
      <c r="AG126" s="329">
        <f t="shared" si="53"/>
        <v>125</v>
      </c>
      <c r="AH126" s="768">
        <v>1</v>
      </c>
      <c r="AI126" s="769">
        <v>1</v>
      </c>
      <c r="AJ126" s="769">
        <v>1</v>
      </c>
      <c r="AK126" s="769">
        <v>1</v>
      </c>
      <c r="AL126" s="769">
        <v>1</v>
      </c>
      <c r="AM126" s="769">
        <v>1</v>
      </c>
      <c r="AN126" s="769">
        <v>1</v>
      </c>
      <c r="AO126" s="769">
        <v>1</v>
      </c>
      <c r="AP126" s="769">
        <v>1</v>
      </c>
      <c r="AQ126" s="769">
        <v>1</v>
      </c>
      <c r="AR126" s="769">
        <v>1</v>
      </c>
      <c r="AS126" s="769">
        <v>1</v>
      </c>
      <c r="AT126" s="769">
        <v>4</v>
      </c>
      <c r="AU126" s="769">
        <v>6</v>
      </c>
      <c r="AV126" s="771">
        <v>7</v>
      </c>
    </row>
    <row r="127" spans="2:48" ht="14.5" x14ac:dyDescent="0.35">
      <c r="B127" s="910"/>
      <c r="C127" s="1" t="s">
        <v>3</v>
      </c>
      <c r="D127" s="741">
        <v>4</v>
      </c>
      <c r="E127" s="741">
        <v>6</v>
      </c>
      <c r="F127" s="741">
        <v>8</v>
      </c>
      <c r="G127" s="741">
        <v>6</v>
      </c>
      <c r="H127" s="741">
        <v>4</v>
      </c>
      <c r="I127" s="741">
        <v>3</v>
      </c>
      <c r="J127" s="741">
        <v>2</v>
      </c>
      <c r="K127" s="741">
        <v>2</v>
      </c>
      <c r="L127" s="741">
        <v>1</v>
      </c>
      <c r="M127" s="741">
        <v>2</v>
      </c>
      <c r="N127" s="741">
        <v>2</v>
      </c>
      <c r="O127" s="741">
        <v>3</v>
      </c>
      <c r="P127" s="742">
        <v>3</v>
      </c>
      <c r="Q127" s="742">
        <v>3</v>
      </c>
      <c r="R127" s="742">
        <v>3</v>
      </c>
      <c r="S127" s="143">
        <f>100</f>
        <v>100</v>
      </c>
      <c r="T127" s="328">
        <f t="shared" si="29"/>
        <v>150</v>
      </c>
      <c r="U127" s="328">
        <f t="shared" si="30"/>
        <v>200</v>
      </c>
      <c r="V127" s="328">
        <f t="shared" si="31"/>
        <v>150</v>
      </c>
      <c r="W127" s="328">
        <f t="shared" si="32"/>
        <v>100</v>
      </c>
      <c r="X127" s="328">
        <f t="shared" si="33"/>
        <v>75</v>
      </c>
      <c r="Y127" s="328">
        <f t="shared" si="34"/>
        <v>50</v>
      </c>
      <c r="Z127" s="328">
        <f t="shared" si="35"/>
        <v>50</v>
      </c>
      <c r="AA127" s="328">
        <f t="shared" si="36"/>
        <v>25</v>
      </c>
      <c r="AB127" s="328">
        <f t="shared" si="36"/>
        <v>50</v>
      </c>
      <c r="AC127" s="328">
        <f t="shared" si="36"/>
        <v>50</v>
      </c>
      <c r="AD127" s="328">
        <f t="shared" si="36"/>
        <v>75</v>
      </c>
      <c r="AE127" s="328">
        <f t="shared" si="52"/>
        <v>75</v>
      </c>
      <c r="AF127" s="328">
        <f t="shared" si="53"/>
        <v>75</v>
      </c>
      <c r="AG127" s="329">
        <f t="shared" si="53"/>
        <v>75</v>
      </c>
      <c r="AH127" s="768">
        <v>1</v>
      </c>
      <c r="AI127" s="769">
        <v>1</v>
      </c>
      <c r="AJ127" s="769">
        <v>1</v>
      </c>
      <c r="AK127" s="769">
        <v>1</v>
      </c>
      <c r="AL127" s="769">
        <v>1</v>
      </c>
      <c r="AM127" s="769">
        <v>1</v>
      </c>
      <c r="AN127" s="769">
        <v>1</v>
      </c>
      <c r="AO127" s="769">
        <v>1</v>
      </c>
      <c r="AP127" s="769">
        <v>1</v>
      </c>
      <c r="AQ127" s="769">
        <v>1</v>
      </c>
      <c r="AR127" s="769">
        <v>1</v>
      </c>
      <c r="AS127" s="769">
        <v>1</v>
      </c>
      <c r="AT127" s="769">
        <v>4</v>
      </c>
      <c r="AU127" s="769">
        <v>6</v>
      </c>
      <c r="AV127" s="771">
        <v>7</v>
      </c>
    </row>
    <row r="128" spans="2:48" ht="14.5" x14ac:dyDescent="0.35">
      <c r="B128" s="910"/>
      <c r="C128" s="1" t="s">
        <v>4</v>
      </c>
      <c r="D128" s="741">
        <v>4</v>
      </c>
      <c r="E128" s="741">
        <v>4</v>
      </c>
      <c r="F128" s="741">
        <v>2</v>
      </c>
      <c r="G128" s="741">
        <v>3</v>
      </c>
      <c r="H128" s="741">
        <v>3</v>
      </c>
      <c r="I128" s="741">
        <v>4</v>
      </c>
      <c r="J128" s="741">
        <v>5</v>
      </c>
      <c r="K128" s="741">
        <v>6</v>
      </c>
      <c r="L128" s="741">
        <v>6</v>
      </c>
      <c r="M128" s="741">
        <v>5</v>
      </c>
      <c r="N128" s="741">
        <v>4</v>
      </c>
      <c r="O128" s="741">
        <v>3</v>
      </c>
      <c r="P128" s="742">
        <v>3</v>
      </c>
      <c r="Q128" s="742">
        <v>3</v>
      </c>
      <c r="R128" s="742">
        <v>3</v>
      </c>
      <c r="S128" s="143">
        <f>100</f>
        <v>100</v>
      </c>
      <c r="T128" s="328">
        <f t="shared" si="29"/>
        <v>100</v>
      </c>
      <c r="U128" s="328">
        <f t="shared" si="30"/>
        <v>50</v>
      </c>
      <c r="V128" s="328">
        <f t="shared" si="31"/>
        <v>75</v>
      </c>
      <c r="W128" s="328">
        <f t="shared" si="32"/>
        <v>75</v>
      </c>
      <c r="X128" s="328">
        <f t="shared" si="33"/>
        <v>100</v>
      </c>
      <c r="Y128" s="328">
        <f t="shared" si="34"/>
        <v>125</v>
      </c>
      <c r="Z128" s="328">
        <f t="shared" si="35"/>
        <v>150</v>
      </c>
      <c r="AA128" s="328">
        <f t="shared" si="36"/>
        <v>150</v>
      </c>
      <c r="AB128" s="328">
        <f t="shared" si="36"/>
        <v>125</v>
      </c>
      <c r="AC128" s="328">
        <f t="shared" si="36"/>
        <v>100</v>
      </c>
      <c r="AD128" s="328">
        <f t="shared" si="36"/>
        <v>75</v>
      </c>
      <c r="AE128" s="328">
        <f t="shared" si="52"/>
        <v>75</v>
      </c>
      <c r="AF128" s="328">
        <f t="shared" si="53"/>
        <v>75</v>
      </c>
      <c r="AG128" s="329">
        <f t="shared" si="53"/>
        <v>75</v>
      </c>
      <c r="AH128" s="768">
        <v>1</v>
      </c>
      <c r="AI128" s="769">
        <v>1</v>
      </c>
      <c r="AJ128" s="769">
        <v>1</v>
      </c>
      <c r="AK128" s="769">
        <v>1</v>
      </c>
      <c r="AL128" s="769">
        <v>1</v>
      </c>
      <c r="AM128" s="769">
        <v>1</v>
      </c>
      <c r="AN128" s="769">
        <v>1</v>
      </c>
      <c r="AO128" s="769">
        <v>1</v>
      </c>
      <c r="AP128" s="769">
        <v>1</v>
      </c>
      <c r="AQ128" s="769">
        <v>1</v>
      </c>
      <c r="AR128" s="769">
        <v>1</v>
      </c>
      <c r="AS128" s="769">
        <v>1</v>
      </c>
      <c r="AT128" s="769">
        <v>4</v>
      </c>
      <c r="AU128" s="769">
        <v>6</v>
      </c>
      <c r="AV128" s="771">
        <v>7</v>
      </c>
    </row>
    <row r="129" spans="2:48" ht="14.5" x14ac:dyDescent="0.35">
      <c r="B129" s="910"/>
      <c r="C129" s="1" t="s">
        <v>5</v>
      </c>
      <c r="D129" s="741">
        <v>0</v>
      </c>
      <c r="E129" s="741">
        <v>0</v>
      </c>
      <c r="F129" s="741">
        <v>0</v>
      </c>
      <c r="G129" s="741">
        <v>0</v>
      </c>
      <c r="H129" s="741">
        <v>0</v>
      </c>
      <c r="I129" s="741">
        <v>0</v>
      </c>
      <c r="J129" s="741">
        <v>0</v>
      </c>
      <c r="K129" s="741">
        <v>0</v>
      </c>
      <c r="L129" s="741">
        <v>0</v>
      </c>
      <c r="M129" s="741">
        <v>0</v>
      </c>
      <c r="N129" s="741">
        <v>0</v>
      </c>
      <c r="O129" s="741">
        <v>0</v>
      </c>
      <c r="P129" s="742">
        <v>0</v>
      </c>
      <c r="Q129" s="742">
        <v>0</v>
      </c>
      <c r="R129" s="742">
        <v>0</v>
      </c>
      <c r="S129" s="143">
        <f>100</f>
        <v>100</v>
      </c>
      <c r="T129" s="328" t="e">
        <f t="shared" si="29"/>
        <v>#DIV/0!</v>
      </c>
      <c r="U129" s="328" t="e">
        <f t="shared" si="30"/>
        <v>#DIV/0!</v>
      </c>
      <c r="V129" s="328" t="e">
        <f t="shared" si="31"/>
        <v>#DIV/0!</v>
      </c>
      <c r="W129" s="328" t="e">
        <f t="shared" si="32"/>
        <v>#DIV/0!</v>
      </c>
      <c r="X129" s="328" t="e">
        <f t="shared" si="33"/>
        <v>#DIV/0!</v>
      </c>
      <c r="Y129" s="328" t="e">
        <f t="shared" si="34"/>
        <v>#DIV/0!</v>
      </c>
      <c r="Z129" s="328" t="e">
        <f t="shared" si="35"/>
        <v>#DIV/0!</v>
      </c>
      <c r="AA129" s="328" t="e">
        <f t="shared" si="36"/>
        <v>#DIV/0!</v>
      </c>
      <c r="AB129" s="328" t="e">
        <f t="shared" si="36"/>
        <v>#DIV/0!</v>
      </c>
      <c r="AC129" s="328" t="e">
        <f t="shared" si="36"/>
        <v>#DIV/0!</v>
      </c>
      <c r="AD129" s="328" t="e">
        <f t="shared" si="36"/>
        <v>#DIV/0!</v>
      </c>
      <c r="AE129" s="328" t="e">
        <f t="shared" si="52"/>
        <v>#DIV/0!</v>
      </c>
      <c r="AF129" s="328" t="e">
        <f t="shared" si="53"/>
        <v>#DIV/0!</v>
      </c>
      <c r="AG129" s="329" t="e">
        <f t="shared" si="53"/>
        <v>#DIV/0!</v>
      </c>
      <c r="AH129" s="768">
        <v>1</v>
      </c>
      <c r="AI129" s="769">
        <v>1</v>
      </c>
      <c r="AJ129" s="769">
        <v>1</v>
      </c>
      <c r="AK129" s="769">
        <v>1</v>
      </c>
      <c r="AL129" s="769">
        <v>1</v>
      </c>
      <c r="AM129" s="769">
        <v>1</v>
      </c>
      <c r="AN129" s="769">
        <v>1</v>
      </c>
      <c r="AO129" s="769">
        <v>1</v>
      </c>
      <c r="AP129" s="769">
        <v>1</v>
      </c>
      <c r="AQ129" s="769">
        <v>1</v>
      </c>
      <c r="AR129" s="769">
        <v>1</v>
      </c>
      <c r="AS129" s="769">
        <v>1</v>
      </c>
      <c r="AT129" s="769">
        <v>4</v>
      </c>
      <c r="AU129" s="769">
        <v>6</v>
      </c>
      <c r="AV129" s="771">
        <v>7</v>
      </c>
    </row>
    <row r="130" spans="2:48" ht="14.5" x14ac:dyDescent="0.35">
      <c r="B130" s="910"/>
      <c r="C130" s="1" t="s">
        <v>6</v>
      </c>
      <c r="D130" s="741">
        <v>20</v>
      </c>
      <c r="E130" s="741">
        <v>25</v>
      </c>
      <c r="F130" s="741">
        <v>27</v>
      </c>
      <c r="G130" s="741">
        <v>27</v>
      </c>
      <c r="H130" s="741">
        <v>25</v>
      </c>
      <c r="I130" s="741">
        <v>22</v>
      </c>
      <c r="J130" s="741">
        <v>28</v>
      </c>
      <c r="K130" s="741">
        <v>29</v>
      </c>
      <c r="L130" s="741">
        <v>27</v>
      </c>
      <c r="M130" s="741">
        <v>21</v>
      </c>
      <c r="N130" s="741">
        <v>18</v>
      </c>
      <c r="O130" s="741">
        <v>21</v>
      </c>
      <c r="P130" s="742">
        <v>21</v>
      </c>
      <c r="Q130" s="742">
        <v>21</v>
      </c>
      <c r="R130" s="742">
        <v>21</v>
      </c>
      <c r="S130" s="143">
        <f>100</f>
        <v>100</v>
      </c>
      <c r="T130" s="328">
        <f t="shared" si="29"/>
        <v>125</v>
      </c>
      <c r="U130" s="328">
        <f t="shared" si="30"/>
        <v>135</v>
      </c>
      <c r="V130" s="328">
        <f t="shared" si="31"/>
        <v>135</v>
      </c>
      <c r="W130" s="328">
        <f t="shared" si="32"/>
        <v>125</v>
      </c>
      <c r="X130" s="328">
        <f t="shared" si="33"/>
        <v>110</v>
      </c>
      <c r="Y130" s="328">
        <f t="shared" si="34"/>
        <v>140</v>
      </c>
      <c r="Z130" s="328">
        <f t="shared" si="35"/>
        <v>145</v>
      </c>
      <c r="AA130" s="328">
        <f t="shared" si="36"/>
        <v>135</v>
      </c>
      <c r="AB130" s="328">
        <f t="shared" si="36"/>
        <v>105</v>
      </c>
      <c r="AC130" s="328">
        <f t="shared" si="36"/>
        <v>90</v>
      </c>
      <c r="AD130" s="328">
        <f t="shared" si="36"/>
        <v>105</v>
      </c>
      <c r="AE130" s="328">
        <f t="shared" si="52"/>
        <v>105</v>
      </c>
      <c r="AF130" s="328">
        <f t="shared" si="53"/>
        <v>105</v>
      </c>
      <c r="AG130" s="329">
        <f t="shared" si="53"/>
        <v>105</v>
      </c>
      <c r="AH130" s="768">
        <v>1</v>
      </c>
      <c r="AI130" s="769">
        <v>1</v>
      </c>
      <c r="AJ130" s="769">
        <v>1</v>
      </c>
      <c r="AK130" s="769">
        <v>1</v>
      </c>
      <c r="AL130" s="769">
        <v>1</v>
      </c>
      <c r="AM130" s="769">
        <v>1</v>
      </c>
      <c r="AN130" s="769">
        <v>1</v>
      </c>
      <c r="AO130" s="769">
        <v>1</v>
      </c>
      <c r="AP130" s="769">
        <v>1</v>
      </c>
      <c r="AQ130" s="769">
        <v>1</v>
      </c>
      <c r="AR130" s="769">
        <v>1</v>
      </c>
      <c r="AS130" s="769">
        <v>1</v>
      </c>
      <c r="AT130" s="769">
        <v>4</v>
      </c>
      <c r="AU130" s="769">
        <v>6</v>
      </c>
      <c r="AV130" s="771">
        <v>7</v>
      </c>
    </row>
    <row r="131" spans="2:48" ht="14.5" x14ac:dyDescent="0.35">
      <c r="B131" s="911"/>
      <c r="C131" s="8" t="s">
        <v>7</v>
      </c>
      <c r="D131">
        <v>20</v>
      </c>
      <c r="E131">
        <v>25</v>
      </c>
      <c r="F131">
        <v>27</v>
      </c>
      <c r="G131">
        <v>27</v>
      </c>
      <c r="H131">
        <v>25</v>
      </c>
      <c r="I131">
        <v>22</v>
      </c>
      <c r="J131">
        <v>28</v>
      </c>
      <c r="K131">
        <v>29</v>
      </c>
      <c r="L131">
        <v>27</v>
      </c>
      <c r="M131">
        <v>21</v>
      </c>
      <c r="N131">
        <v>18</v>
      </c>
      <c r="O131">
        <v>21</v>
      </c>
      <c r="P131">
        <v>21</v>
      </c>
      <c r="Q131">
        <v>21</v>
      </c>
      <c r="R131">
        <v>21</v>
      </c>
      <c r="S131" s="143">
        <f>100</f>
        <v>100</v>
      </c>
      <c r="T131" s="328">
        <f t="shared" si="29"/>
        <v>125</v>
      </c>
      <c r="U131" s="328">
        <f t="shared" si="30"/>
        <v>135</v>
      </c>
      <c r="V131" s="328">
        <f t="shared" si="31"/>
        <v>135</v>
      </c>
      <c r="W131" s="328">
        <f t="shared" si="32"/>
        <v>125</v>
      </c>
      <c r="X131" s="328">
        <f t="shared" si="33"/>
        <v>110</v>
      </c>
      <c r="Y131" s="328">
        <f t="shared" si="34"/>
        <v>140</v>
      </c>
      <c r="Z131" s="328">
        <f t="shared" si="35"/>
        <v>145</v>
      </c>
      <c r="AA131" s="328">
        <f t="shared" si="36"/>
        <v>135</v>
      </c>
      <c r="AB131" s="328">
        <f t="shared" si="36"/>
        <v>105</v>
      </c>
      <c r="AC131" s="328">
        <f t="shared" si="36"/>
        <v>90</v>
      </c>
      <c r="AD131" s="328">
        <f t="shared" si="36"/>
        <v>105</v>
      </c>
      <c r="AE131" s="328">
        <f t="shared" si="52"/>
        <v>105</v>
      </c>
      <c r="AF131" s="328">
        <f t="shared" si="53"/>
        <v>105</v>
      </c>
      <c r="AG131" s="329">
        <f t="shared" si="53"/>
        <v>105</v>
      </c>
      <c r="AH131" s="772"/>
      <c r="AI131" s="773"/>
      <c r="AJ131" s="773"/>
      <c r="AK131" s="773"/>
      <c r="AL131" s="773"/>
      <c r="AM131" s="773"/>
      <c r="AN131" s="773"/>
      <c r="AO131" s="773"/>
      <c r="AP131" s="773"/>
      <c r="AQ131" s="773"/>
      <c r="AR131" s="773"/>
      <c r="AS131" s="773"/>
      <c r="AT131" s="773"/>
      <c r="AU131" s="773"/>
      <c r="AV131" s="774"/>
    </row>
    <row r="132" spans="2:48" ht="15" customHeight="1" x14ac:dyDescent="0.35">
      <c r="B132" s="910" t="s">
        <v>38</v>
      </c>
      <c r="C132" s="1" t="s">
        <v>2</v>
      </c>
      <c r="D132" s="741">
        <v>628</v>
      </c>
      <c r="E132" s="741">
        <v>664</v>
      </c>
      <c r="F132" s="741">
        <v>751</v>
      </c>
      <c r="G132" s="741">
        <v>732</v>
      </c>
      <c r="H132" s="741">
        <v>819</v>
      </c>
      <c r="I132" s="741">
        <v>873</v>
      </c>
      <c r="J132" s="741">
        <v>918</v>
      </c>
      <c r="K132" s="741">
        <v>930</v>
      </c>
      <c r="L132" s="741">
        <v>972</v>
      </c>
      <c r="M132" s="741">
        <v>1010</v>
      </c>
      <c r="N132" s="741">
        <v>1003</v>
      </c>
      <c r="O132" s="741">
        <v>1082</v>
      </c>
      <c r="P132" s="742">
        <v>1054</v>
      </c>
      <c r="Q132" s="742">
        <v>1046</v>
      </c>
      <c r="R132" s="742">
        <v>1057</v>
      </c>
      <c r="S132" s="143">
        <f>100</f>
        <v>100</v>
      </c>
      <c r="T132" s="328">
        <f t="shared" si="29"/>
        <v>105.73248407643312</v>
      </c>
      <c r="U132" s="328">
        <f t="shared" si="30"/>
        <v>119.5859872611465</v>
      </c>
      <c r="V132" s="328">
        <f t="shared" si="31"/>
        <v>116.56050955414013</v>
      </c>
      <c r="W132" s="328">
        <f t="shared" si="32"/>
        <v>130.4140127388535</v>
      </c>
      <c r="X132" s="328">
        <f t="shared" si="33"/>
        <v>139.01273885350318</v>
      </c>
      <c r="Y132" s="328">
        <f t="shared" si="34"/>
        <v>146.17834394904457</v>
      </c>
      <c r="Z132" s="328">
        <f t="shared" si="35"/>
        <v>148.08917197452229</v>
      </c>
      <c r="AA132" s="328">
        <f t="shared" si="36"/>
        <v>154.77707006369425</v>
      </c>
      <c r="AB132" s="328">
        <f t="shared" si="36"/>
        <v>160.828025477707</v>
      </c>
      <c r="AC132" s="328">
        <f t="shared" si="36"/>
        <v>159.71337579617835</v>
      </c>
      <c r="AD132" s="328">
        <f t="shared" si="36"/>
        <v>172.29299363057325</v>
      </c>
      <c r="AE132" s="328">
        <f t="shared" si="52"/>
        <v>167.83439490445861</v>
      </c>
      <c r="AF132" s="328">
        <f t="shared" si="53"/>
        <v>166.56050955414014</v>
      </c>
      <c r="AG132" s="329">
        <f t="shared" si="53"/>
        <v>168.31210191082803</v>
      </c>
      <c r="AH132" s="768">
        <v>1</v>
      </c>
      <c r="AI132" s="769">
        <v>1</v>
      </c>
      <c r="AJ132" s="769">
        <v>1</v>
      </c>
      <c r="AK132" s="769">
        <v>1</v>
      </c>
      <c r="AL132" s="769">
        <v>1</v>
      </c>
      <c r="AM132" s="769">
        <v>1</v>
      </c>
      <c r="AN132" s="769">
        <v>1</v>
      </c>
      <c r="AO132" s="769">
        <v>1</v>
      </c>
      <c r="AP132" s="769">
        <v>1</v>
      </c>
      <c r="AQ132" s="769">
        <v>1</v>
      </c>
      <c r="AR132" s="769">
        <v>1</v>
      </c>
      <c r="AS132" s="769">
        <v>1</v>
      </c>
      <c r="AT132" s="769">
        <v>4</v>
      </c>
      <c r="AU132" s="769">
        <v>6</v>
      </c>
      <c r="AV132" s="771">
        <v>7</v>
      </c>
    </row>
    <row r="133" spans="2:48" ht="14.5" x14ac:dyDescent="0.35">
      <c r="B133" s="910"/>
      <c r="C133" s="1" t="s">
        <v>3</v>
      </c>
      <c r="D133" s="741">
        <v>239</v>
      </c>
      <c r="E133" s="741">
        <v>218</v>
      </c>
      <c r="F133" s="741">
        <v>181</v>
      </c>
      <c r="G133" s="741">
        <v>185</v>
      </c>
      <c r="H133" s="741">
        <v>210</v>
      </c>
      <c r="I133" s="741">
        <v>227</v>
      </c>
      <c r="J133" s="741">
        <v>231</v>
      </c>
      <c r="K133" s="741">
        <v>239</v>
      </c>
      <c r="L133" s="741">
        <v>258</v>
      </c>
      <c r="M133" s="741">
        <v>256</v>
      </c>
      <c r="N133" s="741">
        <v>261</v>
      </c>
      <c r="O133" s="741">
        <v>275</v>
      </c>
      <c r="P133" s="742">
        <v>264</v>
      </c>
      <c r="Q133" s="742">
        <v>258</v>
      </c>
      <c r="R133" s="742">
        <v>254</v>
      </c>
      <c r="S133" s="143">
        <f>100</f>
        <v>100</v>
      </c>
      <c r="T133" s="328">
        <f t="shared" si="29"/>
        <v>91.213389121338906</v>
      </c>
      <c r="U133" s="328">
        <f t="shared" si="30"/>
        <v>75.73221757322176</v>
      </c>
      <c r="V133" s="328">
        <f t="shared" si="31"/>
        <v>77.405857740585773</v>
      </c>
      <c r="W133" s="328">
        <f t="shared" si="32"/>
        <v>87.86610878661088</v>
      </c>
      <c r="X133" s="328">
        <f t="shared" si="33"/>
        <v>94.979079497907946</v>
      </c>
      <c r="Y133" s="328">
        <f t="shared" si="34"/>
        <v>96.65271966527196</v>
      </c>
      <c r="Z133" s="328">
        <f t="shared" si="35"/>
        <v>100</v>
      </c>
      <c r="AA133" s="328">
        <f t="shared" si="36"/>
        <v>107.94979079497908</v>
      </c>
      <c r="AB133" s="328">
        <f t="shared" si="36"/>
        <v>107.11297071129707</v>
      </c>
      <c r="AC133" s="328">
        <f t="shared" si="36"/>
        <v>109.20502092050209</v>
      </c>
      <c r="AD133" s="328">
        <f t="shared" si="36"/>
        <v>115.06276150627615</v>
      </c>
      <c r="AE133" s="328">
        <f t="shared" si="52"/>
        <v>110.46025104602511</v>
      </c>
      <c r="AF133" s="328">
        <f t="shared" si="53"/>
        <v>107.94979079497908</v>
      </c>
      <c r="AG133" s="329">
        <f t="shared" si="53"/>
        <v>106.27615062761507</v>
      </c>
      <c r="AH133" s="768">
        <v>1</v>
      </c>
      <c r="AI133" s="769">
        <v>1</v>
      </c>
      <c r="AJ133" s="769">
        <v>1</v>
      </c>
      <c r="AK133" s="769">
        <v>1</v>
      </c>
      <c r="AL133" s="769">
        <v>1</v>
      </c>
      <c r="AM133" s="769">
        <v>1</v>
      </c>
      <c r="AN133" s="769">
        <v>1</v>
      </c>
      <c r="AO133" s="769">
        <v>1</v>
      </c>
      <c r="AP133" s="769">
        <v>1</v>
      </c>
      <c r="AQ133" s="769">
        <v>1</v>
      </c>
      <c r="AR133" s="769">
        <v>1</v>
      </c>
      <c r="AS133" s="769">
        <v>1</v>
      </c>
      <c r="AT133" s="769">
        <v>4</v>
      </c>
      <c r="AU133" s="769">
        <v>6</v>
      </c>
      <c r="AV133" s="771">
        <v>7</v>
      </c>
    </row>
    <row r="134" spans="2:48" ht="14.5" x14ac:dyDescent="0.35">
      <c r="B134" s="910"/>
      <c r="C134" s="1" t="s">
        <v>4</v>
      </c>
      <c r="D134" s="741">
        <v>46</v>
      </c>
      <c r="E134" s="741">
        <v>40</v>
      </c>
      <c r="F134" s="741">
        <v>35</v>
      </c>
      <c r="G134" s="741">
        <v>42</v>
      </c>
      <c r="H134" s="741">
        <v>47</v>
      </c>
      <c r="I134" s="741">
        <v>49</v>
      </c>
      <c r="J134" s="741">
        <v>50</v>
      </c>
      <c r="K134" s="741">
        <v>51</v>
      </c>
      <c r="L134" s="741">
        <v>47</v>
      </c>
      <c r="M134" s="741">
        <v>52</v>
      </c>
      <c r="N134" s="741">
        <v>57</v>
      </c>
      <c r="O134" s="741">
        <v>55</v>
      </c>
      <c r="P134" s="742">
        <v>50</v>
      </c>
      <c r="Q134" s="742">
        <v>48</v>
      </c>
      <c r="R134" s="742">
        <v>47</v>
      </c>
      <c r="S134" s="143">
        <f>100</f>
        <v>100</v>
      </c>
      <c r="T134" s="328">
        <f t="shared" si="29"/>
        <v>86.956521739130437</v>
      </c>
      <c r="U134" s="328">
        <f t="shared" si="30"/>
        <v>76.086956521739125</v>
      </c>
      <c r="V134" s="328">
        <f t="shared" si="31"/>
        <v>91.304347826086953</v>
      </c>
      <c r="W134" s="328">
        <f t="shared" si="32"/>
        <v>102.17391304347827</v>
      </c>
      <c r="X134" s="328">
        <f t="shared" si="33"/>
        <v>106.52173913043478</v>
      </c>
      <c r="Y134" s="328">
        <f t="shared" si="34"/>
        <v>108.69565217391305</v>
      </c>
      <c r="Z134" s="328">
        <f t="shared" si="35"/>
        <v>110.8695652173913</v>
      </c>
      <c r="AA134" s="328">
        <f t="shared" si="36"/>
        <v>102.17391304347827</v>
      </c>
      <c r="AB134" s="328">
        <f t="shared" si="36"/>
        <v>113.04347826086956</v>
      </c>
      <c r="AC134" s="328">
        <f t="shared" si="36"/>
        <v>123.91304347826087</v>
      </c>
      <c r="AD134" s="328">
        <f t="shared" si="36"/>
        <v>119.56521739130434</v>
      </c>
      <c r="AE134" s="328">
        <f t="shared" si="52"/>
        <v>108.69565217391305</v>
      </c>
      <c r="AF134" s="328">
        <f t="shared" si="53"/>
        <v>104.34782608695652</v>
      </c>
      <c r="AG134" s="329">
        <f t="shared" si="53"/>
        <v>102.17391304347827</v>
      </c>
      <c r="AH134" s="768">
        <v>1</v>
      </c>
      <c r="AI134" s="769">
        <v>1</v>
      </c>
      <c r="AJ134" s="769">
        <v>1</v>
      </c>
      <c r="AK134" s="769">
        <v>1</v>
      </c>
      <c r="AL134" s="769">
        <v>1</v>
      </c>
      <c r="AM134" s="769">
        <v>1</v>
      </c>
      <c r="AN134" s="769">
        <v>1</v>
      </c>
      <c r="AO134" s="769">
        <v>1</v>
      </c>
      <c r="AP134" s="769">
        <v>1</v>
      </c>
      <c r="AQ134" s="769">
        <v>1</v>
      </c>
      <c r="AR134" s="769">
        <v>1</v>
      </c>
      <c r="AS134" s="769">
        <v>1</v>
      </c>
      <c r="AT134" s="769">
        <v>4</v>
      </c>
      <c r="AU134" s="769">
        <v>6</v>
      </c>
      <c r="AV134" s="771">
        <v>7</v>
      </c>
    </row>
    <row r="135" spans="2:48" ht="14.5" x14ac:dyDescent="0.35">
      <c r="B135" s="910"/>
      <c r="C135" s="1" t="s">
        <v>5</v>
      </c>
      <c r="D135" s="741">
        <v>5</v>
      </c>
      <c r="E135" s="741">
        <v>4</v>
      </c>
      <c r="F135" s="741">
        <v>3</v>
      </c>
      <c r="G135" s="741">
        <v>3</v>
      </c>
      <c r="H135" s="741">
        <v>3</v>
      </c>
      <c r="I135" s="741">
        <v>2</v>
      </c>
      <c r="J135" s="741">
        <v>3</v>
      </c>
      <c r="K135" s="741">
        <v>3</v>
      </c>
      <c r="L135" s="741">
        <v>3</v>
      </c>
      <c r="M135" s="741">
        <v>2</v>
      </c>
      <c r="N135" s="741">
        <v>1</v>
      </c>
      <c r="O135" s="741">
        <v>2</v>
      </c>
      <c r="P135" s="742">
        <v>2</v>
      </c>
      <c r="Q135" s="742">
        <v>2</v>
      </c>
      <c r="R135" s="742">
        <v>2</v>
      </c>
      <c r="S135" s="143">
        <f>100</f>
        <v>100</v>
      </c>
      <c r="T135" s="328">
        <f t="shared" si="29"/>
        <v>80</v>
      </c>
      <c r="U135" s="328">
        <f t="shared" si="30"/>
        <v>60</v>
      </c>
      <c r="V135" s="328">
        <f t="shared" si="31"/>
        <v>60</v>
      </c>
      <c r="W135" s="328">
        <f t="shared" si="32"/>
        <v>60</v>
      </c>
      <c r="X135" s="328">
        <f t="shared" si="33"/>
        <v>40</v>
      </c>
      <c r="Y135" s="328">
        <f t="shared" si="34"/>
        <v>60</v>
      </c>
      <c r="Z135" s="328">
        <f t="shared" si="35"/>
        <v>60</v>
      </c>
      <c r="AA135" s="328">
        <f t="shared" si="36"/>
        <v>60</v>
      </c>
      <c r="AB135" s="328">
        <f t="shared" si="36"/>
        <v>40</v>
      </c>
      <c r="AC135" s="328">
        <f t="shared" si="36"/>
        <v>20</v>
      </c>
      <c r="AD135" s="328">
        <f t="shared" si="36"/>
        <v>40</v>
      </c>
      <c r="AE135" s="328">
        <f t="shared" si="52"/>
        <v>40</v>
      </c>
      <c r="AF135" s="328">
        <f t="shared" si="53"/>
        <v>40</v>
      </c>
      <c r="AG135" s="329">
        <f t="shared" si="53"/>
        <v>40</v>
      </c>
      <c r="AH135" s="768">
        <v>1</v>
      </c>
      <c r="AI135" s="769">
        <v>1</v>
      </c>
      <c r="AJ135" s="769">
        <v>1</v>
      </c>
      <c r="AK135" s="769">
        <v>1</v>
      </c>
      <c r="AL135" s="769">
        <v>1</v>
      </c>
      <c r="AM135" s="769">
        <v>1</v>
      </c>
      <c r="AN135" s="769">
        <v>1</v>
      </c>
      <c r="AO135" s="769">
        <v>1</v>
      </c>
      <c r="AP135" s="769">
        <v>1</v>
      </c>
      <c r="AQ135" s="769">
        <v>1</v>
      </c>
      <c r="AR135" s="769">
        <v>1</v>
      </c>
      <c r="AS135" s="769">
        <v>1</v>
      </c>
      <c r="AT135" s="769">
        <v>4</v>
      </c>
      <c r="AU135" s="769">
        <v>6</v>
      </c>
      <c r="AV135" s="771">
        <v>7</v>
      </c>
    </row>
    <row r="136" spans="2:48" ht="14.5" x14ac:dyDescent="0.35">
      <c r="B136" s="910"/>
      <c r="C136" s="1" t="s">
        <v>6</v>
      </c>
      <c r="D136" s="741">
        <v>918</v>
      </c>
      <c r="E136" s="741">
        <v>926</v>
      </c>
      <c r="F136" s="741">
        <v>970</v>
      </c>
      <c r="G136" s="741">
        <v>962</v>
      </c>
      <c r="H136" s="741">
        <v>1079</v>
      </c>
      <c r="I136" s="741">
        <v>1151</v>
      </c>
      <c r="J136" s="741">
        <v>1202</v>
      </c>
      <c r="K136" s="741">
        <v>1223</v>
      </c>
      <c r="L136" s="741">
        <v>1280</v>
      </c>
      <c r="M136" s="741">
        <v>1320</v>
      </c>
      <c r="N136" s="741">
        <v>1322</v>
      </c>
      <c r="O136" s="741">
        <v>1414</v>
      </c>
      <c r="P136" s="742">
        <v>1370</v>
      </c>
      <c r="Q136" s="742">
        <v>1354</v>
      </c>
      <c r="R136" s="742">
        <v>1360</v>
      </c>
      <c r="S136" s="143">
        <f>100</f>
        <v>100</v>
      </c>
      <c r="T136" s="328">
        <f t="shared" si="29"/>
        <v>100.87145969498911</v>
      </c>
      <c r="U136" s="328">
        <f t="shared" si="30"/>
        <v>105.66448801742919</v>
      </c>
      <c r="V136" s="328">
        <f t="shared" si="31"/>
        <v>104.79302832244009</v>
      </c>
      <c r="W136" s="328">
        <f t="shared" si="32"/>
        <v>117.53812636165577</v>
      </c>
      <c r="X136" s="328">
        <f t="shared" si="33"/>
        <v>125.38126361655773</v>
      </c>
      <c r="Y136" s="328">
        <f t="shared" si="34"/>
        <v>130.9368191721133</v>
      </c>
      <c r="Z136" s="328">
        <f t="shared" si="35"/>
        <v>133.22440087145969</v>
      </c>
      <c r="AA136" s="328">
        <f t="shared" si="36"/>
        <v>139.43355119825708</v>
      </c>
      <c r="AB136" s="328">
        <f t="shared" si="36"/>
        <v>143.79084967320262</v>
      </c>
      <c r="AC136" s="328">
        <f t="shared" si="36"/>
        <v>144.00871459694989</v>
      </c>
      <c r="AD136" s="328">
        <f t="shared" si="36"/>
        <v>154.03050108932462</v>
      </c>
      <c r="AE136" s="328">
        <f t="shared" si="52"/>
        <v>149.23747276688454</v>
      </c>
      <c r="AF136" s="328">
        <f t="shared" si="53"/>
        <v>147.49455337690631</v>
      </c>
      <c r="AG136" s="329">
        <f t="shared" si="53"/>
        <v>148.14814814814815</v>
      </c>
      <c r="AH136" s="768">
        <v>1</v>
      </c>
      <c r="AI136" s="769">
        <v>1</v>
      </c>
      <c r="AJ136" s="769">
        <v>1</v>
      </c>
      <c r="AK136" s="769">
        <v>1</v>
      </c>
      <c r="AL136" s="769">
        <v>1</v>
      </c>
      <c r="AM136" s="769">
        <v>1</v>
      </c>
      <c r="AN136" s="769">
        <v>1</v>
      </c>
      <c r="AO136" s="769">
        <v>1</v>
      </c>
      <c r="AP136" s="769">
        <v>1</v>
      </c>
      <c r="AQ136" s="769">
        <v>1</v>
      </c>
      <c r="AR136" s="769">
        <v>1</v>
      </c>
      <c r="AS136" s="769">
        <v>1</v>
      </c>
      <c r="AT136" s="769">
        <v>4</v>
      </c>
      <c r="AU136" s="769">
        <v>6</v>
      </c>
      <c r="AV136" s="771">
        <v>7</v>
      </c>
    </row>
    <row r="137" spans="2:48" ht="14.5" x14ac:dyDescent="0.35">
      <c r="B137" s="911"/>
      <c r="C137" s="8" t="s">
        <v>7</v>
      </c>
      <c r="D137">
        <v>913</v>
      </c>
      <c r="E137">
        <v>922</v>
      </c>
      <c r="F137">
        <v>967</v>
      </c>
      <c r="G137">
        <v>959</v>
      </c>
      <c r="H137">
        <v>1076</v>
      </c>
      <c r="I137">
        <v>1149</v>
      </c>
      <c r="J137">
        <v>1199</v>
      </c>
      <c r="K137">
        <v>1220</v>
      </c>
      <c r="L137">
        <v>1277</v>
      </c>
      <c r="M137">
        <v>1318</v>
      </c>
      <c r="N137">
        <v>1321</v>
      </c>
      <c r="O137">
        <v>1412</v>
      </c>
      <c r="P137">
        <v>1368</v>
      </c>
      <c r="Q137">
        <v>1352</v>
      </c>
      <c r="R137">
        <v>1358</v>
      </c>
      <c r="S137" s="143">
        <f>100</f>
        <v>100</v>
      </c>
      <c r="T137" s="328">
        <f t="shared" si="29"/>
        <v>100.98576122672509</v>
      </c>
      <c r="U137" s="328">
        <f t="shared" si="30"/>
        <v>105.91456736035049</v>
      </c>
      <c r="V137" s="328">
        <f t="shared" si="31"/>
        <v>105.03833515881709</v>
      </c>
      <c r="W137" s="328">
        <f t="shared" si="32"/>
        <v>117.85323110624316</v>
      </c>
      <c r="X137" s="328">
        <f t="shared" si="33"/>
        <v>125.84884994523549</v>
      </c>
      <c r="Y137" s="328">
        <f t="shared" si="34"/>
        <v>131.32530120481928</v>
      </c>
      <c r="Z137" s="328">
        <f t="shared" si="35"/>
        <v>133.62541073384446</v>
      </c>
      <c r="AA137" s="328">
        <f t="shared" si="36"/>
        <v>139.86856516976999</v>
      </c>
      <c r="AB137" s="328">
        <f t="shared" si="36"/>
        <v>144.3592552026287</v>
      </c>
      <c r="AC137" s="328">
        <f t="shared" si="36"/>
        <v>144.68784227820373</v>
      </c>
      <c r="AD137" s="328">
        <f t="shared" si="36"/>
        <v>154.65498357064621</v>
      </c>
      <c r="AE137" s="328">
        <f t="shared" si="52"/>
        <v>149.8357064622125</v>
      </c>
      <c r="AF137" s="328">
        <f t="shared" si="53"/>
        <v>148.08324205914568</v>
      </c>
      <c r="AG137" s="329">
        <f t="shared" si="53"/>
        <v>148.74041621029573</v>
      </c>
      <c r="AH137" s="772"/>
      <c r="AI137" s="773"/>
      <c r="AJ137" s="773"/>
      <c r="AK137" s="773"/>
      <c r="AL137" s="773"/>
      <c r="AM137" s="773"/>
      <c r="AN137" s="773"/>
      <c r="AO137" s="773"/>
      <c r="AP137" s="773"/>
      <c r="AQ137" s="773"/>
      <c r="AR137" s="773"/>
      <c r="AS137" s="773"/>
      <c r="AT137" s="773"/>
      <c r="AU137" s="773"/>
      <c r="AV137" s="774"/>
    </row>
    <row r="138" spans="2:48" ht="15" customHeight="1" x14ac:dyDescent="0.35">
      <c r="B138" s="910" t="s">
        <v>39</v>
      </c>
      <c r="C138" s="1" t="s">
        <v>2</v>
      </c>
      <c r="D138" s="741">
        <v>71</v>
      </c>
      <c r="E138" s="741">
        <v>62</v>
      </c>
      <c r="F138" s="741">
        <v>62</v>
      </c>
      <c r="G138" s="741">
        <v>60</v>
      </c>
      <c r="H138" s="741">
        <v>59</v>
      </c>
      <c r="I138" s="741">
        <v>66</v>
      </c>
      <c r="J138" s="741">
        <v>73</v>
      </c>
      <c r="K138" s="741">
        <v>73</v>
      </c>
      <c r="L138" s="741">
        <v>75</v>
      </c>
      <c r="M138" s="741">
        <v>78</v>
      </c>
      <c r="N138" s="741">
        <v>75</v>
      </c>
      <c r="O138" s="741">
        <v>81</v>
      </c>
      <c r="P138" s="742">
        <v>79</v>
      </c>
      <c r="Q138" s="742">
        <v>78</v>
      </c>
      <c r="R138" s="742">
        <v>79</v>
      </c>
      <c r="S138" s="143">
        <f>100</f>
        <v>100</v>
      </c>
      <c r="T138" s="328">
        <f t="shared" si="29"/>
        <v>87.323943661971825</v>
      </c>
      <c r="U138" s="328">
        <f t="shared" si="30"/>
        <v>87.323943661971825</v>
      </c>
      <c r="V138" s="328">
        <f t="shared" si="31"/>
        <v>84.507042253521121</v>
      </c>
      <c r="W138" s="328">
        <f t="shared" si="32"/>
        <v>83.098591549295776</v>
      </c>
      <c r="X138" s="328">
        <f t="shared" si="33"/>
        <v>92.957746478873233</v>
      </c>
      <c r="Y138" s="328">
        <f t="shared" si="34"/>
        <v>102.8169014084507</v>
      </c>
      <c r="Z138" s="328">
        <f t="shared" si="35"/>
        <v>102.8169014084507</v>
      </c>
      <c r="AA138" s="328">
        <f t="shared" si="36"/>
        <v>105.63380281690141</v>
      </c>
      <c r="AB138" s="328">
        <f t="shared" si="36"/>
        <v>109.85915492957747</v>
      </c>
      <c r="AC138" s="328">
        <f t="shared" si="36"/>
        <v>105.63380281690141</v>
      </c>
      <c r="AD138" s="328">
        <f t="shared" si="36"/>
        <v>114.08450704225352</v>
      </c>
      <c r="AE138" s="328">
        <f t="shared" si="52"/>
        <v>111.26760563380282</v>
      </c>
      <c r="AF138" s="328">
        <f t="shared" si="53"/>
        <v>109.85915492957747</v>
      </c>
      <c r="AG138" s="329">
        <f t="shared" si="53"/>
        <v>111.26760563380282</v>
      </c>
      <c r="AH138" s="768">
        <v>1</v>
      </c>
      <c r="AI138" s="769">
        <v>1</v>
      </c>
      <c r="AJ138" s="769">
        <v>1</v>
      </c>
      <c r="AK138" s="769">
        <v>1</v>
      </c>
      <c r="AL138" s="769">
        <v>1</v>
      </c>
      <c r="AM138" s="769">
        <v>1</v>
      </c>
      <c r="AN138" s="769">
        <v>1</v>
      </c>
      <c r="AO138" s="769">
        <v>1</v>
      </c>
      <c r="AP138" s="769">
        <v>1</v>
      </c>
      <c r="AQ138" s="769">
        <v>1</v>
      </c>
      <c r="AR138" s="769">
        <v>1</v>
      </c>
      <c r="AS138" s="769">
        <v>1</v>
      </c>
      <c r="AT138" s="769">
        <v>4</v>
      </c>
      <c r="AU138" s="769">
        <v>6</v>
      </c>
      <c r="AV138" s="771">
        <v>7</v>
      </c>
    </row>
    <row r="139" spans="2:48" ht="14.5" x14ac:dyDescent="0.35">
      <c r="B139" s="910"/>
      <c r="C139" s="1" t="s">
        <v>3</v>
      </c>
      <c r="D139" s="741">
        <v>22</v>
      </c>
      <c r="E139" s="741">
        <v>24</v>
      </c>
      <c r="F139" s="741">
        <v>24</v>
      </c>
      <c r="G139" s="741">
        <v>21</v>
      </c>
      <c r="H139" s="741">
        <v>20</v>
      </c>
      <c r="I139" s="741">
        <v>21</v>
      </c>
      <c r="J139" s="741">
        <v>21</v>
      </c>
      <c r="K139" s="741">
        <v>18</v>
      </c>
      <c r="L139" s="741">
        <v>22</v>
      </c>
      <c r="M139" s="741">
        <v>22</v>
      </c>
      <c r="N139" s="741">
        <v>20</v>
      </c>
      <c r="O139" s="741">
        <v>24</v>
      </c>
      <c r="P139" s="742">
        <v>23</v>
      </c>
      <c r="Q139" s="742">
        <v>22</v>
      </c>
      <c r="R139" s="742">
        <v>22</v>
      </c>
      <c r="S139" s="143">
        <f>100</f>
        <v>100</v>
      </c>
      <c r="T139" s="328">
        <f t="shared" si="29"/>
        <v>109.09090909090909</v>
      </c>
      <c r="U139" s="328">
        <f t="shared" si="30"/>
        <v>109.09090909090909</v>
      </c>
      <c r="V139" s="328">
        <f t="shared" si="31"/>
        <v>95.454545454545453</v>
      </c>
      <c r="W139" s="328">
        <f t="shared" si="32"/>
        <v>90.909090909090907</v>
      </c>
      <c r="X139" s="328">
        <f t="shared" si="33"/>
        <v>95.454545454545453</v>
      </c>
      <c r="Y139" s="328">
        <f t="shared" si="34"/>
        <v>95.454545454545453</v>
      </c>
      <c r="Z139" s="328">
        <f t="shared" si="35"/>
        <v>81.818181818181813</v>
      </c>
      <c r="AA139" s="328">
        <f t="shared" si="36"/>
        <v>100</v>
      </c>
      <c r="AB139" s="328">
        <f t="shared" si="36"/>
        <v>100</v>
      </c>
      <c r="AC139" s="328">
        <f t="shared" si="36"/>
        <v>90.909090909090907</v>
      </c>
      <c r="AD139" s="328">
        <f t="shared" si="36"/>
        <v>109.09090909090909</v>
      </c>
      <c r="AE139" s="328">
        <f t="shared" si="52"/>
        <v>104.54545454545455</v>
      </c>
      <c r="AF139" s="328">
        <f t="shared" si="53"/>
        <v>100</v>
      </c>
      <c r="AG139" s="329">
        <f t="shared" si="53"/>
        <v>100</v>
      </c>
      <c r="AH139" s="768">
        <v>1</v>
      </c>
      <c r="AI139" s="769">
        <v>1</v>
      </c>
      <c r="AJ139" s="769">
        <v>1</v>
      </c>
      <c r="AK139" s="769">
        <v>1</v>
      </c>
      <c r="AL139" s="769">
        <v>1</v>
      </c>
      <c r="AM139" s="769">
        <v>1</v>
      </c>
      <c r="AN139" s="769">
        <v>1</v>
      </c>
      <c r="AO139" s="769">
        <v>1</v>
      </c>
      <c r="AP139" s="769">
        <v>1</v>
      </c>
      <c r="AQ139" s="769">
        <v>1</v>
      </c>
      <c r="AR139" s="769">
        <v>1</v>
      </c>
      <c r="AS139" s="769">
        <v>1</v>
      </c>
      <c r="AT139" s="769">
        <v>4</v>
      </c>
      <c r="AU139" s="769">
        <v>6</v>
      </c>
      <c r="AV139" s="771">
        <v>7</v>
      </c>
    </row>
    <row r="140" spans="2:48" ht="14.5" x14ac:dyDescent="0.35">
      <c r="B140" s="910"/>
      <c r="C140" s="1" t="s">
        <v>4</v>
      </c>
      <c r="D140" s="741">
        <v>14</v>
      </c>
      <c r="E140" s="741">
        <v>14</v>
      </c>
      <c r="F140" s="741">
        <v>15</v>
      </c>
      <c r="G140" s="741">
        <v>14</v>
      </c>
      <c r="H140" s="741">
        <v>17</v>
      </c>
      <c r="I140" s="741">
        <v>16</v>
      </c>
      <c r="J140" s="741">
        <v>16</v>
      </c>
      <c r="K140" s="741">
        <v>17</v>
      </c>
      <c r="L140" s="741">
        <v>13</v>
      </c>
      <c r="M140" s="741">
        <v>11</v>
      </c>
      <c r="N140" s="741">
        <v>13</v>
      </c>
      <c r="O140" s="741">
        <v>13</v>
      </c>
      <c r="P140" s="742">
        <v>12</v>
      </c>
      <c r="Q140" s="742">
        <v>12</v>
      </c>
      <c r="R140" s="742">
        <v>12</v>
      </c>
      <c r="S140" s="143">
        <f>100</f>
        <v>100</v>
      </c>
      <c r="T140" s="328">
        <f t="shared" si="29"/>
        <v>100</v>
      </c>
      <c r="U140" s="328">
        <f t="shared" si="30"/>
        <v>107.14285714285714</v>
      </c>
      <c r="V140" s="328">
        <f t="shared" si="31"/>
        <v>100</v>
      </c>
      <c r="W140" s="328">
        <f t="shared" si="32"/>
        <v>121.42857142857143</v>
      </c>
      <c r="X140" s="328">
        <f t="shared" si="33"/>
        <v>114.28571428571429</v>
      </c>
      <c r="Y140" s="328">
        <f t="shared" si="34"/>
        <v>114.28571428571429</v>
      </c>
      <c r="Z140" s="328">
        <f t="shared" si="35"/>
        <v>121.42857142857143</v>
      </c>
      <c r="AA140" s="328">
        <f t="shared" si="36"/>
        <v>92.857142857142861</v>
      </c>
      <c r="AB140" s="328">
        <f t="shared" si="36"/>
        <v>78.571428571428569</v>
      </c>
      <c r="AC140" s="328">
        <f t="shared" si="36"/>
        <v>92.857142857142861</v>
      </c>
      <c r="AD140" s="328">
        <f t="shared" ref="AD140" si="54">O140*100/$D140</f>
        <v>92.857142857142861</v>
      </c>
      <c r="AE140" s="328">
        <f t="shared" si="52"/>
        <v>85.714285714285708</v>
      </c>
      <c r="AF140" s="328">
        <f t="shared" si="53"/>
        <v>85.714285714285708</v>
      </c>
      <c r="AG140" s="329">
        <f t="shared" si="53"/>
        <v>85.714285714285708</v>
      </c>
      <c r="AH140" s="768">
        <v>1</v>
      </c>
      <c r="AI140" s="769">
        <v>1</v>
      </c>
      <c r="AJ140" s="769">
        <v>1</v>
      </c>
      <c r="AK140" s="769">
        <v>1</v>
      </c>
      <c r="AL140" s="769">
        <v>1</v>
      </c>
      <c r="AM140" s="769">
        <v>1</v>
      </c>
      <c r="AN140" s="769">
        <v>1</v>
      </c>
      <c r="AO140" s="769">
        <v>1</v>
      </c>
      <c r="AP140" s="769">
        <v>1</v>
      </c>
      <c r="AQ140" s="769">
        <v>1</v>
      </c>
      <c r="AR140" s="769">
        <v>1</v>
      </c>
      <c r="AS140" s="769">
        <v>1</v>
      </c>
      <c r="AT140" s="769">
        <v>4</v>
      </c>
      <c r="AU140" s="769">
        <v>6</v>
      </c>
      <c r="AV140" s="771">
        <v>7</v>
      </c>
    </row>
    <row r="141" spans="2:48" ht="14.5" x14ac:dyDescent="0.35">
      <c r="B141" s="910"/>
      <c r="C141" s="1" t="s">
        <v>5</v>
      </c>
      <c r="D141" s="741">
        <v>5</v>
      </c>
      <c r="E141" s="741">
        <v>6</v>
      </c>
      <c r="F141" s="741">
        <v>5</v>
      </c>
      <c r="G141" s="741">
        <v>7</v>
      </c>
      <c r="H141" s="741">
        <v>5</v>
      </c>
      <c r="I141" s="741">
        <v>5</v>
      </c>
      <c r="J141" s="741">
        <v>6</v>
      </c>
      <c r="K141" s="741">
        <v>6</v>
      </c>
      <c r="L141" s="741">
        <v>6</v>
      </c>
      <c r="M141" s="741">
        <v>7</v>
      </c>
      <c r="N141" s="741">
        <v>7</v>
      </c>
      <c r="O141" s="741">
        <v>6</v>
      </c>
      <c r="P141" s="742">
        <v>6</v>
      </c>
      <c r="Q141" s="742">
        <v>6</v>
      </c>
      <c r="R141" s="742">
        <v>6</v>
      </c>
      <c r="S141" s="143">
        <f>100</f>
        <v>100</v>
      </c>
      <c r="T141" s="328">
        <f t="shared" ref="T141:T204" si="55">E141*100/$D141</f>
        <v>120</v>
      </c>
      <c r="U141" s="328">
        <f t="shared" ref="U141:U204" si="56">F141*100/$D141</f>
        <v>100</v>
      </c>
      <c r="V141" s="328">
        <f t="shared" ref="V141:V204" si="57">G141*100/$D141</f>
        <v>140</v>
      </c>
      <c r="W141" s="328">
        <f t="shared" ref="W141:W204" si="58">H141*100/$D141</f>
        <v>100</v>
      </c>
      <c r="X141" s="328">
        <f t="shared" ref="X141:X204" si="59">I141*100/$D141</f>
        <v>100</v>
      </c>
      <c r="Y141" s="328">
        <f t="shared" ref="Y141:Y204" si="60">J141*100/$D141</f>
        <v>120</v>
      </c>
      <c r="Z141" s="328">
        <f t="shared" ref="Z141:Z204" si="61">K141*100/$D141</f>
        <v>120</v>
      </c>
      <c r="AA141" s="328">
        <f t="shared" ref="AA141:AD204" si="62">L141*100/$D141</f>
        <v>120</v>
      </c>
      <c r="AB141" s="328">
        <f t="shared" si="62"/>
        <v>140</v>
      </c>
      <c r="AC141" s="328">
        <f t="shared" si="62"/>
        <v>140</v>
      </c>
      <c r="AD141" s="328">
        <f t="shared" si="62"/>
        <v>120</v>
      </c>
      <c r="AE141" s="328">
        <f t="shared" ref="AE141:AG141" si="63">P141*100/$D141</f>
        <v>120</v>
      </c>
      <c r="AF141" s="328">
        <f t="shared" si="63"/>
        <v>120</v>
      </c>
      <c r="AG141" s="329">
        <f t="shared" si="63"/>
        <v>120</v>
      </c>
      <c r="AH141" s="768">
        <v>1</v>
      </c>
      <c r="AI141" s="769">
        <v>1</v>
      </c>
      <c r="AJ141" s="769">
        <v>1</v>
      </c>
      <c r="AK141" s="769">
        <v>1</v>
      </c>
      <c r="AL141" s="769">
        <v>1</v>
      </c>
      <c r="AM141" s="769">
        <v>1</v>
      </c>
      <c r="AN141" s="769">
        <v>1</v>
      </c>
      <c r="AO141" s="769">
        <v>1</v>
      </c>
      <c r="AP141" s="769">
        <v>1</v>
      </c>
      <c r="AQ141" s="769">
        <v>1</v>
      </c>
      <c r="AR141" s="769">
        <v>1</v>
      </c>
      <c r="AS141" s="769">
        <v>1</v>
      </c>
      <c r="AT141" s="769">
        <v>4</v>
      </c>
      <c r="AU141" s="769">
        <v>6</v>
      </c>
      <c r="AV141" s="771">
        <v>7</v>
      </c>
    </row>
    <row r="142" spans="2:48" ht="14.5" x14ac:dyDescent="0.35">
      <c r="B142" s="910"/>
      <c r="C142" s="1" t="s">
        <v>6</v>
      </c>
      <c r="D142" s="741">
        <v>112</v>
      </c>
      <c r="E142" s="741">
        <v>106</v>
      </c>
      <c r="F142" s="741">
        <v>106</v>
      </c>
      <c r="G142" s="741">
        <v>102</v>
      </c>
      <c r="H142" s="741">
        <v>101</v>
      </c>
      <c r="I142" s="741">
        <v>108</v>
      </c>
      <c r="J142" s="741">
        <v>116</v>
      </c>
      <c r="K142" s="741">
        <v>114</v>
      </c>
      <c r="L142" s="741">
        <v>116</v>
      </c>
      <c r="M142" s="741">
        <v>118</v>
      </c>
      <c r="N142" s="741">
        <v>115</v>
      </c>
      <c r="O142" s="741">
        <v>124</v>
      </c>
      <c r="P142" s="742">
        <v>120</v>
      </c>
      <c r="Q142" s="742">
        <v>118</v>
      </c>
      <c r="R142" s="742">
        <v>119</v>
      </c>
      <c r="S142" s="143">
        <f>100</f>
        <v>100</v>
      </c>
      <c r="T142" s="328">
        <f t="shared" si="55"/>
        <v>94.642857142857139</v>
      </c>
      <c r="U142" s="328">
        <f t="shared" si="56"/>
        <v>94.642857142857139</v>
      </c>
      <c r="V142" s="328">
        <f t="shared" si="57"/>
        <v>91.071428571428569</v>
      </c>
      <c r="W142" s="328">
        <f t="shared" si="58"/>
        <v>90.178571428571431</v>
      </c>
      <c r="X142" s="328">
        <f t="shared" si="59"/>
        <v>96.428571428571431</v>
      </c>
      <c r="Y142" s="328">
        <f t="shared" si="60"/>
        <v>103.57142857142857</v>
      </c>
      <c r="Z142" s="328">
        <f t="shared" si="61"/>
        <v>101.78571428571429</v>
      </c>
      <c r="AA142" s="328">
        <f t="shared" si="62"/>
        <v>103.57142857142857</v>
      </c>
      <c r="AB142" s="328">
        <f t="shared" si="62"/>
        <v>105.35714285714286</v>
      </c>
      <c r="AC142" s="328">
        <f t="shared" si="62"/>
        <v>102.67857142857143</v>
      </c>
      <c r="AD142" s="328">
        <f t="shared" si="62"/>
        <v>110.71428571428571</v>
      </c>
      <c r="AE142" s="328">
        <f t="shared" ref="AE142:AG142" si="64">P142*100/$D142</f>
        <v>107.14285714285714</v>
      </c>
      <c r="AF142" s="328">
        <f t="shared" si="64"/>
        <v>105.35714285714286</v>
      </c>
      <c r="AG142" s="329">
        <f t="shared" si="64"/>
        <v>106.25</v>
      </c>
      <c r="AH142" s="768">
        <v>1</v>
      </c>
      <c r="AI142" s="769">
        <v>1</v>
      </c>
      <c r="AJ142" s="769">
        <v>1</v>
      </c>
      <c r="AK142" s="769">
        <v>1</v>
      </c>
      <c r="AL142" s="769">
        <v>1</v>
      </c>
      <c r="AM142" s="769">
        <v>1</v>
      </c>
      <c r="AN142" s="769">
        <v>1</v>
      </c>
      <c r="AO142" s="769">
        <v>1</v>
      </c>
      <c r="AP142" s="769">
        <v>1</v>
      </c>
      <c r="AQ142" s="769">
        <v>1</v>
      </c>
      <c r="AR142" s="769">
        <v>1</v>
      </c>
      <c r="AS142" s="769">
        <v>1</v>
      </c>
      <c r="AT142" s="769">
        <v>4</v>
      </c>
      <c r="AU142" s="769">
        <v>6</v>
      </c>
      <c r="AV142" s="771">
        <v>7</v>
      </c>
    </row>
    <row r="143" spans="2:48" ht="14.5" x14ac:dyDescent="0.35">
      <c r="B143" s="911"/>
      <c r="C143" s="8" t="s">
        <v>7</v>
      </c>
      <c r="D143">
        <v>107</v>
      </c>
      <c r="E143">
        <v>100</v>
      </c>
      <c r="F143">
        <v>101</v>
      </c>
      <c r="G143">
        <v>95</v>
      </c>
      <c r="H143">
        <v>96</v>
      </c>
      <c r="I143">
        <v>103</v>
      </c>
      <c r="J143">
        <v>110</v>
      </c>
      <c r="K143">
        <v>108</v>
      </c>
      <c r="L143">
        <v>110</v>
      </c>
      <c r="M143">
        <v>111</v>
      </c>
      <c r="N143">
        <v>108</v>
      </c>
      <c r="O143">
        <v>118</v>
      </c>
      <c r="P143">
        <v>114</v>
      </c>
      <c r="Q143">
        <v>112</v>
      </c>
      <c r="R143">
        <v>113</v>
      </c>
      <c r="S143" s="143">
        <f>100</f>
        <v>100</v>
      </c>
      <c r="T143" s="328">
        <f t="shared" si="55"/>
        <v>93.45794392523365</v>
      </c>
      <c r="U143" s="328">
        <f t="shared" si="56"/>
        <v>94.392523364485982</v>
      </c>
      <c r="V143" s="328">
        <f t="shared" si="57"/>
        <v>88.785046728971963</v>
      </c>
      <c r="W143" s="328">
        <f t="shared" si="58"/>
        <v>89.719626168224295</v>
      </c>
      <c r="X143" s="328">
        <f t="shared" si="59"/>
        <v>96.261682242990659</v>
      </c>
      <c r="Y143" s="328">
        <f t="shared" si="60"/>
        <v>102.80373831775701</v>
      </c>
      <c r="Z143" s="328">
        <f t="shared" si="61"/>
        <v>100.93457943925233</v>
      </c>
      <c r="AA143" s="328">
        <f t="shared" si="62"/>
        <v>102.80373831775701</v>
      </c>
      <c r="AB143" s="328">
        <f t="shared" si="62"/>
        <v>103.73831775700934</v>
      </c>
      <c r="AC143" s="328">
        <f t="shared" si="62"/>
        <v>100.93457943925233</v>
      </c>
      <c r="AD143" s="328">
        <f t="shared" si="62"/>
        <v>110.28037383177571</v>
      </c>
      <c r="AE143" s="328">
        <f t="shared" ref="AE143:AG143" si="65">P143*100/$D143</f>
        <v>106.54205607476635</v>
      </c>
      <c r="AF143" s="328">
        <f t="shared" si="65"/>
        <v>104.67289719626169</v>
      </c>
      <c r="AG143" s="329">
        <f t="shared" si="65"/>
        <v>105.60747663551402</v>
      </c>
      <c r="AH143" s="772"/>
      <c r="AI143" s="773"/>
      <c r="AJ143" s="773"/>
      <c r="AK143" s="773"/>
      <c r="AL143" s="773"/>
      <c r="AM143" s="773"/>
      <c r="AN143" s="773"/>
      <c r="AO143" s="773"/>
      <c r="AP143" s="773"/>
      <c r="AQ143" s="773"/>
      <c r="AR143" s="773"/>
      <c r="AS143" s="773"/>
      <c r="AT143" s="773"/>
      <c r="AU143" s="773"/>
      <c r="AV143" s="774"/>
    </row>
    <row r="144" spans="2:48" ht="15" customHeight="1" x14ac:dyDescent="0.35">
      <c r="B144" s="910" t="s">
        <v>40</v>
      </c>
      <c r="C144" s="1" t="s">
        <v>2</v>
      </c>
      <c r="D144" s="741">
        <v>37</v>
      </c>
      <c r="E144" s="741">
        <v>30</v>
      </c>
      <c r="F144" s="741">
        <v>43</v>
      </c>
      <c r="G144" s="741">
        <v>51</v>
      </c>
      <c r="H144" s="741">
        <v>56</v>
      </c>
      <c r="I144" s="741">
        <v>63</v>
      </c>
      <c r="J144" s="741">
        <v>70</v>
      </c>
      <c r="K144" s="741">
        <v>78</v>
      </c>
      <c r="L144" s="741">
        <v>76</v>
      </c>
      <c r="M144" s="741">
        <v>78</v>
      </c>
      <c r="N144" s="741">
        <v>79</v>
      </c>
      <c r="O144" s="741">
        <v>90</v>
      </c>
      <c r="P144" s="742">
        <v>88</v>
      </c>
      <c r="Q144" s="742">
        <v>88</v>
      </c>
      <c r="R144" s="742">
        <v>89</v>
      </c>
      <c r="S144" s="143">
        <f>100</f>
        <v>100</v>
      </c>
      <c r="T144" s="328">
        <f t="shared" si="55"/>
        <v>81.081081081081081</v>
      </c>
      <c r="U144" s="328">
        <f t="shared" si="56"/>
        <v>116.21621621621621</v>
      </c>
      <c r="V144" s="328">
        <f t="shared" si="57"/>
        <v>137.83783783783784</v>
      </c>
      <c r="W144" s="328">
        <f t="shared" si="58"/>
        <v>151.35135135135135</v>
      </c>
      <c r="X144" s="328">
        <f t="shared" si="59"/>
        <v>170.27027027027026</v>
      </c>
      <c r="Y144" s="328">
        <f t="shared" si="60"/>
        <v>189.18918918918919</v>
      </c>
      <c r="Z144" s="328">
        <f t="shared" si="61"/>
        <v>210.81081081081081</v>
      </c>
      <c r="AA144" s="328">
        <f t="shared" si="62"/>
        <v>205.40540540540542</v>
      </c>
      <c r="AB144" s="328">
        <f t="shared" si="62"/>
        <v>210.81081081081081</v>
      </c>
      <c r="AC144" s="328">
        <f t="shared" si="62"/>
        <v>213.51351351351352</v>
      </c>
      <c r="AD144" s="328">
        <f t="shared" si="62"/>
        <v>243.24324324324326</v>
      </c>
      <c r="AE144" s="328">
        <f t="shared" ref="AE144:AG144" si="66">P144*100/$D144</f>
        <v>237.83783783783784</v>
      </c>
      <c r="AF144" s="328">
        <f t="shared" si="66"/>
        <v>237.83783783783784</v>
      </c>
      <c r="AG144" s="329">
        <f t="shared" si="66"/>
        <v>240.54054054054055</v>
      </c>
      <c r="AH144" s="768">
        <v>1</v>
      </c>
      <c r="AI144" s="769">
        <v>1</v>
      </c>
      <c r="AJ144" s="769">
        <v>1</v>
      </c>
      <c r="AK144" s="769">
        <v>1</v>
      </c>
      <c r="AL144" s="769">
        <v>1</v>
      </c>
      <c r="AM144" s="769">
        <v>1</v>
      </c>
      <c r="AN144" s="769">
        <v>1</v>
      </c>
      <c r="AO144" s="769">
        <v>1</v>
      </c>
      <c r="AP144" s="769">
        <v>1</v>
      </c>
      <c r="AQ144" s="769">
        <v>1</v>
      </c>
      <c r="AR144" s="769">
        <v>1</v>
      </c>
      <c r="AS144" s="769">
        <v>1</v>
      </c>
      <c r="AT144" s="769">
        <v>4</v>
      </c>
      <c r="AU144" s="769">
        <v>6</v>
      </c>
      <c r="AV144" s="771">
        <v>7</v>
      </c>
    </row>
    <row r="145" spans="2:48" ht="14.5" x14ac:dyDescent="0.35">
      <c r="B145" s="910"/>
      <c r="C145" s="1" t="s">
        <v>3</v>
      </c>
      <c r="D145" s="741">
        <v>20</v>
      </c>
      <c r="E145" s="741">
        <v>16</v>
      </c>
      <c r="F145" s="741">
        <v>21</v>
      </c>
      <c r="G145" s="741">
        <v>24</v>
      </c>
      <c r="H145" s="741">
        <v>21</v>
      </c>
      <c r="I145" s="741">
        <v>27</v>
      </c>
      <c r="J145" s="741">
        <v>24</v>
      </c>
      <c r="K145" s="741">
        <v>27</v>
      </c>
      <c r="L145" s="741">
        <v>26</v>
      </c>
      <c r="M145" s="741">
        <v>30</v>
      </c>
      <c r="N145" s="741">
        <v>32</v>
      </c>
      <c r="O145" s="741">
        <v>28</v>
      </c>
      <c r="P145" s="742">
        <v>27</v>
      </c>
      <c r="Q145" s="742">
        <v>26</v>
      </c>
      <c r="R145" s="742">
        <v>26</v>
      </c>
      <c r="S145" s="143">
        <f>100</f>
        <v>100</v>
      </c>
      <c r="T145" s="328">
        <f t="shared" si="55"/>
        <v>80</v>
      </c>
      <c r="U145" s="328">
        <f t="shared" si="56"/>
        <v>105</v>
      </c>
      <c r="V145" s="328">
        <f t="shared" si="57"/>
        <v>120</v>
      </c>
      <c r="W145" s="328">
        <f t="shared" si="58"/>
        <v>105</v>
      </c>
      <c r="X145" s="328">
        <f t="shared" si="59"/>
        <v>135</v>
      </c>
      <c r="Y145" s="328">
        <f t="shared" si="60"/>
        <v>120</v>
      </c>
      <c r="Z145" s="328">
        <f t="shared" si="61"/>
        <v>135</v>
      </c>
      <c r="AA145" s="328">
        <f t="shared" si="62"/>
        <v>130</v>
      </c>
      <c r="AB145" s="328">
        <f t="shared" si="62"/>
        <v>150</v>
      </c>
      <c r="AC145" s="328">
        <f t="shared" si="62"/>
        <v>160</v>
      </c>
      <c r="AD145" s="328">
        <f t="shared" si="62"/>
        <v>140</v>
      </c>
      <c r="AE145" s="328">
        <f t="shared" ref="AE145:AG145" si="67">P145*100/$D145</f>
        <v>135</v>
      </c>
      <c r="AF145" s="328">
        <f t="shared" si="67"/>
        <v>130</v>
      </c>
      <c r="AG145" s="329">
        <f t="shared" si="67"/>
        <v>130</v>
      </c>
      <c r="AH145" s="768">
        <v>1</v>
      </c>
      <c r="AI145" s="769">
        <v>1</v>
      </c>
      <c r="AJ145" s="769">
        <v>1</v>
      </c>
      <c r="AK145" s="769">
        <v>1</v>
      </c>
      <c r="AL145" s="769">
        <v>1</v>
      </c>
      <c r="AM145" s="769">
        <v>1</v>
      </c>
      <c r="AN145" s="769">
        <v>1</v>
      </c>
      <c r="AO145" s="769">
        <v>1</v>
      </c>
      <c r="AP145" s="769">
        <v>1</v>
      </c>
      <c r="AQ145" s="769">
        <v>1</v>
      </c>
      <c r="AR145" s="769">
        <v>1</v>
      </c>
      <c r="AS145" s="769">
        <v>1</v>
      </c>
      <c r="AT145" s="769">
        <v>4</v>
      </c>
      <c r="AU145" s="769">
        <v>6</v>
      </c>
      <c r="AV145" s="771">
        <v>7</v>
      </c>
    </row>
    <row r="146" spans="2:48" ht="14.5" x14ac:dyDescent="0.35">
      <c r="B146" s="910"/>
      <c r="C146" s="1" t="s">
        <v>4</v>
      </c>
      <c r="D146" s="741">
        <v>16</v>
      </c>
      <c r="E146" s="741">
        <v>18</v>
      </c>
      <c r="F146" s="741">
        <v>14</v>
      </c>
      <c r="G146" s="741">
        <v>16</v>
      </c>
      <c r="H146" s="741">
        <v>20</v>
      </c>
      <c r="I146" s="741">
        <v>20</v>
      </c>
      <c r="J146" s="741">
        <v>22</v>
      </c>
      <c r="K146" s="741">
        <v>22</v>
      </c>
      <c r="L146" s="741">
        <v>23</v>
      </c>
      <c r="M146" s="741">
        <v>23</v>
      </c>
      <c r="N146" s="741">
        <v>19</v>
      </c>
      <c r="O146" s="741">
        <v>22</v>
      </c>
      <c r="P146" s="742">
        <v>21</v>
      </c>
      <c r="Q146" s="742">
        <v>20</v>
      </c>
      <c r="R146" s="742">
        <v>20</v>
      </c>
      <c r="S146" s="143">
        <f>100</f>
        <v>100</v>
      </c>
      <c r="T146" s="328">
        <f t="shared" si="55"/>
        <v>112.5</v>
      </c>
      <c r="U146" s="328">
        <f t="shared" si="56"/>
        <v>87.5</v>
      </c>
      <c r="V146" s="328">
        <f t="shared" si="57"/>
        <v>100</v>
      </c>
      <c r="W146" s="328">
        <f t="shared" si="58"/>
        <v>125</v>
      </c>
      <c r="X146" s="328">
        <f t="shared" si="59"/>
        <v>125</v>
      </c>
      <c r="Y146" s="328">
        <f t="shared" si="60"/>
        <v>137.5</v>
      </c>
      <c r="Z146" s="328">
        <f t="shared" si="61"/>
        <v>137.5</v>
      </c>
      <c r="AA146" s="328">
        <f t="shared" si="62"/>
        <v>143.75</v>
      </c>
      <c r="AB146" s="328">
        <f t="shared" si="62"/>
        <v>143.75</v>
      </c>
      <c r="AC146" s="328">
        <f t="shared" si="62"/>
        <v>118.75</v>
      </c>
      <c r="AD146" s="328">
        <f t="shared" si="62"/>
        <v>137.5</v>
      </c>
      <c r="AE146" s="328">
        <f t="shared" ref="AE146:AG146" si="68">P146*100/$D146</f>
        <v>131.25</v>
      </c>
      <c r="AF146" s="328">
        <f t="shared" si="68"/>
        <v>125</v>
      </c>
      <c r="AG146" s="329">
        <f t="shared" si="68"/>
        <v>125</v>
      </c>
      <c r="AH146" s="768">
        <v>1</v>
      </c>
      <c r="AI146" s="769">
        <v>1</v>
      </c>
      <c r="AJ146" s="769">
        <v>1</v>
      </c>
      <c r="AK146" s="769">
        <v>1</v>
      </c>
      <c r="AL146" s="769">
        <v>1</v>
      </c>
      <c r="AM146" s="769">
        <v>1</v>
      </c>
      <c r="AN146" s="769">
        <v>1</v>
      </c>
      <c r="AO146" s="769">
        <v>1</v>
      </c>
      <c r="AP146" s="769">
        <v>1</v>
      </c>
      <c r="AQ146" s="769">
        <v>1</v>
      </c>
      <c r="AR146" s="769">
        <v>1</v>
      </c>
      <c r="AS146" s="769">
        <v>1</v>
      </c>
      <c r="AT146" s="769">
        <v>4</v>
      </c>
      <c r="AU146" s="769">
        <v>6</v>
      </c>
      <c r="AV146" s="771">
        <v>7</v>
      </c>
    </row>
    <row r="147" spans="2:48" ht="14.5" x14ac:dyDescent="0.35">
      <c r="B147" s="910"/>
      <c r="C147" s="1" t="s">
        <v>5</v>
      </c>
      <c r="D147" s="741">
        <v>5</v>
      </c>
      <c r="E147" s="741">
        <v>4</v>
      </c>
      <c r="F147" s="741">
        <v>4</v>
      </c>
      <c r="G147" s="741">
        <v>4</v>
      </c>
      <c r="H147" s="741">
        <v>4</v>
      </c>
      <c r="I147" s="741">
        <v>4</v>
      </c>
      <c r="J147" s="741">
        <v>4</v>
      </c>
      <c r="K147" s="741">
        <v>4</v>
      </c>
      <c r="L147" s="741">
        <v>5</v>
      </c>
      <c r="M147" s="741">
        <v>5</v>
      </c>
      <c r="N147" s="741">
        <v>5</v>
      </c>
      <c r="O147" s="741">
        <v>5</v>
      </c>
      <c r="P147" s="742">
        <v>5</v>
      </c>
      <c r="Q147" s="742">
        <v>5</v>
      </c>
      <c r="R147" s="742">
        <v>5</v>
      </c>
      <c r="S147" s="143">
        <f>100</f>
        <v>100</v>
      </c>
      <c r="T147" s="328">
        <f t="shared" si="55"/>
        <v>80</v>
      </c>
      <c r="U147" s="328">
        <f t="shared" si="56"/>
        <v>80</v>
      </c>
      <c r="V147" s="328">
        <f t="shared" si="57"/>
        <v>80</v>
      </c>
      <c r="W147" s="328">
        <f t="shared" si="58"/>
        <v>80</v>
      </c>
      <c r="X147" s="328">
        <f t="shared" si="59"/>
        <v>80</v>
      </c>
      <c r="Y147" s="328">
        <f t="shared" si="60"/>
        <v>80</v>
      </c>
      <c r="Z147" s="328">
        <f t="shared" si="61"/>
        <v>80</v>
      </c>
      <c r="AA147" s="328">
        <f t="shared" si="62"/>
        <v>100</v>
      </c>
      <c r="AB147" s="328">
        <f t="shared" si="62"/>
        <v>100</v>
      </c>
      <c r="AC147" s="328">
        <f t="shared" si="62"/>
        <v>100</v>
      </c>
      <c r="AD147" s="328">
        <f t="shared" si="62"/>
        <v>100</v>
      </c>
      <c r="AE147" s="328">
        <f t="shared" ref="AE147:AG147" si="69">P147*100/$D147</f>
        <v>100</v>
      </c>
      <c r="AF147" s="328">
        <f t="shared" si="69"/>
        <v>100</v>
      </c>
      <c r="AG147" s="329">
        <f t="shared" si="69"/>
        <v>100</v>
      </c>
      <c r="AH147" s="768">
        <v>1</v>
      </c>
      <c r="AI147" s="769">
        <v>1</v>
      </c>
      <c r="AJ147" s="769">
        <v>1</v>
      </c>
      <c r="AK147" s="769">
        <v>1</v>
      </c>
      <c r="AL147" s="769">
        <v>1</v>
      </c>
      <c r="AM147" s="769">
        <v>1</v>
      </c>
      <c r="AN147" s="769">
        <v>1</v>
      </c>
      <c r="AO147" s="769">
        <v>1</v>
      </c>
      <c r="AP147" s="769">
        <v>1</v>
      </c>
      <c r="AQ147" s="769">
        <v>1</v>
      </c>
      <c r="AR147" s="769">
        <v>1</v>
      </c>
      <c r="AS147" s="769">
        <v>1</v>
      </c>
      <c r="AT147" s="769">
        <v>4</v>
      </c>
      <c r="AU147" s="769">
        <v>6</v>
      </c>
      <c r="AV147" s="771">
        <v>7</v>
      </c>
    </row>
    <row r="148" spans="2:48" ht="14.5" x14ac:dyDescent="0.35">
      <c r="B148" s="910"/>
      <c r="C148" s="1" t="s">
        <v>6</v>
      </c>
      <c r="D148" s="741">
        <v>78</v>
      </c>
      <c r="E148" s="741">
        <v>68</v>
      </c>
      <c r="F148" s="741">
        <v>82</v>
      </c>
      <c r="G148" s="741">
        <v>95</v>
      </c>
      <c r="H148" s="741">
        <v>101</v>
      </c>
      <c r="I148" s="741">
        <v>114</v>
      </c>
      <c r="J148" s="741">
        <v>120</v>
      </c>
      <c r="K148" s="741">
        <v>131</v>
      </c>
      <c r="L148" s="741">
        <v>130</v>
      </c>
      <c r="M148" s="741">
        <v>136</v>
      </c>
      <c r="N148" s="741">
        <v>135</v>
      </c>
      <c r="O148" s="741">
        <v>145</v>
      </c>
      <c r="P148" s="742">
        <v>141</v>
      </c>
      <c r="Q148" s="742">
        <v>139</v>
      </c>
      <c r="R148" s="742">
        <v>140</v>
      </c>
      <c r="S148" s="143">
        <f>100</f>
        <v>100</v>
      </c>
      <c r="T148" s="328">
        <f t="shared" si="55"/>
        <v>87.179487179487182</v>
      </c>
      <c r="U148" s="328">
        <f t="shared" si="56"/>
        <v>105.12820512820512</v>
      </c>
      <c r="V148" s="328">
        <f t="shared" si="57"/>
        <v>121.7948717948718</v>
      </c>
      <c r="W148" s="328">
        <f t="shared" si="58"/>
        <v>129.48717948717947</v>
      </c>
      <c r="X148" s="328">
        <f t="shared" si="59"/>
        <v>146.15384615384616</v>
      </c>
      <c r="Y148" s="328">
        <f t="shared" si="60"/>
        <v>153.84615384615384</v>
      </c>
      <c r="Z148" s="328">
        <f t="shared" si="61"/>
        <v>167.94871794871796</v>
      </c>
      <c r="AA148" s="328">
        <f t="shared" si="62"/>
        <v>166.66666666666666</v>
      </c>
      <c r="AB148" s="328">
        <f t="shared" si="62"/>
        <v>174.35897435897436</v>
      </c>
      <c r="AC148" s="328">
        <f t="shared" si="62"/>
        <v>173.07692307692307</v>
      </c>
      <c r="AD148" s="328">
        <f t="shared" si="62"/>
        <v>185.89743589743588</v>
      </c>
      <c r="AE148" s="328">
        <f t="shared" ref="AE148:AG148" si="70">P148*100/$D148</f>
        <v>180.76923076923077</v>
      </c>
      <c r="AF148" s="328">
        <f t="shared" si="70"/>
        <v>178.2051282051282</v>
      </c>
      <c r="AG148" s="329">
        <f t="shared" si="70"/>
        <v>179.48717948717947</v>
      </c>
      <c r="AH148" s="768">
        <v>1</v>
      </c>
      <c r="AI148" s="769">
        <v>1</v>
      </c>
      <c r="AJ148" s="769">
        <v>1</v>
      </c>
      <c r="AK148" s="769">
        <v>1</v>
      </c>
      <c r="AL148" s="769">
        <v>1</v>
      </c>
      <c r="AM148" s="769">
        <v>1</v>
      </c>
      <c r="AN148" s="769">
        <v>1</v>
      </c>
      <c r="AO148" s="769">
        <v>1</v>
      </c>
      <c r="AP148" s="769">
        <v>1</v>
      </c>
      <c r="AQ148" s="769">
        <v>1</v>
      </c>
      <c r="AR148" s="769">
        <v>1</v>
      </c>
      <c r="AS148" s="769">
        <v>1</v>
      </c>
      <c r="AT148" s="769">
        <v>4</v>
      </c>
      <c r="AU148" s="769">
        <v>6</v>
      </c>
      <c r="AV148" s="771">
        <v>7</v>
      </c>
    </row>
    <row r="149" spans="2:48" ht="14.5" x14ac:dyDescent="0.35">
      <c r="B149" s="911"/>
      <c r="C149" s="8" t="s">
        <v>7</v>
      </c>
      <c r="D149">
        <v>73</v>
      </c>
      <c r="E149">
        <v>64</v>
      </c>
      <c r="F149">
        <v>78</v>
      </c>
      <c r="G149">
        <v>91</v>
      </c>
      <c r="H149">
        <v>97</v>
      </c>
      <c r="I149">
        <v>110</v>
      </c>
      <c r="J149">
        <v>116</v>
      </c>
      <c r="K149">
        <v>127</v>
      </c>
      <c r="L149">
        <v>125</v>
      </c>
      <c r="M149">
        <v>131</v>
      </c>
      <c r="N149">
        <v>130</v>
      </c>
      <c r="O149">
        <v>140</v>
      </c>
      <c r="P149">
        <v>136</v>
      </c>
      <c r="Q149">
        <v>134</v>
      </c>
      <c r="R149">
        <v>135</v>
      </c>
      <c r="S149" s="143">
        <f>100</f>
        <v>100</v>
      </c>
      <c r="T149" s="328">
        <f t="shared" si="55"/>
        <v>87.671232876712324</v>
      </c>
      <c r="U149" s="328">
        <f t="shared" si="56"/>
        <v>106.84931506849315</v>
      </c>
      <c r="V149" s="328">
        <f t="shared" si="57"/>
        <v>124.65753424657534</v>
      </c>
      <c r="W149" s="328">
        <f t="shared" si="58"/>
        <v>132.87671232876713</v>
      </c>
      <c r="X149" s="328">
        <f t="shared" si="59"/>
        <v>150.68493150684932</v>
      </c>
      <c r="Y149" s="328">
        <f t="shared" si="60"/>
        <v>158.9041095890411</v>
      </c>
      <c r="Z149" s="328">
        <f t="shared" si="61"/>
        <v>173.97260273972603</v>
      </c>
      <c r="AA149" s="328">
        <f t="shared" si="62"/>
        <v>171.23287671232876</v>
      </c>
      <c r="AB149" s="328">
        <f t="shared" si="62"/>
        <v>179.45205479452054</v>
      </c>
      <c r="AC149" s="328">
        <f t="shared" si="62"/>
        <v>178.08219178082192</v>
      </c>
      <c r="AD149" s="328">
        <f t="shared" si="62"/>
        <v>191.78082191780823</v>
      </c>
      <c r="AE149" s="328">
        <f t="shared" ref="AE149:AG149" si="71">P149*100/$D149</f>
        <v>186.30136986301369</v>
      </c>
      <c r="AF149" s="328">
        <f t="shared" si="71"/>
        <v>183.56164383561645</v>
      </c>
      <c r="AG149" s="329">
        <f t="shared" si="71"/>
        <v>184.93150684931507</v>
      </c>
      <c r="AH149" s="772"/>
      <c r="AI149" s="773"/>
      <c r="AJ149" s="773"/>
      <c r="AK149" s="773"/>
      <c r="AL149" s="773"/>
      <c r="AM149" s="773"/>
      <c r="AN149" s="773"/>
      <c r="AO149" s="773"/>
      <c r="AP149" s="773"/>
      <c r="AQ149" s="773"/>
      <c r="AR149" s="773"/>
      <c r="AS149" s="773"/>
      <c r="AT149" s="773"/>
      <c r="AU149" s="773"/>
      <c r="AV149" s="774"/>
    </row>
    <row r="150" spans="2:48" ht="15" customHeight="1" x14ac:dyDescent="0.35">
      <c r="B150" s="910" t="s">
        <v>41</v>
      </c>
      <c r="C150" s="1" t="s">
        <v>2</v>
      </c>
      <c r="D150" s="741">
        <v>66</v>
      </c>
      <c r="E150" s="741">
        <v>68</v>
      </c>
      <c r="F150" s="741">
        <v>66</v>
      </c>
      <c r="G150" s="741">
        <v>61</v>
      </c>
      <c r="H150" s="741">
        <v>61</v>
      </c>
      <c r="I150" s="741">
        <v>76</v>
      </c>
      <c r="J150" s="741">
        <v>76</v>
      </c>
      <c r="K150" s="741">
        <v>101</v>
      </c>
      <c r="L150" s="741">
        <v>109</v>
      </c>
      <c r="M150" s="741">
        <v>108</v>
      </c>
      <c r="N150" s="741">
        <v>112</v>
      </c>
      <c r="O150" s="741">
        <v>123</v>
      </c>
      <c r="P150" s="742">
        <v>120</v>
      </c>
      <c r="Q150" s="742">
        <v>120</v>
      </c>
      <c r="R150" s="742">
        <v>121</v>
      </c>
      <c r="S150" s="143">
        <f>100</f>
        <v>100</v>
      </c>
      <c r="T150" s="328">
        <f t="shared" si="55"/>
        <v>103.03030303030303</v>
      </c>
      <c r="U150" s="328">
        <f t="shared" si="56"/>
        <v>100</v>
      </c>
      <c r="V150" s="328">
        <f t="shared" si="57"/>
        <v>92.424242424242422</v>
      </c>
      <c r="W150" s="328">
        <f t="shared" si="58"/>
        <v>92.424242424242422</v>
      </c>
      <c r="X150" s="328">
        <f t="shared" si="59"/>
        <v>115.15151515151516</v>
      </c>
      <c r="Y150" s="328">
        <f t="shared" si="60"/>
        <v>115.15151515151516</v>
      </c>
      <c r="Z150" s="328">
        <f t="shared" si="61"/>
        <v>153.03030303030303</v>
      </c>
      <c r="AA150" s="328">
        <f t="shared" si="62"/>
        <v>165.15151515151516</v>
      </c>
      <c r="AB150" s="328">
        <f t="shared" si="62"/>
        <v>163.63636363636363</v>
      </c>
      <c r="AC150" s="328">
        <f t="shared" si="62"/>
        <v>169.69696969696969</v>
      </c>
      <c r="AD150" s="328">
        <f t="shared" si="62"/>
        <v>186.36363636363637</v>
      </c>
      <c r="AE150" s="328">
        <f t="shared" ref="AE150:AG150" si="72">P150*100/$D150</f>
        <v>181.81818181818181</v>
      </c>
      <c r="AF150" s="328">
        <f t="shared" si="72"/>
        <v>181.81818181818181</v>
      </c>
      <c r="AG150" s="329">
        <f t="shared" si="72"/>
        <v>183.33333333333334</v>
      </c>
      <c r="AH150" s="768">
        <v>1</v>
      </c>
      <c r="AI150" s="769">
        <v>1</v>
      </c>
      <c r="AJ150" s="769">
        <v>1</v>
      </c>
      <c r="AK150" s="769">
        <v>1</v>
      </c>
      <c r="AL150" s="769">
        <v>1</v>
      </c>
      <c r="AM150" s="769">
        <v>1</v>
      </c>
      <c r="AN150" s="769">
        <v>1</v>
      </c>
      <c r="AO150" s="769">
        <v>1</v>
      </c>
      <c r="AP150" s="769">
        <v>1</v>
      </c>
      <c r="AQ150" s="769">
        <v>1</v>
      </c>
      <c r="AR150" s="769">
        <v>1</v>
      </c>
      <c r="AS150" s="769">
        <v>1</v>
      </c>
      <c r="AT150" s="769">
        <v>4</v>
      </c>
      <c r="AU150" s="769">
        <v>6</v>
      </c>
      <c r="AV150" s="771">
        <v>7</v>
      </c>
    </row>
    <row r="151" spans="2:48" ht="14.5" x14ac:dyDescent="0.35">
      <c r="B151" s="910"/>
      <c r="C151" s="1" t="s">
        <v>3</v>
      </c>
      <c r="D151" s="741">
        <v>44</v>
      </c>
      <c r="E151" s="741">
        <v>49</v>
      </c>
      <c r="F151" s="741">
        <v>46</v>
      </c>
      <c r="G151" s="741">
        <v>47</v>
      </c>
      <c r="H151" s="741">
        <v>51</v>
      </c>
      <c r="I151" s="741">
        <v>50</v>
      </c>
      <c r="J151" s="741">
        <v>51</v>
      </c>
      <c r="K151" s="741">
        <v>51</v>
      </c>
      <c r="L151" s="741">
        <v>52</v>
      </c>
      <c r="M151" s="741">
        <v>51</v>
      </c>
      <c r="N151" s="741">
        <v>57</v>
      </c>
      <c r="O151" s="741">
        <v>47</v>
      </c>
      <c r="P151" s="742">
        <v>45</v>
      </c>
      <c r="Q151" s="742">
        <v>44</v>
      </c>
      <c r="R151" s="742">
        <v>43</v>
      </c>
      <c r="S151" s="143">
        <f>100</f>
        <v>100</v>
      </c>
      <c r="T151" s="328">
        <f t="shared" si="55"/>
        <v>111.36363636363636</v>
      </c>
      <c r="U151" s="328">
        <f t="shared" si="56"/>
        <v>104.54545454545455</v>
      </c>
      <c r="V151" s="328">
        <f t="shared" si="57"/>
        <v>106.81818181818181</v>
      </c>
      <c r="W151" s="328">
        <f t="shared" si="58"/>
        <v>115.90909090909091</v>
      </c>
      <c r="X151" s="328">
        <f t="shared" si="59"/>
        <v>113.63636363636364</v>
      </c>
      <c r="Y151" s="328">
        <f t="shared" si="60"/>
        <v>115.90909090909091</v>
      </c>
      <c r="Z151" s="328">
        <f t="shared" si="61"/>
        <v>115.90909090909091</v>
      </c>
      <c r="AA151" s="328">
        <f t="shared" si="62"/>
        <v>118.18181818181819</v>
      </c>
      <c r="AB151" s="328">
        <f t="shared" si="62"/>
        <v>115.90909090909091</v>
      </c>
      <c r="AC151" s="328">
        <f t="shared" si="62"/>
        <v>129.54545454545453</v>
      </c>
      <c r="AD151" s="328">
        <f t="shared" si="62"/>
        <v>106.81818181818181</v>
      </c>
      <c r="AE151" s="328">
        <f t="shared" ref="AE151:AG151" si="73">P151*100/$D151</f>
        <v>102.27272727272727</v>
      </c>
      <c r="AF151" s="328">
        <f t="shared" si="73"/>
        <v>100</v>
      </c>
      <c r="AG151" s="329">
        <f t="shared" si="73"/>
        <v>97.727272727272734</v>
      </c>
      <c r="AH151" s="768">
        <v>1</v>
      </c>
      <c r="AI151" s="769">
        <v>1</v>
      </c>
      <c r="AJ151" s="769">
        <v>1</v>
      </c>
      <c r="AK151" s="769">
        <v>1</v>
      </c>
      <c r="AL151" s="769">
        <v>1</v>
      </c>
      <c r="AM151" s="769">
        <v>1</v>
      </c>
      <c r="AN151" s="769">
        <v>1</v>
      </c>
      <c r="AO151" s="769">
        <v>1</v>
      </c>
      <c r="AP151" s="769">
        <v>1</v>
      </c>
      <c r="AQ151" s="769">
        <v>1</v>
      </c>
      <c r="AR151" s="769">
        <v>1</v>
      </c>
      <c r="AS151" s="769">
        <v>1</v>
      </c>
      <c r="AT151" s="769">
        <v>4</v>
      </c>
      <c r="AU151" s="769">
        <v>6</v>
      </c>
      <c r="AV151" s="771">
        <v>7</v>
      </c>
    </row>
    <row r="152" spans="2:48" ht="14.5" x14ac:dyDescent="0.35">
      <c r="B152" s="910"/>
      <c r="C152" s="1" t="s">
        <v>4</v>
      </c>
      <c r="D152" s="741">
        <v>30</v>
      </c>
      <c r="E152" s="741">
        <v>24</v>
      </c>
      <c r="F152" s="741">
        <v>14</v>
      </c>
      <c r="G152" s="741">
        <v>18</v>
      </c>
      <c r="H152" s="741">
        <v>19</v>
      </c>
      <c r="I152" s="741">
        <v>20</v>
      </c>
      <c r="J152" s="741">
        <v>18</v>
      </c>
      <c r="K152" s="741">
        <v>21</v>
      </c>
      <c r="L152" s="741">
        <v>21</v>
      </c>
      <c r="M152" s="741">
        <v>23</v>
      </c>
      <c r="N152" s="741">
        <v>22</v>
      </c>
      <c r="O152" s="741">
        <v>24</v>
      </c>
      <c r="P152" s="742">
        <v>23</v>
      </c>
      <c r="Q152" s="742">
        <v>22</v>
      </c>
      <c r="R152" s="742">
        <v>22</v>
      </c>
      <c r="S152" s="143">
        <f>100</f>
        <v>100</v>
      </c>
      <c r="T152" s="328">
        <f t="shared" si="55"/>
        <v>80</v>
      </c>
      <c r="U152" s="328">
        <f t="shared" si="56"/>
        <v>46.666666666666664</v>
      </c>
      <c r="V152" s="328">
        <f t="shared" si="57"/>
        <v>60</v>
      </c>
      <c r="W152" s="328">
        <f t="shared" si="58"/>
        <v>63.333333333333336</v>
      </c>
      <c r="X152" s="328">
        <f t="shared" si="59"/>
        <v>66.666666666666671</v>
      </c>
      <c r="Y152" s="328">
        <f t="shared" si="60"/>
        <v>60</v>
      </c>
      <c r="Z152" s="328">
        <f t="shared" si="61"/>
        <v>70</v>
      </c>
      <c r="AA152" s="328">
        <f t="shared" si="62"/>
        <v>70</v>
      </c>
      <c r="AB152" s="328">
        <f t="shared" si="62"/>
        <v>76.666666666666671</v>
      </c>
      <c r="AC152" s="328">
        <f t="shared" si="62"/>
        <v>73.333333333333329</v>
      </c>
      <c r="AD152" s="328">
        <f t="shared" si="62"/>
        <v>80</v>
      </c>
      <c r="AE152" s="328">
        <f t="shared" ref="AE152:AG152" si="74">P152*100/$D152</f>
        <v>76.666666666666671</v>
      </c>
      <c r="AF152" s="328">
        <f t="shared" si="74"/>
        <v>73.333333333333329</v>
      </c>
      <c r="AG152" s="329">
        <f t="shared" si="74"/>
        <v>73.333333333333329</v>
      </c>
      <c r="AH152" s="768">
        <v>1</v>
      </c>
      <c r="AI152" s="769">
        <v>1</v>
      </c>
      <c r="AJ152" s="769">
        <v>1</v>
      </c>
      <c r="AK152" s="769">
        <v>1</v>
      </c>
      <c r="AL152" s="769">
        <v>1</v>
      </c>
      <c r="AM152" s="769">
        <v>1</v>
      </c>
      <c r="AN152" s="769">
        <v>1</v>
      </c>
      <c r="AO152" s="769">
        <v>1</v>
      </c>
      <c r="AP152" s="769">
        <v>1</v>
      </c>
      <c r="AQ152" s="769">
        <v>1</v>
      </c>
      <c r="AR152" s="769">
        <v>1</v>
      </c>
      <c r="AS152" s="769">
        <v>1</v>
      </c>
      <c r="AT152" s="769">
        <v>4</v>
      </c>
      <c r="AU152" s="769">
        <v>6</v>
      </c>
      <c r="AV152" s="771">
        <v>7</v>
      </c>
    </row>
    <row r="153" spans="2:48" ht="14.5" x14ac:dyDescent="0.35">
      <c r="B153" s="910"/>
      <c r="C153" s="1" t="s">
        <v>5</v>
      </c>
      <c r="D153" s="741">
        <v>4</v>
      </c>
      <c r="E153" s="741">
        <v>2</v>
      </c>
      <c r="F153" s="741">
        <v>2</v>
      </c>
      <c r="G153" s="741">
        <v>2</v>
      </c>
      <c r="H153" s="741">
        <v>2</v>
      </c>
      <c r="I153" s="741">
        <v>2</v>
      </c>
      <c r="J153" s="741">
        <v>2</v>
      </c>
      <c r="K153" s="741">
        <v>2</v>
      </c>
      <c r="L153" s="741">
        <v>2</v>
      </c>
      <c r="M153" s="741">
        <v>2</v>
      </c>
      <c r="N153" s="741">
        <v>1</v>
      </c>
      <c r="O153" s="741">
        <v>1</v>
      </c>
      <c r="P153" s="742">
        <v>1</v>
      </c>
      <c r="Q153" s="742">
        <v>1</v>
      </c>
      <c r="R153" s="742">
        <v>1</v>
      </c>
      <c r="S153" s="143">
        <f>100</f>
        <v>100</v>
      </c>
      <c r="T153" s="328">
        <f t="shared" si="55"/>
        <v>50</v>
      </c>
      <c r="U153" s="328">
        <f t="shared" si="56"/>
        <v>50</v>
      </c>
      <c r="V153" s="328">
        <f t="shared" si="57"/>
        <v>50</v>
      </c>
      <c r="W153" s="328">
        <f t="shared" si="58"/>
        <v>50</v>
      </c>
      <c r="X153" s="328">
        <f t="shared" si="59"/>
        <v>50</v>
      </c>
      <c r="Y153" s="328">
        <f t="shared" si="60"/>
        <v>50</v>
      </c>
      <c r="Z153" s="328">
        <f t="shared" si="61"/>
        <v>50</v>
      </c>
      <c r="AA153" s="328">
        <f t="shared" si="62"/>
        <v>50</v>
      </c>
      <c r="AB153" s="328">
        <f t="shared" si="62"/>
        <v>50</v>
      </c>
      <c r="AC153" s="328">
        <f t="shared" si="62"/>
        <v>25</v>
      </c>
      <c r="AD153" s="328">
        <f t="shared" si="62"/>
        <v>25</v>
      </c>
      <c r="AE153" s="328">
        <f t="shared" ref="AE153:AG153" si="75">P153*100/$D153</f>
        <v>25</v>
      </c>
      <c r="AF153" s="328">
        <f t="shared" si="75"/>
        <v>25</v>
      </c>
      <c r="AG153" s="329">
        <f t="shared" si="75"/>
        <v>25</v>
      </c>
      <c r="AH153" s="768">
        <v>1</v>
      </c>
      <c r="AI153" s="769">
        <v>1</v>
      </c>
      <c r="AJ153" s="769">
        <v>1</v>
      </c>
      <c r="AK153" s="769">
        <v>1</v>
      </c>
      <c r="AL153" s="769">
        <v>1</v>
      </c>
      <c r="AM153" s="769">
        <v>1</v>
      </c>
      <c r="AN153" s="769">
        <v>1</v>
      </c>
      <c r="AO153" s="769">
        <v>1</v>
      </c>
      <c r="AP153" s="769">
        <v>1</v>
      </c>
      <c r="AQ153" s="769">
        <v>1</v>
      </c>
      <c r="AR153" s="769">
        <v>1</v>
      </c>
      <c r="AS153" s="769">
        <v>1</v>
      </c>
      <c r="AT153" s="769">
        <v>4</v>
      </c>
      <c r="AU153" s="769">
        <v>6</v>
      </c>
      <c r="AV153" s="771">
        <v>7</v>
      </c>
    </row>
    <row r="154" spans="2:48" ht="14.5" x14ac:dyDescent="0.35">
      <c r="B154" s="910"/>
      <c r="C154" s="1" t="s">
        <v>6</v>
      </c>
      <c r="D154" s="741">
        <v>144</v>
      </c>
      <c r="E154" s="741">
        <v>143</v>
      </c>
      <c r="F154" s="741">
        <v>128</v>
      </c>
      <c r="G154" s="741">
        <v>128</v>
      </c>
      <c r="H154" s="741">
        <v>133</v>
      </c>
      <c r="I154" s="741">
        <v>148</v>
      </c>
      <c r="J154" s="741">
        <v>147</v>
      </c>
      <c r="K154" s="741">
        <v>175</v>
      </c>
      <c r="L154" s="741">
        <v>184</v>
      </c>
      <c r="M154" s="741">
        <v>184</v>
      </c>
      <c r="N154" s="741">
        <v>192</v>
      </c>
      <c r="O154" s="741">
        <v>195</v>
      </c>
      <c r="P154" s="742">
        <v>189</v>
      </c>
      <c r="Q154" s="742">
        <v>187</v>
      </c>
      <c r="R154" s="742">
        <v>187</v>
      </c>
      <c r="S154" s="143">
        <f>100</f>
        <v>100</v>
      </c>
      <c r="T154" s="328">
        <f t="shared" si="55"/>
        <v>99.305555555555557</v>
      </c>
      <c r="U154" s="328">
        <f t="shared" si="56"/>
        <v>88.888888888888886</v>
      </c>
      <c r="V154" s="328">
        <f t="shared" si="57"/>
        <v>88.888888888888886</v>
      </c>
      <c r="W154" s="328">
        <f t="shared" si="58"/>
        <v>92.361111111111114</v>
      </c>
      <c r="X154" s="328">
        <f t="shared" si="59"/>
        <v>102.77777777777777</v>
      </c>
      <c r="Y154" s="328">
        <f t="shared" si="60"/>
        <v>102.08333333333333</v>
      </c>
      <c r="Z154" s="328">
        <f t="shared" si="61"/>
        <v>121.52777777777777</v>
      </c>
      <c r="AA154" s="328">
        <f t="shared" si="62"/>
        <v>127.77777777777777</v>
      </c>
      <c r="AB154" s="328">
        <f t="shared" si="62"/>
        <v>127.77777777777777</v>
      </c>
      <c r="AC154" s="328">
        <f t="shared" si="62"/>
        <v>133.33333333333334</v>
      </c>
      <c r="AD154" s="328">
        <f t="shared" si="62"/>
        <v>135.41666666666666</v>
      </c>
      <c r="AE154" s="328">
        <f t="shared" ref="AE154:AG154" si="76">P154*100/$D154</f>
        <v>131.25</v>
      </c>
      <c r="AF154" s="328">
        <f t="shared" si="76"/>
        <v>129.86111111111111</v>
      </c>
      <c r="AG154" s="329">
        <f t="shared" si="76"/>
        <v>129.86111111111111</v>
      </c>
      <c r="AH154" s="768">
        <v>1</v>
      </c>
      <c r="AI154" s="769">
        <v>1</v>
      </c>
      <c r="AJ154" s="769">
        <v>1</v>
      </c>
      <c r="AK154" s="769">
        <v>1</v>
      </c>
      <c r="AL154" s="769">
        <v>1</v>
      </c>
      <c r="AM154" s="769">
        <v>1</v>
      </c>
      <c r="AN154" s="769">
        <v>1</v>
      </c>
      <c r="AO154" s="769">
        <v>1</v>
      </c>
      <c r="AP154" s="769">
        <v>1</v>
      </c>
      <c r="AQ154" s="769">
        <v>1</v>
      </c>
      <c r="AR154" s="769">
        <v>1</v>
      </c>
      <c r="AS154" s="769">
        <v>1</v>
      </c>
      <c r="AT154" s="769">
        <v>4</v>
      </c>
      <c r="AU154" s="769">
        <v>6</v>
      </c>
      <c r="AV154" s="771">
        <v>7</v>
      </c>
    </row>
    <row r="155" spans="2:48" ht="14.5" x14ac:dyDescent="0.35">
      <c r="B155" s="911"/>
      <c r="C155" s="8" t="s">
        <v>7</v>
      </c>
      <c r="D155">
        <v>140</v>
      </c>
      <c r="E155">
        <v>141</v>
      </c>
      <c r="F155">
        <v>126</v>
      </c>
      <c r="G155">
        <v>126</v>
      </c>
      <c r="H155">
        <v>131</v>
      </c>
      <c r="I155">
        <v>146</v>
      </c>
      <c r="J155">
        <v>145</v>
      </c>
      <c r="K155">
        <v>173</v>
      </c>
      <c r="L155">
        <v>182</v>
      </c>
      <c r="M155">
        <v>182</v>
      </c>
      <c r="N155">
        <v>191</v>
      </c>
      <c r="O155">
        <v>194</v>
      </c>
      <c r="P155">
        <v>188</v>
      </c>
      <c r="Q155">
        <v>186</v>
      </c>
      <c r="R155">
        <v>186</v>
      </c>
      <c r="S155" s="143">
        <f>100</f>
        <v>100</v>
      </c>
      <c r="T155" s="328">
        <f t="shared" si="55"/>
        <v>100.71428571428571</v>
      </c>
      <c r="U155" s="328">
        <f t="shared" si="56"/>
        <v>90</v>
      </c>
      <c r="V155" s="328">
        <f t="shared" si="57"/>
        <v>90</v>
      </c>
      <c r="W155" s="328">
        <f t="shared" si="58"/>
        <v>93.571428571428569</v>
      </c>
      <c r="X155" s="328">
        <f t="shared" si="59"/>
        <v>104.28571428571429</v>
      </c>
      <c r="Y155" s="328">
        <f t="shared" si="60"/>
        <v>103.57142857142857</v>
      </c>
      <c r="Z155" s="328">
        <f t="shared" si="61"/>
        <v>123.57142857142857</v>
      </c>
      <c r="AA155" s="328">
        <f t="shared" si="62"/>
        <v>130</v>
      </c>
      <c r="AB155" s="328">
        <f t="shared" si="62"/>
        <v>130</v>
      </c>
      <c r="AC155" s="328">
        <f t="shared" si="62"/>
        <v>136.42857142857142</v>
      </c>
      <c r="AD155" s="328">
        <f t="shared" si="62"/>
        <v>138.57142857142858</v>
      </c>
      <c r="AE155" s="328">
        <f t="shared" ref="AE155:AG155" si="77">P155*100/$D155</f>
        <v>134.28571428571428</v>
      </c>
      <c r="AF155" s="328">
        <f t="shared" si="77"/>
        <v>132.85714285714286</v>
      </c>
      <c r="AG155" s="329">
        <f t="shared" si="77"/>
        <v>132.85714285714286</v>
      </c>
      <c r="AH155" s="772"/>
      <c r="AI155" s="773"/>
      <c r="AJ155" s="773"/>
      <c r="AK155" s="773"/>
      <c r="AL155" s="773"/>
      <c r="AM155" s="773"/>
      <c r="AN155" s="773"/>
      <c r="AO155" s="773"/>
      <c r="AP155" s="773"/>
      <c r="AQ155" s="773"/>
      <c r="AR155" s="773"/>
      <c r="AS155" s="773"/>
      <c r="AT155" s="773"/>
      <c r="AU155" s="773"/>
      <c r="AV155" s="774"/>
    </row>
    <row r="156" spans="2:48" ht="15" customHeight="1" x14ac:dyDescent="0.35">
      <c r="B156" s="910" t="s">
        <v>42</v>
      </c>
      <c r="C156" s="1" t="s">
        <v>2</v>
      </c>
      <c r="D156" s="741">
        <v>23</v>
      </c>
      <c r="E156" s="741">
        <v>23</v>
      </c>
      <c r="F156" s="741">
        <v>22</v>
      </c>
      <c r="G156" s="741">
        <v>21</v>
      </c>
      <c r="H156" s="741">
        <v>36</v>
      </c>
      <c r="I156" s="741">
        <v>35</v>
      </c>
      <c r="J156" s="741">
        <v>33</v>
      </c>
      <c r="K156" s="741">
        <v>39</v>
      </c>
      <c r="L156" s="741">
        <v>39</v>
      </c>
      <c r="M156" s="741">
        <v>38</v>
      </c>
      <c r="N156" s="741">
        <v>38</v>
      </c>
      <c r="O156" s="741">
        <v>45</v>
      </c>
      <c r="P156" s="742">
        <v>44</v>
      </c>
      <c r="Q156" s="742">
        <v>43</v>
      </c>
      <c r="R156" s="742">
        <v>44</v>
      </c>
      <c r="S156" s="143">
        <f>100</f>
        <v>100</v>
      </c>
      <c r="T156" s="328">
        <f t="shared" si="55"/>
        <v>100</v>
      </c>
      <c r="U156" s="328">
        <f t="shared" si="56"/>
        <v>95.652173913043484</v>
      </c>
      <c r="V156" s="328">
        <f t="shared" si="57"/>
        <v>91.304347826086953</v>
      </c>
      <c r="W156" s="328">
        <f t="shared" si="58"/>
        <v>156.52173913043478</v>
      </c>
      <c r="X156" s="328">
        <f t="shared" si="59"/>
        <v>152.17391304347825</v>
      </c>
      <c r="Y156" s="328">
        <f t="shared" si="60"/>
        <v>143.47826086956522</v>
      </c>
      <c r="Z156" s="328">
        <f t="shared" si="61"/>
        <v>169.56521739130434</v>
      </c>
      <c r="AA156" s="328">
        <f t="shared" si="62"/>
        <v>169.56521739130434</v>
      </c>
      <c r="AB156" s="328">
        <f t="shared" si="62"/>
        <v>165.21739130434781</v>
      </c>
      <c r="AC156" s="328">
        <f t="shared" si="62"/>
        <v>165.21739130434781</v>
      </c>
      <c r="AD156" s="328">
        <f t="shared" si="62"/>
        <v>195.65217391304347</v>
      </c>
      <c r="AE156" s="328">
        <f t="shared" ref="AE156:AE204" si="78">P156*100/$D156</f>
        <v>191.30434782608697</v>
      </c>
      <c r="AF156" s="328">
        <f t="shared" ref="AF156:AG204" si="79">Q156*100/$D156</f>
        <v>186.95652173913044</v>
      </c>
      <c r="AG156" s="329">
        <f t="shared" si="79"/>
        <v>191.30434782608697</v>
      </c>
      <c r="AH156" s="768">
        <v>1</v>
      </c>
      <c r="AI156" s="769">
        <v>1</v>
      </c>
      <c r="AJ156" s="769">
        <v>1</v>
      </c>
      <c r="AK156" s="769">
        <v>1</v>
      </c>
      <c r="AL156" s="769">
        <v>1</v>
      </c>
      <c r="AM156" s="769">
        <v>1</v>
      </c>
      <c r="AN156" s="769">
        <v>1</v>
      </c>
      <c r="AO156" s="769">
        <v>1</v>
      </c>
      <c r="AP156" s="769">
        <v>1</v>
      </c>
      <c r="AQ156" s="769">
        <v>1</v>
      </c>
      <c r="AR156" s="769">
        <v>1</v>
      </c>
      <c r="AS156" s="769">
        <v>1</v>
      </c>
      <c r="AT156" s="769">
        <v>4</v>
      </c>
      <c r="AU156" s="769">
        <v>6</v>
      </c>
      <c r="AV156" s="771">
        <v>7</v>
      </c>
    </row>
    <row r="157" spans="2:48" ht="14.5" x14ac:dyDescent="0.35">
      <c r="B157" s="910"/>
      <c r="C157" s="1" t="s">
        <v>3</v>
      </c>
      <c r="D157" s="741">
        <v>19</v>
      </c>
      <c r="E157" s="741">
        <v>19</v>
      </c>
      <c r="F157" s="741">
        <v>17</v>
      </c>
      <c r="G157" s="741">
        <v>14</v>
      </c>
      <c r="H157" s="741">
        <v>14</v>
      </c>
      <c r="I157" s="741">
        <v>14</v>
      </c>
      <c r="J157" s="741">
        <v>15</v>
      </c>
      <c r="K157" s="741">
        <v>18</v>
      </c>
      <c r="L157" s="741">
        <v>18</v>
      </c>
      <c r="M157" s="741">
        <v>19</v>
      </c>
      <c r="N157" s="741">
        <v>19</v>
      </c>
      <c r="O157" s="741">
        <v>18</v>
      </c>
      <c r="P157" s="742">
        <v>17</v>
      </c>
      <c r="Q157" s="742">
        <v>17</v>
      </c>
      <c r="R157" s="742">
        <v>17</v>
      </c>
      <c r="S157" s="143">
        <f>100</f>
        <v>100</v>
      </c>
      <c r="T157" s="328">
        <f t="shared" si="55"/>
        <v>100</v>
      </c>
      <c r="U157" s="328">
        <f t="shared" si="56"/>
        <v>89.473684210526315</v>
      </c>
      <c r="V157" s="328">
        <f t="shared" si="57"/>
        <v>73.684210526315795</v>
      </c>
      <c r="W157" s="328">
        <f t="shared" si="58"/>
        <v>73.684210526315795</v>
      </c>
      <c r="X157" s="328">
        <f t="shared" si="59"/>
        <v>73.684210526315795</v>
      </c>
      <c r="Y157" s="328">
        <f t="shared" si="60"/>
        <v>78.94736842105263</v>
      </c>
      <c r="Z157" s="328">
        <f t="shared" si="61"/>
        <v>94.736842105263165</v>
      </c>
      <c r="AA157" s="328">
        <f t="shared" si="62"/>
        <v>94.736842105263165</v>
      </c>
      <c r="AB157" s="328">
        <f t="shared" si="62"/>
        <v>100</v>
      </c>
      <c r="AC157" s="328">
        <f t="shared" si="62"/>
        <v>100</v>
      </c>
      <c r="AD157" s="328">
        <f t="shared" si="62"/>
        <v>94.736842105263165</v>
      </c>
      <c r="AE157" s="328">
        <f t="shared" si="78"/>
        <v>89.473684210526315</v>
      </c>
      <c r="AF157" s="328">
        <f t="shared" si="79"/>
        <v>89.473684210526315</v>
      </c>
      <c r="AG157" s="329">
        <f t="shared" si="79"/>
        <v>89.473684210526315</v>
      </c>
      <c r="AH157" s="768">
        <v>1</v>
      </c>
      <c r="AI157" s="769">
        <v>1</v>
      </c>
      <c r="AJ157" s="769">
        <v>1</v>
      </c>
      <c r="AK157" s="769">
        <v>1</v>
      </c>
      <c r="AL157" s="769">
        <v>1</v>
      </c>
      <c r="AM157" s="769">
        <v>1</v>
      </c>
      <c r="AN157" s="769">
        <v>1</v>
      </c>
      <c r="AO157" s="769">
        <v>1</v>
      </c>
      <c r="AP157" s="769">
        <v>1</v>
      </c>
      <c r="AQ157" s="769">
        <v>1</v>
      </c>
      <c r="AR157" s="769">
        <v>1</v>
      </c>
      <c r="AS157" s="769">
        <v>1</v>
      </c>
      <c r="AT157" s="769">
        <v>4</v>
      </c>
      <c r="AU157" s="769">
        <v>6</v>
      </c>
      <c r="AV157" s="771">
        <v>7</v>
      </c>
    </row>
    <row r="158" spans="2:48" ht="14.5" x14ac:dyDescent="0.35">
      <c r="B158" s="910"/>
      <c r="C158" s="1" t="s">
        <v>4</v>
      </c>
      <c r="D158" s="741">
        <v>12</v>
      </c>
      <c r="E158" s="741">
        <v>11</v>
      </c>
      <c r="F158" s="741">
        <v>7</v>
      </c>
      <c r="G158" s="741">
        <v>8</v>
      </c>
      <c r="H158" s="741">
        <v>6</v>
      </c>
      <c r="I158" s="741">
        <v>6</v>
      </c>
      <c r="J158" s="741">
        <v>6</v>
      </c>
      <c r="K158" s="741">
        <v>8</v>
      </c>
      <c r="L158" s="741">
        <v>8</v>
      </c>
      <c r="M158" s="741">
        <v>10</v>
      </c>
      <c r="N158" s="741">
        <v>10</v>
      </c>
      <c r="O158" s="741">
        <v>10</v>
      </c>
      <c r="P158" s="742">
        <v>10</v>
      </c>
      <c r="Q158" s="742">
        <v>10</v>
      </c>
      <c r="R158" s="742">
        <v>10</v>
      </c>
      <c r="S158" s="143">
        <f>100</f>
        <v>100</v>
      </c>
      <c r="T158" s="328">
        <f t="shared" si="55"/>
        <v>91.666666666666671</v>
      </c>
      <c r="U158" s="328">
        <f t="shared" si="56"/>
        <v>58.333333333333336</v>
      </c>
      <c r="V158" s="328">
        <f t="shared" si="57"/>
        <v>66.666666666666671</v>
      </c>
      <c r="W158" s="328">
        <f t="shared" si="58"/>
        <v>50</v>
      </c>
      <c r="X158" s="328">
        <f t="shared" si="59"/>
        <v>50</v>
      </c>
      <c r="Y158" s="328">
        <f t="shared" si="60"/>
        <v>50</v>
      </c>
      <c r="Z158" s="328">
        <f t="shared" si="61"/>
        <v>66.666666666666671</v>
      </c>
      <c r="AA158" s="328">
        <f t="shared" si="62"/>
        <v>66.666666666666671</v>
      </c>
      <c r="AB158" s="328">
        <f t="shared" si="62"/>
        <v>83.333333333333329</v>
      </c>
      <c r="AC158" s="328">
        <f t="shared" si="62"/>
        <v>83.333333333333329</v>
      </c>
      <c r="AD158" s="328">
        <f t="shared" si="62"/>
        <v>83.333333333333329</v>
      </c>
      <c r="AE158" s="328">
        <f t="shared" si="78"/>
        <v>83.333333333333329</v>
      </c>
      <c r="AF158" s="328">
        <f t="shared" si="79"/>
        <v>83.333333333333329</v>
      </c>
      <c r="AG158" s="329">
        <f t="shared" si="79"/>
        <v>83.333333333333329</v>
      </c>
      <c r="AH158" s="768">
        <v>1</v>
      </c>
      <c r="AI158" s="769">
        <v>1</v>
      </c>
      <c r="AJ158" s="769">
        <v>1</v>
      </c>
      <c r="AK158" s="769">
        <v>1</v>
      </c>
      <c r="AL158" s="769">
        <v>1</v>
      </c>
      <c r="AM158" s="769">
        <v>1</v>
      </c>
      <c r="AN158" s="769">
        <v>1</v>
      </c>
      <c r="AO158" s="769">
        <v>1</v>
      </c>
      <c r="AP158" s="769">
        <v>1</v>
      </c>
      <c r="AQ158" s="769">
        <v>1</v>
      </c>
      <c r="AR158" s="769">
        <v>1</v>
      </c>
      <c r="AS158" s="769">
        <v>1</v>
      </c>
      <c r="AT158" s="769">
        <v>4</v>
      </c>
      <c r="AU158" s="769">
        <v>6</v>
      </c>
      <c r="AV158" s="771">
        <v>7</v>
      </c>
    </row>
    <row r="159" spans="2:48" ht="14.5" x14ac:dyDescent="0.35">
      <c r="B159" s="910"/>
      <c r="C159" s="1" t="s">
        <v>5</v>
      </c>
      <c r="D159" s="741">
        <v>2</v>
      </c>
      <c r="E159" s="741">
        <v>2</v>
      </c>
      <c r="F159" s="741">
        <v>2</v>
      </c>
      <c r="G159" s="741">
        <v>2</v>
      </c>
      <c r="H159" s="741">
        <v>4</v>
      </c>
      <c r="I159" s="741">
        <v>4</v>
      </c>
      <c r="J159" s="741">
        <v>4</v>
      </c>
      <c r="K159" s="741">
        <v>3</v>
      </c>
      <c r="L159" s="741">
        <v>3</v>
      </c>
      <c r="M159" s="741">
        <v>2</v>
      </c>
      <c r="N159" s="741">
        <v>2</v>
      </c>
      <c r="O159" s="741">
        <v>2</v>
      </c>
      <c r="P159" s="742">
        <v>2</v>
      </c>
      <c r="Q159" s="742">
        <v>2</v>
      </c>
      <c r="R159" s="742">
        <v>2</v>
      </c>
      <c r="S159" s="143">
        <f>100</f>
        <v>100</v>
      </c>
      <c r="T159" s="328">
        <f t="shared" si="55"/>
        <v>100</v>
      </c>
      <c r="U159" s="328">
        <f t="shared" si="56"/>
        <v>100</v>
      </c>
      <c r="V159" s="328">
        <f t="shared" si="57"/>
        <v>100</v>
      </c>
      <c r="W159" s="328">
        <f t="shared" si="58"/>
        <v>200</v>
      </c>
      <c r="X159" s="328">
        <f t="shared" si="59"/>
        <v>200</v>
      </c>
      <c r="Y159" s="328">
        <f t="shared" si="60"/>
        <v>200</v>
      </c>
      <c r="Z159" s="328">
        <f t="shared" si="61"/>
        <v>150</v>
      </c>
      <c r="AA159" s="328">
        <f t="shared" si="62"/>
        <v>150</v>
      </c>
      <c r="AB159" s="328">
        <f t="shared" si="62"/>
        <v>100</v>
      </c>
      <c r="AC159" s="328">
        <f t="shared" si="62"/>
        <v>100</v>
      </c>
      <c r="AD159" s="328">
        <f t="shared" si="62"/>
        <v>100</v>
      </c>
      <c r="AE159" s="328">
        <f t="shared" si="78"/>
        <v>100</v>
      </c>
      <c r="AF159" s="328">
        <f t="shared" si="79"/>
        <v>100</v>
      </c>
      <c r="AG159" s="329">
        <f t="shared" si="79"/>
        <v>100</v>
      </c>
      <c r="AH159" s="768">
        <v>1</v>
      </c>
      <c r="AI159" s="769">
        <v>1</v>
      </c>
      <c r="AJ159" s="769">
        <v>1</v>
      </c>
      <c r="AK159" s="769">
        <v>1</v>
      </c>
      <c r="AL159" s="769">
        <v>1</v>
      </c>
      <c r="AM159" s="769">
        <v>1</v>
      </c>
      <c r="AN159" s="769">
        <v>1</v>
      </c>
      <c r="AO159" s="769">
        <v>1</v>
      </c>
      <c r="AP159" s="769">
        <v>1</v>
      </c>
      <c r="AQ159" s="769">
        <v>1</v>
      </c>
      <c r="AR159" s="769">
        <v>1</v>
      </c>
      <c r="AS159" s="769">
        <v>1</v>
      </c>
      <c r="AT159" s="769">
        <v>4</v>
      </c>
      <c r="AU159" s="769">
        <v>6</v>
      </c>
      <c r="AV159" s="771">
        <v>7</v>
      </c>
    </row>
    <row r="160" spans="2:48" ht="14.5" x14ac:dyDescent="0.35">
      <c r="B160" s="910"/>
      <c r="C160" s="1" t="s">
        <v>6</v>
      </c>
      <c r="D160" s="741">
        <v>56</v>
      </c>
      <c r="E160" s="741">
        <v>55</v>
      </c>
      <c r="F160" s="741">
        <v>48</v>
      </c>
      <c r="G160" s="741">
        <v>45</v>
      </c>
      <c r="H160" s="741">
        <v>60</v>
      </c>
      <c r="I160" s="741">
        <v>59</v>
      </c>
      <c r="J160" s="741">
        <v>58</v>
      </c>
      <c r="K160" s="741">
        <v>68</v>
      </c>
      <c r="L160" s="741">
        <v>68</v>
      </c>
      <c r="M160" s="741">
        <v>69</v>
      </c>
      <c r="N160" s="741">
        <v>69</v>
      </c>
      <c r="O160" s="741">
        <v>75</v>
      </c>
      <c r="P160" s="742">
        <v>73</v>
      </c>
      <c r="Q160" s="742">
        <v>72</v>
      </c>
      <c r="R160" s="742">
        <v>73</v>
      </c>
      <c r="S160" s="143">
        <f>100</f>
        <v>100</v>
      </c>
      <c r="T160" s="328">
        <f t="shared" si="55"/>
        <v>98.214285714285708</v>
      </c>
      <c r="U160" s="328">
        <f t="shared" si="56"/>
        <v>85.714285714285708</v>
      </c>
      <c r="V160" s="328">
        <f t="shared" si="57"/>
        <v>80.357142857142861</v>
      </c>
      <c r="W160" s="328">
        <f t="shared" si="58"/>
        <v>107.14285714285714</v>
      </c>
      <c r="X160" s="328">
        <f t="shared" si="59"/>
        <v>105.35714285714286</v>
      </c>
      <c r="Y160" s="328">
        <f t="shared" si="60"/>
        <v>103.57142857142857</v>
      </c>
      <c r="Z160" s="328">
        <f t="shared" si="61"/>
        <v>121.42857142857143</v>
      </c>
      <c r="AA160" s="328">
        <f t="shared" si="62"/>
        <v>121.42857142857143</v>
      </c>
      <c r="AB160" s="328">
        <f t="shared" si="62"/>
        <v>123.21428571428571</v>
      </c>
      <c r="AC160" s="328">
        <f t="shared" si="62"/>
        <v>123.21428571428571</v>
      </c>
      <c r="AD160" s="328">
        <f t="shared" si="62"/>
        <v>133.92857142857142</v>
      </c>
      <c r="AE160" s="328">
        <f t="shared" si="78"/>
        <v>130.35714285714286</v>
      </c>
      <c r="AF160" s="328">
        <f t="shared" si="79"/>
        <v>128.57142857142858</v>
      </c>
      <c r="AG160" s="329">
        <f t="shared" si="79"/>
        <v>130.35714285714286</v>
      </c>
      <c r="AH160" s="768">
        <v>1</v>
      </c>
      <c r="AI160" s="769">
        <v>1</v>
      </c>
      <c r="AJ160" s="769">
        <v>1</v>
      </c>
      <c r="AK160" s="769">
        <v>1</v>
      </c>
      <c r="AL160" s="769">
        <v>1</v>
      </c>
      <c r="AM160" s="769">
        <v>1</v>
      </c>
      <c r="AN160" s="769">
        <v>1</v>
      </c>
      <c r="AO160" s="769">
        <v>1</v>
      </c>
      <c r="AP160" s="769">
        <v>1</v>
      </c>
      <c r="AQ160" s="769">
        <v>1</v>
      </c>
      <c r="AR160" s="769">
        <v>1</v>
      </c>
      <c r="AS160" s="769">
        <v>1</v>
      </c>
      <c r="AT160" s="769">
        <v>4</v>
      </c>
      <c r="AU160" s="769">
        <v>6</v>
      </c>
      <c r="AV160" s="771">
        <v>7</v>
      </c>
    </row>
    <row r="161" spans="2:48" ht="14.5" x14ac:dyDescent="0.35">
      <c r="B161" s="911"/>
      <c r="C161" s="8" t="s">
        <v>7</v>
      </c>
      <c r="D161">
        <v>54</v>
      </c>
      <c r="E161">
        <v>53</v>
      </c>
      <c r="F161">
        <v>46</v>
      </c>
      <c r="G161">
        <v>43</v>
      </c>
      <c r="H161">
        <v>56</v>
      </c>
      <c r="I161">
        <v>55</v>
      </c>
      <c r="J161">
        <v>54</v>
      </c>
      <c r="K161">
        <v>65</v>
      </c>
      <c r="L161">
        <v>65</v>
      </c>
      <c r="M161">
        <v>67</v>
      </c>
      <c r="N161">
        <v>67</v>
      </c>
      <c r="O161">
        <v>73</v>
      </c>
      <c r="P161">
        <v>71</v>
      </c>
      <c r="Q161">
        <v>70</v>
      </c>
      <c r="R161">
        <v>71</v>
      </c>
      <c r="S161" s="143">
        <f>100</f>
        <v>100</v>
      </c>
      <c r="T161" s="328">
        <f t="shared" si="55"/>
        <v>98.148148148148152</v>
      </c>
      <c r="U161" s="328">
        <f t="shared" si="56"/>
        <v>85.18518518518519</v>
      </c>
      <c r="V161" s="328">
        <f t="shared" si="57"/>
        <v>79.629629629629633</v>
      </c>
      <c r="W161" s="328">
        <f t="shared" si="58"/>
        <v>103.70370370370371</v>
      </c>
      <c r="X161" s="328">
        <f t="shared" si="59"/>
        <v>101.85185185185185</v>
      </c>
      <c r="Y161" s="328">
        <f t="shared" si="60"/>
        <v>100</v>
      </c>
      <c r="Z161" s="328">
        <f t="shared" si="61"/>
        <v>120.37037037037037</v>
      </c>
      <c r="AA161" s="328">
        <f t="shared" si="62"/>
        <v>120.37037037037037</v>
      </c>
      <c r="AB161" s="328">
        <f t="shared" si="62"/>
        <v>124.07407407407408</v>
      </c>
      <c r="AC161" s="328">
        <f t="shared" si="62"/>
        <v>124.07407407407408</v>
      </c>
      <c r="AD161" s="328">
        <f t="shared" si="62"/>
        <v>135.18518518518519</v>
      </c>
      <c r="AE161" s="328">
        <f t="shared" si="78"/>
        <v>131.4814814814815</v>
      </c>
      <c r="AF161" s="328">
        <f t="shared" si="79"/>
        <v>129.62962962962962</v>
      </c>
      <c r="AG161" s="329">
        <f t="shared" si="79"/>
        <v>131.4814814814815</v>
      </c>
      <c r="AH161" s="772"/>
      <c r="AI161" s="773"/>
      <c r="AJ161" s="773"/>
      <c r="AK161" s="773"/>
      <c r="AL161" s="773"/>
      <c r="AM161" s="773"/>
      <c r="AN161" s="773"/>
      <c r="AO161" s="773"/>
      <c r="AP161" s="773"/>
      <c r="AQ161" s="773"/>
      <c r="AR161" s="773"/>
      <c r="AS161" s="773"/>
      <c r="AT161" s="773"/>
      <c r="AU161" s="773"/>
      <c r="AV161" s="774"/>
    </row>
    <row r="162" spans="2:48" ht="15" customHeight="1" x14ac:dyDescent="0.35">
      <c r="B162" s="910" t="s">
        <v>43</v>
      </c>
      <c r="C162" s="1" t="s">
        <v>2</v>
      </c>
      <c r="D162" s="741">
        <v>41</v>
      </c>
      <c r="E162" s="741">
        <v>53</v>
      </c>
      <c r="F162" s="741">
        <v>66</v>
      </c>
      <c r="G162" s="741">
        <v>65</v>
      </c>
      <c r="H162" s="741">
        <v>64</v>
      </c>
      <c r="I162" s="741">
        <v>55</v>
      </c>
      <c r="J162" s="741">
        <v>60</v>
      </c>
      <c r="K162" s="741">
        <v>68</v>
      </c>
      <c r="L162" s="741">
        <v>69</v>
      </c>
      <c r="M162" s="741">
        <v>73</v>
      </c>
      <c r="N162" s="741">
        <v>70</v>
      </c>
      <c r="O162" s="741">
        <v>76</v>
      </c>
      <c r="P162" s="742">
        <v>74</v>
      </c>
      <c r="Q162" s="742">
        <v>72</v>
      </c>
      <c r="R162" s="742">
        <v>73</v>
      </c>
      <c r="S162" s="143">
        <f>100</f>
        <v>100</v>
      </c>
      <c r="T162" s="328">
        <f t="shared" si="55"/>
        <v>129.26829268292684</v>
      </c>
      <c r="U162" s="328">
        <f t="shared" si="56"/>
        <v>160.97560975609755</v>
      </c>
      <c r="V162" s="328">
        <f t="shared" si="57"/>
        <v>158.53658536585365</v>
      </c>
      <c r="W162" s="328">
        <f t="shared" si="58"/>
        <v>156.09756097560975</v>
      </c>
      <c r="X162" s="328">
        <f t="shared" si="59"/>
        <v>134.14634146341464</v>
      </c>
      <c r="Y162" s="328">
        <f t="shared" si="60"/>
        <v>146.34146341463415</v>
      </c>
      <c r="Z162" s="328">
        <f t="shared" si="61"/>
        <v>165.85365853658536</v>
      </c>
      <c r="AA162" s="328">
        <f t="shared" si="62"/>
        <v>168.29268292682926</v>
      </c>
      <c r="AB162" s="328">
        <f t="shared" si="62"/>
        <v>178.04878048780489</v>
      </c>
      <c r="AC162" s="328">
        <f t="shared" si="62"/>
        <v>170.73170731707316</v>
      </c>
      <c r="AD162" s="328">
        <f t="shared" si="62"/>
        <v>185.36585365853659</v>
      </c>
      <c r="AE162" s="328">
        <f t="shared" si="78"/>
        <v>180.48780487804879</v>
      </c>
      <c r="AF162" s="328">
        <f t="shared" si="79"/>
        <v>175.60975609756099</v>
      </c>
      <c r="AG162" s="329">
        <f t="shared" si="79"/>
        <v>178.04878048780489</v>
      </c>
      <c r="AH162" s="768">
        <v>1</v>
      </c>
      <c r="AI162" s="769">
        <v>1</v>
      </c>
      <c r="AJ162" s="769">
        <v>1</v>
      </c>
      <c r="AK162" s="769">
        <v>1</v>
      </c>
      <c r="AL162" s="769">
        <v>1</v>
      </c>
      <c r="AM162" s="769">
        <v>1</v>
      </c>
      <c r="AN162" s="769">
        <v>1</v>
      </c>
      <c r="AO162" s="769">
        <v>1</v>
      </c>
      <c r="AP162" s="769">
        <v>1</v>
      </c>
      <c r="AQ162" s="769">
        <v>1</v>
      </c>
      <c r="AR162" s="769">
        <v>1</v>
      </c>
      <c r="AS162" s="769">
        <v>1</v>
      </c>
      <c r="AT162" s="769">
        <v>4</v>
      </c>
      <c r="AU162" s="769">
        <v>6</v>
      </c>
      <c r="AV162" s="771">
        <v>7</v>
      </c>
    </row>
    <row r="163" spans="2:48" ht="14.5" x14ac:dyDescent="0.35">
      <c r="B163" s="910"/>
      <c r="C163" s="1" t="s">
        <v>3</v>
      </c>
      <c r="D163" s="741">
        <v>14</v>
      </c>
      <c r="E163" s="741">
        <v>9</v>
      </c>
      <c r="F163" s="741">
        <v>13</v>
      </c>
      <c r="G163" s="741">
        <v>7</v>
      </c>
      <c r="H163" s="741">
        <v>9</v>
      </c>
      <c r="I163" s="741">
        <v>12</v>
      </c>
      <c r="J163" s="741">
        <v>7</v>
      </c>
      <c r="K163" s="741">
        <v>10</v>
      </c>
      <c r="L163" s="741">
        <v>16</v>
      </c>
      <c r="M163" s="741">
        <v>11</v>
      </c>
      <c r="N163" s="741">
        <v>11</v>
      </c>
      <c r="O163" s="741">
        <v>14</v>
      </c>
      <c r="P163" s="742">
        <v>13</v>
      </c>
      <c r="Q163" s="742">
        <v>13</v>
      </c>
      <c r="R163" s="742">
        <v>13</v>
      </c>
      <c r="S163" s="143">
        <f>100</f>
        <v>100</v>
      </c>
      <c r="T163" s="328">
        <f t="shared" si="55"/>
        <v>64.285714285714292</v>
      </c>
      <c r="U163" s="328">
        <f t="shared" si="56"/>
        <v>92.857142857142861</v>
      </c>
      <c r="V163" s="328">
        <f t="shared" si="57"/>
        <v>50</v>
      </c>
      <c r="W163" s="328">
        <f t="shared" si="58"/>
        <v>64.285714285714292</v>
      </c>
      <c r="X163" s="328">
        <f t="shared" si="59"/>
        <v>85.714285714285708</v>
      </c>
      <c r="Y163" s="328">
        <f t="shared" si="60"/>
        <v>50</v>
      </c>
      <c r="Z163" s="328">
        <f t="shared" si="61"/>
        <v>71.428571428571431</v>
      </c>
      <c r="AA163" s="328">
        <f t="shared" si="62"/>
        <v>114.28571428571429</v>
      </c>
      <c r="AB163" s="328">
        <f t="shared" si="62"/>
        <v>78.571428571428569</v>
      </c>
      <c r="AC163" s="328">
        <f t="shared" si="62"/>
        <v>78.571428571428569</v>
      </c>
      <c r="AD163" s="328">
        <f t="shared" si="62"/>
        <v>100</v>
      </c>
      <c r="AE163" s="328">
        <f t="shared" si="78"/>
        <v>92.857142857142861</v>
      </c>
      <c r="AF163" s="328">
        <f t="shared" si="79"/>
        <v>92.857142857142861</v>
      </c>
      <c r="AG163" s="329">
        <f t="shared" si="79"/>
        <v>92.857142857142861</v>
      </c>
      <c r="AH163" s="768">
        <v>1</v>
      </c>
      <c r="AI163" s="769">
        <v>1</v>
      </c>
      <c r="AJ163" s="769">
        <v>1</v>
      </c>
      <c r="AK163" s="769">
        <v>1</v>
      </c>
      <c r="AL163" s="769">
        <v>1</v>
      </c>
      <c r="AM163" s="769">
        <v>1</v>
      </c>
      <c r="AN163" s="769">
        <v>1</v>
      </c>
      <c r="AO163" s="769">
        <v>1</v>
      </c>
      <c r="AP163" s="769">
        <v>1</v>
      </c>
      <c r="AQ163" s="769">
        <v>1</v>
      </c>
      <c r="AR163" s="769">
        <v>1</v>
      </c>
      <c r="AS163" s="769">
        <v>1</v>
      </c>
      <c r="AT163" s="769">
        <v>4</v>
      </c>
      <c r="AU163" s="769">
        <v>6</v>
      </c>
      <c r="AV163" s="771">
        <v>7</v>
      </c>
    </row>
    <row r="164" spans="2:48" ht="14.5" x14ac:dyDescent="0.35">
      <c r="B164" s="910"/>
      <c r="C164" s="1" t="s">
        <v>4</v>
      </c>
      <c r="D164" s="741">
        <v>4</v>
      </c>
      <c r="E164" s="741">
        <v>3</v>
      </c>
      <c r="F164" s="741">
        <v>2</v>
      </c>
      <c r="G164" s="741">
        <v>4</v>
      </c>
      <c r="H164" s="741">
        <v>3</v>
      </c>
      <c r="I164" s="741">
        <v>3</v>
      </c>
      <c r="J164" s="741">
        <v>4</v>
      </c>
      <c r="K164" s="741">
        <v>3</v>
      </c>
      <c r="L164" s="741">
        <v>4</v>
      </c>
      <c r="M164" s="741">
        <v>4</v>
      </c>
      <c r="N164" s="741">
        <v>4</v>
      </c>
      <c r="O164" s="741">
        <v>4</v>
      </c>
      <c r="P164" s="742">
        <v>4</v>
      </c>
      <c r="Q164" s="742">
        <v>4</v>
      </c>
      <c r="R164" s="742">
        <v>4</v>
      </c>
      <c r="S164" s="143">
        <f>100</f>
        <v>100</v>
      </c>
      <c r="T164" s="328">
        <f t="shared" si="55"/>
        <v>75</v>
      </c>
      <c r="U164" s="328">
        <f t="shared" si="56"/>
        <v>50</v>
      </c>
      <c r="V164" s="328">
        <f t="shared" si="57"/>
        <v>100</v>
      </c>
      <c r="W164" s="328">
        <f t="shared" si="58"/>
        <v>75</v>
      </c>
      <c r="X164" s="328">
        <f t="shared" si="59"/>
        <v>75</v>
      </c>
      <c r="Y164" s="328">
        <f t="shared" si="60"/>
        <v>100</v>
      </c>
      <c r="Z164" s="328">
        <f t="shared" si="61"/>
        <v>75</v>
      </c>
      <c r="AA164" s="328">
        <f t="shared" si="62"/>
        <v>100</v>
      </c>
      <c r="AB164" s="328">
        <f t="shared" si="62"/>
        <v>100</v>
      </c>
      <c r="AC164" s="328">
        <f t="shared" si="62"/>
        <v>100</v>
      </c>
      <c r="AD164" s="328">
        <f t="shared" si="62"/>
        <v>100</v>
      </c>
      <c r="AE164" s="328">
        <f t="shared" si="78"/>
        <v>100</v>
      </c>
      <c r="AF164" s="328">
        <f t="shared" si="79"/>
        <v>100</v>
      </c>
      <c r="AG164" s="329">
        <f t="shared" si="79"/>
        <v>100</v>
      </c>
      <c r="AH164" s="768">
        <v>1</v>
      </c>
      <c r="AI164" s="769">
        <v>1</v>
      </c>
      <c r="AJ164" s="769">
        <v>1</v>
      </c>
      <c r="AK164" s="769">
        <v>1</v>
      </c>
      <c r="AL164" s="769">
        <v>1</v>
      </c>
      <c r="AM164" s="769">
        <v>1</v>
      </c>
      <c r="AN164" s="769">
        <v>1</v>
      </c>
      <c r="AO164" s="769">
        <v>1</v>
      </c>
      <c r="AP164" s="769">
        <v>1</v>
      </c>
      <c r="AQ164" s="769">
        <v>1</v>
      </c>
      <c r="AR164" s="769">
        <v>1</v>
      </c>
      <c r="AS164" s="769">
        <v>1</v>
      </c>
      <c r="AT164" s="769">
        <v>4</v>
      </c>
      <c r="AU164" s="769">
        <v>6</v>
      </c>
      <c r="AV164" s="771">
        <v>7</v>
      </c>
    </row>
    <row r="165" spans="2:48" ht="14.5" x14ac:dyDescent="0.35">
      <c r="B165" s="910"/>
      <c r="C165" s="1" t="s">
        <v>5</v>
      </c>
      <c r="D165" s="741">
        <v>0</v>
      </c>
      <c r="E165" s="741">
        <v>0</v>
      </c>
      <c r="F165" s="741">
        <v>0</v>
      </c>
      <c r="G165" s="741">
        <v>0</v>
      </c>
      <c r="H165" s="741">
        <v>0</v>
      </c>
      <c r="I165" s="741">
        <v>0</v>
      </c>
      <c r="J165" s="741">
        <v>0</v>
      </c>
      <c r="K165" s="741">
        <v>0</v>
      </c>
      <c r="L165" s="741">
        <v>0</v>
      </c>
      <c r="M165" s="741">
        <v>0</v>
      </c>
      <c r="N165" s="741">
        <v>0</v>
      </c>
      <c r="O165" s="741">
        <v>0</v>
      </c>
      <c r="P165" s="742">
        <v>0</v>
      </c>
      <c r="Q165" s="742">
        <v>0</v>
      </c>
      <c r="R165" s="742">
        <v>0</v>
      </c>
      <c r="S165" s="143">
        <f>100</f>
        <v>100</v>
      </c>
      <c r="T165" s="328" t="e">
        <f t="shared" si="55"/>
        <v>#DIV/0!</v>
      </c>
      <c r="U165" s="328" t="e">
        <f t="shared" si="56"/>
        <v>#DIV/0!</v>
      </c>
      <c r="V165" s="328" t="e">
        <f t="shared" si="57"/>
        <v>#DIV/0!</v>
      </c>
      <c r="W165" s="328" t="e">
        <f t="shared" si="58"/>
        <v>#DIV/0!</v>
      </c>
      <c r="X165" s="328" t="e">
        <f t="shared" si="59"/>
        <v>#DIV/0!</v>
      </c>
      <c r="Y165" s="328" t="e">
        <f t="shared" si="60"/>
        <v>#DIV/0!</v>
      </c>
      <c r="Z165" s="328" t="e">
        <f t="shared" si="61"/>
        <v>#DIV/0!</v>
      </c>
      <c r="AA165" s="328" t="e">
        <f t="shared" si="62"/>
        <v>#DIV/0!</v>
      </c>
      <c r="AB165" s="328" t="e">
        <f t="shared" si="62"/>
        <v>#DIV/0!</v>
      </c>
      <c r="AC165" s="328" t="e">
        <f t="shared" si="62"/>
        <v>#DIV/0!</v>
      </c>
      <c r="AD165" s="328" t="e">
        <f t="shared" si="62"/>
        <v>#DIV/0!</v>
      </c>
      <c r="AE165" s="328" t="e">
        <f t="shared" si="78"/>
        <v>#DIV/0!</v>
      </c>
      <c r="AF165" s="328" t="e">
        <f t="shared" si="79"/>
        <v>#DIV/0!</v>
      </c>
      <c r="AG165" s="329" t="e">
        <f t="shared" si="79"/>
        <v>#DIV/0!</v>
      </c>
      <c r="AH165" s="768">
        <v>1</v>
      </c>
      <c r="AI165" s="769">
        <v>1</v>
      </c>
      <c r="AJ165" s="769">
        <v>1</v>
      </c>
      <c r="AK165" s="769">
        <v>1</v>
      </c>
      <c r="AL165" s="769">
        <v>1</v>
      </c>
      <c r="AM165" s="769">
        <v>1</v>
      </c>
      <c r="AN165" s="769">
        <v>1</v>
      </c>
      <c r="AO165" s="769">
        <v>1</v>
      </c>
      <c r="AP165" s="769">
        <v>1</v>
      </c>
      <c r="AQ165" s="769">
        <v>1</v>
      </c>
      <c r="AR165" s="769">
        <v>1</v>
      </c>
      <c r="AS165" s="769">
        <v>1</v>
      </c>
      <c r="AT165" s="769">
        <v>4</v>
      </c>
      <c r="AU165" s="769">
        <v>6</v>
      </c>
      <c r="AV165" s="771">
        <v>7</v>
      </c>
    </row>
    <row r="166" spans="2:48" ht="14.5" x14ac:dyDescent="0.35">
      <c r="B166" s="910"/>
      <c r="C166" s="1" t="s">
        <v>6</v>
      </c>
      <c r="D166" s="741">
        <v>59</v>
      </c>
      <c r="E166" s="741">
        <v>65</v>
      </c>
      <c r="F166" s="741">
        <v>81</v>
      </c>
      <c r="G166" s="741">
        <v>76</v>
      </c>
      <c r="H166" s="741">
        <v>76</v>
      </c>
      <c r="I166" s="741">
        <v>70</v>
      </c>
      <c r="J166" s="741">
        <v>71</v>
      </c>
      <c r="K166" s="741">
        <v>81</v>
      </c>
      <c r="L166" s="741">
        <v>89</v>
      </c>
      <c r="M166" s="741">
        <v>88</v>
      </c>
      <c r="N166" s="741">
        <v>85</v>
      </c>
      <c r="O166" s="741">
        <v>94</v>
      </c>
      <c r="P166" s="742">
        <v>91</v>
      </c>
      <c r="Q166" s="742">
        <v>89</v>
      </c>
      <c r="R166" s="742">
        <v>90</v>
      </c>
      <c r="S166" s="143">
        <f>100</f>
        <v>100</v>
      </c>
      <c r="T166" s="328">
        <f t="shared" si="55"/>
        <v>110.16949152542372</v>
      </c>
      <c r="U166" s="328">
        <f t="shared" si="56"/>
        <v>137.28813559322035</v>
      </c>
      <c r="V166" s="328">
        <f t="shared" si="57"/>
        <v>128.81355932203391</v>
      </c>
      <c r="W166" s="328">
        <f t="shared" si="58"/>
        <v>128.81355932203391</v>
      </c>
      <c r="X166" s="328">
        <f t="shared" si="59"/>
        <v>118.64406779661017</v>
      </c>
      <c r="Y166" s="328">
        <f t="shared" si="60"/>
        <v>120.33898305084746</v>
      </c>
      <c r="Z166" s="328">
        <f t="shared" si="61"/>
        <v>137.28813559322035</v>
      </c>
      <c r="AA166" s="328">
        <f t="shared" si="62"/>
        <v>150.84745762711864</v>
      </c>
      <c r="AB166" s="328">
        <f t="shared" si="62"/>
        <v>149.15254237288136</v>
      </c>
      <c r="AC166" s="328">
        <f t="shared" si="62"/>
        <v>144.06779661016949</v>
      </c>
      <c r="AD166" s="328">
        <f t="shared" si="62"/>
        <v>159.32203389830508</v>
      </c>
      <c r="AE166" s="328">
        <f t="shared" si="78"/>
        <v>154.23728813559322</v>
      </c>
      <c r="AF166" s="328">
        <f t="shared" si="79"/>
        <v>150.84745762711864</v>
      </c>
      <c r="AG166" s="329">
        <f t="shared" si="79"/>
        <v>152.54237288135593</v>
      </c>
      <c r="AH166" s="768">
        <v>1</v>
      </c>
      <c r="AI166" s="769">
        <v>1</v>
      </c>
      <c r="AJ166" s="769">
        <v>1</v>
      </c>
      <c r="AK166" s="769">
        <v>1</v>
      </c>
      <c r="AL166" s="769">
        <v>1</v>
      </c>
      <c r="AM166" s="769">
        <v>1</v>
      </c>
      <c r="AN166" s="769">
        <v>1</v>
      </c>
      <c r="AO166" s="769">
        <v>1</v>
      </c>
      <c r="AP166" s="769">
        <v>1</v>
      </c>
      <c r="AQ166" s="769">
        <v>1</v>
      </c>
      <c r="AR166" s="769">
        <v>1</v>
      </c>
      <c r="AS166" s="769">
        <v>1</v>
      </c>
      <c r="AT166" s="769">
        <v>4</v>
      </c>
      <c r="AU166" s="769">
        <v>6</v>
      </c>
      <c r="AV166" s="771">
        <v>7</v>
      </c>
    </row>
    <row r="167" spans="2:48" ht="14.5" x14ac:dyDescent="0.35">
      <c r="B167" s="911"/>
      <c r="C167" s="8" t="s">
        <v>7</v>
      </c>
      <c r="D167">
        <v>59</v>
      </c>
      <c r="E167">
        <v>65</v>
      </c>
      <c r="F167">
        <v>81</v>
      </c>
      <c r="G167">
        <v>76</v>
      </c>
      <c r="H167">
        <v>76</v>
      </c>
      <c r="I167">
        <v>70</v>
      </c>
      <c r="J167">
        <v>71</v>
      </c>
      <c r="K167">
        <v>81</v>
      </c>
      <c r="L167">
        <v>89</v>
      </c>
      <c r="M167">
        <v>88</v>
      </c>
      <c r="N167">
        <v>85</v>
      </c>
      <c r="O167">
        <v>94</v>
      </c>
      <c r="P167">
        <v>91</v>
      </c>
      <c r="Q167">
        <v>89</v>
      </c>
      <c r="R167">
        <v>90</v>
      </c>
      <c r="S167" s="143">
        <f>100</f>
        <v>100</v>
      </c>
      <c r="T167" s="328">
        <f t="shared" si="55"/>
        <v>110.16949152542372</v>
      </c>
      <c r="U167" s="328">
        <f t="shared" si="56"/>
        <v>137.28813559322035</v>
      </c>
      <c r="V167" s="328">
        <f t="shared" si="57"/>
        <v>128.81355932203391</v>
      </c>
      <c r="W167" s="328">
        <f t="shared" si="58"/>
        <v>128.81355932203391</v>
      </c>
      <c r="X167" s="328">
        <f t="shared" si="59"/>
        <v>118.64406779661017</v>
      </c>
      <c r="Y167" s="328">
        <f t="shared" si="60"/>
        <v>120.33898305084746</v>
      </c>
      <c r="Z167" s="328">
        <f t="shared" si="61"/>
        <v>137.28813559322035</v>
      </c>
      <c r="AA167" s="328">
        <f t="shared" si="62"/>
        <v>150.84745762711864</v>
      </c>
      <c r="AB167" s="328">
        <f t="shared" si="62"/>
        <v>149.15254237288136</v>
      </c>
      <c r="AC167" s="328">
        <f t="shared" si="62"/>
        <v>144.06779661016949</v>
      </c>
      <c r="AD167" s="328">
        <f t="shared" si="62"/>
        <v>159.32203389830508</v>
      </c>
      <c r="AE167" s="328">
        <f t="shared" si="78"/>
        <v>154.23728813559322</v>
      </c>
      <c r="AF167" s="328">
        <f t="shared" si="79"/>
        <v>150.84745762711864</v>
      </c>
      <c r="AG167" s="329">
        <f t="shared" si="79"/>
        <v>152.54237288135593</v>
      </c>
      <c r="AH167" s="772"/>
      <c r="AI167" s="773"/>
      <c r="AJ167" s="773"/>
      <c r="AK167" s="773"/>
      <c r="AL167" s="773"/>
      <c r="AM167" s="773"/>
      <c r="AN167" s="773"/>
      <c r="AO167" s="773"/>
      <c r="AP167" s="773"/>
      <c r="AQ167" s="773"/>
      <c r="AR167" s="773"/>
      <c r="AS167" s="773"/>
      <c r="AT167" s="773"/>
      <c r="AU167" s="773"/>
      <c r="AV167" s="774"/>
    </row>
    <row r="168" spans="2:48" ht="15" customHeight="1" x14ac:dyDescent="0.35">
      <c r="B168" s="910" t="s">
        <v>44</v>
      </c>
      <c r="C168" s="1" t="s">
        <v>2</v>
      </c>
      <c r="D168" s="741">
        <v>345</v>
      </c>
      <c r="E168" s="741">
        <v>409</v>
      </c>
      <c r="F168" s="741">
        <v>456</v>
      </c>
      <c r="G168" s="741">
        <v>446</v>
      </c>
      <c r="H168" s="741">
        <v>482</v>
      </c>
      <c r="I168" s="741">
        <v>491</v>
      </c>
      <c r="J168" s="741">
        <v>519</v>
      </c>
      <c r="K168" s="741">
        <v>577</v>
      </c>
      <c r="L168" s="741">
        <v>591</v>
      </c>
      <c r="M168" s="741">
        <v>607</v>
      </c>
      <c r="N168" s="741">
        <v>611</v>
      </c>
      <c r="O168" s="741">
        <v>672</v>
      </c>
      <c r="P168" s="742">
        <v>656</v>
      </c>
      <c r="Q168" s="742">
        <v>652</v>
      </c>
      <c r="R168" s="742">
        <v>659</v>
      </c>
      <c r="S168" s="143">
        <f>100</f>
        <v>100</v>
      </c>
      <c r="T168" s="328">
        <f t="shared" si="55"/>
        <v>118.55072463768116</v>
      </c>
      <c r="U168" s="328">
        <f t="shared" si="56"/>
        <v>132.17391304347825</v>
      </c>
      <c r="V168" s="328">
        <f t="shared" si="57"/>
        <v>129.27536231884059</v>
      </c>
      <c r="W168" s="328">
        <f t="shared" si="58"/>
        <v>139.71014492753622</v>
      </c>
      <c r="X168" s="328">
        <f t="shared" si="59"/>
        <v>142.31884057971016</v>
      </c>
      <c r="Y168" s="328">
        <f t="shared" si="60"/>
        <v>150.43478260869566</v>
      </c>
      <c r="Z168" s="328">
        <f t="shared" si="61"/>
        <v>167.24637681159419</v>
      </c>
      <c r="AA168" s="328">
        <f t="shared" si="62"/>
        <v>171.30434782608697</v>
      </c>
      <c r="AB168" s="328">
        <f t="shared" si="62"/>
        <v>175.94202898550725</v>
      </c>
      <c r="AC168" s="328">
        <f t="shared" si="62"/>
        <v>177.10144927536231</v>
      </c>
      <c r="AD168" s="328">
        <f t="shared" si="62"/>
        <v>194.78260869565219</v>
      </c>
      <c r="AE168" s="328">
        <f t="shared" si="78"/>
        <v>190.14492753623188</v>
      </c>
      <c r="AF168" s="328">
        <f t="shared" si="79"/>
        <v>188.98550724637681</v>
      </c>
      <c r="AG168" s="329">
        <f t="shared" si="79"/>
        <v>191.01449275362319</v>
      </c>
      <c r="AH168" s="768">
        <v>1</v>
      </c>
      <c r="AI168" s="769">
        <v>1</v>
      </c>
      <c r="AJ168" s="769">
        <v>1</v>
      </c>
      <c r="AK168" s="769">
        <v>1</v>
      </c>
      <c r="AL168" s="769">
        <v>1</v>
      </c>
      <c r="AM168" s="769">
        <v>1</v>
      </c>
      <c r="AN168" s="769">
        <v>1</v>
      </c>
      <c r="AO168" s="769">
        <v>1</v>
      </c>
      <c r="AP168" s="769">
        <v>1</v>
      </c>
      <c r="AQ168" s="769">
        <v>1</v>
      </c>
      <c r="AR168" s="769">
        <v>1</v>
      </c>
      <c r="AS168" s="769">
        <v>1</v>
      </c>
      <c r="AT168" s="769">
        <v>4</v>
      </c>
      <c r="AU168" s="769">
        <v>6</v>
      </c>
      <c r="AV168" s="771">
        <v>7</v>
      </c>
    </row>
    <row r="169" spans="2:48" ht="14.5" x14ac:dyDescent="0.35">
      <c r="B169" s="910"/>
      <c r="C169" s="1" t="s">
        <v>3</v>
      </c>
      <c r="D169" s="741">
        <v>124</v>
      </c>
      <c r="E169" s="741">
        <v>104</v>
      </c>
      <c r="F169" s="741">
        <v>85</v>
      </c>
      <c r="G169" s="741">
        <v>81</v>
      </c>
      <c r="H169" s="741">
        <v>87</v>
      </c>
      <c r="I169" s="741">
        <v>82</v>
      </c>
      <c r="J169" s="741">
        <v>83</v>
      </c>
      <c r="K169" s="741">
        <v>88</v>
      </c>
      <c r="L169" s="741">
        <v>87</v>
      </c>
      <c r="M169" s="741">
        <v>87</v>
      </c>
      <c r="N169" s="741">
        <v>80</v>
      </c>
      <c r="O169" s="741">
        <v>86</v>
      </c>
      <c r="P169" s="742">
        <v>82</v>
      </c>
      <c r="Q169" s="742">
        <v>80</v>
      </c>
      <c r="R169" s="742">
        <v>79</v>
      </c>
      <c r="S169" s="143">
        <f>100</f>
        <v>100</v>
      </c>
      <c r="T169" s="328">
        <f t="shared" si="55"/>
        <v>83.870967741935488</v>
      </c>
      <c r="U169" s="328">
        <f t="shared" si="56"/>
        <v>68.548387096774192</v>
      </c>
      <c r="V169" s="328">
        <f t="shared" si="57"/>
        <v>65.322580645161295</v>
      </c>
      <c r="W169" s="328">
        <f t="shared" si="58"/>
        <v>70.161290322580641</v>
      </c>
      <c r="X169" s="328">
        <f t="shared" si="59"/>
        <v>66.129032258064512</v>
      </c>
      <c r="Y169" s="328">
        <f t="shared" si="60"/>
        <v>66.935483870967744</v>
      </c>
      <c r="Z169" s="328">
        <f t="shared" si="61"/>
        <v>70.967741935483872</v>
      </c>
      <c r="AA169" s="328">
        <f t="shared" si="62"/>
        <v>70.161290322580641</v>
      </c>
      <c r="AB169" s="328">
        <f t="shared" si="62"/>
        <v>70.161290322580641</v>
      </c>
      <c r="AC169" s="328">
        <f t="shared" si="62"/>
        <v>64.516129032258064</v>
      </c>
      <c r="AD169" s="328">
        <f t="shared" si="62"/>
        <v>69.354838709677423</v>
      </c>
      <c r="AE169" s="328">
        <f t="shared" si="78"/>
        <v>66.129032258064512</v>
      </c>
      <c r="AF169" s="328">
        <f t="shared" si="79"/>
        <v>64.516129032258064</v>
      </c>
      <c r="AG169" s="329">
        <f t="shared" si="79"/>
        <v>63.70967741935484</v>
      </c>
      <c r="AH169" s="768">
        <v>1</v>
      </c>
      <c r="AI169" s="769">
        <v>1</v>
      </c>
      <c r="AJ169" s="769">
        <v>1</v>
      </c>
      <c r="AK169" s="769">
        <v>1</v>
      </c>
      <c r="AL169" s="769">
        <v>1</v>
      </c>
      <c r="AM169" s="769">
        <v>1</v>
      </c>
      <c r="AN169" s="769">
        <v>1</v>
      </c>
      <c r="AO169" s="769">
        <v>1</v>
      </c>
      <c r="AP169" s="769">
        <v>1</v>
      </c>
      <c r="AQ169" s="769">
        <v>1</v>
      </c>
      <c r="AR169" s="769">
        <v>1</v>
      </c>
      <c r="AS169" s="769">
        <v>1</v>
      </c>
      <c r="AT169" s="769">
        <v>4</v>
      </c>
      <c r="AU169" s="769">
        <v>6</v>
      </c>
      <c r="AV169" s="771">
        <v>7</v>
      </c>
    </row>
    <row r="170" spans="2:48" ht="14.5" x14ac:dyDescent="0.35">
      <c r="B170" s="910"/>
      <c r="C170" s="1" t="s">
        <v>4</v>
      </c>
      <c r="D170" s="741">
        <v>43</v>
      </c>
      <c r="E170" s="741">
        <v>38</v>
      </c>
      <c r="F170" s="741">
        <v>36</v>
      </c>
      <c r="G170" s="741">
        <v>36</v>
      </c>
      <c r="H170" s="741">
        <v>36</v>
      </c>
      <c r="I170" s="741">
        <v>34</v>
      </c>
      <c r="J170" s="741">
        <v>37</v>
      </c>
      <c r="K170" s="741">
        <v>36</v>
      </c>
      <c r="L170" s="741">
        <v>38</v>
      </c>
      <c r="M170" s="741">
        <v>38</v>
      </c>
      <c r="N170" s="741">
        <v>43</v>
      </c>
      <c r="O170" s="741">
        <v>39</v>
      </c>
      <c r="P170" s="742">
        <v>40</v>
      </c>
      <c r="Q170" s="742">
        <v>38</v>
      </c>
      <c r="R170" s="742">
        <v>37</v>
      </c>
      <c r="S170" s="143">
        <f>100</f>
        <v>100</v>
      </c>
      <c r="T170" s="328">
        <f t="shared" si="55"/>
        <v>88.372093023255815</v>
      </c>
      <c r="U170" s="328">
        <f t="shared" si="56"/>
        <v>83.720930232558146</v>
      </c>
      <c r="V170" s="328">
        <f t="shared" si="57"/>
        <v>83.720930232558146</v>
      </c>
      <c r="W170" s="328">
        <f t="shared" si="58"/>
        <v>83.720930232558146</v>
      </c>
      <c r="X170" s="328">
        <f t="shared" si="59"/>
        <v>79.069767441860463</v>
      </c>
      <c r="Y170" s="328">
        <f t="shared" si="60"/>
        <v>86.04651162790698</v>
      </c>
      <c r="Z170" s="328">
        <f t="shared" si="61"/>
        <v>83.720930232558146</v>
      </c>
      <c r="AA170" s="328">
        <f t="shared" si="62"/>
        <v>88.372093023255815</v>
      </c>
      <c r="AB170" s="328">
        <f t="shared" si="62"/>
        <v>88.372093023255815</v>
      </c>
      <c r="AC170" s="328">
        <f t="shared" si="62"/>
        <v>100</v>
      </c>
      <c r="AD170" s="328">
        <f t="shared" si="62"/>
        <v>90.697674418604649</v>
      </c>
      <c r="AE170" s="328">
        <f t="shared" si="78"/>
        <v>93.023255813953483</v>
      </c>
      <c r="AF170" s="328">
        <f t="shared" si="79"/>
        <v>88.372093023255815</v>
      </c>
      <c r="AG170" s="329">
        <f t="shared" si="79"/>
        <v>86.04651162790698</v>
      </c>
      <c r="AH170" s="768">
        <v>1</v>
      </c>
      <c r="AI170" s="769">
        <v>1</v>
      </c>
      <c r="AJ170" s="769">
        <v>1</v>
      </c>
      <c r="AK170" s="769">
        <v>1</v>
      </c>
      <c r="AL170" s="769">
        <v>1</v>
      </c>
      <c r="AM170" s="769">
        <v>1</v>
      </c>
      <c r="AN170" s="769">
        <v>1</v>
      </c>
      <c r="AO170" s="769">
        <v>1</v>
      </c>
      <c r="AP170" s="769">
        <v>1</v>
      </c>
      <c r="AQ170" s="769">
        <v>1</v>
      </c>
      <c r="AR170" s="769">
        <v>1</v>
      </c>
      <c r="AS170" s="769">
        <v>1</v>
      </c>
      <c r="AT170" s="769">
        <v>4</v>
      </c>
      <c r="AU170" s="769">
        <v>6</v>
      </c>
      <c r="AV170" s="771">
        <v>7</v>
      </c>
    </row>
    <row r="171" spans="2:48" ht="14.5" x14ac:dyDescent="0.35">
      <c r="B171" s="910"/>
      <c r="C171" s="1" t="s">
        <v>5</v>
      </c>
      <c r="D171" s="741">
        <v>4</v>
      </c>
      <c r="E171" s="741">
        <v>4</v>
      </c>
      <c r="F171" s="741">
        <v>4</v>
      </c>
      <c r="G171" s="741">
        <v>5</v>
      </c>
      <c r="H171" s="741">
        <v>3</v>
      </c>
      <c r="I171" s="741">
        <v>3</v>
      </c>
      <c r="J171" s="741">
        <v>2</v>
      </c>
      <c r="K171" s="741">
        <v>3</v>
      </c>
      <c r="L171" s="741">
        <v>3</v>
      </c>
      <c r="M171" s="741">
        <v>3</v>
      </c>
      <c r="N171" s="741">
        <v>2</v>
      </c>
      <c r="O171" s="741">
        <v>2</v>
      </c>
      <c r="P171" s="742">
        <v>2</v>
      </c>
      <c r="Q171" s="742">
        <v>2</v>
      </c>
      <c r="R171" s="742">
        <v>2</v>
      </c>
      <c r="S171" s="143">
        <f>100</f>
        <v>100</v>
      </c>
      <c r="T171" s="328">
        <f t="shared" si="55"/>
        <v>100</v>
      </c>
      <c r="U171" s="328">
        <f t="shared" si="56"/>
        <v>100</v>
      </c>
      <c r="V171" s="328">
        <f t="shared" si="57"/>
        <v>125</v>
      </c>
      <c r="W171" s="328">
        <f t="shared" si="58"/>
        <v>75</v>
      </c>
      <c r="X171" s="328">
        <f t="shared" si="59"/>
        <v>75</v>
      </c>
      <c r="Y171" s="328">
        <f t="shared" si="60"/>
        <v>50</v>
      </c>
      <c r="Z171" s="328">
        <f t="shared" si="61"/>
        <v>75</v>
      </c>
      <c r="AA171" s="328">
        <f t="shared" si="62"/>
        <v>75</v>
      </c>
      <c r="AB171" s="328">
        <f t="shared" si="62"/>
        <v>75</v>
      </c>
      <c r="AC171" s="328">
        <f t="shared" si="62"/>
        <v>50</v>
      </c>
      <c r="AD171" s="328">
        <f t="shared" si="62"/>
        <v>50</v>
      </c>
      <c r="AE171" s="328">
        <f t="shared" si="78"/>
        <v>50</v>
      </c>
      <c r="AF171" s="328">
        <f t="shared" si="79"/>
        <v>50</v>
      </c>
      <c r="AG171" s="329">
        <f t="shared" si="79"/>
        <v>50</v>
      </c>
      <c r="AH171" s="768">
        <v>1</v>
      </c>
      <c r="AI171" s="769">
        <v>1</v>
      </c>
      <c r="AJ171" s="769">
        <v>1</v>
      </c>
      <c r="AK171" s="769">
        <v>1</v>
      </c>
      <c r="AL171" s="769">
        <v>1</v>
      </c>
      <c r="AM171" s="769">
        <v>1</v>
      </c>
      <c r="AN171" s="769">
        <v>1</v>
      </c>
      <c r="AO171" s="769">
        <v>1</v>
      </c>
      <c r="AP171" s="769">
        <v>1</v>
      </c>
      <c r="AQ171" s="769">
        <v>1</v>
      </c>
      <c r="AR171" s="769">
        <v>1</v>
      </c>
      <c r="AS171" s="769">
        <v>1</v>
      </c>
      <c r="AT171" s="769">
        <v>4</v>
      </c>
      <c r="AU171" s="769">
        <v>6</v>
      </c>
      <c r="AV171" s="771">
        <v>7</v>
      </c>
    </row>
    <row r="172" spans="2:48" ht="14.5" x14ac:dyDescent="0.35">
      <c r="B172" s="910"/>
      <c r="C172" s="1" t="s">
        <v>6</v>
      </c>
      <c r="D172" s="741">
        <v>516</v>
      </c>
      <c r="E172" s="741">
        <v>555</v>
      </c>
      <c r="F172" s="741">
        <v>581</v>
      </c>
      <c r="G172" s="741">
        <v>568</v>
      </c>
      <c r="H172" s="741">
        <v>608</v>
      </c>
      <c r="I172" s="741">
        <v>610</v>
      </c>
      <c r="J172" s="741">
        <v>641</v>
      </c>
      <c r="K172" s="741">
        <v>704</v>
      </c>
      <c r="L172" s="741">
        <v>719</v>
      </c>
      <c r="M172" s="741">
        <v>735</v>
      </c>
      <c r="N172" s="741">
        <v>736</v>
      </c>
      <c r="O172" s="741">
        <v>799</v>
      </c>
      <c r="P172" s="742">
        <v>780</v>
      </c>
      <c r="Q172" s="742">
        <v>772</v>
      </c>
      <c r="R172" s="742">
        <v>777</v>
      </c>
      <c r="S172" s="143">
        <f>100</f>
        <v>100</v>
      </c>
      <c r="T172" s="328">
        <f t="shared" si="55"/>
        <v>107.55813953488372</v>
      </c>
      <c r="U172" s="328">
        <f t="shared" si="56"/>
        <v>112.59689922480621</v>
      </c>
      <c r="V172" s="328">
        <f t="shared" si="57"/>
        <v>110.07751937984496</v>
      </c>
      <c r="W172" s="328">
        <f t="shared" si="58"/>
        <v>117.82945736434108</v>
      </c>
      <c r="X172" s="328">
        <f t="shared" si="59"/>
        <v>118.21705426356588</v>
      </c>
      <c r="Y172" s="328">
        <f t="shared" si="60"/>
        <v>124.22480620155039</v>
      </c>
      <c r="Z172" s="328">
        <f t="shared" si="61"/>
        <v>136.43410852713177</v>
      </c>
      <c r="AA172" s="328">
        <f t="shared" si="62"/>
        <v>139.34108527131784</v>
      </c>
      <c r="AB172" s="328">
        <f t="shared" si="62"/>
        <v>142.44186046511629</v>
      </c>
      <c r="AC172" s="328">
        <f t="shared" si="62"/>
        <v>142.63565891472868</v>
      </c>
      <c r="AD172" s="328">
        <f t="shared" si="62"/>
        <v>154.84496124031008</v>
      </c>
      <c r="AE172" s="328">
        <f t="shared" si="78"/>
        <v>151.16279069767441</v>
      </c>
      <c r="AF172" s="328">
        <f t="shared" si="79"/>
        <v>149.6124031007752</v>
      </c>
      <c r="AG172" s="329">
        <f t="shared" si="79"/>
        <v>150.58139534883722</v>
      </c>
      <c r="AH172" s="768">
        <v>1</v>
      </c>
      <c r="AI172" s="769">
        <v>1</v>
      </c>
      <c r="AJ172" s="769">
        <v>1</v>
      </c>
      <c r="AK172" s="769">
        <v>1</v>
      </c>
      <c r="AL172" s="769">
        <v>1</v>
      </c>
      <c r="AM172" s="769">
        <v>1</v>
      </c>
      <c r="AN172" s="769">
        <v>1</v>
      </c>
      <c r="AO172" s="769">
        <v>1</v>
      </c>
      <c r="AP172" s="769">
        <v>1</v>
      </c>
      <c r="AQ172" s="769">
        <v>1</v>
      </c>
      <c r="AR172" s="769">
        <v>1</v>
      </c>
      <c r="AS172" s="769">
        <v>1</v>
      </c>
      <c r="AT172" s="769">
        <v>4</v>
      </c>
      <c r="AU172" s="769">
        <v>6</v>
      </c>
      <c r="AV172" s="771">
        <v>7</v>
      </c>
    </row>
    <row r="173" spans="2:48" ht="14.5" x14ac:dyDescent="0.35">
      <c r="B173" s="911"/>
      <c r="C173" s="8" t="s">
        <v>7</v>
      </c>
      <c r="D173">
        <v>512</v>
      </c>
      <c r="E173">
        <v>551</v>
      </c>
      <c r="F173">
        <v>577</v>
      </c>
      <c r="G173">
        <v>563</v>
      </c>
      <c r="H173">
        <v>605</v>
      </c>
      <c r="I173">
        <v>607</v>
      </c>
      <c r="J173">
        <v>639</v>
      </c>
      <c r="K173">
        <v>701</v>
      </c>
      <c r="L173">
        <v>716</v>
      </c>
      <c r="M173">
        <v>732</v>
      </c>
      <c r="N173">
        <v>734</v>
      </c>
      <c r="O173">
        <v>797</v>
      </c>
      <c r="P173">
        <v>778</v>
      </c>
      <c r="Q173">
        <v>770</v>
      </c>
      <c r="R173">
        <v>775</v>
      </c>
      <c r="S173" s="143">
        <f>100</f>
        <v>100</v>
      </c>
      <c r="T173" s="328">
        <f t="shared" si="55"/>
        <v>107.6171875</v>
      </c>
      <c r="U173" s="328">
        <f t="shared" si="56"/>
        <v>112.6953125</v>
      </c>
      <c r="V173" s="328">
        <f t="shared" si="57"/>
        <v>109.9609375</v>
      </c>
      <c r="W173" s="328">
        <f t="shared" si="58"/>
        <v>118.1640625</v>
      </c>
      <c r="X173" s="328">
        <f t="shared" si="59"/>
        <v>118.5546875</v>
      </c>
      <c r="Y173" s="328">
        <f t="shared" si="60"/>
        <v>124.8046875</v>
      </c>
      <c r="Z173" s="328">
        <f t="shared" si="61"/>
        <v>136.9140625</v>
      </c>
      <c r="AA173" s="328">
        <f t="shared" si="62"/>
        <v>139.84375</v>
      </c>
      <c r="AB173" s="328">
        <f t="shared" si="62"/>
        <v>142.96875</v>
      </c>
      <c r="AC173" s="328">
        <f t="shared" si="62"/>
        <v>143.359375</v>
      </c>
      <c r="AD173" s="328">
        <f t="shared" si="62"/>
        <v>155.6640625</v>
      </c>
      <c r="AE173" s="328">
        <f t="shared" si="78"/>
        <v>151.953125</v>
      </c>
      <c r="AF173" s="328">
        <f t="shared" si="79"/>
        <v>150.390625</v>
      </c>
      <c r="AG173" s="329">
        <f t="shared" si="79"/>
        <v>151.3671875</v>
      </c>
      <c r="AH173" s="772"/>
      <c r="AI173" s="773"/>
      <c r="AJ173" s="773"/>
      <c r="AK173" s="773"/>
      <c r="AL173" s="773"/>
      <c r="AM173" s="773"/>
      <c r="AN173" s="773"/>
      <c r="AO173" s="773"/>
      <c r="AP173" s="773"/>
      <c r="AQ173" s="773"/>
      <c r="AR173" s="773"/>
      <c r="AS173" s="773"/>
      <c r="AT173" s="773"/>
      <c r="AU173" s="773"/>
      <c r="AV173" s="774"/>
    </row>
    <row r="174" spans="2:48" ht="15" customHeight="1" x14ac:dyDescent="0.35">
      <c r="B174" s="910" t="s">
        <v>45</v>
      </c>
      <c r="C174" s="1" t="s">
        <v>2</v>
      </c>
      <c r="D174" s="741">
        <v>137</v>
      </c>
      <c r="E174" s="741">
        <v>143</v>
      </c>
      <c r="F174" s="741">
        <v>164</v>
      </c>
      <c r="G174" s="741">
        <v>177</v>
      </c>
      <c r="H174" s="741">
        <v>195</v>
      </c>
      <c r="I174" s="741">
        <v>219</v>
      </c>
      <c r="J174" s="741">
        <v>258</v>
      </c>
      <c r="K174" s="741">
        <v>258</v>
      </c>
      <c r="L174" s="741">
        <v>276</v>
      </c>
      <c r="M174" s="741">
        <v>293</v>
      </c>
      <c r="N174" s="741">
        <v>294</v>
      </c>
      <c r="O174" s="741">
        <v>318</v>
      </c>
      <c r="P174" s="742">
        <v>309</v>
      </c>
      <c r="Q174" s="742">
        <v>307</v>
      </c>
      <c r="R174" s="742">
        <v>310</v>
      </c>
      <c r="S174" s="143">
        <f>100</f>
        <v>100</v>
      </c>
      <c r="T174" s="328">
        <f t="shared" si="55"/>
        <v>104.37956204379562</v>
      </c>
      <c r="U174" s="328">
        <f t="shared" si="56"/>
        <v>119.70802919708029</v>
      </c>
      <c r="V174" s="328">
        <f t="shared" si="57"/>
        <v>129.19708029197079</v>
      </c>
      <c r="W174" s="328">
        <f t="shared" si="58"/>
        <v>142.33576642335765</v>
      </c>
      <c r="X174" s="328">
        <f t="shared" si="59"/>
        <v>159.85401459854015</v>
      </c>
      <c r="Y174" s="328">
        <f t="shared" si="60"/>
        <v>188.32116788321167</v>
      </c>
      <c r="Z174" s="328">
        <f t="shared" si="61"/>
        <v>188.32116788321167</v>
      </c>
      <c r="AA174" s="328">
        <f t="shared" si="62"/>
        <v>201.45985401459853</v>
      </c>
      <c r="AB174" s="328">
        <f t="shared" si="62"/>
        <v>213.86861313868613</v>
      </c>
      <c r="AC174" s="328">
        <f t="shared" si="62"/>
        <v>214.5985401459854</v>
      </c>
      <c r="AD174" s="328">
        <f t="shared" si="62"/>
        <v>232.11678832116789</v>
      </c>
      <c r="AE174" s="328">
        <f t="shared" si="78"/>
        <v>225.54744525547446</v>
      </c>
      <c r="AF174" s="328">
        <f t="shared" si="79"/>
        <v>224.08759124087592</v>
      </c>
      <c r="AG174" s="329">
        <f t="shared" si="79"/>
        <v>226.27737226277372</v>
      </c>
      <c r="AH174" s="768">
        <v>1</v>
      </c>
      <c r="AI174" s="769">
        <v>1</v>
      </c>
      <c r="AJ174" s="769">
        <v>1</v>
      </c>
      <c r="AK174" s="769">
        <v>1</v>
      </c>
      <c r="AL174" s="769">
        <v>1</v>
      </c>
      <c r="AM174" s="769">
        <v>1</v>
      </c>
      <c r="AN174" s="769">
        <v>1</v>
      </c>
      <c r="AO174" s="769">
        <v>1</v>
      </c>
      <c r="AP174" s="769">
        <v>1</v>
      </c>
      <c r="AQ174" s="769">
        <v>1</v>
      </c>
      <c r="AR174" s="769">
        <v>1</v>
      </c>
      <c r="AS174" s="769">
        <v>1</v>
      </c>
      <c r="AT174" s="769">
        <v>4</v>
      </c>
      <c r="AU174" s="769">
        <v>6</v>
      </c>
      <c r="AV174" s="771">
        <v>7</v>
      </c>
    </row>
    <row r="175" spans="2:48" ht="14.5" x14ac:dyDescent="0.35">
      <c r="B175" s="910"/>
      <c r="C175" s="1" t="s">
        <v>3</v>
      </c>
      <c r="D175" s="741">
        <v>29</v>
      </c>
      <c r="E175" s="741">
        <v>26</v>
      </c>
      <c r="F175" s="741">
        <v>25</v>
      </c>
      <c r="G175" s="741">
        <v>26</v>
      </c>
      <c r="H175" s="741">
        <v>24</v>
      </c>
      <c r="I175" s="741">
        <v>30</v>
      </c>
      <c r="J175" s="741">
        <v>26</v>
      </c>
      <c r="K175" s="741">
        <v>29</v>
      </c>
      <c r="L175" s="741">
        <v>31</v>
      </c>
      <c r="M175" s="741">
        <v>30</v>
      </c>
      <c r="N175" s="741">
        <v>36</v>
      </c>
      <c r="O175" s="741">
        <v>29</v>
      </c>
      <c r="P175" s="742">
        <v>28</v>
      </c>
      <c r="Q175" s="742">
        <v>27</v>
      </c>
      <c r="R175" s="742">
        <v>27</v>
      </c>
      <c r="S175" s="143">
        <f>100</f>
        <v>100</v>
      </c>
      <c r="T175" s="328">
        <f t="shared" si="55"/>
        <v>89.65517241379311</v>
      </c>
      <c r="U175" s="328">
        <f t="shared" si="56"/>
        <v>86.206896551724142</v>
      </c>
      <c r="V175" s="328">
        <f t="shared" si="57"/>
        <v>89.65517241379311</v>
      </c>
      <c r="W175" s="328">
        <f t="shared" si="58"/>
        <v>82.758620689655174</v>
      </c>
      <c r="X175" s="328">
        <f t="shared" si="59"/>
        <v>103.44827586206897</v>
      </c>
      <c r="Y175" s="328">
        <f t="shared" si="60"/>
        <v>89.65517241379311</v>
      </c>
      <c r="Z175" s="328">
        <f t="shared" si="61"/>
        <v>100</v>
      </c>
      <c r="AA175" s="328">
        <f t="shared" si="62"/>
        <v>106.89655172413794</v>
      </c>
      <c r="AB175" s="328">
        <f t="shared" si="62"/>
        <v>103.44827586206897</v>
      </c>
      <c r="AC175" s="328">
        <f t="shared" si="62"/>
        <v>124.13793103448276</v>
      </c>
      <c r="AD175" s="328">
        <f t="shared" si="62"/>
        <v>100</v>
      </c>
      <c r="AE175" s="328">
        <f t="shared" si="78"/>
        <v>96.551724137931032</v>
      </c>
      <c r="AF175" s="328">
        <f t="shared" si="79"/>
        <v>93.103448275862064</v>
      </c>
      <c r="AG175" s="329">
        <f t="shared" si="79"/>
        <v>93.103448275862064</v>
      </c>
      <c r="AH175" s="768">
        <v>1</v>
      </c>
      <c r="AI175" s="769">
        <v>1</v>
      </c>
      <c r="AJ175" s="769">
        <v>1</v>
      </c>
      <c r="AK175" s="769">
        <v>1</v>
      </c>
      <c r="AL175" s="769">
        <v>1</v>
      </c>
      <c r="AM175" s="769">
        <v>1</v>
      </c>
      <c r="AN175" s="769">
        <v>1</v>
      </c>
      <c r="AO175" s="769">
        <v>1</v>
      </c>
      <c r="AP175" s="769">
        <v>1</v>
      </c>
      <c r="AQ175" s="769">
        <v>1</v>
      </c>
      <c r="AR175" s="769">
        <v>1</v>
      </c>
      <c r="AS175" s="769">
        <v>1</v>
      </c>
      <c r="AT175" s="769">
        <v>4</v>
      </c>
      <c r="AU175" s="769">
        <v>6</v>
      </c>
      <c r="AV175" s="771">
        <v>7</v>
      </c>
    </row>
    <row r="176" spans="2:48" ht="14.5" x14ac:dyDescent="0.35">
      <c r="B176" s="910"/>
      <c r="C176" s="1" t="s">
        <v>4</v>
      </c>
      <c r="D176" s="741">
        <v>13</v>
      </c>
      <c r="E176" s="741">
        <v>12</v>
      </c>
      <c r="F176" s="741">
        <v>11</v>
      </c>
      <c r="G176" s="741">
        <v>12</v>
      </c>
      <c r="H176" s="741">
        <v>12</v>
      </c>
      <c r="I176" s="741">
        <v>11</v>
      </c>
      <c r="J176" s="741">
        <v>12</v>
      </c>
      <c r="K176" s="741">
        <v>11</v>
      </c>
      <c r="L176" s="741">
        <v>9</v>
      </c>
      <c r="M176" s="741">
        <v>8</v>
      </c>
      <c r="N176" s="741">
        <v>8</v>
      </c>
      <c r="O176" s="741">
        <v>9</v>
      </c>
      <c r="P176" s="742">
        <v>9</v>
      </c>
      <c r="Q176" s="742">
        <v>9</v>
      </c>
      <c r="R176" s="742">
        <v>9</v>
      </c>
      <c r="S176" s="143">
        <f>100</f>
        <v>100</v>
      </c>
      <c r="T176" s="328">
        <f t="shared" si="55"/>
        <v>92.307692307692307</v>
      </c>
      <c r="U176" s="328">
        <f t="shared" si="56"/>
        <v>84.615384615384613</v>
      </c>
      <c r="V176" s="328">
        <f t="shared" si="57"/>
        <v>92.307692307692307</v>
      </c>
      <c r="W176" s="328">
        <f t="shared" si="58"/>
        <v>92.307692307692307</v>
      </c>
      <c r="X176" s="328">
        <f t="shared" si="59"/>
        <v>84.615384615384613</v>
      </c>
      <c r="Y176" s="328">
        <f t="shared" si="60"/>
        <v>92.307692307692307</v>
      </c>
      <c r="Z176" s="328">
        <f t="shared" si="61"/>
        <v>84.615384615384613</v>
      </c>
      <c r="AA176" s="328">
        <f t="shared" si="62"/>
        <v>69.230769230769226</v>
      </c>
      <c r="AB176" s="328">
        <f t="shared" si="62"/>
        <v>61.53846153846154</v>
      </c>
      <c r="AC176" s="328">
        <f t="shared" si="62"/>
        <v>61.53846153846154</v>
      </c>
      <c r="AD176" s="328">
        <f t="shared" si="62"/>
        <v>69.230769230769226</v>
      </c>
      <c r="AE176" s="328">
        <f t="shared" si="78"/>
        <v>69.230769230769226</v>
      </c>
      <c r="AF176" s="328">
        <f t="shared" si="79"/>
        <v>69.230769230769226</v>
      </c>
      <c r="AG176" s="329">
        <f t="shared" si="79"/>
        <v>69.230769230769226</v>
      </c>
      <c r="AH176" s="768">
        <v>1</v>
      </c>
      <c r="AI176" s="769">
        <v>1</v>
      </c>
      <c r="AJ176" s="769">
        <v>1</v>
      </c>
      <c r="AK176" s="769">
        <v>1</v>
      </c>
      <c r="AL176" s="769">
        <v>1</v>
      </c>
      <c r="AM176" s="769">
        <v>1</v>
      </c>
      <c r="AN176" s="769">
        <v>1</v>
      </c>
      <c r="AO176" s="769">
        <v>1</v>
      </c>
      <c r="AP176" s="769">
        <v>1</v>
      </c>
      <c r="AQ176" s="769">
        <v>1</v>
      </c>
      <c r="AR176" s="769">
        <v>1</v>
      </c>
      <c r="AS176" s="769">
        <v>1</v>
      </c>
      <c r="AT176" s="769">
        <v>4</v>
      </c>
      <c r="AU176" s="769">
        <v>6</v>
      </c>
      <c r="AV176" s="771">
        <v>7</v>
      </c>
    </row>
    <row r="177" spans="2:48" ht="14.5" x14ac:dyDescent="0.35">
      <c r="B177" s="910"/>
      <c r="C177" s="1" t="s">
        <v>5</v>
      </c>
      <c r="D177" s="741">
        <v>0</v>
      </c>
      <c r="E177" s="741">
        <v>0</v>
      </c>
      <c r="F177" s="741">
        <v>0</v>
      </c>
      <c r="G177" s="741">
        <v>0</v>
      </c>
      <c r="H177" s="741">
        <v>0</v>
      </c>
      <c r="I177" s="741">
        <v>0</v>
      </c>
      <c r="J177" s="741">
        <v>0</v>
      </c>
      <c r="K177" s="741">
        <v>0</v>
      </c>
      <c r="L177" s="741">
        <v>0</v>
      </c>
      <c r="M177" s="741">
        <v>0</v>
      </c>
      <c r="N177" s="741">
        <v>0</v>
      </c>
      <c r="O177" s="741">
        <v>0</v>
      </c>
      <c r="P177" s="742">
        <v>0</v>
      </c>
      <c r="Q177" s="742">
        <v>0</v>
      </c>
      <c r="R177" s="742">
        <v>0</v>
      </c>
      <c r="S177" s="143">
        <f>100</f>
        <v>100</v>
      </c>
      <c r="T177" s="328" t="e">
        <f t="shared" si="55"/>
        <v>#DIV/0!</v>
      </c>
      <c r="U177" s="328" t="e">
        <f t="shared" si="56"/>
        <v>#DIV/0!</v>
      </c>
      <c r="V177" s="328" t="e">
        <f t="shared" si="57"/>
        <v>#DIV/0!</v>
      </c>
      <c r="W177" s="328" t="e">
        <f t="shared" si="58"/>
        <v>#DIV/0!</v>
      </c>
      <c r="X177" s="328" t="e">
        <f t="shared" si="59"/>
        <v>#DIV/0!</v>
      </c>
      <c r="Y177" s="328" t="e">
        <f t="shared" si="60"/>
        <v>#DIV/0!</v>
      </c>
      <c r="Z177" s="328" t="e">
        <f t="shared" si="61"/>
        <v>#DIV/0!</v>
      </c>
      <c r="AA177" s="328" t="e">
        <f t="shared" si="62"/>
        <v>#DIV/0!</v>
      </c>
      <c r="AB177" s="328" t="e">
        <f t="shared" si="62"/>
        <v>#DIV/0!</v>
      </c>
      <c r="AC177" s="328" t="e">
        <f t="shared" si="62"/>
        <v>#DIV/0!</v>
      </c>
      <c r="AD177" s="328" t="e">
        <f t="shared" si="62"/>
        <v>#DIV/0!</v>
      </c>
      <c r="AE177" s="328" t="e">
        <f t="shared" si="78"/>
        <v>#DIV/0!</v>
      </c>
      <c r="AF177" s="328" t="e">
        <f t="shared" si="79"/>
        <v>#DIV/0!</v>
      </c>
      <c r="AG177" s="329" t="e">
        <f t="shared" si="79"/>
        <v>#DIV/0!</v>
      </c>
      <c r="AH177" s="768">
        <v>1</v>
      </c>
      <c r="AI177" s="769">
        <v>1</v>
      </c>
      <c r="AJ177" s="769">
        <v>1</v>
      </c>
      <c r="AK177" s="769">
        <v>1</v>
      </c>
      <c r="AL177" s="769">
        <v>1</v>
      </c>
      <c r="AM177" s="769">
        <v>1</v>
      </c>
      <c r="AN177" s="769">
        <v>1</v>
      </c>
      <c r="AO177" s="769">
        <v>1</v>
      </c>
      <c r="AP177" s="769">
        <v>1</v>
      </c>
      <c r="AQ177" s="769">
        <v>1</v>
      </c>
      <c r="AR177" s="769">
        <v>1</v>
      </c>
      <c r="AS177" s="769">
        <v>1</v>
      </c>
      <c r="AT177" s="769">
        <v>4</v>
      </c>
      <c r="AU177" s="769">
        <v>6</v>
      </c>
      <c r="AV177" s="771">
        <v>7</v>
      </c>
    </row>
    <row r="178" spans="2:48" ht="14.5" x14ac:dyDescent="0.35">
      <c r="B178" s="910"/>
      <c r="C178" s="1" t="s">
        <v>6</v>
      </c>
      <c r="D178" s="741">
        <v>179</v>
      </c>
      <c r="E178" s="741">
        <v>181</v>
      </c>
      <c r="F178" s="741">
        <v>200</v>
      </c>
      <c r="G178" s="741">
        <v>215</v>
      </c>
      <c r="H178" s="741">
        <v>231</v>
      </c>
      <c r="I178" s="741">
        <v>260</v>
      </c>
      <c r="J178" s="741">
        <v>296</v>
      </c>
      <c r="K178" s="741">
        <v>298</v>
      </c>
      <c r="L178" s="741">
        <v>316</v>
      </c>
      <c r="M178" s="741">
        <v>331</v>
      </c>
      <c r="N178" s="741">
        <v>338</v>
      </c>
      <c r="O178" s="741">
        <v>356</v>
      </c>
      <c r="P178" s="742">
        <v>346</v>
      </c>
      <c r="Q178" s="742">
        <v>343</v>
      </c>
      <c r="R178" s="742">
        <v>346</v>
      </c>
      <c r="S178" s="143">
        <f>100</f>
        <v>100</v>
      </c>
      <c r="T178" s="328">
        <f t="shared" si="55"/>
        <v>101.11731843575419</v>
      </c>
      <c r="U178" s="328">
        <f t="shared" si="56"/>
        <v>111.73184357541899</v>
      </c>
      <c r="V178" s="328">
        <f t="shared" si="57"/>
        <v>120.11173184357541</v>
      </c>
      <c r="W178" s="328">
        <f t="shared" si="58"/>
        <v>129.05027932960894</v>
      </c>
      <c r="X178" s="328">
        <f t="shared" si="59"/>
        <v>145.2513966480447</v>
      </c>
      <c r="Y178" s="328">
        <f t="shared" si="60"/>
        <v>165.3631284916201</v>
      </c>
      <c r="Z178" s="328">
        <f t="shared" si="61"/>
        <v>166.48044692737429</v>
      </c>
      <c r="AA178" s="328">
        <f t="shared" si="62"/>
        <v>176.53631284916202</v>
      </c>
      <c r="AB178" s="328">
        <f t="shared" si="62"/>
        <v>184.91620111731842</v>
      </c>
      <c r="AC178" s="328">
        <f t="shared" si="62"/>
        <v>188.82681564245809</v>
      </c>
      <c r="AD178" s="328">
        <f t="shared" si="62"/>
        <v>198.88268156424581</v>
      </c>
      <c r="AE178" s="328">
        <f t="shared" si="78"/>
        <v>193.29608938547486</v>
      </c>
      <c r="AF178" s="328">
        <f t="shared" si="79"/>
        <v>191.62011173184356</v>
      </c>
      <c r="AG178" s="329">
        <f t="shared" si="79"/>
        <v>193.29608938547486</v>
      </c>
      <c r="AH178" s="768">
        <v>1</v>
      </c>
      <c r="AI178" s="769">
        <v>1</v>
      </c>
      <c r="AJ178" s="769">
        <v>1</v>
      </c>
      <c r="AK178" s="769">
        <v>1</v>
      </c>
      <c r="AL178" s="769">
        <v>1</v>
      </c>
      <c r="AM178" s="769">
        <v>1</v>
      </c>
      <c r="AN178" s="769">
        <v>1</v>
      </c>
      <c r="AO178" s="769">
        <v>1</v>
      </c>
      <c r="AP178" s="769">
        <v>1</v>
      </c>
      <c r="AQ178" s="769">
        <v>1</v>
      </c>
      <c r="AR178" s="769">
        <v>1</v>
      </c>
      <c r="AS178" s="769">
        <v>1</v>
      </c>
      <c r="AT178" s="769">
        <v>4</v>
      </c>
      <c r="AU178" s="769">
        <v>6</v>
      </c>
      <c r="AV178" s="771">
        <v>7</v>
      </c>
    </row>
    <row r="179" spans="2:48" ht="14.5" x14ac:dyDescent="0.35">
      <c r="B179" s="911"/>
      <c r="C179" s="8" t="s">
        <v>7</v>
      </c>
      <c r="D179">
        <v>179</v>
      </c>
      <c r="E179">
        <v>181</v>
      </c>
      <c r="F179">
        <v>200</v>
      </c>
      <c r="G179">
        <v>215</v>
      </c>
      <c r="H179">
        <v>231</v>
      </c>
      <c r="I179">
        <v>260</v>
      </c>
      <c r="J179">
        <v>296</v>
      </c>
      <c r="K179">
        <v>298</v>
      </c>
      <c r="L179">
        <v>316</v>
      </c>
      <c r="M179">
        <v>331</v>
      </c>
      <c r="N179">
        <v>338</v>
      </c>
      <c r="O179">
        <v>356</v>
      </c>
      <c r="P179">
        <v>346</v>
      </c>
      <c r="Q179">
        <v>343</v>
      </c>
      <c r="R179">
        <v>346</v>
      </c>
      <c r="S179" s="143">
        <f>100</f>
        <v>100</v>
      </c>
      <c r="T179" s="328">
        <f t="shared" si="55"/>
        <v>101.11731843575419</v>
      </c>
      <c r="U179" s="328">
        <f t="shared" si="56"/>
        <v>111.73184357541899</v>
      </c>
      <c r="V179" s="328">
        <f t="shared" si="57"/>
        <v>120.11173184357541</v>
      </c>
      <c r="W179" s="328">
        <f t="shared" si="58"/>
        <v>129.05027932960894</v>
      </c>
      <c r="X179" s="328">
        <f t="shared" si="59"/>
        <v>145.2513966480447</v>
      </c>
      <c r="Y179" s="328">
        <f t="shared" si="60"/>
        <v>165.3631284916201</v>
      </c>
      <c r="Z179" s="328">
        <f t="shared" si="61"/>
        <v>166.48044692737429</v>
      </c>
      <c r="AA179" s="328">
        <f t="shared" si="62"/>
        <v>176.53631284916202</v>
      </c>
      <c r="AB179" s="328">
        <f t="shared" si="62"/>
        <v>184.91620111731842</v>
      </c>
      <c r="AC179" s="328">
        <f t="shared" si="62"/>
        <v>188.82681564245809</v>
      </c>
      <c r="AD179" s="328">
        <f t="shared" si="62"/>
        <v>198.88268156424581</v>
      </c>
      <c r="AE179" s="328">
        <f t="shared" si="78"/>
        <v>193.29608938547486</v>
      </c>
      <c r="AF179" s="328">
        <f t="shared" si="79"/>
        <v>191.62011173184356</v>
      </c>
      <c r="AG179" s="329">
        <f t="shared" si="79"/>
        <v>193.29608938547486</v>
      </c>
      <c r="AH179" s="772"/>
      <c r="AI179" s="773"/>
      <c r="AJ179" s="773"/>
      <c r="AK179" s="773"/>
      <c r="AL179" s="773"/>
      <c r="AM179" s="773"/>
      <c r="AN179" s="773"/>
      <c r="AO179" s="773"/>
      <c r="AP179" s="773"/>
      <c r="AQ179" s="773"/>
      <c r="AR179" s="773"/>
      <c r="AS179" s="773"/>
      <c r="AT179" s="773"/>
      <c r="AU179" s="773"/>
      <c r="AV179" s="774"/>
    </row>
    <row r="180" spans="2:48" ht="15" customHeight="1" x14ac:dyDescent="0.35">
      <c r="B180" s="910" t="s">
        <v>46</v>
      </c>
      <c r="C180" s="1" t="s">
        <v>2</v>
      </c>
      <c r="D180" s="741">
        <v>351</v>
      </c>
      <c r="E180" s="741">
        <v>367</v>
      </c>
      <c r="F180" s="741">
        <v>449</v>
      </c>
      <c r="G180" s="741">
        <v>449</v>
      </c>
      <c r="H180" s="741">
        <v>452</v>
      </c>
      <c r="I180" s="741">
        <v>467</v>
      </c>
      <c r="J180" s="741">
        <v>484</v>
      </c>
      <c r="K180" s="741">
        <v>519</v>
      </c>
      <c r="L180" s="741">
        <v>561</v>
      </c>
      <c r="M180" s="741">
        <v>608</v>
      </c>
      <c r="N180" s="741">
        <v>606</v>
      </c>
      <c r="O180" s="741">
        <v>662</v>
      </c>
      <c r="P180" s="742">
        <v>646</v>
      </c>
      <c r="Q180" s="742">
        <v>642</v>
      </c>
      <c r="R180" s="742">
        <v>649</v>
      </c>
      <c r="S180" s="143">
        <f>100</f>
        <v>100</v>
      </c>
      <c r="T180" s="328">
        <f t="shared" si="55"/>
        <v>104.55840455840456</v>
      </c>
      <c r="U180" s="328">
        <f t="shared" si="56"/>
        <v>127.92022792022792</v>
      </c>
      <c r="V180" s="328">
        <f t="shared" si="57"/>
        <v>127.92022792022792</v>
      </c>
      <c r="W180" s="328">
        <f t="shared" si="58"/>
        <v>128.77492877492878</v>
      </c>
      <c r="X180" s="328">
        <f t="shared" si="59"/>
        <v>133.04843304843305</v>
      </c>
      <c r="Y180" s="328">
        <f t="shared" si="60"/>
        <v>137.8917378917379</v>
      </c>
      <c r="Z180" s="328">
        <f t="shared" si="61"/>
        <v>147.86324786324786</v>
      </c>
      <c r="AA180" s="328">
        <f t="shared" si="62"/>
        <v>159.82905982905982</v>
      </c>
      <c r="AB180" s="328">
        <f t="shared" si="62"/>
        <v>173.21937321937321</v>
      </c>
      <c r="AC180" s="328">
        <f t="shared" si="62"/>
        <v>172.64957264957266</v>
      </c>
      <c r="AD180" s="328">
        <f t="shared" si="62"/>
        <v>188.6039886039886</v>
      </c>
      <c r="AE180" s="328">
        <f t="shared" si="78"/>
        <v>184.04558404558404</v>
      </c>
      <c r="AF180" s="328">
        <f t="shared" si="79"/>
        <v>182.90598290598291</v>
      </c>
      <c r="AG180" s="329">
        <f t="shared" si="79"/>
        <v>184.9002849002849</v>
      </c>
      <c r="AH180" s="768">
        <v>1</v>
      </c>
      <c r="AI180" s="769">
        <v>1</v>
      </c>
      <c r="AJ180" s="769">
        <v>1</v>
      </c>
      <c r="AK180" s="769">
        <v>1</v>
      </c>
      <c r="AL180" s="769">
        <v>1</v>
      </c>
      <c r="AM180" s="769">
        <v>1</v>
      </c>
      <c r="AN180" s="769">
        <v>1</v>
      </c>
      <c r="AO180" s="769">
        <v>1</v>
      </c>
      <c r="AP180" s="769">
        <v>1</v>
      </c>
      <c r="AQ180" s="769">
        <v>1</v>
      </c>
      <c r="AR180" s="769">
        <v>1</v>
      </c>
      <c r="AS180" s="769">
        <v>1</v>
      </c>
      <c r="AT180" s="769">
        <v>4</v>
      </c>
      <c r="AU180" s="769">
        <v>6</v>
      </c>
      <c r="AV180" s="771">
        <v>7</v>
      </c>
    </row>
    <row r="181" spans="2:48" ht="14.5" x14ac:dyDescent="0.35">
      <c r="B181" s="910"/>
      <c r="C181" s="1" t="s">
        <v>3</v>
      </c>
      <c r="D181" s="741">
        <v>64</v>
      </c>
      <c r="E181" s="741">
        <v>52</v>
      </c>
      <c r="F181" s="741">
        <v>45</v>
      </c>
      <c r="G181" s="741">
        <v>52</v>
      </c>
      <c r="H181" s="741">
        <v>56</v>
      </c>
      <c r="I181" s="741">
        <v>59</v>
      </c>
      <c r="J181" s="741">
        <v>67</v>
      </c>
      <c r="K181" s="741">
        <v>67</v>
      </c>
      <c r="L181" s="741">
        <v>56</v>
      </c>
      <c r="M181" s="741">
        <v>57</v>
      </c>
      <c r="N181" s="741">
        <v>58</v>
      </c>
      <c r="O181" s="741">
        <v>67</v>
      </c>
      <c r="P181" s="742">
        <v>64</v>
      </c>
      <c r="Q181" s="742">
        <v>62</v>
      </c>
      <c r="R181" s="742">
        <v>61</v>
      </c>
      <c r="S181" s="143">
        <f>100</f>
        <v>100</v>
      </c>
      <c r="T181" s="328">
        <f t="shared" si="55"/>
        <v>81.25</v>
      </c>
      <c r="U181" s="328">
        <f t="shared" si="56"/>
        <v>70.3125</v>
      </c>
      <c r="V181" s="328">
        <f t="shared" si="57"/>
        <v>81.25</v>
      </c>
      <c r="W181" s="328">
        <f t="shared" si="58"/>
        <v>87.5</v>
      </c>
      <c r="X181" s="328">
        <f t="shared" si="59"/>
        <v>92.1875</v>
      </c>
      <c r="Y181" s="328">
        <f t="shared" si="60"/>
        <v>104.6875</v>
      </c>
      <c r="Z181" s="328">
        <f t="shared" si="61"/>
        <v>104.6875</v>
      </c>
      <c r="AA181" s="328">
        <f t="shared" si="62"/>
        <v>87.5</v>
      </c>
      <c r="AB181" s="328">
        <f t="shared" si="62"/>
        <v>89.0625</v>
      </c>
      <c r="AC181" s="328">
        <f t="shared" si="62"/>
        <v>90.625</v>
      </c>
      <c r="AD181" s="328">
        <f t="shared" si="62"/>
        <v>104.6875</v>
      </c>
      <c r="AE181" s="328">
        <f t="shared" si="78"/>
        <v>100</v>
      </c>
      <c r="AF181" s="328">
        <f t="shared" si="79"/>
        <v>96.875</v>
      </c>
      <c r="AG181" s="329">
        <f t="shared" si="79"/>
        <v>95.3125</v>
      </c>
      <c r="AH181" s="768">
        <v>1</v>
      </c>
      <c r="AI181" s="769">
        <v>1</v>
      </c>
      <c r="AJ181" s="769">
        <v>1</v>
      </c>
      <c r="AK181" s="769">
        <v>1</v>
      </c>
      <c r="AL181" s="769">
        <v>1</v>
      </c>
      <c r="AM181" s="769">
        <v>1</v>
      </c>
      <c r="AN181" s="769">
        <v>1</v>
      </c>
      <c r="AO181" s="769">
        <v>1</v>
      </c>
      <c r="AP181" s="769">
        <v>1</v>
      </c>
      <c r="AQ181" s="769">
        <v>1</v>
      </c>
      <c r="AR181" s="769">
        <v>1</v>
      </c>
      <c r="AS181" s="769">
        <v>1</v>
      </c>
      <c r="AT181" s="769">
        <v>4</v>
      </c>
      <c r="AU181" s="769">
        <v>6</v>
      </c>
      <c r="AV181" s="771">
        <v>7</v>
      </c>
    </row>
    <row r="182" spans="2:48" ht="14.5" x14ac:dyDescent="0.35">
      <c r="B182" s="910"/>
      <c r="C182" s="1" t="s">
        <v>4</v>
      </c>
      <c r="D182" s="741">
        <v>17</v>
      </c>
      <c r="E182" s="741">
        <v>17</v>
      </c>
      <c r="F182" s="741">
        <v>14</v>
      </c>
      <c r="G182" s="741">
        <v>16</v>
      </c>
      <c r="H182" s="741">
        <v>17</v>
      </c>
      <c r="I182" s="741">
        <v>13</v>
      </c>
      <c r="J182" s="741">
        <v>14</v>
      </c>
      <c r="K182" s="741">
        <v>14</v>
      </c>
      <c r="L182" s="741">
        <v>15</v>
      </c>
      <c r="M182" s="741">
        <v>16</v>
      </c>
      <c r="N182" s="741">
        <v>16</v>
      </c>
      <c r="O182" s="741">
        <v>16</v>
      </c>
      <c r="P182" s="742">
        <v>14</v>
      </c>
      <c r="Q182" s="742">
        <v>13</v>
      </c>
      <c r="R182" s="742">
        <v>13</v>
      </c>
      <c r="S182" s="143">
        <f>100</f>
        <v>100</v>
      </c>
      <c r="T182" s="328">
        <f t="shared" si="55"/>
        <v>100</v>
      </c>
      <c r="U182" s="328">
        <f t="shared" si="56"/>
        <v>82.352941176470594</v>
      </c>
      <c r="V182" s="328">
        <f t="shared" si="57"/>
        <v>94.117647058823536</v>
      </c>
      <c r="W182" s="328">
        <f t="shared" si="58"/>
        <v>100</v>
      </c>
      <c r="X182" s="328">
        <f t="shared" si="59"/>
        <v>76.470588235294116</v>
      </c>
      <c r="Y182" s="328">
        <f t="shared" si="60"/>
        <v>82.352941176470594</v>
      </c>
      <c r="Z182" s="328">
        <f t="shared" si="61"/>
        <v>82.352941176470594</v>
      </c>
      <c r="AA182" s="328">
        <f t="shared" si="62"/>
        <v>88.235294117647058</v>
      </c>
      <c r="AB182" s="328">
        <f t="shared" si="62"/>
        <v>94.117647058823536</v>
      </c>
      <c r="AC182" s="328">
        <f t="shared" si="62"/>
        <v>94.117647058823536</v>
      </c>
      <c r="AD182" s="328">
        <f t="shared" si="62"/>
        <v>94.117647058823536</v>
      </c>
      <c r="AE182" s="328">
        <f t="shared" si="78"/>
        <v>82.352941176470594</v>
      </c>
      <c r="AF182" s="328">
        <f t="shared" si="79"/>
        <v>76.470588235294116</v>
      </c>
      <c r="AG182" s="329">
        <f t="shared" si="79"/>
        <v>76.470588235294116</v>
      </c>
      <c r="AH182" s="768">
        <v>1</v>
      </c>
      <c r="AI182" s="769">
        <v>1</v>
      </c>
      <c r="AJ182" s="769">
        <v>1</v>
      </c>
      <c r="AK182" s="769">
        <v>1</v>
      </c>
      <c r="AL182" s="769">
        <v>1</v>
      </c>
      <c r="AM182" s="769">
        <v>1</v>
      </c>
      <c r="AN182" s="769">
        <v>1</v>
      </c>
      <c r="AO182" s="769">
        <v>1</v>
      </c>
      <c r="AP182" s="769">
        <v>1</v>
      </c>
      <c r="AQ182" s="769">
        <v>1</v>
      </c>
      <c r="AR182" s="769">
        <v>1</v>
      </c>
      <c r="AS182" s="769">
        <v>1</v>
      </c>
      <c r="AT182" s="769">
        <v>4</v>
      </c>
      <c r="AU182" s="769">
        <v>6</v>
      </c>
      <c r="AV182" s="771">
        <v>7</v>
      </c>
    </row>
    <row r="183" spans="2:48" ht="14.5" x14ac:dyDescent="0.35">
      <c r="B183" s="910"/>
      <c r="C183" s="1" t="s">
        <v>5</v>
      </c>
      <c r="D183" s="741">
        <v>1</v>
      </c>
      <c r="E183" s="741">
        <v>1</v>
      </c>
      <c r="F183" s="741">
        <v>1</v>
      </c>
      <c r="G183" s="741">
        <v>1</v>
      </c>
      <c r="H183" s="741">
        <v>1</v>
      </c>
      <c r="I183" s="741">
        <v>2</v>
      </c>
      <c r="J183" s="741">
        <v>2</v>
      </c>
      <c r="K183" s="741">
        <v>3</v>
      </c>
      <c r="L183" s="741">
        <v>1</v>
      </c>
      <c r="M183" s="741">
        <v>2</v>
      </c>
      <c r="N183" s="741">
        <v>3</v>
      </c>
      <c r="O183" s="741">
        <v>4</v>
      </c>
      <c r="P183" s="742">
        <v>3</v>
      </c>
      <c r="Q183" s="742">
        <v>3</v>
      </c>
      <c r="R183" s="742">
        <v>3</v>
      </c>
      <c r="S183" s="143">
        <f>100</f>
        <v>100</v>
      </c>
      <c r="T183" s="328">
        <f t="shared" si="55"/>
        <v>100</v>
      </c>
      <c r="U183" s="328">
        <f t="shared" si="56"/>
        <v>100</v>
      </c>
      <c r="V183" s="328">
        <f t="shared" si="57"/>
        <v>100</v>
      </c>
      <c r="W183" s="328">
        <f t="shared" si="58"/>
        <v>100</v>
      </c>
      <c r="X183" s="328">
        <f t="shared" si="59"/>
        <v>200</v>
      </c>
      <c r="Y183" s="328">
        <f t="shared" si="60"/>
        <v>200</v>
      </c>
      <c r="Z183" s="328">
        <f t="shared" si="61"/>
        <v>300</v>
      </c>
      <c r="AA183" s="328">
        <f t="shared" si="62"/>
        <v>100</v>
      </c>
      <c r="AB183" s="328">
        <f t="shared" si="62"/>
        <v>200</v>
      </c>
      <c r="AC183" s="328">
        <f t="shared" si="62"/>
        <v>300</v>
      </c>
      <c r="AD183" s="328">
        <f t="shared" si="62"/>
        <v>400</v>
      </c>
      <c r="AE183" s="328">
        <f t="shared" si="78"/>
        <v>300</v>
      </c>
      <c r="AF183" s="328">
        <f t="shared" si="79"/>
        <v>300</v>
      </c>
      <c r="AG183" s="329">
        <f t="shared" si="79"/>
        <v>300</v>
      </c>
      <c r="AH183" s="768">
        <v>1</v>
      </c>
      <c r="AI183" s="769">
        <v>1</v>
      </c>
      <c r="AJ183" s="769">
        <v>1</v>
      </c>
      <c r="AK183" s="769">
        <v>1</v>
      </c>
      <c r="AL183" s="769">
        <v>1</v>
      </c>
      <c r="AM183" s="769">
        <v>1</v>
      </c>
      <c r="AN183" s="769">
        <v>1</v>
      </c>
      <c r="AO183" s="769">
        <v>1</v>
      </c>
      <c r="AP183" s="769">
        <v>1</v>
      </c>
      <c r="AQ183" s="769">
        <v>1</v>
      </c>
      <c r="AR183" s="769">
        <v>1</v>
      </c>
      <c r="AS183" s="769">
        <v>1</v>
      </c>
      <c r="AT183" s="769">
        <v>4</v>
      </c>
      <c r="AU183" s="769">
        <v>6</v>
      </c>
      <c r="AV183" s="771">
        <v>7</v>
      </c>
    </row>
    <row r="184" spans="2:48" ht="14.5" x14ac:dyDescent="0.35">
      <c r="B184" s="910"/>
      <c r="C184" s="1" t="s">
        <v>6</v>
      </c>
      <c r="D184" s="741">
        <v>433</v>
      </c>
      <c r="E184" s="741">
        <v>437</v>
      </c>
      <c r="F184" s="741">
        <v>509</v>
      </c>
      <c r="G184" s="741">
        <v>518</v>
      </c>
      <c r="H184" s="741">
        <v>526</v>
      </c>
      <c r="I184" s="741">
        <v>541</v>
      </c>
      <c r="J184" s="741">
        <v>567</v>
      </c>
      <c r="K184" s="741">
        <v>603</v>
      </c>
      <c r="L184" s="741">
        <v>633</v>
      </c>
      <c r="M184" s="741">
        <v>683</v>
      </c>
      <c r="N184" s="741">
        <v>683</v>
      </c>
      <c r="O184" s="741">
        <v>749</v>
      </c>
      <c r="P184" s="742">
        <v>727</v>
      </c>
      <c r="Q184" s="742">
        <v>720</v>
      </c>
      <c r="R184" s="742">
        <v>726</v>
      </c>
      <c r="S184" s="143">
        <f>100</f>
        <v>100</v>
      </c>
      <c r="T184" s="328">
        <f t="shared" si="55"/>
        <v>100.92378752886836</v>
      </c>
      <c r="U184" s="328">
        <f t="shared" si="56"/>
        <v>117.55196304849885</v>
      </c>
      <c r="V184" s="328">
        <f t="shared" si="57"/>
        <v>119.63048498845265</v>
      </c>
      <c r="W184" s="328">
        <f t="shared" si="58"/>
        <v>121.47806004618937</v>
      </c>
      <c r="X184" s="328">
        <f t="shared" si="59"/>
        <v>124.94226327944573</v>
      </c>
      <c r="Y184" s="328">
        <f t="shared" si="60"/>
        <v>130.94688221709006</v>
      </c>
      <c r="Z184" s="328">
        <f t="shared" si="61"/>
        <v>139.2609699769053</v>
      </c>
      <c r="AA184" s="328">
        <f t="shared" si="62"/>
        <v>146.18937644341801</v>
      </c>
      <c r="AB184" s="328">
        <f t="shared" si="62"/>
        <v>157.73672055427252</v>
      </c>
      <c r="AC184" s="328">
        <f t="shared" si="62"/>
        <v>157.73672055427252</v>
      </c>
      <c r="AD184" s="328">
        <f t="shared" si="62"/>
        <v>172.97921478060047</v>
      </c>
      <c r="AE184" s="328">
        <f t="shared" si="78"/>
        <v>167.89838337182448</v>
      </c>
      <c r="AF184" s="328">
        <f t="shared" si="79"/>
        <v>166.28175519630486</v>
      </c>
      <c r="AG184" s="329">
        <f t="shared" si="79"/>
        <v>167.66743648960738</v>
      </c>
      <c r="AH184" s="768">
        <v>1</v>
      </c>
      <c r="AI184" s="769">
        <v>1</v>
      </c>
      <c r="AJ184" s="769">
        <v>1</v>
      </c>
      <c r="AK184" s="769">
        <v>1</v>
      </c>
      <c r="AL184" s="769">
        <v>1</v>
      </c>
      <c r="AM184" s="769">
        <v>1</v>
      </c>
      <c r="AN184" s="769">
        <v>1</v>
      </c>
      <c r="AO184" s="769">
        <v>1</v>
      </c>
      <c r="AP184" s="769">
        <v>1</v>
      </c>
      <c r="AQ184" s="769">
        <v>1</v>
      </c>
      <c r="AR184" s="769">
        <v>1</v>
      </c>
      <c r="AS184" s="769">
        <v>1</v>
      </c>
      <c r="AT184" s="769">
        <v>4</v>
      </c>
      <c r="AU184" s="769">
        <v>6</v>
      </c>
      <c r="AV184" s="771">
        <v>7</v>
      </c>
    </row>
    <row r="185" spans="2:48" ht="14.5" x14ac:dyDescent="0.35">
      <c r="B185" s="911"/>
      <c r="C185" s="8" t="s">
        <v>7</v>
      </c>
      <c r="D185">
        <v>432</v>
      </c>
      <c r="E185">
        <v>436</v>
      </c>
      <c r="F185">
        <v>508</v>
      </c>
      <c r="G185">
        <v>517</v>
      </c>
      <c r="H185">
        <v>525</v>
      </c>
      <c r="I185">
        <v>539</v>
      </c>
      <c r="J185">
        <v>565</v>
      </c>
      <c r="K185">
        <v>600</v>
      </c>
      <c r="L185">
        <v>632</v>
      </c>
      <c r="M185">
        <v>681</v>
      </c>
      <c r="N185">
        <v>680</v>
      </c>
      <c r="O185">
        <v>745</v>
      </c>
      <c r="P185">
        <v>724</v>
      </c>
      <c r="Q185">
        <v>717</v>
      </c>
      <c r="R185">
        <v>723</v>
      </c>
      <c r="S185" s="143">
        <f>100</f>
        <v>100</v>
      </c>
      <c r="T185" s="328">
        <f t="shared" si="55"/>
        <v>100.92592592592592</v>
      </c>
      <c r="U185" s="328">
        <f t="shared" si="56"/>
        <v>117.5925925925926</v>
      </c>
      <c r="V185" s="328">
        <f t="shared" si="57"/>
        <v>119.67592592592592</v>
      </c>
      <c r="W185" s="328">
        <f t="shared" si="58"/>
        <v>121.52777777777777</v>
      </c>
      <c r="X185" s="328">
        <f t="shared" si="59"/>
        <v>124.76851851851852</v>
      </c>
      <c r="Y185" s="328">
        <f t="shared" si="60"/>
        <v>130.78703703703704</v>
      </c>
      <c r="Z185" s="328">
        <f t="shared" si="61"/>
        <v>138.88888888888889</v>
      </c>
      <c r="AA185" s="328">
        <f t="shared" si="62"/>
        <v>146.2962962962963</v>
      </c>
      <c r="AB185" s="328">
        <f t="shared" si="62"/>
        <v>157.63888888888889</v>
      </c>
      <c r="AC185" s="328">
        <f t="shared" si="62"/>
        <v>157.40740740740742</v>
      </c>
      <c r="AD185" s="328">
        <f t="shared" si="62"/>
        <v>172.4537037037037</v>
      </c>
      <c r="AE185" s="328">
        <f t="shared" si="78"/>
        <v>167.59259259259258</v>
      </c>
      <c r="AF185" s="328">
        <f t="shared" si="79"/>
        <v>165.97222222222223</v>
      </c>
      <c r="AG185" s="329">
        <f t="shared" si="79"/>
        <v>167.36111111111111</v>
      </c>
      <c r="AH185" s="772"/>
      <c r="AI185" s="773"/>
      <c r="AJ185" s="773"/>
      <c r="AK185" s="773"/>
      <c r="AL185" s="773"/>
      <c r="AM185" s="773"/>
      <c r="AN185" s="773"/>
      <c r="AO185" s="773"/>
      <c r="AP185" s="773"/>
      <c r="AQ185" s="773"/>
      <c r="AR185" s="773"/>
      <c r="AS185" s="773"/>
      <c r="AT185" s="773"/>
      <c r="AU185" s="773"/>
      <c r="AV185" s="774"/>
    </row>
    <row r="186" spans="2:48" ht="15" customHeight="1" x14ac:dyDescent="0.35">
      <c r="B186" s="910" t="s">
        <v>47</v>
      </c>
      <c r="C186" s="1" t="s">
        <v>2</v>
      </c>
      <c r="D186" s="741">
        <v>117</v>
      </c>
      <c r="E186" s="741">
        <v>129</v>
      </c>
      <c r="F186" s="741">
        <v>159</v>
      </c>
      <c r="G186" s="741">
        <v>153</v>
      </c>
      <c r="H186" s="741">
        <v>166</v>
      </c>
      <c r="I186" s="741">
        <v>162</v>
      </c>
      <c r="J186" s="741">
        <v>162</v>
      </c>
      <c r="K186" s="741">
        <v>164</v>
      </c>
      <c r="L186" s="741">
        <v>174</v>
      </c>
      <c r="M186" s="741">
        <v>176</v>
      </c>
      <c r="N186" s="741">
        <v>178</v>
      </c>
      <c r="O186" s="741">
        <v>197</v>
      </c>
      <c r="P186" s="742">
        <v>184</v>
      </c>
      <c r="Q186" s="742">
        <v>207</v>
      </c>
      <c r="R186" s="742">
        <v>207</v>
      </c>
      <c r="S186" s="143">
        <f>100</f>
        <v>100</v>
      </c>
      <c r="T186" s="328">
        <f t="shared" si="55"/>
        <v>110.25641025641026</v>
      </c>
      <c r="U186" s="328">
        <f t="shared" si="56"/>
        <v>135.89743589743588</v>
      </c>
      <c r="V186" s="328">
        <f t="shared" si="57"/>
        <v>130.76923076923077</v>
      </c>
      <c r="W186" s="328">
        <f t="shared" si="58"/>
        <v>141.88034188034189</v>
      </c>
      <c r="X186" s="328">
        <f t="shared" si="59"/>
        <v>138.46153846153845</v>
      </c>
      <c r="Y186" s="328">
        <f t="shared" si="60"/>
        <v>138.46153846153845</v>
      </c>
      <c r="Z186" s="328">
        <f t="shared" si="61"/>
        <v>140.17094017094018</v>
      </c>
      <c r="AA186" s="328">
        <f t="shared" si="62"/>
        <v>148.71794871794873</v>
      </c>
      <c r="AB186" s="328">
        <f t="shared" si="62"/>
        <v>150.42735042735043</v>
      </c>
      <c r="AC186" s="328">
        <f t="shared" si="62"/>
        <v>152.13675213675214</v>
      </c>
      <c r="AD186" s="328">
        <f t="shared" si="62"/>
        <v>168.37606837606839</v>
      </c>
      <c r="AE186" s="328">
        <f t="shared" si="78"/>
        <v>157.26495726495727</v>
      </c>
      <c r="AF186" s="328">
        <f t="shared" si="79"/>
        <v>176.92307692307693</v>
      </c>
      <c r="AG186" s="329">
        <f t="shared" si="79"/>
        <v>176.92307692307693</v>
      </c>
      <c r="AH186" s="768">
        <v>1</v>
      </c>
      <c r="AI186" s="769">
        <v>1</v>
      </c>
      <c r="AJ186" s="769">
        <v>1</v>
      </c>
      <c r="AK186" s="769">
        <v>1</v>
      </c>
      <c r="AL186" s="769">
        <v>1</v>
      </c>
      <c r="AM186" s="769">
        <v>1</v>
      </c>
      <c r="AN186" s="769">
        <v>1</v>
      </c>
      <c r="AO186" s="769">
        <v>1</v>
      </c>
      <c r="AP186" s="769">
        <v>1</v>
      </c>
      <c r="AQ186" s="769">
        <v>1</v>
      </c>
      <c r="AR186" s="769">
        <v>1</v>
      </c>
      <c r="AS186" s="769">
        <v>1</v>
      </c>
      <c r="AT186" s="769">
        <v>4</v>
      </c>
      <c r="AU186" s="769">
        <v>6</v>
      </c>
      <c r="AV186" s="771">
        <v>7</v>
      </c>
    </row>
    <row r="187" spans="2:48" ht="14.5" x14ac:dyDescent="0.35">
      <c r="B187" s="910"/>
      <c r="C187" s="1" t="s">
        <v>3</v>
      </c>
      <c r="D187" s="741">
        <v>45</v>
      </c>
      <c r="E187" s="741">
        <v>46</v>
      </c>
      <c r="F187" s="741">
        <v>48</v>
      </c>
      <c r="G187" s="741">
        <v>51</v>
      </c>
      <c r="H187" s="741">
        <v>47</v>
      </c>
      <c r="I187" s="741">
        <v>47</v>
      </c>
      <c r="J187" s="741">
        <v>45</v>
      </c>
      <c r="K187" s="741">
        <v>48</v>
      </c>
      <c r="L187" s="741">
        <v>44</v>
      </c>
      <c r="M187" s="741">
        <v>45</v>
      </c>
      <c r="N187" s="741">
        <v>44</v>
      </c>
      <c r="O187" s="741">
        <v>37</v>
      </c>
      <c r="P187" s="742">
        <v>35</v>
      </c>
      <c r="Q187" s="742">
        <v>37</v>
      </c>
      <c r="R187" s="742">
        <v>36</v>
      </c>
      <c r="S187" s="143">
        <f>100</f>
        <v>100</v>
      </c>
      <c r="T187" s="328">
        <f t="shared" si="55"/>
        <v>102.22222222222223</v>
      </c>
      <c r="U187" s="328">
        <f t="shared" si="56"/>
        <v>106.66666666666667</v>
      </c>
      <c r="V187" s="328">
        <f t="shared" si="57"/>
        <v>113.33333333333333</v>
      </c>
      <c r="W187" s="328">
        <f t="shared" si="58"/>
        <v>104.44444444444444</v>
      </c>
      <c r="X187" s="328">
        <f t="shared" si="59"/>
        <v>104.44444444444444</v>
      </c>
      <c r="Y187" s="328">
        <f t="shared" si="60"/>
        <v>100</v>
      </c>
      <c r="Z187" s="328">
        <f t="shared" si="61"/>
        <v>106.66666666666667</v>
      </c>
      <c r="AA187" s="328">
        <f t="shared" si="62"/>
        <v>97.777777777777771</v>
      </c>
      <c r="AB187" s="328">
        <f t="shared" si="62"/>
        <v>100</v>
      </c>
      <c r="AC187" s="328">
        <f t="shared" si="62"/>
        <v>97.777777777777771</v>
      </c>
      <c r="AD187" s="328">
        <f t="shared" si="62"/>
        <v>82.222222222222229</v>
      </c>
      <c r="AE187" s="328">
        <f t="shared" si="78"/>
        <v>77.777777777777771</v>
      </c>
      <c r="AF187" s="328">
        <f t="shared" si="79"/>
        <v>82.222222222222229</v>
      </c>
      <c r="AG187" s="329">
        <f t="shared" si="79"/>
        <v>80</v>
      </c>
      <c r="AH187" s="768">
        <v>1</v>
      </c>
      <c r="AI187" s="769">
        <v>1</v>
      </c>
      <c r="AJ187" s="769">
        <v>1</v>
      </c>
      <c r="AK187" s="769">
        <v>1</v>
      </c>
      <c r="AL187" s="769">
        <v>1</v>
      </c>
      <c r="AM187" s="769">
        <v>1</v>
      </c>
      <c r="AN187" s="769">
        <v>1</v>
      </c>
      <c r="AO187" s="769">
        <v>1</v>
      </c>
      <c r="AP187" s="769">
        <v>1</v>
      </c>
      <c r="AQ187" s="769">
        <v>1</v>
      </c>
      <c r="AR187" s="769">
        <v>1</v>
      </c>
      <c r="AS187" s="769">
        <v>1</v>
      </c>
      <c r="AT187" s="769">
        <v>4</v>
      </c>
      <c r="AU187" s="769">
        <v>6</v>
      </c>
      <c r="AV187" s="771">
        <v>7</v>
      </c>
    </row>
    <row r="188" spans="2:48" ht="14.5" x14ac:dyDescent="0.35">
      <c r="B188" s="910"/>
      <c r="C188" s="1" t="s">
        <v>4</v>
      </c>
      <c r="D188" s="741">
        <v>15</v>
      </c>
      <c r="E188" s="741">
        <v>13</v>
      </c>
      <c r="F188" s="741">
        <v>13</v>
      </c>
      <c r="G188" s="741">
        <v>13</v>
      </c>
      <c r="H188" s="741">
        <v>15</v>
      </c>
      <c r="I188" s="741">
        <v>14</v>
      </c>
      <c r="J188" s="741">
        <v>16</v>
      </c>
      <c r="K188" s="741">
        <v>15</v>
      </c>
      <c r="L188" s="741">
        <v>14</v>
      </c>
      <c r="M188" s="741">
        <v>12</v>
      </c>
      <c r="N188" s="741">
        <v>13</v>
      </c>
      <c r="O188" s="741">
        <v>11</v>
      </c>
      <c r="P188" s="742">
        <v>10</v>
      </c>
      <c r="Q188" s="742">
        <v>11</v>
      </c>
      <c r="R188" s="742">
        <v>11</v>
      </c>
      <c r="S188" s="143">
        <f>100</f>
        <v>100</v>
      </c>
      <c r="T188" s="328">
        <f t="shared" si="55"/>
        <v>86.666666666666671</v>
      </c>
      <c r="U188" s="328">
        <f t="shared" si="56"/>
        <v>86.666666666666671</v>
      </c>
      <c r="V188" s="328">
        <f t="shared" si="57"/>
        <v>86.666666666666671</v>
      </c>
      <c r="W188" s="328">
        <f t="shared" si="58"/>
        <v>100</v>
      </c>
      <c r="X188" s="328">
        <f t="shared" si="59"/>
        <v>93.333333333333329</v>
      </c>
      <c r="Y188" s="328">
        <f t="shared" si="60"/>
        <v>106.66666666666667</v>
      </c>
      <c r="Z188" s="328">
        <f t="shared" si="61"/>
        <v>100</v>
      </c>
      <c r="AA188" s="328">
        <f t="shared" si="62"/>
        <v>93.333333333333329</v>
      </c>
      <c r="AB188" s="328">
        <f t="shared" si="62"/>
        <v>80</v>
      </c>
      <c r="AC188" s="328">
        <f t="shared" si="62"/>
        <v>86.666666666666671</v>
      </c>
      <c r="AD188" s="328">
        <f t="shared" si="62"/>
        <v>73.333333333333329</v>
      </c>
      <c r="AE188" s="328">
        <f t="shared" si="78"/>
        <v>66.666666666666671</v>
      </c>
      <c r="AF188" s="328">
        <f t="shared" si="79"/>
        <v>73.333333333333329</v>
      </c>
      <c r="AG188" s="329">
        <f t="shared" si="79"/>
        <v>73.333333333333329</v>
      </c>
      <c r="AH188" s="768">
        <v>1</v>
      </c>
      <c r="AI188" s="769">
        <v>1</v>
      </c>
      <c r="AJ188" s="769">
        <v>1</v>
      </c>
      <c r="AK188" s="769">
        <v>1</v>
      </c>
      <c r="AL188" s="769">
        <v>1</v>
      </c>
      <c r="AM188" s="769">
        <v>1</v>
      </c>
      <c r="AN188" s="769">
        <v>1</v>
      </c>
      <c r="AO188" s="769">
        <v>1</v>
      </c>
      <c r="AP188" s="769">
        <v>1</v>
      </c>
      <c r="AQ188" s="769">
        <v>1</v>
      </c>
      <c r="AR188" s="769">
        <v>1</v>
      </c>
      <c r="AS188" s="769">
        <v>1</v>
      </c>
      <c r="AT188" s="769">
        <v>4</v>
      </c>
      <c r="AU188" s="769">
        <v>6</v>
      </c>
      <c r="AV188" s="771">
        <v>7</v>
      </c>
    </row>
    <row r="189" spans="2:48" ht="14.5" x14ac:dyDescent="0.35">
      <c r="B189" s="910"/>
      <c r="C189" s="1" t="s">
        <v>5</v>
      </c>
      <c r="D189" s="741">
        <v>4</v>
      </c>
      <c r="E189" s="741">
        <v>4</v>
      </c>
      <c r="F189" s="741">
        <v>3</v>
      </c>
      <c r="G189" s="741">
        <v>3</v>
      </c>
      <c r="H189" s="741">
        <v>3</v>
      </c>
      <c r="I189" s="741">
        <v>3</v>
      </c>
      <c r="J189" s="741">
        <v>3</v>
      </c>
      <c r="K189" s="741">
        <v>3</v>
      </c>
      <c r="L189" s="741">
        <v>3</v>
      </c>
      <c r="M189" s="741">
        <v>3</v>
      </c>
      <c r="N189" s="741">
        <v>3</v>
      </c>
      <c r="O189" s="741">
        <v>3</v>
      </c>
      <c r="P189" s="742">
        <v>3</v>
      </c>
      <c r="Q189" s="742">
        <v>3</v>
      </c>
      <c r="R189" s="742">
        <v>3</v>
      </c>
      <c r="S189" s="143">
        <f>100</f>
        <v>100</v>
      </c>
      <c r="T189" s="328">
        <f t="shared" si="55"/>
        <v>100</v>
      </c>
      <c r="U189" s="328">
        <f t="shared" si="56"/>
        <v>75</v>
      </c>
      <c r="V189" s="328">
        <f t="shared" si="57"/>
        <v>75</v>
      </c>
      <c r="W189" s="328">
        <f t="shared" si="58"/>
        <v>75</v>
      </c>
      <c r="X189" s="328">
        <f t="shared" si="59"/>
        <v>75</v>
      </c>
      <c r="Y189" s="328">
        <f t="shared" si="60"/>
        <v>75</v>
      </c>
      <c r="Z189" s="328">
        <f t="shared" si="61"/>
        <v>75</v>
      </c>
      <c r="AA189" s="328">
        <f t="shared" si="62"/>
        <v>75</v>
      </c>
      <c r="AB189" s="328">
        <f t="shared" si="62"/>
        <v>75</v>
      </c>
      <c r="AC189" s="328">
        <f t="shared" si="62"/>
        <v>75</v>
      </c>
      <c r="AD189" s="328">
        <f t="shared" si="62"/>
        <v>75</v>
      </c>
      <c r="AE189" s="328">
        <f t="shared" si="78"/>
        <v>75</v>
      </c>
      <c r="AF189" s="328">
        <f t="shared" si="79"/>
        <v>75</v>
      </c>
      <c r="AG189" s="329">
        <f t="shared" si="79"/>
        <v>75</v>
      </c>
      <c r="AH189" s="768">
        <v>1</v>
      </c>
      <c r="AI189" s="769">
        <v>1</v>
      </c>
      <c r="AJ189" s="769">
        <v>1</v>
      </c>
      <c r="AK189" s="769">
        <v>1</v>
      </c>
      <c r="AL189" s="769">
        <v>1</v>
      </c>
      <c r="AM189" s="769">
        <v>1</v>
      </c>
      <c r="AN189" s="769">
        <v>1</v>
      </c>
      <c r="AO189" s="769">
        <v>1</v>
      </c>
      <c r="AP189" s="769">
        <v>1</v>
      </c>
      <c r="AQ189" s="769">
        <v>1</v>
      </c>
      <c r="AR189" s="769">
        <v>1</v>
      </c>
      <c r="AS189" s="769">
        <v>1</v>
      </c>
      <c r="AT189" s="769">
        <v>4</v>
      </c>
      <c r="AU189" s="769">
        <v>6</v>
      </c>
      <c r="AV189" s="771">
        <v>7</v>
      </c>
    </row>
    <row r="190" spans="2:48" ht="14.5" x14ac:dyDescent="0.35">
      <c r="B190" s="910"/>
      <c r="C190" s="1" t="s">
        <v>6</v>
      </c>
      <c r="D190" s="741">
        <v>181</v>
      </c>
      <c r="E190" s="741">
        <v>192</v>
      </c>
      <c r="F190" s="741">
        <v>223</v>
      </c>
      <c r="G190" s="741">
        <v>220</v>
      </c>
      <c r="H190" s="741">
        <v>231</v>
      </c>
      <c r="I190" s="741">
        <v>226</v>
      </c>
      <c r="J190" s="741">
        <v>226</v>
      </c>
      <c r="K190" s="741">
        <v>230</v>
      </c>
      <c r="L190" s="741">
        <v>235</v>
      </c>
      <c r="M190" s="741">
        <v>236</v>
      </c>
      <c r="N190" s="741">
        <v>238</v>
      </c>
      <c r="O190" s="741">
        <v>248</v>
      </c>
      <c r="P190" s="742">
        <v>232</v>
      </c>
      <c r="Q190" s="742">
        <v>258</v>
      </c>
      <c r="R190" s="742">
        <v>257</v>
      </c>
      <c r="S190" s="143">
        <f>100</f>
        <v>100</v>
      </c>
      <c r="T190" s="328">
        <f t="shared" si="55"/>
        <v>106.07734806629834</v>
      </c>
      <c r="U190" s="328">
        <f t="shared" si="56"/>
        <v>123.20441988950276</v>
      </c>
      <c r="V190" s="328">
        <f t="shared" si="57"/>
        <v>121.54696132596685</v>
      </c>
      <c r="W190" s="328">
        <f t="shared" si="58"/>
        <v>127.62430939226519</v>
      </c>
      <c r="X190" s="328">
        <f t="shared" si="59"/>
        <v>124.86187845303867</v>
      </c>
      <c r="Y190" s="328">
        <f t="shared" si="60"/>
        <v>124.86187845303867</v>
      </c>
      <c r="Z190" s="328">
        <f t="shared" si="61"/>
        <v>127.07182320441989</v>
      </c>
      <c r="AA190" s="328">
        <f t="shared" si="62"/>
        <v>129.8342541436464</v>
      </c>
      <c r="AB190" s="328">
        <f t="shared" si="62"/>
        <v>130.38674033149172</v>
      </c>
      <c r="AC190" s="328">
        <f t="shared" si="62"/>
        <v>131.49171270718233</v>
      </c>
      <c r="AD190" s="328">
        <f t="shared" si="62"/>
        <v>137.01657458563537</v>
      </c>
      <c r="AE190" s="328">
        <f t="shared" si="78"/>
        <v>128.17679558011051</v>
      </c>
      <c r="AF190" s="328">
        <f t="shared" si="79"/>
        <v>142.54143646408841</v>
      </c>
      <c r="AG190" s="329">
        <f t="shared" si="79"/>
        <v>141.98895027624309</v>
      </c>
      <c r="AH190" s="768">
        <v>1</v>
      </c>
      <c r="AI190" s="769">
        <v>1</v>
      </c>
      <c r="AJ190" s="769">
        <v>1</v>
      </c>
      <c r="AK190" s="769">
        <v>1</v>
      </c>
      <c r="AL190" s="769">
        <v>1</v>
      </c>
      <c r="AM190" s="769">
        <v>1</v>
      </c>
      <c r="AN190" s="769">
        <v>1</v>
      </c>
      <c r="AO190" s="769">
        <v>1</v>
      </c>
      <c r="AP190" s="769">
        <v>1</v>
      </c>
      <c r="AQ190" s="769">
        <v>1</v>
      </c>
      <c r="AR190" s="769">
        <v>1</v>
      </c>
      <c r="AS190" s="769">
        <v>1</v>
      </c>
      <c r="AT190" s="769">
        <v>4</v>
      </c>
      <c r="AU190" s="769">
        <v>6</v>
      </c>
      <c r="AV190" s="771">
        <v>7</v>
      </c>
    </row>
    <row r="191" spans="2:48" ht="14.5" x14ac:dyDescent="0.35">
      <c r="B191" s="911"/>
      <c r="C191" s="8" t="s">
        <v>7</v>
      </c>
      <c r="D191">
        <v>177</v>
      </c>
      <c r="E191">
        <v>188</v>
      </c>
      <c r="F191">
        <v>220</v>
      </c>
      <c r="G191">
        <v>217</v>
      </c>
      <c r="H191">
        <v>228</v>
      </c>
      <c r="I191">
        <v>223</v>
      </c>
      <c r="J191">
        <v>223</v>
      </c>
      <c r="K191">
        <v>227</v>
      </c>
      <c r="L191">
        <v>232</v>
      </c>
      <c r="M191">
        <v>233</v>
      </c>
      <c r="N191">
        <v>235</v>
      </c>
      <c r="O191">
        <v>245</v>
      </c>
      <c r="P191">
        <v>229</v>
      </c>
      <c r="Q191">
        <v>255</v>
      </c>
      <c r="R191">
        <v>254</v>
      </c>
      <c r="S191" s="143">
        <f>100</f>
        <v>100</v>
      </c>
      <c r="T191" s="328">
        <f t="shared" si="55"/>
        <v>106.21468926553672</v>
      </c>
      <c r="U191" s="328">
        <f t="shared" si="56"/>
        <v>124.29378531073446</v>
      </c>
      <c r="V191" s="328">
        <f t="shared" si="57"/>
        <v>122.59887005649718</v>
      </c>
      <c r="W191" s="328">
        <f t="shared" si="58"/>
        <v>128.81355932203391</v>
      </c>
      <c r="X191" s="328">
        <f t="shared" si="59"/>
        <v>125.98870056497175</v>
      </c>
      <c r="Y191" s="328">
        <f t="shared" si="60"/>
        <v>125.98870056497175</v>
      </c>
      <c r="Z191" s="328">
        <f t="shared" si="61"/>
        <v>128.24858757062148</v>
      </c>
      <c r="AA191" s="328">
        <f t="shared" si="62"/>
        <v>131.07344632768363</v>
      </c>
      <c r="AB191" s="328">
        <f t="shared" si="62"/>
        <v>131.63841807909606</v>
      </c>
      <c r="AC191" s="328">
        <f t="shared" si="62"/>
        <v>132.76836158192091</v>
      </c>
      <c r="AD191" s="328">
        <f t="shared" si="62"/>
        <v>138.4180790960452</v>
      </c>
      <c r="AE191" s="328">
        <f t="shared" si="78"/>
        <v>129.37853107344634</v>
      </c>
      <c r="AF191" s="328">
        <f t="shared" si="79"/>
        <v>144.06779661016949</v>
      </c>
      <c r="AG191" s="329">
        <f t="shared" si="79"/>
        <v>143.50282485875707</v>
      </c>
      <c r="AH191" s="772"/>
      <c r="AI191" s="773"/>
      <c r="AJ191" s="773"/>
      <c r="AK191" s="773"/>
      <c r="AL191" s="773"/>
      <c r="AM191" s="773"/>
      <c r="AN191" s="773"/>
      <c r="AO191" s="773"/>
      <c r="AP191" s="773"/>
      <c r="AQ191" s="773"/>
      <c r="AR191" s="773"/>
      <c r="AS191" s="773"/>
      <c r="AT191" s="773"/>
      <c r="AU191" s="773"/>
      <c r="AV191" s="774"/>
    </row>
    <row r="192" spans="2:48" ht="15" customHeight="1" x14ac:dyDescent="0.35">
      <c r="B192" s="910" t="s">
        <v>48</v>
      </c>
      <c r="C192" s="1" t="s">
        <v>2</v>
      </c>
      <c r="D192" s="741">
        <v>39</v>
      </c>
      <c r="E192" s="741">
        <v>39</v>
      </c>
      <c r="F192" s="741">
        <v>38</v>
      </c>
      <c r="G192" s="741">
        <v>42</v>
      </c>
      <c r="H192" s="741">
        <v>40</v>
      </c>
      <c r="I192" s="741">
        <v>42</v>
      </c>
      <c r="J192" s="741">
        <v>47</v>
      </c>
      <c r="K192" s="741">
        <v>45</v>
      </c>
      <c r="L192" s="741">
        <v>43</v>
      </c>
      <c r="M192" s="741">
        <v>39</v>
      </c>
      <c r="N192" s="741">
        <v>39</v>
      </c>
      <c r="O192" s="741">
        <v>40</v>
      </c>
      <c r="P192" s="742">
        <v>34</v>
      </c>
      <c r="Q192" s="742">
        <v>39</v>
      </c>
      <c r="R192" s="742">
        <v>39</v>
      </c>
      <c r="S192" s="143">
        <f>100</f>
        <v>100</v>
      </c>
      <c r="T192" s="328">
        <f t="shared" si="55"/>
        <v>100</v>
      </c>
      <c r="U192" s="328">
        <f t="shared" si="56"/>
        <v>97.435897435897431</v>
      </c>
      <c r="V192" s="328">
        <f t="shared" si="57"/>
        <v>107.69230769230769</v>
      </c>
      <c r="W192" s="328">
        <f t="shared" si="58"/>
        <v>102.56410256410257</v>
      </c>
      <c r="X192" s="328">
        <f t="shared" si="59"/>
        <v>107.69230769230769</v>
      </c>
      <c r="Y192" s="328">
        <f t="shared" si="60"/>
        <v>120.51282051282051</v>
      </c>
      <c r="Z192" s="328">
        <f t="shared" si="61"/>
        <v>115.38461538461539</v>
      </c>
      <c r="AA192" s="328">
        <f t="shared" si="62"/>
        <v>110.25641025641026</v>
      </c>
      <c r="AB192" s="328">
        <f t="shared" si="62"/>
        <v>100</v>
      </c>
      <c r="AC192" s="328">
        <f t="shared" si="62"/>
        <v>100</v>
      </c>
      <c r="AD192" s="328">
        <f t="shared" si="62"/>
        <v>102.56410256410257</v>
      </c>
      <c r="AE192" s="328">
        <f t="shared" si="78"/>
        <v>87.179487179487182</v>
      </c>
      <c r="AF192" s="328">
        <f t="shared" si="79"/>
        <v>100</v>
      </c>
      <c r="AG192" s="329">
        <f t="shared" si="79"/>
        <v>100</v>
      </c>
      <c r="AH192" s="768">
        <v>1</v>
      </c>
      <c r="AI192" s="769">
        <v>1</v>
      </c>
      <c r="AJ192" s="769">
        <v>1</v>
      </c>
      <c r="AK192" s="769">
        <v>1</v>
      </c>
      <c r="AL192" s="769">
        <v>1</v>
      </c>
      <c r="AM192" s="769">
        <v>1</v>
      </c>
      <c r="AN192" s="769">
        <v>1</v>
      </c>
      <c r="AO192" s="769">
        <v>1</v>
      </c>
      <c r="AP192" s="769">
        <v>1</v>
      </c>
      <c r="AQ192" s="769">
        <v>1</v>
      </c>
      <c r="AR192" s="769">
        <v>1</v>
      </c>
      <c r="AS192" s="769">
        <v>1</v>
      </c>
      <c r="AT192" s="769">
        <v>4</v>
      </c>
      <c r="AU192" s="769">
        <v>6</v>
      </c>
      <c r="AV192" s="771">
        <v>7</v>
      </c>
    </row>
    <row r="193" spans="2:48" ht="14.5" x14ac:dyDescent="0.35">
      <c r="B193" s="910"/>
      <c r="C193" s="1" t="s">
        <v>3</v>
      </c>
      <c r="D193" s="741">
        <v>38</v>
      </c>
      <c r="E193" s="741">
        <v>36</v>
      </c>
      <c r="F193" s="741">
        <v>31</v>
      </c>
      <c r="G193" s="741">
        <v>28</v>
      </c>
      <c r="H193" s="741">
        <v>29</v>
      </c>
      <c r="I193" s="741">
        <v>30</v>
      </c>
      <c r="J193" s="741">
        <v>29</v>
      </c>
      <c r="K193" s="741">
        <v>27</v>
      </c>
      <c r="L193" s="741">
        <v>26</v>
      </c>
      <c r="M193" s="741">
        <v>26</v>
      </c>
      <c r="N193" s="741">
        <v>28</v>
      </c>
      <c r="O193" s="741">
        <v>24</v>
      </c>
      <c r="P193" s="742">
        <v>22</v>
      </c>
      <c r="Q193" s="742">
        <v>23</v>
      </c>
      <c r="R193" s="742">
        <v>23</v>
      </c>
      <c r="S193" s="143">
        <f>100</f>
        <v>100</v>
      </c>
      <c r="T193" s="328">
        <f t="shared" si="55"/>
        <v>94.736842105263165</v>
      </c>
      <c r="U193" s="328">
        <f t="shared" si="56"/>
        <v>81.578947368421055</v>
      </c>
      <c r="V193" s="328">
        <f t="shared" si="57"/>
        <v>73.684210526315795</v>
      </c>
      <c r="W193" s="328">
        <f t="shared" si="58"/>
        <v>76.315789473684205</v>
      </c>
      <c r="X193" s="328">
        <f t="shared" si="59"/>
        <v>78.94736842105263</v>
      </c>
      <c r="Y193" s="328">
        <f t="shared" si="60"/>
        <v>76.315789473684205</v>
      </c>
      <c r="Z193" s="328">
        <f t="shared" si="61"/>
        <v>71.05263157894737</v>
      </c>
      <c r="AA193" s="328">
        <f t="shared" si="62"/>
        <v>68.421052631578945</v>
      </c>
      <c r="AB193" s="328">
        <f t="shared" si="62"/>
        <v>68.421052631578945</v>
      </c>
      <c r="AC193" s="328">
        <f t="shared" si="62"/>
        <v>73.684210526315795</v>
      </c>
      <c r="AD193" s="328">
        <f t="shared" si="62"/>
        <v>63.157894736842103</v>
      </c>
      <c r="AE193" s="328">
        <f t="shared" si="78"/>
        <v>57.89473684210526</v>
      </c>
      <c r="AF193" s="328">
        <f t="shared" si="79"/>
        <v>60.526315789473685</v>
      </c>
      <c r="AG193" s="329">
        <f t="shared" si="79"/>
        <v>60.526315789473685</v>
      </c>
      <c r="AH193" s="768">
        <v>1</v>
      </c>
      <c r="AI193" s="769">
        <v>1</v>
      </c>
      <c r="AJ193" s="769">
        <v>1</v>
      </c>
      <c r="AK193" s="769">
        <v>1</v>
      </c>
      <c r="AL193" s="769">
        <v>1</v>
      </c>
      <c r="AM193" s="769">
        <v>1</v>
      </c>
      <c r="AN193" s="769">
        <v>1</v>
      </c>
      <c r="AO193" s="769">
        <v>1</v>
      </c>
      <c r="AP193" s="769">
        <v>1</v>
      </c>
      <c r="AQ193" s="769">
        <v>1</v>
      </c>
      <c r="AR193" s="769">
        <v>1</v>
      </c>
      <c r="AS193" s="769">
        <v>1</v>
      </c>
      <c r="AT193" s="769">
        <v>4</v>
      </c>
      <c r="AU193" s="769">
        <v>6</v>
      </c>
      <c r="AV193" s="771">
        <v>7</v>
      </c>
    </row>
    <row r="194" spans="2:48" ht="14.5" x14ac:dyDescent="0.35">
      <c r="B194" s="910"/>
      <c r="C194" s="1" t="s">
        <v>4</v>
      </c>
      <c r="D194" s="741">
        <v>4</v>
      </c>
      <c r="E194" s="741">
        <v>5</v>
      </c>
      <c r="F194" s="741">
        <v>4</v>
      </c>
      <c r="G194" s="741">
        <v>4</v>
      </c>
      <c r="H194" s="741">
        <v>4</v>
      </c>
      <c r="I194" s="741">
        <v>4</v>
      </c>
      <c r="J194" s="741">
        <v>4</v>
      </c>
      <c r="K194" s="741">
        <v>4</v>
      </c>
      <c r="L194" s="741">
        <v>5</v>
      </c>
      <c r="M194" s="741">
        <v>4</v>
      </c>
      <c r="N194" s="741">
        <v>4</v>
      </c>
      <c r="O194" s="741">
        <v>5</v>
      </c>
      <c r="P194" s="742">
        <v>5</v>
      </c>
      <c r="Q194" s="742">
        <v>5</v>
      </c>
      <c r="R194" s="742">
        <v>5</v>
      </c>
      <c r="S194" s="143">
        <f>100</f>
        <v>100</v>
      </c>
      <c r="T194" s="328">
        <f t="shared" si="55"/>
        <v>125</v>
      </c>
      <c r="U194" s="328">
        <f t="shared" si="56"/>
        <v>100</v>
      </c>
      <c r="V194" s="328">
        <f t="shared" si="57"/>
        <v>100</v>
      </c>
      <c r="W194" s="328">
        <f t="shared" si="58"/>
        <v>100</v>
      </c>
      <c r="X194" s="328">
        <f t="shared" si="59"/>
        <v>100</v>
      </c>
      <c r="Y194" s="328">
        <f t="shared" si="60"/>
        <v>100</v>
      </c>
      <c r="Z194" s="328">
        <f t="shared" si="61"/>
        <v>100</v>
      </c>
      <c r="AA194" s="328">
        <f t="shared" si="62"/>
        <v>125</v>
      </c>
      <c r="AB194" s="328">
        <f t="shared" si="62"/>
        <v>100</v>
      </c>
      <c r="AC194" s="328">
        <f t="shared" si="62"/>
        <v>100</v>
      </c>
      <c r="AD194" s="328">
        <f t="shared" si="62"/>
        <v>125</v>
      </c>
      <c r="AE194" s="328">
        <f t="shared" si="78"/>
        <v>125</v>
      </c>
      <c r="AF194" s="328">
        <f t="shared" si="79"/>
        <v>125</v>
      </c>
      <c r="AG194" s="329">
        <f t="shared" si="79"/>
        <v>125</v>
      </c>
      <c r="AH194" s="768">
        <v>1</v>
      </c>
      <c r="AI194" s="769">
        <v>1</v>
      </c>
      <c r="AJ194" s="769">
        <v>1</v>
      </c>
      <c r="AK194" s="769">
        <v>1</v>
      </c>
      <c r="AL194" s="769">
        <v>1</v>
      </c>
      <c r="AM194" s="769">
        <v>1</v>
      </c>
      <c r="AN194" s="769">
        <v>1</v>
      </c>
      <c r="AO194" s="769">
        <v>1</v>
      </c>
      <c r="AP194" s="769">
        <v>1</v>
      </c>
      <c r="AQ194" s="769">
        <v>1</v>
      </c>
      <c r="AR194" s="769">
        <v>1</v>
      </c>
      <c r="AS194" s="769">
        <v>1</v>
      </c>
      <c r="AT194" s="769">
        <v>4</v>
      </c>
      <c r="AU194" s="769">
        <v>6</v>
      </c>
      <c r="AV194" s="771">
        <v>7</v>
      </c>
    </row>
    <row r="195" spans="2:48" ht="14.5" x14ac:dyDescent="0.35">
      <c r="B195" s="910"/>
      <c r="C195" s="1" t="s">
        <v>5</v>
      </c>
      <c r="D195" s="741">
        <v>1</v>
      </c>
      <c r="E195" s="741">
        <v>1</v>
      </c>
      <c r="F195" s="741">
        <v>1</v>
      </c>
      <c r="G195" s="741">
        <v>1</v>
      </c>
      <c r="H195" s="741">
        <v>1</v>
      </c>
      <c r="I195" s="741">
        <v>1</v>
      </c>
      <c r="J195" s="741">
        <v>1</v>
      </c>
      <c r="K195" s="741">
        <v>1</v>
      </c>
      <c r="L195" s="741">
        <v>1</v>
      </c>
      <c r="M195" s="741">
        <v>1</v>
      </c>
      <c r="N195" s="741">
        <v>1</v>
      </c>
      <c r="O195" s="741">
        <v>1</v>
      </c>
      <c r="P195" s="742">
        <v>1</v>
      </c>
      <c r="Q195" s="742">
        <v>1</v>
      </c>
      <c r="R195" s="742">
        <v>1</v>
      </c>
      <c r="S195" s="143">
        <f>100</f>
        <v>100</v>
      </c>
      <c r="T195" s="328">
        <f t="shared" si="55"/>
        <v>100</v>
      </c>
      <c r="U195" s="328">
        <f t="shared" si="56"/>
        <v>100</v>
      </c>
      <c r="V195" s="328">
        <f t="shared" si="57"/>
        <v>100</v>
      </c>
      <c r="W195" s="328">
        <f t="shared" si="58"/>
        <v>100</v>
      </c>
      <c r="X195" s="328">
        <f t="shared" si="59"/>
        <v>100</v>
      </c>
      <c r="Y195" s="328">
        <f t="shared" si="60"/>
        <v>100</v>
      </c>
      <c r="Z195" s="328">
        <f t="shared" si="61"/>
        <v>100</v>
      </c>
      <c r="AA195" s="328">
        <f t="shared" si="62"/>
        <v>100</v>
      </c>
      <c r="AB195" s="328">
        <f t="shared" si="62"/>
        <v>100</v>
      </c>
      <c r="AC195" s="328">
        <f t="shared" si="62"/>
        <v>100</v>
      </c>
      <c r="AD195" s="328">
        <f t="shared" si="62"/>
        <v>100</v>
      </c>
      <c r="AE195" s="328">
        <f t="shared" si="78"/>
        <v>100</v>
      </c>
      <c r="AF195" s="328">
        <f t="shared" si="79"/>
        <v>100</v>
      </c>
      <c r="AG195" s="329">
        <f t="shared" si="79"/>
        <v>100</v>
      </c>
      <c r="AH195" s="768">
        <v>1</v>
      </c>
      <c r="AI195" s="769">
        <v>1</v>
      </c>
      <c r="AJ195" s="769">
        <v>1</v>
      </c>
      <c r="AK195" s="769">
        <v>1</v>
      </c>
      <c r="AL195" s="769">
        <v>1</v>
      </c>
      <c r="AM195" s="769">
        <v>1</v>
      </c>
      <c r="AN195" s="769">
        <v>1</v>
      </c>
      <c r="AO195" s="769">
        <v>1</v>
      </c>
      <c r="AP195" s="769">
        <v>1</v>
      </c>
      <c r="AQ195" s="769">
        <v>1</v>
      </c>
      <c r="AR195" s="769">
        <v>1</v>
      </c>
      <c r="AS195" s="769">
        <v>1</v>
      </c>
      <c r="AT195" s="769">
        <v>4</v>
      </c>
      <c r="AU195" s="769">
        <v>6</v>
      </c>
      <c r="AV195" s="771">
        <v>7</v>
      </c>
    </row>
    <row r="196" spans="2:48" ht="14.5" x14ac:dyDescent="0.35">
      <c r="B196" s="910"/>
      <c r="C196" s="1" t="s">
        <v>6</v>
      </c>
      <c r="D196" s="741">
        <v>82</v>
      </c>
      <c r="E196" s="741">
        <v>81</v>
      </c>
      <c r="F196" s="741">
        <v>74</v>
      </c>
      <c r="G196" s="741">
        <v>75</v>
      </c>
      <c r="H196" s="741">
        <v>74</v>
      </c>
      <c r="I196" s="741">
        <v>77</v>
      </c>
      <c r="J196" s="741">
        <v>81</v>
      </c>
      <c r="K196" s="741">
        <v>77</v>
      </c>
      <c r="L196" s="741">
        <v>75</v>
      </c>
      <c r="M196" s="741">
        <v>70</v>
      </c>
      <c r="N196" s="741">
        <v>72</v>
      </c>
      <c r="O196" s="741">
        <v>70</v>
      </c>
      <c r="P196" s="742">
        <v>62</v>
      </c>
      <c r="Q196" s="742">
        <v>68</v>
      </c>
      <c r="R196" s="742">
        <v>68</v>
      </c>
      <c r="S196" s="143">
        <f>100</f>
        <v>100</v>
      </c>
      <c r="T196" s="328">
        <f t="shared" si="55"/>
        <v>98.780487804878049</v>
      </c>
      <c r="U196" s="328">
        <f t="shared" si="56"/>
        <v>90.243902439024396</v>
      </c>
      <c r="V196" s="328">
        <f t="shared" si="57"/>
        <v>91.463414634146346</v>
      </c>
      <c r="W196" s="328">
        <f t="shared" si="58"/>
        <v>90.243902439024396</v>
      </c>
      <c r="X196" s="328">
        <f t="shared" si="59"/>
        <v>93.902439024390247</v>
      </c>
      <c r="Y196" s="328">
        <f t="shared" si="60"/>
        <v>98.780487804878049</v>
      </c>
      <c r="Z196" s="328">
        <f t="shared" si="61"/>
        <v>93.902439024390247</v>
      </c>
      <c r="AA196" s="328">
        <f t="shared" si="62"/>
        <v>91.463414634146346</v>
      </c>
      <c r="AB196" s="328">
        <f t="shared" si="62"/>
        <v>85.365853658536579</v>
      </c>
      <c r="AC196" s="328">
        <f t="shared" si="62"/>
        <v>87.804878048780495</v>
      </c>
      <c r="AD196" s="328">
        <f t="shared" si="62"/>
        <v>85.365853658536579</v>
      </c>
      <c r="AE196" s="328">
        <f t="shared" si="78"/>
        <v>75.609756097560975</v>
      </c>
      <c r="AF196" s="328">
        <f t="shared" si="79"/>
        <v>82.926829268292678</v>
      </c>
      <c r="AG196" s="329">
        <f t="shared" si="79"/>
        <v>82.926829268292678</v>
      </c>
      <c r="AH196" s="768">
        <v>1</v>
      </c>
      <c r="AI196" s="769">
        <v>1</v>
      </c>
      <c r="AJ196" s="769">
        <v>1</v>
      </c>
      <c r="AK196" s="769">
        <v>1</v>
      </c>
      <c r="AL196" s="769">
        <v>1</v>
      </c>
      <c r="AM196" s="769">
        <v>1</v>
      </c>
      <c r="AN196" s="769">
        <v>1</v>
      </c>
      <c r="AO196" s="769">
        <v>1</v>
      </c>
      <c r="AP196" s="769">
        <v>1</v>
      </c>
      <c r="AQ196" s="769">
        <v>1</v>
      </c>
      <c r="AR196" s="769">
        <v>1</v>
      </c>
      <c r="AS196" s="769">
        <v>1</v>
      </c>
      <c r="AT196" s="769">
        <v>4</v>
      </c>
      <c r="AU196" s="769">
        <v>6</v>
      </c>
      <c r="AV196" s="771">
        <v>7</v>
      </c>
    </row>
    <row r="197" spans="2:48" ht="14.5" x14ac:dyDescent="0.35">
      <c r="B197" s="911"/>
      <c r="C197" s="8" t="s">
        <v>7</v>
      </c>
      <c r="D197">
        <v>81</v>
      </c>
      <c r="E197">
        <v>80</v>
      </c>
      <c r="F197">
        <v>73</v>
      </c>
      <c r="G197">
        <v>74</v>
      </c>
      <c r="H197">
        <v>73</v>
      </c>
      <c r="I197">
        <v>76</v>
      </c>
      <c r="J197">
        <v>80</v>
      </c>
      <c r="K197">
        <v>76</v>
      </c>
      <c r="L197">
        <v>74</v>
      </c>
      <c r="M197">
        <v>69</v>
      </c>
      <c r="N197">
        <v>71</v>
      </c>
      <c r="O197">
        <v>69</v>
      </c>
      <c r="P197">
        <v>61</v>
      </c>
      <c r="Q197">
        <v>67</v>
      </c>
      <c r="R197">
        <v>67</v>
      </c>
      <c r="S197" s="143">
        <f>100</f>
        <v>100</v>
      </c>
      <c r="T197" s="328">
        <f t="shared" si="55"/>
        <v>98.76543209876543</v>
      </c>
      <c r="U197" s="328">
        <f t="shared" si="56"/>
        <v>90.123456790123456</v>
      </c>
      <c r="V197" s="328">
        <f t="shared" si="57"/>
        <v>91.358024691358025</v>
      </c>
      <c r="W197" s="328">
        <f t="shared" si="58"/>
        <v>90.123456790123456</v>
      </c>
      <c r="X197" s="328">
        <f t="shared" si="59"/>
        <v>93.827160493827165</v>
      </c>
      <c r="Y197" s="328">
        <f t="shared" si="60"/>
        <v>98.76543209876543</v>
      </c>
      <c r="Z197" s="328">
        <f t="shared" si="61"/>
        <v>93.827160493827165</v>
      </c>
      <c r="AA197" s="328">
        <f t="shared" si="62"/>
        <v>91.358024691358025</v>
      </c>
      <c r="AB197" s="328">
        <f t="shared" si="62"/>
        <v>85.18518518518519</v>
      </c>
      <c r="AC197" s="328">
        <f t="shared" si="62"/>
        <v>87.654320987654316</v>
      </c>
      <c r="AD197" s="328">
        <f t="shared" si="62"/>
        <v>85.18518518518519</v>
      </c>
      <c r="AE197" s="328">
        <f t="shared" si="78"/>
        <v>75.308641975308646</v>
      </c>
      <c r="AF197" s="328">
        <f t="shared" si="79"/>
        <v>82.716049382716051</v>
      </c>
      <c r="AG197" s="329">
        <f t="shared" si="79"/>
        <v>82.716049382716051</v>
      </c>
      <c r="AH197" s="772"/>
      <c r="AI197" s="773"/>
      <c r="AJ197" s="773"/>
      <c r="AK197" s="773"/>
      <c r="AL197" s="773"/>
      <c r="AM197" s="773"/>
      <c r="AN197" s="773"/>
      <c r="AO197" s="773"/>
      <c r="AP197" s="773"/>
      <c r="AQ197" s="773"/>
      <c r="AR197" s="773"/>
      <c r="AS197" s="773"/>
      <c r="AT197" s="773"/>
      <c r="AU197" s="773"/>
      <c r="AV197" s="774"/>
    </row>
    <row r="198" spans="2:48" ht="14.5" x14ac:dyDescent="0.35">
      <c r="B198" s="910" t="s">
        <v>49</v>
      </c>
      <c r="C198" s="1" t="s">
        <v>2</v>
      </c>
      <c r="D198" s="741">
        <v>20</v>
      </c>
      <c r="E198" s="741">
        <v>18</v>
      </c>
      <c r="F198" s="741">
        <v>44</v>
      </c>
      <c r="G198" s="741">
        <v>31</v>
      </c>
      <c r="H198" s="741">
        <v>33</v>
      </c>
      <c r="I198" s="741">
        <v>42</v>
      </c>
      <c r="J198" s="741">
        <v>43</v>
      </c>
      <c r="K198" s="741">
        <v>45</v>
      </c>
      <c r="L198" s="741">
        <v>44</v>
      </c>
      <c r="M198" s="741">
        <v>45</v>
      </c>
      <c r="N198" s="741">
        <v>41</v>
      </c>
      <c r="O198" s="741">
        <v>42</v>
      </c>
      <c r="P198" s="742">
        <v>37</v>
      </c>
      <c r="Q198" s="742">
        <v>42</v>
      </c>
      <c r="R198" s="742">
        <v>42</v>
      </c>
      <c r="S198" s="143">
        <f>100</f>
        <v>100</v>
      </c>
      <c r="T198" s="328">
        <f t="shared" si="55"/>
        <v>90</v>
      </c>
      <c r="U198" s="328">
        <f t="shared" si="56"/>
        <v>220</v>
      </c>
      <c r="V198" s="328">
        <f t="shared" si="57"/>
        <v>155</v>
      </c>
      <c r="W198" s="328">
        <f t="shared" si="58"/>
        <v>165</v>
      </c>
      <c r="X198" s="328">
        <f t="shared" si="59"/>
        <v>210</v>
      </c>
      <c r="Y198" s="328">
        <f t="shared" si="60"/>
        <v>215</v>
      </c>
      <c r="Z198" s="328">
        <f t="shared" si="61"/>
        <v>225</v>
      </c>
      <c r="AA198" s="328">
        <f t="shared" si="62"/>
        <v>220</v>
      </c>
      <c r="AB198" s="328">
        <f t="shared" si="62"/>
        <v>225</v>
      </c>
      <c r="AC198" s="328">
        <f t="shared" si="62"/>
        <v>205</v>
      </c>
      <c r="AD198" s="328">
        <f t="shared" si="62"/>
        <v>210</v>
      </c>
      <c r="AE198" s="328">
        <f t="shared" si="78"/>
        <v>185</v>
      </c>
      <c r="AF198" s="328">
        <f t="shared" si="79"/>
        <v>210</v>
      </c>
      <c r="AG198" s="329">
        <f t="shared" si="79"/>
        <v>210</v>
      </c>
      <c r="AH198" s="768">
        <v>1</v>
      </c>
      <c r="AI198" s="769">
        <v>1</v>
      </c>
      <c r="AJ198" s="769">
        <v>1</v>
      </c>
      <c r="AK198" s="769">
        <v>1</v>
      </c>
      <c r="AL198" s="769">
        <v>1</v>
      </c>
      <c r="AM198" s="769">
        <v>1</v>
      </c>
      <c r="AN198" s="769">
        <v>1</v>
      </c>
      <c r="AO198" s="769">
        <v>1</v>
      </c>
      <c r="AP198" s="769">
        <v>1</v>
      </c>
      <c r="AQ198" s="769">
        <v>1</v>
      </c>
      <c r="AR198" s="769">
        <v>1</v>
      </c>
      <c r="AS198" s="769">
        <v>1</v>
      </c>
      <c r="AT198" s="769">
        <v>4</v>
      </c>
      <c r="AU198" s="769">
        <v>6</v>
      </c>
      <c r="AV198" s="771">
        <v>7</v>
      </c>
    </row>
    <row r="199" spans="2:48" ht="14.5" x14ac:dyDescent="0.35">
      <c r="B199" s="910"/>
      <c r="C199" s="1" t="s">
        <v>3</v>
      </c>
      <c r="D199" s="741">
        <v>1</v>
      </c>
      <c r="E199" s="741">
        <v>1</v>
      </c>
      <c r="F199" s="741">
        <v>1</v>
      </c>
      <c r="G199" s="741">
        <v>2</v>
      </c>
      <c r="H199" s="741">
        <v>2</v>
      </c>
      <c r="I199" s="741">
        <v>2</v>
      </c>
      <c r="J199" s="741">
        <v>2</v>
      </c>
      <c r="K199" s="741">
        <v>1</v>
      </c>
      <c r="L199" s="741">
        <v>2</v>
      </c>
      <c r="M199" s="741">
        <v>2</v>
      </c>
      <c r="N199" s="741">
        <v>2</v>
      </c>
      <c r="O199" s="741">
        <v>1</v>
      </c>
      <c r="P199" s="742">
        <v>1</v>
      </c>
      <c r="Q199" s="742">
        <v>1</v>
      </c>
      <c r="R199" s="742">
        <v>1</v>
      </c>
      <c r="S199" s="143">
        <f>100</f>
        <v>100</v>
      </c>
      <c r="T199" s="328">
        <f t="shared" si="55"/>
        <v>100</v>
      </c>
      <c r="U199" s="328">
        <f t="shared" si="56"/>
        <v>100</v>
      </c>
      <c r="V199" s="328">
        <f t="shared" si="57"/>
        <v>200</v>
      </c>
      <c r="W199" s="328">
        <f t="shared" si="58"/>
        <v>200</v>
      </c>
      <c r="X199" s="328">
        <f t="shared" si="59"/>
        <v>200</v>
      </c>
      <c r="Y199" s="328">
        <f t="shared" si="60"/>
        <v>200</v>
      </c>
      <c r="Z199" s="328">
        <f t="shared" si="61"/>
        <v>100</v>
      </c>
      <c r="AA199" s="328">
        <f t="shared" si="62"/>
        <v>200</v>
      </c>
      <c r="AB199" s="328">
        <f t="shared" si="62"/>
        <v>200</v>
      </c>
      <c r="AC199" s="328">
        <f t="shared" si="62"/>
        <v>200</v>
      </c>
      <c r="AD199" s="328">
        <f t="shared" si="62"/>
        <v>100</v>
      </c>
      <c r="AE199" s="328">
        <f t="shared" si="78"/>
        <v>100</v>
      </c>
      <c r="AF199" s="328">
        <f t="shared" si="79"/>
        <v>100</v>
      </c>
      <c r="AG199" s="329">
        <f t="shared" si="79"/>
        <v>100</v>
      </c>
      <c r="AH199" s="768">
        <v>1</v>
      </c>
      <c r="AI199" s="769">
        <v>1</v>
      </c>
      <c r="AJ199" s="769">
        <v>1</v>
      </c>
      <c r="AK199" s="769">
        <v>1</v>
      </c>
      <c r="AL199" s="769">
        <v>1</v>
      </c>
      <c r="AM199" s="769">
        <v>1</v>
      </c>
      <c r="AN199" s="769">
        <v>1</v>
      </c>
      <c r="AO199" s="769">
        <v>1</v>
      </c>
      <c r="AP199" s="769">
        <v>1</v>
      </c>
      <c r="AQ199" s="769">
        <v>1</v>
      </c>
      <c r="AR199" s="769">
        <v>1</v>
      </c>
      <c r="AS199" s="769">
        <v>1</v>
      </c>
      <c r="AT199" s="769">
        <v>4</v>
      </c>
      <c r="AU199" s="769">
        <v>6</v>
      </c>
      <c r="AV199" s="771">
        <v>7</v>
      </c>
    </row>
    <row r="200" spans="2:48" ht="14.5" x14ac:dyDescent="0.35">
      <c r="B200" s="910"/>
      <c r="C200" s="1" t="s">
        <v>4</v>
      </c>
      <c r="D200" s="741">
        <v>1</v>
      </c>
      <c r="E200" s="741">
        <v>1</v>
      </c>
      <c r="F200" s="741">
        <v>1</v>
      </c>
      <c r="G200" s="741">
        <v>1</v>
      </c>
      <c r="H200" s="741">
        <v>1</v>
      </c>
      <c r="I200" s="741">
        <v>1</v>
      </c>
      <c r="J200" s="741">
        <v>1</v>
      </c>
      <c r="K200" s="741">
        <v>1</v>
      </c>
      <c r="L200" s="741">
        <v>0</v>
      </c>
      <c r="M200" s="741">
        <v>0</v>
      </c>
      <c r="N200" s="741">
        <v>0</v>
      </c>
      <c r="O200" s="741">
        <v>0</v>
      </c>
      <c r="P200" s="742">
        <v>0</v>
      </c>
      <c r="Q200" s="742">
        <v>0</v>
      </c>
      <c r="R200" s="742">
        <v>0</v>
      </c>
      <c r="S200" s="143">
        <f>100</f>
        <v>100</v>
      </c>
      <c r="T200" s="328">
        <f t="shared" si="55"/>
        <v>100</v>
      </c>
      <c r="U200" s="328">
        <f t="shared" si="56"/>
        <v>100</v>
      </c>
      <c r="V200" s="328">
        <f t="shared" si="57"/>
        <v>100</v>
      </c>
      <c r="W200" s="328">
        <f t="shared" si="58"/>
        <v>100</v>
      </c>
      <c r="X200" s="328">
        <f t="shared" si="59"/>
        <v>100</v>
      </c>
      <c r="Y200" s="328">
        <f t="shared" si="60"/>
        <v>100</v>
      </c>
      <c r="Z200" s="328">
        <f t="shared" si="61"/>
        <v>100</v>
      </c>
      <c r="AA200" s="328">
        <f t="shared" si="62"/>
        <v>0</v>
      </c>
      <c r="AB200" s="328">
        <f t="shared" si="62"/>
        <v>0</v>
      </c>
      <c r="AC200" s="328">
        <f t="shared" si="62"/>
        <v>0</v>
      </c>
      <c r="AD200" s="328">
        <f t="shared" si="62"/>
        <v>0</v>
      </c>
      <c r="AE200" s="328">
        <f t="shared" si="78"/>
        <v>0</v>
      </c>
      <c r="AF200" s="328">
        <f t="shared" si="79"/>
        <v>0</v>
      </c>
      <c r="AG200" s="329">
        <f t="shared" si="79"/>
        <v>0</v>
      </c>
      <c r="AH200" s="768">
        <v>1</v>
      </c>
      <c r="AI200" s="769">
        <v>1</v>
      </c>
      <c r="AJ200" s="769">
        <v>1</v>
      </c>
      <c r="AK200" s="769">
        <v>1</v>
      </c>
      <c r="AL200" s="769">
        <v>1</v>
      </c>
      <c r="AM200" s="769">
        <v>1</v>
      </c>
      <c r="AN200" s="769">
        <v>1</v>
      </c>
      <c r="AO200" s="769">
        <v>1</v>
      </c>
      <c r="AP200" s="769">
        <v>1</v>
      </c>
      <c r="AQ200" s="769">
        <v>1</v>
      </c>
      <c r="AR200" s="769">
        <v>1</v>
      </c>
      <c r="AS200" s="769">
        <v>1</v>
      </c>
      <c r="AT200" s="769">
        <v>4</v>
      </c>
      <c r="AU200" s="769">
        <v>6</v>
      </c>
      <c r="AV200" s="771">
        <v>7</v>
      </c>
    </row>
    <row r="201" spans="2:48" ht="14.5" x14ac:dyDescent="0.35">
      <c r="B201" s="910"/>
      <c r="C201" s="1" t="s">
        <v>5</v>
      </c>
      <c r="D201" s="741">
        <v>0</v>
      </c>
      <c r="E201" s="741">
        <v>0</v>
      </c>
      <c r="F201" s="741">
        <v>0</v>
      </c>
      <c r="G201" s="741">
        <v>0</v>
      </c>
      <c r="H201" s="741">
        <v>0</v>
      </c>
      <c r="I201" s="741">
        <v>0</v>
      </c>
      <c r="J201" s="741">
        <v>0</v>
      </c>
      <c r="K201" s="741">
        <v>0</v>
      </c>
      <c r="L201" s="741">
        <v>0</v>
      </c>
      <c r="M201" s="741">
        <v>0</v>
      </c>
      <c r="N201" s="741">
        <v>0</v>
      </c>
      <c r="O201" s="741">
        <v>0</v>
      </c>
      <c r="P201" s="742">
        <v>0</v>
      </c>
      <c r="Q201" s="742">
        <v>0</v>
      </c>
      <c r="R201" s="742">
        <v>0</v>
      </c>
      <c r="S201" s="143">
        <f>100</f>
        <v>100</v>
      </c>
      <c r="T201" s="328" t="e">
        <f t="shared" si="55"/>
        <v>#DIV/0!</v>
      </c>
      <c r="U201" s="328" t="e">
        <f t="shared" si="56"/>
        <v>#DIV/0!</v>
      </c>
      <c r="V201" s="328" t="e">
        <f t="shared" si="57"/>
        <v>#DIV/0!</v>
      </c>
      <c r="W201" s="328" t="e">
        <f t="shared" si="58"/>
        <v>#DIV/0!</v>
      </c>
      <c r="X201" s="328" t="e">
        <f t="shared" si="59"/>
        <v>#DIV/0!</v>
      </c>
      <c r="Y201" s="328" t="e">
        <f t="shared" si="60"/>
        <v>#DIV/0!</v>
      </c>
      <c r="Z201" s="328" t="e">
        <f t="shared" si="61"/>
        <v>#DIV/0!</v>
      </c>
      <c r="AA201" s="328" t="e">
        <f t="shared" si="62"/>
        <v>#DIV/0!</v>
      </c>
      <c r="AB201" s="328" t="e">
        <f t="shared" si="62"/>
        <v>#DIV/0!</v>
      </c>
      <c r="AC201" s="328" t="e">
        <f t="shared" si="62"/>
        <v>#DIV/0!</v>
      </c>
      <c r="AD201" s="328" t="e">
        <f t="shared" si="62"/>
        <v>#DIV/0!</v>
      </c>
      <c r="AE201" s="328" t="e">
        <f t="shared" si="78"/>
        <v>#DIV/0!</v>
      </c>
      <c r="AF201" s="328" t="e">
        <f t="shared" si="79"/>
        <v>#DIV/0!</v>
      </c>
      <c r="AG201" s="329" t="e">
        <f t="shared" si="79"/>
        <v>#DIV/0!</v>
      </c>
      <c r="AH201" s="768">
        <v>1</v>
      </c>
      <c r="AI201" s="769">
        <v>1</v>
      </c>
      <c r="AJ201" s="769">
        <v>1</v>
      </c>
      <c r="AK201" s="769">
        <v>1</v>
      </c>
      <c r="AL201" s="769">
        <v>1</v>
      </c>
      <c r="AM201" s="769">
        <v>1</v>
      </c>
      <c r="AN201" s="769">
        <v>1</v>
      </c>
      <c r="AO201" s="769">
        <v>1</v>
      </c>
      <c r="AP201" s="769">
        <v>1</v>
      </c>
      <c r="AQ201" s="769">
        <v>1</v>
      </c>
      <c r="AR201" s="769">
        <v>1</v>
      </c>
      <c r="AS201" s="769">
        <v>1</v>
      </c>
      <c r="AT201" s="769">
        <v>4</v>
      </c>
      <c r="AU201" s="769">
        <v>6</v>
      </c>
      <c r="AV201" s="771">
        <v>7</v>
      </c>
    </row>
    <row r="202" spans="2:48" ht="14.5" x14ac:dyDescent="0.35">
      <c r="B202" s="910"/>
      <c r="C202" s="1" t="s">
        <v>6</v>
      </c>
      <c r="D202" s="741">
        <v>22</v>
      </c>
      <c r="E202" s="741">
        <v>20</v>
      </c>
      <c r="F202" s="741">
        <v>46</v>
      </c>
      <c r="G202" s="741">
        <v>34</v>
      </c>
      <c r="H202" s="741">
        <v>36</v>
      </c>
      <c r="I202" s="741">
        <v>45</v>
      </c>
      <c r="J202" s="741">
        <v>46</v>
      </c>
      <c r="K202" s="741">
        <v>47</v>
      </c>
      <c r="L202" s="741">
        <v>46</v>
      </c>
      <c r="M202" s="741">
        <v>47</v>
      </c>
      <c r="N202" s="741">
        <v>43</v>
      </c>
      <c r="O202" s="741">
        <v>43</v>
      </c>
      <c r="P202" s="742">
        <v>38</v>
      </c>
      <c r="Q202" s="742">
        <v>43</v>
      </c>
      <c r="R202" s="742">
        <v>43</v>
      </c>
      <c r="S202" s="143">
        <f>100</f>
        <v>100</v>
      </c>
      <c r="T202" s="328">
        <f t="shared" si="55"/>
        <v>90.909090909090907</v>
      </c>
      <c r="U202" s="328">
        <f t="shared" si="56"/>
        <v>209.09090909090909</v>
      </c>
      <c r="V202" s="328">
        <f t="shared" si="57"/>
        <v>154.54545454545453</v>
      </c>
      <c r="W202" s="328">
        <f t="shared" si="58"/>
        <v>163.63636363636363</v>
      </c>
      <c r="X202" s="328">
        <f t="shared" si="59"/>
        <v>204.54545454545453</v>
      </c>
      <c r="Y202" s="328">
        <f t="shared" si="60"/>
        <v>209.09090909090909</v>
      </c>
      <c r="Z202" s="328">
        <f t="shared" si="61"/>
        <v>213.63636363636363</v>
      </c>
      <c r="AA202" s="328">
        <f t="shared" si="62"/>
        <v>209.09090909090909</v>
      </c>
      <c r="AB202" s="328">
        <f t="shared" si="62"/>
        <v>213.63636363636363</v>
      </c>
      <c r="AC202" s="328">
        <f t="shared" si="62"/>
        <v>195.45454545454547</v>
      </c>
      <c r="AD202" s="328">
        <f t="shared" si="62"/>
        <v>195.45454545454547</v>
      </c>
      <c r="AE202" s="328">
        <f t="shared" si="78"/>
        <v>172.72727272727272</v>
      </c>
      <c r="AF202" s="328">
        <f t="shared" si="79"/>
        <v>195.45454545454547</v>
      </c>
      <c r="AG202" s="329">
        <f t="shared" si="79"/>
        <v>195.45454545454547</v>
      </c>
      <c r="AH202" s="768">
        <v>1</v>
      </c>
      <c r="AI202" s="769">
        <v>1</v>
      </c>
      <c r="AJ202" s="769">
        <v>1</v>
      </c>
      <c r="AK202" s="769">
        <v>1</v>
      </c>
      <c r="AL202" s="769">
        <v>1</v>
      </c>
      <c r="AM202" s="769">
        <v>1</v>
      </c>
      <c r="AN202" s="769">
        <v>1</v>
      </c>
      <c r="AO202" s="769">
        <v>1</v>
      </c>
      <c r="AP202" s="769">
        <v>1</v>
      </c>
      <c r="AQ202" s="769">
        <v>1</v>
      </c>
      <c r="AR202" s="769">
        <v>1</v>
      </c>
      <c r="AS202" s="769">
        <v>1</v>
      </c>
      <c r="AT202" s="769">
        <v>4</v>
      </c>
      <c r="AU202" s="769">
        <v>6</v>
      </c>
      <c r="AV202" s="771">
        <v>7</v>
      </c>
    </row>
    <row r="203" spans="2:48" ht="14.5" x14ac:dyDescent="0.35">
      <c r="B203" s="911"/>
      <c r="C203" s="8" t="s">
        <v>7</v>
      </c>
      <c r="D203">
        <v>22</v>
      </c>
      <c r="E203">
        <v>20</v>
      </c>
      <c r="F203">
        <v>46</v>
      </c>
      <c r="G203">
        <v>34</v>
      </c>
      <c r="H203">
        <v>36</v>
      </c>
      <c r="I203">
        <v>45</v>
      </c>
      <c r="J203">
        <v>46</v>
      </c>
      <c r="K203">
        <v>47</v>
      </c>
      <c r="L203">
        <v>46</v>
      </c>
      <c r="M203">
        <v>47</v>
      </c>
      <c r="N203">
        <v>43</v>
      </c>
      <c r="O203">
        <v>43</v>
      </c>
      <c r="P203">
        <v>38</v>
      </c>
      <c r="Q203">
        <v>43</v>
      </c>
      <c r="R203">
        <v>43</v>
      </c>
      <c r="S203" s="143">
        <f>100</f>
        <v>100</v>
      </c>
      <c r="T203" s="328">
        <f t="shared" si="55"/>
        <v>90.909090909090907</v>
      </c>
      <c r="U203" s="328">
        <f t="shared" si="56"/>
        <v>209.09090909090909</v>
      </c>
      <c r="V203" s="328">
        <f t="shared" si="57"/>
        <v>154.54545454545453</v>
      </c>
      <c r="W203" s="328">
        <f t="shared" si="58"/>
        <v>163.63636363636363</v>
      </c>
      <c r="X203" s="328">
        <f t="shared" si="59"/>
        <v>204.54545454545453</v>
      </c>
      <c r="Y203" s="328">
        <f t="shared" si="60"/>
        <v>209.09090909090909</v>
      </c>
      <c r="Z203" s="328">
        <f t="shared" si="61"/>
        <v>213.63636363636363</v>
      </c>
      <c r="AA203" s="328">
        <f t="shared" si="62"/>
        <v>209.09090909090909</v>
      </c>
      <c r="AB203" s="328">
        <f t="shared" si="62"/>
        <v>213.63636363636363</v>
      </c>
      <c r="AC203" s="328">
        <f t="shared" si="62"/>
        <v>195.45454545454547</v>
      </c>
      <c r="AD203" s="328">
        <f t="shared" si="62"/>
        <v>195.45454545454547</v>
      </c>
      <c r="AE203" s="328">
        <f t="shared" si="78"/>
        <v>172.72727272727272</v>
      </c>
      <c r="AF203" s="328">
        <f t="shared" si="79"/>
        <v>195.45454545454547</v>
      </c>
      <c r="AG203" s="329">
        <f t="shared" si="79"/>
        <v>195.45454545454547</v>
      </c>
      <c r="AH203" s="772"/>
      <c r="AI203" s="773"/>
      <c r="AJ203" s="773"/>
      <c r="AK203" s="773"/>
      <c r="AL203" s="773"/>
      <c r="AM203" s="773"/>
      <c r="AN203" s="773"/>
      <c r="AO203" s="773"/>
      <c r="AP203" s="773"/>
      <c r="AQ203" s="773"/>
      <c r="AR203" s="773"/>
      <c r="AS203" s="773"/>
      <c r="AT203" s="773"/>
      <c r="AU203" s="773"/>
      <c r="AV203" s="774"/>
    </row>
    <row r="204" spans="2:48" ht="15" customHeight="1" x14ac:dyDescent="0.35">
      <c r="B204" s="910" t="s">
        <v>89</v>
      </c>
      <c r="C204" s="1" t="s">
        <v>2</v>
      </c>
      <c r="D204" s="741">
        <v>76</v>
      </c>
      <c r="E204" s="741">
        <v>80</v>
      </c>
      <c r="F204" s="741">
        <v>116</v>
      </c>
      <c r="G204" s="741">
        <v>111</v>
      </c>
      <c r="H204" s="741">
        <v>117</v>
      </c>
      <c r="I204" s="741">
        <v>122</v>
      </c>
      <c r="J204" s="741">
        <v>112</v>
      </c>
      <c r="K204" s="741">
        <v>116</v>
      </c>
      <c r="L204" s="741">
        <v>115</v>
      </c>
      <c r="M204" s="741">
        <v>125</v>
      </c>
      <c r="N204" s="741">
        <v>109</v>
      </c>
      <c r="O204" s="741">
        <v>114</v>
      </c>
      <c r="P204" s="742">
        <v>111</v>
      </c>
      <c r="Q204" s="742">
        <v>126</v>
      </c>
      <c r="R204" s="742">
        <v>127</v>
      </c>
      <c r="S204" s="143">
        <f>100</f>
        <v>100</v>
      </c>
      <c r="T204" s="328">
        <f t="shared" si="55"/>
        <v>105.26315789473684</v>
      </c>
      <c r="U204" s="328">
        <f t="shared" si="56"/>
        <v>152.63157894736841</v>
      </c>
      <c r="V204" s="328">
        <f t="shared" si="57"/>
        <v>146.05263157894737</v>
      </c>
      <c r="W204" s="328">
        <f t="shared" si="58"/>
        <v>153.94736842105263</v>
      </c>
      <c r="X204" s="328">
        <f t="shared" si="59"/>
        <v>160.52631578947367</v>
      </c>
      <c r="Y204" s="328">
        <f t="shared" si="60"/>
        <v>147.36842105263159</v>
      </c>
      <c r="Z204" s="328">
        <f t="shared" si="61"/>
        <v>152.63157894736841</v>
      </c>
      <c r="AA204" s="328">
        <f t="shared" si="62"/>
        <v>151.31578947368422</v>
      </c>
      <c r="AB204" s="328">
        <f t="shared" si="62"/>
        <v>164.47368421052633</v>
      </c>
      <c r="AC204" s="328">
        <f t="shared" si="62"/>
        <v>143.42105263157896</v>
      </c>
      <c r="AD204" s="328">
        <f t="shared" ref="AD204" si="80">O204*100/$D204</f>
        <v>150</v>
      </c>
      <c r="AE204" s="328">
        <f t="shared" si="78"/>
        <v>146.05263157894737</v>
      </c>
      <c r="AF204" s="328">
        <f t="shared" si="79"/>
        <v>165.78947368421052</v>
      </c>
      <c r="AG204" s="329">
        <f t="shared" si="79"/>
        <v>167.10526315789474</v>
      </c>
      <c r="AH204" s="768">
        <v>1</v>
      </c>
      <c r="AI204" s="769">
        <v>1</v>
      </c>
      <c r="AJ204" s="769">
        <v>1</v>
      </c>
      <c r="AK204" s="769">
        <v>1</v>
      </c>
      <c r="AL204" s="769">
        <v>1</v>
      </c>
      <c r="AM204" s="769">
        <v>1</v>
      </c>
      <c r="AN204" s="769">
        <v>1</v>
      </c>
      <c r="AO204" s="769">
        <v>1</v>
      </c>
      <c r="AP204" s="769">
        <v>1</v>
      </c>
      <c r="AQ204" s="769">
        <v>1</v>
      </c>
      <c r="AR204" s="769">
        <v>1</v>
      </c>
      <c r="AS204" s="769">
        <v>1</v>
      </c>
      <c r="AT204" s="769">
        <v>4</v>
      </c>
      <c r="AU204" s="769">
        <v>6</v>
      </c>
      <c r="AV204" s="771">
        <v>7</v>
      </c>
    </row>
    <row r="205" spans="2:48" ht="14.5" x14ac:dyDescent="0.35">
      <c r="B205" s="910"/>
      <c r="C205" s="1" t="s">
        <v>3</v>
      </c>
      <c r="D205" s="741">
        <v>40</v>
      </c>
      <c r="E205" s="741">
        <v>35</v>
      </c>
      <c r="F205" s="741">
        <v>31</v>
      </c>
      <c r="G205" s="741">
        <v>34</v>
      </c>
      <c r="H205" s="741">
        <v>37</v>
      </c>
      <c r="I205" s="741">
        <v>34</v>
      </c>
      <c r="J205" s="741">
        <v>27</v>
      </c>
      <c r="K205" s="741">
        <v>27</v>
      </c>
      <c r="L205" s="741">
        <v>26</v>
      </c>
      <c r="M205" s="741">
        <v>24</v>
      </c>
      <c r="N205" s="741">
        <v>25</v>
      </c>
      <c r="O205" s="741">
        <v>24</v>
      </c>
      <c r="P205" s="742">
        <v>23</v>
      </c>
      <c r="Q205" s="742">
        <v>24</v>
      </c>
      <c r="R205" s="742">
        <v>24</v>
      </c>
      <c r="S205" s="143">
        <f>100</f>
        <v>100</v>
      </c>
      <c r="T205" s="328">
        <f t="shared" ref="T205:T268" si="81">E205*100/$D205</f>
        <v>87.5</v>
      </c>
      <c r="U205" s="328">
        <f t="shared" ref="U205:U268" si="82">F205*100/$D205</f>
        <v>77.5</v>
      </c>
      <c r="V205" s="328">
        <f t="shared" ref="V205:V268" si="83">G205*100/$D205</f>
        <v>85</v>
      </c>
      <c r="W205" s="328">
        <f t="shared" ref="W205:W268" si="84">H205*100/$D205</f>
        <v>92.5</v>
      </c>
      <c r="X205" s="328">
        <f t="shared" ref="X205:X268" si="85">I205*100/$D205</f>
        <v>85</v>
      </c>
      <c r="Y205" s="328">
        <f t="shared" ref="Y205:Y268" si="86">J205*100/$D205</f>
        <v>67.5</v>
      </c>
      <c r="Z205" s="328">
        <f t="shared" ref="Z205:Z268" si="87">K205*100/$D205</f>
        <v>67.5</v>
      </c>
      <c r="AA205" s="328">
        <f t="shared" ref="AA205:AD268" si="88">L205*100/$D205</f>
        <v>65</v>
      </c>
      <c r="AB205" s="328">
        <f t="shared" si="88"/>
        <v>60</v>
      </c>
      <c r="AC205" s="328">
        <f t="shared" si="88"/>
        <v>62.5</v>
      </c>
      <c r="AD205" s="328">
        <f t="shared" si="88"/>
        <v>60</v>
      </c>
      <c r="AE205" s="328">
        <f t="shared" ref="AE205:AG205" si="89">P205*100/$D205</f>
        <v>57.5</v>
      </c>
      <c r="AF205" s="328">
        <f t="shared" si="89"/>
        <v>60</v>
      </c>
      <c r="AG205" s="329">
        <f t="shared" si="89"/>
        <v>60</v>
      </c>
      <c r="AH205" s="768">
        <v>1</v>
      </c>
      <c r="AI205" s="769">
        <v>1</v>
      </c>
      <c r="AJ205" s="769">
        <v>1</v>
      </c>
      <c r="AK205" s="769">
        <v>1</v>
      </c>
      <c r="AL205" s="769">
        <v>1</v>
      </c>
      <c r="AM205" s="769">
        <v>1</v>
      </c>
      <c r="AN205" s="769">
        <v>1</v>
      </c>
      <c r="AO205" s="769">
        <v>1</v>
      </c>
      <c r="AP205" s="769">
        <v>1</v>
      </c>
      <c r="AQ205" s="769">
        <v>1</v>
      </c>
      <c r="AR205" s="769">
        <v>1</v>
      </c>
      <c r="AS205" s="769">
        <v>1</v>
      </c>
      <c r="AT205" s="769">
        <v>4</v>
      </c>
      <c r="AU205" s="769">
        <v>6</v>
      </c>
      <c r="AV205" s="771">
        <v>7</v>
      </c>
    </row>
    <row r="206" spans="2:48" ht="14.5" x14ac:dyDescent="0.35">
      <c r="B206" s="910"/>
      <c r="C206" s="1" t="s">
        <v>4</v>
      </c>
      <c r="D206" s="741">
        <v>7</v>
      </c>
      <c r="E206" s="741">
        <v>5</v>
      </c>
      <c r="F206" s="741">
        <v>5</v>
      </c>
      <c r="G206" s="741">
        <v>5</v>
      </c>
      <c r="H206" s="741">
        <v>5</v>
      </c>
      <c r="I206" s="741">
        <v>4</v>
      </c>
      <c r="J206" s="741">
        <v>4</v>
      </c>
      <c r="K206" s="741">
        <v>4</v>
      </c>
      <c r="L206" s="741">
        <v>7</v>
      </c>
      <c r="M206" s="741">
        <v>6</v>
      </c>
      <c r="N206" s="741">
        <v>9</v>
      </c>
      <c r="O206" s="741">
        <v>8</v>
      </c>
      <c r="P206" s="742">
        <v>7</v>
      </c>
      <c r="Q206" s="742">
        <v>8</v>
      </c>
      <c r="R206" s="742">
        <v>8</v>
      </c>
      <c r="S206" s="143">
        <f>100</f>
        <v>100</v>
      </c>
      <c r="T206" s="328">
        <f t="shared" si="81"/>
        <v>71.428571428571431</v>
      </c>
      <c r="U206" s="328">
        <f t="shared" si="82"/>
        <v>71.428571428571431</v>
      </c>
      <c r="V206" s="328">
        <f t="shared" si="83"/>
        <v>71.428571428571431</v>
      </c>
      <c r="W206" s="328">
        <f t="shared" si="84"/>
        <v>71.428571428571431</v>
      </c>
      <c r="X206" s="328">
        <f t="shared" si="85"/>
        <v>57.142857142857146</v>
      </c>
      <c r="Y206" s="328">
        <f t="shared" si="86"/>
        <v>57.142857142857146</v>
      </c>
      <c r="Z206" s="328">
        <f t="shared" si="87"/>
        <v>57.142857142857146</v>
      </c>
      <c r="AA206" s="328">
        <f t="shared" si="88"/>
        <v>100</v>
      </c>
      <c r="AB206" s="328">
        <f t="shared" si="88"/>
        <v>85.714285714285708</v>
      </c>
      <c r="AC206" s="328">
        <f t="shared" si="88"/>
        <v>128.57142857142858</v>
      </c>
      <c r="AD206" s="328">
        <f t="shared" si="88"/>
        <v>114.28571428571429</v>
      </c>
      <c r="AE206" s="328">
        <f t="shared" ref="AE206:AG206" si="90">P206*100/$D206</f>
        <v>100</v>
      </c>
      <c r="AF206" s="328">
        <f t="shared" si="90"/>
        <v>114.28571428571429</v>
      </c>
      <c r="AG206" s="329">
        <f t="shared" si="90"/>
        <v>114.28571428571429</v>
      </c>
      <c r="AH206" s="768">
        <v>1</v>
      </c>
      <c r="AI206" s="769">
        <v>1</v>
      </c>
      <c r="AJ206" s="769">
        <v>1</v>
      </c>
      <c r="AK206" s="769">
        <v>1</v>
      </c>
      <c r="AL206" s="769">
        <v>1</v>
      </c>
      <c r="AM206" s="769">
        <v>1</v>
      </c>
      <c r="AN206" s="769">
        <v>1</v>
      </c>
      <c r="AO206" s="769">
        <v>1</v>
      </c>
      <c r="AP206" s="769">
        <v>1</v>
      </c>
      <c r="AQ206" s="769">
        <v>1</v>
      </c>
      <c r="AR206" s="769">
        <v>1</v>
      </c>
      <c r="AS206" s="769">
        <v>1</v>
      </c>
      <c r="AT206" s="769">
        <v>4</v>
      </c>
      <c r="AU206" s="769">
        <v>6</v>
      </c>
      <c r="AV206" s="771">
        <v>7</v>
      </c>
    </row>
    <row r="207" spans="2:48" ht="14.5" x14ac:dyDescent="0.35">
      <c r="B207" s="910"/>
      <c r="C207" s="1" t="s">
        <v>5</v>
      </c>
      <c r="D207" s="741">
        <v>2</v>
      </c>
      <c r="E207" s="741">
        <v>2</v>
      </c>
      <c r="F207" s="741">
        <v>2</v>
      </c>
      <c r="G207" s="741">
        <v>2</v>
      </c>
      <c r="H207" s="741">
        <v>2</v>
      </c>
      <c r="I207" s="741">
        <v>2</v>
      </c>
      <c r="J207" s="741">
        <v>2</v>
      </c>
      <c r="K207" s="741">
        <v>2</v>
      </c>
      <c r="L207" s="741">
        <v>2</v>
      </c>
      <c r="M207" s="741">
        <v>2</v>
      </c>
      <c r="N207" s="741">
        <v>2</v>
      </c>
      <c r="O207" s="741">
        <v>2</v>
      </c>
      <c r="P207" s="742">
        <v>2</v>
      </c>
      <c r="Q207" s="742">
        <v>2</v>
      </c>
      <c r="R207" s="742">
        <v>2</v>
      </c>
      <c r="S207" s="143">
        <f>100</f>
        <v>100</v>
      </c>
      <c r="T207" s="328">
        <f t="shared" si="81"/>
        <v>100</v>
      </c>
      <c r="U207" s="328">
        <f t="shared" si="82"/>
        <v>100</v>
      </c>
      <c r="V207" s="328">
        <f t="shared" si="83"/>
        <v>100</v>
      </c>
      <c r="W207" s="328">
        <f t="shared" si="84"/>
        <v>100</v>
      </c>
      <c r="X207" s="328">
        <f t="shared" si="85"/>
        <v>100</v>
      </c>
      <c r="Y207" s="328">
        <f t="shared" si="86"/>
        <v>100</v>
      </c>
      <c r="Z207" s="328">
        <f t="shared" si="87"/>
        <v>100</v>
      </c>
      <c r="AA207" s="328">
        <f t="shared" si="88"/>
        <v>100</v>
      </c>
      <c r="AB207" s="328">
        <f t="shared" si="88"/>
        <v>100</v>
      </c>
      <c r="AC207" s="328">
        <f t="shared" si="88"/>
        <v>100</v>
      </c>
      <c r="AD207" s="328">
        <f t="shared" si="88"/>
        <v>100</v>
      </c>
      <c r="AE207" s="328">
        <f t="shared" ref="AE207:AG207" si="91">P207*100/$D207</f>
        <v>100</v>
      </c>
      <c r="AF207" s="328">
        <f t="shared" si="91"/>
        <v>100</v>
      </c>
      <c r="AG207" s="329">
        <f t="shared" si="91"/>
        <v>100</v>
      </c>
      <c r="AH207" s="768">
        <v>1</v>
      </c>
      <c r="AI207" s="769">
        <v>1</v>
      </c>
      <c r="AJ207" s="769">
        <v>1</v>
      </c>
      <c r="AK207" s="769">
        <v>1</v>
      </c>
      <c r="AL207" s="769">
        <v>1</v>
      </c>
      <c r="AM207" s="769">
        <v>1</v>
      </c>
      <c r="AN207" s="769">
        <v>1</v>
      </c>
      <c r="AO207" s="769">
        <v>1</v>
      </c>
      <c r="AP207" s="769">
        <v>1</v>
      </c>
      <c r="AQ207" s="769">
        <v>1</v>
      </c>
      <c r="AR207" s="769">
        <v>1</v>
      </c>
      <c r="AS207" s="769">
        <v>1</v>
      </c>
      <c r="AT207" s="769">
        <v>4</v>
      </c>
      <c r="AU207" s="769">
        <v>6</v>
      </c>
      <c r="AV207" s="771">
        <v>7</v>
      </c>
    </row>
    <row r="208" spans="2:48" ht="14.5" x14ac:dyDescent="0.35">
      <c r="B208" s="910"/>
      <c r="C208" s="1" t="s">
        <v>6</v>
      </c>
      <c r="D208" s="741">
        <v>125</v>
      </c>
      <c r="E208" s="741">
        <v>122</v>
      </c>
      <c r="F208" s="741">
        <v>154</v>
      </c>
      <c r="G208" s="741">
        <v>152</v>
      </c>
      <c r="H208" s="741">
        <v>161</v>
      </c>
      <c r="I208" s="741">
        <v>162</v>
      </c>
      <c r="J208" s="741">
        <v>145</v>
      </c>
      <c r="K208" s="741">
        <v>149</v>
      </c>
      <c r="L208" s="741">
        <v>150</v>
      </c>
      <c r="M208" s="741">
        <v>157</v>
      </c>
      <c r="N208" s="741">
        <v>145</v>
      </c>
      <c r="O208" s="741">
        <v>148</v>
      </c>
      <c r="P208" s="742">
        <v>143</v>
      </c>
      <c r="Q208" s="742">
        <v>160</v>
      </c>
      <c r="R208" s="742">
        <v>161</v>
      </c>
      <c r="S208" s="143">
        <f>100</f>
        <v>100</v>
      </c>
      <c r="T208" s="328">
        <f t="shared" si="81"/>
        <v>97.6</v>
      </c>
      <c r="U208" s="328">
        <f t="shared" si="82"/>
        <v>123.2</v>
      </c>
      <c r="V208" s="328">
        <f t="shared" si="83"/>
        <v>121.6</v>
      </c>
      <c r="W208" s="328">
        <f t="shared" si="84"/>
        <v>128.80000000000001</v>
      </c>
      <c r="X208" s="328">
        <f t="shared" si="85"/>
        <v>129.6</v>
      </c>
      <c r="Y208" s="328">
        <f t="shared" si="86"/>
        <v>116</v>
      </c>
      <c r="Z208" s="328">
        <f t="shared" si="87"/>
        <v>119.2</v>
      </c>
      <c r="AA208" s="328">
        <f t="shared" si="88"/>
        <v>120</v>
      </c>
      <c r="AB208" s="328">
        <f t="shared" si="88"/>
        <v>125.6</v>
      </c>
      <c r="AC208" s="328">
        <f t="shared" si="88"/>
        <v>116</v>
      </c>
      <c r="AD208" s="328">
        <f t="shared" si="88"/>
        <v>118.4</v>
      </c>
      <c r="AE208" s="328">
        <f t="shared" ref="AE208:AG208" si="92">P208*100/$D208</f>
        <v>114.4</v>
      </c>
      <c r="AF208" s="328">
        <f t="shared" si="92"/>
        <v>128</v>
      </c>
      <c r="AG208" s="329">
        <f t="shared" si="92"/>
        <v>128.80000000000001</v>
      </c>
      <c r="AH208" s="768">
        <v>1</v>
      </c>
      <c r="AI208" s="769">
        <v>1</v>
      </c>
      <c r="AJ208" s="769">
        <v>1</v>
      </c>
      <c r="AK208" s="769">
        <v>1</v>
      </c>
      <c r="AL208" s="769">
        <v>1</v>
      </c>
      <c r="AM208" s="769">
        <v>1</v>
      </c>
      <c r="AN208" s="769">
        <v>1</v>
      </c>
      <c r="AO208" s="769">
        <v>1</v>
      </c>
      <c r="AP208" s="769">
        <v>1</v>
      </c>
      <c r="AQ208" s="769">
        <v>1</v>
      </c>
      <c r="AR208" s="769">
        <v>1</v>
      </c>
      <c r="AS208" s="769">
        <v>1</v>
      </c>
      <c r="AT208" s="769">
        <v>4</v>
      </c>
      <c r="AU208" s="769">
        <v>6</v>
      </c>
      <c r="AV208" s="771">
        <v>7</v>
      </c>
    </row>
    <row r="209" spans="2:48" ht="14.5" x14ac:dyDescent="0.35">
      <c r="B209" s="911"/>
      <c r="C209" s="8" t="s">
        <v>7</v>
      </c>
      <c r="D209">
        <v>123</v>
      </c>
      <c r="E209">
        <v>120</v>
      </c>
      <c r="F209">
        <v>152</v>
      </c>
      <c r="G209">
        <v>150</v>
      </c>
      <c r="H209">
        <v>159</v>
      </c>
      <c r="I209">
        <v>160</v>
      </c>
      <c r="J209">
        <v>143</v>
      </c>
      <c r="K209">
        <v>147</v>
      </c>
      <c r="L209">
        <v>148</v>
      </c>
      <c r="M209">
        <v>155</v>
      </c>
      <c r="N209">
        <v>143</v>
      </c>
      <c r="O209">
        <v>146</v>
      </c>
      <c r="P209">
        <v>141</v>
      </c>
      <c r="Q209">
        <v>158</v>
      </c>
      <c r="R209">
        <v>159</v>
      </c>
      <c r="S209" s="143">
        <f>100</f>
        <v>100</v>
      </c>
      <c r="T209" s="328">
        <f t="shared" si="81"/>
        <v>97.560975609756099</v>
      </c>
      <c r="U209" s="328">
        <f t="shared" si="82"/>
        <v>123.57723577235772</v>
      </c>
      <c r="V209" s="328">
        <f t="shared" si="83"/>
        <v>121.95121951219512</v>
      </c>
      <c r="W209" s="328">
        <f t="shared" si="84"/>
        <v>129.26829268292684</v>
      </c>
      <c r="X209" s="328">
        <f t="shared" si="85"/>
        <v>130.08130081300814</v>
      </c>
      <c r="Y209" s="328">
        <f t="shared" si="86"/>
        <v>116.26016260162602</v>
      </c>
      <c r="Z209" s="328">
        <f t="shared" si="87"/>
        <v>119.51219512195122</v>
      </c>
      <c r="AA209" s="328">
        <f t="shared" si="88"/>
        <v>120.32520325203252</v>
      </c>
      <c r="AB209" s="328">
        <f t="shared" si="88"/>
        <v>126.01626016260163</v>
      </c>
      <c r="AC209" s="328">
        <f t="shared" si="88"/>
        <v>116.26016260162602</v>
      </c>
      <c r="AD209" s="328">
        <f t="shared" si="88"/>
        <v>118.69918699186992</v>
      </c>
      <c r="AE209" s="328">
        <f t="shared" ref="AE209:AG209" si="93">P209*100/$D209</f>
        <v>114.63414634146342</v>
      </c>
      <c r="AF209" s="328">
        <f t="shared" si="93"/>
        <v>128.45528455284554</v>
      </c>
      <c r="AG209" s="329">
        <f t="shared" si="93"/>
        <v>129.26829268292684</v>
      </c>
      <c r="AH209" s="772"/>
      <c r="AI209" s="773"/>
      <c r="AJ209" s="773"/>
      <c r="AK209" s="773"/>
      <c r="AL209" s="773"/>
      <c r="AM209" s="773"/>
      <c r="AN209" s="773"/>
      <c r="AO209" s="773"/>
      <c r="AP209" s="773"/>
      <c r="AQ209" s="773"/>
      <c r="AR209" s="773"/>
      <c r="AS209" s="773"/>
      <c r="AT209" s="773"/>
      <c r="AU209" s="773"/>
      <c r="AV209" s="774"/>
    </row>
    <row r="210" spans="2:48" ht="15" customHeight="1" x14ac:dyDescent="0.35">
      <c r="B210" s="910" t="s">
        <v>50</v>
      </c>
      <c r="C210" s="1" t="s">
        <v>2</v>
      </c>
      <c r="D210" s="741">
        <v>3</v>
      </c>
      <c r="E210" s="741">
        <v>3</v>
      </c>
      <c r="F210" s="741">
        <v>6</v>
      </c>
      <c r="G210" s="741">
        <v>6</v>
      </c>
      <c r="H210" s="741">
        <v>11</v>
      </c>
      <c r="I210" s="741">
        <v>8</v>
      </c>
      <c r="J210" s="741">
        <v>8</v>
      </c>
      <c r="K210" s="741">
        <v>9</v>
      </c>
      <c r="L210" s="741">
        <v>8</v>
      </c>
      <c r="M210" s="741">
        <v>7</v>
      </c>
      <c r="N210" s="741">
        <v>10</v>
      </c>
      <c r="O210" s="741">
        <v>10</v>
      </c>
      <c r="P210" s="742">
        <v>10</v>
      </c>
      <c r="Q210" s="742">
        <v>12</v>
      </c>
      <c r="R210" s="742">
        <v>12</v>
      </c>
      <c r="S210" s="143">
        <f>100</f>
        <v>100</v>
      </c>
      <c r="T210" s="328">
        <f t="shared" si="81"/>
        <v>100</v>
      </c>
      <c r="U210" s="328">
        <f t="shared" si="82"/>
        <v>200</v>
      </c>
      <c r="V210" s="328">
        <f t="shared" si="83"/>
        <v>200</v>
      </c>
      <c r="W210" s="328">
        <f t="shared" si="84"/>
        <v>366.66666666666669</v>
      </c>
      <c r="X210" s="328">
        <f t="shared" si="85"/>
        <v>266.66666666666669</v>
      </c>
      <c r="Y210" s="328">
        <f t="shared" si="86"/>
        <v>266.66666666666669</v>
      </c>
      <c r="Z210" s="328">
        <f t="shared" si="87"/>
        <v>300</v>
      </c>
      <c r="AA210" s="328">
        <f t="shared" si="88"/>
        <v>266.66666666666669</v>
      </c>
      <c r="AB210" s="328">
        <f t="shared" si="88"/>
        <v>233.33333333333334</v>
      </c>
      <c r="AC210" s="328">
        <f t="shared" si="88"/>
        <v>333.33333333333331</v>
      </c>
      <c r="AD210" s="328">
        <f t="shared" si="88"/>
        <v>333.33333333333331</v>
      </c>
      <c r="AE210" s="328">
        <f t="shared" ref="AE210:AG210" si="94">P210*100/$D210</f>
        <v>333.33333333333331</v>
      </c>
      <c r="AF210" s="328">
        <f t="shared" si="94"/>
        <v>400</v>
      </c>
      <c r="AG210" s="329">
        <f t="shared" si="94"/>
        <v>400</v>
      </c>
      <c r="AH210" s="768">
        <v>1</v>
      </c>
      <c r="AI210" s="769">
        <v>1</v>
      </c>
      <c r="AJ210" s="769">
        <v>1</v>
      </c>
      <c r="AK210" s="769">
        <v>1</v>
      </c>
      <c r="AL210" s="769">
        <v>1</v>
      </c>
      <c r="AM210" s="769">
        <v>1</v>
      </c>
      <c r="AN210" s="769">
        <v>1</v>
      </c>
      <c r="AO210" s="769">
        <v>1</v>
      </c>
      <c r="AP210" s="769">
        <v>1</v>
      </c>
      <c r="AQ210" s="769">
        <v>1</v>
      </c>
      <c r="AR210" s="769">
        <v>1</v>
      </c>
      <c r="AS210" s="769">
        <v>1</v>
      </c>
      <c r="AT210" s="769">
        <v>4</v>
      </c>
      <c r="AU210" s="769">
        <v>6</v>
      </c>
      <c r="AV210" s="771">
        <v>7</v>
      </c>
    </row>
    <row r="211" spans="2:48" ht="14.5" x14ac:dyDescent="0.35">
      <c r="B211" s="910"/>
      <c r="C211" s="1" t="s">
        <v>3</v>
      </c>
      <c r="D211" s="741">
        <v>0</v>
      </c>
      <c r="E211" s="741">
        <v>0</v>
      </c>
      <c r="F211" s="741">
        <v>0</v>
      </c>
      <c r="G211" s="741">
        <v>0</v>
      </c>
      <c r="H211" s="741">
        <v>0</v>
      </c>
      <c r="I211" s="741">
        <v>0</v>
      </c>
      <c r="J211" s="741">
        <v>0</v>
      </c>
      <c r="K211" s="741">
        <v>0</v>
      </c>
      <c r="L211" s="741">
        <v>0</v>
      </c>
      <c r="M211" s="741">
        <v>0</v>
      </c>
      <c r="N211" s="741">
        <v>0</v>
      </c>
      <c r="O211" s="741">
        <v>0</v>
      </c>
      <c r="P211" s="742">
        <v>0</v>
      </c>
      <c r="Q211" s="742">
        <v>0</v>
      </c>
      <c r="R211" s="742">
        <v>0</v>
      </c>
      <c r="S211" s="143">
        <f>100</f>
        <v>100</v>
      </c>
      <c r="T211" s="328" t="e">
        <f t="shared" si="81"/>
        <v>#DIV/0!</v>
      </c>
      <c r="U211" s="328" t="e">
        <f t="shared" si="82"/>
        <v>#DIV/0!</v>
      </c>
      <c r="V211" s="328" t="e">
        <f t="shared" si="83"/>
        <v>#DIV/0!</v>
      </c>
      <c r="W211" s="328" t="e">
        <f t="shared" si="84"/>
        <v>#DIV/0!</v>
      </c>
      <c r="X211" s="328" t="e">
        <f t="shared" si="85"/>
        <v>#DIV/0!</v>
      </c>
      <c r="Y211" s="328" t="e">
        <f t="shared" si="86"/>
        <v>#DIV/0!</v>
      </c>
      <c r="Z211" s="328" t="e">
        <f t="shared" si="87"/>
        <v>#DIV/0!</v>
      </c>
      <c r="AA211" s="328" t="e">
        <f t="shared" si="88"/>
        <v>#DIV/0!</v>
      </c>
      <c r="AB211" s="328" t="e">
        <f t="shared" si="88"/>
        <v>#DIV/0!</v>
      </c>
      <c r="AC211" s="328" t="e">
        <f t="shared" si="88"/>
        <v>#DIV/0!</v>
      </c>
      <c r="AD211" s="328" t="e">
        <f t="shared" si="88"/>
        <v>#DIV/0!</v>
      </c>
      <c r="AE211" s="328" t="e">
        <f t="shared" ref="AE211:AG211" si="95">P211*100/$D211</f>
        <v>#DIV/0!</v>
      </c>
      <c r="AF211" s="328" t="e">
        <f t="shared" si="95"/>
        <v>#DIV/0!</v>
      </c>
      <c r="AG211" s="329" t="e">
        <f t="shared" si="95"/>
        <v>#DIV/0!</v>
      </c>
      <c r="AH211" s="768">
        <v>1</v>
      </c>
      <c r="AI211" s="769">
        <v>1</v>
      </c>
      <c r="AJ211" s="769">
        <v>1</v>
      </c>
      <c r="AK211" s="769">
        <v>1</v>
      </c>
      <c r="AL211" s="769">
        <v>1</v>
      </c>
      <c r="AM211" s="769">
        <v>1</v>
      </c>
      <c r="AN211" s="769">
        <v>1</v>
      </c>
      <c r="AO211" s="769">
        <v>1</v>
      </c>
      <c r="AP211" s="769">
        <v>1</v>
      </c>
      <c r="AQ211" s="769">
        <v>1</v>
      </c>
      <c r="AR211" s="769">
        <v>1</v>
      </c>
      <c r="AS211" s="769">
        <v>1</v>
      </c>
      <c r="AT211" s="769">
        <v>4</v>
      </c>
      <c r="AU211" s="769">
        <v>6</v>
      </c>
      <c r="AV211" s="771">
        <v>7</v>
      </c>
    </row>
    <row r="212" spans="2:48" ht="14.5" x14ac:dyDescent="0.35">
      <c r="B212" s="910"/>
      <c r="C212" s="1" t="s">
        <v>4</v>
      </c>
      <c r="D212" s="741">
        <v>0</v>
      </c>
      <c r="E212" s="741">
        <v>0</v>
      </c>
      <c r="F212" s="741">
        <v>0</v>
      </c>
      <c r="G212" s="741">
        <v>0</v>
      </c>
      <c r="H212" s="741">
        <v>0</v>
      </c>
      <c r="I212" s="741">
        <v>0</v>
      </c>
      <c r="J212" s="741">
        <v>0</v>
      </c>
      <c r="K212" s="741">
        <v>0</v>
      </c>
      <c r="L212" s="741">
        <v>0</v>
      </c>
      <c r="M212" s="741">
        <v>0</v>
      </c>
      <c r="N212" s="741">
        <v>0</v>
      </c>
      <c r="O212" s="741">
        <v>0</v>
      </c>
      <c r="P212" s="742">
        <v>0</v>
      </c>
      <c r="Q212" s="742">
        <v>0</v>
      </c>
      <c r="R212" s="742">
        <v>0</v>
      </c>
      <c r="S212" s="143">
        <f>100</f>
        <v>100</v>
      </c>
      <c r="T212" s="328" t="e">
        <f t="shared" si="81"/>
        <v>#DIV/0!</v>
      </c>
      <c r="U212" s="328" t="e">
        <f t="shared" si="82"/>
        <v>#DIV/0!</v>
      </c>
      <c r="V212" s="328" t="e">
        <f t="shared" si="83"/>
        <v>#DIV/0!</v>
      </c>
      <c r="W212" s="328" t="e">
        <f t="shared" si="84"/>
        <v>#DIV/0!</v>
      </c>
      <c r="X212" s="328" t="e">
        <f t="shared" si="85"/>
        <v>#DIV/0!</v>
      </c>
      <c r="Y212" s="328" t="e">
        <f t="shared" si="86"/>
        <v>#DIV/0!</v>
      </c>
      <c r="Z212" s="328" t="e">
        <f t="shared" si="87"/>
        <v>#DIV/0!</v>
      </c>
      <c r="AA212" s="328" t="e">
        <f t="shared" si="88"/>
        <v>#DIV/0!</v>
      </c>
      <c r="AB212" s="328" t="e">
        <f t="shared" si="88"/>
        <v>#DIV/0!</v>
      </c>
      <c r="AC212" s="328" t="e">
        <f t="shared" si="88"/>
        <v>#DIV/0!</v>
      </c>
      <c r="AD212" s="328" t="e">
        <f t="shared" si="88"/>
        <v>#DIV/0!</v>
      </c>
      <c r="AE212" s="328" t="e">
        <f t="shared" ref="AE212:AG212" si="96">P212*100/$D212</f>
        <v>#DIV/0!</v>
      </c>
      <c r="AF212" s="328" t="e">
        <f t="shared" si="96"/>
        <v>#DIV/0!</v>
      </c>
      <c r="AG212" s="329" t="e">
        <f t="shared" si="96"/>
        <v>#DIV/0!</v>
      </c>
      <c r="AH212" s="768">
        <v>1</v>
      </c>
      <c r="AI212" s="769">
        <v>1</v>
      </c>
      <c r="AJ212" s="769">
        <v>1</v>
      </c>
      <c r="AK212" s="769">
        <v>1</v>
      </c>
      <c r="AL212" s="769">
        <v>1</v>
      </c>
      <c r="AM212" s="769">
        <v>1</v>
      </c>
      <c r="AN212" s="769">
        <v>1</v>
      </c>
      <c r="AO212" s="769">
        <v>1</v>
      </c>
      <c r="AP212" s="769">
        <v>1</v>
      </c>
      <c r="AQ212" s="769">
        <v>1</v>
      </c>
      <c r="AR212" s="769">
        <v>1</v>
      </c>
      <c r="AS212" s="769">
        <v>1</v>
      </c>
      <c r="AT212" s="769">
        <v>4</v>
      </c>
      <c r="AU212" s="769">
        <v>6</v>
      </c>
      <c r="AV212" s="771">
        <v>7</v>
      </c>
    </row>
    <row r="213" spans="2:48" ht="14.5" x14ac:dyDescent="0.35">
      <c r="B213" s="910"/>
      <c r="C213" s="1" t="s">
        <v>5</v>
      </c>
      <c r="D213" s="741">
        <v>0</v>
      </c>
      <c r="E213" s="741">
        <v>0</v>
      </c>
      <c r="F213" s="741">
        <v>0</v>
      </c>
      <c r="G213" s="741">
        <v>0</v>
      </c>
      <c r="H213" s="741">
        <v>0</v>
      </c>
      <c r="I213" s="741">
        <v>0</v>
      </c>
      <c r="J213" s="741">
        <v>0</v>
      </c>
      <c r="K213" s="741">
        <v>0</v>
      </c>
      <c r="L213" s="741">
        <v>0</v>
      </c>
      <c r="M213" s="741">
        <v>0</v>
      </c>
      <c r="N213" s="741">
        <v>0</v>
      </c>
      <c r="O213" s="741">
        <v>0</v>
      </c>
      <c r="P213" s="742">
        <v>0</v>
      </c>
      <c r="Q213" s="742">
        <v>0</v>
      </c>
      <c r="R213" s="742">
        <v>0</v>
      </c>
      <c r="S213" s="143">
        <f>100</f>
        <v>100</v>
      </c>
      <c r="T213" s="328" t="e">
        <f t="shared" si="81"/>
        <v>#DIV/0!</v>
      </c>
      <c r="U213" s="328" t="e">
        <f t="shared" si="82"/>
        <v>#DIV/0!</v>
      </c>
      <c r="V213" s="328" t="e">
        <f t="shared" si="83"/>
        <v>#DIV/0!</v>
      </c>
      <c r="W213" s="328" t="e">
        <f t="shared" si="84"/>
        <v>#DIV/0!</v>
      </c>
      <c r="X213" s="328" t="e">
        <f t="shared" si="85"/>
        <v>#DIV/0!</v>
      </c>
      <c r="Y213" s="328" t="e">
        <f t="shared" si="86"/>
        <v>#DIV/0!</v>
      </c>
      <c r="Z213" s="328" t="e">
        <f t="shared" si="87"/>
        <v>#DIV/0!</v>
      </c>
      <c r="AA213" s="328" t="e">
        <f t="shared" si="88"/>
        <v>#DIV/0!</v>
      </c>
      <c r="AB213" s="328" t="e">
        <f t="shared" si="88"/>
        <v>#DIV/0!</v>
      </c>
      <c r="AC213" s="328" t="e">
        <f t="shared" si="88"/>
        <v>#DIV/0!</v>
      </c>
      <c r="AD213" s="328" t="e">
        <f t="shared" si="88"/>
        <v>#DIV/0!</v>
      </c>
      <c r="AE213" s="328" t="e">
        <f t="shared" ref="AE213:AG213" si="97">P213*100/$D213</f>
        <v>#DIV/0!</v>
      </c>
      <c r="AF213" s="328" t="e">
        <f t="shared" si="97"/>
        <v>#DIV/0!</v>
      </c>
      <c r="AG213" s="329" t="e">
        <f t="shared" si="97"/>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5" x14ac:dyDescent="0.35">
      <c r="B214" s="910"/>
      <c r="C214" s="1" t="s">
        <v>6</v>
      </c>
      <c r="D214" s="741">
        <v>3</v>
      </c>
      <c r="E214" s="741">
        <v>3</v>
      </c>
      <c r="F214" s="741">
        <v>6</v>
      </c>
      <c r="G214" s="741">
        <v>6</v>
      </c>
      <c r="H214" s="741">
        <v>11</v>
      </c>
      <c r="I214" s="741">
        <v>8</v>
      </c>
      <c r="J214" s="741">
        <v>8</v>
      </c>
      <c r="K214" s="741">
        <v>9</v>
      </c>
      <c r="L214" s="741">
        <v>8</v>
      </c>
      <c r="M214" s="741">
        <v>7</v>
      </c>
      <c r="N214" s="741">
        <v>10</v>
      </c>
      <c r="O214" s="741">
        <v>10</v>
      </c>
      <c r="P214" s="742">
        <v>10</v>
      </c>
      <c r="Q214" s="742">
        <v>12</v>
      </c>
      <c r="R214" s="742">
        <v>12</v>
      </c>
      <c r="S214" s="143">
        <f>100</f>
        <v>100</v>
      </c>
      <c r="T214" s="328">
        <f t="shared" si="81"/>
        <v>100</v>
      </c>
      <c r="U214" s="328">
        <f t="shared" si="82"/>
        <v>200</v>
      </c>
      <c r="V214" s="328">
        <f t="shared" si="83"/>
        <v>200</v>
      </c>
      <c r="W214" s="328">
        <f t="shared" si="84"/>
        <v>366.66666666666669</v>
      </c>
      <c r="X214" s="328">
        <f t="shared" si="85"/>
        <v>266.66666666666669</v>
      </c>
      <c r="Y214" s="328">
        <f t="shared" si="86"/>
        <v>266.66666666666669</v>
      </c>
      <c r="Z214" s="328">
        <f t="shared" si="87"/>
        <v>300</v>
      </c>
      <c r="AA214" s="328">
        <f t="shared" si="88"/>
        <v>266.66666666666669</v>
      </c>
      <c r="AB214" s="328">
        <f t="shared" si="88"/>
        <v>233.33333333333334</v>
      </c>
      <c r="AC214" s="328">
        <f t="shared" si="88"/>
        <v>333.33333333333331</v>
      </c>
      <c r="AD214" s="328">
        <f t="shared" si="88"/>
        <v>333.33333333333331</v>
      </c>
      <c r="AE214" s="328">
        <f t="shared" ref="AE214:AG214" si="98">P214*100/$D214</f>
        <v>333.33333333333331</v>
      </c>
      <c r="AF214" s="328">
        <f t="shared" si="98"/>
        <v>400</v>
      </c>
      <c r="AG214" s="329">
        <f t="shared" si="98"/>
        <v>400</v>
      </c>
      <c r="AH214" s="768">
        <v>1</v>
      </c>
      <c r="AI214" s="769">
        <v>1</v>
      </c>
      <c r="AJ214" s="769">
        <v>1</v>
      </c>
      <c r="AK214" s="769">
        <v>1</v>
      </c>
      <c r="AL214" s="769">
        <v>1</v>
      </c>
      <c r="AM214" s="769">
        <v>1</v>
      </c>
      <c r="AN214" s="769">
        <v>1</v>
      </c>
      <c r="AO214" s="769">
        <v>1</v>
      </c>
      <c r="AP214" s="769">
        <v>1</v>
      </c>
      <c r="AQ214" s="769">
        <v>1</v>
      </c>
      <c r="AR214" s="769">
        <v>1</v>
      </c>
      <c r="AS214" s="769">
        <v>1</v>
      </c>
      <c r="AT214" s="769">
        <v>4</v>
      </c>
      <c r="AU214" s="769">
        <v>6</v>
      </c>
      <c r="AV214" s="771">
        <v>7</v>
      </c>
    </row>
    <row r="215" spans="2:48" ht="14.5" x14ac:dyDescent="0.35">
      <c r="B215" s="911"/>
      <c r="C215" s="8" t="s">
        <v>7</v>
      </c>
      <c r="D215">
        <v>3</v>
      </c>
      <c r="E215">
        <v>3</v>
      </c>
      <c r="F215">
        <v>6</v>
      </c>
      <c r="G215">
        <v>6</v>
      </c>
      <c r="H215">
        <v>11</v>
      </c>
      <c r="I215">
        <v>8</v>
      </c>
      <c r="J215">
        <v>8</v>
      </c>
      <c r="K215">
        <v>9</v>
      </c>
      <c r="L215">
        <v>8</v>
      </c>
      <c r="M215">
        <v>7</v>
      </c>
      <c r="N215">
        <v>10</v>
      </c>
      <c r="O215">
        <v>10</v>
      </c>
      <c r="P215">
        <v>10</v>
      </c>
      <c r="Q215">
        <v>12</v>
      </c>
      <c r="R215">
        <v>12</v>
      </c>
      <c r="S215" s="143">
        <f>100</f>
        <v>100</v>
      </c>
      <c r="T215" s="328">
        <f t="shared" si="81"/>
        <v>100</v>
      </c>
      <c r="U215" s="328">
        <f t="shared" si="82"/>
        <v>200</v>
      </c>
      <c r="V215" s="328">
        <f t="shared" si="83"/>
        <v>200</v>
      </c>
      <c r="W215" s="328">
        <f t="shared" si="84"/>
        <v>366.66666666666669</v>
      </c>
      <c r="X215" s="328">
        <f t="shared" si="85"/>
        <v>266.66666666666669</v>
      </c>
      <c r="Y215" s="328">
        <f t="shared" si="86"/>
        <v>266.66666666666669</v>
      </c>
      <c r="Z215" s="328">
        <f t="shared" si="87"/>
        <v>300</v>
      </c>
      <c r="AA215" s="328">
        <f t="shared" si="88"/>
        <v>266.66666666666669</v>
      </c>
      <c r="AB215" s="328">
        <f t="shared" si="88"/>
        <v>233.33333333333334</v>
      </c>
      <c r="AC215" s="328">
        <f t="shared" si="88"/>
        <v>333.33333333333331</v>
      </c>
      <c r="AD215" s="328">
        <f t="shared" si="88"/>
        <v>333.33333333333331</v>
      </c>
      <c r="AE215" s="328">
        <f t="shared" ref="AE215:AG215" si="99">P215*100/$D215</f>
        <v>333.33333333333331</v>
      </c>
      <c r="AF215" s="328">
        <f t="shared" si="99"/>
        <v>400</v>
      </c>
      <c r="AG215" s="329">
        <f t="shared" si="99"/>
        <v>400</v>
      </c>
      <c r="AH215" s="772"/>
      <c r="AI215" s="773"/>
      <c r="AJ215" s="773"/>
      <c r="AK215" s="773"/>
      <c r="AL215" s="773"/>
      <c r="AM215" s="773"/>
      <c r="AN215" s="773"/>
      <c r="AO215" s="773"/>
      <c r="AP215" s="773"/>
      <c r="AQ215" s="773"/>
      <c r="AR215" s="773"/>
      <c r="AS215" s="773"/>
      <c r="AT215" s="773"/>
      <c r="AU215" s="773"/>
      <c r="AV215" s="774"/>
    </row>
    <row r="216" spans="2:48" ht="15" customHeight="1" x14ac:dyDescent="0.35">
      <c r="B216" s="910" t="s">
        <v>51</v>
      </c>
      <c r="C216" s="1" t="s">
        <v>2</v>
      </c>
      <c r="D216" s="741">
        <v>3898</v>
      </c>
      <c r="E216" s="741">
        <v>3354</v>
      </c>
      <c r="F216" s="741">
        <v>2583</v>
      </c>
      <c r="G216" s="741">
        <v>2731</v>
      </c>
      <c r="H216" s="741">
        <v>2956</v>
      </c>
      <c r="I216" s="741">
        <v>3034</v>
      </c>
      <c r="J216" s="741">
        <v>2921</v>
      </c>
      <c r="K216" s="741">
        <v>3029</v>
      </c>
      <c r="L216" s="741">
        <v>3265</v>
      </c>
      <c r="M216" s="741">
        <v>3578</v>
      </c>
      <c r="N216" s="741">
        <v>3883</v>
      </c>
      <c r="O216" s="741">
        <v>4168</v>
      </c>
      <c r="P216" s="742">
        <v>4210</v>
      </c>
      <c r="Q216" s="742">
        <v>3864</v>
      </c>
      <c r="R216" s="742">
        <v>3883</v>
      </c>
      <c r="S216" s="143">
        <f>100</f>
        <v>100</v>
      </c>
      <c r="T216" s="328">
        <f t="shared" si="81"/>
        <v>86.044125192406369</v>
      </c>
      <c r="U216" s="328">
        <f t="shared" si="82"/>
        <v>66.264751154438173</v>
      </c>
      <c r="V216" s="328">
        <f t="shared" si="83"/>
        <v>70.06157003591585</v>
      </c>
      <c r="W216" s="328">
        <f t="shared" si="84"/>
        <v>75.833760903027198</v>
      </c>
      <c r="X216" s="328">
        <f t="shared" si="85"/>
        <v>77.834787070292464</v>
      </c>
      <c r="Y216" s="328">
        <f t="shared" si="86"/>
        <v>74.935864545920978</v>
      </c>
      <c r="Z216" s="328">
        <f t="shared" si="87"/>
        <v>77.706516162134434</v>
      </c>
      <c r="AA216" s="328">
        <f t="shared" si="88"/>
        <v>83.760903027193436</v>
      </c>
      <c r="AB216" s="328">
        <f t="shared" si="88"/>
        <v>91.790661877886095</v>
      </c>
      <c r="AC216" s="328">
        <f t="shared" si="88"/>
        <v>99.615187275525912</v>
      </c>
      <c r="AD216" s="328">
        <f t="shared" si="88"/>
        <v>106.92662904053361</v>
      </c>
      <c r="AE216" s="328">
        <f t="shared" ref="AE216:AG216" si="100">P216*100/$D216</f>
        <v>108.00410466906105</v>
      </c>
      <c r="AF216" s="328">
        <f t="shared" si="100"/>
        <v>99.127757824525403</v>
      </c>
      <c r="AG216" s="329">
        <f t="shared" si="100"/>
        <v>99.615187275525912</v>
      </c>
      <c r="AH216" s="768">
        <v>1</v>
      </c>
      <c r="AI216" s="769">
        <v>1</v>
      </c>
      <c r="AJ216" s="769">
        <v>1</v>
      </c>
      <c r="AK216" s="769">
        <v>1</v>
      </c>
      <c r="AL216" s="769">
        <v>1</v>
      </c>
      <c r="AM216" s="769">
        <v>1</v>
      </c>
      <c r="AN216" s="769">
        <v>1</v>
      </c>
      <c r="AO216" s="769">
        <v>1</v>
      </c>
      <c r="AP216" s="769">
        <v>1</v>
      </c>
      <c r="AQ216" s="769">
        <v>1</v>
      </c>
      <c r="AR216" s="769">
        <v>1</v>
      </c>
      <c r="AS216" s="769">
        <v>1</v>
      </c>
      <c r="AT216" s="769">
        <v>4</v>
      </c>
      <c r="AU216" s="769">
        <v>6</v>
      </c>
      <c r="AV216" s="771">
        <v>7</v>
      </c>
    </row>
    <row r="217" spans="2:48" ht="14.5" x14ac:dyDescent="0.35">
      <c r="B217" s="910"/>
      <c r="C217" s="1" t="s">
        <v>3</v>
      </c>
      <c r="D217" s="741">
        <v>582</v>
      </c>
      <c r="E217" s="741">
        <v>390</v>
      </c>
      <c r="F217" s="741">
        <v>261</v>
      </c>
      <c r="G217" s="741">
        <v>287</v>
      </c>
      <c r="H217" s="741">
        <v>296</v>
      </c>
      <c r="I217" s="741">
        <v>298</v>
      </c>
      <c r="J217" s="741">
        <v>289</v>
      </c>
      <c r="K217" s="741">
        <v>334</v>
      </c>
      <c r="L217" s="741">
        <v>324</v>
      </c>
      <c r="M217" s="741">
        <v>347</v>
      </c>
      <c r="N217" s="741">
        <v>389</v>
      </c>
      <c r="O217" s="741">
        <v>406</v>
      </c>
      <c r="P217" s="742">
        <v>399</v>
      </c>
      <c r="Q217" s="742">
        <v>371</v>
      </c>
      <c r="R217" s="742">
        <v>363</v>
      </c>
      <c r="S217" s="143">
        <f>100</f>
        <v>100</v>
      </c>
      <c r="T217" s="328">
        <f t="shared" si="81"/>
        <v>67.010309278350519</v>
      </c>
      <c r="U217" s="328">
        <f t="shared" si="82"/>
        <v>44.845360824742265</v>
      </c>
      <c r="V217" s="328">
        <f t="shared" si="83"/>
        <v>49.312714776632305</v>
      </c>
      <c r="W217" s="328">
        <f t="shared" si="84"/>
        <v>50.859106529209619</v>
      </c>
      <c r="X217" s="328">
        <f t="shared" si="85"/>
        <v>51.202749140893474</v>
      </c>
      <c r="Y217" s="328">
        <f t="shared" si="86"/>
        <v>49.656357388316152</v>
      </c>
      <c r="Z217" s="328">
        <f t="shared" si="87"/>
        <v>57.388316151202751</v>
      </c>
      <c r="AA217" s="328">
        <f t="shared" si="88"/>
        <v>55.670103092783506</v>
      </c>
      <c r="AB217" s="328">
        <f t="shared" si="88"/>
        <v>59.621993127147768</v>
      </c>
      <c r="AC217" s="328">
        <f t="shared" si="88"/>
        <v>66.838487972508588</v>
      </c>
      <c r="AD217" s="328">
        <f t="shared" si="88"/>
        <v>69.7594501718213</v>
      </c>
      <c r="AE217" s="328">
        <f t="shared" ref="AE217:AG217" si="101">P217*100/$D217</f>
        <v>68.55670103092784</v>
      </c>
      <c r="AF217" s="328">
        <f t="shared" si="101"/>
        <v>63.745704467353953</v>
      </c>
      <c r="AG217" s="329">
        <f t="shared" si="101"/>
        <v>62.371134020618555</v>
      </c>
      <c r="AH217" s="768">
        <v>1</v>
      </c>
      <c r="AI217" s="769">
        <v>1</v>
      </c>
      <c r="AJ217" s="769">
        <v>1</v>
      </c>
      <c r="AK217" s="769">
        <v>1</v>
      </c>
      <c r="AL217" s="769">
        <v>1</v>
      </c>
      <c r="AM217" s="769">
        <v>1</v>
      </c>
      <c r="AN217" s="769">
        <v>1</v>
      </c>
      <c r="AO217" s="769">
        <v>1</v>
      </c>
      <c r="AP217" s="769">
        <v>1</v>
      </c>
      <c r="AQ217" s="769">
        <v>1</v>
      </c>
      <c r="AR217" s="769">
        <v>1</v>
      </c>
      <c r="AS217" s="769">
        <v>1</v>
      </c>
      <c r="AT217" s="769">
        <v>4</v>
      </c>
      <c r="AU217" s="769">
        <v>6</v>
      </c>
      <c r="AV217" s="771">
        <v>7</v>
      </c>
    </row>
    <row r="218" spans="2:48" ht="14.5" x14ac:dyDescent="0.35">
      <c r="B218" s="910"/>
      <c r="C218" s="1" t="s">
        <v>4</v>
      </c>
      <c r="D218" s="741">
        <v>65</v>
      </c>
      <c r="E218" s="741">
        <v>48</v>
      </c>
      <c r="F218" s="741">
        <v>29</v>
      </c>
      <c r="G218" s="741">
        <v>27</v>
      </c>
      <c r="H218" s="741">
        <v>26</v>
      </c>
      <c r="I218" s="741">
        <v>30</v>
      </c>
      <c r="J218" s="741">
        <v>23</v>
      </c>
      <c r="K218" s="741">
        <v>21</v>
      </c>
      <c r="L218" s="741">
        <v>20</v>
      </c>
      <c r="M218" s="741">
        <v>17</v>
      </c>
      <c r="N218" s="741">
        <v>20</v>
      </c>
      <c r="O218" s="741">
        <v>24</v>
      </c>
      <c r="P218" s="742">
        <v>24</v>
      </c>
      <c r="Q218" s="742">
        <v>22</v>
      </c>
      <c r="R218" s="742">
        <v>22</v>
      </c>
      <c r="S218" s="143">
        <f>100</f>
        <v>100</v>
      </c>
      <c r="T218" s="328">
        <f t="shared" si="81"/>
        <v>73.84615384615384</v>
      </c>
      <c r="U218" s="328">
        <f t="shared" si="82"/>
        <v>44.615384615384613</v>
      </c>
      <c r="V218" s="328">
        <f t="shared" si="83"/>
        <v>41.53846153846154</v>
      </c>
      <c r="W218" s="328">
        <f t="shared" si="84"/>
        <v>40</v>
      </c>
      <c r="X218" s="328">
        <f t="shared" si="85"/>
        <v>46.153846153846153</v>
      </c>
      <c r="Y218" s="328">
        <f t="shared" si="86"/>
        <v>35.384615384615387</v>
      </c>
      <c r="Z218" s="328">
        <f t="shared" si="87"/>
        <v>32.307692307692307</v>
      </c>
      <c r="AA218" s="328">
        <f t="shared" si="88"/>
        <v>30.76923076923077</v>
      </c>
      <c r="AB218" s="328">
        <f t="shared" si="88"/>
        <v>26.153846153846153</v>
      </c>
      <c r="AC218" s="328">
        <f t="shared" si="88"/>
        <v>30.76923076923077</v>
      </c>
      <c r="AD218" s="328">
        <f t="shared" si="88"/>
        <v>36.92307692307692</v>
      </c>
      <c r="AE218" s="328">
        <f t="shared" ref="AE218:AG218" si="102">P218*100/$D218</f>
        <v>36.92307692307692</v>
      </c>
      <c r="AF218" s="328">
        <f t="shared" si="102"/>
        <v>33.846153846153847</v>
      </c>
      <c r="AG218" s="329">
        <f t="shared" si="102"/>
        <v>33.846153846153847</v>
      </c>
      <c r="AH218" s="768">
        <v>1</v>
      </c>
      <c r="AI218" s="769">
        <v>1</v>
      </c>
      <c r="AJ218" s="769">
        <v>1</v>
      </c>
      <c r="AK218" s="769">
        <v>1</v>
      </c>
      <c r="AL218" s="769">
        <v>1</v>
      </c>
      <c r="AM218" s="769">
        <v>1</v>
      </c>
      <c r="AN218" s="769">
        <v>1</v>
      </c>
      <c r="AO218" s="769">
        <v>1</v>
      </c>
      <c r="AP218" s="769">
        <v>1</v>
      </c>
      <c r="AQ218" s="769">
        <v>1</v>
      </c>
      <c r="AR218" s="769">
        <v>1</v>
      </c>
      <c r="AS218" s="769">
        <v>1</v>
      </c>
      <c r="AT218" s="769">
        <v>4</v>
      </c>
      <c r="AU218" s="769">
        <v>6</v>
      </c>
      <c r="AV218" s="771">
        <v>7</v>
      </c>
    </row>
    <row r="219" spans="2:48" ht="14.5" x14ac:dyDescent="0.35">
      <c r="B219" s="910"/>
      <c r="C219" s="1" t="s">
        <v>5</v>
      </c>
      <c r="D219" s="741">
        <v>2</v>
      </c>
      <c r="E219" s="741">
        <v>2</v>
      </c>
      <c r="F219" s="741">
        <v>1</v>
      </c>
      <c r="G219" s="741">
        <v>3</v>
      </c>
      <c r="H219" s="741">
        <v>2</v>
      </c>
      <c r="I219" s="741">
        <v>1</v>
      </c>
      <c r="J219" s="741">
        <v>1</v>
      </c>
      <c r="K219" s="741">
        <v>1</v>
      </c>
      <c r="L219" s="741">
        <v>1</v>
      </c>
      <c r="M219" s="741">
        <v>1</v>
      </c>
      <c r="N219" s="741">
        <v>2</v>
      </c>
      <c r="O219" s="741">
        <v>3</v>
      </c>
      <c r="P219" s="742">
        <v>3</v>
      </c>
      <c r="Q219" s="742">
        <v>3</v>
      </c>
      <c r="R219" s="742">
        <v>3</v>
      </c>
      <c r="S219" s="143">
        <f>100</f>
        <v>100</v>
      </c>
      <c r="T219" s="328">
        <f t="shared" si="81"/>
        <v>100</v>
      </c>
      <c r="U219" s="328">
        <f t="shared" si="82"/>
        <v>50</v>
      </c>
      <c r="V219" s="328">
        <f t="shared" si="83"/>
        <v>150</v>
      </c>
      <c r="W219" s="328">
        <f t="shared" si="84"/>
        <v>100</v>
      </c>
      <c r="X219" s="328">
        <f t="shared" si="85"/>
        <v>50</v>
      </c>
      <c r="Y219" s="328">
        <f t="shared" si="86"/>
        <v>50</v>
      </c>
      <c r="Z219" s="328">
        <f t="shared" si="87"/>
        <v>50</v>
      </c>
      <c r="AA219" s="328">
        <f t="shared" si="88"/>
        <v>50</v>
      </c>
      <c r="AB219" s="328">
        <f t="shared" si="88"/>
        <v>50</v>
      </c>
      <c r="AC219" s="328">
        <f t="shared" si="88"/>
        <v>100</v>
      </c>
      <c r="AD219" s="328">
        <f t="shared" si="88"/>
        <v>150</v>
      </c>
      <c r="AE219" s="328">
        <f t="shared" ref="AE219:AG219" si="103">P219*100/$D219</f>
        <v>150</v>
      </c>
      <c r="AF219" s="328">
        <f t="shared" si="103"/>
        <v>150</v>
      </c>
      <c r="AG219" s="329">
        <f t="shared" si="103"/>
        <v>150</v>
      </c>
      <c r="AH219" s="768">
        <v>1</v>
      </c>
      <c r="AI219" s="769">
        <v>1</v>
      </c>
      <c r="AJ219" s="769">
        <v>1</v>
      </c>
      <c r="AK219" s="769">
        <v>1</v>
      </c>
      <c r="AL219" s="769">
        <v>1</v>
      </c>
      <c r="AM219" s="769">
        <v>1</v>
      </c>
      <c r="AN219" s="769">
        <v>1</v>
      </c>
      <c r="AO219" s="769">
        <v>1</v>
      </c>
      <c r="AP219" s="769">
        <v>1</v>
      </c>
      <c r="AQ219" s="769">
        <v>1</v>
      </c>
      <c r="AR219" s="769">
        <v>1</v>
      </c>
      <c r="AS219" s="769">
        <v>1</v>
      </c>
      <c r="AT219" s="769">
        <v>4</v>
      </c>
      <c r="AU219" s="769">
        <v>6</v>
      </c>
      <c r="AV219" s="771">
        <v>7</v>
      </c>
    </row>
    <row r="220" spans="2:48" ht="14.5" x14ac:dyDescent="0.35">
      <c r="B220" s="910"/>
      <c r="C220" s="1" t="s">
        <v>6</v>
      </c>
      <c r="D220" s="741">
        <v>4547</v>
      </c>
      <c r="E220" s="741">
        <v>3794</v>
      </c>
      <c r="F220" s="741">
        <v>2874</v>
      </c>
      <c r="G220" s="741">
        <v>3048</v>
      </c>
      <c r="H220" s="741">
        <v>3280</v>
      </c>
      <c r="I220" s="741">
        <v>3363</v>
      </c>
      <c r="J220" s="741">
        <v>3234</v>
      </c>
      <c r="K220" s="741">
        <v>3385</v>
      </c>
      <c r="L220" s="741">
        <v>3610</v>
      </c>
      <c r="M220" s="741">
        <v>3943</v>
      </c>
      <c r="N220" s="741">
        <v>4294</v>
      </c>
      <c r="O220" s="741">
        <v>4601</v>
      </c>
      <c r="P220" s="742">
        <v>4636</v>
      </c>
      <c r="Q220" s="742">
        <v>4260</v>
      </c>
      <c r="R220" s="742">
        <v>4271</v>
      </c>
      <c r="S220" s="143">
        <f>100</f>
        <v>100</v>
      </c>
      <c r="T220" s="328">
        <f t="shared" si="81"/>
        <v>83.439630525621283</v>
      </c>
      <c r="U220" s="328">
        <f t="shared" si="82"/>
        <v>63.206509786672534</v>
      </c>
      <c r="V220" s="328">
        <f t="shared" si="83"/>
        <v>67.033208709038931</v>
      </c>
      <c r="W220" s="328">
        <f t="shared" si="84"/>
        <v>72.135473938860784</v>
      </c>
      <c r="X220" s="328">
        <f t="shared" si="85"/>
        <v>73.960853309874636</v>
      </c>
      <c r="Y220" s="328">
        <f t="shared" si="86"/>
        <v>71.123817901913355</v>
      </c>
      <c r="Z220" s="328">
        <f t="shared" si="87"/>
        <v>74.444688805806024</v>
      </c>
      <c r="AA220" s="328">
        <f t="shared" si="88"/>
        <v>79.39300637783154</v>
      </c>
      <c r="AB220" s="328">
        <f t="shared" si="88"/>
        <v>86.716516384429298</v>
      </c>
      <c r="AC220" s="328">
        <f t="shared" si="88"/>
        <v>94.435891796789093</v>
      </c>
      <c r="AD220" s="328">
        <f t="shared" si="88"/>
        <v>101.18759621728613</v>
      </c>
      <c r="AE220" s="328">
        <f t="shared" ref="AE220:AE268" si="104">P220*100/$D220</f>
        <v>101.95733450626787</v>
      </c>
      <c r="AF220" s="328">
        <f t="shared" ref="AF220:AG268" si="105">Q220*100/$D220</f>
        <v>93.688146030349685</v>
      </c>
      <c r="AG220" s="329">
        <f t="shared" si="105"/>
        <v>93.930063778315372</v>
      </c>
      <c r="AH220" s="768">
        <v>1</v>
      </c>
      <c r="AI220" s="769">
        <v>1</v>
      </c>
      <c r="AJ220" s="769">
        <v>1</v>
      </c>
      <c r="AK220" s="769">
        <v>1</v>
      </c>
      <c r="AL220" s="769">
        <v>1</v>
      </c>
      <c r="AM220" s="769">
        <v>1</v>
      </c>
      <c r="AN220" s="769">
        <v>1</v>
      </c>
      <c r="AO220" s="769">
        <v>1</v>
      </c>
      <c r="AP220" s="769">
        <v>1</v>
      </c>
      <c r="AQ220" s="769">
        <v>1</v>
      </c>
      <c r="AR220" s="769">
        <v>1</v>
      </c>
      <c r="AS220" s="769">
        <v>1</v>
      </c>
      <c r="AT220" s="769">
        <v>4</v>
      </c>
      <c r="AU220" s="769">
        <v>6</v>
      </c>
      <c r="AV220" s="771">
        <v>7</v>
      </c>
    </row>
    <row r="221" spans="2:48" ht="14.5" x14ac:dyDescent="0.35">
      <c r="B221" s="911"/>
      <c r="C221" s="8" t="s">
        <v>7</v>
      </c>
      <c r="D221">
        <v>4545</v>
      </c>
      <c r="E221">
        <v>3792</v>
      </c>
      <c r="F221">
        <v>2873</v>
      </c>
      <c r="G221">
        <v>3045</v>
      </c>
      <c r="H221">
        <v>3278</v>
      </c>
      <c r="I221">
        <v>3362</v>
      </c>
      <c r="J221">
        <v>3233</v>
      </c>
      <c r="K221">
        <v>3384</v>
      </c>
      <c r="L221">
        <v>3609</v>
      </c>
      <c r="M221">
        <v>3942</v>
      </c>
      <c r="N221">
        <v>4292</v>
      </c>
      <c r="O221">
        <v>4598</v>
      </c>
      <c r="P221">
        <v>4633</v>
      </c>
      <c r="Q221">
        <v>4257</v>
      </c>
      <c r="R221">
        <v>4268</v>
      </c>
      <c r="S221" s="143">
        <f>100</f>
        <v>100</v>
      </c>
      <c r="T221" s="328">
        <f t="shared" si="81"/>
        <v>83.432343234323426</v>
      </c>
      <c r="U221" s="328">
        <f t="shared" si="82"/>
        <v>63.212321232123209</v>
      </c>
      <c r="V221" s="328">
        <f t="shared" si="83"/>
        <v>66.996699669967001</v>
      </c>
      <c r="W221" s="328">
        <f t="shared" si="84"/>
        <v>72.123212321232117</v>
      </c>
      <c r="X221" s="328">
        <f t="shared" si="85"/>
        <v>73.971397139713972</v>
      </c>
      <c r="Y221" s="328">
        <f t="shared" si="86"/>
        <v>71.13311331133113</v>
      </c>
      <c r="Z221" s="328">
        <f t="shared" si="87"/>
        <v>74.455445544554451</v>
      </c>
      <c r="AA221" s="328">
        <f t="shared" si="88"/>
        <v>79.405940594059402</v>
      </c>
      <c r="AB221" s="328">
        <f t="shared" si="88"/>
        <v>86.732673267326732</v>
      </c>
      <c r="AC221" s="328">
        <f t="shared" si="88"/>
        <v>94.433443344334435</v>
      </c>
      <c r="AD221" s="328">
        <f t="shared" si="88"/>
        <v>101.16611661166117</v>
      </c>
      <c r="AE221" s="328">
        <f t="shared" si="104"/>
        <v>101.93619361936193</v>
      </c>
      <c r="AF221" s="328">
        <f t="shared" si="105"/>
        <v>93.663366336633658</v>
      </c>
      <c r="AG221" s="329">
        <f t="shared" si="105"/>
        <v>93.905390539053911</v>
      </c>
      <c r="AH221" s="772"/>
      <c r="AI221" s="773"/>
      <c r="AJ221" s="773"/>
      <c r="AK221" s="773"/>
      <c r="AL221" s="773"/>
      <c r="AM221" s="773"/>
      <c r="AN221" s="773"/>
      <c r="AO221" s="773"/>
      <c r="AP221" s="773"/>
      <c r="AQ221" s="773"/>
      <c r="AR221" s="773"/>
      <c r="AS221" s="773"/>
      <c r="AT221" s="773"/>
      <c r="AU221" s="773"/>
      <c r="AV221" s="774"/>
    </row>
    <row r="222" spans="2:48" ht="15" customHeight="1" x14ac:dyDescent="0.35">
      <c r="B222" s="910" t="s">
        <v>52</v>
      </c>
      <c r="C222" s="1" t="s">
        <v>2</v>
      </c>
      <c r="D222" s="741">
        <v>300</v>
      </c>
      <c r="E222" s="741">
        <v>367</v>
      </c>
      <c r="F222" s="741">
        <v>532</v>
      </c>
      <c r="G222" s="741">
        <v>582</v>
      </c>
      <c r="H222" s="741">
        <v>481</v>
      </c>
      <c r="I222" s="741">
        <v>572</v>
      </c>
      <c r="J222" s="741">
        <v>627</v>
      </c>
      <c r="K222" s="741">
        <v>625</v>
      </c>
      <c r="L222" s="741">
        <v>665</v>
      </c>
      <c r="M222" s="741">
        <v>688</v>
      </c>
      <c r="N222" s="741">
        <v>710</v>
      </c>
      <c r="O222" s="741">
        <v>786</v>
      </c>
      <c r="P222" s="742">
        <v>794</v>
      </c>
      <c r="Q222" s="742">
        <v>729</v>
      </c>
      <c r="R222" s="742">
        <v>733</v>
      </c>
      <c r="S222" s="143">
        <f>100</f>
        <v>100</v>
      </c>
      <c r="T222" s="328">
        <f t="shared" si="81"/>
        <v>122.33333333333333</v>
      </c>
      <c r="U222" s="328">
        <f t="shared" si="82"/>
        <v>177.33333333333334</v>
      </c>
      <c r="V222" s="328">
        <f t="shared" si="83"/>
        <v>194</v>
      </c>
      <c r="W222" s="328">
        <f t="shared" si="84"/>
        <v>160.33333333333334</v>
      </c>
      <c r="X222" s="328">
        <f t="shared" si="85"/>
        <v>190.66666666666666</v>
      </c>
      <c r="Y222" s="328">
        <f t="shared" si="86"/>
        <v>209</v>
      </c>
      <c r="Z222" s="328">
        <f t="shared" si="87"/>
        <v>208.33333333333334</v>
      </c>
      <c r="AA222" s="328">
        <f t="shared" si="88"/>
        <v>221.66666666666666</v>
      </c>
      <c r="AB222" s="328">
        <f t="shared" si="88"/>
        <v>229.33333333333334</v>
      </c>
      <c r="AC222" s="328">
        <f t="shared" si="88"/>
        <v>236.66666666666666</v>
      </c>
      <c r="AD222" s="328">
        <f t="shared" si="88"/>
        <v>262</v>
      </c>
      <c r="AE222" s="328">
        <f t="shared" si="104"/>
        <v>264.66666666666669</v>
      </c>
      <c r="AF222" s="328">
        <f t="shared" si="105"/>
        <v>243</v>
      </c>
      <c r="AG222" s="329">
        <f t="shared" si="105"/>
        <v>244.33333333333334</v>
      </c>
      <c r="AH222" s="768">
        <v>1</v>
      </c>
      <c r="AI222" s="769">
        <v>1</v>
      </c>
      <c r="AJ222" s="769">
        <v>1</v>
      </c>
      <c r="AK222" s="769">
        <v>1</v>
      </c>
      <c r="AL222" s="769">
        <v>1</v>
      </c>
      <c r="AM222" s="769">
        <v>1</v>
      </c>
      <c r="AN222" s="769">
        <v>1</v>
      </c>
      <c r="AO222" s="769">
        <v>1</v>
      </c>
      <c r="AP222" s="769">
        <v>1</v>
      </c>
      <c r="AQ222" s="769">
        <v>1</v>
      </c>
      <c r="AR222" s="769">
        <v>1</v>
      </c>
      <c r="AS222" s="769">
        <v>1</v>
      </c>
      <c r="AT222" s="769">
        <v>4</v>
      </c>
      <c r="AU222" s="769">
        <v>6</v>
      </c>
      <c r="AV222" s="771">
        <v>7</v>
      </c>
    </row>
    <row r="223" spans="2:48" ht="14.5" x14ac:dyDescent="0.35">
      <c r="B223" s="910"/>
      <c r="C223" s="1" t="s">
        <v>3</v>
      </c>
      <c r="D223" s="741">
        <v>155</v>
      </c>
      <c r="E223" s="741">
        <v>137</v>
      </c>
      <c r="F223" s="741">
        <v>112</v>
      </c>
      <c r="G223" s="741">
        <v>109</v>
      </c>
      <c r="H223" s="741">
        <v>128</v>
      </c>
      <c r="I223" s="741">
        <v>131</v>
      </c>
      <c r="J223" s="741">
        <v>125</v>
      </c>
      <c r="K223" s="741">
        <v>138</v>
      </c>
      <c r="L223" s="741">
        <v>136</v>
      </c>
      <c r="M223" s="741">
        <v>136</v>
      </c>
      <c r="N223" s="741">
        <v>141</v>
      </c>
      <c r="O223" s="741">
        <v>161</v>
      </c>
      <c r="P223" s="742">
        <v>158</v>
      </c>
      <c r="Q223" s="742">
        <v>147</v>
      </c>
      <c r="R223" s="742">
        <v>144</v>
      </c>
      <c r="S223" s="143">
        <f>100</f>
        <v>100</v>
      </c>
      <c r="T223" s="328">
        <f t="shared" si="81"/>
        <v>88.387096774193552</v>
      </c>
      <c r="U223" s="328">
        <f t="shared" si="82"/>
        <v>72.258064516129039</v>
      </c>
      <c r="V223" s="328">
        <f t="shared" si="83"/>
        <v>70.322580645161295</v>
      </c>
      <c r="W223" s="328">
        <f t="shared" si="84"/>
        <v>82.58064516129032</v>
      </c>
      <c r="X223" s="328">
        <f t="shared" si="85"/>
        <v>84.516129032258064</v>
      </c>
      <c r="Y223" s="328">
        <f t="shared" si="86"/>
        <v>80.645161290322577</v>
      </c>
      <c r="Z223" s="328">
        <f t="shared" si="87"/>
        <v>89.032258064516128</v>
      </c>
      <c r="AA223" s="328">
        <f t="shared" si="88"/>
        <v>87.741935483870961</v>
      </c>
      <c r="AB223" s="328">
        <f t="shared" si="88"/>
        <v>87.741935483870961</v>
      </c>
      <c r="AC223" s="328">
        <f t="shared" si="88"/>
        <v>90.967741935483872</v>
      </c>
      <c r="AD223" s="328">
        <f t="shared" si="88"/>
        <v>103.87096774193549</v>
      </c>
      <c r="AE223" s="328">
        <f t="shared" si="104"/>
        <v>101.93548387096774</v>
      </c>
      <c r="AF223" s="328">
        <f t="shared" si="105"/>
        <v>94.838709677419359</v>
      </c>
      <c r="AG223" s="329">
        <f t="shared" si="105"/>
        <v>92.903225806451616</v>
      </c>
      <c r="AH223" s="768">
        <v>1</v>
      </c>
      <c r="AI223" s="769">
        <v>1</v>
      </c>
      <c r="AJ223" s="769">
        <v>1</v>
      </c>
      <c r="AK223" s="769">
        <v>1</v>
      </c>
      <c r="AL223" s="769">
        <v>1</v>
      </c>
      <c r="AM223" s="769">
        <v>1</v>
      </c>
      <c r="AN223" s="769">
        <v>1</v>
      </c>
      <c r="AO223" s="769">
        <v>1</v>
      </c>
      <c r="AP223" s="769">
        <v>1</v>
      </c>
      <c r="AQ223" s="769">
        <v>1</v>
      </c>
      <c r="AR223" s="769">
        <v>1</v>
      </c>
      <c r="AS223" s="769">
        <v>1</v>
      </c>
      <c r="AT223" s="769">
        <v>4</v>
      </c>
      <c r="AU223" s="769">
        <v>6</v>
      </c>
      <c r="AV223" s="771">
        <v>7</v>
      </c>
    </row>
    <row r="224" spans="2:48" ht="14.5" x14ac:dyDescent="0.35">
      <c r="B224" s="910"/>
      <c r="C224" s="1" t="s">
        <v>4</v>
      </c>
      <c r="D224" s="741">
        <v>42</v>
      </c>
      <c r="E224" s="741">
        <v>39</v>
      </c>
      <c r="F224" s="741">
        <v>36</v>
      </c>
      <c r="G224" s="741">
        <v>32</v>
      </c>
      <c r="H224" s="741">
        <v>27</v>
      </c>
      <c r="I224" s="741">
        <v>28</v>
      </c>
      <c r="J224" s="741">
        <v>25</v>
      </c>
      <c r="K224" s="741">
        <v>24</v>
      </c>
      <c r="L224" s="741">
        <v>26</v>
      </c>
      <c r="M224" s="741">
        <v>22</v>
      </c>
      <c r="N224" s="741">
        <v>19</v>
      </c>
      <c r="O224" s="741">
        <v>19</v>
      </c>
      <c r="P224" s="742">
        <v>19</v>
      </c>
      <c r="Q224" s="742">
        <v>17</v>
      </c>
      <c r="R224" s="742">
        <v>17</v>
      </c>
      <c r="S224" s="143">
        <f>100</f>
        <v>100</v>
      </c>
      <c r="T224" s="328">
        <f t="shared" si="81"/>
        <v>92.857142857142861</v>
      </c>
      <c r="U224" s="328">
        <f t="shared" si="82"/>
        <v>85.714285714285708</v>
      </c>
      <c r="V224" s="328">
        <f t="shared" si="83"/>
        <v>76.19047619047619</v>
      </c>
      <c r="W224" s="328">
        <f t="shared" si="84"/>
        <v>64.285714285714292</v>
      </c>
      <c r="X224" s="328">
        <f t="shared" si="85"/>
        <v>66.666666666666671</v>
      </c>
      <c r="Y224" s="328">
        <f t="shared" si="86"/>
        <v>59.523809523809526</v>
      </c>
      <c r="Z224" s="328">
        <f t="shared" si="87"/>
        <v>57.142857142857146</v>
      </c>
      <c r="AA224" s="328">
        <f t="shared" si="88"/>
        <v>61.904761904761905</v>
      </c>
      <c r="AB224" s="328">
        <f t="shared" si="88"/>
        <v>52.38095238095238</v>
      </c>
      <c r="AC224" s="328">
        <f t="shared" si="88"/>
        <v>45.238095238095241</v>
      </c>
      <c r="AD224" s="328">
        <f t="shared" si="88"/>
        <v>45.238095238095241</v>
      </c>
      <c r="AE224" s="328">
        <f t="shared" si="104"/>
        <v>45.238095238095241</v>
      </c>
      <c r="AF224" s="328">
        <f t="shared" si="105"/>
        <v>40.476190476190474</v>
      </c>
      <c r="AG224" s="329">
        <f t="shared" si="105"/>
        <v>40.476190476190474</v>
      </c>
      <c r="AH224" s="768">
        <v>1</v>
      </c>
      <c r="AI224" s="769">
        <v>1</v>
      </c>
      <c r="AJ224" s="769">
        <v>1</v>
      </c>
      <c r="AK224" s="769">
        <v>1</v>
      </c>
      <c r="AL224" s="769">
        <v>1</v>
      </c>
      <c r="AM224" s="769">
        <v>1</v>
      </c>
      <c r="AN224" s="769">
        <v>1</v>
      </c>
      <c r="AO224" s="769">
        <v>1</v>
      </c>
      <c r="AP224" s="769">
        <v>1</v>
      </c>
      <c r="AQ224" s="769">
        <v>1</v>
      </c>
      <c r="AR224" s="769">
        <v>1</v>
      </c>
      <c r="AS224" s="769">
        <v>1</v>
      </c>
      <c r="AT224" s="769">
        <v>4</v>
      </c>
      <c r="AU224" s="769">
        <v>6</v>
      </c>
      <c r="AV224" s="771">
        <v>7</v>
      </c>
    </row>
    <row r="225" spans="2:48" ht="14.5" x14ac:dyDescent="0.35">
      <c r="B225" s="910"/>
      <c r="C225" s="1" t="s">
        <v>5</v>
      </c>
      <c r="D225" s="741">
        <v>6</v>
      </c>
      <c r="E225" s="741">
        <v>6</v>
      </c>
      <c r="F225" s="741">
        <v>6</v>
      </c>
      <c r="G225" s="741">
        <v>6</v>
      </c>
      <c r="H225" s="741">
        <v>7</v>
      </c>
      <c r="I225" s="741">
        <v>7</v>
      </c>
      <c r="J225" s="741">
        <v>7</v>
      </c>
      <c r="K225" s="741">
        <v>7</v>
      </c>
      <c r="L225" s="741">
        <v>6</v>
      </c>
      <c r="M225" s="741">
        <v>6</v>
      </c>
      <c r="N225" s="741">
        <v>6</v>
      </c>
      <c r="O225" s="741">
        <v>5</v>
      </c>
      <c r="P225" s="742">
        <v>5</v>
      </c>
      <c r="Q225" s="742">
        <v>4</v>
      </c>
      <c r="R225" s="742">
        <v>4</v>
      </c>
      <c r="S225" s="143">
        <f>100</f>
        <v>100</v>
      </c>
      <c r="T225" s="328">
        <f t="shared" si="81"/>
        <v>100</v>
      </c>
      <c r="U225" s="328">
        <f t="shared" si="82"/>
        <v>100</v>
      </c>
      <c r="V225" s="328">
        <f t="shared" si="83"/>
        <v>100</v>
      </c>
      <c r="W225" s="328">
        <f t="shared" si="84"/>
        <v>116.66666666666667</v>
      </c>
      <c r="X225" s="328">
        <f t="shared" si="85"/>
        <v>116.66666666666667</v>
      </c>
      <c r="Y225" s="328">
        <f t="shared" si="86"/>
        <v>116.66666666666667</v>
      </c>
      <c r="Z225" s="328">
        <f t="shared" si="87"/>
        <v>116.66666666666667</v>
      </c>
      <c r="AA225" s="328">
        <f t="shared" si="88"/>
        <v>100</v>
      </c>
      <c r="AB225" s="328">
        <f t="shared" si="88"/>
        <v>100</v>
      </c>
      <c r="AC225" s="328">
        <f t="shared" si="88"/>
        <v>100</v>
      </c>
      <c r="AD225" s="328">
        <f t="shared" si="88"/>
        <v>83.333333333333329</v>
      </c>
      <c r="AE225" s="328">
        <f t="shared" si="104"/>
        <v>83.333333333333329</v>
      </c>
      <c r="AF225" s="328">
        <f t="shared" si="105"/>
        <v>66.666666666666671</v>
      </c>
      <c r="AG225" s="329">
        <f t="shared" si="105"/>
        <v>66.666666666666671</v>
      </c>
      <c r="AH225" s="768">
        <v>1</v>
      </c>
      <c r="AI225" s="769">
        <v>1</v>
      </c>
      <c r="AJ225" s="769">
        <v>1</v>
      </c>
      <c r="AK225" s="769">
        <v>1</v>
      </c>
      <c r="AL225" s="769">
        <v>1</v>
      </c>
      <c r="AM225" s="769">
        <v>1</v>
      </c>
      <c r="AN225" s="769">
        <v>1</v>
      </c>
      <c r="AO225" s="769">
        <v>1</v>
      </c>
      <c r="AP225" s="769">
        <v>1</v>
      </c>
      <c r="AQ225" s="769">
        <v>1</v>
      </c>
      <c r="AR225" s="769">
        <v>1</v>
      </c>
      <c r="AS225" s="769">
        <v>1</v>
      </c>
      <c r="AT225" s="769">
        <v>4</v>
      </c>
      <c r="AU225" s="769">
        <v>6</v>
      </c>
      <c r="AV225" s="771">
        <v>7</v>
      </c>
    </row>
    <row r="226" spans="2:48" ht="14.5" x14ac:dyDescent="0.35">
      <c r="B226" s="910"/>
      <c r="C226" s="1" t="s">
        <v>6</v>
      </c>
      <c r="D226" s="741">
        <v>503</v>
      </c>
      <c r="E226" s="741">
        <v>549</v>
      </c>
      <c r="F226" s="741">
        <v>686</v>
      </c>
      <c r="G226" s="741">
        <v>729</v>
      </c>
      <c r="H226" s="741">
        <v>643</v>
      </c>
      <c r="I226" s="741">
        <v>738</v>
      </c>
      <c r="J226" s="741">
        <v>784</v>
      </c>
      <c r="K226" s="741">
        <v>794</v>
      </c>
      <c r="L226" s="741">
        <v>833</v>
      </c>
      <c r="M226" s="741">
        <v>852</v>
      </c>
      <c r="N226" s="741">
        <v>876</v>
      </c>
      <c r="O226" s="741">
        <v>971</v>
      </c>
      <c r="P226" s="742">
        <v>976</v>
      </c>
      <c r="Q226" s="742">
        <v>897</v>
      </c>
      <c r="R226" s="742">
        <v>898</v>
      </c>
      <c r="S226" s="143">
        <f>100</f>
        <v>100</v>
      </c>
      <c r="T226" s="328">
        <f t="shared" si="81"/>
        <v>109.14512922465208</v>
      </c>
      <c r="U226" s="328">
        <f t="shared" si="82"/>
        <v>136.38170974155071</v>
      </c>
      <c r="V226" s="328">
        <f t="shared" si="83"/>
        <v>144.93041749502981</v>
      </c>
      <c r="W226" s="328">
        <f t="shared" si="84"/>
        <v>127.83300198807157</v>
      </c>
      <c r="X226" s="328">
        <f t="shared" si="85"/>
        <v>146.71968190854869</v>
      </c>
      <c r="Y226" s="328">
        <f t="shared" si="86"/>
        <v>155.86481113320079</v>
      </c>
      <c r="Z226" s="328">
        <f t="shared" si="87"/>
        <v>157.85288270377734</v>
      </c>
      <c r="AA226" s="328">
        <f t="shared" si="88"/>
        <v>165.60636182902584</v>
      </c>
      <c r="AB226" s="328">
        <f t="shared" si="88"/>
        <v>169.38369781312127</v>
      </c>
      <c r="AC226" s="328">
        <f t="shared" si="88"/>
        <v>174.15506958250498</v>
      </c>
      <c r="AD226" s="328">
        <f t="shared" si="88"/>
        <v>193.0417495029821</v>
      </c>
      <c r="AE226" s="328">
        <f t="shared" si="104"/>
        <v>194.03578528827038</v>
      </c>
      <c r="AF226" s="328">
        <f t="shared" si="105"/>
        <v>178.3300198807157</v>
      </c>
      <c r="AG226" s="329">
        <f t="shared" si="105"/>
        <v>178.52882703777337</v>
      </c>
      <c r="AH226" s="768">
        <v>1</v>
      </c>
      <c r="AI226" s="769">
        <v>1</v>
      </c>
      <c r="AJ226" s="769">
        <v>1</v>
      </c>
      <c r="AK226" s="769">
        <v>1</v>
      </c>
      <c r="AL226" s="769">
        <v>1</v>
      </c>
      <c r="AM226" s="769">
        <v>1</v>
      </c>
      <c r="AN226" s="769">
        <v>1</v>
      </c>
      <c r="AO226" s="769">
        <v>1</v>
      </c>
      <c r="AP226" s="769">
        <v>1</v>
      </c>
      <c r="AQ226" s="769">
        <v>1</v>
      </c>
      <c r="AR226" s="769">
        <v>1</v>
      </c>
      <c r="AS226" s="769">
        <v>1</v>
      </c>
      <c r="AT226" s="769">
        <v>4</v>
      </c>
      <c r="AU226" s="769">
        <v>6</v>
      </c>
      <c r="AV226" s="771">
        <v>7</v>
      </c>
    </row>
    <row r="227" spans="2:48" ht="14.5" x14ac:dyDescent="0.35">
      <c r="B227" s="911"/>
      <c r="C227" s="8" t="s">
        <v>7</v>
      </c>
      <c r="D227">
        <v>497</v>
      </c>
      <c r="E227">
        <v>543</v>
      </c>
      <c r="F227">
        <v>680</v>
      </c>
      <c r="G227">
        <v>723</v>
      </c>
      <c r="H227">
        <v>636</v>
      </c>
      <c r="I227">
        <v>731</v>
      </c>
      <c r="J227">
        <v>777</v>
      </c>
      <c r="K227">
        <v>787</v>
      </c>
      <c r="L227">
        <v>827</v>
      </c>
      <c r="M227">
        <v>846</v>
      </c>
      <c r="N227">
        <v>870</v>
      </c>
      <c r="O227">
        <v>966</v>
      </c>
      <c r="P227">
        <v>971</v>
      </c>
      <c r="Q227">
        <v>893</v>
      </c>
      <c r="R227">
        <v>894</v>
      </c>
      <c r="S227" s="143">
        <f>100</f>
        <v>100</v>
      </c>
      <c r="T227" s="328">
        <f t="shared" si="81"/>
        <v>109.25553319919517</v>
      </c>
      <c r="U227" s="328">
        <f t="shared" si="82"/>
        <v>136.82092555331991</v>
      </c>
      <c r="V227" s="328">
        <f t="shared" si="83"/>
        <v>145.47283702213281</v>
      </c>
      <c r="W227" s="328">
        <f t="shared" si="84"/>
        <v>127.96780684104628</v>
      </c>
      <c r="X227" s="328">
        <f t="shared" si="85"/>
        <v>147.08249496981892</v>
      </c>
      <c r="Y227" s="328">
        <f t="shared" si="86"/>
        <v>156.33802816901408</v>
      </c>
      <c r="Z227" s="328">
        <f t="shared" si="87"/>
        <v>158.35010060362174</v>
      </c>
      <c r="AA227" s="328">
        <f t="shared" si="88"/>
        <v>166.39839034205232</v>
      </c>
      <c r="AB227" s="328">
        <f t="shared" si="88"/>
        <v>170.22132796780684</v>
      </c>
      <c r="AC227" s="328">
        <f t="shared" si="88"/>
        <v>175.05030181086519</v>
      </c>
      <c r="AD227" s="328">
        <f t="shared" si="88"/>
        <v>194.36619718309859</v>
      </c>
      <c r="AE227" s="328">
        <f t="shared" si="104"/>
        <v>195.37223340040242</v>
      </c>
      <c r="AF227" s="328">
        <f t="shared" si="105"/>
        <v>179.67806841046277</v>
      </c>
      <c r="AG227" s="329">
        <f t="shared" si="105"/>
        <v>179.87927565392354</v>
      </c>
      <c r="AH227" s="772"/>
      <c r="AI227" s="773"/>
      <c r="AJ227" s="773"/>
      <c r="AK227" s="773"/>
      <c r="AL227" s="773"/>
      <c r="AM227" s="773"/>
      <c r="AN227" s="773"/>
      <c r="AO227" s="773"/>
      <c r="AP227" s="773"/>
      <c r="AQ227" s="773"/>
      <c r="AR227" s="773"/>
      <c r="AS227" s="773"/>
      <c r="AT227" s="773"/>
      <c r="AU227" s="773"/>
      <c r="AV227" s="774"/>
    </row>
    <row r="228" spans="2:48" ht="15" customHeight="1" x14ac:dyDescent="0.35">
      <c r="B228" s="910" t="s">
        <v>53</v>
      </c>
      <c r="C228" s="1" t="s">
        <v>2</v>
      </c>
      <c r="D228" s="741">
        <v>2733</v>
      </c>
      <c r="E228" s="741">
        <v>3147</v>
      </c>
      <c r="F228" s="741">
        <v>3576</v>
      </c>
      <c r="G228" s="741">
        <v>3795</v>
      </c>
      <c r="H228" s="741">
        <v>4105</v>
      </c>
      <c r="I228" s="741">
        <v>4383</v>
      </c>
      <c r="J228" s="741">
        <v>4641</v>
      </c>
      <c r="K228" s="741">
        <v>4899</v>
      </c>
      <c r="L228" s="741">
        <v>5286</v>
      </c>
      <c r="M228" s="741">
        <v>5680</v>
      </c>
      <c r="N228" s="741">
        <v>5961</v>
      </c>
      <c r="O228" s="741">
        <v>6354</v>
      </c>
      <c r="P228" s="742">
        <v>6417</v>
      </c>
      <c r="Q228" s="742">
        <v>5891</v>
      </c>
      <c r="R228" s="742">
        <v>5919</v>
      </c>
      <c r="S228" s="143">
        <f>100</f>
        <v>100</v>
      </c>
      <c r="T228" s="328">
        <f t="shared" si="81"/>
        <v>115.14818880351262</v>
      </c>
      <c r="U228" s="328">
        <f t="shared" si="82"/>
        <v>130.84522502744238</v>
      </c>
      <c r="V228" s="328">
        <f t="shared" si="83"/>
        <v>138.85839736553237</v>
      </c>
      <c r="W228" s="328">
        <f t="shared" si="84"/>
        <v>150.20124405415294</v>
      </c>
      <c r="X228" s="328">
        <f t="shared" si="85"/>
        <v>160.37321624588364</v>
      </c>
      <c r="Y228" s="328">
        <f t="shared" si="86"/>
        <v>169.81339187705817</v>
      </c>
      <c r="Z228" s="328">
        <f t="shared" si="87"/>
        <v>179.25356750823272</v>
      </c>
      <c r="AA228" s="328">
        <f t="shared" si="88"/>
        <v>193.41383095499452</v>
      </c>
      <c r="AB228" s="328">
        <f t="shared" si="88"/>
        <v>207.83022319795097</v>
      </c>
      <c r="AC228" s="328">
        <f t="shared" si="88"/>
        <v>218.11196487376509</v>
      </c>
      <c r="AD228" s="328">
        <f t="shared" si="88"/>
        <v>232.49176728869375</v>
      </c>
      <c r="AE228" s="328">
        <f t="shared" si="104"/>
        <v>234.79692645444567</v>
      </c>
      <c r="AF228" s="328">
        <f t="shared" si="105"/>
        <v>215.55067691181853</v>
      </c>
      <c r="AG228" s="329">
        <f t="shared" si="105"/>
        <v>216.57519209659714</v>
      </c>
      <c r="AH228" s="768">
        <v>1</v>
      </c>
      <c r="AI228" s="769">
        <v>1</v>
      </c>
      <c r="AJ228" s="769">
        <v>1</v>
      </c>
      <c r="AK228" s="769">
        <v>1</v>
      </c>
      <c r="AL228" s="769">
        <v>1</v>
      </c>
      <c r="AM228" s="769">
        <v>1</v>
      </c>
      <c r="AN228" s="769">
        <v>1</v>
      </c>
      <c r="AO228" s="769">
        <v>1</v>
      </c>
      <c r="AP228" s="769">
        <v>1</v>
      </c>
      <c r="AQ228" s="769">
        <v>1</v>
      </c>
      <c r="AR228" s="769">
        <v>1</v>
      </c>
      <c r="AS228" s="769">
        <v>1</v>
      </c>
      <c r="AT228" s="769">
        <v>4</v>
      </c>
      <c r="AU228" s="769">
        <v>6</v>
      </c>
      <c r="AV228" s="771">
        <v>7</v>
      </c>
    </row>
    <row r="229" spans="2:48" ht="14.5" x14ac:dyDescent="0.35">
      <c r="B229" s="910"/>
      <c r="C229" s="1" t="s">
        <v>3</v>
      </c>
      <c r="D229" s="741">
        <v>480</v>
      </c>
      <c r="E229" s="741">
        <v>380</v>
      </c>
      <c r="F229" s="741">
        <v>283</v>
      </c>
      <c r="G229" s="741">
        <v>289</v>
      </c>
      <c r="H229" s="741">
        <v>321</v>
      </c>
      <c r="I229" s="741">
        <v>357</v>
      </c>
      <c r="J229" s="741">
        <v>345</v>
      </c>
      <c r="K229" s="741">
        <v>396</v>
      </c>
      <c r="L229" s="741">
        <v>412</v>
      </c>
      <c r="M229" s="741">
        <v>432</v>
      </c>
      <c r="N229" s="741">
        <v>433</v>
      </c>
      <c r="O229" s="741">
        <v>503</v>
      </c>
      <c r="P229" s="742">
        <v>495</v>
      </c>
      <c r="Q229" s="742">
        <v>460</v>
      </c>
      <c r="R229" s="742">
        <v>450</v>
      </c>
      <c r="S229" s="143">
        <f>100</f>
        <v>100</v>
      </c>
      <c r="T229" s="328">
        <f t="shared" si="81"/>
        <v>79.166666666666671</v>
      </c>
      <c r="U229" s="328">
        <f t="shared" si="82"/>
        <v>58.958333333333336</v>
      </c>
      <c r="V229" s="328">
        <f t="shared" si="83"/>
        <v>60.208333333333336</v>
      </c>
      <c r="W229" s="328">
        <f t="shared" si="84"/>
        <v>66.875</v>
      </c>
      <c r="X229" s="328">
        <f t="shared" si="85"/>
        <v>74.375</v>
      </c>
      <c r="Y229" s="328">
        <f t="shared" si="86"/>
        <v>71.875</v>
      </c>
      <c r="Z229" s="328">
        <f t="shared" si="87"/>
        <v>82.5</v>
      </c>
      <c r="AA229" s="328">
        <f t="shared" si="88"/>
        <v>85.833333333333329</v>
      </c>
      <c r="AB229" s="328">
        <f t="shared" si="88"/>
        <v>90</v>
      </c>
      <c r="AC229" s="328">
        <f t="shared" si="88"/>
        <v>90.208333333333329</v>
      </c>
      <c r="AD229" s="328">
        <f t="shared" si="88"/>
        <v>104.79166666666667</v>
      </c>
      <c r="AE229" s="328">
        <f t="shared" si="104"/>
        <v>103.125</v>
      </c>
      <c r="AF229" s="328">
        <f t="shared" si="105"/>
        <v>95.833333333333329</v>
      </c>
      <c r="AG229" s="329">
        <f t="shared" si="105"/>
        <v>93.75</v>
      </c>
      <c r="AH229" s="768">
        <v>1</v>
      </c>
      <c r="AI229" s="769">
        <v>1</v>
      </c>
      <c r="AJ229" s="769">
        <v>1</v>
      </c>
      <c r="AK229" s="769">
        <v>1</v>
      </c>
      <c r="AL229" s="769">
        <v>1</v>
      </c>
      <c r="AM229" s="769">
        <v>1</v>
      </c>
      <c r="AN229" s="769">
        <v>1</v>
      </c>
      <c r="AO229" s="769">
        <v>1</v>
      </c>
      <c r="AP229" s="769">
        <v>1</v>
      </c>
      <c r="AQ229" s="769">
        <v>1</v>
      </c>
      <c r="AR229" s="769">
        <v>1</v>
      </c>
      <c r="AS229" s="769">
        <v>1</v>
      </c>
      <c r="AT229" s="769">
        <v>4</v>
      </c>
      <c r="AU229" s="769">
        <v>6</v>
      </c>
      <c r="AV229" s="771">
        <v>7</v>
      </c>
    </row>
    <row r="230" spans="2:48" ht="14.5" x14ac:dyDescent="0.35">
      <c r="B230" s="910"/>
      <c r="C230" s="1" t="s">
        <v>4</v>
      </c>
      <c r="D230" s="741">
        <v>53</v>
      </c>
      <c r="E230" s="741">
        <v>40</v>
      </c>
      <c r="F230" s="741">
        <v>26</v>
      </c>
      <c r="G230" s="741">
        <v>26</v>
      </c>
      <c r="H230" s="741">
        <v>26</v>
      </c>
      <c r="I230" s="741">
        <v>28</v>
      </c>
      <c r="J230" s="741">
        <v>23</v>
      </c>
      <c r="K230" s="741">
        <v>25</v>
      </c>
      <c r="L230" s="741">
        <v>25</v>
      </c>
      <c r="M230" s="741">
        <v>23</v>
      </c>
      <c r="N230" s="741">
        <v>22</v>
      </c>
      <c r="O230" s="741">
        <v>19</v>
      </c>
      <c r="P230" s="742">
        <v>19</v>
      </c>
      <c r="Q230" s="742">
        <v>17</v>
      </c>
      <c r="R230" s="742">
        <v>17</v>
      </c>
      <c r="S230" s="143">
        <f>100</f>
        <v>100</v>
      </c>
      <c r="T230" s="328">
        <f t="shared" si="81"/>
        <v>75.471698113207552</v>
      </c>
      <c r="U230" s="328">
        <f t="shared" si="82"/>
        <v>49.056603773584904</v>
      </c>
      <c r="V230" s="328">
        <f t="shared" si="83"/>
        <v>49.056603773584904</v>
      </c>
      <c r="W230" s="328">
        <f t="shared" si="84"/>
        <v>49.056603773584904</v>
      </c>
      <c r="X230" s="328">
        <f t="shared" si="85"/>
        <v>52.830188679245282</v>
      </c>
      <c r="Y230" s="328">
        <f t="shared" si="86"/>
        <v>43.39622641509434</v>
      </c>
      <c r="Z230" s="328">
        <f t="shared" si="87"/>
        <v>47.169811320754718</v>
      </c>
      <c r="AA230" s="328">
        <f t="shared" si="88"/>
        <v>47.169811320754718</v>
      </c>
      <c r="AB230" s="328">
        <f t="shared" si="88"/>
        <v>43.39622641509434</v>
      </c>
      <c r="AC230" s="328">
        <f t="shared" si="88"/>
        <v>41.509433962264154</v>
      </c>
      <c r="AD230" s="328">
        <f t="shared" si="88"/>
        <v>35.849056603773583</v>
      </c>
      <c r="AE230" s="328">
        <f t="shared" si="104"/>
        <v>35.849056603773583</v>
      </c>
      <c r="AF230" s="328">
        <f t="shared" si="105"/>
        <v>32.075471698113205</v>
      </c>
      <c r="AG230" s="329">
        <f t="shared" si="105"/>
        <v>32.075471698113205</v>
      </c>
      <c r="AH230" s="768">
        <v>1</v>
      </c>
      <c r="AI230" s="769">
        <v>1</v>
      </c>
      <c r="AJ230" s="769">
        <v>1</v>
      </c>
      <c r="AK230" s="769">
        <v>1</v>
      </c>
      <c r="AL230" s="769">
        <v>1</v>
      </c>
      <c r="AM230" s="769">
        <v>1</v>
      </c>
      <c r="AN230" s="769">
        <v>1</v>
      </c>
      <c r="AO230" s="769">
        <v>1</v>
      </c>
      <c r="AP230" s="769">
        <v>1</v>
      </c>
      <c r="AQ230" s="769">
        <v>1</v>
      </c>
      <c r="AR230" s="769">
        <v>1</v>
      </c>
      <c r="AS230" s="769">
        <v>1</v>
      </c>
      <c r="AT230" s="769">
        <v>4</v>
      </c>
      <c r="AU230" s="769">
        <v>6</v>
      </c>
      <c r="AV230" s="771">
        <v>7</v>
      </c>
    </row>
    <row r="231" spans="2:48" ht="14.5" x14ac:dyDescent="0.35">
      <c r="B231" s="910"/>
      <c r="C231" s="1" t="s">
        <v>5</v>
      </c>
      <c r="D231" s="741">
        <v>1</v>
      </c>
      <c r="E231" s="741">
        <v>1</v>
      </c>
      <c r="F231" s="741">
        <v>1</v>
      </c>
      <c r="G231" s="741">
        <v>1</v>
      </c>
      <c r="H231" s="741">
        <v>1</v>
      </c>
      <c r="I231" s="741">
        <v>1</v>
      </c>
      <c r="J231" s="741">
        <v>2</v>
      </c>
      <c r="K231" s="741">
        <v>0</v>
      </c>
      <c r="L231" s="741">
        <v>0</v>
      </c>
      <c r="M231" s="741">
        <v>0</v>
      </c>
      <c r="N231" s="741">
        <v>0</v>
      </c>
      <c r="O231" s="741">
        <v>0</v>
      </c>
      <c r="P231" s="742">
        <v>0</v>
      </c>
      <c r="Q231" s="742">
        <v>0</v>
      </c>
      <c r="R231" s="742">
        <v>0</v>
      </c>
      <c r="S231" s="143">
        <f>100</f>
        <v>100</v>
      </c>
      <c r="T231" s="328">
        <f t="shared" si="81"/>
        <v>100</v>
      </c>
      <c r="U231" s="328">
        <f t="shared" si="82"/>
        <v>100</v>
      </c>
      <c r="V231" s="328">
        <f t="shared" si="83"/>
        <v>100</v>
      </c>
      <c r="W231" s="328">
        <f t="shared" si="84"/>
        <v>100</v>
      </c>
      <c r="X231" s="328">
        <f t="shared" si="85"/>
        <v>100</v>
      </c>
      <c r="Y231" s="328">
        <f t="shared" si="86"/>
        <v>200</v>
      </c>
      <c r="Z231" s="328">
        <f t="shared" si="87"/>
        <v>0</v>
      </c>
      <c r="AA231" s="328">
        <f t="shared" si="88"/>
        <v>0</v>
      </c>
      <c r="AB231" s="328">
        <f t="shared" si="88"/>
        <v>0</v>
      </c>
      <c r="AC231" s="328">
        <f t="shared" si="88"/>
        <v>0</v>
      </c>
      <c r="AD231" s="328">
        <f t="shared" si="88"/>
        <v>0</v>
      </c>
      <c r="AE231" s="328">
        <f t="shared" si="104"/>
        <v>0</v>
      </c>
      <c r="AF231" s="328">
        <f t="shared" si="105"/>
        <v>0</v>
      </c>
      <c r="AG231" s="329">
        <f t="shared" si="105"/>
        <v>0</v>
      </c>
      <c r="AH231" s="768">
        <v>1</v>
      </c>
      <c r="AI231" s="769">
        <v>1</v>
      </c>
      <c r="AJ231" s="769">
        <v>1</v>
      </c>
      <c r="AK231" s="769">
        <v>1</v>
      </c>
      <c r="AL231" s="769">
        <v>1</v>
      </c>
      <c r="AM231" s="769">
        <v>1</v>
      </c>
      <c r="AN231" s="769">
        <v>1</v>
      </c>
      <c r="AO231" s="769">
        <v>1</v>
      </c>
      <c r="AP231" s="769">
        <v>1</v>
      </c>
      <c r="AQ231" s="769">
        <v>1</v>
      </c>
      <c r="AR231" s="769">
        <v>1</v>
      </c>
      <c r="AS231" s="769">
        <v>1</v>
      </c>
      <c r="AT231" s="769">
        <v>4</v>
      </c>
      <c r="AU231" s="769">
        <v>6</v>
      </c>
      <c r="AV231" s="771">
        <v>7</v>
      </c>
    </row>
    <row r="232" spans="2:48" ht="14.5" x14ac:dyDescent="0.35">
      <c r="B232" s="910"/>
      <c r="C232" s="1" t="s">
        <v>6</v>
      </c>
      <c r="D232" s="741">
        <v>3267</v>
      </c>
      <c r="E232" s="741">
        <v>3568</v>
      </c>
      <c r="F232" s="741">
        <v>3886</v>
      </c>
      <c r="G232" s="741">
        <v>4111</v>
      </c>
      <c r="H232" s="741">
        <v>4453</v>
      </c>
      <c r="I232" s="741">
        <v>4769</v>
      </c>
      <c r="J232" s="741">
        <v>5011</v>
      </c>
      <c r="K232" s="741">
        <v>5320</v>
      </c>
      <c r="L232" s="741">
        <v>5723</v>
      </c>
      <c r="M232" s="741">
        <v>6135</v>
      </c>
      <c r="N232" s="741">
        <v>6416</v>
      </c>
      <c r="O232" s="741">
        <v>6876</v>
      </c>
      <c r="P232" s="742">
        <v>6931</v>
      </c>
      <c r="Q232" s="742">
        <v>6368</v>
      </c>
      <c r="R232" s="742">
        <v>6386</v>
      </c>
      <c r="S232" s="143">
        <f>100</f>
        <v>100</v>
      </c>
      <c r="T232" s="328">
        <f t="shared" si="81"/>
        <v>109.21334557698194</v>
      </c>
      <c r="U232" s="328">
        <f t="shared" si="82"/>
        <v>118.9470462197735</v>
      </c>
      <c r="V232" s="328">
        <f t="shared" si="83"/>
        <v>125.83409856137129</v>
      </c>
      <c r="W232" s="328">
        <f t="shared" si="84"/>
        <v>136.30241812059995</v>
      </c>
      <c r="X232" s="328">
        <f t="shared" si="85"/>
        <v>145.97490052035508</v>
      </c>
      <c r="Y232" s="328">
        <f t="shared" si="86"/>
        <v>153.38230792776247</v>
      </c>
      <c r="Z232" s="328">
        <f t="shared" si="87"/>
        <v>162.84052647689012</v>
      </c>
      <c r="AA232" s="328">
        <f t="shared" si="88"/>
        <v>175.17600244872972</v>
      </c>
      <c r="AB232" s="328">
        <f t="shared" si="88"/>
        <v>187.78696051423324</v>
      </c>
      <c r="AC232" s="328">
        <f t="shared" si="88"/>
        <v>196.38812366085094</v>
      </c>
      <c r="AD232" s="328">
        <f t="shared" si="88"/>
        <v>210.46831955922866</v>
      </c>
      <c r="AE232" s="328">
        <f t="shared" si="104"/>
        <v>212.15182124273034</v>
      </c>
      <c r="AF232" s="328">
        <f t="shared" si="105"/>
        <v>194.91888582797674</v>
      </c>
      <c r="AG232" s="329">
        <f t="shared" si="105"/>
        <v>195.46985001530456</v>
      </c>
      <c r="AH232" s="768">
        <v>1</v>
      </c>
      <c r="AI232" s="769">
        <v>1</v>
      </c>
      <c r="AJ232" s="769">
        <v>1</v>
      </c>
      <c r="AK232" s="769">
        <v>1</v>
      </c>
      <c r="AL232" s="769">
        <v>1</v>
      </c>
      <c r="AM232" s="769">
        <v>1</v>
      </c>
      <c r="AN232" s="769">
        <v>1</v>
      </c>
      <c r="AO232" s="769">
        <v>1</v>
      </c>
      <c r="AP232" s="769">
        <v>1</v>
      </c>
      <c r="AQ232" s="769">
        <v>1</v>
      </c>
      <c r="AR232" s="769">
        <v>1</v>
      </c>
      <c r="AS232" s="769">
        <v>1</v>
      </c>
      <c r="AT232" s="769">
        <v>4</v>
      </c>
      <c r="AU232" s="769">
        <v>6</v>
      </c>
      <c r="AV232" s="771">
        <v>7</v>
      </c>
    </row>
    <row r="233" spans="2:48" ht="14.5" x14ac:dyDescent="0.35">
      <c r="B233" s="911"/>
      <c r="C233" s="8" t="s">
        <v>7</v>
      </c>
      <c r="D233">
        <v>3266</v>
      </c>
      <c r="E233">
        <v>3567</v>
      </c>
      <c r="F233">
        <v>3885</v>
      </c>
      <c r="G233">
        <v>4110</v>
      </c>
      <c r="H233">
        <v>4452</v>
      </c>
      <c r="I233">
        <v>4768</v>
      </c>
      <c r="J233">
        <v>5009</v>
      </c>
      <c r="K233">
        <v>5320</v>
      </c>
      <c r="L233">
        <v>5723</v>
      </c>
      <c r="M233">
        <v>6135</v>
      </c>
      <c r="N233">
        <v>6416</v>
      </c>
      <c r="O233">
        <v>6876</v>
      </c>
      <c r="P233">
        <v>6931</v>
      </c>
      <c r="Q233">
        <v>6368</v>
      </c>
      <c r="R233">
        <v>6386</v>
      </c>
      <c r="S233" s="143">
        <f>100</f>
        <v>100</v>
      </c>
      <c r="T233" s="328">
        <f t="shared" si="81"/>
        <v>109.21616656460502</v>
      </c>
      <c r="U233" s="328">
        <f t="shared" si="82"/>
        <v>118.95284751990202</v>
      </c>
      <c r="V233" s="328">
        <f t="shared" si="83"/>
        <v>125.84200857317821</v>
      </c>
      <c r="W233" s="328">
        <f t="shared" si="84"/>
        <v>136.313533374158</v>
      </c>
      <c r="X233" s="328">
        <f t="shared" si="85"/>
        <v>145.98897734231477</v>
      </c>
      <c r="Y233" s="328">
        <f t="shared" si="86"/>
        <v>153.36803429271279</v>
      </c>
      <c r="Z233" s="328">
        <f t="shared" si="87"/>
        <v>162.89038579301899</v>
      </c>
      <c r="AA233" s="328">
        <f t="shared" si="88"/>
        <v>175.22963870177588</v>
      </c>
      <c r="AB233" s="328">
        <f t="shared" si="88"/>
        <v>187.84445805266381</v>
      </c>
      <c r="AC233" s="328">
        <f t="shared" si="88"/>
        <v>196.44825474586651</v>
      </c>
      <c r="AD233" s="328">
        <f t="shared" si="88"/>
        <v>210.53276178812001</v>
      </c>
      <c r="AE233" s="328">
        <f t="shared" si="104"/>
        <v>212.21677893447642</v>
      </c>
      <c r="AF233" s="328">
        <f t="shared" si="105"/>
        <v>194.97856705450093</v>
      </c>
      <c r="AG233" s="329">
        <f t="shared" si="105"/>
        <v>195.529699938763</v>
      </c>
      <c r="AH233" s="772"/>
      <c r="AI233" s="773"/>
      <c r="AJ233" s="773"/>
      <c r="AK233" s="773"/>
      <c r="AL233" s="773"/>
      <c r="AM233" s="773"/>
      <c r="AN233" s="773"/>
      <c r="AO233" s="773"/>
      <c r="AP233" s="773"/>
      <c r="AQ233" s="773"/>
      <c r="AR233" s="773"/>
      <c r="AS233" s="773"/>
      <c r="AT233" s="773"/>
      <c r="AU233" s="773"/>
      <c r="AV233" s="774"/>
    </row>
    <row r="234" spans="2:48" ht="15" customHeight="1" x14ac:dyDescent="0.35">
      <c r="B234" s="910" t="s">
        <v>54</v>
      </c>
      <c r="C234" s="1" t="s">
        <v>2</v>
      </c>
      <c r="D234" s="741">
        <v>1791</v>
      </c>
      <c r="E234" s="741">
        <v>1866</v>
      </c>
      <c r="F234" s="741">
        <v>1925</v>
      </c>
      <c r="G234" s="741">
        <v>2103</v>
      </c>
      <c r="H234" s="741">
        <v>2340</v>
      </c>
      <c r="I234" s="741">
        <v>2565</v>
      </c>
      <c r="J234" s="741">
        <v>2708</v>
      </c>
      <c r="K234" s="741">
        <v>2887</v>
      </c>
      <c r="L234" s="741">
        <v>2964</v>
      </c>
      <c r="M234" s="741">
        <v>3223</v>
      </c>
      <c r="N234" s="741">
        <v>3217</v>
      </c>
      <c r="O234" s="741">
        <v>3359</v>
      </c>
      <c r="P234" s="742">
        <v>3092</v>
      </c>
      <c r="Q234" s="742">
        <v>3098</v>
      </c>
      <c r="R234" s="742">
        <v>3105</v>
      </c>
      <c r="S234" s="143">
        <f>100</f>
        <v>100</v>
      </c>
      <c r="T234" s="328">
        <f t="shared" si="81"/>
        <v>104.18760469011725</v>
      </c>
      <c r="U234" s="328">
        <f t="shared" si="82"/>
        <v>107.48185371300949</v>
      </c>
      <c r="V234" s="328">
        <f t="shared" si="83"/>
        <v>117.42043551088777</v>
      </c>
      <c r="W234" s="328">
        <f t="shared" si="84"/>
        <v>130.6532663316583</v>
      </c>
      <c r="X234" s="328">
        <f t="shared" si="85"/>
        <v>143.21608040201005</v>
      </c>
      <c r="Y234" s="328">
        <f t="shared" si="86"/>
        <v>151.20044667783361</v>
      </c>
      <c r="Z234" s="328">
        <f t="shared" si="87"/>
        <v>161.19486320491345</v>
      </c>
      <c r="AA234" s="328">
        <f t="shared" si="88"/>
        <v>165.49413735343384</v>
      </c>
      <c r="AB234" s="328">
        <f t="shared" si="88"/>
        <v>179.95533221663874</v>
      </c>
      <c r="AC234" s="328">
        <f t="shared" si="88"/>
        <v>179.62032384142938</v>
      </c>
      <c r="AD234" s="328">
        <f t="shared" si="88"/>
        <v>187.54885538805138</v>
      </c>
      <c r="AE234" s="328">
        <f t="shared" si="104"/>
        <v>172.64098269123394</v>
      </c>
      <c r="AF234" s="328">
        <f t="shared" si="105"/>
        <v>172.97599106644333</v>
      </c>
      <c r="AG234" s="329">
        <f t="shared" si="105"/>
        <v>173.36683417085428</v>
      </c>
      <c r="AH234" s="768">
        <v>1</v>
      </c>
      <c r="AI234" s="769">
        <v>1</v>
      </c>
      <c r="AJ234" s="769">
        <v>1</v>
      </c>
      <c r="AK234" s="769">
        <v>1</v>
      </c>
      <c r="AL234" s="769">
        <v>1</v>
      </c>
      <c r="AM234" s="769">
        <v>1</v>
      </c>
      <c r="AN234" s="769">
        <v>1</v>
      </c>
      <c r="AO234" s="769">
        <v>1</v>
      </c>
      <c r="AP234" s="769">
        <v>1</v>
      </c>
      <c r="AQ234" s="769">
        <v>1</v>
      </c>
      <c r="AR234" s="769">
        <v>1</v>
      </c>
      <c r="AS234" s="769">
        <v>1</v>
      </c>
      <c r="AT234" s="769">
        <v>4</v>
      </c>
      <c r="AU234" s="769">
        <v>6</v>
      </c>
      <c r="AV234" s="771">
        <v>7</v>
      </c>
    </row>
    <row r="235" spans="2:48" ht="14.5" x14ac:dyDescent="0.35">
      <c r="B235" s="910"/>
      <c r="C235" s="1" t="s">
        <v>3</v>
      </c>
      <c r="D235" s="741">
        <v>209</v>
      </c>
      <c r="E235" s="741">
        <v>198</v>
      </c>
      <c r="F235" s="741">
        <v>159</v>
      </c>
      <c r="G235" s="741">
        <v>161</v>
      </c>
      <c r="H235" s="741">
        <v>165</v>
      </c>
      <c r="I235" s="741">
        <v>169</v>
      </c>
      <c r="J235" s="741">
        <v>182</v>
      </c>
      <c r="K235" s="741">
        <v>188</v>
      </c>
      <c r="L235" s="741">
        <v>191</v>
      </c>
      <c r="M235" s="741">
        <v>197</v>
      </c>
      <c r="N235" s="741">
        <v>184</v>
      </c>
      <c r="O235" s="741">
        <v>206</v>
      </c>
      <c r="P235" s="742">
        <v>196</v>
      </c>
      <c r="Q235" s="742">
        <v>196</v>
      </c>
      <c r="R235" s="742">
        <v>196</v>
      </c>
      <c r="S235" s="143">
        <f>100</f>
        <v>100</v>
      </c>
      <c r="T235" s="328">
        <f t="shared" si="81"/>
        <v>94.736842105263165</v>
      </c>
      <c r="U235" s="328">
        <f t="shared" si="82"/>
        <v>76.076555023923447</v>
      </c>
      <c r="V235" s="328">
        <f t="shared" si="83"/>
        <v>77.033492822966508</v>
      </c>
      <c r="W235" s="328">
        <f t="shared" si="84"/>
        <v>78.94736842105263</v>
      </c>
      <c r="X235" s="328">
        <f t="shared" si="85"/>
        <v>80.861244019138752</v>
      </c>
      <c r="Y235" s="328">
        <f t="shared" si="86"/>
        <v>87.081339712918663</v>
      </c>
      <c r="Z235" s="328">
        <f t="shared" si="87"/>
        <v>89.952153110047846</v>
      </c>
      <c r="AA235" s="328">
        <f t="shared" si="88"/>
        <v>91.387559808612437</v>
      </c>
      <c r="AB235" s="328">
        <f t="shared" si="88"/>
        <v>94.25837320574162</v>
      </c>
      <c r="AC235" s="328">
        <f t="shared" si="88"/>
        <v>88.038277511961724</v>
      </c>
      <c r="AD235" s="328">
        <f t="shared" si="88"/>
        <v>98.564593301435409</v>
      </c>
      <c r="AE235" s="328">
        <f t="shared" si="104"/>
        <v>93.779904306220089</v>
      </c>
      <c r="AF235" s="328">
        <f t="shared" si="105"/>
        <v>93.779904306220089</v>
      </c>
      <c r="AG235" s="329">
        <f t="shared" si="105"/>
        <v>93.779904306220089</v>
      </c>
      <c r="AH235" s="768">
        <v>1</v>
      </c>
      <c r="AI235" s="769">
        <v>1</v>
      </c>
      <c r="AJ235" s="769">
        <v>1</v>
      </c>
      <c r="AK235" s="769">
        <v>1</v>
      </c>
      <c r="AL235" s="769">
        <v>1</v>
      </c>
      <c r="AM235" s="769">
        <v>1</v>
      </c>
      <c r="AN235" s="769">
        <v>1</v>
      </c>
      <c r="AO235" s="769">
        <v>1</v>
      </c>
      <c r="AP235" s="769">
        <v>1</v>
      </c>
      <c r="AQ235" s="769">
        <v>1</v>
      </c>
      <c r="AR235" s="769">
        <v>1</v>
      </c>
      <c r="AS235" s="769">
        <v>1</v>
      </c>
      <c r="AT235" s="769">
        <v>4</v>
      </c>
      <c r="AU235" s="769">
        <v>6</v>
      </c>
      <c r="AV235" s="771">
        <v>7</v>
      </c>
    </row>
    <row r="236" spans="2:48" ht="14.5" x14ac:dyDescent="0.35">
      <c r="B236" s="910"/>
      <c r="C236" s="1" t="s">
        <v>4</v>
      </c>
      <c r="D236" s="741">
        <v>33</v>
      </c>
      <c r="E236" s="741">
        <v>25</v>
      </c>
      <c r="F236" s="741">
        <v>24</v>
      </c>
      <c r="G236" s="741">
        <v>25</v>
      </c>
      <c r="H236" s="741">
        <v>25</v>
      </c>
      <c r="I236" s="741">
        <v>27</v>
      </c>
      <c r="J236" s="741">
        <v>28</v>
      </c>
      <c r="K236" s="741">
        <v>30</v>
      </c>
      <c r="L236" s="741">
        <v>30</v>
      </c>
      <c r="M236" s="741">
        <v>32</v>
      </c>
      <c r="N236" s="741">
        <v>33</v>
      </c>
      <c r="O236" s="741">
        <v>34</v>
      </c>
      <c r="P236" s="742">
        <v>31</v>
      </c>
      <c r="Q236" s="742">
        <v>31</v>
      </c>
      <c r="R236" s="742">
        <v>31</v>
      </c>
      <c r="S236" s="143">
        <f>100</f>
        <v>100</v>
      </c>
      <c r="T236" s="328">
        <f t="shared" si="81"/>
        <v>75.757575757575751</v>
      </c>
      <c r="U236" s="328">
        <f t="shared" si="82"/>
        <v>72.727272727272734</v>
      </c>
      <c r="V236" s="328">
        <f t="shared" si="83"/>
        <v>75.757575757575751</v>
      </c>
      <c r="W236" s="328">
        <f t="shared" si="84"/>
        <v>75.757575757575751</v>
      </c>
      <c r="X236" s="328">
        <f t="shared" si="85"/>
        <v>81.818181818181813</v>
      </c>
      <c r="Y236" s="328">
        <f t="shared" si="86"/>
        <v>84.848484848484844</v>
      </c>
      <c r="Z236" s="328">
        <f t="shared" si="87"/>
        <v>90.909090909090907</v>
      </c>
      <c r="AA236" s="328">
        <f t="shared" si="88"/>
        <v>90.909090909090907</v>
      </c>
      <c r="AB236" s="328">
        <f t="shared" si="88"/>
        <v>96.969696969696969</v>
      </c>
      <c r="AC236" s="328">
        <f t="shared" si="88"/>
        <v>100</v>
      </c>
      <c r="AD236" s="328">
        <f t="shared" si="88"/>
        <v>103.03030303030303</v>
      </c>
      <c r="AE236" s="328">
        <f t="shared" si="104"/>
        <v>93.939393939393938</v>
      </c>
      <c r="AF236" s="328">
        <f t="shared" si="105"/>
        <v>93.939393939393938</v>
      </c>
      <c r="AG236" s="329">
        <f t="shared" si="105"/>
        <v>93.939393939393938</v>
      </c>
      <c r="AH236" s="768">
        <v>1</v>
      </c>
      <c r="AI236" s="769">
        <v>1</v>
      </c>
      <c r="AJ236" s="769">
        <v>1</v>
      </c>
      <c r="AK236" s="769">
        <v>1</v>
      </c>
      <c r="AL236" s="769">
        <v>1</v>
      </c>
      <c r="AM236" s="769">
        <v>1</v>
      </c>
      <c r="AN236" s="769">
        <v>1</v>
      </c>
      <c r="AO236" s="769">
        <v>1</v>
      </c>
      <c r="AP236" s="769">
        <v>1</v>
      </c>
      <c r="AQ236" s="769">
        <v>1</v>
      </c>
      <c r="AR236" s="769">
        <v>1</v>
      </c>
      <c r="AS236" s="769">
        <v>1</v>
      </c>
      <c r="AT236" s="769">
        <v>4</v>
      </c>
      <c r="AU236" s="769">
        <v>6</v>
      </c>
      <c r="AV236" s="771">
        <v>7</v>
      </c>
    </row>
    <row r="237" spans="2:48" ht="14.5" x14ac:dyDescent="0.35">
      <c r="B237" s="910"/>
      <c r="C237" s="1" t="s">
        <v>5</v>
      </c>
      <c r="D237" s="741">
        <v>0</v>
      </c>
      <c r="E237" s="741">
        <v>0</v>
      </c>
      <c r="F237" s="741">
        <v>0</v>
      </c>
      <c r="G237" s="741">
        <v>0</v>
      </c>
      <c r="H237" s="741">
        <v>0</v>
      </c>
      <c r="I237" s="741">
        <v>1</v>
      </c>
      <c r="J237" s="741">
        <v>1</v>
      </c>
      <c r="K237" s="741">
        <v>0</v>
      </c>
      <c r="L237" s="741">
        <v>0</v>
      </c>
      <c r="M237" s="741">
        <v>0</v>
      </c>
      <c r="N237" s="741">
        <v>0</v>
      </c>
      <c r="O237" s="741">
        <v>0</v>
      </c>
      <c r="P237" s="742">
        <v>0</v>
      </c>
      <c r="Q237" s="742">
        <v>0</v>
      </c>
      <c r="R237" s="742">
        <v>0</v>
      </c>
      <c r="S237" s="143">
        <f>100</f>
        <v>100</v>
      </c>
      <c r="T237" s="328" t="e">
        <f t="shared" si="81"/>
        <v>#DIV/0!</v>
      </c>
      <c r="U237" s="328" t="e">
        <f t="shared" si="82"/>
        <v>#DIV/0!</v>
      </c>
      <c r="V237" s="328" t="e">
        <f t="shared" si="83"/>
        <v>#DIV/0!</v>
      </c>
      <c r="W237" s="328" t="e">
        <f t="shared" si="84"/>
        <v>#DIV/0!</v>
      </c>
      <c r="X237" s="328" t="e">
        <f t="shared" si="85"/>
        <v>#DIV/0!</v>
      </c>
      <c r="Y237" s="328" t="e">
        <f t="shared" si="86"/>
        <v>#DIV/0!</v>
      </c>
      <c r="Z237" s="328" t="e">
        <f t="shared" si="87"/>
        <v>#DIV/0!</v>
      </c>
      <c r="AA237" s="328" t="e">
        <f t="shared" si="88"/>
        <v>#DIV/0!</v>
      </c>
      <c r="AB237" s="328" t="e">
        <f t="shared" si="88"/>
        <v>#DIV/0!</v>
      </c>
      <c r="AC237" s="328" t="e">
        <f t="shared" si="88"/>
        <v>#DIV/0!</v>
      </c>
      <c r="AD237" s="328" t="e">
        <f t="shared" si="88"/>
        <v>#DIV/0!</v>
      </c>
      <c r="AE237" s="328" t="e">
        <f t="shared" si="104"/>
        <v>#DIV/0!</v>
      </c>
      <c r="AF237" s="328" t="e">
        <f t="shared" si="105"/>
        <v>#DIV/0!</v>
      </c>
      <c r="AG237" s="329" t="e">
        <f t="shared" si="105"/>
        <v>#DIV/0!</v>
      </c>
      <c r="AH237" s="768">
        <v>1</v>
      </c>
      <c r="AI237" s="769">
        <v>1</v>
      </c>
      <c r="AJ237" s="769">
        <v>1</v>
      </c>
      <c r="AK237" s="769">
        <v>1</v>
      </c>
      <c r="AL237" s="769">
        <v>1</v>
      </c>
      <c r="AM237" s="769">
        <v>1</v>
      </c>
      <c r="AN237" s="769">
        <v>1</v>
      </c>
      <c r="AO237" s="769">
        <v>1</v>
      </c>
      <c r="AP237" s="769">
        <v>1</v>
      </c>
      <c r="AQ237" s="769">
        <v>1</v>
      </c>
      <c r="AR237" s="769">
        <v>1</v>
      </c>
      <c r="AS237" s="769">
        <v>1</v>
      </c>
      <c r="AT237" s="769">
        <v>4</v>
      </c>
      <c r="AU237" s="769">
        <v>6</v>
      </c>
      <c r="AV237" s="771">
        <v>7</v>
      </c>
    </row>
    <row r="238" spans="2:48" ht="14.5" x14ac:dyDescent="0.35">
      <c r="B238" s="910"/>
      <c r="C238" s="1" t="s">
        <v>6</v>
      </c>
      <c r="D238" s="741">
        <v>2033</v>
      </c>
      <c r="E238" s="741">
        <v>2089</v>
      </c>
      <c r="F238" s="741">
        <v>2108</v>
      </c>
      <c r="G238" s="741">
        <v>2289</v>
      </c>
      <c r="H238" s="741">
        <v>2530</v>
      </c>
      <c r="I238" s="741">
        <v>2762</v>
      </c>
      <c r="J238" s="741">
        <v>2919</v>
      </c>
      <c r="K238" s="741">
        <v>3105</v>
      </c>
      <c r="L238" s="741">
        <v>3185</v>
      </c>
      <c r="M238" s="741">
        <v>3452</v>
      </c>
      <c r="N238" s="741">
        <v>3434</v>
      </c>
      <c r="O238" s="741">
        <v>3599</v>
      </c>
      <c r="P238" s="742">
        <v>3319</v>
      </c>
      <c r="Q238" s="742">
        <v>3325</v>
      </c>
      <c r="R238" s="742">
        <v>3332</v>
      </c>
      <c r="S238" s="143">
        <f>100</f>
        <v>100</v>
      </c>
      <c r="T238" s="328">
        <f t="shared" si="81"/>
        <v>102.75454992621741</v>
      </c>
      <c r="U238" s="328">
        <f t="shared" si="82"/>
        <v>103.68912936546975</v>
      </c>
      <c r="V238" s="328">
        <f t="shared" si="83"/>
        <v>112.59222823413674</v>
      </c>
      <c r="W238" s="328">
        <f t="shared" si="84"/>
        <v>124.44663059517954</v>
      </c>
      <c r="X238" s="328">
        <f t="shared" si="85"/>
        <v>135.85833743236597</v>
      </c>
      <c r="Y238" s="328">
        <f t="shared" si="86"/>
        <v>143.58091490408265</v>
      </c>
      <c r="Z238" s="328">
        <f t="shared" si="87"/>
        <v>152.72995573044761</v>
      </c>
      <c r="AA238" s="328">
        <f t="shared" si="88"/>
        <v>156.66502705361535</v>
      </c>
      <c r="AB238" s="328">
        <f t="shared" si="88"/>
        <v>169.79832759468766</v>
      </c>
      <c r="AC238" s="328">
        <f t="shared" si="88"/>
        <v>168.91293654697492</v>
      </c>
      <c r="AD238" s="328">
        <f t="shared" si="88"/>
        <v>177.02902115100835</v>
      </c>
      <c r="AE238" s="328">
        <f t="shared" si="104"/>
        <v>163.25627151992128</v>
      </c>
      <c r="AF238" s="328">
        <f t="shared" si="105"/>
        <v>163.55140186915887</v>
      </c>
      <c r="AG238" s="329">
        <f t="shared" si="105"/>
        <v>163.89572060993606</v>
      </c>
      <c r="AH238" s="768">
        <v>1</v>
      </c>
      <c r="AI238" s="769">
        <v>1</v>
      </c>
      <c r="AJ238" s="769">
        <v>1</v>
      </c>
      <c r="AK238" s="769">
        <v>1</v>
      </c>
      <c r="AL238" s="769">
        <v>1</v>
      </c>
      <c r="AM238" s="769">
        <v>1</v>
      </c>
      <c r="AN238" s="769">
        <v>1</v>
      </c>
      <c r="AO238" s="769">
        <v>1</v>
      </c>
      <c r="AP238" s="769">
        <v>1</v>
      </c>
      <c r="AQ238" s="769">
        <v>1</v>
      </c>
      <c r="AR238" s="769">
        <v>1</v>
      </c>
      <c r="AS238" s="769">
        <v>1</v>
      </c>
      <c r="AT238" s="769">
        <v>4</v>
      </c>
      <c r="AU238" s="769">
        <v>6</v>
      </c>
      <c r="AV238" s="771">
        <v>7</v>
      </c>
    </row>
    <row r="239" spans="2:48" ht="14.5" x14ac:dyDescent="0.35">
      <c r="B239" s="911"/>
      <c r="C239" s="8" t="s">
        <v>7</v>
      </c>
      <c r="D239">
        <v>2033</v>
      </c>
      <c r="E239">
        <v>2089</v>
      </c>
      <c r="F239">
        <v>2108</v>
      </c>
      <c r="G239">
        <v>2289</v>
      </c>
      <c r="H239">
        <v>2530</v>
      </c>
      <c r="I239">
        <v>2761</v>
      </c>
      <c r="J239">
        <v>2918</v>
      </c>
      <c r="K239">
        <v>3105</v>
      </c>
      <c r="L239">
        <v>3185</v>
      </c>
      <c r="M239">
        <v>3452</v>
      </c>
      <c r="N239">
        <v>3434</v>
      </c>
      <c r="O239">
        <v>3599</v>
      </c>
      <c r="P239">
        <v>3319</v>
      </c>
      <c r="Q239">
        <v>3325</v>
      </c>
      <c r="R239">
        <v>3332</v>
      </c>
      <c r="S239" s="143">
        <f>100</f>
        <v>100</v>
      </c>
      <c r="T239" s="328">
        <f t="shared" si="81"/>
        <v>102.75454992621741</v>
      </c>
      <c r="U239" s="328">
        <f t="shared" si="82"/>
        <v>103.68912936546975</v>
      </c>
      <c r="V239" s="328">
        <f t="shared" si="83"/>
        <v>112.59222823413674</v>
      </c>
      <c r="W239" s="328">
        <f t="shared" si="84"/>
        <v>124.44663059517954</v>
      </c>
      <c r="X239" s="328">
        <f t="shared" si="85"/>
        <v>135.80914904082636</v>
      </c>
      <c r="Y239" s="328">
        <f t="shared" si="86"/>
        <v>143.53172651254303</v>
      </c>
      <c r="Z239" s="328">
        <f t="shared" si="87"/>
        <v>152.72995573044761</v>
      </c>
      <c r="AA239" s="328">
        <f t="shared" si="88"/>
        <v>156.66502705361535</v>
      </c>
      <c r="AB239" s="328">
        <f t="shared" si="88"/>
        <v>169.79832759468766</v>
      </c>
      <c r="AC239" s="328">
        <f t="shared" si="88"/>
        <v>168.91293654697492</v>
      </c>
      <c r="AD239" s="328">
        <f t="shared" si="88"/>
        <v>177.02902115100835</v>
      </c>
      <c r="AE239" s="328">
        <f t="shared" si="104"/>
        <v>163.25627151992128</v>
      </c>
      <c r="AF239" s="328">
        <f t="shared" si="105"/>
        <v>163.55140186915887</v>
      </c>
      <c r="AG239" s="329">
        <f t="shared" si="105"/>
        <v>163.89572060993606</v>
      </c>
      <c r="AH239" s="772"/>
      <c r="AI239" s="773"/>
      <c r="AJ239" s="773"/>
      <c r="AK239" s="773"/>
      <c r="AL239" s="773"/>
      <c r="AM239" s="773"/>
      <c r="AN239" s="773"/>
      <c r="AO239" s="773"/>
      <c r="AP239" s="773"/>
      <c r="AQ239" s="773"/>
      <c r="AR239" s="773"/>
      <c r="AS239" s="773"/>
      <c r="AT239" s="773"/>
      <c r="AU239" s="773"/>
      <c r="AV239" s="774"/>
    </row>
    <row r="240" spans="2:48" ht="15" customHeight="1" x14ac:dyDescent="0.35">
      <c r="B240" s="910" t="s">
        <v>90</v>
      </c>
      <c r="C240" s="1" t="s">
        <v>2</v>
      </c>
      <c r="D240" s="741">
        <v>6504</v>
      </c>
      <c r="E240" s="741">
        <v>5921</v>
      </c>
      <c r="F240" s="741">
        <v>5490</v>
      </c>
      <c r="G240" s="741">
        <v>5437</v>
      </c>
      <c r="H240" s="741">
        <v>5777</v>
      </c>
      <c r="I240" s="741">
        <v>6136</v>
      </c>
      <c r="J240" s="741">
        <v>5770</v>
      </c>
      <c r="K240" s="741">
        <v>6309</v>
      </c>
      <c r="L240" s="741">
        <v>6444</v>
      </c>
      <c r="M240" s="741">
        <v>6754</v>
      </c>
      <c r="N240" s="741">
        <v>6589</v>
      </c>
      <c r="O240" s="741">
        <v>6836</v>
      </c>
      <c r="P240" s="742">
        <v>6291</v>
      </c>
      <c r="Q240" s="742">
        <v>6304</v>
      </c>
      <c r="R240" s="742">
        <v>6318</v>
      </c>
      <c r="S240" s="143">
        <f>100</f>
        <v>100</v>
      </c>
      <c r="T240" s="328">
        <f t="shared" si="81"/>
        <v>91.036285362853633</v>
      </c>
      <c r="U240" s="328">
        <f t="shared" si="82"/>
        <v>84.40959409594096</v>
      </c>
      <c r="V240" s="328">
        <f t="shared" si="83"/>
        <v>83.594710947109476</v>
      </c>
      <c r="W240" s="328">
        <f t="shared" si="84"/>
        <v>88.82226322263223</v>
      </c>
      <c r="X240" s="328">
        <f t="shared" si="85"/>
        <v>94.341943419434187</v>
      </c>
      <c r="Y240" s="328">
        <f t="shared" si="86"/>
        <v>88.714637146371459</v>
      </c>
      <c r="Z240" s="328">
        <f t="shared" si="87"/>
        <v>97.001845018450183</v>
      </c>
      <c r="AA240" s="328">
        <f t="shared" si="88"/>
        <v>99.077490774907744</v>
      </c>
      <c r="AB240" s="328">
        <f t="shared" si="88"/>
        <v>103.84378843788438</v>
      </c>
      <c r="AC240" s="328">
        <f t="shared" si="88"/>
        <v>101.3068880688807</v>
      </c>
      <c r="AD240" s="328">
        <f t="shared" si="88"/>
        <v>105.10455104551046</v>
      </c>
      <c r="AE240" s="328">
        <f t="shared" si="104"/>
        <v>96.725092250922515</v>
      </c>
      <c r="AF240" s="328">
        <f t="shared" si="105"/>
        <v>96.924969249692495</v>
      </c>
      <c r="AG240" s="329">
        <f t="shared" si="105"/>
        <v>97.140221402214024</v>
      </c>
      <c r="AH240" s="768">
        <v>1</v>
      </c>
      <c r="AI240" s="769">
        <v>1</v>
      </c>
      <c r="AJ240" s="769">
        <v>1</v>
      </c>
      <c r="AK240" s="769">
        <v>1</v>
      </c>
      <c r="AL240" s="769">
        <v>1</v>
      </c>
      <c r="AM240" s="769">
        <v>1</v>
      </c>
      <c r="AN240" s="769">
        <v>1</v>
      </c>
      <c r="AO240" s="769">
        <v>1</v>
      </c>
      <c r="AP240" s="769">
        <v>1</v>
      </c>
      <c r="AQ240" s="769">
        <v>1</v>
      </c>
      <c r="AR240" s="769">
        <v>1</v>
      </c>
      <c r="AS240" s="769">
        <v>1</v>
      </c>
      <c r="AT240" s="769">
        <v>4</v>
      </c>
      <c r="AU240" s="769">
        <v>6</v>
      </c>
      <c r="AV240" s="771">
        <v>7</v>
      </c>
    </row>
    <row r="241" spans="2:48" ht="14.5" x14ac:dyDescent="0.35">
      <c r="B241" s="910"/>
      <c r="C241" s="1" t="s">
        <v>3</v>
      </c>
      <c r="D241" s="741">
        <v>701</v>
      </c>
      <c r="E241" s="741">
        <v>605</v>
      </c>
      <c r="F241" s="741">
        <v>523</v>
      </c>
      <c r="G241" s="741">
        <v>503</v>
      </c>
      <c r="H241" s="741">
        <v>512</v>
      </c>
      <c r="I241" s="741">
        <v>511</v>
      </c>
      <c r="J241" s="741">
        <v>528</v>
      </c>
      <c r="K241" s="741">
        <v>508</v>
      </c>
      <c r="L241" s="741">
        <v>475</v>
      </c>
      <c r="M241" s="741">
        <v>493</v>
      </c>
      <c r="N241" s="741">
        <v>487</v>
      </c>
      <c r="O241" s="741">
        <v>497</v>
      </c>
      <c r="P241" s="742">
        <v>474</v>
      </c>
      <c r="Q241" s="742">
        <v>475</v>
      </c>
      <c r="R241" s="742">
        <v>475</v>
      </c>
      <c r="S241" s="143">
        <f>100</f>
        <v>100</v>
      </c>
      <c r="T241" s="328">
        <f t="shared" si="81"/>
        <v>86.305278174037085</v>
      </c>
      <c r="U241" s="328">
        <f t="shared" si="82"/>
        <v>74.607703281027099</v>
      </c>
      <c r="V241" s="328">
        <f t="shared" si="83"/>
        <v>71.754636233951501</v>
      </c>
      <c r="W241" s="328">
        <f t="shared" si="84"/>
        <v>73.038516405135525</v>
      </c>
      <c r="X241" s="328">
        <f t="shared" si="85"/>
        <v>72.895863052781735</v>
      </c>
      <c r="Y241" s="328">
        <f t="shared" si="86"/>
        <v>75.320970042796006</v>
      </c>
      <c r="Z241" s="328">
        <f t="shared" si="87"/>
        <v>72.467902995720394</v>
      </c>
      <c r="AA241" s="328">
        <f t="shared" si="88"/>
        <v>67.760342368045656</v>
      </c>
      <c r="AB241" s="328">
        <f t="shared" si="88"/>
        <v>70.328102710413688</v>
      </c>
      <c r="AC241" s="328">
        <f t="shared" si="88"/>
        <v>69.472182596291006</v>
      </c>
      <c r="AD241" s="328">
        <f t="shared" si="88"/>
        <v>70.898716119828819</v>
      </c>
      <c r="AE241" s="328">
        <f t="shared" si="104"/>
        <v>67.617689015691866</v>
      </c>
      <c r="AF241" s="328">
        <f t="shared" si="105"/>
        <v>67.760342368045656</v>
      </c>
      <c r="AG241" s="329">
        <f t="shared" si="105"/>
        <v>67.760342368045656</v>
      </c>
      <c r="AH241" s="768">
        <v>1</v>
      </c>
      <c r="AI241" s="769">
        <v>1</v>
      </c>
      <c r="AJ241" s="769">
        <v>1</v>
      </c>
      <c r="AK241" s="769">
        <v>1</v>
      </c>
      <c r="AL241" s="769">
        <v>1</v>
      </c>
      <c r="AM241" s="769">
        <v>1</v>
      </c>
      <c r="AN241" s="769">
        <v>1</v>
      </c>
      <c r="AO241" s="769">
        <v>1</v>
      </c>
      <c r="AP241" s="769">
        <v>1</v>
      </c>
      <c r="AQ241" s="769">
        <v>1</v>
      </c>
      <c r="AR241" s="769">
        <v>1</v>
      </c>
      <c r="AS241" s="769">
        <v>1</v>
      </c>
      <c r="AT241" s="769">
        <v>4</v>
      </c>
      <c r="AU241" s="769">
        <v>6</v>
      </c>
      <c r="AV241" s="771">
        <v>7</v>
      </c>
    </row>
    <row r="242" spans="2:48" ht="14.5" x14ac:dyDescent="0.35">
      <c r="B242" s="910"/>
      <c r="C242" s="1" t="s">
        <v>4</v>
      </c>
      <c r="D242" s="741">
        <v>75</v>
      </c>
      <c r="E242" s="741">
        <v>65</v>
      </c>
      <c r="F242" s="741">
        <v>62</v>
      </c>
      <c r="G242" s="741">
        <v>60</v>
      </c>
      <c r="H242" s="741">
        <v>61</v>
      </c>
      <c r="I242" s="741">
        <v>65</v>
      </c>
      <c r="J242" s="741">
        <v>67</v>
      </c>
      <c r="K242" s="741">
        <v>71</v>
      </c>
      <c r="L242" s="741">
        <v>78</v>
      </c>
      <c r="M242" s="741">
        <v>72</v>
      </c>
      <c r="N242" s="741">
        <v>74</v>
      </c>
      <c r="O242" s="741">
        <v>64</v>
      </c>
      <c r="P242" s="742">
        <v>64</v>
      </c>
      <c r="Q242" s="742">
        <v>64</v>
      </c>
      <c r="R242" s="742">
        <v>64</v>
      </c>
      <c r="S242" s="143">
        <f>100</f>
        <v>100</v>
      </c>
      <c r="T242" s="328">
        <f t="shared" si="81"/>
        <v>86.666666666666671</v>
      </c>
      <c r="U242" s="328">
        <f t="shared" si="82"/>
        <v>82.666666666666671</v>
      </c>
      <c r="V242" s="328">
        <f t="shared" si="83"/>
        <v>80</v>
      </c>
      <c r="W242" s="328">
        <f t="shared" si="84"/>
        <v>81.333333333333329</v>
      </c>
      <c r="X242" s="328">
        <f t="shared" si="85"/>
        <v>86.666666666666671</v>
      </c>
      <c r="Y242" s="328">
        <f t="shared" si="86"/>
        <v>89.333333333333329</v>
      </c>
      <c r="Z242" s="328">
        <f t="shared" si="87"/>
        <v>94.666666666666671</v>
      </c>
      <c r="AA242" s="328">
        <f t="shared" si="88"/>
        <v>104</v>
      </c>
      <c r="AB242" s="328">
        <f t="shared" si="88"/>
        <v>96</v>
      </c>
      <c r="AC242" s="328">
        <f t="shared" si="88"/>
        <v>98.666666666666671</v>
      </c>
      <c r="AD242" s="328">
        <f t="shared" si="88"/>
        <v>85.333333333333329</v>
      </c>
      <c r="AE242" s="328">
        <f t="shared" si="104"/>
        <v>85.333333333333329</v>
      </c>
      <c r="AF242" s="328">
        <f t="shared" si="105"/>
        <v>85.333333333333329</v>
      </c>
      <c r="AG242" s="329">
        <f t="shared" si="105"/>
        <v>85.333333333333329</v>
      </c>
      <c r="AH242" s="768">
        <v>1</v>
      </c>
      <c r="AI242" s="769">
        <v>1</v>
      </c>
      <c r="AJ242" s="769">
        <v>1</v>
      </c>
      <c r="AK242" s="769">
        <v>1</v>
      </c>
      <c r="AL242" s="769">
        <v>1</v>
      </c>
      <c r="AM242" s="769">
        <v>1</v>
      </c>
      <c r="AN242" s="769">
        <v>1</v>
      </c>
      <c r="AO242" s="769">
        <v>1</v>
      </c>
      <c r="AP242" s="769">
        <v>1</v>
      </c>
      <c r="AQ242" s="769">
        <v>1</v>
      </c>
      <c r="AR242" s="769">
        <v>1</v>
      </c>
      <c r="AS242" s="769">
        <v>1</v>
      </c>
      <c r="AT242" s="769">
        <v>4</v>
      </c>
      <c r="AU242" s="769">
        <v>6</v>
      </c>
      <c r="AV242" s="771">
        <v>7</v>
      </c>
    </row>
    <row r="243" spans="2:48" ht="14.5" x14ac:dyDescent="0.35">
      <c r="B243" s="910"/>
      <c r="C243" s="1" t="s">
        <v>5</v>
      </c>
      <c r="D243" s="741">
        <v>5</v>
      </c>
      <c r="E243" s="741">
        <v>2</v>
      </c>
      <c r="F243" s="741">
        <v>1</v>
      </c>
      <c r="G243" s="741">
        <v>1</v>
      </c>
      <c r="H243" s="741">
        <v>2</v>
      </c>
      <c r="I243" s="741">
        <v>2</v>
      </c>
      <c r="J243" s="741">
        <v>2</v>
      </c>
      <c r="K243" s="741">
        <v>2</v>
      </c>
      <c r="L243" s="741">
        <v>2</v>
      </c>
      <c r="M243" s="741">
        <v>2</v>
      </c>
      <c r="N243" s="741">
        <v>3</v>
      </c>
      <c r="O243" s="741">
        <v>3</v>
      </c>
      <c r="P243" s="742">
        <v>3</v>
      </c>
      <c r="Q243" s="742">
        <v>3</v>
      </c>
      <c r="R243" s="742">
        <v>3</v>
      </c>
      <c r="S243" s="143">
        <f>100</f>
        <v>100</v>
      </c>
      <c r="T243" s="328">
        <f t="shared" si="81"/>
        <v>40</v>
      </c>
      <c r="U243" s="328">
        <f t="shared" si="82"/>
        <v>20</v>
      </c>
      <c r="V243" s="328">
        <f t="shared" si="83"/>
        <v>20</v>
      </c>
      <c r="W243" s="328">
        <f t="shared" si="84"/>
        <v>40</v>
      </c>
      <c r="X243" s="328">
        <f t="shared" si="85"/>
        <v>40</v>
      </c>
      <c r="Y243" s="328">
        <f t="shared" si="86"/>
        <v>40</v>
      </c>
      <c r="Z243" s="328">
        <f t="shared" si="87"/>
        <v>40</v>
      </c>
      <c r="AA243" s="328">
        <f t="shared" si="88"/>
        <v>40</v>
      </c>
      <c r="AB243" s="328">
        <f t="shared" si="88"/>
        <v>40</v>
      </c>
      <c r="AC243" s="328">
        <f t="shared" si="88"/>
        <v>60</v>
      </c>
      <c r="AD243" s="328">
        <f t="shared" si="88"/>
        <v>60</v>
      </c>
      <c r="AE243" s="328">
        <f t="shared" si="104"/>
        <v>60</v>
      </c>
      <c r="AF243" s="328">
        <f t="shared" si="105"/>
        <v>60</v>
      </c>
      <c r="AG243" s="329">
        <f t="shared" si="105"/>
        <v>60</v>
      </c>
      <c r="AH243" s="768">
        <v>1</v>
      </c>
      <c r="AI243" s="769">
        <v>1</v>
      </c>
      <c r="AJ243" s="769">
        <v>1</v>
      </c>
      <c r="AK243" s="769">
        <v>1</v>
      </c>
      <c r="AL243" s="769">
        <v>1</v>
      </c>
      <c r="AM243" s="769">
        <v>1</v>
      </c>
      <c r="AN243" s="769">
        <v>1</v>
      </c>
      <c r="AO243" s="769">
        <v>1</v>
      </c>
      <c r="AP243" s="769">
        <v>1</v>
      </c>
      <c r="AQ243" s="769">
        <v>1</v>
      </c>
      <c r="AR243" s="769">
        <v>1</v>
      </c>
      <c r="AS243" s="769">
        <v>1</v>
      </c>
      <c r="AT243" s="769">
        <v>4</v>
      </c>
      <c r="AU243" s="769">
        <v>6</v>
      </c>
      <c r="AV243" s="771">
        <v>7</v>
      </c>
    </row>
    <row r="244" spans="2:48" ht="14.5" x14ac:dyDescent="0.35">
      <c r="B244" s="910"/>
      <c r="C244" s="1" t="s">
        <v>6</v>
      </c>
      <c r="D244" s="741">
        <v>7285</v>
      </c>
      <c r="E244" s="741">
        <v>6593</v>
      </c>
      <c r="F244" s="741">
        <v>6076</v>
      </c>
      <c r="G244" s="741">
        <v>6001</v>
      </c>
      <c r="H244" s="741">
        <v>6352</v>
      </c>
      <c r="I244" s="741">
        <v>6714</v>
      </c>
      <c r="J244" s="741">
        <v>6367</v>
      </c>
      <c r="K244" s="741">
        <v>6890</v>
      </c>
      <c r="L244" s="741">
        <v>6999</v>
      </c>
      <c r="M244" s="741">
        <v>7321</v>
      </c>
      <c r="N244" s="741">
        <v>7153</v>
      </c>
      <c r="O244" s="741">
        <v>7400</v>
      </c>
      <c r="P244" s="742">
        <v>6832</v>
      </c>
      <c r="Q244" s="742">
        <v>6846</v>
      </c>
      <c r="R244" s="742">
        <v>6860</v>
      </c>
      <c r="S244" s="143">
        <f>100</f>
        <v>100</v>
      </c>
      <c r="T244" s="328">
        <f t="shared" si="81"/>
        <v>90.501029512697329</v>
      </c>
      <c r="U244" s="328">
        <f t="shared" si="82"/>
        <v>83.40425531914893</v>
      </c>
      <c r="V244" s="328">
        <f t="shared" si="83"/>
        <v>82.374742621825675</v>
      </c>
      <c r="W244" s="328">
        <f t="shared" si="84"/>
        <v>87.192862045298554</v>
      </c>
      <c r="X244" s="328">
        <f t="shared" si="85"/>
        <v>92.161976664378855</v>
      </c>
      <c r="Y244" s="328">
        <f t="shared" si="86"/>
        <v>87.398764584763214</v>
      </c>
      <c r="Z244" s="328">
        <f t="shared" si="87"/>
        <v>94.577899794097462</v>
      </c>
      <c r="AA244" s="328">
        <f t="shared" si="88"/>
        <v>96.074124914207275</v>
      </c>
      <c r="AB244" s="328">
        <f t="shared" si="88"/>
        <v>100.49416609471517</v>
      </c>
      <c r="AC244" s="328">
        <f t="shared" si="88"/>
        <v>98.188057652711052</v>
      </c>
      <c r="AD244" s="328">
        <f t="shared" si="88"/>
        <v>101.57858613589568</v>
      </c>
      <c r="AE244" s="328">
        <f t="shared" si="104"/>
        <v>93.781743308167464</v>
      </c>
      <c r="AF244" s="328">
        <f t="shared" si="105"/>
        <v>93.973919011667817</v>
      </c>
      <c r="AG244" s="329">
        <f t="shared" si="105"/>
        <v>94.166094715168157</v>
      </c>
      <c r="AH244" s="768">
        <v>1</v>
      </c>
      <c r="AI244" s="769">
        <v>1</v>
      </c>
      <c r="AJ244" s="769">
        <v>1</v>
      </c>
      <c r="AK244" s="769">
        <v>1</v>
      </c>
      <c r="AL244" s="769">
        <v>1</v>
      </c>
      <c r="AM244" s="769">
        <v>1</v>
      </c>
      <c r="AN244" s="769">
        <v>1</v>
      </c>
      <c r="AO244" s="769">
        <v>1</v>
      </c>
      <c r="AP244" s="769">
        <v>1</v>
      </c>
      <c r="AQ244" s="769">
        <v>1</v>
      </c>
      <c r="AR244" s="769">
        <v>1</v>
      </c>
      <c r="AS244" s="769">
        <v>1</v>
      </c>
      <c r="AT244" s="769">
        <v>4</v>
      </c>
      <c r="AU244" s="769">
        <v>6</v>
      </c>
      <c r="AV244" s="771">
        <v>7</v>
      </c>
    </row>
    <row r="245" spans="2:48" ht="14.5" x14ac:dyDescent="0.35">
      <c r="B245" s="911"/>
      <c r="C245" s="8" t="s">
        <v>7</v>
      </c>
      <c r="D245">
        <v>7280</v>
      </c>
      <c r="E245">
        <v>6591</v>
      </c>
      <c r="F245">
        <v>6075</v>
      </c>
      <c r="G245">
        <v>6000</v>
      </c>
      <c r="H245">
        <v>6350</v>
      </c>
      <c r="I245">
        <v>6712</v>
      </c>
      <c r="J245">
        <v>6365</v>
      </c>
      <c r="K245">
        <v>6888</v>
      </c>
      <c r="L245">
        <v>6997</v>
      </c>
      <c r="M245">
        <v>7319</v>
      </c>
      <c r="N245">
        <v>7150</v>
      </c>
      <c r="O245">
        <v>7397</v>
      </c>
      <c r="P245">
        <v>6829</v>
      </c>
      <c r="Q245">
        <v>6843</v>
      </c>
      <c r="R245">
        <v>6857</v>
      </c>
      <c r="S245" s="143">
        <f>100</f>
        <v>100</v>
      </c>
      <c r="T245" s="328">
        <f t="shared" si="81"/>
        <v>90.535714285714292</v>
      </c>
      <c r="U245" s="328">
        <f t="shared" si="82"/>
        <v>83.447802197802204</v>
      </c>
      <c r="V245" s="328">
        <f t="shared" si="83"/>
        <v>82.417582417582423</v>
      </c>
      <c r="W245" s="328">
        <f t="shared" si="84"/>
        <v>87.22527472527473</v>
      </c>
      <c r="X245" s="328">
        <f t="shared" si="85"/>
        <v>92.197802197802204</v>
      </c>
      <c r="Y245" s="328">
        <f t="shared" si="86"/>
        <v>87.431318681318686</v>
      </c>
      <c r="Z245" s="328">
        <f t="shared" si="87"/>
        <v>94.615384615384613</v>
      </c>
      <c r="AA245" s="328">
        <f t="shared" si="88"/>
        <v>96.112637362637358</v>
      </c>
      <c r="AB245" s="328">
        <f t="shared" si="88"/>
        <v>100.53571428571429</v>
      </c>
      <c r="AC245" s="328">
        <f t="shared" si="88"/>
        <v>98.214285714285708</v>
      </c>
      <c r="AD245" s="328">
        <f t="shared" si="88"/>
        <v>101.60714285714286</v>
      </c>
      <c r="AE245" s="328">
        <f t="shared" si="104"/>
        <v>93.804945054945051</v>
      </c>
      <c r="AF245" s="328">
        <f t="shared" si="105"/>
        <v>93.997252747252745</v>
      </c>
      <c r="AG245" s="329">
        <f t="shared" si="105"/>
        <v>94.189560439560438</v>
      </c>
      <c r="AH245" s="772"/>
      <c r="AI245" s="773"/>
      <c r="AJ245" s="773"/>
      <c r="AK245" s="773"/>
      <c r="AL245" s="773"/>
      <c r="AM245" s="773"/>
      <c r="AN245" s="773"/>
      <c r="AO245" s="773"/>
      <c r="AP245" s="773"/>
      <c r="AQ245" s="773"/>
      <c r="AR245" s="773"/>
      <c r="AS245" s="773"/>
      <c r="AT245" s="773"/>
      <c r="AU245" s="773"/>
      <c r="AV245" s="774"/>
    </row>
    <row r="246" spans="2:48" ht="15" customHeight="1" x14ac:dyDescent="0.35">
      <c r="B246" s="910" t="s">
        <v>55</v>
      </c>
      <c r="C246" s="1" t="s">
        <v>2</v>
      </c>
      <c r="D246" s="741">
        <v>3653</v>
      </c>
      <c r="E246" s="741">
        <v>3880</v>
      </c>
      <c r="F246" s="741">
        <v>4140</v>
      </c>
      <c r="G246" s="741">
        <v>4360</v>
      </c>
      <c r="H246" s="741">
        <v>4812</v>
      </c>
      <c r="I246" s="741">
        <v>5017</v>
      </c>
      <c r="J246" s="741">
        <v>5217</v>
      </c>
      <c r="K246" s="741">
        <v>5566</v>
      </c>
      <c r="L246" s="741">
        <v>5628</v>
      </c>
      <c r="M246" s="741">
        <v>5756</v>
      </c>
      <c r="N246" s="741">
        <v>5701</v>
      </c>
      <c r="O246" s="741">
        <v>5967</v>
      </c>
      <c r="P246" s="742">
        <v>5492</v>
      </c>
      <c r="Q246" s="742">
        <v>5503</v>
      </c>
      <c r="R246" s="742">
        <v>5515</v>
      </c>
      <c r="S246" s="143">
        <f>100</f>
        <v>100</v>
      </c>
      <c r="T246" s="328">
        <f t="shared" si="81"/>
        <v>106.21407062688202</v>
      </c>
      <c r="U246" s="328">
        <f t="shared" si="82"/>
        <v>113.33150834930194</v>
      </c>
      <c r="V246" s="328">
        <f t="shared" si="83"/>
        <v>119.35395565288803</v>
      </c>
      <c r="W246" s="328">
        <f t="shared" si="84"/>
        <v>131.72734738571037</v>
      </c>
      <c r="X246" s="328">
        <f t="shared" si="85"/>
        <v>137.33917328223379</v>
      </c>
      <c r="Y246" s="328">
        <f t="shared" si="86"/>
        <v>142.81412537640296</v>
      </c>
      <c r="Z246" s="328">
        <f t="shared" si="87"/>
        <v>152.36791678072817</v>
      </c>
      <c r="AA246" s="328">
        <f t="shared" si="88"/>
        <v>154.0651519299206</v>
      </c>
      <c r="AB246" s="328">
        <f t="shared" si="88"/>
        <v>157.56912127018887</v>
      </c>
      <c r="AC246" s="328">
        <f t="shared" si="88"/>
        <v>156.06350944429235</v>
      </c>
      <c r="AD246" s="328">
        <f t="shared" si="88"/>
        <v>163.34519572953738</v>
      </c>
      <c r="AE246" s="328">
        <f t="shared" si="104"/>
        <v>150.34218450588557</v>
      </c>
      <c r="AF246" s="328">
        <f t="shared" si="105"/>
        <v>150.64330687106488</v>
      </c>
      <c r="AG246" s="329">
        <f t="shared" si="105"/>
        <v>150.97180399671504</v>
      </c>
      <c r="AH246" s="768">
        <v>1</v>
      </c>
      <c r="AI246" s="769">
        <v>1</v>
      </c>
      <c r="AJ246" s="769">
        <v>1</v>
      </c>
      <c r="AK246" s="769">
        <v>1</v>
      </c>
      <c r="AL246" s="769">
        <v>1</v>
      </c>
      <c r="AM246" s="769">
        <v>1</v>
      </c>
      <c r="AN246" s="769">
        <v>1</v>
      </c>
      <c r="AO246" s="769">
        <v>1</v>
      </c>
      <c r="AP246" s="769">
        <v>1</v>
      </c>
      <c r="AQ246" s="769">
        <v>1</v>
      </c>
      <c r="AR246" s="769">
        <v>1</v>
      </c>
      <c r="AS246" s="769">
        <v>1</v>
      </c>
      <c r="AT246" s="769">
        <v>4</v>
      </c>
      <c r="AU246" s="769">
        <v>6</v>
      </c>
      <c r="AV246" s="771">
        <v>7</v>
      </c>
    </row>
    <row r="247" spans="2:48" ht="14.5" x14ac:dyDescent="0.35">
      <c r="B247" s="910"/>
      <c r="C247" s="1" t="s">
        <v>3</v>
      </c>
      <c r="D247" s="741">
        <v>532</v>
      </c>
      <c r="E247" s="741">
        <v>483</v>
      </c>
      <c r="F247" s="741">
        <v>415</v>
      </c>
      <c r="G247" s="741">
        <v>390</v>
      </c>
      <c r="H247" s="741">
        <v>381</v>
      </c>
      <c r="I247" s="741">
        <v>374</v>
      </c>
      <c r="J247" s="741">
        <v>384</v>
      </c>
      <c r="K247" s="741">
        <v>405</v>
      </c>
      <c r="L247" s="741">
        <v>425</v>
      </c>
      <c r="M247" s="741">
        <v>405</v>
      </c>
      <c r="N247" s="741">
        <v>414</v>
      </c>
      <c r="O247" s="741">
        <v>380</v>
      </c>
      <c r="P247" s="742">
        <v>362</v>
      </c>
      <c r="Q247" s="742">
        <v>363</v>
      </c>
      <c r="R247" s="742">
        <v>363</v>
      </c>
      <c r="S247" s="143">
        <f>100</f>
        <v>100</v>
      </c>
      <c r="T247" s="328">
        <f t="shared" si="81"/>
        <v>90.78947368421052</v>
      </c>
      <c r="U247" s="328">
        <f t="shared" si="82"/>
        <v>78.007518796992485</v>
      </c>
      <c r="V247" s="328">
        <f t="shared" si="83"/>
        <v>73.308270676691734</v>
      </c>
      <c r="W247" s="328">
        <f t="shared" si="84"/>
        <v>71.616541353383454</v>
      </c>
      <c r="X247" s="328">
        <f t="shared" si="85"/>
        <v>70.300751879699249</v>
      </c>
      <c r="Y247" s="328">
        <f t="shared" si="86"/>
        <v>72.180451127819552</v>
      </c>
      <c r="Z247" s="328">
        <f t="shared" si="87"/>
        <v>76.127819548872182</v>
      </c>
      <c r="AA247" s="328">
        <f t="shared" si="88"/>
        <v>79.887218045112789</v>
      </c>
      <c r="AB247" s="328">
        <f t="shared" si="88"/>
        <v>76.127819548872182</v>
      </c>
      <c r="AC247" s="328">
        <f t="shared" si="88"/>
        <v>77.819548872180448</v>
      </c>
      <c r="AD247" s="328">
        <f t="shared" si="88"/>
        <v>71.428571428571431</v>
      </c>
      <c r="AE247" s="328">
        <f t="shared" si="104"/>
        <v>68.045112781954884</v>
      </c>
      <c r="AF247" s="328">
        <f t="shared" si="105"/>
        <v>68.233082706766922</v>
      </c>
      <c r="AG247" s="329">
        <f t="shared" si="105"/>
        <v>68.233082706766922</v>
      </c>
      <c r="AH247" s="768">
        <v>1</v>
      </c>
      <c r="AI247" s="769">
        <v>1</v>
      </c>
      <c r="AJ247" s="769">
        <v>1</v>
      </c>
      <c r="AK247" s="769">
        <v>1</v>
      </c>
      <c r="AL247" s="769">
        <v>1</v>
      </c>
      <c r="AM247" s="769">
        <v>1</v>
      </c>
      <c r="AN247" s="769">
        <v>1</v>
      </c>
      <c r="AO247" s="769">
        <v>1</v>
      </c>
      <c r="AP247" s="769">
        <v>1</v>
      </c>
      <c r="AQ247" s="769">
        <v>1</v>
      </c>
      <c r="AR247" s="769">
        <v>1</v>
      </c>
      <c r="AS247" s="769">
        <v>1</v>
      </c>
      <c r="AT247" s="769">
        <v>4</v>
      </c>
      <c r="AU247" s="769">
        <v>6</v>
      </c>
      <c r="AV247" s="771">
        <v>7</v>
      </c>
    </row>
    <row r="248" spans="2:48" ht="14.5" x14ac:dyDescent="0.35">
      <c r="B248" s="910"/>
      <c r="C248" s="1" t="s">
        <v>4</v>
      </c>
      <c r="D248" s="741">
        <v>104</v>
      </c>
      <c r="E248" s="741">
        <v>95</v>
      </c>
      <c r="F248" s="741">
        <v>88</v>
      </c>
      <c r="G248" s="741">
        <v>84</v>
      </c>
      <c r="H248" s="741">
        <v>84</v>
      </c>
      <c r="I248" s="741">
        <v>82</v>
      </c>
      <c r="J248" s="741">
        <v>91</v>
      </c>
      <c r="K248" s="741">
        <v>87</v>
      </c>
      <c r="L248" s="741">
        <v>77</v>
      </c>
      <c r="M248" s="741">
        <v>80</v>
      </c>
      <c r="N248" s="741">
        <v>76</v>
      </c>
      <c r="O248" s="741">
        <v>82</v>
      </c>
      <c r="P248" s="742">
        <v>76</v>
      </c>
      <c r="Q248" s="742">
        <v>76</v>
      </c>
      <c r="R248" s="742">
        <v>76</v>
      </c>
      <c r="S248" s="143">
        <f>100</f>
        <v>100</v>
      </c>
      <c r="T248" s="328">
        <f t="shared" si="81"/>
        <v>91.34615384615384</v>
      </c>
      <c r="U248" s="328">
        <f t="shared" si="82"/>
        <v>84.615384615384613</v>
      </c>
      <c r="V248" s="328">
        <f t="shared" si="83"/>
        <v>80.769230769230774</v>
      </c>
      <c r="W248" s="328">
        <f t="shared" si="84"/>
        <v>80.769230769230774</v>
      </c>
      <c r="X248" s="328">
        <f t="shared" si="85"/>
        <v>78.84615384615384</v>
      </c>
      <c r="Y248" s="328">
        <f t="shared" si="86"/>
        <v>87.5</v>
      </c>
      <c r="Z248" s="328">
        <f t="shared" si="87"/>
        <v>83.65384615384616</v>
      </c>
      <c r="AA248" s="328">
        <f t="shared" si="88"/>
        <v>74.038461538461533</v>
      </c>
      <c r="AB248" s="328">
        <f t="shared" si="88"/>
        <v>76.92307692307692</v>
      </c>
      <c r="AC248" s="328">
        <f t="shared" si="88"/>
        <v>73.07692307692308</v>
      </c>
      <c r="AD248" s="328">
        <f t="shared" si="88"/>
        <v>78.84615384615384</v>
      </c>
      <c r="AE248" s="328">
        <f t="shared" si="104"/>
        <v>73.07692307692308</v>
      </c>
      <c r="AF248" s="328">
        <f t="shared" si="105"/>
        <v>73.07692307692308</v>
      </c>
      <c r="AG248" s="329">
        <f t="shared" si="105"/>
        <v>73.07692307692308</v>
      </c>
      <c r="AH248" s="768">
        <v>1</v>
      </c>
      <c r="AI248" s="769">
        <v>1</v>
      </c>
      <c r="AJ248" s="769">
        <v>1</v>
      </c>
      <c r="AK248" s="769">
        <v>1</v>
      </c>
      <c r="AL248" s="769">
        <v>1</v>
      </c>
      <c r="AM248" s="769">
        <v>1</v>
      </c>
      <c r="AN248" s="769">
        <v>1</v>
      </c>
      <c r="AO248" s="769">
        <v>1</v>
      </c>
      <c r="AP248" s="769">
        <v>1</v>
      </c>
      <c r="AQ248" s="769">
        <v>1</v>
      </c>
      <c r="AR248" s="769">
        <v>1</v>
      </c>
      <c r="AS248" s="769">
        <v>1</v>
      </c>
      <c r="AT248" s="769">
        <v>4</v>
      </c>
      <c r="AU248" s="769">
        <v>6</v>
      </c>
      <c r="AV248" s="771">
        <v>7</v>
      </c>
    </row>
    <row r="249" spans="2:48" ht="14.5" x14ac:dyDescent="0.35">
      <c r="B249" s="910"/>
      <c r="C249" s="1" t="s">
        <v>5</v>
      </c>
      <c r="D249" s="741">
        <v>27</v>
      </c>
      <c r="E249" s="741">
        <v>26</v>
      </c>
      <c r="F249" s="741">
        <v>26</v>
      </c>
      <c r="G249" s="741">
        <v>27</v>
      </c>
      <c r="H249" s="741">
        <v>27</v>
      </c>
      <c r="I249" s="741">
        <v>29</v>
      </c>
      <c r="J249" s="741">
        <v>30</v>
      </c>
      <c r="K249" s="741">
        <v>34</v>
      </c>
      <c r="L249" s="741">
        <v>36</v>
      </c>
      <c r="M249" s="741">
        <v>34</v>
      </c>
      <c r="N249" s="741">
        <v>34</v>
      </c>
      <c r="O249" s="741">
        <v>35</v>
      </c>
      <c r="P249" s="742">
        <v>33</v>
      </c>
      <c r="Q249" s="742">
        <v>33</v>
      </c>
      <c r="R249" s="742">
        <v>33</v>
      </c>
      <c r="S249" s="143">
        <f>100</f>
        <v>100</v>
      </c>
      <c r="T249" s="328">
        <f t="shared" si="81"/>
        <v>96.296296296296291</v>
      </c>
      <c r="U249" s="328">
        <f t="shared" si="82"/>
        <v>96.296296296296291</v>
      </c>
      <c r="V249" s="328">
        <f t="shared" si="83"/>
        <v>100</v>
      </c>
      <c r="W249" s="328">
        <f t="shared" si="84"/>
        <v>100</v>
      </c>
      <c r="X249" s="328">
        <f t="shared" si="85"/>
        <v>107.4074074074074</v>
      </c>
      <c r="Y249" s="328">
        <f t="shared" si="86"/>
        <v>111.11111111111111</v>
      </c>
      <c r="Z249" s="328">
        <f t="shared" si="87"/>
        <v>125.92592592592592</v>
      </c>
      <c r="AA249" s="328">
        <f t="shared" si="88"/>
        <v>133.33333333333334</v>
      </c>
      <c r="AB249" s="328">
        <f t="shared" si="88"/>
        <v>125.92592592592592</v>
      </c>
      <c r="AC249" s="328">
        <f t="shared" si="88"/>
        <v>125.92592592592592</v>
      </c>
      <c r="AD249" s="328">
        <f t="shared" si="88"/>
        <v>129.62962962962962</v>
      </c>
      <c r="AE249" s="328">
        <f t="shared" si="104"/>
        <v>122.22222222222223</v>
      </c>
      <c r="AF249" s="328">
        <f t="shared" si="105"/>
        <v>122.22222222222223</v>
      </c>
      <c r="AG249" s="329">
        <f t="shared" si="105"/>
        <v>122.22222222222223</v>
      </c>
      <c r="AH249" s="768">
        <v>1</v>
      </c>
      <c r="AI249" s="769">
        <v>1</v>
      </c>
      <c r="AJ249" s="769">
        <v>1</v>
      </c>
      <c r="AK249" s="769">
        <v>1</v>
      </c>
      <c r="AL249" s="769">
        <v>1</v>
      </c>
      <c r="AM249" s="769">
        <v>1</v>
      </c>
      <c r="AN249" s="769">
        <v>1</v>
      </c>
      <c r="AO249" s="769">
        <v>1</v>
      </c>
      <c r="AP249" s="769">
        <v>1</v>
      </c>
      <c r="AQ249" s="769">
        <v>1</v>
      </c>
      <c r="AR249" s="769">
        <v>1</v>
      </c>
      <c r="AS249" s="769">
        <v>1</v>
      </c>
      <c r="AT249" s="769">
        <v>4</v>
      </c>
      <c r="AU249" s="769">
        <v>6</v>
      </c>
      <c r="AV249" s="771">
        <v>7</v>
      </c>
    </row>
    <row r="250" spans="2:48" ht="14.5" x14ac:dyDescent="0.35">
      <c r="B250" s="910"/>
      <c r="C250" s="1" t="s">
        <v>6</v>
      </c>
      <c r="D250" s="741">
        <v>4316</v>
      </c>
      <c r="E250" s="741">
        <v>4484</v>
      </c>
      <c r="F250" s="741">
        <v>4669</v>
      </c>
      <c r="G250" s="741">
        <v>4861</v>
      </c>
      <c r="H250" s="741">
        <v>5304</v>
      </c>
      <c r="I250" s="741">
        <v>5502</v>
      </c>
      <c r="J250" s="741">
        <v>5722</v>
      </c>
      <c r="K250" s="741">
        <v>6092</v>
      </c>
      <c r="L250" s="741">
        <v>6166</v>
      </c>
      <c r="M250" s="741">
        <v>6275</v>
      </c>
      <c r="N250" s="741">
        <v>6225</v>
      </c>
      <c r="O250" s="741">
        <v>6464</v>
      </c>
      <c r="P250" s="742">
        <v>5963</v>
      </c>
      <c r="Q250" s="742">
        <v>5975</v>
      </c>
      <c r="R250" s="742">
        <v>5987</v>
      </c>
      <c r="S250" s="143">
        <f>100</f>
        <v>100</v>
      </c>
      <c r="T250" s="328">
        <f t="shared" si="81"/>
        <v>103.89249304911955</v>
      </c>
      <c r="U250" s="328">
        <f t="shared" si="82"/>
        <v>108.17886932344764</v>
      </c>
      <c r="V250" s="328">
        <f t="shared" si="83"/>
        <v>112.6274328081557</v>
      </c>
      <c r="W250" s="328">
        <f t="shared" si="84"/>
        <v>122.89156626506023</v>
      </c>
      <c r="X250" s="328">
        <f t="shared" si="85"/>
        <v>127.47914735866543</v>
      </c>
      <c r="Y250" s="328">
        <f t="shared" si="86"/>
        <v>132.57645968489342</v>
      </c>
      <c r="Z250" s="328">
        <f t="shared" si="87"/>
        <v>141.14921223354958</v>
      </c>
      <c r="AA250" s="328">
        <f t="shared" si="88"/>
        <v>142.8637627432808</v>
      </c>
      <c r="AB250" s="328">
        <f t="shared" si="88"/>
        <v>145.38924930491194</v>
      </c>
      <c r="AC250" s="328">
        <f t="shared" si="88"/>
        <v>144.23076923076923</v>
      </c>
      <c r="AD250" s="328">
        <f t="shared" si="88"/>
        <v>149.76830398517146</v>
      </c>
      <c r="AE250" s="328">
        <f t="shared" si="104"/>
        <v>138.16033364226135</v>
      </c>
      <c r="AF250" s="328">
        <f t="shared" si="105"/>
        <v>138.43836886005562</v>
      </c>
      <c r="AG250" s="329">
        <f t="shared" si="105"/>
        <v>138.71640407784986</v>
      </c>
      <c r="AH250" s="768">
        <v>1</v>
      </c>
      <c r="AI250" s="769">
        <v>1</v>
      </c>
      <c r="AJ250" s="769">
        <v>1</v>
      </c>
      <c r="AK250" s="769">
        <v>1</v>
      </c>
      <c r="AL250" s="769">
        <v>1</v>
      </c>
      <c r="AM250" s="769">
        <v>1</v>
      </c>
      <c r="AN250" s="769">
        <v>1</v>
      </c>
      <c r="AO250" s="769">
        <v>1</v>
      </c>
      <c r="AP250" s="769">
        <v>1</v>
      </c>
      <c r="AQ250" s="769">
        <v>1</v>
      </c>
      <c r="AR250" s="769">
        <v>1</v>
      </c>
      <c r="AS250" s="769">
        <v>1</v>
      </c>
      <c r="AT250" s="769">
        <v>4</v>
      </c>
      <c r="AU250" s="769">
        <v>6</v>
      </c>
      <c r="AV250" s="771">
        <v>7</v>
      </c>
    </row>
    <row r="251" spans="2:48" ht="14.5" x14ac:dyDescent="0.35">
      <c r="B251" s="911"/>
      <c r="C251" s="8" t="s">
        <v>7</v>
      </c>
      <c r="D251">
        <v>4289</v>
      </c>
      <c r="E251">
        <v>4458</v>
      </c>
      <c r="F251">
        <v>4643</v>
      </c>
      <c r="G251">
        <v>4834</v>
      </c>
      <c r="H251">
        <v>5277</v>
      </c>
      <c r="I251">
        <v>5473</v>
      </c>
      <c r="J251">
        <v>5692</v>
      </c>
      <c r="K251">
        <v>6058</v>
      </c>
      <c r="L251">
        <v>6130</v>
      </c>
      <c r="M251">
        <v>6241</v>
      </c>
      <c r="N251">
        <v>6191</v>
      </c>
      <c r="O251">
        <v>6429</v>
      </c>
      <c r="P251">
        <v>5930</v>
      </c>
      <c r="Q251">
        <v>5942</v>
      </c>
      <c r="R251">
        <v>5954</v>
      </c>
      <c r="S251" s="143">
        <f>100</f>
        <v>100</v>
      </c>
      <c r="T251" s="328">
        <f t="shared" si="81"/>
        <v>103.94031242713919</v>
      </c>
      <c r="U251" s="328">
        <f t="shared" si="82"/>
        <v>108.25367218465843</v>
      </c>
      <c r="V251" s="328">
        <f t="shared" si="83"/>
        <v>112.70692469107018</v>
      </c>
      <c r="W251" s="328">
        <f t="shared" si="84"/>
        <v>123.0356726509676</v>
      </c>
      <c r="X251" s="328">
        <f t="shared" si="85"/>
        <v>127.6055024481231</v>
      </c>
      <c r="Y251" s="328">
        <f t="shared" si="86"/>
        <v>132.71158778269992</v>
      </c>
      <c r="Z251" s="328">
        <f t="shared" si="87"/>
        <v>141.24504546514339</v>
      </c>
      <c r="AA251" s="328">
        <f t="shared" si="88"/>
        <v>142.92375845185359</v>
      </c>
      <c r="AB251" s="328">
        <f t="shared" si="88"/>
        <v>145.51177430636511</v>
      </c>
      <c r="AC251" s="328">
        <f t="shared" si="88"/>
        <v>144.34600139892748</v>
      </c>
      <c r="AD251" s="328">
        <f t="shared" si="88"/>
        <v>149.89508043833061</v>
      </c>
      <c r="AE251" s="328">
        <f t="shared" si="104"/>
        <v>138.26066682210305</v>
      </c>
      <c r="AF251" s="328">
        <f t="shared" si="105"/>
        <v>138.54045231988809</v>
      </c>
      <c r="AG251" s="329">
        <f t="shared" si="105"/>
        <v>138.8202378176731</v>
      </c>
      <c r="AH251" s="772"/>
      <c r="AI251" s="773"/>
      <c r="AJ251" s="773"/>
      <c r="AK251" s="773"/>
      <c r="AL251" s="773"/>
      <c r="AM251" s="773"/>
      <c r="AN251" s="773"/>
      <c r="AO251" s="773"/>
      <c r="AP251" s="773"/>
      <c r="AQ251" s="773"/>
      <c r="AR251" s="773"/>
      <c r="AS251" s="773"/>
      <c r="AT251" s="773"/>
      <c r="AU251" s="773"/>
      <c r="AV251" s="774"/>
    </row>
    <row r="252" spans="2:48" ht="15" customHeight="1" x14ac:dyDescent="0.35">
      <c r="B252" s="910" t="s">
        <v>56</v>
      </c>
      <c r="C252" s="1" t="s">
        <v>2</v>
      </c>
      <c r="D252" s="741">
        <v>2393</v>
      </c>
      <c r="E252" s="741">
        <v>2467</v>
      </c>
      <c r="F252" s="741">
        <v>2544</v>
      </c>
      <c r="G252" s="741">
        <v>2629</v>
      </c>
      <c r="H252" s="741">
        <v>2745</v>
      </c>
      <c r="I252" s="741">
        <v>2903</v>
      </c>
      <c r="J252" s="741">
        <v>2897</v>
      </c>
      <c r="K252" s="741">
        <v>3034</v>
      </c>
      <c r="L252" s="741">
        <v>3149</v>
      </c>
      <c r="M252" s="741">
        <v>3354</v>
      </c>
      <c r="N252" s="741">
        <v>3553</v>
      </c>
      <c r="O252" s="741">
        <v>3662</v>
      </c>
      <c r="P252" s="742">
        <v>3285</v>
      </c>
      <c r="Q252" s="742">
        <v>3129</v>
      </c>
      <c r="R252" s="742">
        <v>3141</v>
      </c>
      <c r="S252" s="143">
        <f>100</f>
        <v>100</v>
      </c>
      <c r="T252" s="328">
        <f t="shared" si="81"/>
        <v>103.09235269536147</v>
      </c>
      <c r="U252" s="328">
        <f t="shared" si="82"/>
        <v>106.31007104053489</v>
      </c>
      <c r="V252" s="328">
        <f t="shared" si="83"/>
        <v>109.86209778520686</v>
      </c>
      <c r="W252" s="328">
        <f t="shared" si="84"/>
        <v>114.70956957793564</v>
      </c>
      <c r="X252" s="328">
        <f t="shared" si="85"/>
        <v>121.31216046803176</v>
      </c>
      <c r="Y252" s="328">
        <f t="shared" si="86"/>
        <v>121.06142916840786</v>
      </c>
      <c r="Z252" s="328">
        <f t="shared" si="87"/>
        <v>126.78646050982032</v>
      </c>
      <c r="AA252" s="328">
        <f t="shared" si="88"/>
        <v>131.59214375261178</v>
      </c>
      <c r="AB252" s="328">
        <f t="shared" si="88"/>
        <v>140.15879648976181</v>
      </c>
      <c r="AC252" s="328">
        <f t="shared" si="88"/>
        <v>148.47471792728791</v>
      </c>
      <c r="AD252" s="328">
        <f t="shared" si="88"/>
        <v>153.02966987045551</v>
      </c>
      <c r="AE252" s="328">
        <f t="shared" si="104"/>
        <v>137.27538654408693</v>
      </c>
      <c r="AF252" s="328">
        <f t="shared" si="105"/>
        <v>130.75637275386543</v>
      </c>
      <c r="AG252" s="329">
        <f t="shared" si="105"/>
        <v>131.25783535311325</v>
      </c>
      <c r="AH252" s="768">
        <v>1</v>
      </c>
      <c r="AI252" s="769">
        <v>1</v>
      </c>
      <c r="AJ252" s="769">
        <v>1</v>
      </c>
      <c r="AK252" s="769">
        <v>1</v>
      </c>
      <c r="AL252" s="769">
        <v>1</v>
      </c>
      <c r="AM252" s="769">
        <v>1</v>
      </c>
      <c r="AN252" s="769">
        <v>1</v>
      </c>
      <c r="AO252" s="769">
        <v>1</v>
      </c>
      <c r="AP252" s="769">
        <v>1</v>
      </c>
      <c r="AQ252" s="769">
        <v>1</v>
      </c>
      <c r="AR252" s="769">
        <v>1</v>
      </c>
      <c r="AS252" s="769">
        <v>1</v>
      </c>
      <c r="AT252" s="769">
        <v>4</v>
      </c>
      <c r="AU252" s="769">
        <v>6</v>
      </c>
      <c r="AV252" s="771">
        <v>7</v>
      </c>
    </row>
    <row r="253" spans="2:48" ht="14.5" x14ac:dyDescent="0.35">
      <c r="B253" s="910"/>
      <c r="C253" s="1" t="s">
        <v>3</v>
      </c>
      <c r="D253" s="741">
        <v>396</v>
      </c>
      <c r="E253" s="741">
        <v>354</v>
      </c>
      <c r="F253" s="741">
        <v>333</v>
      </c>
      <c r="G253" s="741">
        <v>354</v>
      </c>
      <c r="H253" s="741">
        <v>382</v>
      </c>
      <c r="I253" s="741">
        <v>386</v>
      </c>
      <c r="J253" s="741">
        <v>406</v>
      </c>
      <c r="K253" s="741">
        <v>402</v>
      </c>
      <c r="L253" s="741">
        <v>411</v>
      </c>
      <c r="M253" s="741">
        <v>416</v>
      </c>
      <c r="N253" s="741">
        <v>414</v>
      </c>
      <c r="O253" s="741">
        <v>424</v>
      </c>
      <c r="P253" s="742">
        <v>399</v>
      </c>
      <c r="Q253" s="742">
        <v>388</v>
      </c>
      <c r="R253" s="742">
        <v>389</v>
      </c>
      <c r="S253" s="143">
        <f>100</f>
        <v>100</v>
      </c>
      <c r="T253" s="328">
        <f t="shared" si="81"/>
        <v>89.393939393939391</v>
      </c>
      <c r="U253" s="328">
        <f t="shared" si="82"/>
        <v>84.090909090909093</v>
      </c>
      <c r="V253" s="328">
        <f t="shared" si="83"/>
        <v>89.393939393939391</v>
      </c>
      <c r="W253" s="328">
        <f t="shared" si="84"/>
        <v>96.464646464646464</v>
      </c>
      <c r="X253" s="328">
        <f t="shared" si="85"/>
        <v>97.474747474747474</v>
      </c>
      <c r="Y253" s="328">
        <f t="shared" si="86"/>
        <v>102.52525252525253</v>
      </c>
      <c r="Z253" s="328">
        <f t="shared" si="87"/>
        <v>101.51515151515152</v>
      </c>
      <c r="AA253" s="328">
        <f t="shared" si="88"/>
        <v>103.78787878787878</v>
      </c>
      <c r="AB253" s="328">
        <f t="shared" si="88"/>
        <v>105.05050505050505</v>
      </c>
      <c r="AC253" s="328">
        <f t="shared" si="88"/>
        <v>104.54545454545455</v>
      </c>
      <c r="AD253" s="328">
        <f t="shared" si="88"/>
        <v>107.07070707070707</v>
      </c>
      <c r="AE253" s="328">
        <f t="shared" si="104"/>
        <v>100.75757575757575</v>
      </c>
      <c r="AF253" s="328">
        <f t="shared" si="105"/>
        <v>97.979797979797979</v>
      </c>
      <c r="AG253" s="329">
        <f t="shared" si="105"/>
        <v>98.232323232323239</v>
      </c>
      <c r="AH253" s="768">
        <v>1</v>
      </c>
      <c r="AI253" s="769">
        <v>1</v>
      </c>
      <c r="AJ253" s="769">
        <v>1</v>
      </c>
      <c r="AK253" s="769">
        <v>1</v>
      </c>
      <c r="AL253" s="769">
        <v>1</v>
      </c>
      <c r="AM253" s="769">
        <v>1</v>
      </c>
      <c r="AN253" s="769">
        <v>1</v>
      </c>
      <c r="AO253" s="769">
        <v>1</v>
      </c>
      <c r="AP253" s="769">
        <v>1</v>
      </c>
      <c r="AQ253" s="769">
        <v>1</v>
      </c>
      <c r="AR253" s="769">
        <v>1</v>
      </c>
      <c r="AS253" s="769">
        <v>1</v>
      </c>
      <c r="AT253" s="769">
        <v>4</v>
      </c>
      <c r="AU253" s="769">
        <v>6</v>
      </c>
      <c r="AV253" s="771">
        <v>7</v>
      </c>
    </row>
    <row r="254" spans="2:48" ht="14.5" x14ac:dyDescent="0.35">
      <c r="B254" s="910"/>
      <c r="C254" s="1" t="s">
        <v>4</v>
      </c>
      <c r="D254" s="741">
        <v>50</v>
      </c>
      <c r="E254" s="741">
        <v>51</v>
      </c>
      <c r="F254" s="741">
        <v>44</v>
      </c>
      <c r="G254" s="741">
        <v>43</v>
      </c>
      <c r="H254" s="741">
        <v>39</v>
      </c>
      <c r="I254" s="741">
        <v>46</v>
      </c>
      <c r="J254" s="741">
        <v>49</v>
      </c>
      <c r="K254" s="741">
        <v>51</v>
      </c>
      <c r="L254" s="741">
        <v>50</v>
      </c>
      <c r="M254" s="741">
        <v>47</v>
      </c>
      <c r="N254" s="741">
        <v>47</v>
      </c>
      <c r="O254" s="741">
        <v>48</v>
      </c>
      <c r="P254" s="742">
        <v>44</v>
      </c>
      <c r="Q254" s="742">
        <v>43</v>
      </c>
      <c r="R254" s="742">
        <v>43</v>
      </c>
      <c r="S254" s="143">
        <f>100</f>
        <v>100</v>
      </c>
      <c r="T254" s="328">
        <f t="shared" si="81"/>
        <v>102</v>
      </c>
      <c r="U254" s="328">
        <f t="shared" si="82"/>
        <v>88</v>
      </c>
      <c r="V254" s="328">
        <f t="shared" si="83"/>
        <v>86</v>
      </c>
      <c r="W254" s="328">
        <f t="shared" si="84"/>
        <v>78</v>
      </c>
      <c r="X254" s="328">
        <f t="shared" si="85"/>
        <v>92</v>
      </c>
      <c r="Y254" s="328">
        <f t="shared" si="86"/>
        <v>98</v>
      </c>
      <c r="Z254" s="328">
        <f t="shared" si="87"/>
        <v>102</v>
      </c>
      <c r="AA254" s="328">
        <f t="shared" si="88"/>
        <v>100</v>
      </c>
      <c r="AB254" s="328">
        <f t="shared" si="88"/>
        <v>94</v>
      </c>
      <c r="AC254" s="328">
        <f t="shared" si="88"/>
        <v>94</v>
      </c>
      <c r="AD254" s="328">
        <f t="shared" si="88"/>
        <v>96</v>
      </c>
      <c r="AE254" s="328">
        <f t="shared" si="104"/>
        <v>88</v>
      </c>
      <c r="AF254" s="328">
        <f t="shared" si="105"/>
        <v>86</v>
      </c>
      <c r="AG254" s="329">
        <f t="shared" si="105"/>
        <v>86</v>
      </c>
      <c r="AH254" s="768">
        <v>1</v>
      </c>
      <c r="AI254" s="769">
        <v>1</v>
      </c>
      <c r="AJ254" s="769">
        <v>1</v>
      </c>
      <c r="AK254" s="769">
        <v>1</v>
      </c>
      <c r="AL254" s="769">
        <v>1</v>
      </c>
      <c r="AM254" s="769">
        <v>1</v>
      </c>
      <c r="AN254" s="769">
        <v>1</v>
      </c>
      <c r="AO254" s="769">
        <v>1</v>
      </c>
      <c r="AP254" s="769">
        <v>1</v>
      </c>
      <c r="AQ254" s="769">
        <v>1</v>
      </c>
      <c r="AR254" s="769">
        <v>1</v>
      </c>
      <c r="AS254" s="769">
        <v>1</v>
      </c>
      <c r="AT254" s="769">
        <v>4</v>
      </c>
      <c r="AU254" s="769">
        <v>6</v>
      </c>
      <c r="AV254" s="771">
        <v>7</v>
      </c>
    </row>
    <row r="255" spans="2:48" ht="14.5" x14ac:dyDescent="0.35">
      <c r="B255" s="910"/>
      <c r="C255" s="1" t="s">
        <v>5</v>
      </c>
      <c r="D255" s="741">
        <v>6</v>
      </c>
      <c r="E255" s="741">
        <v>5</v>
      </c>
      <c r="F255" s="741">
        <v>5</v>
      </c>
      <c r="G255" s="741">
        <v>6</v>
      </c>
      <c r="H255" s="741">
        <v>6</v>
      </c>
      <c r="I255" s="741">
        <v>4</v>
      </c>
      <c r="J255" s="741">
        <v>3</v>
      </c>
      <c r="K255" s="741">
        <v>3</v>
      </c>
      <c r="L255" s="741">
        <v>3</v>
      </c>
      <c r="M255" s="741">
        <v>3</v>
      </c>
      <c r="N255" s="741">
        <v>3</v>
      </c>
      <c r="O255" s="741">
        <v>3</v>
      </c>
      <c r="P255" s="742">
        <v>3</v>
      </c>
      <c r="Q255" s="742">
        <v>3</v>
      </c>
      <c r="R255" s="742">
        <v>3</v>
      </c>
      <c r="S255" s="143">
        <f>100</f>
        <v>100</v>
      </c>
      <c r="T255" s="328">
        <f t="shared" si="81"/>
        <v>83.333333333333329</v>
      </c>
      <c r="U255" s="328">
        <f t="shared" si="82"/>
        <v>83.333333333333329</v>
      </c>
      <c r="V255" s="328">
        <f t="shared" si="83"/>
        <v>100</v>
      </c>
      <c r="W255" s="328">
        <f t="shared" si="84"/>
        <v>100</v>
      </c>
      <c r="X255" s="328">
        <f t="shared" si="85"/>
        <v>66.666666666666671</v>
      </c>
      <c r="Y255" s="328">
        <f t="shared" si="86"/>
        <v>50</v>
      </c>
      <c r="Z255" s="328">
        <f t="shared" si="87"/>
        <v>50</v>
      </c>
      <c r="AA255" s="328">
        <f t="shared" si="88"/>
        <v>50</v>
      </c>
      <c r="AB255" s="328">
        <f t="shared" si="88"/>
        <v>50</v>
      </c>
      <c r="AC255" s="328">
        <f t="shared" si="88"/>
        <v>50</v>
      </c>
      <c r="AD255" s="328">
        <f t="shared" si="88"/>
        <v>50</v>
      </c>
      <c r="AE255" s="328">
        <f t="shared" si="104"/>
        <v>50</v>
      </c>
      <c r="AF255" s="328">
        <f t="shared" si="105"/>
        <v>50</v>
      </c>
      <c r="AG255" s="329">
        <f t="shared" si="105"/>
        <v>50</v>
      </c>
      <c r="AH255" s="768">
        <v>1</v>
      </c>
      <c r="AI255" s="769">
        <v>1</v>
      </c>
      <c r="AJ255" s="769">
        <v>1</v>
      </c>
      <c r="AK255" s="769">
        <v>1</v>
      </c>
      <c r="AL255" s="769">
        <v>1</v>
      </c>
      <c r="AM255" s="769">
        <v>1</v>
      </c>
      <c r="AN255" s="769">
        <v>1</v>
      </c>
      <c r="AO255" s="769">
        <v>1</v>
      </c>
      <c r="AP255" s="769">
        <v>1</v>
      </c>
      <c r="AQ255" s="769">
        <v>1</v>
      </c>
      <c r="AR255" s="769">
        <v>1</v>
      </c>
      <c r="AS255" s="769">
        <v>1</v>
      </c>
      <c r="AT255" s="769">
        <v>4</v>
      </c>
      <c r="AU255" s="769">
        <v>6</v>
      </c>
      <c r="AV255" s="771">
        <v>7</v>
      </c>
    </row>
    <row r="256" spans="2:48" ht="14.5" x14ac:dyDescent="0.35">
      <c r="B256" s="910"/>
      <c r="C256" s="1" t="s">
        <v>6</v>
      </c>
      <c r="D256" s="741">
        <v>2845</v>
      </c>
      <c r="E256" s="741">
        <v>2877</v>
      </c>
      <c r="F256" s="741">
        <v>2926</v>
      </c>
      <c r="G256" s="741">
        <v>3032</v>
      </c>
      <c r="H256" s="741">
        <v>3172</v>
      </c>
      <c r="I256" s="741">
        <v>3339</v>
      </c>
      <c r="J256" s="741">
        <v>3355</v>
      </c>
      <c r="K256" s="741">
        <v>3490</v>
      </c>
      <c r="L256" s="741">
        <v>3613</v>
      </c>
      <c r="M256" s="741">
        <v>3820</v>
      </c>
      <c r="N256" s="741">
        <v>4017</v>
      </c>
      <c r="O256" s="741">
        <v>4137</v>
      </c>
      <c r="P256" s="742">
        <v>3731</v>
      </c>
      <c r="Q256" s="742">
        <v>3563</v>
      </c>
      <c r="R256" s="742">
        <v>3576</v>
      </c>
      <c r="S256" s="143">
        <f>100</f>
        <v>100</v>
      </c>
      <c r="T256" s="328">
        <f t="shared" si="81"/>
        <v>101.12478031634447</v>
      </c>
      <c r="U256" s="328">
        <f t="shared" si="82"/>
        <v>102.84710017574693</v>
      </c>
      <c r="V256" s="328">
        <f t="shared" si="83"/>
        <v>106.57293497363796</v>
      </c>
      <c r="W256" s="328">
        <f t="shared" si="84"/>
        <v>111.49384885764499</v>
      </c>
      <c r="X256" s="328">
        <f t="shared" si="85"/>
        <v>117.36379613356766</v>
      </c>
      <c r="Y256" s="328">
        <f t="shared" si="86"/>
        <v>117.9261862917399</v>
      </c>
      <c r="Z256" s="328">
        <f t="shared" si="87"/>
        <v>122.6713532513181</v>
      </c>
      <c r="AA256" s="328">
        <f t="shared" si="88"/>
        <v>126.99472759226714</v>
      </c>
      <c r="AB256" s="328">
        <f t="shared" si="88"/>
        <v>134.27065026362038</v>
      </c>
      <c r="AC256" s="328">
        <f t="shared" si="88"/>
        <v>141.19507908611598</v>
      </c>
      <c r="AD256" s="328">
        <f t="shared" si="88"/>
        <v>145.41300527240773</v>
      </c>
      <c r="AE256" s="328">
        <f t="shared" si="104"/>
        <v>131.14235500878735</v>
      </c>
      <c r="AF256" s="328">
        <f t="shared" si="105"/>
        <v>125.23725834797891</v>
      </c>
      <c r="AG256" s="329">
        <f t="shared" si="105"/>
        <v>125.69420035149385</v>
      </c>
      <c r="AH256" s="768">
        <v>1</v>
      </c>
      <c r="AI256" s="769">
        <v>1</v>
      </c>
      <c r="AJ256" s="769">
        <v>1</v>
      </c>
      <c r="AK256" s="769">
        <v>1</v>
      </c>
      <c r="AL256" s="769">
        <v>1</v>
      </c>
      <c r="AM256" s="769">
        <v>1</v>
      </c>
      <c r="AN256" s="769">
        <v>1</v>
      </c>
      <c r="AO256" s="769">
        <v>1</v>
      </c>
      <c r="AP256" s="769">
        <v>1</v>
      </c>
      <c r="AQ256" s="769">
        <v>1</v>
      </c>
      <c r="AR256" s="769">
        <v>1</v>
      </c>
      <c r="AS256" s="769">
        <v>1</v>
      </c>
      <c r="AT256" s="769">
        <v>4</v>
      </c>
      <c r="AU256" s="769">
        <v>6</v>
      </c>
      <c r="AV256" s="771">
        <v>7</v>
      </c>
    </row>
    <row r="257" spans="2:48" ht="14.5" x14ac:dyDescent="0.35">
      <c r="B257" s="911"/>
      <c r="C257" s="8" t="s">
        <v>7</v>
      </c>
      <c r="D257">
        <v>2839</v>
      </c>
      <c r="E257">
        <v>2872</v>
      </c>
      <c r="F257">
        <v>2921</v>
      </c>
      <c r="G257">
        <v>3026</v>
      </c>
      <c r="H257">
        <v>3166</v>
      </c>
      <c r="I257">
        <v>3335</v>
      </c>
      <c r="J257">
        <v>3352</v>
      </c>
      <c r="K257">
        <v>3487</v>
      </c>
      <c r="L257">
        <v>3610</v>
      </c>
      <c r="M257">
        <v>3817</v>
      </c>
      <c r="N257">
        <v>4014</v>
      </c>
      <c r="O257">
        <v>4134</v>
      </c>
      <c r="P257">
        <v>3728</v>
      </c>
      <c r="Q257">
        <v>3560</v>
      </c>
      <c r="R257">
        <v>3573</v>
      </c>
      <c r="S257" s="143">
        <f>100</f>
        <v>100</v>
      </c>
      <c r="T257" s="328">
        <f t="shared" si="81"/>
        <v>101.16238112011271</v>
      </c>
      <c r="U257" s="328">
        <f t="shared" si="82"/>
        <v>102.88834096512856</v>
      </c>
      <c r="V257" s="328">
        <f t="shared" si="83"/>
        <v>106.58682634730539</v>
      </c>
      <c r="W257" s="328">
        <f t="shared" si="84"/>
        <v>111.51814019020782</v>
      </c>
      <c r="X257" s="328">
        <f t="shared" si="85"/>
        <v>117.47094047199718</v>
      </c>
      <c r="Y257" s="328">
        <f t="shared" si="86"/>
        <v>118.06974286720676</v>
      </c>
      <c r="Z257" s="328">
        <f t="shared" si="87"/>
        <v>122.82493835857696</v>
      </c>
      <c r="AA257" s="328">
        <f t="shared" si="88"/>
        <v>127.15744980626981</v>
      </c>
      <c r="AB257" s="328">
        <f t="shared" si="88"/>
        <v>134.44874955970411</v>
      </c>
      <c r="AC257" s="328">
        <f t="shared" si="88"/>
        <v>141.38781261007398</v>
      </c>
      <c r="AD257" s="328">
        <f t="shared" si="88"/>
        <v>145.61465304684748</v>
      </c>
      <c r="AE257" s="328">
        <f t="shared" si="104"/>
        <v>131.31384290243042</v>
      </c>
      <c r="AF257" s="328">
        <f t="shared" si="105"/>
        <v>125.39626629094752</v>
      </c>
      <c r="AG257" s="329">
        <f t="shared" si="105"/>
        <v>125.85417400493131</v>
      </c>
      <c r="AH257" s="772"/>
      <c r="AI257" s="773"/>
      <c r="AJ257" s="773"/>
      <c r="AK257" s="773"/>
      <c r="AL257" s="773"/>
      <c r="AM257" s="773"/>
      <c r="AN257" s="773"/>
      <c r="AO257" s="773"/>
      <c r="AP257" s="773"/>
      <c r="AQ257" s="773"/>
      <c r="AR257" s="773"/>
      <c r="AS257" s="773"/>
      <c r="AT257" s="773"/>
      <c r="AU257" s="773"/>
      <c r="AV257" s="774"/>
    </row>
    <row r="258" spans="2:48" ht="14.5" x14ac:dyDescent="0.35">
      <c r="B258" s="910" t="s">
        <v>57</v>
      </c>
      <c r="C258" s="1" t="s">
        <v>2</v>
      </c>
      <c r="D258" s="741">
        <v>17</v>
      </c>
      <c r="E258" s="741">
        <v>22</v>
      </c>
      <c r="F258" s="741">
        <v>28</v>
      </c>
      <c r="G258" s="741">
        <v>27</v>
      </c>
      <c r="H258" s="741">
        <v>32</v>
      </c>
      <c r="I258" s="741">
        <v>35</v>
      </c>
      <c r="J258" s="741">
        <v>32</v>
      </c>
      <c r="K258" s="741">
        <v>39</v>
      </c>
      <c r="L258" s="741">
        <v>35</v>
      </c>
      <c r="M258" s="741">
        <v>42</v>
      </c>
      <c r="N258" s="741">
        <v>41</v>
      </c>
      <c r="O258" s="741">
        <v>37</v>
      </c>
      <c r="P258" s="742">
        <v>114</v>
      </c>
      <c r="Q258" s="742">
        <v>109</v>
      </c>
      <c r="R258" s="742">
        <v>109</v>
      </c>
      <c r="S258" s="143">
        <f>100</f>
        <v>100</v>
      </c>
      <c r="T258" s="328">
        <f t="shared" si="81"/>
        <v>129.41176470588235</v>
      </c>
      <c r="U258" s="328">
        <f t="shared" si="82"/>
        <v>164.70588235294119</v>
      </c>
      <c r="V258" s="328">
        <f t="shared" si="83"/>
        <v>158.8235294117647</v>
      </c>
      <c r="W258" s="328">
        <f t="shared" si="84"/>
        <v>188.23529411764707</v>
      </c>
      <c r="X258" s="328">
        <f t="shared" si="85"/>
        <v>205.88235294117646</v>
      </c>
      <c r="Y258" s="328">
        <f t="shared" si="86"/>
        <v>188.23529411764707</v>
      </c>
      <c r="Z258" s="328">
        <f t="shared" si="87"/>
        <v>229.41176470588235</v>
      </c>
      <c r="AA258" s="328">
        <f t="shared" si="88"/>
        <v>205.88235294117646</v>
      </c>
      <c r="AB258" s="328">
        <f t="shared" si="88"/>
        <v>247.05882352941177</v>
      </c>
      <c r="AC258" s="328">
        <f t="shared" si="88"/>
        <v>241.1764705882353</v>
      </c>
      <c r="AD258" s="328">
        <f t="shared" si="88"/>
        <v>217.64705882352942</v>
      </c>
      <c r="AE258" s="328">
        <f t="shared" si="104"/>
        <v>670.58823529411768</v>
      </c>
      <c r="AF258" s="328">
        <f t="shared" si="105"/>
        <v>641.17647058823525</v>
      </c>
      <c r="AG258" s="329">
        <f t="shared" si="105"/>
        <v>641.17647058823525</v>
      </c>
      <c r="AH258" s="768">
        <v>1</v>
      </c>
      <c r="AI258" s="769">
        <v>1</v>
      </c>
      <c r="AJ258" s="769">
        <v>1</v>
      </c>
      <c r="AK258" s="769">
        <v>1</v>
      </c>
      <c r="AL258" s="769">
        <v>1</v>
      </c>
      <c r="AM258" s="769">
        <v>1</v>
      </c>
      <c r="AN258" s="769">
        <v>1</v>
      </c>
      <c r="AO258" s="769">
        <v>1</v>
      </c>
      <c r="AP258" s="769">
        <v>1</v>
      </c>
      <c r="AQ258" s="769">
        <v>1</v>
      </c>
      <c r="AR258" s="769">
        <v>1</v>
      </c>
      <c r="AS258" s="769">
        <v>1</v>
      </c>
      <c r="AT258" s="769">
        <v>4</v>
      </c>
      <c r="AU258" s="769">
        <v>6</v>
      </c>
      <c r="AV258" s="771">
        <v>7</v>
      </c>
    </row>
    <row r="259" spans="2:48" ht="14.5" x14ac:dyDescent="0.35">
      <c r="B259" s="910"/>
      <c r="C259" s="1" t="s">
        <v>3</v>
      </c>
      <c r="D259" s="741">
        <v>6</v>
      </c>
      <c r="E259" s="741">
        <v>9</v>
      </c>
      <c r="F259" s="741">
        <v>5</v>
      </c>
      <c r="G259" s="741">
        <v>7</v>
      </c>
      <c r="H259" s="741">
        <v>5</v>
      </c>
      <c r="I259" s="741">
        <v>5</v>
      </c>
      <c r="J259" s="741">
        <v>5</v>
      </c>
      <c r="K259" s="741">
        <v>3</v>
      </c>
      <c r="L259" s="741">
        <v>2</v>
      </c>
      <c r="M259" s="741">
        <v>0</v>
      </c>
      <c r="N259" s="741">
        <v>0</v>
      </c>
      <c r="O259" s="741">
        <v>0</v>
      </c>
      <c r="P259" s="742">
        <v>0</v>
      </c>
      <c r="Q259" s="742">
        <v>0</v>
      </c>
      <c r="R259" s="742">
        <v>0</v>
      </c>
      <c r="S259" s="143">
        <f>100</f>
        <v>100</v>
      </c>
      <c r="T259" s="328">
        <f t="shared" si="81"/>
        <v>150</v>
      </c>
      <c r="U259" s="328">
        <f t="shared" si="82"/>
        <v>83.333333333333329</v>
      </c>
      <c r="V259" s="328">
        <f t="shared" si="83"/>
        <v>116.66666666666667</v>
      </c>
      <c r="W259" s="328">
        <f t="shared" si="84"/>
        <v>83.333333333333329</v>
      </c>
      <c r="X259" s="328">
        <f t="shared" si="85"/>
        <v>83.333333333333329</v>
      </c>
      <c r="Y259" s="328">
        <f t="shared" si="86"/>
        <v>83.333333333333329</v>
      </c>
      <c r="Z259" s="328">
        <f t="shared" si="87"/>
        <v>50</v>
      </c>
      <c r="AA259" s="328">
        <f t="shared" si="88"/>
        <v>33.333333333333336</v>
      </c>
      <c r="AB259" s="328">
        <f t="shared" si="88"/>
        <v>0</v>
      </c>
      <c r="AC259" s="328">
        <f t="shared" si="88"/>
        <v>0</v>
      </c>
      <c r="AD259" s="328">
        <f t="shared" si="88"/>
        <v>0</v>
      </c>
      <c r="AE259" s="328">
        <f t="shared" si="104"/>
        <v>0</v>
      </c>
      <c r="AF259" s="328">
        <f t="shared" si="105"/>
        <v>0</v>
      </c>
      <c r="AG259" s="329">
        <f t="shared" si="105"/>
        <v>0</v>
      </c>
      <c r="AH259" s="768">
        <v>1</v>
      </c>
      <c r="AI259" s="769">
        <v>1</v>
      </c>
      <c r="AJ259" s="769">
        <v>1</v>
      </c>
      <c r="AK259" s="769">
        <v>1</v>
      </c>
      <c r="AL259" s="769">
        <v>1</v>
      </c>
      <c r="AM259" s="769">
        <v>1</v>
      </c>
      <c r="AN259" s="769">
        <v>1</v>
      </c>
      <c r="AO259" s="769">
        <v>1</v>
      </c>
      <c r="AP259" s="769">
        <v>1</v>
      </c>
      <c r="AQ259" s="769">
        <v>1</v>
      </c>
      <c r="AR259" s="769">
        <v>1</v>
      </c>
      <c r="AS259" s="769">
        <v>1</v>
      </c>
      <c r="AT259" s="769">
        <v>4</v>
      </c>
      <c r="AU259" s="769">
        <v>6</v>
      </c>
      <c r="AV259" s="771">
        <v>7</v>
      </c>
    </row>
    <row r="260" spans="2:48" ht="14.5" x14ac:dyDescent="0.35">
      <c r="B260" s="910"/>
      <c r="C260" s="1" t="s">
        <v>4</v>
      </c>
      <c r="D260" s="741">
        <v>5</v>
      </c>
      <c r="E260" s="741">
        <v>4</v>
      </c>
      <c r="F260" s="741">
        <v>1</v>
      </c>
      <c r="G260" s="741">
        <v>1</v>
      </c>
      <c r="H260" s="741">
        <v>1</v>
      </c>
      <c r="I260" s="741">
        <v>1</v>
      </c>
      <c r="J260" s="741">
        <v>1</v>
      </c>
      <c r="K260" s="741">
        <v>2</v>
      </c>
      <c r="L260" s="741">
        <v>4</v>
      </c>
      <c r="M260" s="741">
        <v>5</v>
      </c>
      <c r="N260" s="741">
        <v>4</v>
      </c>
      <c r="O260" s="741">
        <v>3</v>
      </c>
      <c r="P260" s="742">
        <v>4</v>
      </c>
      <c r="Q260" s="742">
        <v>4</v>
      </c>
      <c r="R260" s="742">
        <v>4</v>
      </c>
      <c r="S260" s="143">
        <f>100</f>
        <v>100</v>
      </c>
      <c r="T260" s="328">
        <f t="shared" si="81"/>
        <v>80</v>
      </c>
      <c r="U260" s="328">
        <f t="shared" si="82"/>
        <v>20</v>
      </c>
      <c r="V260" s="328">
        <f t="shared" si="83"/>
        <v>20</v>
      </c>
      <c r="W260" s="328">
        <f t="shared" si="84"/>
        <v>20</v>
      </c>
      <c r="X260" s="328">
        <f t="shared" si="85"/>
        <v>20</v>
      </c>
      <c r="Y260" s="328">
        <f t="shared" si="86"/>
        <v>20</v>
      </c>
      <c r="Z260" s="328">
        <f t="shared" si="87"/>
        <v>40</v>
      </c>
      <c r="AA260" s="328">
        <f t="shared" si="88"/>
        <v>80</v>
      </c>
      <c r="AB260" s="328">
        <f t="shared" si="88"/>
        <v>100</v>
      </c>
      <c r="AC260" s="328">
        <f t="shared" si="88"/>
        <v>80</v>
      </c>
      <c r="AD260" s="328">
        <f t="shared" si="88"/>
        <v>60</v>
      </c>
      <c r="AE260" s="328">
        <f t="shared" si="104"/>
        <v>80</v>
      </c>
      <c r="AF260" s="328">
        <f t="shared" si="105"/>
        <v>80</v>
      </c>
      <c r="AG260" s="329">
        <f t="shared" si="105"/>
        <v>80</v>
      </c>
      <c r="AH260" s="768">
        <v>1</v>
      </c>
      <c r="AI260" s="769">
        <v>1</v>
      </c>
      <c r="AJ260" s="769">
        <v>1</v>
      </c>
      <c r="AK260" s="769">
        <v>1</v>
      </c>
      <c r="AL260" s="769">
        <v>1</v>
      </c>
      <c r="AM260" s="769">
        <v>1</v>
      </c>
      <c r="AN260" s="769">
        <v>1</v>
      </c>
      <c r="AO260" s="769">
        <v>1</v>
      </c>
      <c r="AP260" s="769">
        <v>1</v>
      </c>
      <c r="AQ260" s="769">
        <v>1</v>
      </c>
      <c r="AR260" s="769">
        <v>1</v>
      </c>
      <c r="AS260" s="769">
        <v>1</v>
      </c>
      <c r="AT260" s="769">
        <v>4</v>
      </c>
      <c r="AU260" s="769">
        <v>6</v>
      </c>
      <c r="AV260" s="771">
        <v>7</v>
      </c>
    </row>
    <row r="261" spans="2:48" ht="14.5" x14ac:dyDescent="0.35">
      <c r="B261" s="910"/>
      <c r="C261" s="1" t="s">
        <v>5</v>
      </c>
      <c r="D261" s="741">
        <v>1</v>
      </c>
      <c r="E261" s="741">
        <v>1</v>
      </c>
      <c r="F261" s="741">
        <v>1</v>
      </c>
      <c r="G261" s="741">
        <v>1</v>
      </c>
      <c r="H261" s="741">
        <v>1</v>
      </c>
      <c r="I261" s="741">
        <v>1</v>
      </c>
      <c r="J261" s="741">
        <v>1</v>
      </c>
      <c r="K261" s="741">
        <v>1</v>
      </c>
      <c r="L261" s="741">
        <v>1</v>
      </c>
      <c r="M261" s="741">
        <v>1</v>
      </c>
      <c r="N261" s="741">
        <v>1</v>
      </c>
      <c r="O261" s="741">
        <v>1</v>
      </c>
      <c r="P261" s="742">
        <v>1</v>
      </c>
      <c r="Q261" s="742">
        <v>1</v>
      </c>
      <c r="R261" s="742">
        <v>1</v>
      </c>
      <c r="S261" s="143">
        <f>100</f>
        <v>100</v>
      </c>
      <c r="T261" s="328">
        <f t="shared" si="81"/>
        <v>100</v>
      </c>
      <c r="U261" s="328">
        <f t="shared" si="82"/>
        <v>100</v>
      </c>
      <c r="V261" s="328">
        <f t="shared" si="83"/>
        <v>100</v>
      </c>
      <c r="W261" s="328">
        <f t="shared" si="84"/>
        <v>100</v>
      </c>
      <c r="X261" s="328">
        <f t="shared" si="85"/>
        <v>100</v>
      </c>
      <c r="Y261" s="328">
        <f t="shared" si="86"/>
        <v>100</v>
      </c>
      <c r="Z261" s="328">
        <f t="shared" si="87"/>
        <v>100</v>
      </c>
      <c r="AA261" s="328">
        <f t="shared" si="88"/>
        <v>100</v>
      </c>
      <c r="AB261" s="328">
        <f t="shared" si="88"/>
        <v>100</v>
      </c>
      <c r="AC261" s="328">
        <f t="shared" si="88"/>
        <v>100</v>
      </c>
      <c r="AD261" s="328">
        <f t="shared" si="88"/>
        <v>100</v>
      </c>
      <c r="AE261" s="328">
        <f t="shared" si="104"/>
        <v>100</v>
      </c>
      <c r="AF261" s="328">
        <f t="shared" si="105"/>
        <v>100</v>
      </c>
      <c r="AG261" s="329">
        <f t="shared" si="105"/>
        <v>100</v>
      </c>
      <c r="AH261" s="768">
        <v>1</v>
      </c>
      <c r="AI261" s="769">
        <v>1</v>
      </c>
      <c r="AJ261" s="769">
        <v>1</v>
      </c>
      <c r="AK261" s="769">
        <v>1</v>
      </c>
      <c r="AL261" s="769">
        <v>1</v>
      </c>
      <c r="AM261" s="769">
        <v>1</v>
      </c>
      <c r="AN261" s="769">
        <v>1</v>
      </c>
      <c r="AO261" s="769">
        <v>1</v>
      </c>
      <c r="AP261" s="769">
        <v>1</v>
      </c>
      <c r="AQ261" s="769">
        <v>1</v>
      </c>
      <c r="AR261" s="769">
        <v>1</v>
      </c>
      <c r="AS261" s="769">
        <v>1</v>
      </c>
      <c r="AT261" s="769">
        <v>4</v>
      </c>
      <c r="AU261" s="769">
        <v>6</v>
      </c>
      <c r="AV261" s="771">
        <v>7</v>
      </c>
    </row>
    <row r="262" spans="2:48" ht="14.5" x14ac:dyDescent="0.35">
      <c r="B262" s="910"/>
      <c r="C262" s="1" t="s">
        <v>6</v>
      </c>
      <c r="D262" s="741">
        <v>29</v>
      </c>
      <c r="E262" s="741">
        <v>36</v>
      </c>
      <c r="F262" s="741">
        <v>35</v>
      </c>
      <c r="G262" s="741">
        <v>36</v>
      </c>
      <c r="H262" s="741">
        <v>39</v>
      </c>
      <c r="I262" s="741">
        <v>42</v>
      </c>
      <c r="J262" s="741">
        <v>39</v>
      </c>
      <c r="K262" s="741">
        <v>45</v>
      </c>
      <c r="L262" s="741">
        <v>42</v>
      </c>
      <c r="M262" s="741">
        <v>48</v>
      </c>
      <c r="N262" s="741">
        <v>46</v>
      </c>
      <c r="O262" s="741">
        <v>41</v>
      </c>
      <c r="P262" s="742">
        <v>119</v>
      </c>
      <c r="Q262" s="742">
        <v>114</v>
      </c>
      <c r="R262" s="742">
        <v>114</v>
      </c>
      <c r="S262" s="143">
        <f>100</f>
        <v>100</v>
      </c>
      <c r="T262" s="328">
        <f t="shared" si="81"/>
        <v>124.13793103448276</v>
      </c>
      <c r="U262" s="328">
        <f t="shared" si="82"/>
        <v>120.68965517241379</v>
      </c>
      <c r="V262" s="328">
        <f t="shared" si="83"/>
        <v>124.13793103448276</v>
      </c>
      <c r="W262" s="328">
        <f t="shared" si="84"/>
        <v>134.48275862068965</v>
      </c>
      <c r="X262" s="328">
        <f t="shared" si="85"/>
        <v>144.82758620689654</v>
      </c>
      <c r="Y262" s="328">
        <f t="shared" si="86"/>
        <v>134.48275862068965</v>
      </c>
      <c r="Z262" s="328">
        <f t="shared" si="87"/>
        <v>155.17241379310346</v>
      </c>
      <c r="AA262" s="328">
        <f t="shared" si="88"/>
        <v>144.82758620689654</v>
      </c>
      <c r="AB262" s="328">
        <f t="shared" si="88"/>
        <v>165.51724137931035</v>
      </c>
      <c r="AC262" s="328">
        <f t="shared" si="88"/>
        <v>158.62068965517241</v>
      </c>
      <c r="AD262" s="328">
        <f t="shared" si="88"/>
        <v>141.37931034482759</v>
      </c>
      <c r="AE262" s="328">
        <f t="shared" si="104"/>
        <v>410.34482758620692</v>
      </c>
      <c r="AF262" s="328">
        <f t="shared" si="105"/>
        <v>393.10344827586209</v>
      </c>
      <c r="AG262" s="329">
        <f t="shared" si="105"/>
        <v>393.10344827586209</v>
      </c>
      <c r="AH262" s="768">
        <v>1</v>
      </c>
      <c r="AI262" s="769">
        <v>1</v>
      </c>
      <c r="AJ262" s="769">
        <v>1</v>
      </c>
      <c r="AK262" s="769">
        <v>1</v>
      </c>
      <c r="AL262" s="769">
        <v>1</v>
      </c>
      <c r="AM262" s="769">
        <v>1</v>
      </c>
      <c r="AN262" s="769">
        <v>1</v>
      </c>
      <c r="AO262" s="769">
        <v>1</v>
      </c>
      <c r="AP262" s="769">
        <v>1</v>
      </c>
      <c r="AQ262" s="769">
        <v>1</v>
      </c>
      <c r="AR262" s="769">
        <v>1</v>
      </c>
      <c r="AS262" s="769">
        <v>1</v>
      </c>
      <c r="AT262" s="769">
        <v>4</v>
      </c>
      <c r="AU262" s="769">
        <v>6</v>
      </c>
      <c r="AV262" s="771">
        <v>7</v>
      </c>
    </row>
    <row r="263" spans="2:48" ht="14.5" x14ac:dyDescent="0.35">
      <c r="B263" s="911"/>
      <c r="C263" s="8" t="s">
        <v>7</v>
      </c>
      <c r="D263">
        <v>28</v>
      </c>
      <c r="E263">
        <v>35</v>
      </c>
      <c r="F263">
        <v>34</v>
      </c>
      <c r="G263">
        <v>35</v>
      </c>
      <c r="H263">
        <v>38</v>
      </c>
      <c r="I263">
        <v>41</v>
      </c>
      <c r="J263">
        <v>38</v>
      </c>
      <c r="K263">
        <v>44</v>
      </c>
      <c r="L263">
        <v>41</v>
      </c>
      <c r="M263">
        <v>47</v>
      </c>
      <c r="N263">
        <v>45</v>
      </c>
      <c r="O263">
        <v>40</v>
      </c>
      <c r="P263">
        <v>118</v>
      </c>
      <c r="Q263">
        <v>113</v>
      </c>
      <c r="R263">
        <v>113</v>
      </c>
      <c r="S263" s="143">
        <f>100</f>
        <v>100</v>
      </c>
      <c r="T263" s="328">
        <f t="shared" si="81"/>
        <v>125</v>
      </c>
      <c r="U263" s="328">
        <f t="shared" si="82"/>
        <v>121.42857142857143</v>
      </c>
      <c r="V263" s="328">
        <f t="shared" si="83"/>
        <v>125</v>
      </c>
      <c r="W263" s="328">
        <f t="shared" si="84"/>
        <v>135.71428571428572</v>
      </c>
      <c r="X263" s="328">
        <f t="shared" si="85"/>
        <v>146.42857142857142</v>
      </c>
      <c r="Y263" s="328">
        <f t="shared" si="86"/>
        <v>135.71428571428572</v>
      </c>
      <c r="Z263" s="328">
        <f t="shared" si="87"/>
        <v>157.14285714285714</v>
      </c>
      <c r="AA263" s="328">
        <f t="shared" si="88"/>
        <v>146.42857142857142</v>
      </c>
      <c r="AB263" s="328">
        <f t="shared" si="88"/>
        <v>167.85714285714286</v>
      </c>
      <c r="AC263" s="328">
        <f t="shared" si="88"/>
        <v>160.71428571428572</v>
      </c>
      <c r="AD263" s="328">
        <f t="shared" si="88"/>
        <v>142.85714285714286</v>
      </c>
      <c r="AE263" s="328">
        <f t="shared" si="104"/>
        <v>421.42857142857144</v>
      </c>
      <c r="AF263" s="328">
        <f t="shared" si="105"/>
        <v>403.57142857142856</v>
      </c>
      <c r="AG263" s="329">
        <f t="shared" si="105"/>
        <v>403.57142857142856</v>
      </c>
      <c r="AH263" s="772"/>
      <c r="AI263" s="773"/>
      <c r="AJ263" s="773"/>
      <c r="AK263" s="773"/>
      <c r="AL263" s="773"/>
      <c r="AM263" s="773"/>
      <c r="AN263" s="773"/>
      <c r="AO263" s="773"/>
      <c r="AP263" s="773"/>
      <c r="AQ263" s="773"/>
      <c r="AR263" s="773"/>
      <c r="AS263" s="773"/>
      <c r="AT263" s="773"/>
      <c r="AU263" s="773"/>
      <c r="AV263" s="774"/>
    </row>
    <row r="264" spans="2:48" ht="14.5" x14ac:dyDescent="0.35">
      <c r="B264" s="910" t="s">
        <v>58</v>
      </c>
      <c r="C264" s="1" t="s">
        <v>2</v>
      </c>
      <c r="D264" s="741">
        <v>2</v>
      </c>
      <c r="E264" s="741">
        <v>2</v>
      </c>
      <c r="F264" s="741">
        <v>2</v>
      </c>
      <c r="G264" s="741">
        <v>2</v>
      </c>
      <c r="H264" s="741">
        <v>5</v>
      </c>
      <c r="I264" s="741">
        <v>5</v>
      </c>
      <c r="J264" s="741">
        <v>7</v>
      </c>
      <c r="K264" s="741">
        <v>11</v>
      </c>
      <c r="L264" s="741">
        <v>9</v>
      </c>
      <c r="M264" s="741">
        <v>13</v>
      </c>
      <c r="N264" s="741">
        <v>17</v>
      </c>
      <c r="O264" s="741">
        <v>17</v>
      </c>
      <c r="P264" s="742">
        <v>53</v>
      </c>
      <c r="Q264" s="742">
        <v>50</v>
      </c>
      <c r="R264" s="742">
        <v>50</v>
      </c>
      <c r="S264" s="143">
        <f>100</f>
        <v>100</v>
      </c>
      <c r="T264" s="328">
        <f t="shared" si="81"/>
        <v>100</v>
      </c>
      <c r="U264" s="328">
        <f t="shared" si="82"/>
        <v>100</v>
      </c>
      <c r="V264" s="328">
        <f t="shared" si="83"/>
        <v>100</v>
      </c>
      <c r="W264" s="328">
        <f t="shared" si="84"/>
        <v>250</v>
      </c>
      <c r="X264" s="328">
        <f t="shared" si="85"/>
        <v>250</v>
      </c>
      <c r="Y264" s="328">
        <f t="shared" si="86"/>
        <v>350</v>
      </c>
      <c r="Z264" s="328">
        <f t="shared" si="87"/>
        <v>550</v>
      </c>
      <c r="AA264" s="328">
        <f t="shared" si="88"/>
        <v>450</v>
      </c>
      <c r="AB264" s="328">
        <f t="shared" si="88"/>
        <v>650</v>
      </c>
      <c r="AC264" s="328">
        <f t="shared" si="88"/>
        <v>850</v>
      </c>
      <c r="AD264" s="328">
        <f t="shared" si="88"/>
        <v>850</v>
      </c>
      <c r="AE264" s="328">
        <f t="shared" si="104"/>
        <v>2650</v>
      </c>
      <c r="AF264" s="328">
        <f t="shared" si="105"/>
        <v>2500</v>
      </c>
      <c r="AG264" s="329">
        <f t="shared" si="105"/>
        <v>2500</v>
      </c>
      <c r="AH264" s="768">
        <v>1</v>
      </c>
      <c r="AI264" s="769">
        <v>1</v>
      </c>
      <c r="AJ264" s="769">
        <v>1</v>
      </c>
      <c r="AK264" s="769">
        <v>1</v>
      </c>
      <c r="AL264" s="769">
        <v>1</v>
      </c>
      <c r="AM264" s="769">
        <v>1</v>
      </c>
      <c r="AN264" s="769">
        <v>1</v>
      </c>
      <c r="AO264" s="769">
        <v>1</v>
      </c>
      <c r="AP264" s="769">
        <v>1</v>
      </c>
      <c r="AQ264" s="769">
        <v>1</v>
      </c>
      <c r="AR264" s="769">
        <v>1</v>
      </c>
      <c r="AS264" s="769">
        <v>1</v>
      </c>
      <c r="AT264" s="769">
        <v>4</v>
      </c>
      <c r="AU264" s="769">
        <v>6</v>
      </c>
      <c r="AV264" s="771">
        <v>7</v>
      </c>
    </row>
    <row r="265" spans="2:48" ht="14.5" x14ac:dyDescent="0.35">
      <c r="B265" s="910"/>
      <c r="C265" s="1" t="s">
        <v>3</v>
      </c>
      <c r="D265" s="741">
        <v>5</v>
      </c>
      <c r="E265" s="741">
        <v>3</v>
      </c>
      <c r="F265" s="741">
        <v>4</v>
      </c>
      <c r="G265" s="741">
        <v>4</v>
      </c>
      <c r="H265" s="741">
        <v>4</v>
      </c>
      <c r="I265" s="741">
        <v>3</v>
      </c>
      <c r="J265" s="741">
        <v>4</v>
      </c>
      <c r="K265" s="741">
        <v>4</v>
      </c>
      <c r="L265" s="741">
        <v>5</v>
      </c>
      <c r="M265" s="741">
        <v>3</v>
      </c>
      <c r="N265" s="741">
        <v>3</v>
      </c>
      <c r="O265" s="741">
        <v>5</v>
      </c>
      <c r="P265" s="742">
        <v>7</v>
      </c>
      <c r="Q265" s="742">
        <v>7</v>
      </c>
      <c r="R265" s="742">
        <v>7</v>
      </c>
      <c r="S265" s="143">
        <f>100</f>
        <v>100</v>
      </c>
      <c r="T265" s="328">
        <f t="shared" si="81"/>
        <v>60</v>
      </c>
      <c r="U265" s="328">
        <f t="shared" si="82"/>
        <v>80</v>
      </c>
      <c r="V265" s="328">
        <f t="shared" si="83"/>
        <v>80</v>
      </c>
      <c r="W265" s="328">
        <f t="shared" si="84"/>
        <v>80</v>
      </c>
      <c r="X265" s="328">
        <f t="shared" si="85"/>
        <v>60</v>
      </c>
      <c r="Y265" s="328">
        <f t="shared" si="86"/>
        <v>80</v>
      </c>
      <c r="Z265" s="328">
        <f t="shared" si="87"/>
        <v>80</v>
      </c>
      <c r="AA265" s="328">
        <f t="shared" si="88"/>
        <v>100</v>
      </c>
      <c r="AB265" s="328">
        <f t="shared" si="88"/>
        <v>60</v>
      </c>
      <c r="AC265" s="328">
        <f t="shared" si="88"/>
        <v>60</v>
      </c>
      <c r="AD265" s="328">
        <f t="shared" si="88"/>
        <v>100</v>
      </c>
      <c r="AE265" s="328">
        <f t="shared" si="104"/>
        <v>140</v>
      </c>
      <c r="AF265" s="328">
        <f t="shared" si="105"/>
        <v>140</v>
      </c>
      <c r="AG265" s="329">
        <f t="shared" si="105"/>
        <v>140</v>
      </c>
      <c r="AH265" s="768">
        <v>1</v>
      </c>
      <c r="AI265" s="769">
        <v>1</v>
      </c>
      <c r="AJ265" s="769">
        <v>1</v>
      </c>
      <c r="AK265" s="769">
        <v>1</v>
      </c>
      <c r="AL265" s="769">
        <v>1</v>
      </c>
      <c r="AM265" s="769">
        <v>1</v>
      </c>
      <c r="AN265" s="769">
        <v>1</v>
      </c>
      <c r="AO265" s="769">
        <v>1</v>
      </c>
      <c r="AP265" s="769">
        <v>1</v>
      </c>
      <c r="AQ265" s="769">
        <v>1</v>
      </c>
      <c r="AR265" s="769">
        <v>1</v>
      </c>
      <c r="AS265" s="769">
        <v>1</v>
      </c>
      <c r="AT265" s="769">
        <v>4</v>
      </c>
      <c r="AU265" s="769">
        <v>6</v>
      </c>
      <c r="AV265" s="771">
        <v>7</v>
      </c>
    </row>
    <row r="266" spans="2:48" ht="14.5" x14ac:dyDescent="0.35">
      <c r="B266" s="910"/>
      <c r="C266" s="1" t="s">
        <v>4</v>
      </c>
      <c r="D266" s="741">
        <v>0</v>
      </c>
      <c r="E266" s="741">
        <v>0</v>
      </c>
      <c r="F266" s="741">
        <v>0</v>
      </c>
      <c r="G266" s="741">
        <v>0</v>
      </c>
      <c r="H266" s="741">
        <v>0</v>
      </c>
      <c r="I266" s="741">
        <v>1</v>
      </c>
      <c r="J266" s="741">
        <v>1</v>
      </c>
      <c r="K266" s="741">
        <v>0</v>
      </c>
      <c r="L266" s="741">
        <v>0</v>
      </c>
      <c r="M266" s="741">
        <v>0</v>
      </c>
      <c r="N266" s="741">
        <v>0</v>
      </c>
      <c r="O266" s="741">
        <v>0</v>
      </c>
      <c r="P266" s="742">
        <v>0</v>
      </c>
      <c r="Q266" s="742">
        <v>0</v>
      </c>
      <c r="R266" s="742">
        <v>0</v>
      </c>
      <c r="S266" s="143">
        <f>100</f>
        <v>100</v>
      </c>
      <c r="T266" s="328" t="e">
        <f t="shared" si="81"/>
        <v>#DIV/0!</v>
      </c>
      <c r="U266" s="328" t="e">
        <f t="shared" si="82"/>
        <v>#DIV/0!</v>
      </c>
      <c r="V266" s="328" t="e">
        <f t="shared" si="83"/>
        <v>#DIV/0!</v>
      </c>
      <c r="W266" s="328" t="e">
        <f t="shared" si="84"/>
        <v>#DIV/0!</v>
      </c>
      <c r="X266" s="328" t="e">
        <f t="shared" si="85"/>
        <v>#DIV/0!</v>
      </c>
      <c r="Y266" s="328" t="e">
        <f t="shared" si="86"/>
        <v>#DIV/0!</v>
      </c>
      <c r="Z266" s="328" t="e">
        <f t="shared" si="87"/>
        <v>#DIV/0!</v>
      </c>
      <c r="AA266" s="328" t="e">
        <f t="shared" si="88"/>
        <v>#DIV/0!</v>
      </c>
      <c r="AB266" s="328" t="e">
        <f t="shared" si="88"/>
        <v>#DIV/0!</v>
      </c>
      <c r="AC266" s="328" t="e">
        <f t="shared" si="88"/>
        <v>#DIV/0!</v>
      </c>
      <c r="AD266" s="328" t="e">
        <f t="shared" si="88"/>
        <v>#DIV/0!</v>
      </c>
      <c r="AE266" s="328" t="e">
        <f t="shared" si="104"/>
        <v>#DIV/0!</v>
      </c>
      <c r="AF266" s="328" t="e">
        <f t="shared" si="105"/>
        <v>#DIV/0!</v>
      </c>
      <c r="AG266" s="329" t="e">
        <f t="shared" si="105"/>
        <v>#DIV/0!</v>
      </c>
      <c r="AH266" s="768">
        <v>1</v>
      </c>
      <c r="AI266" s="769">
        <v>1</v>
      </c>
      <c r="AJ266" s="769">
        <v>1</v>
      </c>
      <c r="AK266" s="769">
        <v>1</v>
      </c>
      <c r="AL266" s="769">
        <v>1</v>
      </c>
      <c r="AM266" s="769">
        <v>1</v>
      </c>
      <c r="AN266" s="769">
        <v>1</v>
      </c>
      <c r="AO266" s="769">
        <v>1</v>
      </c>
      <c r="AP266" s="769">
        <v>1</v>
      </c>
      <c r="AQ266" s="769">
        <v>1</v>
      </c>
      <c r="AR266" s="769">
        <v>1</v>
      </c>
      <c r="AS266" s="769">
        <v>1</v>
      </c>
      <c r="AT266" s="769">
        <v>4</v>
      </c>
      <c r="AU266" s="769">
        <v>6</v>
      </c>
      <c r="AV266" s="771">
        <v>7</v>
      </c>
    </row>
    <row r="267" spans="2:48" ht="14.5" x14ac:dyDescent="0.35">
      <c r="B267" s="910"/>
      <c r="C267" s="1" t="s">
        <v>5</v>
      </c>
      <c r="D267" s="741">
        <v>1</v>
      </c>
      <c r="E267" s="741">
        <v>1</v>
      </c>
      <c r="F267" s="741">
        <v>1</v>
      </c>
      <c r="G267" s="741">
        <v>1</v>
      </c>
      <c r="H267" s="741">
        <v>1</v>
      </c>
      <c r="I267" s="741">
        <v>0</v>
      </c>
      <c r="J267" s="741">
        <v>0</v>
      </c>
      <c r="K267" s="741">
        <v>0</v>
      </c>
      <c r="L267" s="741">
        <v>0</v>
      </c>
      <c r="M267" s="741">
        <v>0</v>
      </c>
      <c r="N267" s="741">
        <v>0</v>
      </c>
      <c r="O267" s="741">
        <v>0</v>
      </c>
      <c r="P267" s="742">
        <v>0</v>
      </c>
      <c r="Q267" s="742">
        <v>0</v>
      </c>
      <c r="R267" s="742">
        <v>0</v>
      </c>
      <c r="S267" s="143">
        <f>100</f>
        <v>100</v>
      </c>
      <c r="T267" s="328">
        <f t="shared" si="81"/>
        <v>100</v>
      </c>
      <c r="U267" s="328">
        <f t="shared" si="82"/>
        <v>100</v>
      </c>
      <c r="V267" s="328">
        <f t="shared" si="83"/>
        <v>100</v>
      </c>
      <c r="W267" s="328">
        <f t="shared" si="84"/>
        <v>100</v>
      </c>
      <c r="X267" s="328">
        <f t="shared" si="85"/>
        <v>0</v>
      </c>
      <c r="Y267" s="328">
        <f t="shared" si="86"/>
        <v>0</v>
      </c>
      <c r="Z267" s="328">
        <f t="shared" si="87"/>
        <v>0</v>
      </c>
      <c r="AA267" s="328">
        <f t="shared" si="88"/>
        <v>0</v>
      </c>
      <c r="AB267" s="328">
        <f t="shared" si="88"/>
        <v>0</v>
      </c>
      <c r="AC267" s="328">
        <f t="shared" si="88"/>
        <v>0</v>
      </c>
      <c r="AD267" s="328">
        <f t="shared" si="88"/>
        <v>0</v>
      </c>
      <c r="AE267" s="328">
        <f t="shared" si="104"/>
        <v>0</v>
      </c>
      <c r="AF267" s="328">
        <f t="shared" si="105"/>
        <v>0</v>
      </c>
      <c r="AG267" s="329">
        <f t="shared" si="105"/>
        <v>0</v>
      </c>
      <c r="AH267" s="768">
        <v>1</v>
      </c>
      <c r="AI267" s="769">
        <v>1</v>
      </c>
      <c r="AJ267" s="769">
        <v>1</v>
      </c>
      <c r="AK267" s="769">
        <v>1</v>
      </c>
      <c r="AL267" s="769">
        <v>1</v>
      </c>
      <c r="AM267" s="769">
        <v>1</v>
      </c>
      <c r="AN267" s="769">
        <v>1</v>
      </c>
      <c r="AO267" s="769">
        <v>1</v>
      </c>
      <c r="AP267" s="769">
        <v>1</v>
      </c>
      <c r="AQ267" s="769">
        <v>1</v>
      </c>
      <c r="AR267" s="769">
        <v>1</v>
      </c>
      <c r="AS267" s="769">
        <v>1</v>
      </c>
      <c r="AT267" s="769">
        <v>4</v>
      </c>
      <c r="AU267" s="769">
        <v>6</v>
      </c>
      <c r="AV267" s="771">
        <v>7</v>
      </c>
    </row>
    <row r="268" spans="2:48" ht="14.5" x14ac:dyDescent="0.35">
      <c r="B268" s="910"/>
      <c r="C268" s="1" t="s">
        <v>6</v>
      </c>
      <c r="D268" s="741">
        <v>8</v>
      </c>
      <c r="E268" s="741">
        <v>6</v>
      </c>
      <c r="F268" s="741">
        <v>7</v>
      </c>
      <c r="G268" s="741">
        <v>7</v>
      </c>
      <c r="H268" s="741">
        <v>10</v>
      </c>
      <c r="I268" s="741">
        <v>9</v>
      </c>
      <c r="J268" s="741">
        <v>12</v>
      </c>
      <c r="K268" s="741">
        <v>15</v>
      </c>
      <c r="L268" s="741">
        <v>14</v>
      </c>
      <c r="M268" s="741">
        <v>16</v>
      </c>
      <c r="N268" s="741">
        <v>20</v>
      </c>
      <c r="O268" s="741">
        <v>22</v>
      </c>
      <c r="P268" s="742">
        <v>60</v>
      </c>
      <c r="Q268" s="742">
        <v>57</v>
      </c>
      <c r="R268" s="742">
        <v>57</v>
      </c>
      <c r="S268" s="143">
        <f>100</f>
        <v>100</v>
      </c>
      <c r="T268" s="328">
        <f t="shared" si="81"/>
        <v>75</v>
      </c>
      <c r="U268" s="328">
        <f t="shared" si="82"/>
        <v>87.5</v>
      </c>
      <c r="V268" s="328">
        <f t="shared" si="83"/>
        <v>87.5</v>
      </c>
      <c r="W268" s="328">
        <f t="shared" si="84"/>
        <v>125</v>
      </c>
      <c r="X268" s="328">
        <f t="shared" si="85"/>
        <v>112.5</v>
      </c>
      <c r="Y268" s="328">
        <f t="shared" si="86"/>
        <v>150</v>
      </c>
      <c r="Z268" s="328">
        <f t="shared" si="87"/>
        <v>187.5</v>
      </c>
      <c r="AA268" s="328">
        <f t="shared" si="88"/>
        <v>175</v>
      </c>
      <c r="AB268" s="328">
        <f t="shared" si="88"/>
        <v>200</v>
      </c>
      <c r="AC268" s="328">
        <f t="shared" si="88"/>
        <v>250</v>
      </c>
      <c r="AD268" s="328">
        <f t="shared" ref="AD268" si="106">O268*100/$D268</f>
        <v>275</v>
      </c>
      <c r="AE268" s="328">
        <f t="shared" si="104"/>
        <v>750</v>
      </c>
      <c r="AF268" s="328">
        <f t="shared" si="105"/>
        <v>712.5</v>
      </c>
      <c r="AG268" s="329">
        <f t="shared" si="105"/>
        <v>712.5</v>
      </c>
      <c r="AH268" s="768">
        <v>1</v>
      </c>
      <c r="AI268" s="769">
        <v>1</v>
      </c>
      <c r="AJ268" s="769">
        <v>1</v>
      </c>
      <c r="AK268" s="769">
        <v>1</v>
      </c>
      <c r="AL268" s="769">
        <v>1</v>
      </c>
      <c r="AM268" s="769">
        <v>1</v>
      </c>
      <c r="AN268" s="769">
        <v>1</v>
      </c>
      <c r="AO268" s="769">
        <v>1</v>
      </c>
      <c r="AP268" s="769">
        <v>1</v>
      </c>
      <c r="AQ268" s="769">
        <v>1</v>
      </c>
      <c r="AR268" s="769">
        <v>1</v>
      </c>
      <c r="AS268" s="769">
        <v>1</v>
      </c>
      <c r="AT268" s="769">
        <v>4</v>
      </c>
      <c r="AU268" s="769">
        <v>6</v>
      </c>
      <c r="AV268" s="771">
        <v>7</v>
      </c>
    </row>
    <row r="269" spans="2:48" ht="14.5" x14ac:dyDescent="0.35">
      <c r="B269" s="911"/>
      <c r="C269" s="8" t="s">
        <v>7</v>
      </c>
      <c r="D269">
        <v>7</v>
      </c>
      <c r="E269">
        <v>5</v>
      </c>
      <c r="F269">
        <v>6</v>
      </c>
      <c r="G269">
        <v>6</v>
      </c>
      <c r="H269">
        <v>9</v>
      </c>
      <c r="I269">
        <v>9</v>
      </c>
      <c r="J269">
        <v>12</v>
      </c>
      <c r="K269">
        <v>15</v>
      </c>
      <c r="L269">
        <v>14</v>
      </c>
      <c r="M269">
        <v>16</v>
      </c>
      <c r="N269">
        <v>20</v>
      </c>
      <c r="O269">
        <v>22</v>
      </c>
      <c r="P269">
        <v>60</v>
      </c>
      <c r="Q269">
        <v>57</v>
      </c>
      <c r="R269">
        <v>57</v>
      </c>
      <c r="S269" s="143">
        <f>100</f>
        <v>100</v>
      </c>
      <c r="T269" s="328">
        <f t="shared" ref="T269:T332" si="107">E269*100/$D269</f>
        <v>71.428571428571431</v>
      </c>
      <c r="U269" s="328">
        <f t="shared" ref="U269:U332" si="108">F269*100/$D269</f>
        <v>85.714285714285708</v>
      </c>
      <c r="V269" s="328">
        <f t="shared" ref="V269:V332" si="109">G269*100/$D269</f>
        <v>85.714285714285708</v>
      </c>
      <c r="W269" s="328">
        <f t="shared" ref="W269:W332" si="110">H269*100/$D269</f>
        <v>128.57142857142858</v>
      </c>
      <c r="X269" s="328">
        <f t="shared" ref="X269:X332" si="111">I269*100/$D269</f>
        <v>128.57142857142858</v>
      </c>
      <c r="Y269" s="328">
        <f t="shared" ref="Y269:Y332" si="112">J269*100/$D269</f>
        <v>171.42857142857142</v>
      </c>
      <c r="Z269" s="328">
        <f t="shared" ref="Z269:Z332" si="113">K269*100/$D269</f>
        <v>214.28571428571428</v>
      </c>
      <c r="AA269" s="328">
        <f t="shared" ref="AA269:AD332" si="114">L269*100/$D269</f>
        <v>200</v>
      </c>
      <c r="AB269" s="328">
        <f t="shared" si="114"/>
        <v>228.57142857142858</v>
      </c>
      <c r="AC269" s="328">
        <f t="shared" si="114"/>
        <v>285.71428571428572</v>
      </c>
      <c r="AD269" s="328">
        <f t="shared" si="114"/>
        <v>314.28571428571428</v>
      </c>
      <c r="AE269" s="328">
        <f t="shared" ref="AE269:AG269" si="115">P269*100/$D269</f>
        <v>857.14285714285711</v>
      </c>
      <c r="AF269" s="328">
        <f t="shared" si="115"/>
        <v>814.28571428571433</v>
      </c>
      <c r="AG269" s="329">
        <f t="shared" si="115"/>
        <v>814.28571428571433</v>
      </c>
      <c r="AH269" s="772"/>
      <c r="AI269" s="773"/>
      <c r="AJ269" s="773"/>
      <c r="AK269" s="773"/>
      <c r="AL269" s="773"/>
      <c r="AM269" s="773"/>
      <c r="AN269" s="773"/>
      <c r="AO269" s="773"/>
      <c r="AP269" s="773"/>
      <c r="AQ269" s="773"/>
      <c r="AR269" s="773"/>
      <c r="AS269" s="773"/>
      <c r="AT269" s="773"/>
      <c r="AU269" s="773"/>
      <c r="AV269" s="774"/>
    </row>
    <row r="270" spans="2:48" ht="15" customHeight="1" x14ac:dyDescent="0.35">
      <c r="B270" s="910" t="s">
        <v>59</v>
      </c>
      <c r="C270" s="1" t="s">
        <v>2</v>
      </c>
      <c r="D270" s="741">
        <v>760</v>
      </c>
      <c r="E270" s="741">
        <v>737</v>
      </c>
      <c r="F270" s="741">
        <v>823</v>
      </c>
      <c r="G270" s="741">
        <v>916</v>
      </c>
      <c r="H270" s="741">
        <v>1019</v>
      </c>
      <c r="I270" s="741">
        <v>1121</v>
      </c>
      <c r="J270" s="741">
        <v>1163</v>
      </c>
      <c r="K270" s="741">
        <v>1199</v>
      </c>
      <c r="L270" s="741">
        <v>1275</v>
      </c>
      <c r="M270" s="741">
        <v>1402</v>
      </c>
      <c r="N270" s="741">
        <v>1313</v>
      </c>
      <c r="O270" s="741">
        <v>1419</v>
      </c>
      <c r="P270" s="742">
        <v>1273</v>
      </c>
      <c r="Q270" s="742">
        <v>1213</v>
      </c>
      <c r="R270" s="742">
        <v>1217</v>
      </c>
      <c r="S270" s="143">
        <f>100</f>
        <v>100</v>
      </c>
      <c r="T270" s="328">
        <f t="shared" si="107"/>
        <v>96.973684210526315</v>
      </c>
      <c r="U270" s="328">
        <f t="shared" si="108"/>
        <v>108.28947368421052</v>
      </c>
      <c r="V270" s="328">
        <f t="shared" si="109"/>
        <v>120.52631578947368</v>
      </c>
      <c r="W270" s="328">
        <f t="shared" si="110"/>
        <v>134.07894736842104</v>
      </c>
      <c r="X270" s="328">
        <f t="shared" si="111"/>
        <v>147.5</v>
      </c>
      <c r="Y270" s="328">
        <f t="shared" si="112"/>
        <v>153.02631578947367</v>
      </c>
      <c r="Z270" s="328">
        <f t="shared" si="113"/>
        <v>157.76315789473685</v>
      </c>
      <c r="AA270" s="328">
        <f t="shared" si="114"/>
        <v>167.76315789473685</v>
      </c>
      <c r="AB270" s="328">
        <f t="shared" si="114"/>
        <v>184.47368421052633</v>
      </c>
      <c r="AC270" s="328">
        <f t="shared" si="114"/>
        <v>172.76315789473685</v>
      </c>
      <c r="AD270" s="328">
        <f t="shared" si="114"/>
        <v>186.71052631578948</v>
      </c>
      <c r="AE270" s="328">
        <f t="shared" ref="AE270:AG270" si="116">P270*100/$D270</f>
        <v>167.5</v>
      </c>
      <c r="AF270" s="328">
        <f t="shared" si="116"/>
        <v>159.60526315789474</v>
      </c>
      <c r="AG270" s="329">
        <f t="shared" si="116"/>
        <v>160.13157894736841</v>
      </c>
      <c r="AH270" s="768">
        <v>1</v>
      </c>
      <c r="AI270" s="769">
        <v>1</v>
      </c>
      <c r="AJ270" s="769">
        <v>1</v>
      </c>
      <c r="AK270" s="769">
        <v>1</v>
      </c>
      <c r="AL270" s="769">
        <v>1</v>
      </c>
      <c r="AM270" s="769">
        <v>1</v>
      </c>
      <c r="AN270" s="769">
        <v>1</v>
      </c>
      <c r="AO270" s="769">
        <v>1</v>
      </c>
      <c r="AP270" s="769">
        <v>1</v>
      </c>
      <c r="AQ270" s="769">
        <v>1</v>
      </c>
      <c r="AR270" s="769">
        <v>1</v>
      </c>
      <c r="AS270" s="769">
        <v>1</v>
      </c>
      <c r="AT270" s="769">
        <v>4</v>
      </c>
      <c r="AU270" s="769">
        <v>6</v>
      </c>
      <c r="AV270" s="771">
        <v>7</v>
      </c>
    </row>
    <row r="271" spans="2:48" ht="14.5" x14ac:dyDescent="0.35">
      <c r="B271" s="910"/>
      <c r="C271" s="1" t="s">
        <v>3</v>
      </c>
      <c r="D271" s="741">
        <v>116</v>
      </c>
      <c r="E271" s="741">
        <v>123</v>
      </c>
      <c r="F271" s="741">
        <v>124</v>
      </c>
      <c r="G271" s="741">
        <v>115</v>
      </c>
      <c r="H271" s="741">
        <v>117</v>
      </c>
      <c r="I271" s="741">
        <v>115</v>
      </c>
      <c r="J271" s="741">
        <v>125</v>
      </c>
      <c r="K271" s="741">
        <v>136</v>
      </c>
      <c r="L271" s="741">
        <v>132</v>
      </c>
      <c r="M271" s="741">
        <v>118</v>
      </c>
      <c r="N271" s="741">
        <v>122</v>
      </c>
      <c r="O271" s="741">
        <v>123</v>
      </c>
      <c r="P271" s="742">
        <v>116</v>
      </c>
      <c r="Q271" s="742">
        <v>113</v>
      </c>
      <c r="R271" s="742">
        <v>113</v>
      </c>
      <c r="S271" s="143">
        <f>100</f>
        <v>100</v>
      </c>
      <c r="T271" s="328">
        <f t="shared" si="107"/>
        <v>106.03448275862068</v>
      </c>
      <c r="U271" s="328">
        <f t="shared" si="108"/>
        <v>106.89655172413794</v>
      </c>
      <c r="V271" s="328">
        <f t="shared" si="109"/>
        <v>99.137931034482762</v>
      </c>
      <c r="W271" s="328">
        <f t="shared" si="110"/>
        <v>100.86206896551724</v>
      </c>
      <c r="X271" s="328">
        <f t="shared" si="111"/>
        <v>99.137931034482762</v>
      </c>
      <c r="Y271" s="328">
        <f t="shared" si="112"/>
        <v>107.75862068965517</v>
      </c>
      <c r="Z271" s="328">
        <f t="shared" si="113"/>
        <v>117.24137931034483</v>
      </c>
      <c r="AA271" s="328">
        <f t="shared" si="114"/>
        <v>113.79310344827586</v>
      </c>
      <c r="AB271" s="328">
        <f t="shared" si="114"/>
        <v>101.72413793103448</v>
      </c>
      <c r="AC271" s="328">
        <f t="shared" si="114"/>
        <v>105.17241379310344</v>
      </c>
      <c r="AD271" s="328">
        <f t="shared" si="114"/>
        <v>106.03448275862068</v>
      </c>
      <c r="AE271" s="328">
        <f t="shared" ref="AE271:AG271" si="117">P271*100/$D271</f>
        <v>100</v>
      </c>
      <c r="AF271" s="328">
        <f t="shared" si="117"/>
        <v>97.41379310344827</v>
      </c>
      <c r="AG271" s="329">
        <f t="shared" si="117"/>
        <v>97.41379310344827</v>
      </c>
      <c r="AH271" s="768">
        <v>1</v>
      </c>
      <c r="AI271" s="769">
        <v>1</v>
      </c>
      <c r="AJ271" s="769">
        <v>1</v>
      </c>
      <c r="AK271" s="769">
        <v>1</v>
      </c>
      <c r="AL271" s="769">
        <v>1</v>
      </c>
      <c r="AM271" s="769">
        <v>1</v>
      </c>
      <c r="AN271" s="769">
        <v>1</v>
      </c>
      <c r="AO271" s="769">
        <v>1</v>
      </c>
      <c r="AP271" s="769">
        <v>1</v>
      </c>
      <c r="AQ271" s="769">
        <v>1</v>
      </c>
      <c r="AR271" s="769">
        <v>1</v>
      </c>
      <c r="AS271" s="769">
        <v>1</v>
      </c>
      <c r="AT271" s="769">
        <v>4</v>
      </c>
      <c r="AU271" s="769">
        <v>6</v>
      </c>
      <c r="AV271" s="771">
        <v>7</v>
      </c>
    </row>
    <row r="272" spans="2:48" ht="14.5" x14ac:dyDescent="0.35">
      <c r="B272" s="910"/>
      <c r="C272" s="1" t="s">
        <v>4</v>
      </c>
      <c r="D272" s="741">
        <v>48</v>
      </c>
      <c r="E272" s="741">
        <v>40</v>
      </c>
      <c r="F272" s="741">
        <v>42</v>
      </c>
      <c r="G272" s="741">
        <v>43</v>
      </c>
      <c r="H272" s="741">
        <v>41</v>
      </c>
      <c r="I272" s="741">
        <v>39</v>
      </c>
      <c r="J272" s="741">
        <v>38</v>
      </c>
      <c r="K272" s="741">
        <v>33</v>
      </c>
      <c r="L272" s="741">
        <v>33</v>
      </c>
      <c r="M272" s="741">
        <v>36</v>
      </c>
      <c r="N272" s="741">
        <v>32</v>
      </c>
      <c r="O272" s="741">
        <v>36</v>
      </c>
      <c r="P272" s="742">
        <v>33</v>
      </c>
      <c r="Q272" s="742">
        <v>32</v>
      </c>
      <c r="R272" s="742">
        <v>32</v>
      </c>
      <c r="S272" s="143">
        <f>100</f>
        <v>100</v>
      </c>
      <c r="T272" s="328">
        <f t="shared" si="107"/>
        <v>83.333333333333329</v>
      </c>
      <c r="U272" s="328">
        <f t="shared" si="108"/>
        <v>87.5</v>
      </c>
      <c r="V272" s="328">
        <f t="shared" si="109"/>
        <v>89.583333333333329</v>
      </c>
      <c r="W272" s="328">
        <f t="shared" si="110"/>
        <v>85.416666666666671</v>
      </c>
      <c r="X272" s="328">
        <f t="shared" si="111"/>
        <v>81.25</v>
      </c>
      <c r="Y272" s="328">
        <f t="shared" si="112"/>
        <v>79.166666666666671</v>
      </c>
      <c r="Z272" s="328">
        <f t="shared" si="113"/>
        <v>68.75</v>
      </c>
      <c r="AA272" s="328">
        <f t="shared" si="114"/>
        <v>68.75</v>
      </c>
      <c r="AB272" s="328">
        <f t="shared" si="114"/>
        <v>75</v>
      </c>
      <c r="AC272" s="328">
        <f t="shared" si="114"/>
        <v>66.666666666666671</v>
      </c>
      <c r="AD272" s="328">
        <f t="shared" si="114"/>
        <v>75</v>
      </c>
      <c r="AE272" s="328">
        <f t="shared" ref="AE272:AG272" si="118">P272*100/$D272</f>
        <v>68.75</v>
      </c>
      <c r="AF272" s="328">
        <f t="shared" si="118"/>
        <v>66.666666666666671</v>
      </c>
      <c r="AG272" s="329">
        <f t="shared" si="118"/>
        <v>66.666666666666671</v>
      </c>
      <c r="AH272" s="768">
        <v>1</v>
      </c>
      <c r="AI272" s="769">
        <v>1</v>
      </c>
      <c r="AJ272" s="769">
        <v>1</v>
      </c>
      <c r="AK272" s="769">
        <v>1</v>
      </c>
      <c r="AL272" s="769">
        <v>1</v>
      </c>
      <c r="AM272" s="769">
        <v>1</v>
      </c>
      <c r="AN272" s="769">
        <v>1</v>
      </c>
      <c r="AO272" s="769">
        <v>1</v>
      </c>
      <c r="AP272" s="769">
        <v>1</v>
      </c>
      <c r="AQ272" s="769">
        <v>1</v>
      </c>
      <c r="AR272" s="769">
        <v>1</v>
      </c>
      <c r="AS272" s="769">
        <v>1</v>
      </c>
      <c r="AT272" s="769">
        <v>4</v>
      </c>
      <c r="AU272" s="769">
        <v>6</v>
      </c>
      <c r="AV272" s="771">
        <v>7</v>
      </c>
    </row>
    <row r="273" spans="2:48" ht="14.5" x14ac:dyDescent="0.35">
      <c r="B273" s="910"/>
      <c r="C273" s="1" t="s">
        <v>5</v>
      </c>
      <c r="D273" s="741">
        <v>3</v>
      </c>
      <c r="E273" s="741">
        <v>3</v>
      </c>
      <c r="F273" s="741">
        <v>3</v>
      </c>
      <c r="G273" s="741">
        <v>5</v>
      </c>
      <c r="H273" s="741">
        <v>5</v>
      </c>
      <c r="I273" s="741">
        <v>7</v>
      </c>
      <c r="J273" s="741">
        <v>7</v>
      </c>
      <c r="K273" s="741">
        <v>10</v>
      </c>
      <c r="L273" s="741">
        <v>9</v>
      </c>
      <c r="M273" s="741">
        <v>8</v>
      </c>
      <c r="N273" s="741">
        <v>8</v>
      </c>
      <c r="O273" s="741">
        <v>7</v>
      </c>
      <c r="P273" s="742">
        <v>7</v>
      </c>
      <c r="Q273" s="742">
        <v>6</v>
      </c>
      <c r="R273" s="742">
        <v>5</v>
      </c>
      <c r="S273" s="143">
        <f>100</f>
        <v>100</v>
      </c>
      <c r="T273" s="328">
        <f t="shared" si="107"/>
        <v>100</v>
      </c>
      <c r="U273" s="328">
        <f t="shared" si="108"/>
        <v>100</v>
      </c>
      <c r="V273" s="328">
        <f t="shared" si="109"/>
        <v>166.66666666666666</v>
      </c>
      <c r="W273" s="328">
        <f t="shared" si="110"/>
        <v>166.66666666666666</v>
      </c>
      <c r="X273" s="328">
        <f t="shared" si="111"/>
        <v>233.33333333333334</v>
      </c>
      <c r="Y273" s="328">
        <f t="shared" si="112"/>
        <v>233.33333333333334</v>
      </c>
      <c r="Z273" s="328">
        <f t="shared" si="113"/>
        <v>333.33333333333331</v>
      </c>
      <c r="AA273" s="328">
        <f t="shared" si="114"/>
        <v>300</v>
      </c>
      <c r="AB273" s="328">
        <f t="shared" si="114"/>
        <v>266.66666666666669</v>
      </c>
      <c r="AC273" s="328">
        <f t="shared" si="114"/>
        <v>266.66666666666669</v>
      </c>
      <c r="AD273" s="328">
        <f t="shared" si="114"/>
        <v>233.33333333333334</v>
      </c>
      <c r="AE273" s="328">
        <f t="shared" ref="AE273:AG273" si="119">P273*100/$D273</f>
        <v>233.33333333333334</v>
      </c>
      <c r="AF273" s="328">
        <f t="shared" si="119"/>
        <v>200</v>
      </c>
      <c r="AG273" s="329">
        <f t="shared" si="119"/>
        <v>166.66666666666666</v>
      </c>
      <c r="AH273" s="768">
        <v>1</v>
      </c>
      <c r="AI273" s="769">
        <v>1</v>
      </c>
      <c r="AJ273" s="769">
        <v>1</v>
      </c>
      <c r="AK273" s="769">
        <v>1</v>
      </c>
      <c r="AL273" s="769">
        <v>1</v>
      </c>
      <c r="AM273" s="769">
        <v>1</v>
      </c>
      <c r="AN273" s="769">
        <v>1</v>
      </c>
      <c r="AO273" s="769">
        <v>1</v>
      </c>
      <c r="AP273" s="769">
        <v>1</v>
      </c>
      <c r="AQ273" s="769">
        <v>1</v>
      </c>
      <c r="AR273" s="769">
        <v>1</v>
      </c>
      <c r="AS273" s="769">
        <v>1</v>
      </c>
      <c r="AT273" s="769">
        <v>4</v>
      </c>
      <c r="AU273" s="769">
        <v>6</v>
      </c>
      <c r="AV273" s="771">
        <v>7</v>
      </c>
    </row>
    <row r="274" spans="2:48" ht="14.5" x14ac:dyDescent="0.35">
      <c r="B274" s="910"/>
      <c r="C274" s="1" t="s">
        <v>6</v>
      </c>
      <c r="D274" s="741">
        <v>927</v>
      </c>
      <c r="E274" s="741">
        <v>903</v>
      </c>
      <c r="F274" s="741">
        <v>992</v>
      </c>
      <c r="G274" s="741">
        <v>1079</v>
      </c>
      <c r="H274" s="741">
        <v>1182</v>
      </c>
      <c r="I274" s="741">
        <v>1282</v>
      </c>
      <c r="J274" s="741">
        <v>1333</v>
      </c>
      <c r="K274" s="741">
        <v>1378</v>
      </c>
      <c r="L274" s="741">
        <v>1449</v>
      </c>
      <c r="M274" s="741">
        <v>1564</v>
      </c>
      <c r="N274" s="741">
        <v>1475</v>
      </c>
      <c r="O274" s="741">
        <v>1585</v>
      </c>
      <c r="P274" s="742">
        <v>1429</v>
      </c>
      <c r="Q274" s="742">
        <v>1364</v>
      </c>
      <c r="R274" s="742">
        <v>1367</v>
      </c>
      <c r="S274" s="143">
        <f>100</f>
        <v>100</v>
      </c>
      <c r="T274" s="328">
        <f t="shared" si="107"/>
        <v>97.411003236245961</v>
      </c>
      <c r="U274" s="328">
        <f t="shared" si="108"/>
        <v>107.0118662351672</v>
      </c>
      <c r="V274" s="328">
        <f t="shared" si="109"/>
        <v>116.39697950377563</v>
      </c>
      <c r="W274" s="328">
        <f t="shared" si="110"/>
        <v>127.50809061488673</v>
      </c>
      <c r="X274" s="328">
        <f t="shared" si="111"/>
        <v>138.29557713052859</v>
      </c>
      <c r="Y274" s="328">
        <f t="shared" si="112"/>
        <v>143.79719525350595</v>
      </c>
      <c r="Z274" s="328">
        <f t="shared" si="113"/>
        <v>148.65156418554477</v>
      </c>
      <c r="AA274" s="328">
        <f t="shared" si="114"/>
        <v>156.3106796116505</v>
      </c>
      <c r="AB274" s="328">
        <f t="shared" si="114"/>
        <v>168.71628910463861</v>
      </c>
      <c r="AC274" s="328">
        <f t="shared" si="114"/>
        <v>159.11542610571738</v>
      </c>
      <c r="AD274" s="328">
        <f t="shared" si="114"/>
        <v>170.98166127292342</v>
      </c>
      <c r="AE274" s="328">
        <f t="shared" ref="AE274:AG274" si="120">P274*100/$D274</f>
        <v>154.1531823085221</v>
      </c>
      <c r="AF274" s="328">
        <f t="shared" si="120"/>
        <v>147.14131607335491</v>
      </c>
      <c r="AG274" s="329">
        <f t="shared" si="120"/>
        <v>147.46494066882417</v>
      </c>
      <c r="AH274" s="768">
        <v>1</v>
      </c>
      <c r="AI274" s="769">
        <v>1</v>
      </c>
      <c r="AJ274" s="769">
        <v>1</v>
      </c>
      <c r="AK274" s="769">
        <v>1</v>
      </c>
      <c r="AL274" s="769">
        <v>1</v>
      </c>
      <c r="AM274" s="769">
        <v>1</v>
      </c>
      <c r="AN274" s="769">
        <v>1</v>
      </c>
      <c r="AO274" s="769">
        <v>1</v>
      </c>
      <c r="AP274" s="769">
        <v>1</v>
      </c>
      <c r="AQ274" s="769">
        <v>1</v>
      </c>
      <c r="AR274" s="769">
        <v>1</v>
      </c>
      <c r="AS274" s="769">
        <v>1</v>
      </c>
      <c r="AT274" s="769">
        <v>4</v>
      </c>
      <c r="AU274" s="769">
        <v>6</v>
      </c>
      <c r="AV274" s="771">
        <v>7</v>
      </c>
    </row>
    <row r="275" spans="2:48" ht="14.5" x14ac:dyDescent="0.35">
      <c r="B275" s="911"/>
      <c r="C275" s="8" t="s">
        <v>7</v>
      </c>
      <c r="D275">
        <v>924</v>
      </c>
      <c r="E275">
        <v>900</v>
      </c>
      <c r="F275">
        <v>989</v>
      </c>
      <c r="G275">
        <v>1074</v>
      </c>
      <c r="H275">
        <v>1177</v>
      </c>
      <c r="I275">
        <v>1275</v>
      </c>
      <c r="J275">
        <v>1326</v>
      </c>
      <c r="K275">
        <v>1368</v>
      </c>
      <c r="L275">
        <v>1440</v>
      </c>
      <c r="M275">
        <v>1556</v>
      </c>
      <c r="N275">
        <v>1467</v>
      </c>
      <c r="O275">
        <v>1578</v>
      </c>
      <c r="P275">
        <v>1422</v>
      </c>
      <c r="Q275">
        <v>1358</v>
      </c>
      <c r="R275">
        <v>1362</v>
      </c>
      <c r="S275" s="143">
        <f>100</f>
        <v>100</v>
      </c>
      <c r="T275" s="328">
        <f t="shared" si="107"/>
        <v>97.402597402597408</v>
      </c>
      <c r="U275" s="328">
        <f t="shared" si="108"/>
        <v>107.03463203463204</v>
      </c>
      <c r="V275" s="328">
        <f t="shared" si="109"/>
        <v>116.23376623376623</v>
      </c>
      <c r="W275" s="328">
        <f t="shared" si="110"/>
        <v>127.38095238095238</v>
      </c>
      <c r="X275" s="328">
        <f t="shared" si="111"/>
        <v>137.98701298701297</v>
      </c>
      <c r="Y275" s="328">
        <f t="shared" si="112"/>
        <v>143.50649350649351</v>
      </c>
      <c r="Z275" s="328">
        <f t="shared" si="113"/>
        <v>148.05194805194805</v>
      </c>
      <c r="AA275" s="328">
        <f t="shared" si="114"/>
        <v>155.84415584415584</v>
      </c>
      <c r="AB275" s="328">
        <f t="shared" si="114"/>
        <v>168.39826839826839</v>
      </c>
      <c r="AC275" s="328">
        <f t="shared" si="114"/>
        <v>158.76623376623377</v>
      </c>
      <c r="AD275" s="328">
        <f t="shared" si="114"/>
        <v>170.77922077922079</v>
      </c>
      <c r="AE275" s="328">
        <f t="shared" ref="AE275:AG275" si="121">P275*100/$D275</f>
        <v>153.89610389610391</v>
      </c>
      <c r="AF275" s="328">
        <f t="shared" si="121"/>
        <v>146.96969696969697</v>
      </c>
      <c r="AG275" s="329">
        <f t="shared" si="121"/>
        <v>147.40259740259739</v>
      </c>
      <c r="AH275" s="772"/>
      <c r="AI275" s="773"/>
      <c r="AJ275" s="773"/>
      <c r="AK275" s="773"/>
      <c r="AL275" s="773"/>
      <c r="AM275" s="773"/>
      <c r="AN275" s="773"/>
      <c r="AO275" s="773"/>
      <c r="AP275" s="773"/>
      <c r="AQ275" s="773"/>
      <c r="AR275" s="773"/>
      <c r="AS275" s="773"/>
      <c r="AT275" s="773"/>
      <c r="AU275" s="773"/>
      <c r="AV275" s="774"/>
    </row>
    <row r="276" spans="2:48" ht="15" customHeight="1" x14ac:dyDescent="0.35">
      <c r="B276" s="910" t="s">
        <v>91</v>
      </c>
      <c r="C276" s="1" t="s">
        <v>2</v>
      </c>
      <c r="D276" s="741">
        <v>44</v>
      </c>
      <c r="E276" s="741">
        <v>41</v>
      </c>
      <c r="F276" s="741">
        <v>59</v>
      </c>
      <c r="G276" s="741">
        <v>71</v>
      </c>
      <c r="H276" s="741">
        <v>68</v>
      </c>
      <c r="I276" s="741">
        <v>80</v>
      </c>
      <c r="J276" s="741">
        <v>95</v>
      </c>
      <c r="K276" s="741">
        <v>111</v>
      </c>
      <c r="L276" s="741">
        <v>114</v>
      </c>
      <c r="M276" s="741">
        <v>124</v>
      </c>
      <c r="N276" s="741">
        <v>136</v>
      </c>
      <c r="O276" s="741">
        <v>162</v>
      </c>
      <c r="P276" s="742">
        <v>145</v>
      </c>
      <c r="Q276" s="742">
        <v>138</v>
      </c>
      <c r="R276" s="742">
        <v>139</v>
      </c>
      <c r="S276" s="143">
        <f>100</f>
        <v>100</v>
      </c>
      <c r="T276" s="328">
        <f t="shared" si="107"/>
        <v>93.181818181818187</v>
      </c>
      <c r="U276" s="328">
        <f t="shared" si="108"/>
        <v>134.09090909090909</v>
      </c>
      <c r="V276" s="328">
        <f t="shared" si="109"/>
        <v>161.36363636363637</v>
      </c>
      <c r="W276" s="328">
        <f t="shared" si="110"/>
        <v>154.54545454545453</v>
      </c>
      <c r="X276" s="328">
        <f t="shared" si="111"/>
        <v>181.81818181818181</v>
      </c>
      <c r="Y276" s="328">
        <f t="shared" si="112"/>
        <v>215.90909090909091</v>
      </c>
      <c r="Z276" s="328">
        <f t="shared" si="113"/>
        <v>252.27272727272728</v>
      </c>
      <c r="AA276" s="328">
        <f t="shared" si="114"/>
        <v>259.09090909090907</v>
      </c>
      <c r="AB276" s="328">
        <f t="shared" si="114"/>
        <v>281.81818181818181</v>
      </c>
      <c r="AC276" s="328">
        <f t="shared" si="114"/>
        <v>309.09090909090907</v>
      </c>
      <c r="AD276" s="328">
        <f t="shared" si="114"/>
        <v>368.18181818181819</v>
      </c>
      <c r="AE276" s="328">
        <f t="shared" ref="AE276:AG276" si="122">P276*100/$D276</f>
        <v>329.54545454545456</v>
      </c>
      <c r="AF276" s="328">
        <f t="shared" si="122"/>
        <v>313.63636363636363</v>
      </c>
      <c r="AG276" s="329">
        <f t="shared" si="122"/>
        <v>315.90909090909093</v>
      </c>
      <c r="AH276" s="768">
        <v>1</v>
      </c>
      <c r="AI276" s="769">
        <v>1</v>
      </c>
      <c r="AJ276" s="769">
        <v>1</v>
      </c>
      <c r="AK276" s="769">
        <v>1</v>
      </c>
      <c r="AL276" s="769">
        <v>1</v>
      </c>
      <c r="AM276" s="769">
        <v>1</v>
      </c>
      <c r="AN276" s="769">
        <v>1</v>
      </c>
      <c r="AO276" s="769">
        <v>1</v>
      </c>
      <c r="AP276" s="769">
        <v>1</v>
      </c>
      <c r="AQ276" s="769">
        <v>1</v>
      </c>
      <c r="AR276" s="769">
        <v>1</v>
      </c>
      <c r="AS276" s="769">
        <v>1</v>
      </c>
      <c r="AT276" s="769">
        <v>4</v>
      </c>
      <c r="AU276" s="769">
        <v>6</v>
      </c>
      <c r="AV276" s="771">
        <v>7</v>
      </c>
    </row>
    <row r="277" spans="2:48" ht="14.5" x14ac:dyDescent="0.35">
      <c r="B277" s="910"/>
      <c r="C277" s="1" t="s">
        <v>3</v>
      </c>
      <c r="D277" s="741">
        <v>3</v>
      </c>
      <c r="E277" s="741">
        <v>4</v>
      </c>
      <c r="F277" s="741">
        <v>3</v>
      </c>
      <c r="G277" s="741">
        <v>1</v>
      </c>
      <c r="H277" s="741">
        <v>2</v>
      </c>
      <c r="I277" s="741">
        <v>3</v>
      </c>
      <c r="J277" s="741">
        <v>2</v>
      </c>
      <c r="K277" s="741">
        <v>6</v>
      </c>
      <c r="L277" s="741">
        <v>6</v>
      </c>
      <c r="M277" s="741">
        <v>11</v>
      </c>
      <c r="N277" s="741">
        <v>8</v>
      </c>
      <c r="O277" s="741">
        <v>8</v>
      </c>
      <c r="P277" s="742">
        <v>11</v>
      </c>
      <c r="Q277" s="742">
        <v>11</v>
      </c>
      <c r="R277" s="742">
        <v>11</v>
      </c>
      <c r="S277" s="143">
        <f>100</f>
        <v>100</v>
      </c>
      <c r="T277" s="328">
        <f t="shared" si="107"/>
        <v>133.33333333333334</v>
      </c>
      <c r="U277" s="328">
        <f t="shared" si="108"/>
        <v>100</v>
      </c>
      <c r="V277" s="328">
        <f t="shared" si="109"/>
        <v>33.333333333333336</v>
      </c>
      <c r="W277" s="328">
        <f t="shared" si="110"/>
        <v>66.666666666666671</v>
      </c>
      <c r="X277" s="328">
        <f t="shared" si="111"/>
        <v>100</v>
      </c>
      <c r="Y277" s="328">
        <f t="shared" si="112"/>
        <v>66.666666666666671</v>
      </c>
      <c r="Z277" s="328">
        <f t="shared" si="113"/>
        <v>200</v>
      </c>
      <c r="AA277" s="328">
        <f t="shared" si="114"/>
        <v>200</v>
      </c>
      <c r="AB277" s="328">
        <f t="shared" si="114"/>
        <v>366.66666666666669</v>
      </c>
      <c r="AC277" s="328">
        <f t="shared" si="114"/>
        <v>266.66666666666669</v>
      </c>
      <c r="AD277" s="328">
        <f t="shared" si="114"/>
        <v>266.66666666666669</v>
      </c>
      <c r="AE277" s="328">
        <f t="shared" ref="AE277:AG277" si="123">P277*100/$D277</f>
        <v>366.66666666666669</v>
      </c>
      <c r="AF277" s="328">
        <f t="shared" si="123"/>
        <v>366.66666666666669</v>
      </c>
      <c r="AG277" s="329">
        <f t="shared" si="123"/>
        <v>366.66666666666669</v>
      </c>
      <c r="AH277" s="768">
        <v>1</v>
      </c>
      <c r="AI277" s="769">
        <v>1</v>
      </c>
      <c r="AJ277" s="769">
        <v>1</v>
      </c>
      <c r="AK277" s="769">
        <v>1</v>
      </c>
      <c r="AL277" s="769">
        <v>1</v>
      </c>
      <c r="AM277" s="769">
        <v>1</v>
      </c>
      <c r="AN277" s="769">
        <v>1</v>
      </c>
      <c r="AO277" s="769">
        <v>1</v>
      </c>
      <c r="AP277" s="769">
        <v>1</v>
      </c>
      <c r="AQ277" s="769">
        <v>1</v>
      </c>
      <c r="AR277" s="769">
        <v>1</v>
      </c>
      <c r="AS277" s="769">
        <v>1</v>
      </c>
      <c r="AT277" s="769">
        <v>4</v>
      </c>
      <c r="AU277" s="769">
        <v>6</v>
      </c>
      <c r="AV277" s="771">
        <v>7</v>
      </c>
    </row>
    <row r="278" spans="2:48" ht="14.5" x14ac:dyDescent="0.35">
      <c r="B278" s="910"/>
      <c r="C278" s="1" t="s">
        <v>4</v>
      </c>
      <c r="D278" s="741">
        <v>2</v>
      </c>
      <c r="E278" s="741">
        <v>3</v>
      </c>
      <c r="F278" s="741">
        <v>3</v>
      </c>
      <c r="G278" s="741">
        <v>4</v>
      </c>
      <c r="H278" s="741">
        <v>4</v>
      </c>
      <c r="I278" s="741">
        <v>4</v>
      </c>
      <c r="J278" s="741">
        <v>4</v>
      </c>
      <c r="K278" s="741">
        <v>4</v>
      </c>
      <c r="L278" s="741">
        <v>4</v>
      </c>
      <c r="M278" s="741">
        <v>5</v>
      </c>
      <c r="N278" s="741">
        <v>7</v>
      </c>
      <c r="O278" s="741">
        <v>4</v>
      </c>
      <c r="P278" s="742">
        <v>5</v>
      </c>
      <c r="Q278" s="742">
        <v>5</v>
      </c>
      <c r="R278" s="742">
        <v>5</v>
      </c>
      <c r="S278" s="143">
        <f>100</f>
        <v>100</v>
      </c>
      <c r="T278" s="328">
        <f t="shared" si="107"/>
        <v>150</v>
      </c>
      <c r="U278" s="328">
        <f t="shared" si="108"/>
        <v>150</v>
      </c>
      <c r="V278" s="328">
        <f t="shared" si="109"/>
        <v>200</v>
      </c>
      <c r="W278" s="328">
        <f t="shared" si="110"/>
        <v>200</v>
      </c>
      <c r="X278" s="328">
        <f t="shared" si="111"/>
        <v>200</v>
      </c>
      <c r="Y278" s="328">
        <f t="shared" si="112"/>
        <v>200</v>
      </c>
      <c r="Z278" s="328">
        <f t="shared" si="113"/>
        <v>200</v>
      </c>
      <c r="AA278" s="328">
        <f t="shared" si="114"/>
        <v>200</v>
      </c>
      <c r="AB278" s="328">
        <f t="shared" si="114"/>
        <v>250</v>
      </c>
      <c r="AC278" s="328">
        <f t="shared" si="114"/>
        <v>350</v>
      </c>
      <c r="AD278" s="328">
        <f t="shared" si="114"/>
        <v>200</v>
      </c>
      <c r="AE278" s="328">
        <f t="shared" ref="AE278:AG278" si="124">P278*100/$D278</f>
        <v>250</v>
      </c>
      <c r="AF278" s="328">
        <f t="shared" si="124"/>
        <v>250</v>
      </c>
      <c r="AG278" s="329">
        <f t="shared" si="124"/>
        <v>250</v>
      </c>
      <c r="AH278" s="768">
        <v>1</v>
      </c>
      <c r="AI278" s="769">
        <v>1</v>
      </c>
      <c r="AJ278" s="769">
        <v>1</v>
      </c>
      <c r="AK278" s="769">
        <v>1</v>
      </c>
      <c r="AL278" s="769">
        <v>1</v>
      </c>
      <c r="AM278" s="769">
        <v>1</v>
      </c>
      <c r="AN278" s="769">
        <v>1</v>
      </c>
      <c r="AO278" s="769">
        <v>1</v>
      </c>
      <c r="AP278" s="769">
        <v>1</v>
      </c>
      <c r="AQ278" s="769">
        <v>1</v>
      </c>
      <c r="AR278" s="769">
        <v>1</v>
      </c>
      <c r="AS278" s="769">
        <v>1</v>
      </c>
      <c r="AT278" s="769">
        <v>4</v>
      </c>
      <c r="AU278" s="769">
        <v>6</v>
      </c>
      <c r="AV278" s="771">
        <v>7</v>
      </c>
    </row>
    <row r="279" spans="2:48" ht="14.5" x14ac:dyDescent="0.35">
      <c r="B279" s="910"/>
      <c r="C279" s="1" t="s">
        <v>5</v>
      </c>
      <c r="D279" s="741">
        <v>2</v>
      </c>
      <c r="E279" s="741">
        <v>2</v>
      </c>
      <c r="F279" s="741">
        <v>2</v>
      </c>
      <c r="G279" s="741">
        <v>2</v>
      </c>
      <c r="H279" s="741">
        <v>2</v>
      </c>
      <c r="I279" s="741">
        <v>2</v>
      </c>
      <c r="J279" s="741">
        <v>2</v>
      </c>
      <c r="K279" s="741">
        <v>2</v>
      </c>
      <c r="L279" s="741">
        <v>2</v>
      </c>
      <c r="M279" s="741">
        <v>2</v>
      </c>
      <c r="N279" s="741">
        <v>2</v>
      </c>
      <c r="O279" s="741">
        <v>2</v>
      </c>
      <c r="P279" s="742">
        <v>2</v>
      </c>
      <c r="Q279" s="742">
        <v>2</v>
      </c>
      <c r="R279" s="742">
        <v>2</v>
      </c>
      <c r="S279" s="143">
        <f>100</f>
        <v>100</v>
      </c>
      <c r="T279" s="328">
        <f t="shared" si="107"/>
        <v>100</v>
      </c>
      <c r="U279" s="328">
        <f t="shared" si="108"/>
        <v>100</v>
      </c>
      <c r="V279" s="328">
        <f t="shared" si="109"/>
        <v>100</v>
      </c>
      <c r="W279" s="328">
        <f t="shared" si="110"/>
        <v>100</v>
      </c>
      <c r="X279" s="328">
        <f t="shared" si="111"/>
        <v>100</v>
      </c>
      <c r="Y279" s="328">
        <f t="shared" si="112"/>
        <v>100</v>
      </c>
      <c r="Z279" s="328">
        <f t="shared" si="113"/>
        <v>100</v>
      </c>
      <c r="AA279" s="328">
        <f t="shared" si="114"/>
        <v>100</v>
      </c>
      <c r="AB279" s="328">
        <f t="shared" si="114"/>
        <v>100</v>
      </c>
      <c r="AC279" s="328">
        <f t="shared" si="114"/>
        <v>100</v>
      </c>
      <c r="AD279" s="328">
        <f t="shared" si="114"/>
        <v>100</v>
      </c>
      <c r="AE279" s="328">
        <f t="shared" ref="AE279:AG279" si="125">P279*100/$D279</f>
        <v>100</v>
      </c>
      <c r="AF279" s="328">
        <f t="shared" si="125"/>
        <v>100</v>
      </c>
      <c r="AG279" s="329">
        <f t="shared" si="125"/>
        <v>100</v>
      </c>
      <c r="AH279" s="768">
        <v>1</v>
      </c>
      <c r="AI279" s="769">
        <v>1</v>
      </c>
      <c r="AJ279" s="769">
        <v>1</v>
      </c>
      <c r="AK279" s="769">
        <v>1</v>
      </c>
      <c r="AL279" s="769">
        <v>1</v>
      </c>
      <c r="AM279" s="769">
        <v>1</v>
      </c>
      <c r="AN279" s="769">
        <v>1</v>
      </c>
      <c r="AO279" s="769">
        <v>1</v>
      </c>
      <c r="AP279" s="769">
        <v>1</v>
      </c>
      <c r="AQ279" s="769">
        <v>1</v>
      </c>
      <c r="AR279" s="769">
        <v>1</v>
      </c>
      <c r="AS279" s="769">
        <v>1</v>
      </c>
      <c r="AT279" s="769">
        <v>4</v>
      </c>
      <c r="AU279" s="769">
        <v>6</v>
      </c>
      <c r="AV279" s="771">
        <v>7</v>
      </c>
    </row>
    <row r="280" spans="2:48" ht="14.5" x14ac:dyDescent="0.35">
      <c r="B280" s="910"/>
      <c r="C280" s="1" t="s">
        <v>6</v>
      </c>
      <c r="D280" s="741">
        <v>51</v>
      </c>
      <c r="E280" s="741">
        <v>50</v>
      </c>
      <c r="F280" s="741">
        <v>67</v>
      </c>
      <c r="G280" s="741">
        <v>78</v>
      </c>
      <c r="H280" s="741">
        <v>76</v>
      </c>
      <c r="I280" s="741">
        <v>89</v>
      </c>
      <c r="J280" s="741">
        <v>103</v>
      </c>
      <c r="K280" s="741">
        <v>123</v>
      </c>
      <c r="L280" s="741">
        <v>126</v>
      </c>
      <c r="M280" s="741">
        <v>142</v>
      </c>
      <c r="N280" s="741">
        <v>153</v>
      </c>
      <c r="O280" s="741">
        <v>176</v>
      </c>
      <c r="P280" s="742">
        <v>163</v>
      </c>
      <c r="Q280" s="742">
        <v>156</v>
      </c>
      <c r="R280" s="742">
        <v>157</v>
      </c>
      <c r="S280" s="143">
        <f>100</f>
        <v>100</v>
      </c>
      <c r="T280" s="328">
        <f t="shared" si="107"/>
        <v>98.039215686274517</v>
      </c>
      <c r="U280" s="328">
        <f t="shared" si="108"/>
        <v>131.37254901960785</v>
      </c>
      <c r="V280" s="328">
        <f t="shared" si="109"/>
        <v>152.94117647058823</v>
      </c>
      <c r="W280" s="328">
        <f t="shared" si="110"/>
        <v>149.01960784313727</v>
      </c>
      <c r="X280" s="328">
        <f t="shared" si="111"/>
        <v>174.50980392156862</v>
      </c>
      <c r="Y280" s="328">
        <f t="shared" si="112"/>
        <v>201.9607843137255</v>
      </c>
      <c r="Z280" s="328">
        <f t="shared" si="113"/>
        <v>241.1764705882353</v>
      </c>
      <c r="AA280" s="328">
        <f t="shared" si="114"/>
        <v>247.05882352941177</v>
      </c>
      <c r="AB280" s="328">
        <f t="shared" si="114"/>
        <v>278.43137254901961</v>
      </c>
      <c r="AC280" s="328">
        <f t="shared" si="114"/>
        <v>300</v>
      </c>
      <c r="AD280" s="328">
        <f t="shared" si="114"/>
        <v>345.0980392156863</v>
      </c>
      <c r="AE280" s="328">
        <f t="shared" ref="AE280:AG280" si="126">P280*100/$D280</f>
        <v>319.60784313725492</v>
      </c>
      <c r="AF280" s="328">
        <f t="shared" si="126"/>
        <v>305.88235294117646</v>
      </c>
      <c r="AG280" s="329">
        <f t="shared" si="126"/>
        <v>307.84313725490193</v>
      </c>
      <c r="AH280" s="768">
        <v>1</v>
      </c>
      <c r="AI280" s="769">
        <v>1</v>
      </c>
      <c r="AJ280" s="769">
        <v>1</v>
      </c>
      <c r="AK280" s="769">
        <v>1</v>
      </c>
      <c r="AL280" s="769">
        <v>1</v>
      </c>
      <c r="AM280" s="769">
        <v>1</v>
      </c>
      <c r="AN280" s="769">
        <v>1</v>
      </c>
      <c r="AO280" s="769">
        <v>1</v>
      </c>
      <c r="AP280" s="769">
        <v>1</v>
      </c>
      <c r="AQ280" s="769">
        <v>1</v>
      </c>
      <c r="AR280" s="769">
        <v>1</v>
      </c>
      <c r="AS280" s="769">
        <v>1</v>
      </c>
      <c r="AT280" s="769">
        <v>4</v>
      </c>
      <c r="AU280" s="769">
        <v>6</v>
      </c>
      <c r="AV280" s="771">
        <v>7</v>
      </c>
    </row>
    <row r="281" spans="2:48" ht="14.5" x14ac:dyDescent="0.35">
      <c r="B281" s="911"/>
      <c r="C281" s="8" t="s">
        <v>7</v>
      </c>
      <c r="D281">
        <v>49</v>
      </c>
      <c r="E281">
        <v>48</v>
      </c>
      <c r="F281">
        <v>65</v>
      </c>
      <c r="G281">
        <v>76</v>
      </c>
      <c r="H281">
        <v>74</v>
      </c>
      <c r="I281">
        <v>87</v>
      </c>
      <c r="J281">
        <v>101</v>
      </c>
      <c r="K281">
        <v>121</v>
      </c>
      <c r="L281">
        <v>124</v>
      </c>
      <c r="M281">
        <v>140</v>
      </c>
      <c r="N281">
        <v>151</v>
      </c>
      <c r="O281">
        <v>174</v>
      </c>
      <c r="P281">
        <v>161</v>
      </c>
      <c r="Q281">
        <v>154</v>
      </c>
      <c r="R281">
        <v>155</v>
      </c>
      <c r="S281" s="143">
        <f>100</f>
        <v>100</v>
      </c>
      <c r="T281" s="328">
        <f t="shared" si="107"/>
        <v>97.959183673469383</v>
      </c>
      <c r="U281" s="328">
        <f t="shared" si="108"/>
        <v>132.65306122448979</v>
      </c>
      <c r="V281" s="328">
        <f t="shared" si="109"/>
        <v>155.10204081632654</v>
      </c>
      <c r="W281" s="328">
        <f t="shared" si="110"/>
        <v>151.0204081632653</v>
      </c>
      <c r="X281" s="328">
        <f t="shared" si="111"/>
        <v>177.55102040816325</v>
      </c>
      <c r="Y281" s="328">
        <f t="shared" si="112"/>
        <v>206.12244897959184</v>
      </c>
      <c r="Z281" s="328">
        <f t="shared" si="113"/>
        <v>246.9387755102041</v>
      </c>
      <c r="AA281" s="328">
        <f t="shared" si="114"/>
        <v>253.0612244897959</v>
      </c>
      <c r="AB281" s="328">
        <f t="shared" si="114"/>
        <v>285.71428571428572</v>
      </c>
      <c r="AC281" s="328">
        <f t="shared" si="114"/>
        <v>308.16326530612247</v>
      </c>
      <c r="AD281" s="328">
        <f t="shared" si="114"/>
        <v>355.10204081632651</v>
      </c>
      <c r="AE281" s="328">
        <f t="shared" ref="AE281:AG281" si="127">P281*100/$D281</f>
        <v>328.57142857142856</v>
      </c>
      <c r="AF281" s="328">
        <f t="shared" si="127"/>
        <v>314.28571428571428</v>
      </c>
      <c r="AG281" s="329">
        <f t="shared" si="127"/>
        <v>316.32653061224488</v>
      </c>
      <c r="AH281" s="772"/>
      <c r="AI281" s="773"/>
      <c r="AJ281" s="773"/>
      <c r="AK281" s="773"/>
      <c r="AL281" s="773"/>
      <c r="AM281" s="773"/>
      <c r="AN281" s="773"/>
      <c r="AO281" s="773"/>
      <c r="AP281" s="773"/>
      <c r="AQ281" s="773"/>
      <c r="AR281" s="773"/>
      <c r="AS281" s="773"/>
      <c r="AT281" s="773"/>
      <c r="AU281" s="773"/>
      <c r="AV281" s="774"/>
    </row>
    <row r="282" spans="2:48" ht="14.5" x14ac:dyDescent="0.35">
      <c r="B282" s="910" t="s">
        <v>79</v>
      </c>
      <c r="C282" s="1" t="s">
        <v>2</v>
      </c>
      <c r="D282" s="741">
        <v>423</v>
      </c>
      <c r="E282" s="741">
        <v>457</v>
      </c>
      <c r="F282" s="741">
        <v>498</v>
      </c>
      <c r="G282" s="741">
        <v>486</v>
      </c>
      <c r="H282" s="741">
        <v>535</v>
      </c>
      <c r="I282" s="741">
        <v>562</v>
      </c>
      <c r="J282" s="741">
        <v>654</v>
      </c>
      <c r="K282" s="741">
        <v>628</v>
      </c>
      <c r="L282" s="741">
        <v>648</v>
      </c>
      <c r="M282" s="741">
        <v>752</v>
      </c>
      <c r="N282" s="741">
        <v>802</v>
      </c>
      <c r="O282" s="741">
        <v>854</v>
      </c>
      <c r="P282" s="742">
        <v>783</v>
      </c>
      <c r="Q282" s="742">
        <v>638</v>
      </c>
      <c r="R282" s="742">
        <v>646</v>
      </c>
      <c r="S282" s="143">
        <f>100</f>
        <v>100</v>
      </c>
      <c r="T282" s="328">
        <f t="shared" si="107"/>
        <v>108.03782505910165</v>
      </c>
      <c r="U282" s="328">
        <f t="shared" si="108"/>
        <v>117.73049645390071</v>
      </c>
      <c r="V282" s="328">
        <f t="shared" si="109"/>
        <v>114.8936170212766</v>
      </c>
      <c r="W282" s="328">
        <f t="shared" si="110"/>
        <v>126.4775413711584</v>
      </c>
      <c r="X282" s="328">
        <f t="shared" si="111"/>
        <v>132.86052009456264</v>
      </c>
      <c r="Y282" s="328">
        <f t="shared" si="112"/>
        <v>154.60992907801418</v>
      </c>
      <c r="Z282" s="328">
        <f t="shared" si="113"/>
        <v>148.46335697399527</v>
      </c>
      <c r="AA282" s="328">
        <f t="shared" si="114"/>
        <v>153.19148936170214</v>
      </c>
      <c r="AB282" s="328">
        <f t="shared" si="114"/>
        <v>177.77777777777777</v>
      </c>
      <c r="AC282" s="328">
        <f t="shared" si="114"/>
        <v>189.5981087470449</v>
      </c>
      <c r="AD282" s="328">
        <f t="shared" si="114"/>
        <v>201.89125295508273</v>
      </c>
      <c r="AE282" s="328">
        <f t="shared" ref="AE282:AG282" si="128">P282*100/$D282</f>
        <v>185.10638297872342</v>
      </c>
      <c r="AF282" s="328">
        <f t="shared" si="128"/>
        <v>150.82742316784871</v>
      </c>
      <c r="AG282" s="329">
        <f t="shared" si="128"/>
        <v>152.71867612293144</v>
      </c>
      <c r="AH282" s="768">
        <v>1</v>
      </c>
      <c r="AI282" s="769">
        <v>1</v>
      </c>
      <c r="AJ282" s="769">
        <v>1</v>
      </c>
      <c r="AK282" s="769">
        <v>1</v>
      </c>
      <c r="AL282" s="769">
        <v>1</v>
      </c>
      <c r="AM282" s="769">
        <v>1</v>
      </c>
      <c r="AN282" s="769">
        <v>1</v>
      </c>
      <c r="AO282" s="769">
        <v>1</v>
      </c>
      <c r="AP282" s="769">
        <v>1</v>
      </c>
      <c r="AQ282" s="769">
        <v>1</v>
      </c>
      <c r="AR282" s="769">
        <v>1</v>
      </c>
      <c r="AS282" s="769">
        <v>1</v>
      </c>
      <c r="AT282" s="769">
        <v>4</v>
      </c>
      <c r="AU282" s="769">
        <v>6</v>
      </c>
      <c r="AV282" s="771">
        <v>7</v>
      </c>
    </row>
    <row r="283" spans="2:48" ht="14.5" x14ac:dyDescent="0.35">
      <c r="B283" s="910"/>
      <c r="C283" s="1" t="s">
        <v>3</v>
      </c>
      <c r="D283" s="741">
        <v>87</v>
      </c>
      <c r="E283" s="741">
        <v>83</v>
      </c>
      <c r="F283" s="741">
        <v>74</v>
      </c>
      <c r="G283" s="741">
        <v>78</v>
      </c>
      <c r="H283" s="741">
        <v>67</v>
      </c>
      <c r="I283" s="741">
        <v>71</v>
      </c>
      <c r="J283" s="741">
        <v>72</v>
      </c>
      <c r="K283" s="741">
        <v>78</v>
      </c>
      <c r="L283" s="741">
        <v>85</v>
      </c>
      <c r="M283" s="741">
        <v>87</v>
      </c>
      <c r="N283" s="741">
        <v>85</v>
      </c>
      <c r="O283" s="741">
        <v>76</v>
      </c>
      <c r="P283" s="742">
        <v>72</v>
      </c>
      <c r="Q283" s="742">
        <v>64</v>
      </c>
      <c r="R283" s="742">
        <v>64</v>
      </c>
      <c r="S283" s="143">
        <f>100</f>
        <v>100</v>
      </c>
      <c r="T283" s="328">
        <f t="shared" si="107"/>
        <v>95.402298850574709</v>
      </c>
      <c r="U283" s="328">
        <f t="shared" si="108"/>
        <v>85.05747126436782</v>
      </c>
      <c r="V283" s="328">
        <f t="shared" si="109"/>
        <v>89.65517241379311</v>
      </c>
      <c r="W283" s="328">
        <f t="shared" si="110"/>
        <v>77.011494252873561</v>
      </c>
      <c r="X283" s="328">
        <f t="shared" si="111"/>
        <v>81.609195402298852</v>
      </c>
      <c r="Y283" s="328">
        <f t="shared" si="112"/>
        <v>82.758620689655174</v>
      </c>
      <c r="Z283" s="328">
        <f t="shared" si="113"/>
        <v>89.65517241379311</v>
      </c>
      <c r="AA283" s="328">
        <f t="shared" si="114"/>
        <v>97.701149425287355</v>
      </c>
      <c r="AB283" s="328">
        <f t="shared" si="114"/>
        <v>100</v>
      </c>
      <c r="AC283" s="328">
        <f t="shared" si="114"/>
        <v>97.701149425287355</v>
      </c>
      <c r="AD283" s="328">
        <f t="shared" si="114"/>
        <v>87.356321839080465</v>
      </c>
      <c r="AE283" s="328">
        <f t="shared" ref="AE283:AG283" si="129">P283*100/$D283</f>
        <v>82.758620689655174</v>
      </c>
      <c r="AF283" s="328">
        <f t="shared" si="129"/>
        <v>73.563218390804593</v>
      </c>
      <c r="AG283" s="329">
        <f t="shared" si="129"/>
        <v>73.563218390804593</v>
      </c>
      <c r="AH283" s="768">
        <v>1</v>
      </c>
      <c r="AI283" s="769">
        <v>1</v>
      </c>
      <c r="AJ283" s="769">
        <v>1</v>
      </c>
      <c r="AK283" s="769">
        <v>1</v>
      </c>
      <c r="AL283" s="769">
        <v>1</v>
      </c>
      <c r="AM283" s="769">
        <v>1</v>
      </c>
      <c r="AN283" s="769">
        <v>1</v>
      </c>
      <c r="AO283" s="769">
        <v>1</v>
      </c>
      <c r="AP283" s="769">
        <v>1</v>
      </c>
      <c r="AQ283" s="769">
        <v>1</v>
      </c>
      <c r="AR283" s="769">
        <v>1</v>
      </c>
      <c r="AS283" s="769">
        <v>1</v>
      </c>
      <c r="AT283" s="769">
        <v>4</v>
      </c>
      <c r="AU283" s="769">
        <v>6</v>
      </c>
      <c r="AV283" s="771">
        <v>7</v>
      </c>
    </row>
    <row r="284" spans="2:48" ht="14.5" x14ac:dyDescent="0.35">
      <c r="B284" s="910"/>
      <c r="C284" s="1" t="s">
        <v>4</v>
      </c>
      <c r="D284" s="741">
        <v>29</v>
      </c>
      <c r="E284" s="741">
        <v>25</v>
      </c>
      <c r="F284" s="741">
        <v>24</v>
      </c>
      <c r="G284" s="741">
        <v>25</v>
      </c>
      <c r="H284" s="741">
        <v>27</v>
      </c>
      <c r="I284" s="741">
        <v>23</v>
      </c>
      <c r="J284" s="741">
        <v>24</v>
      </c>
      <c r="K284" s="741">
        <v>28</v>
      </c>
      <c r="L284" s="741">
        <v>30</v>
      </c>
      <c r="M284" s="741">
        <v>28</v>
      </c>
      <c r="N284" s="741">
        <v>29</v>
      </c>
      <c r="O284" s="741">
        <v>29</v>
      </c>
      <c r="P284" s="742">
        <v>27</v>
      </c>
      <c r="Q284" s="742">
        <v>24</v>
      </c>
      <c r="R284" s="742">
        <v>24</v>
      </c>
      <c r="S284" s="143">
        <f>100</f>
        <v>100</v>
      </c>
      <c r="T284" s="328">
        <f t="shared" si="107"/>
        <v>86.206896551724142</v>
      </c>
      <c r="U284" s="328">
        <f t="shared" si="108"/>
        <v>82.758620689655174</v>
      </c>
      <c r="V284" s="328">
        <f t="shared" si="109"/>
        <v>86.206896551724142</v>
      </c>
      <c r="W284" s="328">
        <f t="shared" si="110"/>
        <v>93.103448275862064</v>
      </c>
      <c r="X284" s="328">
        <f t="shared" si="111"/>
        <v>79.310344827586206</v>
      </c>
      <c r="Y284" s="328">
        <f t="shared" si="112"/>
        <v>82.758620689655174</v>
      </c>
      <c r="Z284" s="328">
        <f t="shared" si="113"/>
        <v>96.551724137931032</v>
      </c>
      <c r="AA284" s="328">
        <f t="shared" si="114"/>
        <v>103.44827586206897</v>
      </c>
      <c r="AB284" s="328">
        <f t="shared" si="114"/>
        <v>96.551724137931032</v>
      </c>
      <c r="AC284" s="328">
        <f t="shared" si="114"/>
        <v>100</v>
      </c>
      <c r="AD284" s="328">
        <f t="shared" si="114"/>
        <v>100</v>
      </c>
      <c r="AE284" s="328">
        <f t="shared" ref="AE284:AE332" si="130">P284*100/$D284</f>
        <v>93.103448275862064</v>
      </c>
      <c r="AF284" s="328">
        <f t="shared" ref="AF284:AG332" si="131">Q284*100/$D284</f>
        <v>82.758620689655174</v>
      </c>
      <c r="AG284" s="329">
        <f t="shared" si="131"/>
        <v>82.758620689655174</v>
      </c>
      <c r="AH284" s="768">
        <v>1</v>
      </c>
      <c r="AI284" s="769">
        <v>1</v>
      </c>
      <c r="AJ284" s="769">
        <v>1</v>
      </c>
      <c r="AK284" s="769">
        <v>1</v>
      </c>
      <c r="AL284" s="769">
        <v>1</v>
      </c>
      <c r="AM284" s="769">
        <v>1</v>
      </c>
      <c r="AN284" s="769">
        <v>1</v>
      </c>
      <c r="AO284" s="769">
        <v>1</v>
      </c>
      <c r="AP284" s="769">
        <v>1</v>
      </c>
      <c r="AQ284" s="769">
        <v>1</v>
      </c>
      <c r="AR284" s="769">
        <v>1</v>
      </c>
      <c r="AS284" s="769">
        <v>1</v>
      </c>
      <c r="AT284" s="769">
        <v>4</v>
      </c>
      <c r="AU284" s="769">
        <v>6</v>
      </c>
      <c r="AV284" s="771">
        <v>7</v>
      </c>
    </row>
    <row r="285" spans="2:48" ht="14.5" x14ac:dyDescent="0.35">
      <c r="B285" s="910"/>
      <c r="C285" s="1" t="s">
        <v>5</v>
      </c>
      <c r="D285" s="741">
        <v>4</v>
      </c>
      <c r="E285" s="741">
        <v>2</v>
      </c>
      <c r="F285" s="741">
        <v>1</v>
      </c>
      <c r="G285" s="741">
        <v>1</v>
      </c>
      <c r="H285" s="741">
        <v>1</v>
      </c>
      <c r="I285" s="741">
        <v>3</v>
      </c>
      <c r="J285" s="741">
        <v>4</v>
      </c>
      <c r="K285" s="741">
        <v>4</v>
      </c>
      <c r="L285" s="741">
        <v>3</v>
      </c>
      <c r="M285" s="741">
        <v>3</v>
      </c>
      <c r="N285" s="741">
        <v>3</v>
      </c>
      <c r="O285" s="741">
        <v>3</v>
      </c>
      <c r="P285" s="742">
        <v>3</v>
      </c>
      <c r="Q285" s="742">
        <v>3</v>
      </c>
      <c r="R285" s="742">
        <v>3</v>
      </c>
      <c r="S285" s="143">
        <f>100</f>
        <v>100</v>
      </c>
      <c r="T285" s="328">
        <f t="shared" si="107"/>
        <v>50</v>
      </c>
      <c r="U285" s="328">
        <f t="shared" si="108"/>
        <v>25</v>
      </c>
      <c r="V285" s="328">
        <f t="shared" si="109"/>
        <v>25</v>
      </c>
      <c r="W285" s="328">
        <f t="shared" si="110"/>
        <v>25</v>
      </c>
      <c r="X285" s="328">
        <f t="shared" si="111"/>
        <v>75</v>
      </c>
      <c r="Y285" s="328">
        <f t="shared" si="112"/>
        <v>100</v>
      </c>
      <c r="Z285" s="328">
        <f t="shared" si="113"/>
        <v>100</v>
      </c>
      <c r="AA285" s="328">
        <f t="shared" si="114"/>
        <v>75</v>
      </c>
      <c r="AB285" s="328">
        <f t="shared" si="114"/>
        <v>75</v>
      </c>
      <c r="AC285" s="328">
        <f t="shared" si="114"/>
        <v>75</v>
      </c>
      <c r="AD285" s="328">
        <f t="shared" si="114"/>
        <v>75</v>
      </c>
      <c r="AE285" s="328">
        <f t="shared" si="130"/>
        <v>75</v>
      </c>
      <c r="AF285" s="328">
        <f t="shared" si="131"/>
        <v>75</v>
      </c>
      <c r="AG285" s="329">
        <f t="shared" si="131"/>
        <v>75</v>
      </c>
      <c r="AH285" s="768">
        <v>1</v>
      </c>
      <c r="AI285" s="769">
        <v>1</v>
      </c>
      <c r="AJ285" s="769">
        <v>1</v>
      </c>
      <c r="AK285" s="769">
        <v>1</v>
      </c>
      <c r="AL285" s="769">
        <v>1</v>
      </c>
      <c r="AM285" s="769">
        <v>1</v>
      </c>
      <c r="AN285" s="769">
        <v>1</v>
      </c>
      <c r="AO285" s="769">
        <v>1</v>
      </c>
      <c r="AP285" s="769">
        <v>1</v>
      </c>
      <c r="AQ285" s="769">
        <v>1</v>
      </c>
      <c r="AR285" s="769">
        <v>1</v>
      </c>
      <c r="AS285" s="769">
        <v>1</v>
      </c>
      <c r="AT285" s="769">
        <v>4</v>
      </c>
      <c r="AU285" s="769">
        <v>6</v>
      </c>
      <c r="AV285" s="771">
        <v>7</v>
      </c>
    </row>
    <row r="286" spans="2:48" ht="14.5" x14ac:dyDescent="0.35">
      <c r="B286" s="910"/>
      <c r="C286" s="1" t="s">
        <v>6</v>
      </c>
      <c r="D286" s="741">
        <v>543</v>
      </c>
      <c r="E286" s="741">
        <v>567</v>
      </c>
      <c r="F286" s="741">
        <v>597</v>
      </c>
      <c r="G286" s="741">
        <v>590</v>
      </c>
      <c r="H286" s="741">
        <v>630</v>
      </c>
      <c r="I286" s="741">
        <v>659</v>
      </c>
      <c r="J286" s="741">
        <v>754</v>
      </c>
      <c r="K286" s="741">
        <v>738</v>
      </c>
      <c r="L286" s="741">
        <v>766</v>
      </c>
      <c r="M286" s="741">
        <v>870</v>
      </c>
      <c r="N286" s="741">
        <v>919</v>
      </c>
      <c r="O286" s="741">
        <v>962</v>
      </c>
      <c r="P286" s="742">
        <v>885</v>
      </c>
      <c r="Q286" s="742">
        <v>729</v>
      </c>
      <c r="R286" s="742">
        <v>737</v>
      </c>
      <c r="S286" s="143">
        <f>100</f>
        <v>100</v>
      </c>
      <c r="T286" s="328">
        <f t="shared" si="107"/>
        <v>104.41988950276243</v>
      </c>
      <c r="U286" s="328">
        <f t="shared" si="108"/>
        <v>109.94475138121547</v>
      </c>
      <c r="V286" s="328">
        <f t="shared" si="109"/>
        <v>108.65561694290976</v>
      </c>
      <c r="W286" s="328">
        <f t="shared" si="110"/>
        <v>116.02209944751381</v>
      </c>
      <c r="X286" s="328">
        <f t="shared" si="111"/>
        <v>121.36279926335175</v>
      </c>
      <c r="Y286" s="328">
        <f t="shared" si="112"/>
        <v>138.85819521178638</v>
      </c>
      <c r="Z286" s="328">
        <f t="shared" si="113"/>
        <v>135.91160220994476</v>
      </c>
      <c r="AA286" s="328">
        <f t="shared" si="114"/>
        <v>141.0681399631676</v>
      </c>
      <c r="AB286" s="328">
        <f t="shared" si="114"/>
        <v>160.22099447513813</v>
      </c>
      <c r="AC286" s="328">
        <f t="shared" si="114"/>
        <v>169.24493554327807</v>
      </c>
      <c r="AD286" s="328">
        <f t="shared" si="114"/>
        <v>177.16390423572744</v>
      </c>
      <c r="AE286" s="328">
        <f t="shared" si="130"/>
        <v>162.98342541436463</v>
      </c>
      <c r="AF286" s="328">
        <f t="shared" si="131"/>
        <v>134.25414364640883</v>
      </c>
      <c r="AG286" s="329">
        <f t="shared" si="131"/>
        <v>135.72744014732965</v>
      </c>
      <c r="AH286" s="768">
        <v>1</v>
      </c>
      <c r="AI286" s="769">
        <v>1</v>
      </c>
      <c r="AJ286" s="769">
        <v>1</v>
      </c>
      <c r="AK286" s="769">
        <v>1</v>
      </c>
      <c r="AL286" s="769">
        <v>1</v>
      </c>
      <c r="AM286" s="769">
        <v>1</v>
      </c>
      <c r="AN286" s="769">
        <v>1</v>
      </c>
      <c r="AO286" s="769">
        <v>1</v>
      </c>
      <c r="AP286" s="769">
        <v>1</v>
      </c>
      <c r="AQ286" s="769">
        <v>1</v>
      </c>
      <c r="AR286" s="769">
        <v>1</v>
      </c>
      <c r="AS286" s="769">
        <v>1</v>
      </c>
      <c r="AT286" s="769">
        <v>4</v>
      </c>
      <c r="AU286" s="769">
        <v>6</v>
      </c>
      <c r="AV286" s="771">
        <v>7</v>
      </c>
    </row>
    <row r="287" spans="2:48" ht="14.5" x14ac:dyDescent="0.35">
      <c r="B287" s="911"/>
      <c r="C287" s="8" t="s">
        <v>7</v>
      </c>
      <c r="D287">
        <v>539</v>
      </c>
      <c r="E287">
        <v>565</v>
      </c>
      <c r="F287">
        <v>596</v>
      </c>
      <c r="G287">
        <v>589</v>
      </c>
      <c r="H287">
        <v>629</v>
      </c>
      <c r="I287">
        <v>656</v>
      </c>
      <c r="J287">
        <v>750</v>
      </c>
      <c r="K287">
        <v>734</v>
      </c>
      <c r="L287">
        <v>763</v>
      </c>
      <c r="M287">
        <v>867</v>
      </c>
      <c r="N287">
        <v>916</v>
      </c>
      <c r="O287">
        <v>959</v>
      </c>
      <c r="P287">
        <v>882</v>
      </c>
      <c r="Q287">
        <v>726</v>
      </c>
      <c r="R287">
        <v>734</v>
      </c>
      <c r="S287" s="143">
        <f>100</f>
        <v>100</v>
      </c>
      <c r="T287" s="328">
        <f t="shared" si="107"/>
        <v>104.82374768089053</v>
      </c>
      <c r="U287" s="328">
        <f t="shared" si="108"/>
        <v>110.57513914656772</v>
      </c>
      <c r="V287" s="328">
        <f t="shared" si="109"/>
        <v>109.27643784786642</v>
      </c>
      <c r="W287" s="328">
        <f t="shared" si="110"/>
        <v>116.69758812615956</v>
      </c>
      <c r="X287" s="328">
        <f t="shared" si="111"/>
        <v>121.70686456400742</v>
      </c>
      <c r="Y287" s="328">
        <f t="shared" si="112"/>
        <v>139.14656771799628</v>
      </c>
      <c r="Z287" s="328">
        <f t="shared" si="113"/>
        <v>136.17810760667905</v>
      </c>
      <c r="AA287" s="328">
        <f t="shared" si="114"/>
        <v>141.55844155844156</v>
      </c>
      <c r="AB287" s="328">
        <f t="shared" si="114"/>
        <v>160.85343228200372</v>
      </c>
      <c r="AC287" s="328">
        <f t="shared" si="114"/>
        <v>169.94434137291279</v>
      </c>
      <c r="AD287" s="328">
        <f t="shared" si="114"/>
        <v>177.92207792207793</v>
      </c>
      <c r="AE287" s="328">
        <f t="shared" si="130"/>
        <v>163.63636363636363</v>
      </c>
      <c r="AF287" s="328">
        <f t="shared" si="131"/>
        <v>134.69387755102042</v>
      </c>
      <c r="AG287" s="329">
        <f t="shared" si="131"/>
        <v>136.17810760667905</v>
      </c>
      <c r="AH287" s="772"/>
      <c r="AI287" s="773"/>
      <c r="AJ287" s="773"/>
      <c r="AK287" s="773"/>
      <c r="AL287" s="773"/>
      <c r="AM287" s="773"/>
      <c r="AN287" s="773"/>
      <c r="AO287" s="773"/>
      <c r="AP287" s="773"/>
      <c r="AQ287" s="773"/>
      <c r="AR287" s="773"/>
      <c r="AS287" s="773"/>
      <c r="AT287" s="773"/>
      <c r="AU287" s="773"/>
      <c r="AV287" s="774"/>
    </row>
    <row r="288" spans="2:48" ht="15" customHeight="1" x14ac:dyDescent="0.35">
      <c r="B288" s="910" t="s">
        <v>60</v>
      </c>
      <c r="C288" s="1" t="s">
        <v>2</v>
      </c>
      <c r="D288" s="741">
        <v>888</v>
      </c>
      <c r="E288" s="741">
        <v>985</v>
      </c>
      <c r="F288" s="741">
        <v>1135</v>
      </c>
      <c r="G288" s="741">
        <v>1251</v>
      </c>
      <c r="H288" s="741">
        <v>1196</v>
      </c>
      <c r="I288" s="741">
        <v>1370</v>
      </c>
      <c r="J288" s="741">
        <v>1344</v>
      </c>
      <c r="K288" s="741">
        <v>1464</v>
      </c>
      <c r="L288" s="741">
        <v>1514</v>
      </c>
      <c r="M288" s="741">
        <v>1657</v>
      </c>
      <c r="N288" s="741">
        <v>1733</v>
      </c>
      <c r="O288" s="741">
        <v>1868</v>
      </c>
      <c r="P288" s="742">
        <v>1711</v>
      </c>
      <c r="Q288" s="742">
        <v>1396</v>
      </c>
      <c r="R288" s="742">
        <v>1413</v>
      </c>
      <c r="S288" s="143">
        <f>100</f>
        <v>100</v>
      </c>
      <c r="T288" s="328">
        <f t="shared" si="107"/>
        <v>110.92342342342343</v>
      </c>
      <c r="U288" s="328">
        <f t="shared" si="108"/>
        <v>127.81531531531532</v>
      </c>
      <c r="V288" s="328">
        <f t="shared" si="109"/>
        <v>140.87837837837839</v>
      </c>
      <c r="W288" s="328">
        <f t="shared" si="110"/>
        <v>134.6846846846847</v>
      </c>
      <c r="X288" s="328">
        <f t="shared" si="111"/>
        <v>154.27927927927928</v>
      </c>
      <c r="Y288" s="328">
        <f t="shared" si="112"/>
        <v>151.35135135135135</v>
      </c>
      <c r="Z288" s="328">
        <f t="shared" si="113"/>
        <v>164.86486486486487</v>
      </c>
      <c r="AA288" s="328">
        <f t="shared" si="114"/>
        <v>170.4954954954955</v>
      </c>
      <c r="AB288" s="328">
        <f t="shared" si="114"/>
        <v>186.59909909909911</v>
      </c>
      <c r="AC288" s="328">
        <f t="shared" si="114"/>
        <v>195.15765765765767</v>
      </c>
      <c r="AD288" s="328">
        <f t="shared" si="114"/>
        <v>210.36036036036037</v>
      </c>
      <c r="AE288" s="328">
        <f t="shared" si="130"/>
        <v>192.68018018018017</v>
      </c>
      <c r="AF288" s="328">
        <f t="shared" si="131"/>
        <v>157.2072072072072</v>
      </c>
      <c r="AG288" s="329">
        <f t="shared" si="131"/>
        <v>159.12162162162161</v>
      </c>
      <c r="AH288" s="768">
        <v>1</v>
      </c>
      <c r="AI288" s="769">
        <v>1</v>
      </c>
      <c r="AJ288" s="769">
        <v>1</v>
      </c>
      <c r="AK288" s="769">
        <v>1</v>
      </c>
      <c r="AL288" s="769">
        <v>1</v>
      </c>
      <c r="AM288" s="769">
        <v>1</v>
      </c>
      <c r="AN288" s="769">
        <v>1</v>
      </c>
      <c r="AO288" s="769">
        <v>1</v>
      </c>
      <c r="AP288" s="769">
        <v>1</v>
      </c>
      <c r="AQ288" s="769">
        <v>1</v>
      </c>
      <c r="AR288" s="769">
        <v>1</v>
      </c>
      <c r="AS288" s="769">
        <v>1</v>
      </c>
      <c r="AT288" s="769">
        <v>4</v>
      </c>
      <c r="AU288" s="769">
        <v>6</v>
      </c>
      <c r="AV288" s="771">
        <v>7</v>
      </c>
    </row>
    <row r="289" spans="2:48" ht="14.5" x14ac:dyDescent="0.35">
      <c r="B289" s="910"/>
      <c r="C289" s="1" t="s">
        <v>3</v>
      </c>
      <c r="D289" s="741">
        <v>338</v>
      </c>
      <c r="E289" s="741">
        <v>312</v>
      </c>
      <c r="F289" s="741">
        <v>273</v>
      </c>
      <c r="G289" s="741">
        <v>272</v>
      </c>
      <c r="H289" s="741">
        <v>301</v>
      </c>
      <c r="I289" s="741">
        <v>331</v>
      </c>
      <c r="J289" s="741">
        <v>360</v>
      </c>
      <c r="K289" s="741">
        <v>454</v>
      </c>
      <c r="L289" s="741">
        <v>480</v>
      </c>
      <c r="M289" s="741">
        <v>507</v>
      </c>
      <c r="N289" s="741">
        <v>496</v>
      </c>
      <c r="O289" s="741">
        <v>524</v>
      </c>
      <c r="P289" s="742">
        <v>498</v>
      </c>
      <c r="Q289" s="742">
        <v>443</v>
      </c>
      <c r="R289" s="742">
        <v>447</v>
      </c>
      <c r="S289" s="143">
        <f>100</f>
        <v>100</v>
      </c>
      <c r="T289" s="328">
        <f t="shared" si="107"/>
        <v>92.307692307692307</v>
      </c>
      <c r="U289" s="328">
        <f t="shared" si="108"/>
        <v>80.769230769230774</v>
      </c>
      <c r="V289" s="328">
        <f t="shared" si="109"/>
        <v>80.473372781065095</v>
      </c>
      <c r="W289" s="328">
        <f t="shared" si="110"/>
        <v>89.053254437869825</v>
      </c>
      <c r="X289" s="328">
        <f t="shared" si="111"/>
        <v>97.928994082840234</v>
      </c>
      <c r="Y289" s="328">
        <f t="shared" si="112"/>
        <v>106.50887573964496</v>
      </c>
      <c r="Z289" s="328">
        <f t="shared" si="113"/>
        <v>134.31952662721895</v>
      </c>
      <c r="AA289" s="328">
        <f t="shared" si="114"/>
        <v>142.01183431952663</v>
      </c>
      <c r="AB289" s="328">
        <f t="shared" si="114"/>
        <v>150</v>
      </c>
      <c r="AC289" s="328">
        <f t="shared" si="114"/>
        <v>146.74556213017752</v>
      </c>
      <c r="AD289" s="328">
        <f t="shared" si="114"/>
        <v>155.02958579881656</v>
      </c>
      <c r="AE289" s="328">
        <f t="shared" si="130"/>
        <v>147.33727810650888</v>
      </c>
      <c r="AF289" s="328">
        <f t="shared" si="131"/>
        <v>131.06508875739644</v>
      </c>
      <c r="AG289" s="329">
        <f t="shared" si="131"/>
        <v>132.24852071005918</v>
      </c>
      <c r="AH289" s="768">
        <v>1</v>
      </c>
      <c r="AI289" s="769">
        <v>1</v>
      </c>
      <c r="AJ289" s="769">
        <v>1</v>
      </c>
      <c r="AK289" s="769">
        <v>1</v>
      </c>
      <c r="AL289" s="769">
        <v>1</v>
      </c>
      <c r="AM289" s="769">
        <v>1</v>
      </c>
      <c r="AN289" s="769">
        <v>1</v>
      </c>
      <c r="AO289" s="769">
        <v>1</v>
      </c>
      <c r="AP289" s="769">
        <v>1</v>
      </c>
      <c r="AQ289" s="769">
        <v>1</v>
      </c>
      <c r="AR289" s="769">
        <v>1</v>
      </c>
      <c r="AS289" s="769">
        <v>1</v>
      </c>
      <c r="AT289" s="769">
        <v>4</v>
      </c>
      <c r="AU289" s="769">
        <v>6</v>
      </c>
      <c r="AV289" s="771">
        <v>7</v>
      </c>
    </row>
    <row r="290" spans="2:48" ht="14.5" x14ac:dyDescent="0.35">
      <c r="B290" s="910"/>
      <c r="C290" s="1" t="s">
        <v>4</v>
      </c>
      <c r="D290" s="741">
        <v>41</v>
      </c>
      <c r="E290" s="741">
        <v>30</v>
      </c>
      <c r="F290" s="741">
        <v>29</v>
      </c>
      <c r="G290" s="741">
        <v>32</v>
      </c>
      <c r="H290" s="741">
        <v>29</v>
      </c>
      <c r="I290" s="741">
        <v>28</v>
      </c>
      <c r="J290" s="741">
        <v>31</v>
      </c>
      <c r="K290" s="741">
        <v>36</v>
      </c>
      <c r="L290" s="741">
        <v>36</v>
      </c>
      <c r="M290" s="741">
        <v>32</v>
      </c>
      <c r="N290" s="741">
        <v>36</v>
      </c>
      <c r="O290" s="741">
        <v>33</v>
      </c>
      <c r="P290" s="742">
        <v>32</v>
      </c>
      <c r="Q290" s="742">
        <v>28</v>
      </c>
      <c r="R290" s="742">
        <v>28</v>
      </c>
      <c r="S290" s="143">
        <f>100</f>
        <v>100</v>
      </c>
      <c r="T290" s="328">
        <f t="shared" si="107"/>
        <v>73.170731707317074</v>
      </c>
      <c r="U290" s="328">
        <f t="shared" si="108"/>
        <v>70.731707317073173</v>
      </c>
      <c r="V290" s="328">
        <f t="shared" si="109"/>
        <v>78.048780487804876</v>
      </c>
      <c r="W290" s="328">
        <f t="shared" si="110"/>
        <v>70.731707317073173</v>
      </c>
      <c r="X290" s="328">
        <f t="shared" si="111"/>
        <v>68.292682926829272</v>
      </c>
      <c r="Y290" s="328">
        <f t="shared" si="112"/>
        <v>75.609756097560975</v>
      </c>
      <c r="Z290" s="328">
        <f t="shared" si="113"/>
        <v>87.804878048780495</v>
      </c>
      <c r="AA290" s="328">
        <f t="shared" si="114"/>
        <v>87.804878048780495</v>
      </c>
      <c r="AB290" s="328">
        <f t="shared" si="114"/>
        <v>78.048780487804876</v>
      </c>
      <c r="AC290" s="328">
        <f t="shared" si="114"/>
        <v>87.804878048780495</v>
      </c>
      <c r="AD290" s="328">
        <f t="shared" si="114"/>
        <v>80.487804878048777</v>
      </c>
      <c r="AE290" s="328">
        <f t="shared" si="130"/>
        <v>78.048780487804876</v>
      </c>
      <c r="AF290" s="328">
        <f t="shared" si="131"/>
        <v>68.292682926829272</v>
      </c>
      <c r="AG290" s="329">
        <f t="shared" si="131"/>
        <v>68.292682926829272</v>
      </c>
      <c r="AH290" s="768">
        <v>1</v>
      </c>
      <c r="AI290" s="769">
        <v>1</v>
      </c>
      <c r="AJ290" s="769">
        <v>1</v>
      </c>
      <c r="AK290" s="769">
        <v>1</v>
      </c>
      <c r="AL290" s="769">
        <v>1</v>
      </c>
      <c r="AM290" s="769">
        <v>1</v>
      </c>
      <c r="AN290" s="769">
        <v>1</v>
      </c>
      <c r="AO290" s="769">
        <v>1</v>
      </c>
      <c r="AP290" s="769">
        <v>1</v>
      </c>
      <c r="AQ290" s="769">
        <v>1</v>
      </c>
      <c r="AR290" s="769">
        <v>1</v>
      </c>
      <c r="AS290" s="769">
        <v>1</v>
      </c>
      <c r="AT290" s="769">
        <v>4</v>
      </c>
      <c r="AU290" s="769">
        <v>6</v>
      </c>
      <c r="AV290" s="771">
        <v>7</v>
      </c>
    </row>
    <row r="291" spans="2:48" ht="14.5" x14ac:dyDescent="0.35">
      <c r="B291" s="910"/>
      <c r="C291" s="1" t="s">
        <v>5</v>
      </c>
      <c r="D291" s="741">
        <v>3</v>
      </c>
      <c r="E291" s="741">
        <v>3</v>
      </c>
      <c r="F291" s="741">
        <v>2</v>
      </c>
      <c r="G291" s="741">
        <v>3</v>
      </c>
      <c r="H291" s="741">
        <v>4</v>
      </c>
      <c r="I291" s="741">
        <v>4</v>
      </c>
      <c r="J291" s="741">
        <v>3</v>
      </c>
      <c r="K291" s="741">
        <v>3</v>
      </c>
      <c r="L291" s="741">
        <v>3</v>
      </c>
      <c r="M291" s="741">
        <v>4</v>
      </c>
      <c r="N291" s="741">
        <v>4</v>
      </c>
      <c r="O291" s="741">
        <v>5</v>
      </c>
      <c r="P291" s="742">
        <v>4</v>
      </c>
      <c r="Q291" s="742">
        <v>3</v>
      </c>
      <c r="R291" s="742">
        <v>3</v>
      </c>
      <c r="S291" s="143">
        <f>100</f>
        <v>100</v>
      </c>
      <c r="T291" s="328">
        <f t="shared" si="107"/>
        <v>100</v>
      </c>
      <c r="U291" s="328">
        <f t="shared" si="108"/>
        <v>66.666666666666671</v>
      </c>
      <c r="V291" s="328">
        <f t="shared" si="109"/>
        <v>100</v>
      </c>
      <c r="W291" s="328">
        <f t="shared" si="110"/>
        <v>133.33333333333334</v>
      </c>
      <c r="X291" s="328">
        <f t="shared" si="111"/>
        <v>133.33333333333334</v>
      </c>
      <c r="Y291" s="328">
        <f t="shared" si="112"/>
        <v>100</v>
      </c>
      <c r="Z291" s="328">
        <f t="shared" si="113"/>
        <v>100</v>
      </c>
      <c r="AA291" s="328">
        <f t="shared" si="114"/>
        <v>100</v>
      </c>
      <c r="AB291" s="328">
        <f t="shared" si="114"/>
        <v>133.33333333333334</v>
      </c>
      <c r="AC291" s="328">
        <f t="shared" si="114"/>
        <v>133.33333333333334</v>
      </c>
      <c r="AD291" s="328">
        <f t="shared" si="114"/>
        <v>166.66666666666666</v>
      </c>
      <c r="AE291" s="328">
        <f t="shared" si="130"/>
        <v>133.33333333333334</v>
      </c>
      <c r="AF291" s="328">
        <f t="shared" si="131"/>
        <v>100</v>
      </c>
      <c r="AG291" s="329">
        <f t="shared" si="131"/>
        <v>100</v>
      </c>
      <c r="AH291" s="768">
        <v>1</v>
      </c>
      <c r="AI291" s="769">
        <v>1</v>
      </c>
      <c r="AJ291" s="769">
        <v>1</v>
      </c>
      <c r="AK291" s="769">
        <v>1</v>
      </c>
      <c r="AL291" s="769">
        <v>1</v>
      </c>
      <c r="AM291" s="769">
        <v>1</v>
      </c>
      <c r="AN291" s="769">
        <v>1</v>
      </c>
      <c r="AO291" s="769">
        <v>1</v>
      </c>
      <c r="AP291" s="769">
        <v>1</v>
      </c>
      <c r="AQ291" s="769">
        <v>1</v>
      </c>
      <c r="AR291" s="769">
        <v>1</v>
      </c>
      <c r="AS291" s="769">
        <v>1</v>
      </c>
      <c r="AT291" s="769">
        <v>4</v>
      </c>
      <c r="AU291" s="769">
        <v>6</v>
      </c>
      <c r="AV291" s="771">
        <v>7</v>
      </c>
    </row>
    <row r="292" spans="2:48" ht="14.5" x14ac:dyDescent="0.35">
      <c r="B292" s="910"/>
      <c r="C292" s="1" t="s">
        <v>6</v>
      </c>
      <c r="D292" s="741">
        <v>1270</v>
      </c>
      <c r="E292" s="741">
        <v>1330</v>
      </c>
      <c r="F292" s="741">
        <v>1439</v>
      </c>
      <c r="G292" s="741">
        <v>1558</v>
      </c>
      <c r="H292" s="741">
        <v>1530</v>
      </c>
      <c r="I292" s="741">
        <v>1733</v>
      </c>
      <c r="J292" s="741">
        <v>1738</v>
      </c>
      <c r="K292" s="741">
        <v>1957</v>
      </c>
      <c r="L292" s="741">
        <v>2033</v>
      </c>
      <c r="M292" s="741">
        <v>2200</v>
      </c>
      <c r="N292" s="741">
        <v>2269</v>
      </c>
      <c r="O292" s="741">
        <v>2430</v>
      </c>
      <c r="P292" s="742">
        <v>2245</v>
      </c>
      <c r="Q292" s="742">
        <v>1870</v>
      </c>
      <c r="R292" s="742">
        <v>1891</v>
      </c>
      <c r="S292" s="143">
        <f>100</f>
        <v>100</v>
      </c>
      <c r="T292" s="328">
        <f t="shared" si="107"/>
        <v>104.7244094488189</v>
      </c>
      <c r="U292" s="328">
        <f t="shared" si="108"/>
        <v>113.30708661417323</v>
      </c>
      <c r="V292" s="328">
        <f t="shared" si="109"/>
        <v>122.67716535433071</v>
      </c>
      <c r="W292" s="328">
        <f t="shared" si="110"/>
        <v>120.4724409448819</v>
      </c>
      <c r="X292" s="328">
        <f t="shared" si="111"/>
        <v>136.45669291338584</v>
      </c>
      <c r="Y292" s="328">
        <f t="shared" si="112"/>
        <v>136.85039370078741</v>
      </c>
      <c r="Z292" s="328">
        <f t="shared" si="113"/>
        <v>154.09448818897638</v>
      </c>
      <c r="AA292" s="328">
        <f t="shared" si="114"/>
        <v>160.07874015748033</v>
      </c>
      <c r="AB292" s="328">
        <f t="shared" si="114"/>
        <v>173.22834645669292</v>
      </c>
      <c r="AC292" s="328">
        <f t="shared" si="114"/>
        <v>178.66141732283464</v>
      </c>
      <c r="AD292" s="328">
        <f t="shared" si="114"/>
        <v>191.33858267716536</v>
      </c>
      <c r="AE292" s="328">
        <f t="shared" si="130"/>
        <v>176.77165354330708</v>
      </c>
      <c r="AF292" s="328">
        <f t="shared" si="131"/>
        <v>147.24409448818898</v>
      </c>
      <c r="AG292" s="329">
        <f t="shared" si="131"/>
        <v>148.89763779527559</v>
      </c>
      <c r="AH292" s="768">
        <v>1</v>
      </c>
      <c r="AI292" s="769">
        <v>1</v>
      </c>
      <c r="AJ292" s="769">
        <v>1</v>
      </c>
      <c r="AK292" s="769">
        <v>1</v>
      </c>
      <c r="AL292" s="769">
        <v>1</v>
      </c>
      <c r="AM292" s="769">
        <v>1</v>
      </c>
      <c r="AN292" s="769">
        <v>1</v>
      </c>
      <c r="AO292" s="769">
        <v>1</v>
      </c>
      <c r="AP292" s="769">
        <v>1</v>
      </c>
      <c r="AQ292" s="769">
        <v>1</v>
      </c>
      <c r="AR292" s="769">
        <v>1</v>
      </c>
      <c r="AS292" s="769">
        <v>1</v>
      </c>
      <c r="AT292" s="769">
        <v>4</v>
      </c>
      <c r="AU292" s="769">
        <v>6</v>
      </c>
      <c r="AV292" s="771">
        <v>7</v>
      </c>
    </row>
    <row r="293" spans="2:48" ht="14.5" x14ac:dyDescent="0.35">
      <c r="B293" s="911"/>
      <c r="C293" s="8" t="s">
        <v>7</v>
      </c>
      <c r="D293">
        <v>1267</v>
      </c>
      <c r="E293">
        <v>1327</v>
      </c>
      <c r="F293">
        <v>1437</v>
      </c>
      <c r="G293">
        <v>1555</v>
      </c>
      <c r="H293">
        <v>1526</v>
      </c>
      <c r="I293">
        <v>1729</v>
      </c>
      <c r="J293">
        <v>1735</v>
      </c>
      <c r="K293">
        <v>1954</v>
      </c>
      <c r="L293">
        <v>2030</v>
      </c>
      <c r="M293">
        <v>2196</v>
      </c>
      <c r="N293">
        <v>2265</v>
      </c>
      <c r="O293">
        <v>2425</v>
      </c>
      <c r="P293">
        <v>2241</v>
      </c>
      <c r="Q293">
        <v>1867</v>
      </c>
      <c r="R293">
        <v>1888</v>
      </c>
      <c r="S293" s="143">
        <f>100</f>
        <v>100</v>
      </c>
      <c r="T293" s="328">
        <f t="shared" si="107"/>
        <v>104.73559589581689</v>
      </c>
      <c r="U293" s="328">
        <f t="shared" si="108"/>
        <v>113.41752170481452</v>
      </c>
      <c r="V293" s="328">
        <f t="shared" si="109"/>
        <v>122.73086029992108</v>
      </c>
      <c r="W293" s="328">
        <f t="shared" si="110"/>
        <v>120.44198895027624</v>
      </c>
      <c r="X293" s="328">
        <f t="shared" si="111"/>
        <v>136.46408839779005</v>
      </c>
      <c r="Y293" s="328">
        <f t="shared" si="112"/>
        <v>136.93764798737175</v>
      </c>
      <c r="Z293" s="328">
        <f t="shared" si="113"/>
        <v>154.22257300710339</v>
      </c>
      <c r="AA293" s="328">
        <f t="shared" si="114"/>
        <v>160.22099447513813</v>
      </c>
      <c r="AB293" s="328">
        <f t="shared" si="114"/>
        <v>173.32280978689818</v>
      </c>
      <c r="AC293" s="328">
        <f t="shared" si="114"/>
        <v>178.76874506708762</v>
      </c>
      <c r="AD293" s="328">
        <f t="shared" si="114"/>
        <v>191.39700078926597</v>
      </c>
      <c r="AE293" s="328">
        <f t="shared" si="130"/>
        <v>176.87450670876086</v>
      </c>
      <c r="AF293" s="328">
        <f t="shared" si="131"/>
        <v>147.35595895816891</v>
      </c>
      <c r="AG293" s="329">
        <f t="shared" si="131"/>
        <v>149.01341752170481</v>
      </c>
      <c r="AH293" s="772"/>
      <c r="AI293" s="773"/>
      <c r="AJ293" s="773"/>
      <c r="AK293" s="773"/>
      <c r="AL293" s="773"/>
      <c r="AM293" s="773"/>
      <c r="AN293" s="773"/>
      <c r="AO293" s="773"/>
      <c r="AP293" s="773"/>
      <c r="AQ293" s="773"/>
      <c r="AR293" s="773"/>
      <c r="AS293" s="773"/>
      <c r="AT293" s="773"/>
      <c r="AU293" s="773"/>
      <c r="AV293" s="774"/>
    </row>
    <row r="294" spans="2:48" ht="15" customHeight="1" x14ac:dyDescent="0.35">
      <c r="B294" s="910" t="s">
        <v>61</v>
      </c>
      <c r="C294" s="1" t="s">
        <v>2</v>
      </c>
      <c r="D294" s="741">
        <v>234</v>
      </c>
      <c r="E294" s="741">
        <v>206</v>
      </c>
      <c r="F294" s="741">
        <v>247</v>
      </c>
      <c r="G294" s="741">
        <v>249</v>
      </c>
      <c r="H294" s="741">
        <v>287</v>
      </c>
      <c r="I294" s="741">
        <v>287</v>
      </c>
      <c r="J294" s="741">
        <v>324</v>
      </c>
      <c r="K294" s="741">
        <v>360</v>
      </c>
      <c r="L294" s="741">
        <v>346</v>
      </c>
      <c r="M294" s="741">
        <v>393</v>
      </c>
      <c r="N294" s="741">
        <v>471</v>
      </c>
      <c r="O294" s="741">
        <v>585</v>
      </c>
      <c r="P294" s="742">
        <v>556</v>
      </c>
      <c r="Q294" s="742">
        <v>591</v>
      </c>
      <c r="R294" s="742">
        <v>626</v>
      </c>
      <c r="S294" s="143">
        <f>100</f>
        <v>100</v>
      </c>
      <c r="T294" s="328">
        <f t="shared" si="107"/>
        <v>88.034188034188034</v>
      </c>
      <c r="U294" s="328">
        <f t="shared" si="108"/>
        <v>105.55555555555556</v>
      </c>
      <c r="V294" s="328">
        <f t="shared" si="109"/>
        <v>106.41025641025641</v>
      </c>
      <c r="W294" s="328">
        <f t="shared" si="110"/>
        <v>122.64957264957265</v>
      </c>
      <c r="X294" s="328">
        <f t="shared" si="111"/>
        <v>122.64957264957265</v>
      </c>
      <c r="Y294" s="328">
        <f t="shared" si="112"/>
        <v>138.46153846153845</v>
      </c>
      <c r="Z294" s="328">
        <f t="shared" si="113"/>
        <v>153.84615384615384</v>
      </c>
      <c r="AA294" s="328">
        <f t="shared" si="114"/>
        <v>147.86324786324786</v>
      </c>
      <c r="AB294" s="328">
        <f t="shared" si="114"/>
        <v>167.94871794871796</v>
      </c>
      <c r="AC294" s="328">
        <f t="shared" si="114"/>
        <v>201.28205128205127</v>
      </c>
      <c r="AD294" s="328">
        <f t="shared" si="114"/>
        <v>250</v>
      </c>
      <c r="AE294" s="328">
        <f t="shared" si="130"/>
        <v>237.60683760683762</v>
      </c>
      <c r="AF294" s="328">
        <f t="shared" si="131"/>
        <v>252.56410256410257</v>
      </c>
      <c r="AG294" s="329">
        <f t="shared" si="131"/>
        <v>267.52136752136749</v>
      </c>
      <c r="AH294" s="768">
        <v>1</v>
      </c>
      <c r="AI294" s="769">
        <v>1</v>
      </c>
      <c r="AJ294" s="769">
        <v>1</v>
      </c>
      <c r="AK294" s="769">
        <v>1</v>
      </c>
      <c r="AL294" s="769">
        <v>1</v>
      </c>
      <c r="AM294" s="769">
        <v>1</v>
      </c>
      <c r="AN294" s="769">
        <v>1</v>
      </c>
      <c r="AO294" s="769">
        <v>1</v>
      </c>
      <c r="AP294" s="769">
        <v>1</v>
      </c>
      <c r="AQ294" s="769">
        <v>1</v>
      </c>
      <c r="AR294" s="769">
        <v>1</v>
      </c>
      <c r="AS294" s="769">
        <v>1</v>
      </c>
      <c r="AT294" s="769">
        <v>4</v>
      </c>
      <c r="AU294" s="769">
        <v>6</v>
      </c>
      <c r="AV294" s="771">
        <v>7</v>
      </c>
    </row>
    <row r="295" spans="2:48" ht="14.5" x14ac:dyDescent="0.35">
      <c r="B295" s="910"/>
      <c r="C295" s="1" t="s">
        <v>3</v>
      </c>
      <c r="D295" s="741">
        <v>66</v>
      </c>
      <c r="E295" s="741">
        <v>52</v>
      </c>
      <c r="F295" s="741">
        <v>38</v>
      </c>
      <c r="G295" s="741">
        <v>35</v>
      </c>
      <c r="H295" s="741">
        <v>33</v>
      </c>
      <c r="I295" s="741">
        <v>33</v>
      </c>
      <c r="J295" s="741">
        <v>33</v>
      </c>
      <c r="K295" s="741">
        <v>31</v>
      </c>
      <c r="L295" s="741">
        <v>33</v>
      </c>
      <c r="M295" s="741">
        <v>31</v>
      </c>
      <c r="N295" s="741">
        <v>31</v>
      </c>
      <c r="O295" s="741">
        <v>31</v>
      </c>
      <c r="P295" s="742">
        <v>30</v>
      </c>
      <c r="Q295" s="742">
        <v>31</v>
      </c>
      <c r="R295" s="742">
        <v>32</v>
      </c>
      <c r="S295" s="143">
        <f>100</f>
        <v>100</v>
      </c>
      <c r="T295" s="328">
        <f t="shared" si="107"/>
        <v>78.787878787878782</v>
      </c>
      <c r="U295" s="328">
        <f t="shared" si="108"/>
        <v>57.575757575757578</v>
      </c>
      <c r="V295" s="328">
        <f t="shared" si="109"/>
        <v>53.030303030303031</v>
      </c>
      <c r="W295" s="328">
        <f t="shared" si="110"/>
        <v>50</v>
      </c>
      <c r="X295" s="328">
        <f t="shared" si="111"/>
        <v>50</v>
      </c>
      <c r="Y295" s="328">
        <f t="shared" si="112"/>
        <v>50</v>
      </c>
      <c r="Z295" s="328">
        <f t="shared" si="113"/>
        <v>46.969696969696969</v>
      </c>
      <c r="AA295" s="328">
        <f t="shared" si="114"/>
        <v>50</v>
      </c>
      <c r="AB295" s="328">
        <f t="shared" si="114"/>
        <v>46.969696969696969</v>
      </c>
      <c r="AC295" s="328">
        <f t="shared" si="114"/>
        <v>46.969696969696969</v>
      </c>
      <c r="AD295" s="328">
        <f t="shared" si="114"/>
        <v>46.969696969696969</v>
      </c>
      <c r="AE295" s="328">
        <f t="shared" si="130"/>
        <v>45.454545454545453</v>
      </c>
      <c r="AF295" s="328">
        <f t="shared" si="131"/>
        <v>46.969696969696969</v>
      </c>
      <c r="AG295" s="329">
        <f t="shared" si="131"/>
        <v>48.484848484848484</v>
      </c>
      <c r="AH295" s="768">
        <v>1</v>
      </c>
      <c r="AI295" s="769">
        <v>1</v>
      </c>
      <c r="AJ295" s="769">
        <v>1</v>
      </c>
      <c r="AK295" s="769">
        <v>1</v>
      </c>
      <c r="AL295" s="769">
        <v>1</v>
      </c>
      <c r="AM295" s="769">
        <v>1</v>
      </c>
      <c r="AN295" s="769">
        <v>1</v>
      </c>
      <c r="AO295" s="769">
        <v>1</v>
      </c>
      <c r="AP295" s="769">
        <v>1</v>
      </c>
      <c r="AQ295" s="769">
        <v>1</v>
      </c>
      <c r="AR295" s="769">
        <v>1</v>
      </c>
      <c r="AS295" s="769">
        <v>1</v>
      </c>
      <c r="AT295" s="769">
        <v>4</v>
      </c>
      <c r="AU295" s="769">
        <v>6</v>
      </c>
      <c r="AV295" s="771">
        <v>7</v>
      </c>
    </row>
    <row r="296" spans="2:48" ht="14.5" x14ac:dyDescent="0.35">
      <c r="B296" s="910"/>
      <c r="C296" s="1" t="s">
        <v>4</v>
      </c>
      <c r="D296" s="741">
        <v>18</v>
      </c>
      <c r="E296" s="741">
        <v>14</v>
      </c>
      <c r="F296" s="741">
        <v>13</v>
      </c>
      <c r="G296" s="741">
        <v>13</v>
      </c>
      <c r="H296" s="741">
        <v>11</v>
      </c>
      <c r="I296" s="741">
        <v>10</v>
      </c>
      <c r="J296" s="741">
        <v>10</v>
      </c>
      <c r="K296" s="741">
        <v>8</v>
      </c>
      <c r="L296" s="741">
        <v>7</v>
      </c>
      <c r="M296" s="741">
        <v>6</v>
      </c>
      <c r="N296" s="741">
        <v>8</v>
      </c>
      <c r="O296" s="741">
        <v>4</v>
      </c>
      <c r="P296" s="742">
        <v>5</v>
      </c>
      <c r="Q296" s="742">
        <v>5</v>
      </c>
      <c r="R296" s="742">
        <v>5</v>
      </c>
      <c r="S296" s="143">
        <f>100</f>
        <v>100</v>
      </c>
      <c r="T296" s="328">
        <f t="shared" si="107"/>
        <v>77.777777777777771</v>
      </c>
      <c r="U296" s="328">
        <f t="shared" si="108"/>
        <v>72.222222222222229</v>
      </c>
      <c r="V296" s="328">
        <f t="shared" si="109"/>
        <v>72.222222222222229</v>
      </c>
      <c r="W296" s="328">
        <f t="shared" si="110"/>
        <v>61.111111111111114</v>
      </c>
      <c r="X296" s="328">
        <f t="shared" si="111"/>
        <v>55.555555555555557</v>
      </c>
      <c r="Y296" s="328">
        <f t="shared" si="112"/>
        <v>55.555555555555557</v>
      </c>
      <c r="Z296" s="328">
        <f t="shared" si="113"/>
        <v>44.444444444444443</v>
      </c>
      <c r="AA296" s="328">
        <f t="shared" si="114"/>
        <v>38.888888888888886</v>
      </c>
      <c r="AB296" s="328">
        <f t="shared" si="114"/>
        <v>33.333333333333336</v>
      </c>
      <c r="AC296" s="328">
        <f t="shared" si="114"/>
        <v>44.444444444444443</v>
      </c>
      <c r="AD296" s="328">
        <f t="shared" si="114"/>
        <v>22.222222222222221</v>
      </c>
      <c r="AE296" s="328">
        <f t="shared" si="130"/>
        <v>27.777777777777779</v>
      </c>
      <c r="AF296" s="328">
        <f t="shared" si="131"/>
        <v>27.777777777777779</v>
      </c>
      <c r="AG296" s="329">
        <f t="shared" si="131"/>
        <v>27.777777777777779</v>
      </c>
      <c r="AH296" s="768">
        <v>1</v>
      </c>
      <c r="AI296" s="769">
        <v>1</v>
      </c>
      <c r="AJ296" s="769">
        <v>1</v>
      </c>
      <c r="AK296" s="769">
        <v>1</v>
      </c>
      <c r="AL296" s="769">
        <v>1</v>
      </c>
      <c r="AM296" s="769">
        <v>1</v>
      </c>
      <c r="AN296" s="769">
        <v>1</v>
      </c>
      <c r="AO296" s="769">
        <v>1</v>
      </c>
      <c r="AP296" s="769">
        <v>1</v>
      </c>
      <c r="AQ296" s="769">
        <v>1</v>
      </c>
      <c r="AR296" s="769">
        <v>1</v>
      </c>
      <c r="AS296" s="769">
        <v>1</v>
      </c>
      <c r="AT296" s="769">
        <v>4</v>
      </c>
      <c r="AU296" s="769">
        <v>6</v>
      </c>
      <c r="AV296" s="771">
        <v>7</v>
      </c>
    </row>
    <row r="297" spans="2:48" ht="14.5" x14ac:dyDescent="0.35">
      <c r="B297" s="910"/>
      <c r="C297" s="1" t="s">
        <v>5</v>
      </c>
      <c r="D297" s="741">
        <v>2</v>
      </c>
      <c r="E297" s="741">
        <v>1</v>
      </c>
      <c r="F297" s="741">
        <v>1</v>
      </c>
      <c r="G297" s="741">
        <v>1</v>
      </c>
      <c r="H297" s="741">
        <v>3</v>
      </c>
      <c r="I297" s="741">
        <v>3</v>
      </c>
      <c r="J297" s="741">
        <v>3</v>
      </c>
      <c r="K297" s="741">
        <v>3</v>
      </c>
      <c r="L297" s="741">
        <v>3</v>
      </c>
      <c r="M297" s="741">
        <v>3</v>
      </c>
      <c r="N297" s="741">
        <v>2</v>
      </c>
      <c r="O297" s="741">
        <v>2</v>
      </c>
      <c r="P297" s="742">
        <v>2</v>
      </c>
      <c r="Q297" s="742">
        <v>2</v>
      </c>
      <c r="R297" s="742">
        <v>2</v>
      </c>
      <c r="S297" s="143">
        <f>100</f>
        <v>100</v>
      </c>
      <c r="T297" s="328">
        <f t="shared" si="107"/>
        <v>50</v>
      </c>
      <c r="U297" s="328">
        <f t="shared" si="108"/>
        <v>50</v>
      </c>
      <c r="V297" s="328">
        <f t="shared" si="109"/>
        <v>50</v>
      </c>
      <c r="W297" s="328">
        <f t="shared" si="110"/>
        <v>150</v>
      </c>
      <c r="X297" s="328">
        <f t="shared" si="111"/>
        <v>150</v>
      </c>
      <c r="Y297" s="328">
        <f t="shared" si="112"/>
        <v>150</v>
      </c>
      <c r="Z297" s="328">
        <f t="shared" si="113"/>
        <v>150</v>
      </c>
      <c r="AA297" s="328">
        <f t="shared" si="114"/>
        <v>150</v>
      </c>
      <c r="AB297" s="328">
        <f t="shared" si="114"/>
        <v>150</v>
      </c>
      <c r="AC297" s="328">
        <f t="shared" si="114"/>
        <v>100</v>
      </c>
      <c r="AD297" s="328">
        <f t="shared" si="114"/>
        <v>100</v>
      </c>
      <c r="AE297" s="328">
        <f t="shared" si="130"/>
        <v>100</v>
      </c>
      <c r="AF297" s="328">
        <f t="shared" si="131"/>
        <v>100</v>
      </c>
      <c r="AG297" s="329">
        <f t="shared" si="131"/>
        <v>100</v>
      </c>
      <c r="AH297" s="768">
        <v>1</v>
      </c>
      <c r="AI297" s="769">
        <v>1</v>
      </c>
      <c r="AJ297" s="769">
        <v>1</v>
      </c>
      <c r="AK297" s="769">
        <v>1</v>
      </c>
      <c r="AL297" s="769">
        <v>1</v>
      </c>
      <c r="AM297" s="769">
        <v>1</v>
      </c>
      <c r="AN297" s="769">
        <v>1</v>
      </c>
      <c r="AO297" s="769">
        <v>1</v>
      </c>
      <c r="AP297" s="769">
        <v>1</v>
      </c>
      <c r="AQ297" s="769">
        <v>1</v>
      </c>
      <c r="AR297" s="769">
        <v>1</v>
      </c>
      <c r="AS297" s="769">
        <v>1</v>
      </c>
      <c r="AT297" s="769">
        <v>4</v>
      </c>
      <c r="AU297" s="769">
        <v>6</v>
      </c>
      <c r="AV297" s="771">
        <v>7</v>
      </c>
    </row>
    <row r="298" spans="2:48" ht="14.5" x14ac:dyDescent="0.35">
      <c r="B298" s="910"/>
      <c r="C298" s="1" t="s">
        <v>6</v>
      </c>
      <c r="D298" s="741">
        <v>320</v>
      </c>
      <c r="E298" s="741">
        <v>273</v>
      </c>
      <c r="F298" s="741">
        <v>299</v>
      </c>
      <c r="G298" s="741">
        <v>298</v>
      </c>
      <c r="H298" s="741">
        <v>334</v>
      </c>
      <c r="I298" s="741">
        <v>333</v>
      </c>
      <c r="J298" s="741">
        <v>370</v>
      </c>
      <c r="K298" s="741">
        <v>402</v>
      </c>
      <c r="L298" s="741">
        <v>389</v>
      </c>
      <c r="M298" s="741">
        <v>433</v>
      </c>
      <c r="N298" s="741">
        <v>512</v>
      </c>
      <c r="O298" s="741">
        <v>622</v>
      </c>
      <c r="P298" s="742">
        <v>593</v>
      </c>
      <c r="Q298" s="742">
        <v>629</v>
      </c>
      <c r="R298" s="742">
        <v>665</v>
      </c>
      <c r="S298" s="143">
        <f>100</f>
        <v>100</v>
      </c>
      <c r="T298" s="328">
        <f t="shared" si="107"/>
        <v>85.3125</v>
      </c>
      <c r="U298" s="328">
        <f t="shared" si="108"/>
        <v>93.4375</v>
      </c>
      <c r="V298" s="328">
        <f t="shared" si="109"/>
        <v>93.125</v>
      </c>
      <c r="W298" s="328">
        <f t="shared" si="110"/>
        <v>104.375</v>
      </c>
      <c r="X298" s="328">
        <f t="shared" si="111"/>
        <v>104.0625</v>
      </c>
      <c r="Y298" s="328">
        <f t="shared" si="112"/>
        <v>115.625</v>
      </c>
      <c r="Z298" s="328">
        <f t="shared" si="113"/>
        <v>125.625</v>
      </c>
      <c r="AA298" s="328">
        <f t="shared" si="114"/>
        <v>121.5625</v>
      </c>
      <c r="AB298" s="328">
        <f t="shared" si="114"/>
        <v>135.3125</v>
      </c>
      <c r="AC298" s="328">
        <f t="shared" si="114"/>
        <v>160</v>
      </c>
      <c r="AD298" s="328">
        <f t="shared" si="114"/>
        <v>194.375</v>
      </c>
      <c r="AE298" s="328">
        <f t="shared" si="130"/>
        <v>185.3125</v>
      </c>
      <c r="AF298" s="328">
        <f t="shared" si="131"/>
        <v>196.5625</v>
      </c>
      <c r="AG298" s="329">
        <f t="shared" si="131"/>
        <v>207.8125</v>
      </c>
      <c r="AH298" s="768">
        <v>1</v>
      </c>
      <c r="AI298" s="769">
        <v>1</v>
      </c>
      <c r="AJ298" s="769">
        <v>1</v>
      </c>
      <c r="AK298" s="769">
        <v>1</v>
      </c>
      <c r="AL298" s="769">
        <v>1</v>
      </c>
      <c r="AM298" s="769">
        <v>1</v>
      </c>
      <c r="AN298" s="769">
        <v>1</v>
      </c>
      <c r="AO298" s="769">
        <v>1</v>
      </c>
      <c r="AP298" s="769">
        <v>1</v>
      </c>
      <c r="AQ298" s="769">
        <v>1</v>
      </c>
      <c r="AR298" s="769">
        <v>1</v>
      </c>
      <c r="AS298" s="769">
        <v>1</v>
      </c>
      <c r="AT298" s="769">
        <v>4</v>
      </c>
      <c r="AU298" s="769">
        <v>6</v>
      </c>
      <c r="AV298" s="771">
        <v>7</v>
      </c>
    </row>
    <row r="299" spans="2:48" ht="14.5" x14ac:dyDescent="0.35">
      <c r="B299" s="911"/>
      <c r="C299" s="8" t="s">
        <v>7</v>
      </c>
      <c r="D299">
        <v>318</v>
      </c>
      <c r="E299">
        <v>272</v>
      </c>
      <c r="F299">
        <v>298</v>
      </c>
      <c r="G299">
        <v>297</v>
      </c>
      <c r="H299">
        <v>331</v>
      </c>
      <c r="I299">
        <v>330</v>
      </c>
      <c r="J299">
        <v>367</v>
      </c>
      <c r="K299">
        <v>399</v>
      </c>
      <c r="L299">
        <v>386</v>
      </c>
      <c r="M299">
        <v>430</v>
      </c>
      <c r="N299">
        <v>510</v>
      </c>
      <c r="O299">
        <v>620</v>
      </c>
      <c r="P299">
        <v>591</v>
      </c>
      <c r="Q299">
        <v>627</v>
      </c>
      <c r="R299">
        <v>663</v>
      </c>
      <c r="S299" s="143">
        <f>100</f>
        <v>100</v>
      </c>
      <c r="T299" s="328">
        <f t="shared" si="107"/>
        <v>85.534591194968556</v>
      </c>
      <c r="U299" s="328">
        <f t="shared" si="108"/>
        <v>93.710691823899367</v>
      </c>
      <c r="V299" s="328">
        <f t="shared" si="109"/>
        <v>93.396226415094333</v>
      </c>
      <c r="W299" s="328">
        <f t="shared" si="110"/>
        <v>104.08805031446541</v>
      </c>
      <c r="X299" s="328">
        <f t="shared" si="111"/>
        <v>103.77358490566037</v>
      </c>
      <c r="Y299" s="328">
        <f t="shared" si="112"/>
        <v>115.40880503144655</v>
      </c>
      <c r="Z299" s="328">
        <f t="shared" si="113"/>
        <v>125.47169811320755</v>
      </c>
      <c r="AA299" s="328">
        <f t="shared" si="114"/>
        <v>121.38364779874213</v>
      </c>
      <c r="AB299" s="328">
        <f t="shared" si="114"/>
        <v>135.22012578616352</v>
      </c>
      <c r="AC299" s="328">
        <f t="shared" si="114"/>
        <v>160.37735849056602</v>
      </c>
      <c r="AD299" s="328">
        <f t="shared" si="114"/>
        <v>194.96855345911951</v>
      </c>
      <c r="AE299" s="328">
        <f t="shared" si="130"/>
        <v>185.84905660377359</v>
      </c>
      <c r="AF299" s="328">
        <f t="shared" si="131"/>
        <v>197.16981132075472</v>
      </c>
      <c r="AG299" s="329">
        <f t="shared" si="131"/>
        <v>208.49056603773585</v>
      </c>
      <c r="AH299" s="772"/>
      <c r="AI299" s="773"/>
      <c r="AJ299" s="773"/>
      <c r="AK299" s="773"/>
      <c r="AL299" s="773"/>
      <c r="AM299" s="773"/>
      <c r="AN299" s="773"/>
      <c r="AO299" s="773"/>
      <c r="AP299" s="773"/>
      <c r="AQ299" s="773"/>
      <c r="AR299" s="773"/>
      <c r="AS299" s="773"/>
      <c r="AT299" s="773"/>
      <c r="AU299" s="773"/>
      <c r="AV299" s="774"/>
    </row>
    <row r="300" spans="2:48" ht="15" customHeight="1" x14ac:dyDescent="0.35">
      <c r="B300" s="910" t="s">
        <v>62</v>
      </c>
      <c r="C300" s="1" t="s">
        <v>2</v>
      </c>
      <c r="D300" s="741">
        <v>220</v>
      </c>
      <c r="E300" s="741">
        <v>234</v>
      </c>
      <c r="F300" s="741">
        <v>320</v>
      </c>
      <c r="G300" s="741">
        <v>365</v>
      </c>
      <c r="H300" s="741">
        <v>440</v>
      </c>
      <c r="I300" s="741">
        <v>483</v>
      </c>
      <c r="J300" s="741">
        <v>513</v>
      </c>
      <c r="K300" s="741">
        <v>571</v>
      </c>
      <c r="L300" s="741">
        <v>605</v>
      </c>
      <c r="M300" s="741">
        <v>663</v>
      </c>
      <c r="N300" s="741">
        <v>681</v>
      </c>
      <c r="O300" s="741">
        <v>744</v>
      </c>
      <c r="P300" s="742">
        <v>708</v>
      </c>
      <c r="Q300" s="742">
        <v>752</v>
      </c>
      <c r="R300" s="742">
        <v>797</v>
      </c>
      <c r="S300" s="143">
        <f>100</f>
        <v>100</v>
      </c>
      <c r="T300" s="328">
        <f t="shared" si="107"/>
        <v>106.36363636363636</v>
      </c>
      <c r="U300" s="328">
        <f t="shared" si="108"/>
        <v>145.45454545454547</v>
      </c>
      <c r="V300" s="328">
        <f t="shared" si="109"/>
        <v>165.90909090909091</v>
      </c>
      <c r="W300" s="328">
        <f t="shared" si="110"/>
        <v>200</v>
      </c>
      <c r="X300" s="328">
        <f t="shared" si="111"/>
        <v>219.54545454545453</v>
      </c>
      <c r="Y300" s="328">
        <f t="shared" si="112"/>
        <v>233.18181818181819</v>
      </c>
      <c r="Z300" s="328">
        <f t="shared" si="113"/>
        <v>259.54545454545456</v>
      </c>
      <c r="AA300" s="328">
        <f t="shared" si="114"/>
        <v>275</v>
      </c>
      <c r="AB300" s="328">
        <f t="shared" si="114"/>
        <v>301.36363636363637</v>
      </c>
      <c r="AC300" s="328">
        <f t="shared" si="114"/>
        <v>309.54545454545456</v>
      </c>
      <c r="AD300" s="328">
        <f t="shared" si="114"/>
        <v>338.18181818181819</v>
      </c>
      <c r="AE300" s="328">
        <f t="shared" si="130"/>
        <v>321.81818181818181</v>
      </c>
      <c r="AF300" s="328">
        <f t="shared" si="131"/>
        <v>341.81818181818181</v>
      </c>
      <c r="AG300" s="329">
        <f t="shared" si="131"/>
        <v>362.27272727272725</v>
      </c>
      <c r="AH300" s="768">
        <v>1</v>
      </c>
      <c r="AI300" s="769">
        <v>1</v>
      </c>
      <c r="AJ300" s="769">
        <v>1</v>
      </c>
      <c r="AK300" s="769">
        <v>1</v>
      </c>
      <c r="AL300" s="769">
        <v>1</v>
      </c>
      <c r="AM300" s="769">
        <v>1</v>
      </c>
      <c r="AN300" s="769">
        <v>1</v>
      </c>
      <c r="AO300" s="769">
        <v>1</v>
      </c>
      <c r="AP300" s="769">
        <v>1</v>
      </c>
      <c r="AQ300" s="769">
        <v>1</v>
      </c>
      <c r="AR300" s="769">
        <v>1</v>
      </c>
      <c r="AS300" s="769">
        <v>1</v>
      </c>
      <c r="AT300" s="769">
        <v>4</v>
      </c>
      <c r="AU300" s="769">
        <v>6</v>
      </c>
      <c r="AV300" s="771">
        <v>7</v>
      </c>
    </row>
    <row r="301" spans="2:48" ht="14.5" x14ac:dyDescent="0.35">
      <c r="B301" s="910"/>
      <c r="C301" s="1" t="s">
        <v>3</v>
      </c>
      <c r="D301" s="741">
        <v>20</v>
      </c>
      <c r="E301" s="741">
        <v>21</v>
      </c>
      <c r="F301" s="741">
        <v>15</v>
      </c>
      <c r="G301" s="741">
        <v>24</v>
      </c>
      <c r="H301" s="741">
        <v>18</v>
      </c>
      <c r="I301" s="741">
        <v>14</v>
      </c>
      <c r="J301" s="741">
        <v>14</v>
      </c>
      <c r="K301" s="741">
        <v>17</v>
      </c>
      <c r="L301" s="741">
        <v>17</v>
      </c>
      <c r="M301" s="741">
        <v>22</v>
      </c>
      <c r="N301" s="741">
        <v>23</v>
      </c>
      <c r="O301" s="741">
        <v>19</v>
      </c>
      <c r="P301" s="742">
        <v>18</v>
      </c>
      <c r="Q301" s="742">
        <v>19</v>
      </c>
      <c r="R301" s="742">
        <v>20</v>
      </c>
      <c r="S301" s="143">
        <f>100</f>
        <v>100</v>
      </c>
      <c r="T301" s="328">
        <f t="shared" si="107"/>
        <v>105</v>
      </c>
      <c r="U301" s="328">
        <f t="shared" si="108"/>
        <v>75</v>
      </c>
      <c r="V301" s="328">
        <f t="shared" si="109"/>
        <v>120</v>
      </c>
      <c r="W301" s="328">
        <f t="shared" si="110"/>
        <v>90</v>
      </c>
      <c r="X301" s="328">
        <f t="shared" si="111"/>
        <v>70</v>
      </c>
      <c r="Y301" s="328">
        <f t="shared" si="112"/>
        <v>70</v>
      </c>
      <c r="Z301" s="328">
        <f t="shared" si="113"/>
        <v>85</v>
      </c>
      <c r="AA301" s="328">
        <f t="shared" si="114"/>
        <v>85</v>
      </c>
      <c r="AB301" s="328">
        <f t="shared" si="114"/>
        <v>110</v>
      </c>
      <c r="AC301" s="328">
        <f t="shared" si="114"/>
        <v>115</v>
      </c>
      <c r="AD301" s="328">
        <f t="shared" si="114"/>
        <v>95</v>
      </c>
      <c r="AE301" s="328">
        <f t="shared" si="130"/>
        <v>90</v>
      </c>
      <c r="AF301" s="328">
        <f t="shared" si="131"/>
        <v>95</v>
      </c>
      <c r="AG301" s="329">
        <f t="shared" si="131"/>
        <v>100</v>
      </c>
      <c r="AH301" s="768">
        <v>1</v>
      </c>
      <c r="AI301" s="769">
        <v>1</v>
      </c>
      <c r="AJ301" s="769">
        <v>1</v>
      </c>
      <c r="AK301" s="769">
        <v>1</v>
      </c>
      <c r="AL301" s="769">
        <v>1</v>
      </c>
      <c r="AM301" s="769">
        <v>1</v>
      </c>
      <c r="AN301" s="769">
        <v>1</v>
      </c>
      <c r="AO301" s="769">
        <v>1</v>
      </c>
      <c r="AP301" s="769">
        <v>1</v>
      </c>
      <c r="AQ301" s="769">
        <v>1</v>
      </c>
      <c r="AR301" s="769">
        <v>1</v>
      </c>
      <c r="AS301" s="769">
        <v>1</v>
      </c>
      <c r="AT301" s="769">
        <v>4</v>
      </c>
      <c r="AU301" s="769">
        <v>6</v>
      </c>
      <c r="AV301" s="771">
        <v>7</v>
      </c>
    </row>
    <row r="302" spans="2:48" ht="14.5" x14ac:dyDescent="0.35">
      <c r="B302" s="910"/>
      <c r="C302" s="1" t="s">
        <v>4</v>
      </c>
      <c r="D302" s="741">
        <v>5</v>
      </c>
      <c r="E302" s="741">
        <v>3</v>
      </c>
      <c r="F302" s="741">
        <v>4</v>
      </c>
      <c r="G302" s="741">
        <v>3</v>
      </c>
      <c r="H302" s="741">
        <v>4</v>
      </c>
      <c r="I302" s="741">
        <v>6</v>
      </c>
      <c r="J302" s="741">
        <v>5</v>
      </c>
      <c r="K302" s="741">
        <v>5</v>
      </c>
      <c r="L302" s="741">
        <v>4</v>
      </c>
      <c r="M302" s="741">
        <v>3</v>
      </c>
      <c r="N302" s="741">
        <v>4</v>
      </c>
      <c r="O302" s="741">
        <v>2</v>
      </c>
      <c r="P302" s="742">
        <v>2</v>
      </c>
      <c r="Q302" s="742">
        <v>2</v>
      </c>
      <c r="R302" s="742">
        <v>2</v>
      </c>
      <c r="S302" s="143">
        <f>100</f>
        <v>100</v>
      </c>
      <c r="T302" s="328">
        <f t="shared" si="107"/>
        <v>60</v>
      </c>
      <c r="U302" s="328">
        <f t="shared" si="108"/>
        <v>80</v>
      </c>
      <c r="V302" s="328">
        <f t="shared" si="109"/>
        <v>60</v>
      </c>
      <c r="W302" s="328">
        <f t="shared" si="110"/>
        <v>80</v>
      </c>
      <c r="X302" s="328">
        <f t="shared" si="111"/>
        <v>120</v>
      </c>
      <c r="Y302" s="328">
        <f t="shared" si="112"/>
        <v>100</v>
      </c>
      <c r="Z302" s="328">
        <f t="shared" si="113"/>
        <v>100</v>
      </c>
      <c r="AA302" s="328">
        <f t="shared" si="114"/>
        <v>80</v>
      </c>
      <c r="AB302" s="328">
        <f t="shared" si="114"/>
        <v>60</v>
      </c>
      <c r="AC302" s="328">
        <f t="shared" si="114"/>
        <v>80</v>
      </c>
      <c r="AD302" s="328">
        <f t="shared" si="114"/>
        <v>40</v>
      </c>
      <c r="AE302" s="328">
        <f t="shared" si="130"/>
        <v>40</v>
      </c>
      <c r="AF302" s="328">
        <f t="shared" si="131"/>
        <v>40</v>
      </c>
      <c r="AG302" s="329">
        <f t="shared" si="131"/>
        <v>40</v>
      </c>
      <c r="AH302" s="768">
        <v>1</v>
      </c>
      <c r="AI302" s="769">
        <v>1</v>
      </c>
      <c r="AJ302" s="769">
        <v>1</v>
      </c>
      <c r="AK302" s="769">
        <v>1</v>
      </c>
      <c r="AL302" s="769">
        <v>1</v>
      </c>
      <c r="AM302" s="769">
        <v>1</v>
      </c>
      <c r="AN302" s="769">
        <v>1</v>
      </c>
      <c r="AO302" s="769">
        <v>1</v>
      </c>
      <c r="AP302" s="769">
        <v>1</v>
      </c>
      <c r="AQ302" s="769">
        <v>1</v>
      </c>
      <c r="AR302" s="769">
        <v>1</v>
      </c>
      <c r="AS302" s="769">
        <v>1</v>
      </c>
      <c r="AT302" s="769">
        <v>4</v>
      </c>
      <c r="AU302" s="769">
        <v>6</v>
      </c>
      <c r="AV302" s="771">
        <v>7</v>
      </c>
    </row>
    <row r="303" spans="2:48" ht="14.5" x14ac:dyDescent="0.35">
      <c r="B303" s="910"/>
      <c r="C303" s="1" t="s">
        <v>5</v>
      </c>
      <c r="D303" s="741">
        <v>0</v>
      </c>
      <c r="E303" s="741">
        <v>0</v>
      </c>
      <c r="F303" s="741">
        <v>0</v>
      </c>
      <c r="G303" s="741">
        <v>0</v>
      </c>
      <c r="H303" s="741">
        <v>0</v>
      </c>
      <c r="I303" s="741">
        <v>0</v>
      </c>
      <c r="J303" s="741">
        <v>0</v>
      </c>
      <c r="K303" s="741">
        <v>0</v>
      </c>
      <c r="L303" s="741">
        <v>0</v>
      </c>
      <c r="M303" s="741">
        <v>0</v>
      </c>
      <c r="N303" s="741">
        <v>0</v>
      </c>
      <c r="O303" s="741">
        <v>0</v>
      </c>
      <c r="P303" s="742">
        <v>0</v>
      </c>
      <c r="Q303" s="742">
        <v>0</v>
      </c>
      <c r="R303" s="742">
        <v>0</v>
      </c>
      <c r="S303" s="143">
        <f>100</f>
        <v>100</v>
      </c>
      <c r="T303" s="328" t="e">
        <f t="shared" si="107"/>
        <v>#DIV/0!</v>
      </c>
      <c r="U303" s="328" t="e">
        <f t="shared" si="108"/>
        <v>#DIV/0!</v>
      </c>
      <c r="V303" s="328" t="e">
        <f t="shared" si="109"/>
        <v>#DIV/0!</v>
      </c>
      <c r="W303" s="328" t="e">
        <f t="shared" si="110"/>
        <v>#DIV/0!</v>
      </c>
      <c r="X303" s="328" t="e">
        <f t="shared" si="111"/>
        <v>#DIV/0!</v>
      </c>
      <c r="Y303" s="328" t="e">
        <f t="shared" si="112"/>
        <v>#DIV/0!</v>
      </c>
      <c r="Z303" s="328" t="e">
        <f t="shared" si="113"/>
        <v>#DIV/0!</v>
      </c>
      <c r="AA303" s="328" t="e">
        <f t="shared" si="114"/>
        <v>#DIV/0!</v>
      </c>
      <c r="AB303" s="328" t="e">
        <f t="shared" si="114"/>
        <v>#DIV/0!</v>
      </c>
      <c r="AC303" s="328" t="e">
        <f t="shared" si="114"/>
        <v>#DIV/0!</v>
      </c>
      <c r="AD303" s="328" t="e">
        <f t="shared" si="114"/>
        <v>#DIV/0!</v>
      </c>
      <c r="AE303" s="328" t="e">
        <f t="shared" si="130"/>
        <v>#DIV/0!</v>
      </c>
      <c r="AF303" s="328" t="e">
        <f t="shared" si="131"/>
        <v>#DIV/0!</v>
      </c>
      <c r="AG303" s="329" t="e">
        <f t="shared" si="131"/>
        <v>#DIV/0!</v>
      </c>
      <c r="AH303" s="768">
        <v>1</v>
      </c>
      <c r="AI303" s="769">
        <v>1</v>
      </c>
      <c r="AJ303" s="769">
        <v>1</v>
      </c>
      <c r="AK303" s="769">
        <v>1</v>
      </c>
      <c r="AL303" s="769">
        <v>1</v>
      </c>
      <c r="AM303" s="769">
        <v>1</v>
      </c>
      <c r="AN303" s="769">
        <v>1</v>
      </c>
      <c r="AO303" s="769">
        <v>1</v>
      </c>
      <c r="AP303" s="769">
        <v>1</v>
      </c>
      <c r="AQ303" s="769">
        <v>1</v>
      </c>
      <c r="AR303" s="769">
        <v>1</v>
      </c>
      <c r="AS303" s="769">
        <v>1</v>
      </c>
      <c r="AT303" s="769">
        <v>4</v>
      </c>
      <c r="AU303" s="769">
        <v>6</v>
      </c>
      <c r="AV303" s="771">
        <v>7</v>
      </c>
    </row>
    <row r="304" spans="2:48" ht="14.5" x14ac:dyDescent="0.35">
      <c r="B304" s="910"/>
      <c r="C304" s="1" t="s">
        <v>6</v>
      </c>
      <c r="D304" s="741">
        <v>245</v>
      </c>
      <c r="E304" s="741">
        <v>258</v>
      </c>
      <c r="F304" s="741">
        <v>339</v>
      </c>
      <c r="G304" s="741">
        <v>392</v>
      </c>
      <c r="H304" s="741">
        <v>462</v>
      </c>
      <c r="I304" s="741">
        <v>503</v>
      </c>
      <c r="J304" s="741">
        <v>532</v>
      </c>
      <c r="K304" s="741">
        <v>593</v>
      </c>
      <c r="L304" s="741">
        <v>626</v>
      </c>
      <c r="M304" s="741">
        <v>688</v>
      </c>
      <c r="N304" s="741">
        <v>708</v>
      </c>
      <c r="O304" s="741">
        <v>765</v>
      </c>
      <c r="P304" s="742">
        <v>728</v>
      </c>
      <c r="Q304" s="742">
        <v>773</v>
      </c>
      <c r="R304" s="742">
        <v>819</v>
      </c>
      <c r="S304" s="143">
        <f>100</f>
        <v>100</v>
      </c>
      <c r="T304" s="328">
        <f t="shared" si="107"/>
        <v>105.30612244897959</v>
      </c>
      <c r="U304" s="328">
        <f t="shared" si="108"/>
        <v>138.36734693877551</v>
      </c>
      <c r="V304" s="328">
        <f t="shared" si="109"/>
        <v>160</v>
      </c>
      <c r="W304" s="328">
        <f t="shared" si="110"/>
        <v>188.57142857142858</v>
      </c>
      <c r="X304" s="328">
        <f t="shared" si="111"/>
        <v>205.30612244897958</v>
      </c>
      <c r="Y304" s="328">
        <f t="shared" si="112"/>
        <v>217.14285714285714</v>
      </c>
      <c r="Z304" s="328">
        <f t="shared" si="113"/>
        <v>242.0408163265306</v>
      </c>
      <c r="AA304" s="328">
        <f t="shared" si="114"/>
        <v>255.51020408163265</v>
      </c>
      <c r="AB304" s="328">
        <f t="shared" si="114"/>
        <v>280.81632653061223</v>
      </c>
      <c r="AC304" s="328">
        <f t="shared" si="114"/>
        <v>288.9795918367347</v>
      </c>
      <c r="AD304" s="328">
        <f t="shared" si="114"/>
        <v>312.24489795918367</v>
      </c>
      <c r="AE304" s="328">
        <f t="shared" si="130"/>
        <v>297.14285714285717</v>
      </c>
      <c r="AF304" s="328">
        <f t="shared" si="131"/>
        <v>315.51020408163265</v>
      </c>
      <c r="AG304" s="329">
        <f t="shared" si="131"/>
        <v>334.28571428571428</v>
      </c>
      <c r="AH304" s="768">
        <v>1</v>
      </c>
      <c r="AI304" s="769">
        <v>1</v>
      </c>
      <c r="AJ304" s="769">
        <v>1</v>
      </c>
      <c r="AK304" s="769">
        <v>1</v>
      </c>
      <c r="AL304" s="769">
        <v>1</v>
      </c>
      <c r="AM304" s="769">
        <v>1</v>
      </c>
      <c r="AN304" s="769">
        <v>1</v>
      </c>
      <c r="AO304" s="769">
        <v>1</v>
      </c>
      <c r="AP304" s="769">
        <v>1</v>
      </c>
      <c r="AQ304" s="769">
        <v>1</v>
      </c>
      <c r="AR304" s="769">
        <v>1</v>
      </c>
      <c r="AS304" s="769">
        <v>1</v>
      </c>
      <c r="AT304" s="769">
        <v>4</v>
      </c>
      <c r="AU304" s="769">
        <v>6</v>
      </c>
      <c r="AV304" s="771">
        <v>7</v>
      </c>
    </row>
    <row r="305" spans="2:48" ht="14.5" x14ac:dyDescent="0.35">
      <c r="B305" s="911"/>
      <c r="C305" s="8" t="s">
        <v>7</v>
      </c>
      <c r="D305">
        <v>245</v>
      </c>
      <c r="E305">
        <v>258</v>
      </c>
      <c r="F305">
        <v>339</v>
      </c>
      <c r="G305">
        <v>392</v>
      </c>
      <c r="H305">
        <v>462</v>
      </c>
      <c r="I305">
        <v>503</v>
      </c>
      <c r="J305">
        <v>532</v>
      </c>
      <c r="K305">
        <v>593</v>
      </c>
      <c r="L305">
        <v>626</v>
      </c>
      <c r="M305">
        <v>688</v>
      </c>
      <c r="N305">
        <v>708</v>
      </c>
      <c r="O305">
        <v>765</v>
      </c>
      <c r="P305">
        <v>728</v>
      </c>
      <c r="Q305">
        <v>773</v>
      </c>
      <c r="R305">
        <v>819</v>
      </c>
      <c r="S305" s="143">
        <f>100</f>
        <v>100</v>
      </c>
      <c r="T305" s="328">
        <f t="shared" si="107"/>
        <v>105.30612244897959</v>
      </c>
      <c r="U305" s="328">
        <f t="shared" si="108"/>
        <v>138.36734693877551</v>
      </c>
      <c r="V305" s="328">
        <f t="shared" si="109"/>
        <v>160</v>
      </c>
      <c r="W305" s="328">
        <f t="shared" si="110"/>
        <v>188.57142857142858</v>
      </c>
      <c r="X305" s="328">
        <f t="shared" si="111"/>
        <v>205.30612244897958</v>
      </c>
      <c r="Y305" s="328">
        <f t="shared" si="112"/>
        <v>217.14285714285714</v>
      </c>
      <c r="Z305" s="328">
        <f t="shared" si="113"/>
        <v>242.0408163265306</v>
      </c>
      <c r="AA305" s="328">
        <f t="shared" si="114"/>
        <v>255.51020408163265</v>
      </c>
      <c r="AB305" s="328">
        <f t="shared" si="114"/>
        <v>280.81632653061223</v>
      </c>
      <c r="AC305" s="328">
        <f t="shared" si="114"/>
        <v>288.9795918367347</v>
      </c>
      <c r="AD305" s="328">
        <f t="shared" si="114"/>
        <v>312.24489795918367</v>
      </c>
      <c r="AE305" s="328">
        <f t="shared" si="130"/>
        <v>297.14285714285717</v>
      </c>
      <c r="AF305" s="328">
        <f t="shared" si="131"/>
        <v>315.51020408163265</v>
      </c>
      <c r="AG305" s="329">
        <f t="shared" si="131"/>
        <v>334.28571428571428</v>
      </c>
      <c r="AH305" s="772"/>
      <c r="AI305" s="773"/>
      <c r="AJ305" s="773"/>
      <c r="AK305" s="773"/>
      <c r="AL305" s="773"/>
      <c r="AM305" s="773"/>
      <c r="AN305" s="773"/>
      <c r="AO305" s="773"/>
      <c r="AP305" s="773"/>
      <c r="AQ305" s="773"/>
      <c r="AR305" s="773"/>
      <c r="AS305" s="773"/>
      <c r="AT305" s="773"/>
      <c r="AU305" s="773"/>
      <c r="AV305" s="774"/>
    </row>
    <row r="306" spans="2:48" ht="15" customHeight="1" x14ac:dyDescent="0.35">
      <c r="B306" s="910" t="s">
        <v>92</v>
      </c>
      <c r="C306" s="1" t="s">
        <v>2</v>
      </c>
      <c r="D306" s="741">
        <v>30</v>
      </c>
      <c r="E306" s="741">
        <v>14</v>
      </c>
      <c r="F306" s="741">
        <v>14</v>
      </c>
      <c r="G306" s="741">
        <v>17</v>
      </c>
      <c r="H306" s="741">
        <v>16</v>
      </c>
      <c r="I306" s="741">
        <v>14</v>
      </c>
      <c r="J306" s="741">
        <v>14</v>
      </c>
      <c r="K306" s="741">
        <v>15</v>
      </c>
      <c r="L306" s="741">
        <v>10</v>
      </c>
      <c r="M306" s="741">
        <v>11</v>
      </c>
      <c r="N306" s="741">
        <v>10</v>
      </c>
      <c r="O306" s="741">
        <v>11</v>
      </c>
      <c r="P306" s="742">
        <v>15</v>
      </c>
      <c r="Q306" s="742">
        <v>16</v>
      </c>
      <c r="R306" s="742">
        <v>17</v>
      </c>
      <c r="S306" s="143">
        <f>100</f>
        <v>100</v>
      </c>
      <c r="T306" s="328">
        <f t="shared" si="107"/>
        <v>46.666666666666664</v>
      </c>
      <c r="U306" s="328">
        <f t="shared" si="108"/>
        <v>46.666666666666664</v>
      </c>
      <c r="V306" s="328">
        <f t="shared" si="109"/>
        <v>56.666666666666664</v>
      </c>
      <c r="W306" s="328">
        <f t="shared" si="110"/>
        <v>53.333333333333336</v>
      </c>
      <c r="X306" s="328">
        <f t="shared" si="111"/>
        <v>46.666666666666664</v>
      </c>
      <c r="Y306" s="328">
        <f t="shared" si="112"/>
        <v>46.666666666666664</v>
      </c>
      <c r="Z306" s="328">
        <f t="shared" si="113"/>
        <v>50</v>
      </c>
      <c r="AA306" s="328">
        <f t="shared" si="114"/>
        <v>33.333333333333336</v>
      </c>
      <c r="AB306" s="328">
        <f t="shared" si="114"/>
        <v>36.666666666666664</v>
      </c>
      <c r="AC306" s="328">
        <f t="shared" si="114"/>
        <v>33.333333333333336</v>
      </c>
      <c r="AD306" s="328">
        <f t="shared" si="114"/>
        <v>36.666666666666664</v>
      </c>
      <c r="AE306" s="328">
        <f t="shared" si="130"/>
        <v>50</v>
      </c>
      <c r="AF306" s="328">
        <f t="shared" si="131"/>
        <v>53.333333333333336</v>
      </c>
      <c r="AG306" s="329">
        <f t="shared" si="131"/>
        <v>56.666666666666664</v>
      </c>
      <c r="AH306" s="768">
        <v>1</v>
      </c>
      <c r="AI306" s="769">
        <v>1</v>
      </c>
      <c r="AJ306" s="769">
        <v>1</v>
      </c>
      <c r="AK306" s="769">
        <v>1</v>
      </c>
      <c r="AL306" s="769">
        <v>1</v>
      </c>
      <c r="AM306" s="769">
        <v>1</v>
      </c>
      <c r="AN306" s="769">
        <v>1</v>
      </c>
      <c r="AO306" s="769">
        <v>1</v>
      </c>
      <c r="AP306" s="769">
        <v>1</v>
      </c>
      <c r="AQ306" s="769">
        <v>1</v>
      </c>
      <c r="AR306" s="769">
        <v>1</v>
      </c>
      <c r="AS306" s="769">
        <v>1</v>
      </c>
      <c r="AT306" s="769">
        <v>4</v>
      </c>
      <c r="AU306" s="769">
        <v>6</v>
      </c>
      <c r="AV306" s="771">
        <v>7</v>
      </c>
    </row>
    <row r="307" spans="2:48" ht="14.5" x14ac:dyDescent="0.35">
      <c r="B307" s="910"/>
      <c r="C307" s="1" t="s">
        <v>3</v>
      </c>
      <c r="D307" s="741">
        <v>8</v>
      </c>
      <c r="E307" s="741">
        <v>5</v>
      </c>
      <c r="F307" s="741">
        <v>2</v>
      </c>
      <c r="G307" s="741">
        <v>2</v>
      </c>
      <c r="H307" s="741">
        <v>2</v>
      </c>
      <c r="I307" s="741">
        <v>2</v>
      </c>
      <c r="J307" s="741">
        <v>2</v>
      </c>
      <c r="K307" s="741">
        <v>2</v>
      </c>
      <c r="L307" s="741">
        <v>3</v>
      </c>
      <c r="M307" s="741">
        <v>1</v>
      </c>
      <c r="N307" s="741">
        <v>1</v>
      </c>
      <c r="O307" s="741">
        <v>1</v>
      </c>
      <c r="P307" s="742">
        <v>1</v>
      </c>
      <c r="Q307" s="742">
        <v>1</v>
      </c>
      <c r="R307" s="742">
        <v>1</v>
      </c>
      <c r="S307" s="143">
        <f>100</f>
        <v>100</v>
      </c>
      <c r="T307" s="328">
        <f t="shared" si="107"/>
        <v>62.5</v>
      </c>
      <c r="U307" s="328">
        <f t="shared" si="108"/>
        <v>25</v>
      </c>
      <c r="V307" s="328">
        <f t="shared" si="109"/>
        <v>25</v>
      </c>
      <c r="W307" s="328">
        <f t="shared" si="110"/>
        <v>25</v>
      </c>
      <c r="X307" s="328">
        <f t="shared" si="111"/>
        <v>25</v>
      </c>
      <c r="Y307" s="328">
        <f t="shared" si="112"/>
        <v>25</v>
      </c>
      <c r="Z307" s="328">
        <f t="shared" si="113"/>
        <v>25</v>
      </c>
      <c r="AA307" s="328">
        <f t="shared" si="114"/>
        <v>37.5</v>
      </c>
      <c r="AB307" s="328">
        <f t="shared" si="114"/>
        <v>12.5</v>
      </c>
      <c r="AC307" s="328">
        <f t="shared" si="114"/>
        <v>12.5</v>
      </c>
      <c r="AD307" s="328">
        <f t="shared" si="114"/>
        <v>12.5</v>
      </c>
      <c r="AE307" s="328">
        <f t="shared" si="130"/>
        <v>12.5</v>
      </c>
      <c r="AF307" s="328">
        <f t="shared" si="131"/>
        <v>12.5</v>
      </c>
      <c r="AG307" s="329">
        <f t="shared" si="131"/>
        <v>12.5</v>
      </c>
      <c r="AH307" s="768">
        <v>1</v>
      </c>
      <c r="AI307" s="769">
        <v>1</v>
      </c>
      <c r="AJ307" s="769">
        <v>1</v>
      </c>
      <c r="AK307" s="769">
        <v>1</v>
      </c>
      <c r="AL307" s="769">
        <v>1</v>
      </c>
      <c r="AM307" s="769">
        <v>1</v>
      </c>
      <c r="AN307" s="769">
        <v>1</v>
      </c>
      <c r="AO307" s="769">
        <v>1</v>
      </c>
      <c r="AP307" s="769">
        <v>1</v>
      </c>
      <c r="AQ307" s="769">
        <v>1</v>
      </c>
      <c r="AR307" s="769">
        <v>1</v>
      </c>
      <c r="AS307" s="769">
        <v>1</v>
      </c>
      <c r="AT307" s="769">
        <v>4</v>
      </c>
      <c r="AU307" s="769">
        <v>6</v>
      </c>
      <c r="AV307" s="771">
        <v>7</v>
      </c>
    </row>
    <row r="308" spans="2:48" ht="14.5" x14ac:dyDescent="0.35">
      <c r="B308" s="910"/>
      <c r="C308" s="1" t="s">
        <v>4</v>
      </c>
      <c r="D308" s="741">
        <v>5</v>
      </c>
      <c r="E308" s="741">
        <v>4</v>
      </c>
      <c r="F308" s="741">
        <v>4</v>
      </c>
      <c r="G308" s="741">
        <v>3</v>
      </c>
      <c r="H308" s="741">
        <v>4</v>
      </c>
      <c r="I308" s="741">
        <v>3</v>
      </c>
      <c r="J308" s="741">
        <v>5</v>
      </c>
      <c r="K308" s="741">
        <v>4</v>
      </c>
      <c r="L308" s="741">
        <v>3</v>
      </c>
      <c r="M308" s="741">
        <v>2</v>
      </c>
      <c r="N308" s="741">
        <v>2</v>
      </c>
      <c r="O308" s="741">
        <v>2</v>
      </c>
      <c r="P308" s="742">
        <v>2</v>
      </c>
      <c r="Q308" s="742">
        <v>2</v>
      </c>
      <c r="R308" s="742">
        <v>2</v>
      </c>
      <c r="S308" s="143">
        <f>100</f>
        <v>100</v>
      </c>
      <c r="T308" s="328">
        <f t="shared" si="107"/>
        <v>80</v>
      </c>
      <c r="U308" s="328">
        <f t="shared" si="108"/>
        <v>80</v>
      </c>
      <c r="V308" s="328">
        <f t="shared" si="109"/>
        <v>60</v>
      </c>
      <c r="W308" s="328">
        <f t="shared" si="110"/>
        <v>80</v>
      </c>
      <c r="X308" s="328">
        <f t="shared" si="111"/>
        <v>60</v>
      </c>
      <c r="Y308" s="328">
        <f t="shared" si="112"/>
        <v>100</v>
      </c>
      <c r="Z308" s="328">
        <f t="shared" si="113"/>
        <v>80</v>
      </c>
      <c r="AA308" s="328">
        <f t="shared" si="114"/>
        <v>60</v>
      </c>
      <c r="AB308" s="328">
        <f t="shared" si="114"/>
        <v>40</v>
      </c>
      <c r="AC308" s="328">
        <f t="shared" si="114"/>
        <v>40</v>
      </c>
      <c r="AD308" s="328">
        <f t="shared" si="114"/>
        <v>40</v>
      </c>
      <c r="AE308" s="328">
        <f t="shared" si="130"/>
        <v>40</v>
      </c>
      <c r="AF308" s="328">
        <f t="shared" si="131"/>
        <v>40</v>
      </c>
      <c r="AG308" s="329">
        <f t="shared" si="131"/>
        <v>40</v>
      </c>
      <c r="AH308" s="768">
        <v>1</v>
      </c>
      <c r="AI308" s="769">
        <v>1</v>
      </c>
      <c r="AJ308" s="769">
        <v>1</v>
      </c>
      <c r="AK308" s="769">
        <v>1</v>
      </c>
      <c r="AL308" s="769">
        <v>1</v>
      </c>
      <c r="AM308" s="769">
        <v>1</v>
      </c>
      <c r="AN308" s="769">
        <v>1</v>
      </c>
      <c r="AO308" s="769">
        <v>1</v>
      </c>
      <c r="AP308" s="769">
        <v>1</v>
      </c>
      <c r="AQ308" s="769">
        <v>1</v>
      </c>
      <c r="AR308" s="769">
        <v>1</v>
      </c>
      <c r="AS308" s="769">
        <v>1</v>
      </c>
      <c r="AT308" s="769">
        <v>4</v>
      </c>
      <c r="AU308" s="769">
        <v>6</v>
      </c>
      <c r="AV308" s="771">
        <v>7</v>
      </c>
    </row>
    <row r="309" spans="2:48" ht="14.5" x14ac:dyDescent="0.35">
      <c r="B309" s="910"/>
      <c r="C309" s="1" t="s">
        <v>5</v>
      </c>
      <c r="D309" s="741">
        <v>0</v>
      </c>
      <c r="E309" s="741">
        <v>0</v>
      </c>
      <c r="F309" s="741">
        <v>0</v>
      </c>
      <c r="G309" s="741">
        <v>0</v>
      </c>
      <c r="H309" s="741">
        <v>0</v>
      </c>
      <c r="I309" s="741">
        <v>0</v>
      </c>
      <c r="J309" s="741">
        <v>0</v>
      </c>
      <c r="K309" s="741">
        <v>0</v>
      </c>
      <c r="L309" s="741">
        <v>0</v>
      </c>
      <c r="M309" s="741">
        <v>0</v>
      </c>
      <c r="N309" s="741">
        <v>0</v>
      </c>
      <c r="O309" s="741">
        <v>0</v>
      </c>
      <c r="P309" s="742">
        <v>0</v>
      </c>
      <c r="Q309" s="742">
        <v>0</v>
      </c>
      <c r="R309" s="742">
        <v>0</v>
      </c>
      <c r="S309" s="143">
        <f>100</f>
        <v>100</v>
      </c>
      <c r="T309" s="328" t="e">
        <f t="shared" si="107"/>
        <v>#DIV/0!</v>
      </c>
      <c r="U309" s="328" t="e">
        <f t="shared" si="108"/>
        <v>#DIV/0!</v>
      </c>
      <c r="V309" s="328" t="e">
        <f t="shared" si="109"/>
        <v>#DIV/0!</v>
      </c>
      <c r="W309" s="328" t="e">
        <f t="shared" si="110"/>
        <v>#DIV/0!</v>
      </c>
      <c r="X309" s="328" t="e">
        <f t="shared" si="111"/>
        <v>#DIV/0!</v>
      </c>
      <c r="Y309" s="328" t="e">
        <f t="shared" si="112"/>
        <v>#DIV/0!</v>
      </c>
      <c r="Z309" s="328" t="e">
        <f t="shared" si="113"/>
        <v>#DIV/0!</v>
      </c>
      <c r="AA309" s="328" t="e">
        <f t="shared" si="114"/>
        <v>#DIV/0!</v>
      </c>
      <c r="AB309" s="328" t="e">
        <f t="shared" si="114"/>
        <v>#DIV/0!</v>
      </c>
      <c r="AC309" s="328" t="e">
        <f t="shared" si="114"/>
        <v>#DIV/0!</v>
      </c>
      <c r="AD309" s="328" t="e">
        <f t="shared" si="114"/>
        <v>#DIV/0!</v>
      </c>
      <c r="AE309" s="328" t="e">
        <f t="shared" si="130"/>
        <v>#DIV/0!</v>
      </c>
      <c r="AF309" s="328" t="e">
        <f t="shared" si="131"/>
        <v>#DIV/0!</v>
      </c>
      <c r="AG309" s="329" t="e">
        <f t="shared" si="131"/>
        <v>#DIV/0!</v>
      </c>
      <c r="AH309" s="768">
        <v>1</v>
      </c>
      <c r="AI309" s="769">
        <v>1</v>
      </c>
      <c r="AJ309" s="769">
        <v>1</v>
      </c>
      <c r="AK309" s="769">
        <v>1</v>
      </c>
      <c r="AL309" s="769">
        <v>1</v>
      </c>
      <c r="AM309" s="769">
        <v>1</v>
      </c>
      <c r="AN309" s="769">
        <v>1</v>
      </c>
      <c r="AO309" s="769">
        <v>1</v>
      </c>
      <c r="AP309" s="769">
        <v>1</v>
      </c>
      <c r="AQ309" s="769">
        <v>1</v>
      </c>
      <c r="AR309" s="769">
        <v>1</v>
      </c>
      <c r="AS309" s="769">
        <v>1</v>
      </c>
      <c r="AT309" s="769">
        <v>4</v>
      </c>
      <c r="AU309" s="769">
        <v>6</v>
      </c>
      <c r="AV309" s="771">
        <v>7</v>
      </c>
    </row>
    <row r="310" spans="2:48" ht="14.5" x14ac:dyDescent="0.35">
      <c r="B310" s="910"/>
      <c r="C310" s="1" t="s">
        <v>6</v>
      </c>
      <c r="D310" s="741">
        <v>43</v>
      </c>
      <c r="E310" s="741">
        <v>23</v>
      </c>
      <c r="F310" s="741">
        <v>20</v>
      </c>
      <c r="G310" s="741">
        <v>22</v>
      </c>
      <c r="H310" s="741">
        <v>22</v>
      </c>
      <c r="I310" s="741">
        <v>19</v>
      </c>
      <c r="J310" s="741">
        <v>21</v>
      </c>
      <c r="K310" s="741">
        <v>21</v>
      </c>
      <c r="L310" s="741">
        <v>16</v>
      </c>
      <c r="M310" s="741">
        <v>14</v>
      </c>
      <c r="N310" s="741">
        <v>13</v>
      </c>
      <c r="O310" s="741">
        <v>14</v>
      </c>
      <c r="P310" s="742">
        <v>18</v>
      </c>
      <c r="Q310" s="742">
        <v>19</v>
      </c>
      <c r="R310" s="742">
        <v>20</v>
      </c>
      <c r="S310" s="143">
        <f>100</f>
        <v>100</v>
      </c>
      <c r="T310" s="328">
        <f t="shared" si="107"/>
        <v>53.488372093023258</v>
      </c>
      <c r="U310" s="328">
        <f t="shared" si="108"/>
        <v>46.511627906976742</v>
      </c>
      <c r="V310" s="328">
        <f t="shared" si="109"/>
        <v>51.162790697674417</v>
      </c>
      <c r="W310" s="328">
        <f t="shared" si="110"/>
        <v>51.162790697674417</v>
      </c>
      <c r="X310" s="328">
        <f t="shared" si="111"/>
        <v>44.186046511627907</v>
      </c>
      <c r="Y310" s="328">
        <f t="shared" si="112"/>
        <v>48.837209302325583</v>
      </c>
      <c r="Z310" s="328">
        <f t="shared" si="113"/>
        <v>48.837209302325583</v>
      </c>
      <c r="AA310" s="328">
        <f t="shared" si="114"/>
        <v>37.209302325581397</v>
      </c>
      <c r="AB310" s="328">
        <f t="shared" si="114"/>
        <v>32.558139534883722</v>
      </c>
      <c r="AC310" s="328">
        <f t="shared" si="114"/>
        <v>30.232558139534884</v>
      </c>
      <c r="AD310" s="328">
        <f t="shared" si="114"/>
        <v>32.558139534883722</v>
      </c>
      <c r="AE310" s="328">
        <f t="shared" si="130"/>
        <v>41.860465116279073</v>
      </c>
      <c r="AF310" s="328">
        <f t="shared" si="131"/>
        <v>44.186046511627907</v>
      </c>
      <c r="AG310" s="329">
        <f t="shared" si="131"/>
        <v>46.511627906976742</v>
      </c>
      <c r="AH310" s="768">
        <v>1</v>
      </c>
      <c r="AI310" s="769">
        <v>1</v>
      </c>
      <c r="AJ310" s="769">
        <v>1</v>
      </c>
      <c r="AK310" s="769">
        <v>1</v>
      </c>
      <c r="AL310" s="769">
        <v>1</v>
      </c>
      <c r="AM310" s="769">
        <v>1</v>
      </c>
      <c r="AN310" s="769">
        <v>1</v>
      </c>
      <c r="AO310" s="769">
        <v>1</v>
      </c>
      <c r="AP310" s="769">
        <v>1</v>
      </c>
      <c r="AQ310" s="769">
        <v>1</v>
      </c>
      <c r="AR310" s="769">
        <v>1</v>
      </c>
      <c r="AS310" s="769">
        <v>1</v>
      </c>
      <c r="AT310" s="769">
        <v>4</v>
      </c>
      <c r="AU310" s="769">
        <v>6</v>
      </c>
      <c r="AV310" s="771">
        <v>7</v>
      </c>
    </row>
    <row r="311" spans="2:48" ht="14.5" x14ac:dyDescent="0.35">
      <c r="B311" s="911"/>
      <c r="C311" s="8" t="s">
        <v>7</v>
      </c>
      <c r="D311">
        <v>43</v>
      </c>
      <c r="E311">
        <v>23</v>
      </c>
      <c r="F311">
        <v>20</v>
      </c>
      <c r="G311">
        <v>22</v>
      </c>
      <c r="H311">
        <v>22</v>
      </c>
      <c r="I311">
        <v>19</v>
      </c>
      <c r="J311">
        <v>21</v>
      </c>
      <c r="K311">
        <v>21</v>
      </c>
      <c r="L311">
        <v>16</v>
      </c>
      <c r="M311">
        <v>14</v>
      </c>
      <c r="N311">
        <v>13</v>
      </c>
      <c r="O311">
        <v>14</v>
      </c>
      <c r="P311">
        <v>18</v>
      </c>
      <c r="Q311">
        <v>19</v>
      </c>
      <c r="R311">
        <v>20</v>
      </c>
      <c r="S311" s="143">
        <f>100</f>
        <v>100</v>
      </c>
      <c r="T311" s="328">
        <f t="shared" si="107"/>
        <v>53.488372093023258</v>
      </c>
      <c r="U311" s="328">
        <f t="shared" si="108"/>
        <v>46.511627906976742</v>
      </c>
      <c r="V311" s="328">
        <f t="shared" si="109"/>
        <v>51.162790697674417</v>
      </c>
      <c r="W311" s="328">
        <f t="shared" si="110"/>
        <v>51.162790697674417</v>
      </c>
      <c r="X311" s="328">
        <f t="shared" si="111"/>
        <v>44.186046511627907</v>
      </c>
      <c r="Y311" s="328">
        <f t="shared" si="112"/>
        <v>48.837209302325583</v>
      </c>
      <c r="Z311" s="328">
        <f t="shared" si="113"/>
        <v>48.837209302325583</v>
      </c>
      <c r="AA311" s="328">
        <f t="shared" si="114"/>
        <v>37.209302325581397</v>
      </c>
      <c r="AB311" s="328">
        <f t="shared" si="114"/>
        <v>32.558139534883722</v>
      </c>
      <c r="AC311" s="328">
        <f t="shared" si="114"/>
        <v>30.232558139534884</v>
      </c>
      <c r="AD311" s="328">
        <f t="shared" si="114"/>
        <v>32.558139534883722</v>
      </c>
      <c r="AE311" s="328">
        <f t="shared" si="130"/>
        <v>41.860465116279073</v>
      </c>
      <c r="AF311" s="328">
        <f t="shared" si="131"/>
        <v>44.186046511627907</v>
      </c>
      <c r="AG311" s="329">
        <f t="shared" si="131"/>
        <v>46.511627906976742</v>
      </c>
      <c r="AH311" s="772"/>
      <c r="AI311" s="773"/>
      <c r="AJ311" s="773"/>
      <c r="AK311" s="773"/>
      <c r="AL311" s="773"/>
      <c r="AM311" s="773"/>
      <c r="AN311" s="773"/>
      <c r="AO311" s="773"/>
      <c r="AP311" s="773"/>
      <c r="AQ311" s="773"/>
      <c r="AR311" s="773"/>
      <c r="AS311" s="773"/>
      <c r="AT311" s="773"/>
      <c r="AU311" s="773"/>
      <c r="AV311" s="774"/>
    </row>
    <row r="312" spans="2:48" ht="15" customHeight="1" x14ac:dyDescent="0.35">
      <c r="B312" s="910" t="s">
        <v>63</v>
      </c>
      <c r="C312" s="1" t="s">
        <v>2</v>
      </c>
      <c r="D312" s="741">
        <v>86</v>
      </c>
      <c r="E312" s="741">
        <v>91</v>
      </c>
      <c r="F312" s="741">
        <v>126</v>
      </c>
      <c r="G312" s="741">
        <v>154</v>
      </c>
      <c r="H312" s="741">
        <v>153</v>
      </c>
      <c r="I312" s="741">
        <v>157</v>
      </c>
      <c r="J312" s="741">
        <v>150</v>
      </c>
      <c r="K312" s="741">
        <v>166</v>
      </c>
      <c r="L312" s="741">
        <v>164</v>
      </c>
      <c r="M312" s="741">
        <v>171</v>
      </c>
      <c r="N312" s="741">
        <v>175</v>
      </c>
      <c r="O312" s="741">
        <v>168</v>
      </c>
      <c r="P312" s="742">
        <v>220</v>
      </c>
      <c r="Q312" s="742">
        <v>234</v>
      </c>
      <c r="R312" s="742">
        <v>248</v>
      </c>
      <c r="S312" s="143">
        <f>100</f>
        <v>100</v>
      </c>
      <c r="T312" s="328">
        <f t="shared" si="107"/>
        <v>105.81395348837209</v>
      </c>
      <c r="U312" s="328">
        <f t="shared" si="108"/>
        <v>146.51162790697674</v>
      </c>
      <c r="V312" s="328">
        <f t="shared" si="109"/>
        <v>179.06976744186048</v>
      </c>
      <c r="W312" s="328">
        <f t="shared" si="110"/>
        <v>177.90697674418604</v>
      </c>
      <c r="X312" s="328">
        <f t="shared" si="111"/>
        <v>182.55813953488371</v>
      </c>
      <c r="Y312" s="328">
        <f t="shared" si="112"/>
        <v>174.41860465116278</v>
      </c>
      <c r="Z312" s="328">
        <f t="shared" si="113"/>
        <v>193.02325581395348</v>
      </c>
      <c r="AA312" s="328">
        <f t="shared" si="114"/>
        <v>190.69767441860466</v>
      </c>
      <c r="AB312" s="328">
        <f t="shared" si="114"/>
        <v>198.83720930232559</v>
      </c>
      <c r="AC312" s="328">
        <f t="shared" si="114"/>
        <v>203.48837209302326</v>
      </c>
      <c r="AD312" s="328">
        <f t="shared" si="114"/>
        <v>195.34883720930233</v>
      </c>
      <c r="AE312" s="328">
        <f t="shared" si="130"/>
        <v>255.81395348837211</v>
      </c>
      <c r="AF312" s="328">
        <f t="shared" si="131"/>
        <v>272.09302325581393</v>
      </c>
      <c r="AG312" s="329">
        <f t="shared" si="131"/>
        <v>288.37209302325579</v>
      </c>
      <c r="AH312" s="768">
        <v>1</v>
      </c>
      <c r="AI312" s="769">
        <v>1</v>
      </c>
      <c r="AJ312" s="769">
        <v>1</v>
      </c>
      <c r="AK312" s="769">
        <v>1</v>
      </c>
      <c r="AL312" s="769">
        <v>1</v>
      </c>
      <c r="AM312" s="769">
        <v>1</v>
      </c>
      <c r="AN312" s="769">
        <v>1</v>
      </c>
      <c r="AO312" s="769">
        <v>1</v>
      </c>
      <c r="AP312" s="769">
        <v>1</v>
      </c>
      <c r="AQ312" s="769">
        <v>1</v>
      </c>
      <c r="AR312" s="769">
        <v>1</v>
      </c>
      <c r="AS312" s="769">
        <v>1</v>
      </c>
      <c r="AT312" s="769">
        <v>4</v>
      </c>
      <c r="AU312" s="769">
        <v>6</v>
      </c>
      <c r="AV312" s="771">
        <v>7</v>
      </c>
    </row>
    <row r="313" spans="2:48" ht="14.5" x14ac:dyDescent="0.35">
      <c r="B313" s="910"/>
      <c r="C313" s="1" t="s">
        <v>3</v>
      </c>
      <c r="D313" s="741">
        <v>13</v>
      </c>
      <c r="E313" s="741">
        <v>11</v>
      </c>
      <c r="F313" s="741">
        <v>10</v>
      </c>
      <c r="G313" s="741">
        <v>12</v>
      </c>
      <c r="H313" s="741">
        <v>14</v>
      </c>
      <c r="I313" s="741">
        <v>15</v>
      </c>
      <c r="J313" s="741">
        <v>14</v>
      </c>
      <c r="K313" s="741">
        <v>16</v>
      </c>
      <c r="L313" s="741">
        <v>14</v>
      </c>
      <c r="M313" s="741">
        <v>14</v>
      </c>
      <c r="N313" s="741">
        <v>16</v>
      </c>
      <c r="O313" s="741">
        <v>15</v>
      </c>
      <c r="P313" s="742">
        <v>15</v>
      </c>
      <c r="Q313" s="742">
        <v>16</v>
      </c>
      <c r="R313" s="742">
        <v>17</v>
      </c>
      <c r="S313" s="143">
        <f>100</f>
        <v>100</v>
      </c>
      <c r="T313" s="328">
        <f t="shared" si="107"/>
        <v>84.615384615384613</v>
      </c>
      <c r="U313" s="328">
        <f t="shared" si="108"/>
        <v>76.92307692307692</v>
      </c>
      <c r="V313" s="328">
        <f t="shared" si="109"/>
        <v>92.307692307692307</v>
      </c>
      <c r="W313" s="328">
        <f t="shared" si="110"/>
        <v>107.69230769230769</v>
      </c>
      <c r="X313" s="328">
        <f t="shared" si="111"/>
        <v>115.38461538461539</v>
      </c>
      <c r="Y313" s="328">
        <f t="shared" si="112"/>
        <v>107.69230769230769</v>
      </c>
      <c r="Z313" s="328">
        <f t="shared" si="113"/>
        <v>123.07692307692308</v>
      </c>
      <c r="AA313" s="328">
        <f t="shared" si="114"/>
        <v>107.69230769230769</v>
      </c>
      <c r="AB313" s="328">
        <f t="shared" si="114"/>
        <v>107.69230769230769</v>
      </c>
      <c r="AC313" s="328">
        <f t="shared" si="114"/>
        <v>123.07692307692308</v>
      </c>
      <c r="AD313" s="328">
        <f t="shared" si="114"/>
        <v>115.38461538461539</v>
      </c>
      <c r="AE313" s="328">
        <f t="shared" si="130"/>
        <v>115.38461538461539</v>
      </c>
      <c r="AF313" s="328">
        <f t="shared" si="131"/>
        <v>123.07692307692308</v>
      </c>
      <c r="AG313" s="329">
        <f t="shared" si="131"/>
        <v>130.76923076923077</v>
      </c>
      <c r="AH313" s="768">
        <v>1</v>
      </c>
      <c r="AI313" s="769">
        <v>1</v>
      </c>
      <c r="AJ313" s="769">
        <v>1</v>
      </c>
      <c r="AK313" s="769">
        <v>1</v>
      </c>
      <c r="AL313" s="769">
        <v>1</v>
      </c>
      <c r="AM313" s="769">
        <v>1</v>
      </c>
      <c r="AN313" s="769">
        <v>1</v>
      </c>
      <c r="AO313" s="769">
        <v>1</v>
      </c>
      <c r="AP313" s="769">
        <v>1</v>
      </c>
      <c r="AQ313" s="769">
        <v>1</v>
      </c>
      <c r="AR313" s="769">
        <v>1</v>
      </c>
      <c r="AS313" s="769">
        <v>1</v>
      </c>
      <c r="AT313" s="769">
        <v>4</v>
      </c>
      <c r="AU313" s="769">
        <v>6</v>
      </c>
      <c r="AV313" s="771">
        <v>7</v>
      </c>
    </row>
    <row r="314" spans="2:48" ht="14.5" x14ac:dyDescent="0.35">
      <c r="B314" s="910"/>
      <c r="C314" s="1" t="s">
        <v>4</v>
      </c>
      <c r="D314" s="741">
        <v>3</v>
      </c>
      <c r="E314" s="741">
        <v>4</v>
      </c>
      <c r="F314" s="741">
        <v>7</v>
      </c>
      <c r="G314" s="741">
        <v>7</v>
      </c>
      <c r="H314" s="741">
        <v>7</v>
      </c>
      <c r="I314" s="741">
        <v>4</v>
      </c>
      <c r="J314" s="741">
        <v>5</v>
      </c>
      <c r="K314" s="741">
        <v>5</v>
      </c>
      <c r="L314" s="741">
        <v>5</v>
      </c>
      <c r="M314" s="741">
        <v>6</v>
      </c>
      <c r="N314" s="741">
        <v>7</v>
      </c>
      <c r="O314" s="741">
        <v>7</v>
      </c>
      <c r="P314" s="742">
        <v>7</v>
      </c>
      <c r="Q314" s="742">
        <v>7</v>
      </c>
      <c r="R314" s="742">
        <v>7</v>
      </c>
      <c r="S314" s="143">
        <f>100</f>
        <v>100</v>
      </c>
      <c r="T314" s="328">
        <f t="shared" si="107"/>
        <v>133.33333333333334</v>
      </c>
      <c r="U314" s="328">
        <f t="shared" si="108"/>
        <v>233.33333333333334</v>
      </c>
      <c r="V314" s="328">
        <f t="shared" si="109"/>
        <v>233.33333333333334</v>
      </c>
      <c r="W314" s="328">
        <f t="shared" si="110"/>
        <v>233.33333333333334</v>
      </c>
      <c r="X314" s="328">
        <f t="shared" si="111"/>
        <v>133.33333333333334</v>
      </c>
      <c r="Y314" s="328">
        <f t="shared" si="112"/>
        <v>166.66666666666666</v>
      </c>
      <c r="Z314" s="328">
        <f t="shared" si="113"/>
        <v>166.66666666666666</v>
      </c>
      <c r="AA314" s="328">
        <f t="shared" si="114"/>
        <v>166.66666666666666</v>
      </c>
      <c r="AB314" s="328">
        <f t="shared" si="114"/>
        <v>200</v>
      </c>
      <c r="AC314" s="328">
        <f t="shared" si="114"/>
        <v>233.33333333333334</v>
      </c>
      <c r="AD314" s="328">
        <f t="shared" si="114"/>
        <v>233.33333333333334</v>
      </c>
      <c r="AE314" s="328">
        <f t="shared" si="130"/>
        <v>233.33333333333334</v>
      </c>
      <c r="AF314" s="328">
        <f t="shared" si="131"/>
        <v>233.33333333333334</v>
      </c>
      <c r="AG314" s="329">
        <f t="shared" si="131"/>
        <v>233.33333333333334</v>
      </c>
      <c r="AH314" s="768">
        <v>1</v>
      </c>
      <c r="AI314" s="769">
        <v>1</v>
      </c>
      <c r="AJ314" s="769">
        <v>1</v>
      </c>
      <c r="AK314" s="769">
        <v>1</v>
      </c>
      <c r="AL314" s="769">
        <v>1</v>
      </c>
      <c r="AM314" s="769">
        <v>1</v>
      </c>
      <c r="AN314" s="769">
        <v>1</v>
      </c>
      <c r="AO314" s="769">
        <v>1</v>
      </c>
      <c r="AP314" s="769">
        <v>1</v>
      </c>
      <c r="AQ314" s="769">
        <v>1</v>
      </c>
      <c r="AR314" s="769">
        <v>1</v>
      </c>
      <c r="AS314" s="769">
        <v>1</v>
      </c>
      <c r="AT314" s="769">
        <v>4</v>
      </c>
      <c r="AU314" s="769">
        <v>6</v>
      </c>
      <c r="AV314" s="771">
        <v>7</v>
      </c>
    </row>
    <row r="315" spans="2:48" ht="14.5" x14ac:dyDescent="0.35">
      <c r="B315" s="910"/>
      <c r="C315" s="1" t="s">
        <v>5</v>
      </c>
      <c r="D315" s="741">
        <v>5</v>
      </c>
      <c r="E315" s="741">
        <v>6</v>
      </c>
      <c r="F315" s="741">
        <v>4</v>
      </c>
      <c r="G315" s="741">
        <v>4</v>
      </c>
      <c r="H315" s="741">
        <v>4</v>
      </c>
      <c r="I315" s="741">
        <v>6</v>
      </c>
      <c r="J315" s="741">
        <v>5</v>
      </c>
      <c r="K315" s="741">
        <v>4</v>
      </c>
      <c r="L315" s="741">
        <v>4</v>
      </c>
      <c r="M315" s="741">
        <v>4</v>
      </c>
      <c r="N315" s="741">
        <v>3</v>
      </c>
      <c r="O315" s="741">
        <v>3</v>
      </c>
      <c r="P315" s="742">
        <v>3</v>
      </c>
      <c r="Q315" s="742">
        <v>3</v>
      </c>
      <c r="R315" s="742">
        <v>3</v>
      </c>
      <c r="S315" s="143">
        <f>100</f>
        <v>100</v>
      </c>
      <c r="T315" s="328">
        <f t="shared" si="107"/>
        <v>120</v>
      </c>
      <c r="U315" s="328">
        <f t="shared" si="108"/>
        <v>80</v>
      </c>
      <c r="V315" s="328">
        <f t="shared" si="109"/>
        <v>80</v>
      </c>
      <c r="W315" s="328">
        <f t="shared" si="110"/>
        <v>80</v>
      </c>
      <c r="X315" s="328">
        <f t="shared" si="111"/>
        <v>120</v>
      </c>
      <c r="Y315" s="328">
        <f t="shared" si="112"/>
        <v>100</v>
      </c>
      <c r="Z315" s="328">
        <f t="shared" si="113"/>
        <v>80</v>
      </c>
      <c r="AA315" s="328">
        <f t="shared" si="114"/>
        <v>80</v>
      </c>
      <c r="AB315" s="328">
        <f t="shared" si="114"/>
        <v>80</v>
      </c>
      <c r="AC315" s="328">
        <f t="shared" si="114"/>
        <v>60</v>
      </c>
      <c r="AD315" s="328">
        <f t="shared" si="114"/>
        <v>60</v>
      </c>
      <c r="AE315" s="328">
        <f t="shared" si="130"/>
        <v>60</v>
      </c>
      <c r="AF315" s="328">
        <f t="shared" si="131"/>
        <v>60</v>
      </c>
      <c r="AG315" s="329">
        <f t="shared" si="131"/>
        <v>60</v>
      </c>
      <c r="AH315" s="768">
        <v>1</v>
      </c>
      <c r="AI315" s="769">
        <v>1</v>
      </c>
      <c r="AJ315" s="769">
        <v>1</v>
      </c>
      <c r="AK315" s="769">
        <v>1</v>
      </c>
      <c r="AL315" s="769">
        <v>1</v>
      </c>
      <c r="AM315" s="769">
        <v>1</v>
      </c>
      <c r="AN315" s="769">
        <v>1</v>
      </c>
      <c r="AO315" s="769">
        <v>1</v>
      </c>
      <c r="AP315" s="769">
        <v>1</v>
      </c>
      <c r="AQ315" s="769">
        <v>1</v>
      </c>
      <c r="AR315" s="769">
        <v>1</v>
      </c>
      <c r="AS315" s="769">
        <v>1</v>
      </c>
      <c r="AT315" s="769">
        <v>4</v>
      </c>
      <c r="AU315" s="769">
        <v>6</v>
      </c>
      <c r="AV315" s="771">
        <v>7</v>
      </c>
    </row>
    <row r="316" spans="2:48" ht="14.5" x14ac:dyDescent="0.35">
      <c r="B316" s="910"/>
      <c r="C316" s="1" t="s">
        <v>6</v>
      </c>
      <c r="D316" s="741">
        <v>107</v>
      </c>
      <c r="E316" s="741">
        <v>112</v>
      </c>
      <c r="F316" s="741">
        <v>147</v>
      </c>
      <c r="G316" s="741">
        <v>177</v>
      </c>
      <c r="H316" s="741">
        <v>178</v>
      </c>
      <c r="I316" s="741">
        <v>182</v>
      </c>
      <c r="J316" s="741">
        <v>174</v>
      </c>
      <c r="K316" s="741">
        <v>191</v>
      </c>
      <c r="L316" s="741">
        <v>187</v>
      </c>
      <c r="M316" s="741">
        <v>195</v>
      </c>
      <c r="N316" s="741">
        <v>201</v>
      </c>
      <c r="O316" s="741">
        <v>193</v>
      </c>
      <c r="P316" s="742">
        <v>245</v>
      </c>
      <c r="Q316" s="742">
        <v>260</v>
      </c>
      <c r="R316" s="742">
        <v>275</v>
      </c>
      <c r="S316" s="143">
        <f>100</f>
        <v>100</v>
      </c>
      <c r="T316" s="328">
        <f t="shared" si="107"/>
        <v>104.67289719626169</v>
      </c>
      <c r="U316" s="328">
        <f t="shared" si="108"/>
        <v>137.38317757009347</v>
      </c>
      <c r="V316" s="328">
        <f t="shared" si="109"/>
        <v>165.42056074766356</v>
      </c>
      <c r="W316" s="328">
        <f t="shared" si="110"/>
        <v>166.35514018691589</v>
      </c>
      <c r="X316" s="328">
        <f t="shared" si="111"/>
        <v>170.09345794392524</v>
      </c>
      <c r="Y316" s="328">
        <f t="shared" si="112"/>
        <v>162.61682242990653</v>
      </c>
      <c r="Z316" s="328">
        <f t="shared" si="113"/>
        <v>178.50467289719626</v>
      </c>
      <c r="AA316" s="328">
        <f t="shared" si="114"/>
        <v>174.7663551401869</v>
      </c>
      <c r="AB316" s="328">
        <f t="shared" si="114"/>
        <v>182.24299065420561</v>
      </c>
      <c r="AC316" s="328">
        <f t="shared" si="114"/>
        <v>187.85046728971963</v>
      </c>
      <c r="AD316" s="328">
        <f t="shared" si="114"/>
        <v>180.37383177570092</v>
      </c>
      <c r="AE316" s="328">
        <f t="shared" si="130"/>
        <v>228.97196261682242</v>
      </c>
      <c r="AF316" s="328">
        <f t="shared" si="131"/>
        <v>242.99065420560748</v>
      </c>
      <c r="AG316" s="329">
        <f t="shared" si="131"/>
        <v>257.00934579439252</v>
      </c>
      <c r="AH316" s="768">
        <v>1</v>
      </c>
      <c r="AI316" s="769">
        <v>1</v>
      </c>
      <c r="AJ316" s="769">
        <v>1</v>
      </c>
      <c r="AK316" s="769">
        <v>1</v>
      </c>
      <c r="AL316" s="769">
        <v>1</v>
      </c>
      <c r="AM316" s="769">
        <v>1</v>
      </c>
      <c r="AN316" s="769">
        <v>1</v>
      </c>
      <c r="AO316" s="769">
        <v>1</v>
      </c>
      <c r="AP316" s="769">
        <v>1</v>
      </c>
      <c r="AQ316" s="769">
        <v>1</v>
      </c>
      <c r="AR316" s="769">
        <v>1</v>
      </c>
      <c r="AS316" s="769">
        <v>1</v>
      </c>
      <c r="AT316" s="769">
        <v>4</v>
      </c>
      <c r="AU316" s="769">
        <v>6</v>
      </c>
      <c r="AV316" s="771">
        <v>7</v>
      </c>
    </row>
    <row r="317" spans="2:48" ht="14.5" x14ac:dyDescent="0.35">
      <c r="B317" s="911"/>
      <c r="C317" s="8" t="s">
        <v>7</v>
      </c>
      <c r="D317">
        <v>102</v>
      </c>
      <c r="E317">
        <v>106</v>
      </c>
      <c r="F317">
        <v>143</v>
      </c>
      <c r="G317">
        <v>173</v>
      </c>
      <c r="H317">
        <v>174</v>
      </c>
      <c r="I317">
        <v>176</v>
      </c>
      <c r="J317">
        <v>169</v>
      </c>
      <c r="K317">
        <v>187</v>
      </c>
      <c r="L317">
        <v>183</v>
      </c>
      <c r="M317">
        <v>191</v>
      </c>
      <c r="N317">
        <v>198</v>
      </c>
      <c r="O317">
        <v>190</v>
      </c>
      <c r="P317">
        <v>242</v>
      </c>
      <c r="Q317">
        <v>257</v>
      </c>
      <c r="R317">
        <v>272</v>
      </c>
      <c r="S317" s="143">
        <f>100</f>
        <v>100</v>
      </c>
      <c r="T317" s="328">
        <f t="shared" si="107"/>
        <v>103.92156862745098</v>
      </c>
      <c r="U317" s="328">
        <f t="shared" si="108"/>
        <v>140.19607843137254</v>
      </c>
      <c r="V317" s="328">
        <f t="shared" si="109"/>
        <v>169.60784313725489</v>
      </c>
      <c r="W317" s="328">
        <f t="shared" si="110"/>
        <v>170.58823529411765</v>
      </c>
      <c r="X317" s="328">
        <f t="shared" si="111"/>
        <v>172.54901960784315</v>
      </c>
      <c r="Y317" s="328">
        <f t="shared" si="112"/>
        <v>165.68627450980392</v>
      </c>
      <c r="Z317" s="328">
        <f t="shared" si="113"/>
        <v>183.33333333333334</v>
      </c>
      <c r="AA317" s="328">
        <f t="shared" si="114"/>
        <v>179.41176470588235</v>
      </c>
      <c r="AB317" s="328">
        <f t="shared" si="114"/>
        <v>187.25490196078431</v>
      </c>
      <c r="AC317" s="328">
        <f t="shared" si="114"/>
        <v>194.11764705882354</v>
      </c>
      <c r="AD317" s="328">
        <f t="shared" si="114"/>
        <v>186.27450980392157</v>
      </c>
      <c r="AE317" s="328">
        <f t="shared" si="130"/>
        <v>237.25490196078431</v>
      </c>
      <c r="AF317" s="328">
        <f t="shared" si="131"/>
        <v>251.9607843137255</v>
      </c>
      <c r="AG317" s="329">
        <f t="shared" si="131"/>
        <v>266.66666666666669</v>
      </c>
      <c r="AH317" s="772"/>
      <c r="AI317" s="773"/>
      <c r="AJ317" s="773"/>
      <c r="AK317" s="773"/>
      <c r="AL317" s="773"/>
      <c r="AM317" s="773"/>
      <c r="AN317" s="773"/>
      <c r="AO317" s="773"/>
      <c r="AP317" s="773"/>
      <c r="AQ317" s="773"/>
      <c r="AR317" s="773"/>
      <c r="AS317" s="773"/>
      <c r="AT317" s="773"/>
      <c r="AU317" s="773"/>
      <c r="AV317" s="774"/>
    </row>
    <row r="318" spans="2:48" ht="15" customHeight="1" x14ac:dyDescent="0.35">
      <c r="B318" s="910" t="s">
        <v>64</v>
      </c>
      <c r="C318" s="1" t="s">
        <v>2</v>
      </c>
      <c r="D318" s="741">
        <v>999</v>
      </c>
      <c r="E318" s="741">
        <v>1078</v>
      </c>
      <c r="F318" s="741">
        <v>1355</v>
      </c>
      <c r="G318" s="741">
        <v>1652</v>
      </c>
      <c r="H318" s="741">
        <v>1836</v>
      </c>
      <c r="I318" s="741">
        <v>2138</v>
      </c>
      <c r="J318" s="741">
        <v>2275</v>
      </c>
      <c r="K318" s="741">
        <v>2593</v>
      </c>
      <c r="L318" s="741">
        <v>2770</v>
      </c>
      <c r="M318" s="741">
        <v>3271</v>
      </c>
      <c r="N318" s="741">
        <v>3596</v>
      </c>
      <c r="O318" s="741">
        <v>4082</v>
      </c>
      <c r="P318" s="742">
        <v>3880</v>
      </c>
      <c r="Q318" s="742">
        <v>4121</v>
      </c>
      <c r="R318" s="742">
        <v>4368</v>
      </c>
      <c r="S318" s="143">
        <f>100</f>
        <v>100</v>
      </c>
      <c r="T318" s="328">
        <f t="shared" si="107"/>
        <v>107.90790790790791</v>
      </c>
      <c r="U318" s="328">
        <f t="shared" si="108"/>
        <v>135.63563563563562</v>
      </c>
      <c r="V318" s="328">
        <f t="shared" si="109"/>
        <v>165.36536536536536</v>
      </c>
      <c r="W318" s="328">
        <f t="shared" si="110"/>
        <v>183.78378378378378</v>
      </c>
      <c r="X318" s="328">
        <f t="shared" si="111"/>
        <v>214.01401401401401</v>
      </c>
      <c r="Y318" s="328">
        <f t="shared" si="112"/>
        <v>227.72772772772774</v>
      </c>
      <c r="Z318" s="328">
        <f t="shared" si="113"/>
        <v>259.55955955955955</v>
      </c>
      <c r="AA318" s="328">
        <f t="shared" si="114"/>
        <v>277.27727727727728</v>
      </c>
      <c r="AB318" s="328">
        <f t="shared" si="114"/>
        <v>327.4274274274274</v>
      </c>
      <c r="AC318" s="328">
        <f t="shared" si="114"/>
        <v>359.95995995995997</v>
      </c>
      <c r="AD318" s="328">
        <f t="shared" si="114"/>
        <v>408.60860860860862</v>
      </c>
      <c r="AE318" s="328">
        <f t="shared" si="130"/>
        <v>388.38838838838836</v>
      </c>
      <c r="AF318" s="328">
        <f t="shared" si="131"/>
        <v>412.5125125125125</v>
      </c>
      <c r="AG318" s="329">
        <f t="shared" si="131"/>
        <v>437.23723723723725</v>
      </c>
      <c r="AH318" s="768">
        <v>1</v>
      </c>
      <c r="AI318" s="769">
        <v>1</v>
      </c>
      <c r="AJ318" s="769">
        <v>1</v>
      </c>
      <c r="AK318" s="769">
        <v>1</v>
      </c>
      <c r="AL318" s="769">
        <v>1</v>
      </c>
      <c r="AM318" s="769">
        <v>1</v>
      </c>
      <c r="AN318" s="769">
        <v>1</v>
      </c>
      <c r="AO318" s="769">
        <v>1</v>
      </c>
      <c r="AP318" s="769">
        <v>1</v>
      </c>
      <c r="AQ318" s="769">
        <v>1</v>
      </c>
      <c r="AR318" s="769">
        <v>1</v>
      </c>
      <c r="AS318" s="769">
        <v>1</v>
      </c>
      <c r="AT318" s="769">
        <v>4</v>
      </c>
      <c r="AU318" s="769">
        <v>6</v>
      </c>
      <c r="AV318" s="771">
        <v>7</v>
      </c>
    </row>
    <row r="319" spans="2:48" ht="14.5" x14ac:dyDescent="0.35">
      <c r="B319" s="910"/>
      <c r="C319" s="1" t="s">
        <v>3</v>
      </c>
      <c r="D319" s="741">
        <v>82</v>
      </c>
      <c r="E319" s="741">
        <v>70</v>
      </c>
      <c r="F319" s="741">
        <v>83</v>
      </c>
      <c r="G319" s="741">
        <v>86</v>
      </c>
      <c r="H319" s="741">
        <v>82</v>
      </c>
      <c r="I319" s="741">
        <v>97</v>
      </c>
      <c r="J319" s="741">
        <v>97</v>
      </c>
      <c r="K319" s="741">
        <v>115</v>
      </c>
      <c r="L319" s="741">
        <v>117</v>
      </c>
      <c r="M319" s="741">
        <v>115</v>
      </c>
      <c r="N319" s="741">
        <v>132</v>
      </c>
      <c r="O319" s="741">
        <v>160</v>
      </c>
      <c r="P319" s="742">
        <v>156</v>
      </c>
      <c r="Q319" s="742">
        <v>162</v>
      </c>
      <c r="R319" s="742">
        <v>168</v>
      </c>
      <c r="S319" s="143">
        <f>100</f>
        <v>100</v>
      </c>
      <c r="T319" s="328">
        <f t="shared" si="107"/>
        <v>85.365853658536579</v>
      </c>
      <c r="U319" s="328">
        <f t="shared" si="108"/>
        <v>101.21951219512195</v>
      </c>
      <c r="V319" s="328">
        <f t="shared" si="109"/>
        <v>104.8780487804878</v>
      </c>
      <c r="W319" s="328">
        <f t="shared" si="110"/>
        <v>100</v>
      </c>
      <c r="X319" s="328">
        <f t="shared" si="111"/>
        <v>118.29268292682927</v>
      </c>
      <c r="Y319" s="328">
        <f t="shared" si="112"/>
        <v>118.29268292682927</v>
      </c>
      <c r="Z319" s="328">
        <f t="shared" si="113"/>
        <v>140.2439024390244</v>
      </c>
      <c r="AA319" s="328">
        <f t="shared" si="114"/>
        <v>142.6829268292683</v>
      </c>
      <c r="AB319" s="328">
        <f t="shared" si="114"/>
        <v>140.2439024390244</v>
      </c>
      <c r="AC319" s="328">
        <f t="shared" si="114"/>
        <v>160.97560975609755</v>
      </c>
      <c r="AD319" s="328">
        <f t="shared" si="114"/>
        <v>195.1219512195122</v>
      </c>
      <c r="AE319" s="328">
        <f t="shared" si="130"/>
        <v>190.2439024390244</v>
      </c>
      <c r="AF319" s="328">
        <f t="shared" si="131"/>
        <v>197.5609756097561</v>
      </c>
      <c r="AG319" s="329">
        <f t="shared" si="131"/>
        <v>204.8780487804878</v>
      </c>
      <c r="AH319" s="768">
        <v>1</v>
      </c>
      <c r="AI319" s="769">
        <v>1</v>
      </c>
      <c r="AJ319" s="769">
        <v>1</v>
      </c>
      <c r="AK319" s="769">
        <v>1</v>
      </c>
      <c r="AL319" s="769">
        <v>1</v>
      </c>
      <c r="AM319" s="769">
        <v>1</v>
      </c>
      <c r="AN319" s="769">
        <v>1</v>
      </c>
      <c r="AO319" s="769">
        <v>1</v>
      </c>
      <c r="AP319" s="769">
        <v>1</v>
      </c>
      <c r="AQ319" s="769">
        <v>1</v>
      </c>
      <c r="AR319" s="769">
        <v>1</v>
      </c>
      <c r="AS319" s="769">
        <v>1</v>
      </c>
      <c r="AT319" s="769">
        <v>4</v>
      </c>
      <c r="AU319" s="769">
        <v>6</v>
      </c>
      <c r="AV319" s="771">
        <v>7</v>
      </c>
    </row>
    <row r="320" spans="2:48" ht="14.5" x14ac:dyDescent="0.35">
      <c r="B320" s="910"/>
      <c r="C320" s="1" t="s">
        <v>4</v>
      </c>
      <c r="D320" s="741">
        <v>19</v>
      </c>
      <c r="E320" s="741">
        <v>18</v>
      </c>
      <c r="F320" s="741">
        <v>17</v>
      </c>
      <c r="G320" s="741">
        <v>15</v>
      </c>
      <c r="H320" s="741">
        <v>15</v>
      </c>
      <c r="I320" s="741">
        <v>17</v>
      </c>
      <c r="J320" s="741">
        <v>18</v>
      </c>
      <c r="K320" s="741">
        <v>22</v>
      </c>
      <c r="L320" s="741">
        <v>23</v>
      </c>
      <c r="M320" s="741">
        <v>29</v>
      </c>
      <c r="N320" s="741">
        <v>41</v>
      </c>
      <c r="O320" s="741">
        <v>46</v>
      </c>
      <c r="P320" s="742">
        <v>44</v>
      </c>
      <c r="Q320" s="742">
        <v>45</v>
      </c>
      <c r="R320" s="742">
        <v>48</v>
      </c>
      <c r="S320" s="143">
        <f>100</f>
        <v>100</v>
      </c>
      <c r="T320" s="328">
        <f t="shared" si="107"/>
        <v>94.736842105263165</v>
      </c>
      <c r="U320" s="328">
        <f t="shared" si="108"/>
        <v>89.473684210526315</v>
      </c>
      <c r="V320" s="328">
        <f t="shared" si="109"/>
        <v>78.94736842105263</v>
      </c>
      <c r="W320" s="328">
        <f t="shared" si="110"/>
        <v>78.94736842105263</v>
      </c>
      <c r="X320" s="328">
        <f t="shared" si="111"/>
        <v>89.473684210526315</v>
      </c>
      <c r="Y320" s="328">
        <f t="shared" si="112"/>
        <v>94.736842105263165</v>
      </c>
      <c r="Z320" s="328">
        <f t="shared" si="113"/>
        <v>115.78947368421052</v>
      </c>
      <c r="AA320" s="328">
        <f t="shared" si="114"/>
        <v>121.05263157894737</v>
      </c>
      <c r="AB320" s="328">
        <f t="shared" si="114"/>
        <v>152.63157894736841</v>
      </c>
      <c r="AC320" s="328">
        <f t="shared" si="114"/>
        <v>215.78947368421052</v>
      </c>
      <c r="AD320" s="328">
        <f t="shared" si="114"/>
        <v>242.10526315789474</v>
      </c>
      <c r="AE320" s="328">
        <f t="shared" si="130"/>
        <v>231.57894736842104</v>
      </c>
      <c r="AF320" s="328">
        <f t="shared" si="131"/>
        <v>236.84210526315789</v>
      </c>
      <c r="AG320" s="329">
        <f t="shared" si="131"/>
        <v>252.63157894736841</v>
      </c>
      <c r="AH320" s="768">
        <v>1</v>
      </c>
      <c r="AI320" s="769">
        <v>1</v>
      </c>
      <c r="AJ320" s="769">
        <v>1</v>
      </c>
      <c r="AK320" s="769">
        <v>1</v>
      </c>
      <c r="AL320" s="769">
        <v>1</v>
      </c>
      <c r="AM320" s="769">
        <v>1</v>
      </c>
      <c r="AN320" s="769">
        <v>1</v>
      </c>
      <c r="AO320" s="769">
        <v>1</v>
      </c>
      <c r="AP320" s="769">
        <v>1</v>
      </c>
      <c r="AQ320" s="769">
        <v>1</v>
      </c>
      <c r="AR320" s="769">
        <v>1</v>
      </c>
      <c r="AS320" s="769">
        <v>1</v>
      </c>
      <c r="AT320" s="769">
        <v>4</v>
      </c>
      <c r="AU320" s="769">
        <v>6</v>
      </c>
      <c r="AV320" s="771">
        <v>7</v>
      </c>
    </row>
    <row r="321" spans="2:48" ht="14.5" x14ac:dyDescent="0.35">
      <c r="B321" s="910"/>
      <c r="C321" s="1" t="s">
        <v>5</v>
      </c>
      <c r="D321" s="741">
        <v>3</v>
      </c>
      <c r="E321" s="741">
        <v>3</v>
      </c>
      <c r="F321" s="741">
        <v>2</v>
      </c>
      <c r="G321" s="741">
        <v>3</v>
      </c>
      <c r="H321" s="741">
        <v>3</v>
      </c>
      <c r="I321" s="741">
        <v>4</v>
      </c>
      <c r="J321" s="741">
        <v>4</v>
      </c>
      <c r="K321" s="741">
        <v>4</v>
      </c>
      <c r="L321" s="741">
        <v>4</v>
      </c>
      <c r="M321" s="741">
        <v>5</v>
      </c>
      <c r="N321" s="741">
        <v>6</v>
      </c>
      <c r="O321" s="741">
        <v>9</v>
      </c>
      <c r="P321" s="742">
        <v>8</v>
      </c>
      <c r="Q321" s="742">
        <v>9</v>
      </c>
      <c r="R321" s="742">
        <v>10</v>
      </c>
      <c r="S321" s="143">
        <f>100</f>
        <v>100</v>
      </c>
      <c r="T321" s="328">
        <f t="shared" si="107"/>
        <v>100</v>
      </c>
      <c r="U321" s="328">
        <f t="shared" si="108"/>
        <v>66.666666666666671</v>
      </c>
      <c r="V321" s="328">
        <f t="shared" si="109"/>
        <v>100</v>
      </c>
      <c r="W321" s="328">
        <f t="shared" si="110"/>
        <v>100</v>
      </c>
      <c r="X321" s="328">
        <f t="shared" si="111"/>
        <v>133.33333333333334</v>
      </c>
      <c r="Y321" s="328">
        <f t="shared" si="112"/>
        <v>133.33333333333334</v>
      </c>
      <c r="Z321" s="328">
        <f t="shared" si="113"/>
        <v>133.33333333333334</v>
      </c>
      <c r="AA321" s="328">
        <f t="shared" si="114"/>
        <v>133.33333333333334</v>
      </c>
      <c r="AB321" s="328">
        <f t="shared" si="114"/>
        <v>166.66666666666666</v>
      </c>
      <c r="AC321" s="328">
        <f t="shared" si="114"/>
        <v>200</v>
      </c>
      <c r="AD321" s="328">
        <f t="shared" si="114"/>
        <v>300</v>
      </c>
      <c r="AE321" s="328">
        <f t="shared" si="130"/>
        <v>266.66666666666669</v>
      </c>
      <c r="AF321" s="328">
        <f t="shared" si="131"/>
        <v>300</v>
      </c>
      <c r="AG321" s="329">
        <f t="shared" si="131"/>
        <v>333.33333333333331</v>
      </c>
      <c r="AH321" s="768">
        <v>1</v>
      </c>
      <c r="AI321" s="769">
        <v>1</v>
      </c>
      <c r="AJ321" s="769">
        <v>1</v>
      </c>
      <c r="AK321" s="769">
        <v>1</v>
      </c>
      <c r="AL321" s="769">
        <v>1</v>
      </c>
      <c r="AM321" s="769">
        <v>1</v>
      </c>
      <c r="AN321" s="769">
        <v>1</v>
      </c>
      <c r="AO321" s="769">
        <v>1</v>
      </c>
      <c r="AP321" s="769">
        <v>1</v>
      </c>
      <c r="AQ321" s="769">
        <v>1</v>
      </c>
      <c r="AR321" s="769">
        <v>1</v>
      </c>
      <c r="AS321" s="769">
        <v>1</v>
      </c>
      <c r="AT321" s="769">
        <v>4</v>
      </c>
      <c r="AU321" s="769">
        <v>6</v>
      </c>
      <c r="AV321" s="771">
        <v>7</v>
      </c>
    </row>
    <row r="322" spans="2:48" ht="14.5" x14ac:dyDescent="0.35">
      <c r="B322" s="910"/>
      <c r="C322" s="1" t="s">
        <v>6</v>
      </c>
      <c r="D322" s="741">
        <v>1103</v>
      </c>
      <c r="E322" s="741">
        <v>1169</v>
      </c>
      <c r="F322" s="741">
        <v>1457</v>
      </c>
      <c r="G322" s="741">
        <v>1756</v>
      </c>
      <c r="H322" s="741">
        <v>1936</v>
      </c>
      <c r="I322" s="741">
        <v>2256</v>
      </c>
      <c r="J322" s="741">
        <v>2394</v>
      </c>
      <c r="K322" s="741">
        <v>2734</v>
      </c>
      <c r="L322" s="741">
        <v>2914</v>
      </c>
      <c r="M322" s="741">
        <v>3420</v>
      </c>
      <c r="N322" s="741">
        <v>3775</v>
      </c>
      <c r="O322" s="741">
        <v>4297</v>
      </c>
      <c r="P322" s="742">
        <v>4088</v>
      </c>
      <c r="Q322" s="742">
        <v>4337</v>
      </c>
      <c r="R322" s="742">
        <v>4594</v>
      </c>
      <c r="S322" s="143">
        <f>100</f>
        <v>100</v>
      </c>
      <c r="T322" s="328">
        <f t="shared" si="107"/>
        <v>105.98368087035358</v>
      </c>
      <c r="U322" s="328">
        <f t="shared" si="108"/>
        <v>132.09428830462375</v>
      </c>
      <c r="V322" s="328">
        <f t="shared" si="109"/>
        <v>159.20217588395286</v>
      </c>
      <c r="W322" s="328">
        <f t="shared" si="110"/>
        <v>175.52130553037171</v>
      </c>
      <c r="X322" s="328">
        <f t="shared" si="111"/>
        <v>204.53309156844969</v>
      </c>
      <c r="Y322" s="328">
        <f t="shared" si="112"/>
        <v>217.0444242973708</v>
      </c>
      <c r="Z322" s="328">
        <f t="shared" si="113"/>
        <v>247.86944696282865</v>
      </c>
      <c r="AA322" s="328">
        <f t="shared" si="114"/>
        <v>264.18857660924749</v>
      </c>
      <c r="AB322" s="328">
        <f t="shared" si="114"/>
        <v>310.06346328195832</v>
      </c>
      <c r="AC322" s="328">
        <f t="shared" si="114"/>
        <v>342.24841341795104</v>
      </c>
      <c r="AD322" s="328">
        <f t="shared" si="114"/>
        <v>389.57388939256572</v>
      </c>
      <c r="AE322" s="328">
        <f t="shared" si="130"/>
        <v>370.62556663644608</v>
      </c>
      <c r="AF322" s="328">
        <f t="shared" si="131"/>
        <v>393.20036264732545</v>
      </c>
      <c r="AG322" s="329">
        <f t="shared" si="131"/>
        <v>416.50045330915685</v>
      </c>
      <c r="AH322" s="768">
        <v>1</v>
      </c>
      <c r="AI322" s="769">
        <v>1</v>
      </c>
      <c r="AJ322" s="769">
        <v>1</v>
      </c>
      <c r="AK322" s="769">
        <v>1</v>
      </c>
      <c r="AL322" s="769">
        <v>1</v>
      </c>
      <c r="AM322" s="769">
        <v>1</v>
      </c>
      <c r="AN322" s="769">
        <v>1</v>
      </c>
      <c r="AO322" s="769">
        <v>1</v>
      </c>
      <c r="AP322" s="769">
        <v>1</v>
      </c>
      <c r="AQ322" s="769">
        <v>1</v>
      </c>
      <c r="AR322" s="769">
        <v>1</v>
      </c>
      <c r="AS322" s="769">
        <v>1</v>
      </c>
      <c r="AT322" s="769">
        <v>4</v>
      </c>
      <c r="AU322" s="769">
        <v>6</v>
      </c>
      <c r="AV322" s="771">
        <v>7</v>
      </c>
    </row>
    <row r="323" spans="2:48" ht="14.5" x14ac:dyDescent="0.35">
      <c r="B323" s="911"/>
      <c r="C323" s="8" t="s">
        <v>7</v>
      </c>
      <c r="D323">
        <v>1100</v>
      </c>
      <c r="E323">
        <v>1166</v>
      </c>
      <c r="F323">
        <v>1455</v>
      </c>
      <c r="G323">
        <v>1753</v>
      </c>
      <c r="H323">
        <v>1933</v>
      </c>
      <c r="I323">
        <v>2252</v>
      </c>
      <c r="J323">
        <v>2390</v>
      </c>
      <c r="K323">
        <v>2730</v>
      </c>
      <c r="L323">
        <v>2910</v>
      </c>
      <c r="M323">
        <v>3415</v>
      </c>
      <c r="N323">
        <v>3769</v>
      </c>
      <c r="O323">
        <v>4288</v>
      </c>
      <c r="P323">
        <v>4080</v>
      </c>
      <c r="Q323">
        <v>4328</v>
      </c>
      <c r="R323">
        <v>4584</v>
      </c>
      <c r="S323" s="143">
        <f>100</f>
        <v>100</v>
      </c>
      <c r="T323" s="328">
        <f t="shared" si="107"/>
        <v>106</v>
      </c>
      <c r="U323" s="328">
        <f t="shared" si="108"/>
        <v>132.27272727272728</v>
      </c>
      <c r="V323" s="328">
        <f t="shared" si="109"/>
        <v>159.36363636363637</v>
      </c>
      <c r="W323" s="328">
        <f t="shared" si="110"/>
        <v>175.72727272727272</v>
      </c>
      <c r="X323" s="328">
        <f t="shared" si="111"/>
        <v>204.72727272727272</v>
      </c>
      <c r="Y323" s="328">
        <f t="shared" si="112"/>
        <v>217.27272727272728</v>
      </c>
      <c r="Z323" s="328">
        <f t="shared" si="113"/>
        <v>248.18181818181819</v>
      </c>
      <c r="AA323" s="328">
        <f t="shared" si="114"/>
        <v>264.54545454545456</v>
      </c>
      <c r="AB323" s="328">
        <f t="shared" si="114"/>
        <v>310.45454545454544</v>
      </c>
      <c r="AC323" s="328">
        <f t="shared" si="114"/>
        <v>342.63636363636363</v>
      </c>
      <c r="AD323" s="328">
        <f t="shared" si="114"/>
        <v>389.81818181818181</v>
      </c>
      <c r="AE323" s="328">
        <f t="shared" si="130"/>
        <v>370.90909090909093</v>
      </c>
      <c r="AF323" s="328">
        <f t="shared" si="131"/>
        <v>393.45454545454544</v>
      </c>
      <c r="AG323" s="329">
        <f t="shared" si="131"/>
        <v>416.72727272727275</v>
      </c>
      <c r="AH323" s="772"/>
      <c r="AI323" s="773"/>
      <c r="AJ323" s="773"/>
      <c r="AK323" s="773"/>
      <c r="AL323" s="773"/>
      <c r="AM323" s="773"/>
      <c r="AN323" s="773"/>
      <c r="AO323" s="773"/>
      <c r="AP323" s="773"/>
      <c r="AQ323" s="773"/>
      <c r="AR323" s="773"/>
      <c r="AS323" s="773"/>
      <c r="AT323" s="773"/>
      <c r="AU323" s="773"/>
      <c r="AV323" s="774"/>
    </row>
    <row r="324" spans="2:48" ht="15" customHeight="1" x14ac:dyDescent="0.35">
      <c r="B324" s="910" t="s">
        <v>65</v>
      </c>
      <c r="C324" s="1" t="s">
        <v>2</v>
      </c>
      <c r="D324" s="741">
        <v>224</v>
      </c>
      <c r="E324" s="741">
        <v>253</v>
      </c>
      <c r="F324" s="741">
        <v>306</v>
      </c>
      <c r="G324" s="741">
        <v>398</v>
      </c>
      <c r="H324" s="741">
        <v>440</v>
      </c>
      <c r="I324" s="741">
        <v>502</v>
      </c>
      <c r="J324" s="741">
        <v>524</v>
      </c>
      <c r="K324" s="741">
        <v>589</v>
      </c>
      <c r="L324" s="741">
        <v>630</v>
      </c>
      <c r="M324" s="741">
        <v>746</v>
      </c>
      <c r="N324" s="741">
        <v>792</v>
      </c>
      <c r="O324" s="741">
        <v>909</v>
      </c>
      <c r="P324" s="742">
        <v>864</v>
      </c>
      <c r="Q324" s="742">
        <v>918</v>
      </c>
      <c r="R324" s="742">
        <v>973</v>
      </c>
      <c r="S324" s="143">
        <f>100</f>
        <v>100</v>
      </c>
      <c r="T324" s="328">
        <f t="shared" si="107"/>
        <v>112.94642857142857</v>
      </c>
      <c r="U324" s="328">
        <f t="shared" si="108"/>
        <v>136.60714285714286</v>
      </c>
      <c r="V324" s="328">
        <f t="shared" si="109"/>
        <v>177.67857142857142</v>
      </c>
      <c r="W324" s="328">
        <f t="shared" si="110"/>
        <v>196.42857142857142</v>
      </c>
      <c r="X324" s="328">
        <f t="shared" si="111"/>
        <v>224.10714285714286</v>
      </c>
      <c r="Y324" s="328">
        <f t="shared" si="112"/>
        <v>233.92857142857142</v>
      </c>
      <c r="Z324" s="328">
        <f t="shared" si="113"/>
        <v>262.94642857142856</v>
      </c>
      <c r="AA324" s="328">
        <f t="shared" si="114"/>
        <v>281.25</v>
      </c>
      <c r="AB324" s="328">
        <f t="shared" si="114"/>
        <v>333.03571428571428</v>
      </c>
      <c r="AC324" s="328">
        <f t="shared" si="114"/>
        <v>353.57142857142856</v>
      </c>
      <c r="AD324" s="328">
        <f t="shared" si="114"/>
        <v>405.80357142857144</v>
      </c>
      <c r="AE324" s="328">
        <f t="shared" si="130"/>
        <v>385.71428571428572</v>
      </c>
      <c r="AF324" s="328">
        <f t="shared" si="131"/>
        <v>409.82142857142856</v>
      </c>
      <c r="AG324" s="329">
        <f t="shared" si="131"/>
        <v>434.375</v>
      </c>
      <c r="AH324" s="768">
        <v>1</v>
      </c>
      <c r="AI324" s="769">
        <v>1</v>
      </c>
      <c r="AJ324" s="769">
        <v>1</v>
      </c>
      <c r="AK324" s="769">
        <v>1</v>
      </c>
      <c r="AL324" s="769">
        <v>1</v>
      </c>
      <c r="AM324" s="769">
        <v>1</v>
      </c>
      <c r="AN324" s="769">
        <v>1</v>
      </c>
      <c r="AO324" s="769">
        <v>1</v>
      </c>
      <c r="AP324" s="769">
        <v>1</v>
      </c>
      <c r="AQ324" s="769">
        <v>1</v>
      </c>
      <c r="AR324" s="769">
        <v>1</v>
      </c>
      <c r="AS324" s="769">
        <v>1</v>
      </c>
      <c r="AT324" s="769">
        <v>4</v>
      </c>
      <c r="AU324" s="769">
        <v>6</v>
      </c>
      <c r="AV324" s="771">
        <v>7</v>
      </c>
    </row>
    <row r="325" spans="2:48" ht="14.5" x14ac:dyDescent="0.35">
      <c r="B325" s="910"/>
      <c r="C325" s="1" t="s">
        <v>3</v>
      </c>
      <c r="D325" s="741">
        <v>8</v>
      </c>
      <c r="E325" s="741">
        <v>13</v>
      </c>
      <c r="F325" s="741">
        <v>15</v>
      </c>
      <c r="G325" s="741">
        <v>18</v>
      </c>
      <c r="H325" s="741">
        <v>23</v>
      </c>
      <c r="I325" s="741">
        <v>28</v>
      </c>
      <c r="J325" s="741">
        <v>26</v>
      </c>
      <c r="K325" s="741">
        <v>31</v>
      </c>
      <c r="L325" s="741">
        <v>31</v>
      </c>
      <c r="M325" s="741">
        <v>31</v>
      </c>
      <c r="N325" s="741">
        <v>33</v>
      </c>
      <c r="O325" s="741">
        <v>31</v>
      </c>
      <c r="P325" s="742">
        <v>30</v>
      </c>
      <c r="Q325" s="742">
        <v>31</v>
      </c>
      <c r="R325" s="742">
        <v>32</v>
      </c>
      <c r="S325" s="143">
        <f>100</f>
        <v>100</v>
      </c>
      <c r="T325" s="328">
        <f t="shared" si="107"/>
        <v>162.5</v>
      </c>
      <c r="U325" s="328">
        <f t="shared" si="108"/>
        <v>187.5</v>
      </c>
      <c r="V325" s="328">
        <f t="shared" si="109"/>
        <v>225</v>
      </c>
      <c r="W325" s="328">
        <f t="shared" si="110"/>
        <v>287.5</v>
      </c>
      <c r="X325" s="328">
        <f t="shared" si="111"/>
        <v>350</v>
      </c>
      <c r="Y325" s="328">
        <f t="shared" si="112"/>
        <v>325</v>
      </c>
      <c r="Z325" s="328">
        <f t="shared" si="113"/>
        <v>387.5</v>
      </c>
      <c r="AA325" s="328">
        <f t="shared" si="114"/>
        <v>387.5</v>
      </c>
      <c r="AB325" s="328">
        <f t="shared" si="114"/>
        <v>387.5</v>
      </c>
      <c r="AC325" s="328">
        <f t="shared" si="114"/>
        <v>412.5</v>
      </c>
      <c r="AD325" s="328">
        <f t="shared" si="114"/>
        <v>387.5</v>
      </c>
      <c r="AE325" s="328">
        <f t="shared" si="130"/>
        <v>375</v>
      </c>
      <c r="AF325" s="328">
        <f t="shared" si="131"/>
        <v>387.5</v>
      </c>
      <c r="AG325" s="329">
        <f t="shared" si="131"/>
        <v>400</v>
      </c>
      <c r="AH325" s="768">
        <v>1</v>
      </c>
      <c r="AI325" s="769">
        <v>1</v>
      </c>
      <c r="AJ325" s="769">
        <v>1</v>
      </c>
      <c r="AK325" s="769">
        <v>1</v>
      </c>
      <c r="AL325" s="769">
        <v>1</v>
      </c>
      <c r="AM325" s="769">
        <v>1</v>
      </c>
      <c r="AN325" s="769">
        <v>1</v>
      </c>
      <c r="AO325" s="769">
        <v>1</v>
      </c>
      <c r="AP325" s="769">
        <v>1</v>
      </c>
      <c r="AQ325" s="769">
        <v>1</v>
      </c>
      <c r="AR325" s="769">
        <v>1</v>
      </c>
      <c r="AS325" s="769">
        <v>1</v>
      </c>
      <c r="AT325" s="769">
        <v>4</v>
      </c>
      <c r="AU325" s="769">
        <v>6</v>
      </c>
      <c r="AV325" s="771">
        <v>7</v>
      </c>
    </row>
    <row r="326" spans="2:48" ht="14.5" x14ac:dyDescent="0.35">
      <c r="B326" s="910"/>
      <c r="C326" s="1" t="s">
        <v>4</v>
      </c>
      <c r="D326" s="741">
        <v>5</v>
      </c>
      <c r="E326" s="741">
        <v>5</v>
      </c>
      <c r="F326" s="741">
        <v>5</v>
      </c>
      <c r="G326" s="741">
        <v>5</v>
      </c>
      <c r="H326" s="741">
        <v>6</v>
      </c>
      <c r="I326" s="741">
        <v>4</v>
      </c>
      <c r="J326" s="741">
        <v>6</v>
      </c>
      <c r="K326" s="741">
        <v>6</v>
      </c>
      <c r="L326" s="741">
        <v>9</v>
      </c>
      <c r="M326" s="741">
        <v>8</v>
      </c>
      <c r="N326" s="741">
        <v>10</v>
      </c>
      <c r="O326" s="741">
        <v>7</v>
      </c>
      <c r="P326" s="742">
        <v>7</v>
      </c>
      <c r="Q326" s="742">
        <v>7</v>
      </c>
      <c r="R326" s="742">
        <v>7</v>
      </c>
      <c r="S326" s="143">
        <f>100</f>
        <v>100</v>
      </c>
      <c r="T326" s="328">
        <f t="shared" si="107"/>
        <v>100</v>
      </c>
      <c r="U326" s="328">
        <f t="shared" si="108"/>
        <v>100</v>
      </c>
      <c r="V326" s="328">
        <f t="shared" si="109"/>
        <v>100</v>
      </c>
      <c r="W326" s="328">
        <f t="shared" si="110"/>
        <v>120</v>
      </c>
      <c r="X326" s="328">
        <f t="shared" si="111"/>
        <v>80</v>
      </c>
      <c r="Y326" s="328">
        <f t="shared" si="112"/>
        <v>120</v>
      </c>
      <c r="Z326" s="328">
        <f t="shared" si="113"/>
        <v>120</v>
      </c>
      <c r="AA326" s="328">
        <f t="shared" si="114"/>
        <v>180</v>
      </c>
      <c r="AB326" s="328">
        <f t="shared" si="114"/>
        <v>160</v>
      </c>
      <c r="AC326" s="328">
        <f t="shared" si="114"/>
        <v>200</v>
      </c>
      <c r="AD326" s="328">
        <f t="shared" si="114"/>
        <v>140</v>
      </c>
      <c r="AE326" s="328">
        <f t="shared" si="130"/>
        <v>140</v>
      </c>
      <c r="AF326" s="328">
        <f t="shared" si="131"/>
        <v>140</v>
      </c>
      <c r="AG326" s="329">
        <f t="shared" si="131"/>
        <v>140</v>
      </c>
      <c r="AH326" s="768">
        <v>1</v>
      </c>
      <c r="AI326" s="769">
        <v>1</v>
      </c>
      <c r="AJ326" s="769">
        <v>1</v>
      </c>
      <c r="AK326" s="769">
        <v>1</v>
      </c>
      <c r="AL326" s="769">
        <v>1</v>
      </c>
      <c r="AM326" s="769">
        <v>1</v>
      </c>
      <c r="AN326" s="769">
        <v>1</v>
      </c>
      <c r="AO326" s="769">
        <v>1</v>
      </c>
      <c r="AP326" s="769">
        <v>1</v>
      </c>
      <c r="AQ326" s="769">
        <v>1</v>
      </c>
      <c r="AR326" s="769">
        <v>1</v>
      </c>
      <c r="AS326" s="769">
        <v>1</v>
      </c>
      <c r="AT326" s="769">
        <v>4</v>
      </c>
      <c r="AU326" s="769">
        <v>6</v>
      </c>
      <c r="AV326" s="771">
        <v>7</v>
      </c>
    </row>
    <row r="327" spans="2:48" ht="14.5" x14ac:dyDescent="0.35">
      <c r="B327" s="910"/>
      <c r="C327" s="1" t="s">
        <v>5</v>
      </c>
      <c r="D327" s="741">
        <v>0</v>
      </c>
      <c r="E327" s="741">
        <v>0</v>
      </c>
      <c r="F327" s="741">
        <v>0</v>
      </c>
      <c r="G327" s="741">
        <v>0</v>
      </c>
      <c r="H327" s="741">
        <v>0</v>
      </c>
      <c r="I327" s="741">
        <v>0</v>
      </c>
      <c r="J327" s="741">
        <v>0</v>
      </c>
      <c r="K327" s="741">
        <v>0</v>
      </c>
      <c r="L327" s="741">
        <v>0</v>
      </c>
      <c r="M327" s="741">
        <v>0</v>
      </c>
      <c r="N327" s="741">
        <v>0</v>
      </c>
      <c r="O327" s="741">
        <v>0</v>
      </c>
      <c r="P327" s="742">
        <v>0</v>
      </c>
      <c r="Q327" s="742">
        <v>0</v>
      </c>
      <c r="R327" s="742">
        <v>0</v>
      </c>
      <c r="S327" s="143">
        <f>100</f>
        <v>100</v>
      </c>
      <c r="T327" s="328" t="e">
        <f t="shared" si="107"/>
        <v>#DIV/0!</v>
      </c>
      <c r="U327" s="328" t="e">
        <f t="shared" si="108"/>
        <v>#DIV/0!</v>
      </c>
      <c r="V327" s="328" t="e">
        <f t="shared" si="109"/>
        <v>#DIV/0!</v>
      </c>
      <c r="W327" s="328" t="e">
        <f t="shared" si="110"/>
        <v>#DIV/0!</v>
      </c>
      <c r="X327" s="328" t="e">
        <f t="shared" si="111"/>
        <v>#DIV/0!</v>
      </c>
      <c r="Y327" s="328" t="e">
        <f t="shared" si="112"/>
        <v>#DIV/0!</v>
      </c>
      <c r="Z327" s="328" t="e">
        <f t="shared" si="113"/>
        <v>#DIV/0!</v>
      </c>
      <c r="AA327" s="328" t="e">
        <f t="shared" si="114"/>
        <v>#DIV/0!</v>
      </c>
      <c r="AB327" s="328" t="e">
        <f t="shared" si="114"/>
        <v>#DIV/0!</v>
      </c>
      <c r="AC327" s="328" t="e">
        <f t="shared" si="114"/>
        <v>#DIV/0!</v>
      </c>
      <c r="AD327" s="328" t="e">
        <f t="shared" si="114"/>
        <v>#DIV/0!</v>
      </c>
      <c r="AE327" s="328" t="e">
        <f t="shared" si="130"/>
        <v>#DIV/0!</v>
      </c>
      <c r="AF327" s="328" t="e">
        <f t="shared" si="131"/>
        <v>#DIV/0!</v>
      </c>
      <c r="AG327" s="329" t="e">
        <f t="shared" si="131"/>
        <v>#DIV/0!</v>
      </c>
      <c r="AH327" s="768">
        <v>1</v>
      </c>
      <c r="AI327" s="769">
        <v>1</v>
      </c>
      <c r="AJ327" s="769">
        <v>1</v>
      </c>
      <c r="AK327" s="769">
        <v>1</v>
      </c>
      <c r="AL327" s="769">
        <v>1</v>
      </c>
      <c r="AM327" s="769">
        <v>1</v>
      </c>
      <c r="AN327" s="769">
        <v>1</v>
      </c>
      <c r="AO327" s="769">
        <v>1</v>
      </c>
      <c r="AP327" s="769">
        <v>1</v>
      </c>
      <c r="AQ327" s="769">
        <v>1</v>
      </c>
      <c r="AR327" s="769">
        <v>1</v>
      </c>
      <c r="AS327" s="769">
        <v>1</v>
      </c>
      <c r="AT327" s="769">
        <v>4</v>
      </c>
      <c r="AU327" s="769">
        <v>6</v>
      </c>
      <c r="AV327" s="771">
        <v>7</v>
      </c>
    </row>
    <row r="328" spans="2:48" ht="14.5" x14ac:dyDescent="0.35">
      <c r="B328" s="910"/>
      <c r="C328" s="1" t="s">
        <v>6</v>
      </c>
      <c r="D328" s="741">
        <v>237</v>
      </c>
      <c r="E328" s="741">
        <v>271</v>
      </c>
      <c r="F328" s="741">
        <v>326</v>
      </c>
      <c r="G328" s="741">
        <v>421</v>
      </c>
      <c r="H328" s="741">
        <v>469</v>
      </c>
      <c r="I328" s="741">
        <v>534</v>
      </c>
      <c r="J328" s="741">
        <v>556</v>
      </c>
      <c r="K328" s="741">
        <v>626</v>
      </c>
      <c r="L328" s="741">
        <v>670</v>
      </c>
      <c r="M328" s="741">
        <v>785</v>
      </c>
      <c r="N328" s="741">
        <v>835</v>
      </c>
      <c r="O328" s="741">
        <v>947</v>
      </c>
      <c r="P328" s="742">
        <v>901</v>
      </c>
      <c r="Q328" s="742">
        <v>956</v>
      </c>
      <c r="R328" s="742">
        <v>1012</v>
      </c>
      <c r="S328" s="143">
        <f>100</f>
        <v>100</v>
      </c>
      <c r="T328" s="328">
        <f t="shared" si="107"/>
        <v>114.34599156118144</v>
      </c>
      <c r="U328" s="328">
        <f t="shared" si="108"/>
        <v>137.55274261603375</v>
      </c>
      <c r="V328" s="328">
        <f t="shared" si="109"/>
        <v>177.63713080168776</v>
      </c>
      <c r="W328" s="328">
        <f t="shared" si="110"/>
        <v>197.89029535864978</v>
      </c>
      <c r="X328" s="328">
        <f t="shared" si="111"/>
        <v>225.31645569620252</v>
      </c>
      <c r="Y328" s="328">
        <f t="shared" si="112"/>
        <v>234.59915611814347</v>
      </c>
      <c r="Z328" s="328">
        <f t="shared" si="113"/>
        <v>264.13502109704643</v>
      </c>
      <c r="AA328" s="328">
        <f t="shared" si="114"/>
        <v>282.70042194092827</v>
      </c>
      <c r="AB328" s="328">
        <f t="shared" si="114"/>
        <v>331.22362869198309</v>
      </c>
      <c r="AC328" s="328">
        <f t="shared" si="114"/>
        <v>352.32067510548524</v>
      </c>
      <c r="AD328" s="328">
        <f t="shared" si="114"/>
        <v>399.57805907172997</v>
      </c>
      <c r="AE328" s="328">
        <f t="shared" si="130"/>
        <v>380.16877637130801</v>
      </c>
      <c r="AF328" s="328">
        <f t="shared" si="131"/>
        <v>403.37552742616032</v>
      </c>
      <c r="AG328" s="329">
        <f t="shared" si="131"/>
        <v>427.00421940928271</v>
      </c>
      <c r="AH328" s="768">
        <v>1</v>
      </c>
      <c r="AI328" s="769">
        <v>1</v>
      </c>
      <c r="AJ328" s="769">
        <v>1</v>
      </c>
      <c r="AK328" s="769">
        <v>1</v>
      </c>
      <c r="AL328" s="769">
        <v>1</v>
      </c>
      <c r="AM328" s="769">
        <v>1</v>
      </c>
      <c r="AN328" s="769">
        <v>1</v>
      </c>
      <c r="AO328" s="769">
        <v>1</v>
      </c>
      <c r="AP328" s="769">
        <v>1</v>
      </c>
      <c r="AQ328" s="769">
        <v>1</v>
      </c>
      <c r="AR328" s="769">
        <v>1</v>
      </c>
      <c r="AS328" s="769">
        <v>1</v>
      </c>
      <c r="AT328" s="769">
        <v>4</v>
      </c>
      <c r="AU328" s="769">
        <v>6</v>
      </c>
      <c r="AV328" s="771">
        <v>7</v>
      </c>
    </row>
    <row r="329" spans="2:48" ht="15.75" customHeight="1" x14ac:dyDescent="0.35">
      <c r="B329" s="911"/>
      <c r="C329" s="8" t="s">
        <v>7</v>
      </c>
      <c r="D329">
        <v>237</v>
      </c>
      <c r="E329">
        <v>271</v>
      </c>
      <c r="F329">
        <v>326</v>
      </c>
      <c r="G329">
        <v>421</v>
      </c>
      <c r="H329">
        <v>469</v>
      </c>
      <c r="I329">
        <v>534</v>
      </c>
      <c r="J329">
        <v>556</v>
      </c>
      <c r="K329">
        <v>626</v>
      </c>
      <c r="L329">
        <v>670</v>
      </c>
      <c r="M329">
        <v>785</v>
      </c>
      <c r="N329">
        <v>835</v>
      </c>
      <c r="O329">
        <v>947</v>
      </c>
      <c r="P329">
        <v>901</v>
      </c>
      <c r="Q329">
        <v>956</v>
      </c>
      <c r="R329">
        <v>1012</v>
      </c>
      <c r="S329" s="143">
        <f>100</f>
        <v>100</v>
      </c>
      <c r="T329" s="328">
        <f t="shared" si="107"/>
        <v>114.34599156118144</v>
      </c>
      <c r="U329" s="328">
        <f t="shared" si="108"/>
        <v>137.55274261603375</v>
      </c>
      <c r="V329" s="328">
        <f t="shared" si="109"/>
        <v>177.63713080168776</v>
      </c>
      <c r="W329" s="328">
        <f t="shared" si="110"/>
        <v>197.89029535864978</v>
      </c>
      <c r="X329" s="328">
        <f t="shared" si="111"/>
        <v>225.31645569620252</v>
      </c>
      <c r="Y329" s="328">
        <f t="shared" si="112"/>
        <v>234.59915611814347</v>
      </c>
      <c r="Z329" s="328">
        <f t="shared" si="113"/>
        <v>264.13502109704643</v>
      </c>
      <c r="AA329" s="328">
        <f t="shared" si="114"/>
        <v>282.70042194092827</v>
      </c>
      <c r="AB329" s="328">
        <f t="shared" si="114"/>
        <v>331.22362869198309</v>
      </c>
      <c r="AC329" s="328">
        <f t="shared" si="114"/>
        <v>352.32067510548524</v>
      </c>
      <c r="AD329" s="328">
        <f t="shared" si="114"/>
        <v>399.57805907172997</v>
      </c>
      <c r="AE329" s="328">
        <f t="shared" si="130"/>
        <v>380.16877637130801</v>
      </c>
      <c r="AF329" s="328">
        <f t="shared" si="131"/>
        <v>403.37552742616032</v>
      </c>
      <c r="AG329" s="329">
        <f t="shared" si="131"/>
        <v>427.00421940928271</v>
      </c>
      <c r="AH329" s="772"/>
      <c r="AI329" s="773"/>
      <c r="AJ329" s="773"/>
      <c r="AK329" s="773"/>
      <c r="AL329" s="773"/>
      <c r="AM329" s="773"/>
      <c r="AN329" s="773"/>
      <c r="AO329" s="773"/>
      <c r="AP329" s="773"/>
      <c r="AQ329" s="773"/>
      <c r="AR329" s="773"/>
      <c r="AS329" s="773"/>
      <c r="AT329" s="773"/>
      <c r="AU329" s="773"/>
      <c r="AV329" s="774"/>
    </row>
    <row r="330" spans="2:48" ht="15" customHeight="1" x14ac:dyDescent="0.35">
      <c r="B330" s="910" t="s">
        <v>66</v>
      </c>
      <c r="C330" s="1" t="s">
        <v>2</v>
      </c>
      <c r="D330" s="741">
        <v>4008</v>
      </c>
      <c r="E330" s="741">
        <v>4088</v>
      </c>
      <c r="F330" s="741">
        <v>4463</v>
      </c>
      <c r="G330" s="741">
        <v>4603</v>
      </c>
      <c r="H330" s="741">
        <v>4763</v>
      </c>
      <c r="I330" s="741">
        <v>4988</v>
      </c>
      <c r="J330" s="741">
        <v>5167</v>
      </c>
      <c r="K330" s="741">
        <v>5401</v>
      </c>
      <c r="L330" s="741">
        <v>5786</v>
      </c>
      <c r="M330" s="741">
        <v>6349</v>
      </c>
      <c r="N330" s="741">
        <v>6542</v>
      </c>
      <c r="O330" s="741">
        <v>6847</v>
      </c>
      <c r="P330" s="742">
        <v>6537</v>
      </c>
      <c r="Q330" s="742">
        <v>6348</v>
      </c>
      <c r="R330" s="742">
        <v>6407</v>
      </c>
      <c r="S330" s="143">
        <f>100</f>
        <v>100</v>
      </c>
      <c r="T330" s="328">
        <f t="shared" si="107"/>
        <v>101.99600798403193</v>
      </c>
      <c r="U330" s="328">
        <f t="shared" si="108"/>
        <v>111.35229540918164</v>
      </c>
      <c r="V330" s="328">
        <f t="shared" si="109"/>
        <v>114.84530938123753</v>
      </c>
      <c r="W330" s="328">
        <f t="shared" si="110"/>
        <v>118.83732534930139</v>
      </c>
      <c r="X330" s="328">
        <f t="shared" si="111"/>
        <v>124.45109780439122</v>
      </c>
      <c r="Y330" s="328">
        <f t="shared" si="112"/>
        <v>128.91716566866268</v>
      </c>
      <c r="Z330" s="328">
        <f t="shared" si="113"/>
        <v>134.75548902195609</v>
      </c>
      <c r="AA330" s="328">
        <f t="shared" si="114"/>
        <v>144.36127744510978</v>
      </c>
      <c r="AB330" s="328">
        <f t="shared" si="114"/>
        <v>158.40818363273453</v>
      </c>
      <c r="AC330" s="328">
        <f t="shared" si="114"/>
        <v>163.22355289421156</v>
      </c>
      <c r="AD330" s="328">
        <f t="shared" si="114"/>
        <v>170.83333333333334</v>
      </c>
      <c r="AE330" s="328">
        <f t="shared" si="130"/>
        <v>163.09880239520959</v>
      </c>
      <c r="AF330" s="328">
        <f t="shared" si="131"/>
        <v>158.38323353293413</v>
      </c>
      <c r="AG330" s="329">
        <f t="shared" si="131"/>
        <v>159.85528942115769</v>
      </c>
      <c r="AH330" s="768">
        <v>1</v>
      </c>
      <c r="AI330" s="769">
        <v>1</v>
      </c>
      <c r="AJ330" s="769">
        <v>1</v>
      </c>
      <c r="AK330" s="769">
        <v>1</v>
      </c>
      <c r="AL330" s="769">
        <v>1</v>
      </c>
      <c r="AM330" s="769">
        <v>1</v>
      </c>
      <c r="AN330" s="769">
        <v>1</v>
      </c>
      <c r="AO330" s="769">
        <v>1</v>
      </c>
      <c r="AP330" s="769">
        <v>1</v>
      </c>
      <c r="AQ330" s="769">
        <v>1</v>
      </c>
      <c r="AR330" s="769">
        <v>1</v>
      </c>
      <c r="AS330" s="769">
        <v>1</v>
      </c>
      <c r="AT330" s="769">
        <v>4</v>
      </c>
      <c r="AU330" s="769">
        <v>6</v>
      </c>
      <c r="AV330" s="771">
        <v>7</v>
      </c>
    </row>
    <row r="331" spans="2:48" ht="14.5" x14ac:dyDescent="0.35">
      <c r="B331" s="910"/>
      <c r="C331" s="1" t="s">
        <v>3</v>
      </c>
      <c r="D331" s="741">
        <v>181</v>
      </c>
      <c r="E331" s="741">
        <v>168</v>
      </c>
      <c r="F331" s="741">
        <v>163</v>
      </c>
      <c r="G331" s="741">
        <v>161</v>
      </c>
      <c r="H331" s="741">
        <v>151</v>
      </c>
      <c r="I331" s="741">
        <v>142</v>
      </c>
      <c r="J331" s="741">
        <v>136</v>
      </c>
      <c r="K331" s="741">
        <v>132</v>
      </c>
      <c r="L331" s="741">
        <v>142</v>
      </c>
      <c r="M331" s="741">
        <v>137</v>
      </c>
      <c r="N331" s="741">
        <v>134</v>
      </c>
      <c r="O331" s="741">
        <v>133</v>
      </c>
      <c r="P331" s="742">
        <v>130</v>
      </c>
      <c r="Q331" s="742">
        <v>128</v>
      </c>
      <c r="R331" s="742">
        <v>129</v>
      </c>
      <c r="S331" s="143">
        <f>100</f>
        <v>100</v>
      </c>
      <c r="T331" s="328">
        <f t="shared" si="107"/>
        <v>92.817679558011051</v>
      </c>
      <c r="U331" s="328">
        <f t="shared" si="108"/>
        <v>90.055248618784532</v>
      </c>
      <c r="V331" s="328">
        <f t="shared" si="109"/>
        <v>88.950276243093924</v>
      </c>
      <c r="W331" s="328">
        <f t="shared" si="110"/>
        <v>83.425414364640886</v>
      </c>
      <c r="X331" s="328">
        <f t="shared" si="111"/>
        <v>78.453038674033152</v>
      </c>
      <c r="Y331" s="328">
        <f t="shared" si="112"/>
        <v>75.138121546961329</v>
      </c>
      <c r="Z331" s="328">
        <f t="shared" si="113"/>
        <v>72.928176795580114</v>
      </c>
      <c r="AA331" s="328">
        <f t="shared" si="114"/>
        <v>78.453038674033152</v>
      </c>
      <c r="AB331" s="328">
        <f t="shared" si="114"/>
        <v>75.690607734806633</v>
      </c>
      <c r="AC331" s="328">
        <f t="shared" si="114"/>
        <v>74.033149171270722</v>
      </c>
      <c r="AD331" s="328">
        <f t="shared" si="114"/>
        <v>73.480662983425418</v>
      </c>
      <c r="AE331" s="328">
        <f t="shared" si="130"/>
        <v>71.823204419889507</v>
      </c>
      <c r="AF331" s="328">
        <f t="shared" si="131"/>
        <v>70.718232044198899</v>
      </c>
      <c r="AG331" s="329">
        <f t="shared" si="131"/>
        <v>71.270718232044203</v>
      </c>
      <c r="AH331" s="768">
        <v>1</v>
      </c>
      <c r="AI331" s="769">
        <v>1</v>
      </c>
      <c r="AJ331" s="769">
        <v>1</v>
      </c>
      <c r="AK331" s="769">
        <v>1</v>
      </c>
      <c r="AL331" s="769">
        <v>1</v>
      </c>
      <c r="AM331" s="769">
        <v>1</v>
      </c>
      <c r="AN331" s="769">
        <v>1</v>
      </c>
      <c r="AO331" s="769">
        <v>1</v>
      </c>
      <c r="AP331" s="769">
        <v>1</v>
      </c>
      <c r="AQ331" s="769">
        <v>1</v>
      </c>
      <c r="AR331" s="769">
        <v>1</v>
      </c>
      <c r="AS331" s="769">
        <v>1</v>
      </c>
      <c r="AT331" s="769">
        <v>4</v>
      </c>
      <c r="AU331" s="769">
        <v>6</v>
      </c>
      <c r="AV331" s="771">
        <v>7</v>
      </c>
    </row>
    <row r="332" spans="2:48" ht="14.5" x14ac:dyDescent="0.35">
      <c r="B332" s="910"/>
      <c r="C332" s="1" t="s">
        <v>4</v>
      </c>
      <c r="D332" s="741">
        <v>16</v>
      </c>
      <c r="E332" s="741">
        <v>14</v>
      </c>
      <c r="F332" s="741">
        <v>8</v>
      </c>
      <c r="G332" s="741">
        <v>7</v>
      </c>
      <c r="H332" s="741">
        <v>5</v>
      </c>
      <c r="I332" s="741">
        <v>7</v>
      </c>
      <c r="J332" s="741">
        <v>7</v>
      </c>
      <c r="K332" s="741">
        <v>12</v>
      </c>
      <c r="L332" s="741">
        <v>11</v>
      </c>
      <c r="M332" s="741">
        <v>11</v>
      </c>
      <c r="N332" s="741">
        <v>10</v>
      </c>
      <c r="O332" s="741">
        <v>10</v>
      </c>
      <c r="P332" s="742">
        <v>10</v>
      </c>
      <c r="Q332" s="742">
        <v>10</v>
      </c>
      <c r="R332" s="742">
        <v>10</v>
      </c>
      <c r="S332" s="143">
        <f>100</f>
        <v>100</v>
      </c>
      <c r="T332" s="328">
        <f t="shared" si="107"/>
        <v>87.5</v>
      </c>
      <c r="U332" s="328">
        <f t="shared" si="108"/>
        <v>50</v>
      </c>
      <c r="V332" s="328">
        <f t="shared" si="109"/>
        <v>43.75</v>
      </c>
      <c r="W332" s="328">
        <f t="shared" si="110"/>
        <v>31.25</v>
      </c>
      <c r="X332" s="328">
        <f t="shared" si="111"/>
        <v>43.75</v>
      </c>
      <c r="Y332" s="328">
        <f t="shared" si="112"/>
        <v>43.75</v>
      </c>
      <c r="Z332" s="328">
        <f t="shared" si="113"/>
        <v>75</v>
      </c>
      <c r="AA332" s="328">
        <f t="shared" si="114"/>
        <v>68.75</v>
      </c>
      <c r="AB332" s="328">
        <f t="shared" si="114"/>
        <v>68.75</v>
      </c>
      <c r="AC332" s="328">
        <f t="shared" si="114"/>
        <v>62.5</v>
      </c>
      <c r="AD332" s="328">
        <f t="shared" ref="AD332" si="132">O332*100/$D332</f>
        <v>62.5</v>
      </c>
      <c r="AE332" s="328">
        <f t="shared" si="130"/>
        <v>62.5</v>
      </c>
      <c r="AF332" s="328">
        <f t="shared" si="131"/>
        <v>62.5</v>
      </c>
      <c r="AG332" s="329">
        <f t="shared" si="131"/>
        <v>62.5</v>
      </c>
      <c r="AH332" s="768">
        <v>1</v>
      </c>
      <c r="AI332" s="769">
        <v>1</v>
      </c>
      <c r="AJ332" s="769">
        <v>1</v>
      </c>
      <c r="AK332" s="769">
        <v>1</v>
      </c>
      <c r="AL332" s="769">
        <v>1</v>
      </c>
      <c r="AM332" s="769">
        <v>1</v>
      </c>
      <c r="AN332" s="769">
        <v>1</v>
      </c>
      <c r="AO332" s="769">
        <v>1</v>
      </c>
      <c r="AP332" s="769">
        <v>1</v>
      </c>
      <c r="AQ332" s="769">
        <v>1</v>
      </c>
      <c r="AR332" s="769">
        <v>1</v>
      </c>
      <c r="AS332" s="769">
        <v>1</v>
      </c>
      <c r="AT332" s="769">
        <v>4</v>
      </c>
      <c r="AU332" s="769">
        <v>6</v>
      </c>
      <c r="AV332" s="771">
        <v>7</v>
      </c>
    </row>
    <row r="333" spans="2:48" ht="14.5" x14ac:dyDescent="0.35">
      <c r="B333" s="910"/>
      <c r="C333" s="1" t="s">
        <v>5</v>
      </c>
      <c r="D333" s="741">
        <v>0</v>
      </c>
      <c r="E333" s="741">
        <v>0</v>
      </c>
      <c r="F333" s="741">
        <v>0</v>
      </c>
      <c r="G333" s="741">
        <v>0</v>
      </c>
      <c r="H333" s="741">
        <v>0</v>
      </c>
      <c r="I333" s="741">
        <v>0</v>
      </c>
      <c r="J333" s="741">
        <v>0</v>
      </c>
      <c r="K333" s="741">
        <v>0</v>
      </c>
      <c r="L333" s="741">
        <v>0</v>
      </c>
      <c r="M333" s="741">
        <v>0</v>
      </c>
      <c r="N333" s="741">
        <v>0</v>
      </c>
      <c r="O333" s="741">
        <v>0</v>
      </c>
      <c r="P333" s="742">
        <v>0</v>
      </c>
      <c r="Q333" s="742">
        <v>0</v>
      </c>
      <c r="R333" s="742">
        <v>0</v>
      </c>
      <c r="S333" s="143">
        <f>100</f>
        <v>100</v>
      </c>
      <c r="T333" s="328" t="e">
        <f t="shared" ref="T333:T396" si="133">E333*100/$D333</f>
        <v>#DIV/0!</v>
      </c>
      <c r="U333" s="328" t="e">
        <f t="shared" ref="U333:U396" si="134">F333*100/$D333</f>
        <v>#DIV/0!</v>
      </c>
      <c r="V333" s="328" t="e">
        <f t="shared" ref="V333:V396" si="135">G333*100/$D333</f>
        <v>#DIV/0!</v>
      </c>
      <c r="W333" s="328" t="e">
        <f t="shared" ref="W333:W396" si="136">H333*100/$D333</f>
        <v>#DIV/0!</v>
      </c>
      <c r="X333" s="328" t="e">
        <f t="shared" ref="X333:X396" si="137">I333*100/$D333</f>
        <v>#DIV/0!</v>
      </c>
      <c r="Y333" s="328" t="e">
        <f t="shared" ref="Y333:Y396" si="138">J333*100/$D333</f>
        <v>#DIV/0!</v>
      </c>
      <c r="Z333" s="328" t="e">
        <f t="shared" ref="Z333:Z396" si="139">K333*100/$D333</f>
        <v>#DIV/0!</v>
      </c>
      <c r="AA333" s="328" t="e">
        <f t="shared" ref="AA333:AD396" si="140">L333*100/$D333</f>
        <v>#DIV/0!</v>
      </c>
      <c r="AB333" s="328" t="e">
        <f t="shared" si="140"/>
        <v>#DIV/0!</v>
      </c>
      <c r="AC333" s="328" t="e">
        <f t="shared" si="140"/>
        <v>#DIV/0!</v>
      </c>
      <c r="AD333" s="328" t="e">
        <f t="shared" si="140"/>
        <v>#DIV/0!</v>
      </c>
      <c r="AE333" s="328" t="e">
        <f t="shared" ref="AE333:AG333" si="141">P333*100/$D333</f>
        <v>#DIV/0!</v>
      </c>
      <c r="AF333" s="328" t="e">
        <f t="shared" si="141"/>
        <v>#DIV/0!</v>
      </c>
      <c r="AG333" s="329" t="e">
        <f t="shared" si="141"/>
        <v>#DIV/0!</v>
      </c>
      <c r="AH333" s="768">
        <v>1</v>
      </c>
      <c r="AI333" s="769">
        <v>1</v>
      </c>
      <c r="AJ333" s="769">
        <v>1</v>
      </c>
      <c r="AK333" s="769">
        <v>1</v>
      </c>
      <c r="AL333" s="769">
        <v>1</v>
      </c>
      <c r="AM333" s="769">
        <v>1</v>
      </c>
      <c r="AN333" s="769">
        <v>1</v>
      </c>
      <c r="AO333" s="769">
        <v>1</v>
      </c>
      <c r="AP333" s="769">
        <v>1</v>
      </c>
      <c r="AQ333" s="769">
        <v>1</v>
      </c>
      <c r="AR333" s="769">
        <v>1</v>
      </c>
      <c r="AS333" s="769">
        <v>1</v>
      </c>
      <c r="AT333" s="769">
        <v>4</v>
      </c>
      <c r="AU333" s="769">
        <v>6</v>
      </c>
      <c r="AV333" s="771">
        <v>7</v>
      </c>
    </row>
    <row r="334" spans="2:48" ht="14.5" x14ac:dyDescent="0.35">
      <c r="B334" s="910"/>
      <c r="C334" s="1" t="s">
        <v>6</v>
      </c>
      <c r="D334" s="741">
        <v>4205</v>
      </c>
      <c r="E334" s="741">
        <v>4270</v>
      </c>
      <c r="F334" s="741">
        <v>4634</v>
      </c>
      <c r="G334" s="741">
        <v>4771</v>
      </c>
      <c r="H334" s="741">
        <v>4919</v>
      </c>
      <c r="I334" s="741">
        <v>5137</v>
      </c>
      <c r="J334" s="741">
        <v>5310</v>
      </c>
      <c r="K334" s="741">
        <v>5545</v>
      </c>
      <c r="L334" s="741">
        <v>5939</v>
      </c>
      <c r="M334" s="741">
        <v>6497</v>
      </c>
      <c r="N334" s="741">
        <v>6686</v>
      </c>
      <c r="O334" s="741">
        <v>6990</v>
      </c>
      <c r="P334" s="742">
        <v>6677</v>
      </c>
      <c r="Q334" s="742">
        <v>6486</v>
      </c>
      <c r="R334" s="742">
        <v>6546</v>
      </c>
      <c r="S334" s="143">
        <f>100</f>
        <v>100</v>
      </c>
      <c r="T334" s="328">
        <f t="shared" si="133"/>
        <v>101.54577883472056</v>
      </c>
      <c r="U334" s="328">
        <f t="shared" si="134"/>
        <v>110.20214030915577</v>
      </c>
      <c r="V334" s="328">
        <f t="shared" si="135"/>
        <v>113.46016646848989</v>
      </c>
      <c r="W334" s="328">
        <f t="shared" si="136"/>
        <v>116.97978596908442</v>
      </c>
      <c r="X334" s="328">
        <f t="shared" si="137"/>
        <v>122.1640903686088</v>
      </c>
      <c r="Y334" s="328">
        <f t="shared" si="138"/>
        <v>126.2782401902497</v>
      </c>
      <c r="Z334" s="328">
        <f t="shared" si="139"/>
        <v>131.8668252080856</v>
      </c>
      <c r="AA334" s="328">
        <f t="shared" si="140"/>
        <v>141.23662306777646</v>
      </c>
      <c r="AB334" s="328">
        <f t="shared" si="140"/>
        <v>154.50653983353152</v>
      </c>
      <c r="AC334" s="328">
        <f t="shared" si="140"/>
        <v>159.0011890606421</v>
      </c>
      <c r="AD334" s="328">
        <f t="shared" si="140"/>
        <v>166.230677764566</v>
      </c>
      <c r="AE334" s="328">
        <f t="shared" ref="AE334:AG334" si="142">P334*100/$D334</f>
        <v>158.7871581450654</v>
      </c>
      <c r="AF334" s="328">
        <f t="shared" si="142"/>
        <v>154.24494649227111</v>
      </c>
      <c r="AG334" s="329">
        <f t="shared" si="142"/>
        <v>155.67181926278241</v>
      </c>
      <c r="AH334" s="768">
        <v>1</v>
      </c>
      <c r="AI334" s="769">
        <v>1</v>
      </c>
      <c r="AJ334" s="769">
        <v>1</v>
      </c>
      <c r="AK334" s="769">
        <v>1</v>
      </c>
      <c r="AL334" s="769">
        <v>1</v>
      </c>
      <c r="AM334" s="769">
        <v>1</v>
      </c>
      <c r="AN334" s="769">
        <v>1</v>
      </c>
      <c r="AO334" s="769">
        <v>1</v>
      </c>
      <c r="AP334" s="769">
        <v>1</v>
      </c>
      <c r="AQ334" s="769">
        <v>1</v>
      </c>
      <c r="AR334" s="769">
        <v>1</v>
      </c>
      <c r="AS334" s="769">
        <v>1</v>
      </c>
      <c r="AT334" s="769">
        <v>4</v>
      </c>
      <c r="AU334" s="769">
        <v>6</v>
      </c>
      <c r="AV334" s="771">
        <v>7</v>
      </c>
    </row>
    <row r="335" spans="2:48" ht="14.5" x14ac:dyDescent="0.35">
      <c r="B335" s="911"/>
      <c r="C335" s="8" t="s">
        <v>7</v>
      </c>
      <c r="D335">
        <v>4205</v>
      </c>
      <c r="E335">
        <v>4270</v>
      </c>
      <c r="F335">
        <v>4634</v>
      </c>
      <c r="G335">
        <v>4771</v>
      </c>
      <c r="H335">
        <v>4919</v>
      </c>
      <c r="I335">
        <v>5137</v>
      </c>
      <c r="J335">
        <v>5310</v>
      </c>
      <c r="K335">
        <v>5545</v>
      </c>
      <c r="L335">
        <v>5939</v>
      </c>
      <c r="M335">
        <v>6497</v>
      </c>
      <c r="N335">
        <v>6686</v>
      </c>
      <c r="O335">
        <v>6990</v>
      </c>
      <c r="P335">
        <v>6677</v>
      </c>
      <c r="Q335">
        <v>6486</v>
      </c>
      <c r="R335">
        <v>6546</v>
      </c>
      <c r="S335" s="143">
        <f>100</f>
        <v>100</v>
      </c>
      <c r="T335" s="328">
        <f t="shared" si="133"/>
        <v>101.54577883472056</v>
      </c>
      <c r="U335" s="328">
        <f t="shared" si="134"/>
        <v>110.20214030915577</v>
      </c>
      <c r="V335" s="328">
        <f t="shared" si="135"/>
        <v>113.46016646848989</v>
      </c>
      <c r="W335" s="328">
        <f t="shared" si="136"/>
        <v>116.97978596908442</v>
      </c>
      <c r="X335" s="328">
        <f t="shared" si="137"/>
        <v>122.1640903686088</v>
      </c>
      <c r="Y335" s="328">
        <f t="shared" si="138"/>
        <v>126.2782401902497</v>
      </c>
      <c r="Z335" s="328">
        <f t="shared" si="139"/>
        <v>131.8668252080856</v>
      </c>
      <c r="AA335" s="328">
        <f t="shared" si="140"/>
        <v>141.23662306777646</v>
      </c>
      <c r="AB335" s="328">
        <f t="shared" si="140"/>
        <v>154.50653983353152</v>
      </c>
      <c r="AC335" s="328">
        <f t="shared" si="140"/>
        <v>159.0011890606421</v>
      </c>
      <c r="AD335" s="328">
        <f t="shared" si="140"/>
        <v>166.230677764566</v>
      </c>
      <c r="AE335" s="328">
        <f t="shared" ref="AE335:AG335" si="143">P335*100/$D335</f>
        <v>158.7871581450654</v>
      </c>
      <c r="AF335" s="328">
        <f t="shared" si="143"/>
        <v>154.24494649227111</v>
      </c>
      <c r="AG335" s="329">
        <f t="shared" si="143"/>
        <v>155.67181926278241</v>
      </c>
      <c r="AH335" s="772"/>
      <c r="AI335" s="773"/>
      <c r="AJ335" s="773"/>
      <c r="AK335" s="773"/>
      <c r="AL335" s="773"/>
      <c r="AM335" s="773"/>
      <c r="AN335" s="773"/>
      <c r="AO335" s="773"/>
      <c r="AP335" s="773"/>
      <c r="AQ335" s="773"/>
      <c r="AR335" s="773"/>
      <c r="AS335" s="773"/>
      <c r="AT335" s="773"/>
      <c r="AU335" s="773"/>
      <c r="AV335" s="774"/>
    </row>
    <row r="336" spans="2:48" ht="15" customHeight="1" x14ac:dyDescent="0.35">
      <c r="B336" s="910" t="s">
        <v>67</v>
      </c>
      <c r="C336" s="1" t="s">
        <v>2</v>
      </c>
      <c r="D336" s="741">
        <v>2295</v>
      </c>
      <c r="E336" s="741">
        <v>2481</v>
      </c>
      <c r="F336" s="741">
        <v>2620</v>
      </c>
      <c r="G336" s="741">
        <v>2852</v>
      </c>
      <c r="H336" s="741">
        <v>3113</v>
      </c>
      <c r="I336" s="741">
        <v>3327</v>
      </c>
      <c r="J336" s="741">
        <v>3559</v>
      </c>
      <c r="K336" s="741">
        <v>3725</v>
      </c>
      <c r="L336" s="741">
        <v>3859</v>
      </c>
      <c r="M336" s="741">
        <v>4123</v>
      </c>
      <c r="N336" s="741">
        <v>4179</v>
      </c>
      <c r="O336" s="741">
        <v>4256</v>
      </c>
      <c r="P336" s="742">
        <v>4204</v>
      </c>
      <c r="Q336" s="742">
        <v>4127</v>
      </c>
      <c r="R336" s="742">
        <v>4236</v>
      </c>
      <c r="S336" s="143">
        <f>100</f>
        <v>100</v>
      </c>
      <c r="T336" s="328">
        <f t="shared" si="133"/>
        <v>108.10457516339869</v>
      </c>
      <c r="U336" s="328">
        <f t="shared" si="134"/>
        <v>114.16122004357298</v>
      </c>
      <c r="V336" s="328">
        <f t="shared" si="135"/>
        <v>124.27015250544662</v>
      </c>
      <c r="W336" s="328">
        <f t="shared" si="136"/>
        <v>135.64270152505446</v>
      </c>
      <c r="X336" s="328">
        <f t="shared" si="137"/>
        <v>144.96732026143792</v>
      </c>
      <c r="Y336" s="328">
        <f t="shared" si="138"/>
        <v>155.07625272331154</v>
      </c>
      <c r="Z336" s="328">
        <f t="shared" si="139"/>
        <v>162.30936819172112</v>
      </c>
      <c r="AA336" s="328">
        <f t="shared" si="140"/>
        <v>168.14814814814815</v>
      </c>
      <c r="AB336" s="328">
        <f t="shared" si="140"/>
        <v>179.65141612200435</v>
      </c>
      <c r="AC336" s="328">
        <f t="shared" si="140"/>
        <v>182.09150326797385</v>
      </c>
      <c r="AD336" s="328">
        <f t="shared" si="140"/>
        <v>185.44662309368192</v>
      </c>
      <c r="AE336" s="328">
        <f t="shared" ref="AE336:AG336" si="144">P336*100/$D336</f>
        <v>183.18082788671023</v>
      </c>
      <c r="AF336" s="328">
        <f t="shared" si="144"/>
        <v>179.82570806100219</v>
      </c>
      <c r="AG336" s="329">
        <f t="shared" si="144"/>
        <v>184.57516339869281</v>
      </c>
      <c r="AH336" s="768">
        <v>1</v>
      </c>
      <c r="AI336" s="769">
        <v>1</v>
      </c>
      <c r="AJ336" s="769">
        <v>1</v>
      </c>
      <c r="AK336" s="769">
        <v>1</v>
      </c>
      <c r="AL336" s="769">
        <v>1</v>
      </c>
      <c r="AM336" s="769">
        <v>1</v>
      </c>
      <c r="AN336" s="769">
        <v>1</v>
      </c>
      <c r="AO336" s="769">
        <v>1</v>
      </c>
      <c r="AP336" s="769">
        <v>1</v>
      </c>
      <c r="AQ336" s="769">
        <v>1</v>
      </c>
      <c r="AR336" s="769">
        <v>1</v>
      </c>
      <c r="AS336" s="769">
        <v>1</v>
      </c>
      <c r="AT336" s="769">
        <v>4</v>
      </c>
      <c r="AU336" s="769">
        <v>6</v>
      </c>
      <c r="AV336" s="771">
        <v>7</v>
      </c>
    </row>
    <row r="337" spans="2:48" ht="14.5" x14ac:dyDescent="0.35">
      <c r="B337" s="910"/>
      <c r="C337" s="1" t="s">
        <v>3</v>
      </c>
      <c r="D337" s="741">
        <v>59</v>
      </c>
      <c r="E337" s="741">
        <v>59</v>
      </c>
      <c r="F337" s="741">
        <v>52</v>
      </c>
      <c r="G337" s="741">
        <v>56</v>
      </c>
      <c r="H337" s="741">
        <v>55</v>
      </c>
      <c r="I337" s="741">
        <v>54</v>
      </c>
      <c r="J337" s="741">
        <v>56</v>
      </c>
      <c r="K337" s="741">
        <v>60</v>
      </c>
      <c r="L337" s="741">
        <v>65</v>
      </c>
      <c r="M337" s="741">
        <v>69</v>
      </c>
      <c r="N337" s="741">
        <v>72</v>
      </c>
      <c r="O337" s="741">
        <v>71</v>
      </c>
      <c r="P337" s="742">
        <v>69</v>
      </c>
      <c r="Q337" s="742">
        <v>68</v>
      </c>
      <c r="R337" s="742">
        <v>69</v>
      </c>
      <c r="S337" s="143">
        <f>100</f>
        <v>100</v>
      </c>
      <c r="T337" s="328">
        <f t="shared" si="133"/>
        <v>100</v>
      </c>
      <c r="U337" s="328">
        <f t="shared" si="134"/>
        <v>88.13559322033899</v>
      </c>
      <c r="V337" s="328">
        <f t="shared" si="135"/>
        <v>94.915254237288138</v>
      </c>
      <c r="W337" s="328">
        <f t="shared" si="136"/>
        <v>93.220338983050851</v>
      </c>
      <c r="X337" s="328">
        <f t="shared" si="137"/>
        <v>91.525423728813564</v>
      </c>
      <c r="Y337" s="328">
        <f t="shared" si="138"/>
        <v>94.915254237288138</v>
      </c>
      <c r="Z337" s="328">
        <f t="shared" si="139"/>
        <v>101.69491525423729</v>
      </c>
      <c r="AA337" s="328">
        <f t="shared" si="140"/>
        <v>110.16949152542372</v>
      </c>
      <c r="AB337" s="328">
        <f t="shared" si="140"/>
        <v>116.94915254237289</v>
      </c>
      <c r="AC337" s="328">
        <f t="shared" si="140"/>
        <v>122.03389830508475</v>
      </c>
      <c r="AD337" s="328">
        <f t="shared" si="140"/>
        <v>120.33898305084746</v>
      </c>
      <c r="AE337" s="328">
        <f t="shared" ref="AE337:AG337" si="145">P337*100/$D337</f>
        <v>116.94915254237289</v>
      </c>
      <c r="AF337" s="328">
        <f t="shared" si="145"/>
        <v>115.2542372881356</v>
      </c>
      <c r="AG337" s="329">
        <f t="shared" si="145"/>
        <v>116.94915254237289</v>
      </c>
      <c r="AH337" s="768">
        <v>1</v>
      </c>
      <c r="AI337" s="769">
        <v>1</v>
      </c>
      <c r="AJ337" s="769">
        <v>1</v>
      </c>
      <c r="AK337" s="769">
        <v>1</v>
      </c>
      <c r="AL337" s="769">
        <v>1</v>
      </c>
      <c r="AM337" s="769">
        <v>1</v>
      </c>
      <c r="AN337" s="769">
        <v>1</v>
      </c>
      <c r="AO337" s="769">
        <v>1</v>
      </c>
      <c r="AP337" s="769">
        <v>1</v>
      </c>
      <c r="AQ337" s="769">
        <v>1</v>
      </c>
      <c r="AR337" s="769">
        <v>1</v>
      </c>
      <c r="AS337" s="769">
        <v>1</v>
      </c>
      <c r="AT337" s="769">
        <v>4</v>
      </c>
      <c r="AU337" s="769">
        <v>6</v>
      </c>
      <c r="AV337" s="771">
        <v>7</v>
      </c>
    </row>
    <row r="338" spans="2:48" ht="14.5" x14ac:dyDescent="0.35">
      <c r="B338" s="910"/>
      <c r="C338" s="1" t="s">
        <v>4</v>
      </c>
      <c r="D338" s="741">
        <v>4</v>
      </c>
      <c r="E338" s="741">
        <v>5</v>
      </c>
      <c r="F338" s="741">
        <v>7</v>
      </c>
      <c r="G338" s="741">
        <v>7</v>
      </c>
      <c r="H338" s="741">
        <v>8</v>
      </c>
      <c r="I338" s="741">
        <v>10</v>
      </c>
      <c r="J338" s="741">
        <v>10</v>
      </c>
      <c r="K338" s="741">
        <v>11</v>
      </c>
      <c r="L338" s="741">
        <v>12</v>
      </c>
      <c r="M338" s="741">
        <v>12</v>
      </c>
      <c r="N338" s="741">
        <v>11</v>
      </c>
      <c r="O338" s="741">
        <v>15</v>
      </c>
      <c r="P338" s="742">
        <v>15</v>
      </c>
      <c r="Q338" s="742">
        <v>15</v>
      </c>
      <c r="R338" s="742">
        <v>16</v>
      </c>
      <c r="S338" s="143">
        <f>100</f>
        <v>100</v>
      </c>
      <c r="T338" s="328">
        <f t="shared" si="133"/>
        <v>125</v>
      </c>
      <c r="U338" s="328">
        <f t="shared" si="134"/>
        <v>175</v>
      </c>
      <c r="V338" s="328">
        <f t="shared" si="135"/>
        <v>175</v>
      </c>
      <c r="W338" s="328">
        <f t="shared" si="136"/>
        <v>200</v>
      </c>
      <c r="X338" s="328">
        <f t="shared" si="137"/>
        <v>250</v>
      </c>
      <c r="Y338" s="328">
        <f t="shared" si="138"/>
        <v>250</v>
      </c>
      <c r="Z338" s="328">
        <f t="shared" si="139"/>
        <v>275</v>
      </c>
      <c r="AA338" s="328">
        <f t="shared" si="140"/>
        <v>300</v>
      </c>
      <c r="AB338" s="328">
        <f t="shared" si="140"/>
        <v>300</v>
      </c>
      <c r="AC338" s="328">
        <f t="shared" si="140"/>
        <v>275</v>
      </c>
      <c r="AD338" s="328">
        <f t="shared" si="140"/>
        <v>375</v>
      </c>
      <c r="AE338" s="328">
        <f t="shared" ref="AE338:AG338" si="146">P338*100/$D338</f>
        <v>375</v>
      </c>
      <c r="AF338" s="328">
        <f t="shared" si="146"/>
        <v>375</v>
      </c>
      <c r="AG338" s="329">
        <f t="shared" si="146"/>
        <v>400</v>
      </c>
      <c r="AH338" s="768">
        <v>1</v>
      </c>
      <c r="AI338" s="769">
        <v>1</v>
      </c>
      <c r="AJ338" s="769">
        <v>1</v>
      </c>
      <c r="AK338" s="769">
        <v>1</v>
      </c>
      <c r="AL338" s="769">
        <v>1</v>
      </c>
      <c r="AM338" s="769">
        <v>1</v>
      </c>
      <c r="AN338" s="769">
        <v>1</v>
      </c>
      <c r="AO338" s="769">
        <v>1</v>
      </c>
      <c r="AP338" s="769">
        <v>1</v>
      </c>
      <c r="AQ338" s="769">
        <v>1</v>
      </c>
      <c r="AR338" s="769">
        <v>1</v>
      </c>
      <c r="AS338" s="769">
        <v>1</v>
      </c>
      <c r="AT338" s="769">
        <v>4</v>
      </c>
      <c r="AU338" s="769">
        <v>6</v>
      </c>
      <c r="AV338" s="771">
        <v>7</v>
      </c>
    </row>
    <row r="339" spans="2:48" ht="14.5" x14ac:dyDescent="0.35">
      <c r="B339" s="910"/>
      <c r="C339" s="1" t="s">
        <v>5</v>
      </c>
      <c r="D339" s="741">
        <v>0</v>
      </c>
      <c r="E339" s="741">
        <v>0</v>
      </c>
      <c r="F339" s="741">
        <v>0</v>
      </c>
      <c r="G339" s="741">
        <v>0</v>
      </c>
      <c r="H339" s="741">
        <v>0</v>
      </c>
      <c r="I339" s="741">
        <v>0</v>
      </c>
      <c r="J339" s="741">
        <v>0</v>
      </c>
      <c r="K339" s="741">
        <v>0</v>
      </c>
      <c r="L339" s="741">
        <v>0</v>
      </c>
      <c r="M339" s="741">
        <v>0</v>
      </c>
      <c r="N339" s="741">
        <v>0</v>
      </c>
      <c r="O339" s="741">
        <v>0</v>
      </c>
      <c r="P339" s="742">
        <v>0</v>
      </c>
      <c r="Q339" s="742">
        <v>0</v>
      </c>
      <c r="R339" s="742">
        <v>0</v>
      </c>
      <c r="S339" s="143">
        <f>100</f>
        <v>100</v>
      </c>
      <c r="T339" s="328" t="e">
        <f t="shared" si="133"/>
        <v>#DIV/0!</v>
      </c>
      <c r="U339" s="328" t="e">
        <f t="shared" si="134"/>
        <v>#DIV/0!</v>
      </c>
      <c r="V339" s="328" t="e">
        <f t="shared" si="135"/>
        <v>#DIV/0!</v>
      </c>
      <c r="W339" s="328" t="e">
        <f t="shared" si="136"/>
        <v>#DIV/0!</v>
      </c>
      <c r="X339" s="328" t="e">
        <f t="shared" si="137"/>
        <v>#DIV/0!</v>
      </c>
      <c r="Y339" s="328" t="e">
        <f t="shared" si="138"/>
        <v>#DIV/0!</v>
      </c>
      <c r="Z339" s="328" t="e">
        <f t="shared" si="139"/>
        <v>#DIV/0!</v>
      </c>
      <c r="AA339" s="328" t="e">
        <f t="shared" si="140"/>
        <v>#DIV/0!</v>
      </c>
      <c r="AB339" s="328" t="e">
        <f t="shared" si="140"/>
        <v>#DIV/0!</v>
      </c>
      <c r="AC339" s="328" t="e">
        <f t="shared" si="140"/>
        <v>#DIV/0!</v>
      </c>
      <c r="AD339" s="328" t="e">
        <f t="shared" si="140"/>
        <v>#DIV/0!</v>
      </c>
      <c r="AE339" s="328" t="e">
        <f t="shared" ref="AE339:AG339" si="147">P339*100/$D339</f>
        <v>#DIV/0!</v>
      </c>
      <c r="AF339" s="328" t="e">
        <f t="shared" si="147"/>
        <v>#DIV/0!</v>
      </c>
      <c r="AG339" s="329" t="e">
        <f t="shared" si="147"/>
        <v>#DIV/0!</v>
      </c>
      <c r="AH339" s="768">
        <v>1</v>
      </c>
      <c r="AI339" s="769">
        <v>1</v>
      </c>
      <c r="AJ339" s="769">
        <v>1</v>
      </c>
      <c r="AK339" s="769">
        <v>1</v>
      </c>
      <c r="AL339" s="769">
        <v>1</v>
      </c>
      <c r="AM339" s="769">
        <v>1</v>
      </c>
      <c r="AN339" s="769">
        <v>1</v>
      </c>
      <c r="AO339" s="769">
        <v>1</v>
      </c>
      <c r="AP339" s="769">
        <v>1</v>
      </c>
      <c r="AQ339" s="769">
        <v>1</v>
      </c>
      <c r="AR339" s="769">
        <v>1</v>
      </c>
      <c r="AS339" s="769">
        <v>1</v>
      </c>
      <c r="AT339" s="769">
        <v>4</v>
      </c>
      <c r="AU339" s="769">
        <v>6</v>
      </c>
      <c r="AV339" s="771">
        <v>7</v>
      </c>
    </row>
    <row r="340" spans="2:48" ht="14.5" x14ac:dyDescent="0.35">
      <c r="B340" s="910"/>
      <c r="C340" s="1" t="s">
        <v>6</v>
      </c>
      <c r="D340" s="741">
        <v>2358</v>
      </c>
      <c r="E340" s="741">
        <v>2545</v>
      </c>
      <c r="F340" s="741">
        <v>2679</v>
      </c>
      <c r="G340" s="741">
        <v>2915</v>
      </c>
      <c r="H340" s="741">
        <v>3176</v>
      </c>
      <c r="I340" s="741">
        <v>3391</v>
      </c>
      <c r="J340" s="741">
        <v>3625</v>
      </c>
      <c r="K340" s="741">
        <v>3796</v>
      </c>
      <c r="L340" s="741">
        <v>3936</v>
      </c>
      <c r="M340" s="741">
        <v>4204</v>
      </c>
      <c r="N340" s="741">
        <v>4262</v>
      </c>
      <c r="O340" s="741">
        <v>4342</v>
      </c>
      <c r="P340" s="742">
        <v>4288</v>
      </c>
      <c r="Q340" s="742">
        <v>4210</v>
      </c>
      <c r="R340" s="742">
        <v>4321</v>
      </c>
      <c r="S340" s="143">
        <f>100</f>
        <v>100</v>
      </c>
      <c r="T340" s="328">
        <f t="shared" si="133"/>
        <v>107.93044953350297</v>
      </c>
      <c r="U340" s="328">
        <f t="shared" si="134"/>
        <v>113.61323155216284</v>
      </c>
      <c r="V340" s="328">
        <f t="shared" si="135"/>
        <v>123.62171331636981</v>
      </c>
      <c r="W340" s="328">
        <f t="shared" si="136"/>
        <v>134.69041560644615</v>
      </c>
      <c r="X340" s="328">
        <f t="shared" si="137"/>
        <v>143.80831212892281</v>
      </c>
      <c r="Y340" s="328">
        <f t="shared" si="138"/>
        <v>153.73197625106022</v>
      </c>
      <c r="Z340" s="328">
        <f t="shared" si="139"/>
        <v>160.98388464800678</v>
      </c>
      <c r="AA340" s="328">
        <f t="shared" si="140"/>
        <v>166.92111959287533</v>
      </c>
      <c r="AB340" s="328">
        <f t="shared" si="140"/>
        <v>178.28668363019509</v>
      </c>
      <c r="AC340" s="328">
        <f t="shared" si="140"/>
        <v>180.74639525021203</v>
      </c>
      <c r="AD340" s="328">
        <f t="shared" si="140"/>
        <v>184.13910093299407</v>
      </c>
      <c r="AE340" s="328">
        <f t="shared" ref="AE340:AG340" si="148">P340*100/$D340</f>
        <v>181.8490245971162</v>
      </c>
      <c r="AF340" s="328">
        <f t="shared" si="148"/>
        <v>178.54113655640373</v>
      </c>
      <c r="AG340" s="329">
        <f t="shared" si="148"/>
        <v>183.24851569126378</v>
      </c>
      <c r="AH340" s="768">
        <v>1</v>
      </c>
      <c r="AI340" s="769">
        <v>1</v>
      </c>
      <c r="AJ340" s="769">
        <v>1</v>
      </c>
      <c r="AK340" s="769">
        <v>1</v>
      </c>
      <c r="AL340" s="769">
        <v>1</v>
      </c>
      <c r="AM340" s="769">
        <v>1</v>
      </c>
      <c r="AN340" s="769">
        <v>1</v>
      </c>
      <c r="AO340" s="769">
        <v>1</v>
      </c>
      <c r="AP340" s="769">
        <v>1</v>
      </c>
      <c r="AQ340" s="769">
        <v>1</v>
      </c>
      <c r="AR340" s="769">
        <v>1</v>
      </c>
      <c r="AS340" s="769">
        <v>1</v>
      </c>
      <c r="AT340" s="769">
        <v>4</v>
      </c>
      <c r="AU340" s="769">
        <v>6</v>
      </c>
      <c r="AV340" s="771">
        <v>7</v>
      </c>
    </row>
    <row r="341" spans="2:48" ht="14.5" x14ac:dyDescent="0.35">
      <c r="B341" s="911"/>
      <c r="C341" s="8" t="s">
        <v>7</v>
      </c>
      <c r="D341">
        <v>2358</v>
      </c>
      <c r="E341">
        <v>2545</v>
      </c>
      <c r="F341">
        <v>2679</v>
      </c>
      <c r="G341">
        <v>2915</v>
      </c>
      <c r="H341">
        <v>3176</v>
      </c>
      <c r="I341">
        <v>3391</v>
      </c>
      <c r="J341">
        <v>3625</v>
      </c>
      <c r="K341">
        <v>3796</v>
      </c>
      <c r="L341">
        <v>3936</v>
      </c>
      <c r="M341">
        <v>4204</v>
      </c>
      <c r="N341">
        <v>4262</v>
      </c>
      <c r="O341">
        <v>4342</v>
      </c>
      <c r="P341">
        <v>4288</v>
      </c>
      <c r="Q341">
        <v>4210</v>
      </c>
      <c r="R341">
        <v>4321</v>
      </c>
      <c r="S341" s="143">
        <f>100</f>
        <v>100</v>
      </c>
      <c r="T341" s="328">
        <f t="shared" si="133"/>
        <v>107.93044953350297</v>
      </c>
      <c r="U341" s="328">
        <f t="shared" si="134"/>
        <v>113.61323155216284</v>
      </c>
      <c r="V341" s="328">
        <f t="shared" si="135"/>
        <v>123.62171331636981</v>
      </c>
      <c r="W341" s="328">
        <f t="shared" si="136"/>
        <v>134.69041560644615</v>
      </c>
      <c r="X341" s="328">
        <f t="shared" si="137"/>
        <v>143.80831212892281</v>
      </c>
      <c r="Y341" s="328">
        <f t="shared" si="138"/>
        <v>153.73197625106022</v>
      </c>
      <c r="Z341" s="328">
        <f t="shared" si="139"/>
        <v>160.98388464800678</v>
      </c>
      <c r="AA341" s="328">
        <f t="shared" si="140"/>
        <v>166.92111959287533</v>
      </c>
      <c r="AB341" s="328">
        <f t="shared" si="140"/>
        <v>178.28668363019509</v>
      </c>
      <c r="AC341" s="328">
        <f t="shared" si="140"/>
        <v>180.74639525021203</v>
      </c>
      <c r="AD341" s="328">
        <f t="shared" si="140"/>
        <v>184.13910093299407</v>
      </c>
      <c r="AE341" s="328">
        <f t="shared" ref="AE341:AG341" si="149">P341*100/$D341</f>
        <v>181.8490245971162</v>
      </c>
      <c r="AF341" s="328">
        <f t="shared" si="149"/>
        <v>178.54113655640373</v>
      </c>
      <c r="AG341" s="329">
        <f t="shared" si="149"/>
        <v>183.24851569126378</v>
      </c>
      <c r="AH341" s="772"/>
      <c r="AI341" s="773"/>
      <c r="AJ341" s="773"/>
      <c r="AK341" s="773"/>
      <c r="AL341" s="773"/>
      <c r="AM341" s="773"/>
      <c r="AN341" s="773"/>
      <c r="AO341" s="773"/>
      <c r="AP341" s="773"/>
      <c r="AQ341" s="773"/>
      <c r="AR341" s="773"/>
      <c r="AS341" s="773"/>
      <c r="AT341" s="773"/>
      <c r="AU341" s="773"/>
      <c r="AV341" s="774"/>
    </row>
    <row r="342" spans="2:48" ht="15" customHeight="1" x14ac:dyDescent="0.35">
      <c r="B342" s="910" t="s">
        <v>68</v>
      </c>
      <c r="C342" s="1" t="s">
        <v>2</v>
      </c>
      <c r="D342" s="741">
        <v>2109</v>
      </c>
      <c r="E342" s="741">
        <v>2297</v>
      </c>
      <c r="F342" s="741">
        <v>2196</v>
      </c>
      <c r="G342" s="741">
        <v>2274</v>
      </c>
      <c r="H342" s="741">
        <v>2500</v>
      </c>
      <c r="I342" s="741">
        <v>2627</v>
      </c>
      <c r="J342" s="741">
        <v>2620</v>
      </c>
      <c r="K342" s="741">
        <v>2820</v>
      </c>
      <c r="L342" s="741">
        <v>2777</v>
      </c>
      <c r="M342" s="741">
        <v>2922</v>
      </c>
      <c r="N342" s="741">
        <v>3214</v>
      </c>
      <c r="O342" s="741">
        <v>3619</v>
      </c>
      <c r="P342" s="742">
        <v>3575</v>
      </c>
      <c r="Q342" s="742">
        <v>3509</v>
      </c>
      <c r="R342" s="742">
        <v>3602</v>
      </c>
      <c r="S342" s="143">
        <f>100</f>
        <v>100</v>
      </c>
      <c r="T342" s="328">
        <f t="shared" si="133"/>
        <v>108.91417733522997</v>
      </c>
      <c r="U342" s="328">
        <f t="shared" si="134"/>
        <v>104.12517780938833</v>
      </c>
      <c r="V342" s="328">
        <f t="shared" si="135"/>
        <v>107.82361308677098</v>
      </c>
      <c r="W342" s="328">
        <f t="shared" si="136"/>
        <v>118.53959222380276</v>
      </c>
      <c r="X342" s="328">
        <f t="shared" si="137"/>
        <v>124.56140350877193</v>
      </c>
      <c r="Y342" s="328">
        <f t="shared" si="138"/>
        <v>124.22949265054528</v>
      </c>
      <c r="Z342" s="328">
        <f t="shared" si="139"/>
        <v>133.71266002844951</v>
      </c>
      <c r="AA342" s="328">
        <f t="shared" si="140"/>
        <v>131.6737790422001</v>
      </c>
      <c r="AB342" s="328">
        <f t="shared" si="140"/>
        <v>138.54907539118065</v>
      </c>
      <c r="AC342" s="328">
        <f t="shared" si="140"/>
        <v>152.39449976292082</v>
      </c>
      <c r="AD342" s="328">
        <f t="shared" si="140"/>
        <v>171.59791370317686</v>
      </c>
      <c r="AE342" s="328">
        <f t="shared" ref="AE342:AG342" si="150">P342*100/$D342</f>
        <v>169.51161688003793</v>
      </c>
      <c r="AF342" s="328">
        <f t="shared" si="150"/>
        <v>166.38217164532955</v>
      </c>
      <c r="AG342" s="329">
        <f t="shared" si="150"/>
        <v>170.79184447605499</v>
      </c>
      <c r="AH342" s="768">
        <v>1</v>
      </c>
      <c r="AI342" s="769">
        <v>1</v>
      </c>
      <c r="AJ342" s="769">
        <v>1</v>
      </c>
      <c r="AK342" s="769">
        <v>1</v>
      </c>
      <c r="AL342" s="769">
        <v>1</v>
      </c>
      <c r="AM342" s="769">
        <v>1</v>
      </c>
      <c r="AN342" s="769">
        <v>1</v>
      </c>
      <c r="AO342" s="769">
        <v>1</v>
      </c>
      <c r="AP342" s="769">
        <v>1</v>
      </c>
      <c r="AQ342" s="769">
        <v>1</v>
      </c>
      <c r="AR342" s="769">
        <v>1</v>
      </c>
      <c r="AS342" s="769">
        <v>1</v>
      </c>
      <c r="AT342" s="769">
        <v>4</v>
      </c>
      <c r="AU342" s="769">
        <v>6</v>
      </c>
      <c r="AV342" s="771">
        <v>7</v>
      </c>
    </row>
    <row r="343" spans="2:48" ht="14.5" x14ac:dyDescent="0.35">
      <c r="B343" s="910"/>
      <c r="C343" s="1" t="s">
        <v>3</v>
      </c>
      <c r="D343" s="741">
        <v>58</v>
      </c>
      <c r="E343" s="741">
        <v>65</v>
      </c>
      <c r="F343" s="741">
        <v>52</v>
      </c>
      <c r="G343" s="741">
        <v>53</v>
      </c>
      <c r="H343" s="741">
        <v>57</v>
      </c>
      <c r="I343" s="741">
        <v>55</v>
      </c>
      <c r="J343" s="741">
        <v>55</v>
      </c>
      <c r="K343" s="741">
        <v>58</v>
      </c>
      <c r="L343" s="741">
        <v>54</v>
      </c>
      <c r="M343" s="741">
        <v>49</v>
      </c>
      <c r="N343" s="741">
        <v>53</v>
      </c>
      <c r="O343" s="741">
        <v>51</v>
      </c>
      <c r="P343" s="742">
        <v>48</v>
      </c>
      <c r="Q343" s="742">
        <v>47</v>
      </c>
      <c r="R343" s="742">
        <v>48</v>
      </c>
      <c r="S343" s="143">
        <f>100</f>
        <v>100</v>
      </c>
      <c r="T343" s="328">
        <f t="shared" si="133"/>
        <v>112.06896551724138</v>
      </c>
      <c r="U343" s="328">
        <f t="shared" si="134"/>
        <v>89.65517241379311</v>
      </c>
      <c r="V343" s="328">
        <f t="shared" si="135"/>
        <v>91.379310344827587</v>
      </c>
      <c r="W343" s="328">
        <f t="shared" si="136"/>
        <v>98.275862068965523</v>
      </c>
      <c r="X343" s="328">
        <f t="shared" si="137"/>
        <v>94.827586206896555</v>
      </c>
      <c r="Y343" s="328">
        <f t="shared" si="138"/>
        <v>94.827586206896555</v>
      </c>
      <c r="Z343" s="328">
        <f t="shared" si="139"/>
        <v>100</v>
      </c>
      <c r="AA343" s="328">
        <f t="shared" si="140"/>
        <v>93.103448275862064</v>
      </c>
      <c r="AB343" s="328">
        <f t="shared" si="140"/>
        <v>84.482758620689651</v>
      </c>
      <c r="AC343" s="328">
        <f t="shared" si="140"/>
        <v>91.379310344827587</v>
      </c>
      <c r="AD343" s="328">
        <f t="shared" si="140"/>
        <v>87.931034482758619</v>
      </c>
      <c r="AE343" s="328">
        <f t="shared" ref="AE343:AG343" si="151">P343*100/$D343</f>
        <v>82.758620689655174</v>
      </c>
      <c r="AF343" s="328">
        <f t="shared" si="151"/>
        <v>81.034482758620683</v>
      </c>
      <c r="AG343" s="329">
        <f t="shared" si="151"/>
        <v>82.758620689655174</v>
      </c>
      <c r="AH343" s="768">
        <v>1</v>
      </c>
      <c r="AI343" s="769">
        <v>1</v>
      </c>
      <c r="AJ343" s="769">
        <v>1</v>
      </c>
      <c r="AK343" s="769">
        <v>1</v>
      </c>
      <c r="AL343" s="769">
        <v>1</v>
      </c>
      <c r="AM343" s="769">
        <v>1</v>
      </c>
      <c r="AN343" s="769">
        <v>1</v>
      </c>
      <c r="AO343" s="769">
        <v>1</v>
      </c>
      <c r="AP343" s="769">
        <v>1</v>
      </c>
      <c r="AQ343" s="769">
        <v>1</v>
      </c>
      <c r="AR343" s="769">
        <v>1</v>
      </c>
      <c r="AS343" s="769">
        <v>1</v>
      </c>
      <c r="AT343" s="769">
        <v>4</v>
      </c>
      <c r="AU343" s="769">
        <v>6</v>
      </c>
      <c r="AV343" s="771">
        <v>7</v>
      </c>
    </row>
    <row r="344" spans="2:48" ht="14.5" x14ac:dyDescent="0.35">
      <c r="B344" s="910"/>
      <c r="C344" s="1" t="s">
        <v>4</v>
      </c>
      <c r="D344" s="741">
        <v>3</v>
      </c>
      <c r="E344" s="741">
        <v>5</v>
      </c>
      <c r="F344" s="741">
        <v>4</v>
      </c>
      <c r="G344" s="741">
        <v>4</v>
      </c>
      <c r="H344" s="741">
        <v>4</v>
      </c>
      <c r="I344" s="741">
        <v>6</v>
      </c>
      <c r="J344" s="741">
        <v>5</v>
      </c>
      <c r="K344" s="741">
        <v>4</v>
      </c>
      <c r="L344" s="741">
        <v>4</v>
      </c>
      <c r="M344" s="741">
        <v>5</v>
      </c>
      <c r="N344" s="741">
        <v>6</v>
      </c>
      <c r="O344" s="741">
        <v>6</v>
      </c>
      <c r="P344" s="742">
        <v>5</v>
      </c>
      <c r="Q344" s="742">
        <v>5</v>
      </c>
      <c r="R344" s="742">
        <v>5</v>
      </c>
      <c r="S344" s="143">
        <f>100</f>
        <v>100</v>
      </c>
      <c r="T344" s="328">
        <f t="shared" si="133"/>
        <v>166.66666666666666</v>
      </c>
      <c r="U344" s="328">
        <f t="shared" si="134"/>
        <v>133.33333333333334</v>
      </c>
      <c r="V344" s="328">
        <f t="shared" si="135"/>
        <v>133.33333333333334</v>
      </c>
      <c r="W344" s="328">
        <f t="shared" si="136"/>
        <v>133.33333333333334</v>
      </c>
      <c r="X344" s="328">
        <f t="shared" si="137"/>
        <v>200</v>
      </c>
      <c r="Y344" s="328">
        <f t="shared" si="138"/>
        <v>166.66666666666666</v>
      </c>
      <c r="Z344" s="328">
        <f t="shared" si="139"/>
        <v>133.33333333333334</v>
      </c>
      <c r="AA344" s="328">
        <f t="shared" si="140"/>
        <v>133.33333333333334</v>
      </c>
      <c r="AB344" s="328">
        <f t="shared" si="140"/>
        <v>166.66666666666666</v>
      </c>
      <c r="AC344" s="328">
        <f t="shared" si="140"/>
        <v>200</v>
      </c>
      <c r="AD344" s="328">
        <f t="shared" si="140"/>
        <v>200</v>
      </c>
      <c r="AE344" s="328">
        <f t="shared" ref="AE344:AG344" si="152">P344*100/$D344</f>
        <v>166.66666666666666</v>
      </c>
      <c r="AF344" s="328">
        <f t="shared" si="152"/>
        <v>166.66666666666666</v>
      </c>
      <c r="AG344" s="329">
        <f t="shared" si="152"/>
        <v>166.66666666666666</v>
      </c>
      <c r="AH344" s="768">
        <v>1</v>
      </c>
      <c r="AI344" s="769">
        <v>1</v>
      </c>
      <c r="AJ344" s="769">
        <v>1</v>
      </c>
      <c r="AK344" s="769">
        <v>1</v>
      </c>
      <c r="AL344" s="769">
        <v>1</v>
      </c>
      <c r="AM344" s="769">
        <v>1</v>
      </c>
      <c r="AN344" s="769">
        <v>1</v>
      </c>
      <c r="AO344" s="769">
        <v>1</v>
      </c>
      <c r="AP344" s="769">
        <v>1</v>
      </c>
      <c r="AQ344" s="769">
        <v>1</v>
      </c>
      <c r="AR344" s="769">
        <v>1</v>
      </c>
      <c r="AS344" s="769">
        <v>1</v>
      </c>
      <c r="AT344" s="769">
        <v>4</v>
      </c>
      <c r="AU344" s="769">
        <v>6</v>
      </c>
      <c r="AV344" s="771">
        <v>7</v>
      </c>
    </row>
    <row r="345" spans="2:48" ht="14.5" x14ac:dyDescent="0.35">
      <c r="B345" s="910"/>
      <c r="C345" s="1" t="s">
        <v>5</v>
      </c>
      <c r="D345" s="741">
        <v>0</v>
      </c>
      <c r="E345" s="741">
        <v>0</v>
      </c>
      <c r="F345" s="741">
        <v>0</v>
      </c>
      <c r="G345" s="741">
        <v>0</v>
      </c>
      <c r="H345" s="741">
        <v>0</v>
      </c>
      <c r="I345" s="741">
        <v>0</v>
      </c>
      <c r="J345" s="741">
        <v>0</v>
      </c>
      <c r="K345" s="741">
        <v>0</v>
      </c>
      <c r="L345" s="741">
        <v>0</v>
      </c>
      <c r="M345" s="741">
        <v>0</v>
      </c>
      <c r="N345" s="741">
        <v>0</v>
      </c>
      <c r="O345" s="741">
        <v>0</v>
      </c>
      <c r="P345" s="742">
        <v>0</v>
      </c>
      <c r="Q345" s="742">
        <v>0</v>
      </c>
      <c r="R345" s="742">
        <v>0</v>
      </c>
      <c r="S345" s="143">
        <f>100</f>
        <v>100</v>
      </c>
      <c r="T345" s="328" t="e">
        <f t="shared" si="133"/>
        <v>#DIV/0!</v>
      </c>
      <c r="U345" s="328" t="e">
        <f t="shared" si="134"/>
        <v>#DIV/0!</v>
      </c>
      <c r="V345" s="328" t="e">
        <f t="shared" si="135"/>
        <v>#DIV/0!</v>
      </c>
      <c r="W345" s="328" t="e">
        <f t="shared" si="136"/>
        <v>#DIV/0!</v>
      </c>
      <c r="X345" s="328" t="e">
        <f t="shared" si="137"/>
        <v>#DIV/0!</v>
      </c>
      <c r="Y345" s="328" t="e">
        <f t="shared" si="138"/>
        <v>#DIV/0!</v>
      </c>
      <c r="Z345" s="328" t="e">
        <f t="shared" si="139"/>
        <v>#DIV/0!</v>
      </c>
      <c r="AA345" s="328" t="e">
        <f t="shared" si="140"/>
        <v>#DIV/0!</v>
      </c>
      <c r="AB345" s="328" t="e">
        <f t="shared" si="140"/>
        <v>#DIV/0!</v>
      </c>
      <c r="AC345" s="328" t="e">
        <f t="shared" si="140"/>
        <v>#DIV/0!</v>
      </c>
      <c r="AD345" s="328" t="e">
        <f t="shared" si="140"/>
        <v>#DIV/0!</v>
      </c>
      <c r="AE345" s="328" t="e">
        <f t="shared" ref="AE345:AG345" si="153">P345*100/$D345</f>
        <v>#DIV/0!</v>
      </c>
      <c r="AF345" s="328" t="e">
        <f t="shared" si="153"/>
        <v>#DIV/0!</v>
      </c>
      <c r="AG345" s="329" t="e">
        <f t="shared" si="153"/>
        <v>#DIV/0!</v>
      </c>
      <c r="AH345" s="768">
        <v>1</v>
      </c>
      <c r="AI345" s="769">
        <v>1</v>
      </c>
      <c r="AJ345" s="769">
        <v>1</v>
      </c>
      <c r="AK345" s="769">
        <v>1</v>
      </c>
      <c r="AL345" s="769">
        <v>1</v>
      </c>
      <c r="AM345" s="769">
        <v>1</v>
      </c>
      <c r="AN345" s="769">
        <v>1</v>
      </c>
      <c r="AO345" s="769">
        <v>1</v>
      </c>
      <c r="AP345" s="769">
        <v>1</v>
      </c>
      <c r="AQ345" s="769">
        <v>1</v>
      </c>
      <c r="AR345" s="769">
        <v>1</v>
      </c>
      <c r="AS345" s="769">
        <v>1</v>
      </c>
      <c r="AT345" s="769">
        <v>4</v>
      </c>
      <c r="AU345" s="769">
        <v>6</v>
      </c>
      <c r="AV345" s="771">
        <v>7</v>
      </c>
    </row>
    <row r="346" spans="2:48" ht="14.5" x14ac:dyDescent="0.35">
      <c r="B346" s="910"/>
      <c r="C346" s="1" t="s">
        <v>6</v>
      </c>
      <c r="D346" s="741">
        <v>2170</v>
      </c>
      <c r="E346" s="741">
        <v>2367</v>
      </c>
      <c r="F346" s="741">
        <v>2252</v>
      </c>
      <c r="G346" s="741">
        <v>2331</v>
      </c>
      <c r="H346" s="741">
        <v>2561</v>
      </c>
      <c r="I346" s="741">
        <v>2688</v>
      </c>
      <c r="J346" s="741">
        <v>2680</v>
      </c>
      <c r="K346" s="741">
        <v>2882</v>
      </c>
      <c r="L346" s="741">
        <v>2835</v>
      </c>
      <c r="M346" s="741">
        <v>2976</v>
      </c>
      <c r="N346" s="741">
        <v>3273</v>
      </c>
      <c r="O346" s="741">
        <v>3676</v>
      </c>
      <c r="P346" s="742">
        <v>3628</v>
      </c>
      <c r="Q346" s="742">
        <v>3561</v>
      </c>
      <c r="R346" s="742">
        <v>3655</v>
      </c>
      <c r="S346" s="143">
        <f>100</f>
        <v>100</v>
      </c>
      <c r="T346" s="328">
        <f t="shared" si="133"/>
        <v>109.07834101382488</v>
      </c>
      <c r="U346" s="328">
        <f t="shared" si="134"/>
        <v>103.77880184331798</v>
      </c>
      <c r="V346" s="328">
        <f t="shared" si="135"/>
        <v>107.41935483870968</v>
      </c>
      <c r="W346" s="328">
        <f t="shared" si="136"/>
        <v>118.0184331797235</v>
      </c>
      <c r="X346" s="328">
        <f t="shared" si="137"/>
        <v>123.87096774193549</v>
      </c>
      <c r="Y346" s="328">
        <f t="shared" si="138"/>
        <v>123.50230414746544</v>
      </c>
      <c r="Z346" s="328">
        <f t="shared" si="139"/>
        <v>132.81105990783411</v>
      </c>
      <c r="AA346" s="328">
        <f t="shared" si="140"/>
        <v>130.64516129032259</v>
      </c>
      <c r="AB346" s="328">
        <f t="shared" si="140"/>
        <v>137.14285714285714</v>
      </c>
      <c r="AC346" s="328">
        <f t="shared" si="140"/>
        <v>150.82949308755761</v>
      </c>
      <c r="AD346" s="328">
        <f t="shared" si="140"/>
        <v>169.40092165898616</v>
      </c>
      <c r="AE346" s="328">
        <f t="shared" ref="AE346:AG346" si="154">P346*100/$D346</f>
        <v>167.18894009216589</v>
      </c>
      <c r="AF346" s="328">
        <f t="shared" si="154"/>
        <v>164.10138248847926</v>
      </c>
      <c r="AG346" s="329">
        <f t="shared" si="154"/>
        <v>168.43317972350229</v>
      </c>
      <c r="AH346" s="768">
        <v>1</v>
      </c>
      <c r="AI346" s="769">
        <v>1</v>
      </c>
      <c r="AJ346" s="769">
        <v>1</v>
      </c>
      <c r="AK346" s="769">
        <v>1</v>
      </c>
      <c r="AL346" s="769">
        <v>1</v>
      </c>
      <c r="AM346" s="769">
        <v>1</v>
      </c>
      <c r="AN346" s="769">
        <v>1</v>
      </c>
      <c r="AO346" s="769">
        <v>1</v>
      </c>
      <c r="AP346" s="769">
        <v>1</v>
      </c>
      <c r="AQ346" s="769">
        <v>1</v>
      </c>
      <c r="AR346" s="769">
        <v>1</v>
      </c>
      <c r="AS346" s="769">
        <v>1</v>
      </c>
      <c r="AT346" s="769">
        <v>4</v>
      </c>
      <c r="AU346" s="769">
        <v>6</v>
      </c>
      <c r="AV346" s="771">
        <v>7</v>
      </c>
    </row>
    <row r="347" spans="2:48" ht="14.5" x14ac:dyDescent="0.35">
      <c r="B347" s="911"/>
      <c r="C347" s="8" t="s">
        <v>7</v>
      </c>
      <c r="D347">
        <v>2170</v>
      </c>
      <c r="E347">
        <v>2367</v>
      </c>
      <c r="F347">
        <v>2252</v>
      </c>
      <c r="G347">
        <v>2331</v>
      </c>
      <c r="H347">
        <v>2561</v>
      </c>
      <c r="I347">
        <v>2688</v>
      </c>
      <c r="J347">
        <v>2680</v>
      </c>
      <c r="K347">
        <v>2882</v>
      </c>
      <c r="L347">
        <v>2835</v>
      </c>
      <c r="M347">
        <v>2976</v>
      </c>
      <c r="N347">
        <v>3273</v>
      </c>
      <c r="O347">
        <v>3676</v>
      </c>
      <c r="P347">
        <v>3628</v>
      </c>
      <c r="Q347">
        <v>3561</v>
      </c>
      <c r="R347">
        <v>3655</v>
      </c>
      <c r="S347" s="143">
        <f>100</f>
        <v>100</v>
      </c>
      <c r="T347" s="328">
        <f t="shared" si="133"/>
        <v>109.07834101382488</v>
      </c>
      <c r="U347" s="328">
        <f t="shared" si="134"/>
        <v>103.77880184331798</v>
      </c>
      <c r="V347" s="328">
        <f t="shared" si="135"/>
        <v>107.41935483870968</v>
      </c>
      <c r="W347" s="328">
        <f t="shared" si="136"/>
        <v>118.0184331797235</v>
      </c>
      <c r="X347" s="328">
        <f t="shared" si="137"/>
        <v>123.87096774193549</v>
      </c>
      <c r="Y347" s="328">
        <f t="shared" si="138"/>
        <v>123.50230414746544</v>
      </c>
      <c r="Z347" s="328">
        <f t="shared" si="139"/>
        <v>132.81105990783411</v>
      </c>
      <c r="AA347" s="328">
        <f t="shared" si="140"/>
        <v>130.64516129032259</v>
      </c>
      <c r="AB347" s="328">
        <f t="shared" si="140"/>
        <v>137.14285714285714</v>
      </c>
      <c r="AC347" s="328">
        <f t="shared" si="140"/>
        <v>150.82949308755761</v>
      </c>
      <c r="AD347" s="328">
        <f t="shared" si="140"/>
        <v>169.40092165898616</v>
      </c>
      <c r="AE347" s="328">
        <f t="shared" ref="AE347:AG347" si="155">P347*100/$D347</f>
        <v>167.18894009216589</v>
      </c>
      <c r="AF347" s="328">
        <f t="shared" si="155"/>
        <v>164.10138248847926</v>
      </c>
      <c r="AG347" s="329">
        <f t="shared" si="155"/>
        <v>168.43317972350229</v>
      </c>
      <c r="AH347" s="772"/>
      <c r="AI347" s="773"/>
      <c r="AJ347" s="773"/>
      <c r="AK347" s="773"/>
      <c r="AL347" s="773"/>
      <c r="AM347" s="773"/>
      <c r="AN347" s="773"/>
      <c r="AO347" s="773"/>
      <c r="AP347" s="773"/>
      <c r="AQ347" s="773"/>
      <c r="AR347" s="773"/>
      <c r="AS347" s="773"/>
      <c r="AT347" s="773"/>
      <c r="AU347" s="773"/>
      <c r="AV347" s="774"/>
    </row>
    <row r="348" spans="2:48" ht="15" customHeight="1" x14ac:dyDescent="0.35">
      <c r="B348" s="910" t="s">
        <v>69</v>
      </c>
      <c r="C348" s="1" t="s">
        <v>2</v>
      </c>
      <c r="D348" s="741">
        <v>1390</v>
      </c>
      <c r="E348" s="741">
        <v>1411</v>
      </c>
      <c r="F348" s="741">
        <v>1354</v>
      </c>
      <c r="G348" s="741">
        <v>1569</v>
      </c>
      <c r="H348" s="741">
        <v>1677</v>
      </c>
      <c r="I348" s="741">
        <v>1835</v>
      </c>
      <c r="J348" s="741">
        <v>1886</v>
      </c>
      <c r="K348" s="741">
        <v>1981</v>
      </c>
      <c r="L348" s="741">
        <v>2040</v>
      </c>
      <c r="M348" s="741">
        <v>2224</v>
      </c>
      <c r="N348" s="741">
        <v>2259</v>
      </c>
      <c r="O348" s="741">
        <v>2370</v>
      </c>
      <c r="P348" s="742">
        <v>2341</v>
      </c>
      <c r="Q348" s="742">
        <v>2298</v>
      </c>
      <c r="R348" s="742">
        <v>2359</v>
      </c>
      <c r="S348" s="143">
        <f>100</f>
        <v>100</v>
      </c>
      <c r="T348" s="328">
        <f t="shared" si="133"/>
        <v>101.51079136690647</v>
      </c>
      <c r="U348" s="328">
        <f t="shared" si="134"/>
        <v>97.410071942446038</v>
      </c>
      <c r="V348" s="328">
        <f t="shared" si="135"/>
        <v>112.87769784172662</v>
      </c>
      <c r="W348" s="328">
        <f t="shared" si="136"/>
        <v>120.64748201438849</v>
      </c>
      <c r="X348" s="328">
        <f t="shared" si="137"/>
        <v>132.01438848920864</v>
      </c>
      <c r="Y348" s="328">
        <f t="shared" si="138"/>
        <v>135.68345323741008</v>
      </c>
      <c r="Z348" s="328">
        <f t="shared" si="139"/>
        <v>142.5179856115108</v>
      </c>
      <c r="AA348" s="328">
        <f t="shared" si="140"/>
        <v>146.76258992805757</v>
      </c>
      <c r="AB348" s="328">
        <f t="shared" si="140"/>
        <v>160</v>
      </c>
      <c r="AC348" s="328">
        <f t="shared" si="140"/>
        <v>162.5179856115108</v>
      </c>
      <c r="AD348" s="328">
        <f t="shared" si="140"/>
        <v>170.50359712230215</v>
      </c>
      <c r="AE348" s="328">
        <f t="shared" ref="AE348:AG348" si="156">P348*100/$D348</f>
        <v>168.41726618705036</v>
      </c>
      <c r="AF348" s="328">
        <f t="shared" si="156"/>
        <v>165.32374100719426</v>
      </c>
      <c r="AG348" s="329">
        <f t="shared" si="156"/>
        <v>169.71223021582733</v>
      </c>
      <c r="AH348" s="768">
        <v>1</v>
      </c>
      <c r="AI348" s="769">
        <v>1</v>
      </c>
      <c r="AJ348" s="769">
        <v>1</v>
      </c>
      <c r="AK348" s="769">
        <v>1</v>
      </c>
      <c r="AL348" s="769">
        <v>1</v>
      </c>
      <c r="AM348" s="769">
        <v>1</v>
      </c>
      <c r="AN348" s="769">
        <v>1</v>
      </c>
      <c r="AO348" s="769">
        <v>1</v>
      </c>
      <c r="AP348" s="769">
        <v>1</v>
      </c>
      <c r="AQ348" s="769">
        <v>1</v>
      </c>
      <c r="AR348" s="769">
        <v>1</v>
      </c>
      <c r="AS348" s="769">
        <v>1</v>
      </c>
      <c r="AT348" s="769">
        <v>4</v>
      </c>
      <c r="AU348" s="769">
        <v>6</v>
      </c>
      <c r="AV348" s="771">
        <v>7</v>
      </c>
    </row>
    <row r="349" spans="2:48" ht="14.5" x14ac:dyDescent="0.35">
      <c r="B349" s="910"/>
      <c r="C349" s="1" t="s">
        <v>3</v>
      </c>
      <c r="D349" s="741">
        <v>153</v>
      </c>
      <c r="E349" s="741">
        <v>144</v>
      </c>
      <c r="F349" s="741">
        <v>118</v>
      </c>
      <c r="G349" s="741">
        <v>108</v>
      </c>
      <c r="H349" s="741">
        <v>114</v>
      </c>
      <c r="I349" s="741">
        <v>103</v>
      </c>
      <c r="J349" s="741">
        <v>102</v>
      </c>
      <c r="K349" s="741">
        <v>102</v>
      </c>
      <c r="L349" s="741">
        <v>107</v>
      </c>
      <c r="M349" s="741">
        <v>110</v>
      </c>
      <c r="N349" s="741">
        <v>113</v>
      </c>
      <c r="O349" s="741">
        <v>106</v>
      </c>
      <c r="P349" s="742">
        <v>103</v>
      </c>
      <c r="Q349" s="742">
        <v>102</v>
      </c>
      <c r="R349" s="742">
        <v>103</v>
      </c>
      <c r="S349" s="143">
        <f>100</f>
        <v>100</v>
      </c>
      <c r="T349" s="328">
        <f t="shared" si="133"/>
        <v>94.117647058823536</v>
      </c>
      <c r="U349" s="328">
        <f t="shared" si="134"/>
        <v>77.124183006535944</v>
      </c>
      <c r="V349" s="328">
        <f t="shared" si="135"/>
        <v>70.588235294117652</v>
      </c>
      <c r="W349" s="328">
        <f t="shared" si="136"/>
        <v>74.509803921568633</v>
      </c>
      <c r="X349" s="328">
        <f t="shared" si="137"/>
        <v>67.320261437908499</v>
      </c>
      <c r="Y349" s="328">
        <f t="shared" si="138"/>
        <v>66.666666666666671</v>
      </c>
      <c r="Z349" s="328">
        <f t="shared" si="139"/>
        <v>66.666666666666671</v>
      </c>
      <c r="AA349" s="328">
        <f t="shared" si="140"/>
        <v>69.93464052287581</v>
      </c>
      <c r="AB349" s="328">
        <f t="shared" si="140"/>
        <v>71.895424836601308</v>
      </c>
      <c r="AC349" s="328">
        <f t="shared" si="140"/>
        <v>73.856209150326791</v>
      </c>
      <c r="AD349" s="328">
        <f t="shared" si="140"/>
        <v>69.281045751633982</v>
      </c>
      <c r="AE349" s="328">
        <f t="shared" ref="AE349:AG349" si="157">P349*100/$D349</f>
        <v>67.320261437908499</v>
      </c>
      <c r="AF349" s="328">
        <f t="shared" si="157"/>
        <v>66.666666666666671</v>
      </c>
      <c r="AG349" s="329">
        <f t="shared" si="157"/>
        <v>67.320261437908499</v>
      </c>
      <c r="AH349" s="768">
        <v>1</v>
      </c>
      <c r="AI349" s="769">
        <v>1</v>
      </c>
      <c r="AJ349" s="769">
        <v>1</v>
      </c>
      <c r="AK349" s="769">
        <v>1</v>
      </c>
      <c r="AL349" s="769">
        <v>1</v>
      </c>
      <c r="AM349" s="769">
        <v>1</v>
      </c>
      <c r="AN349" s="769">
        <v>1</v>
      </c>
      <c r="AO349" s="769">
        <v>1</v>
      </c>
      <c r="AP349" s="769">
        <v>1</v>
      </c>
      <c r="AQ349" s="769">
        <v>1</v>
      </c>
      <c r="AR349" s="769">
        <v>1</v>
      </c>
      <c r="AS349" s="769">
        <v>1</v>
      </c>
      <c r="AT349" s="769">
        <v>4</v>
      </c>
      <c r="AU349" s="769">
        <v>6</v>
      </c>
      <c r="AV349" s="771">
        <v>7</v>
      </c>
    </row>
    <row r="350" spans="2:48" ht="14.5" x14ac:dyDescent="0.35">
      <c r="B350" s="910"/>
      <c r="C350" s="1" t="s">
        <v>4</v>
      </c>
      <c r="D350" s="741">
        <v>16</v>
      </c>
      <c r="E350" s="741">
        <v>16</v>
      </c>
      <c r="F350" s="741">
        <v>14</v>
      </c>
      <c r="G350" s="741">
        <v>12</v>
      </c>
      <c r="H350" s="741">
        <v>9</v>
      </c>
      <c r="I350" s="741">
        <v>11</v>
      </c>
      <c r="J350" s="741">
        <v>11</v>
      </c>
      <c r="K350" s="741">
        <v>10</v>
      </c>
      <c r="L350" s="741">
        <v>12</v>
      </c>
      <c r="M350" s="741">
        <v>13</v>
      </c>
      <c r="N350" s="741">
        <v>11</v>
      </c>
      <c r="O350" s="741">
        <v>12</v>
      </c>
      <c r="P350" s="742">
        <v>12</v>
      </c>
      <c r="Q350" s="742">
        <v>12</v>
      </c>
      <c r="R350" s="742">
        <v>13</v>
      </c>
      <c r="S350" s="143">
        <f>100</f>
        <v>100</v>
      </c>
      <c r="T350" s="328">
        <f t="shared" si="133"/>
        <v>100</v>
      </c>
      <c r="U350" s="328">
        <f t="shared" si="134"/>
        <v>87.5</v>
      </c>
      <c r="V350" s="328">
        <f t="shared" si="135"/>
        <v>75</v>
      </c>
      <c r="W350" s="328">
        <f t="shared" si="136"/>
        <v>56.25</v>
      </c>
      <c r="X350" s="328">
        <f t="shared" si="137"/>
        <v>68.75</v>
      </c>
      <c r="Y350" s="328">
        <f t="shared" si="138"/>
        <v>68.75</v>
      </c>
      <c r="Z350" s="328">
        <f t="shared" si="139"/>
        <v>62.5</v>
      </c>
      <c r="AA350" s="328">
        <f t="shared" si="140"/>
        <v>75</v>
      </c>
      <c r="AB350" s="328">
        <f t="shared" si="140"/>
        <v>81.25</v>
      </c>
      <c r="AC350" s="328">
        <f t="shared" si="140"/>
        <v>68.75</v>
      </c>
      <c r="AD350" s="328">
        <f t="shared" si="140"/>
        <v>75</v>
      </c>
      <c r="AE350" s="328">
        <f t="shared" ref="AE350:AG350" si="158">P350*100/$D350</f>
        <v>75</v>
      </c>
      <c r="AF350" s="328">
        <f t="shared" si="158"/>
        <v>75</v>
      </c>
      <c r="AG350" s="329">
        <f t="shared" si="158"/>
        <v>81.25</v>
      </c>
      <c r="AH350" s="768">
        <v>1</v>
      </c>
      <c r="AI350" s="769">
        <v>1</v>
      </c>
      <c r="AJ350" s="769">
        <v>1</v>
      </c>
      <c r="AK350" s="769">
        <v>1</v>
      </c>
      <c r="AL350" s="769">
        <v>1</v>
      </c>
      <c r="AM350" s="769">
        <v>1</v>
      </c>
      <c r="AN350" s="769">
        <v>1</v>
      </c>
      <c r="AO350" s="769">
        <v>1</v>
      </c>
      <c r="AP350" s="769">
        <v>1</v>
      </c>
      <c r="AQ350" s="769">
        <v>1</v>
      </c>
      <c r="AR350" s="769">
        <v>1</v>
      </c>
      <c r="AS350" s="769">
        <v>1</v>
      </c>
      <c r="AT350" s="769">
        <v>4</v>
      </c>
      <c r="AU350" s="769">
        <v>6</v>
      </c>
      <c r="AV350" s="771">
        <v>7</v>
      </c>
    </row>
    <row r="351" spans="2:48" ht="14.5" x14ac:dyDescent="0.35">
      <c r="B351" s="910"/>
      <c r="C351" s="1" t="s">
        <v>5</v>
      </c>
      <c r="D351" s="741">
        <v>0</v>
      </c>
      <c r="E351" s="741">
        <v>0</v>
      </c>
      <c r="F351" s="741">
        <v>0</v>
      </c>
      <c r="G351" s="741">
        <v>0</v>
      </c>
      <c r="H351" s="741">
        <v>0</v>
      </c>
      <c r="I351" s="741">
        <v>0</v>
      </c>
      <c r="J351" s="741">
        <v>0</v>
      </c>
      <c r="K351" s="741">
        <v>0</v>
      </c>
      <c r="L351" s="741">
        <v>0</v>
      </c>
      <c r="M351" s="741">
        <v>0</v>
      </c>
      <c r="N351" s="741">
        <v>0</v>
      </c>
      <c r="O351" s="741">
        <v>0</v>
      </c>
      <c r="P351" s="742">
        <v>0</v>
      </c>
      <c r="Q351" s="742">
        <v>0</v>
      </c>
      <c r="R351" s="742">
        <v>0</v>
      </c>
      <c r="S351" s="143">
        <f>100</f>
        <v>100</v>
      </c>
      <c r="T351" s="328" t="e">
        <f t="shared" si="133"/>
        <v>#DIV/0!</v>
      </c>
      <c r="U351" s="328" t="e">
        <f t="shared" si="134"/>
        <v>#DIV/0!</v>
      </c>
      <c r="V351" s="328" t="e">
        <f t="shared" si="135"/>
        <v>#DIV/0!</v>
      </c>
      <c r="W351" s="328" t="e">
        <f t="shared" si="136"/>
        <v>#DIV/0!</v>
      </c>
      <c r="X351" s="328" t="e">
        <f t="shared" si="137"/>
        <v>#DIV/0!</v>
      </c>
      <c r="Y351" s="328" t="e">
        <f t="shared" si="138"/>
        <v>#DIV/0!</v>
      </c>
      <c r="Z351" s="328" t="e">
        <f t="shared" si="139"/>
        <v>#DIV/0!</v>
      </c>
      <c r="AA351" s="328" t="e">
        <f t="shared" si="140"/>
        <v>#DIV/0!</v>
      </c>
      <c r="AB351" s="328" t="e">
        <f t="shared" si="140"/>
        <v>#DIV/0!</v>
      </c>
      <c r="AC351" s="328" t="e">
        <f t="shared" si="140"/>
        <v>#DIV/0!</v>
      </c>
      <c r="AD351" s="328" t="e">
        <f t="shared" si="140"/>
        <v>#DIV/0!</v>
      </c>
      <c r="AE351" s="328" t="e">
        <f t="shared" ref="AE351:AG351" si="159">P351*100/$D351</f>
        <v>#DIV/0!</v>
      </c>
      <c r="AF351" s="328" t="e">
        <f t="shared" si="159"/>
        <v>#DIV/0!</v>
      </c>
      <c r="AG351" s="329" t="e">
        <f t="shared" si="159"/>
        <v>#DIV/0!</v>
      </c>
      <c r="AH351" s="768">
        <v>1</v>
      </c>
      <c r="AI351" s="769">
        <v>1</v>
      </c>
      <c r="AJ351" s="769">
        <v>1</v>
      </c>
      <c r="AK351" s="769">
        <v>1</v>
      </c>
      <c r="AL351" s="769">
        <v>1</v>
      </c>
      <c r="AM351" s="769">
        <v>1</v>
      </c>
      <c r="AN351" s="769">
        <v>1</v>
      </c>
      <c r="AO351" s="769">
        <v>1</v>
      </c>
      <c r="AP351" s="769">
        <v>1</v>
      </c>
      <c r="AQ351" s="769">
        <v>1</v>
      </c>
      <c r="AR351" s="769">
        <v>1</v>
      </c>
      <c r="AS351" s="769">
        <v>1</v>
      </c>
      <c r="AT351" s="769">
        <v>4</v>
      </c>
      <c r="AU351" s="769">
        <v>6</v>
      </c>
      <c r="AV351" s="771">
        <v>7</v>
      </c>
    </row>
    <row r="352" spans="2:48" ht="14.5" x14ac:dyDescent="0.35">
      <c r="B352" s="910"/>
      <c r="C352" s="1" t="s">
        <v>6</v>
      </c>
      <c r="D352" s="741">
        <v>1559</v>
      </c>
      <c r="E352" s="741">
        <v>1571</v>
      </c>
      <c r="F352" s="741">
        <v>1486</v>
      </c>
      <c r="G352" s="741">
        <v>1689</v>
      </c>
      <c r="H352" s="741">
        <v>1800</v>
      </c>
      <c r="I352" s="741">
        <v>1949</v>
      </c>
      <c r="J352" s="741">
        <v>1999</v>
      </c>
      <c r="K352" s="741">
        <v>2093</v>
      </c>
      <c r="L352" s="741">
        <v>2159</v>
      </c>
      <c r="M352" s="741">
        <v>2347</v>
      </c>
      <c r="N352" s="741">
        <v>2383</v>
      </c>
      <c r="O352" s="741">
        <v>2488</v>
      </c>
      <c r="P352" s="742">
        <v>2456</v>
      </c>
      <c r="Q352" s="742">
        <v>2412</v>
      </c>
      <c r="R352" s="742">
        <v>2475</v>
      </c>
      <c r="S352" s="143">
        <f>100</f>
        <v>100</v>
      </c>
      <c r="T352" s="328">
        <f t="shared" si="133"/>
        <v>100.76972418216806</v>
      </c>
      <c r="U352" s="328">
        <f t="shared" si="134"/>
        <v>95.31751122514433</v>
      </c>
      <c r="V352" s="328">
        <f t="shared" si="135"/>
        <v>108.33867864015394</v>
      </c>
      <c r="W352" s="328">
        <f t="shared" si="136"/>
        <v>115.45862732520847</v>
      </c>
      <c r="X352" s="328">
        <f t="shared" si="137"/>
        <v>125.01603592046183</v>
      </c>
      <c r="Y352" s="328">
        <f t="shared" si="138"/>
        <v>128.22322001282873</v>
      </c>
      <c r="Z352" s="328">
        <f t="shared" si="139"/>
        <v>134.25272610647852</v>
      </c>
      <c r="AA352" s="328">
        <f t="shared" si="140"/>
        <v>138.48620910840282</v>
      </c>
      <c r="AB352" s="328">
        <f t="shared" si="140"/>
        <v>150.54522129570236</v>
      </c>
      <c r="AC352" s="328">
        <f t="shared" si="140"/>
        <v>152.85439384220655</v>
      </c>
      <c r="AD352" s="328">
        <f t="shared" si="140"/>
        <v>159.58948043617704</v>
      </c>
      <c r="AE352" s="328">
        <f t="shared" ref="AE352:AG352" si="160">P352*100/$D352</f>
        <v>157.53688261706222</v>
      </c>
      <c r="AF352" s="328">
        <f t="shared" si="160"/>
        <v>154.71456061577933</v>
      </c>
      <c r="AG352" s="329">
        <f t="shared" si="160"/>
        <v>158.75561257216165</v>
      </c>
      <c r="AH352" s="768">
        <v>1</v>
      </c>
      <c r="AI352" s="769">
        <v>1</v>
      </c>
      <c r="AJ352" s="769">
        <v>1</v>
      </c>
      <c r="AK352" s="769">
        <v>1</v>
      </c>
      <c r="AL352" s="769">
        <v>1</v>
      </c>
      <c r="AM352" s="769">
        <v>1</v>
      </c>
      <c r="AN352" s="769">
        <v>1</v>
      </c>
      <c r="AO352" s="769">
        <v>1</v>
      </c>
      <c r="AP352" s="769">
        <v>1</v>
      </c>
      <c r="AQ352" s="769">
        <v>1</v>
      </c>
      <c r="AR352" s="769">
        <v>1</v>
      </c>
      <c r="AS352" s="769">
        <v>1</v>
      </c>
      <c r="AT352" s="769">
        <v>4</v>
      </c>
      <c r="AU352" s="769">
        <v>6</v>
      </c>
      <c r="AV352" s="771">
        <v>7</v>
      </c>
    </row>
    <row r="353" spans="2:48" ht="14.5" x14ac:dyDescent="0.35">
      <c r="B353" s="911"/>
      <c r="C353" s="8" t="s">
        <v>7</v>
      </c>
      <c r="D353">
        <v>1559</v>
      </c>
      <c r="E353">
        <v>1571</v>
      </c>
      <c r="F353">
        <v>1486</v>
      </c>
      <c r="G353">
        <v>1689</v>
      </c>
      <c r="H353">
        <v>1800</v>
      </c>
      <c r="I353">
        <v>1949</v>
      </c>
      <c r="J353">
        <v>1999</v>
      </c>
      <c r="K353">
        <v>2093</v>
      </c>
      <c r="L353">
        <v>2159</v>
      </c>
      <c r="M353">
        <v>2347</v>
      </c>
      <c r="N353">
        <v>2383</v>
      </c>
      <c r="O353">
        <v>2488</v>
      </c>
      <c r="P353">
        <v>2456</v>
      </c>
      <c r="Q353">
        <v>2412</v>
      </c>
      <c r="R353">
        <v>2475</v>
      </c>
      <c r="S353" s="143">
        <f>100</f>
        <v>100</v>
      </c>
      <c r="T353" s="328">
        <f t="shared" si="133"/>
        <v>100.76972418216806</v>
      </c>
      <c r="U353" s="328">
        <f t="shared" si="134"/>
        <v>95.31751122514433</v>
      </c>
      <c r="V353" s="328">
        <f t="shared" si="135"/>
        <v>108.33867864015394</v>
      </c>
      <c r="W353" s="328">
        <f t="shared" si="136"/>
        <v>115.45862732520847</v>
      </c>
      <c r="X353" s="328">
        <f t="shared" si="137"/>
        <v>125.01603592046183</v>
      </c>
      <c r="Y353" s="328">
        <f t="shared" si="138"/>
        <v>128.22322001282873</v>
      </c>
      <c r="Z353" s="328">
        <f t="shared" si="139"/>
        <v>134.25272610647852</v>
      </c>
      <c r="AA353" s="328">
        <f t="shared" si="140"/>
        <v>138.48620910840282</v>
      </c>
      <c r="AB353" s="328">
        <f t="shared" si="140"/>
        <v>150.54522129570236</v>
      </c>
      <c r="AC353" s="328">
        <f t="shared" si="140"/>
        <v>152.85439384220655</v>
      </c>
      <c r="AD353" s="328">
        <f t="shared" si="140"/>
        <v>159.58948043617704</v>
      </c>
      <c r="AE353" s="328">
        <f t="shared" ref="AE353:AG353" si="161">P353*100/$D353</f>
        <v>157.53688261706222</v>
      </c>
      <c r="AF353" s="328">
        <f t="shared" si="161"/>
        <v>154.71456061577933</v>
      </c>
      <c r="AG353" s="329">
        <f t="shared" si="161"/>
        <v>158.75561257216165</v>
      </c>
      <c r="AH353" s="772"/>
      <c r="AI353" s="773"/>
      <c r="AJ353" s="773"/>
      <c r="AK353" s="773"/>
      <c r="AL353" s="773"/>
      <c r="AM353" s="773"/>
      <c r="AN353" s="773"/>
      <c r="AO353" s="773"/>
      <c r="AP353" s="773"/>
      <c r="AQ353" s="773"/>
      <c r="AR353" s="773"/>
      <c r="AS353" s="773"/>
      <c r="AT353" s="773"/>
      <c r="AU353" s="773"/>
      <c r="AV353" s="774"/>
    </row>
    <row r="354" spans="2:48" ht="15" customHeight="1" x14ac:dyDescent="0.35">
      <c r="B354" s="910" t="s">
        <v>70</v>
      </c>
      <c r="C354" s="1" t="s">
        <v>2</v>
      </c>
      <c r="D354" s="741">
        <v>86</v>
      </c>
      <c r="E354" s="741">
        <v>118</v>
      </c>
      <c r="F354" s="741">
        <v>140</v>
      </c>
      <c r="G354" s="741">
        <v>152</v>
      </c>
      <c r="H354" s="741">
        <v>168</v>
      </c>
      <c r="I354" s="741">
        <v>191</v>
      </c>
      <c r="J354" s="741">
        <v>175</v>
      </c>
      <c r="K354" s="741">
        <v>224</v>
      </c>
      <c r="L354" s="741">
        <v>232</v>
      </c>
      <c r="M354" s="741">
        <v>248</v>
      </c>
      <c r="N354" s="741">
        <v>229</v>
      </c>
      <c r="O354" s="741">
        <v>248</v>
      </c>
      <c r="P354" s="742">
        <v>244</v>
      </c>
      <c r="Q354" s="742">
        <v>239</v>
      </c>
      <c r="R354" s="742">
        <v>246</v>
      </c>
      <c r="S354" s="143">
        <f>100</f>
        <v>100</v>
      </c>
      <c r="T354" s="328">
        <f t="shared" si="133"/>
        <v>137.2093023255814</v>
      </c>
      <c r="U354" s="328">
        <f t="shared" si="134"/>
        <v>162.7906976744186</v>
      </c>
      <c r="V354" s="328">
        <f t="shared" si="135"/>
        <v>176.74418604651163</v>
      </c>
      <c r="W354" s="328">
        <f t="shared" si="136"/>
        <v>195.34883720930233</v>
      </c>
      <c r="X354" s="328">
        <f t="shared" si="137"/>
        <v>222.09302325581396</v>
      </c>
      <c r="Y354" s="328">
        <f t="shared" si="138"/>
        <v>203.48837209302326</v>
      </c>
      <c r="Z354" s="328">
        <f t="shared" si="139"/>
        <v>260.46511627906978</v>
      </c>
      <c r="AA354" s="328">
        <f t="shared" si="140"/>
        <v>269.76744186046511</v>
      </c>
      <c r="AB354" s="328">
        <f t="shared" si="140"/>
        <v>288.37209302325579</v>
      </c>
      <c r="AC354" s="328">
        <f t="shared" si="140"/>
        <v>266.27906976744185</v>
      </c>
      <c r="AD354" s="328">
        <f t="shared" si="140"/>
        <v>288.37209302325579</v>
      </c>
      <c r="AE354" s="328">
        <f t="shared" ref="AE354:AG354" si="162">P354*100/$D354</f>
        <v>283.72093023255815</v>
      </c>
      <c r="AF354" s="328">
        <f t="shared" si="162"/>
        <v>277.90697674418607</v>
      </c>
      <c r="AG354" s="329">
        <f t="shared" si="162"/>
        <v>286.04651162790697</v>
      </c>
      <c r="AH354" s="768">
        <v>1</v>
      </c>
      <c r="AI354" s="769">
        <v>1</v>
      </c>
      <c r="AJ354" s="769">
        <v>1</v>
      </c>
      <c r="AK354" s="769">
        <v>1</v>
      </c>
      <c r="AL354" s="769">
        <v>1</v>
      </c>
      <c r="AM354" s="769">
        <v>1</v>
      </c>
      <c r="AN354" s="769">
        <v>1</v>
      </c>
      <c r="AO354" s="769">
        <v>1</v>
      </c>
      <c r="AP354" s="769">
        <v>1</v>
      </c>
      <c r="AQ354" s="769">
        <v>1</v>
      </c>
      <c r="AR354" s="769">
        <v>1</v>
      </c>
      <c r="AS354" s="769">
        <v>1</v>
      </c>
      <c r="AT354" s="769">
        <v>4</v>
      </c>
      <c r="AU354" s="769">
        <v>6</v>
      </c>
      <c r="AV354" s="771">
        <v>7</v>
      </c>
    </row>
    <row r="355" spans="2:48" ht="14.5" x14ac:dyDescent="0.35">
      <c r="B355" s="910"/>
      <c r="C355" s="1" t="s">
        <v>3</v>
      </c>
      <c r="D355" s="741">
        <v>20</v>
      </c>
      <c r="E355" s="741">
        <v>15</v>
      </c>
      <c r="F355" s="741">
        <v>16</v>
      </c>
      <c r="G355" s="741">
        <v>15</v>
      </c>
      <c r="H355" s="741">
        <v>15</v>
      </c>
      <c r="I355" s="741">
        <v>16</v>
      </c>
      <c r="J355" s="741">
        <v>17</v>
      </c>
      <c r="K355" s="741">
        <v>17</v>
      </c>
      <c r="L355" s="741">
        <v>23</v>
      </c>
      <c r="M355" s="741">
        <v>28</v>
      </c>
      <c r="N355" s="741">
        <v>29</v>
      </c>
      <c r="O355" s="741">
        <v>23</v>
      </c>
      <c r="P355" s="742">
        <v>25</v>
      </c>
      <c r="Q355" s="742">
        <v>25</v>
      </c>
      <c r="R355" s="742">
        <v>25</v>
      </c>
      <c r="S355" s="143">
        <f>100</f>
        <v>100</v>
      </c>
      <c r="T355" s="328">
        <f t="shared" si="133"/>
        <v>75</v>
      </c>
      <c r="U355" s="328">
        <f t="shared" si="134"/>
        <v>80</v>
      </c>
      <c r="V355" s="328">
        <f t="shared" si="135"/>
        <v>75</v>
      </c>
      <c r="W355" s="328">
        <f t="shared" si="136"/>
        <v>75</v>
      </c>
      <c r="X355" s="328">
        <f t="shared" si="137"/>
        <v>80</v>
      </c>
      <c r="Y355" s="328">
        <f t="shared" si="138"/>
        <v>85</v>
      </c>
      <c r="Z355" s="328">
        <f t="shared" si="139"/>
        <v>85</v>
      </c>
      <c r="AA355" s="328">
        <f t="shared" si="140"/>
        <v>115</v>
      </c>
      <c r="AB355" s="328">
        <f t="shared" si="140"/>
        <v>140</v>
      </c>
      <c r="AC355" s="328">
        <f t="shared" si="140"/>
        <v>145</v>
      </c>
      <c r="AD355" s="328">
        <f t="shared" si="140"/>
        <v>115</v>
      </c>
      <c r="AE355" s="328">
        <f t="shared" ref="AE355:AG355" si="163">P355*100/$D355</f>
        <v>125</v>
      </c>
      <c r="AF355" s="328">
        <f t="shared" si="163"/>
        <v>125</v>
      </c>
      <c r="AG355" s="329">
        <f t="shared" si="163"/>
        <v>125</v>
      </c>
      <c r="AH355" s="768">
        <v>1</v>
      </c>
      <c r="AI355" s="769">
        <v>1</v>
      </c>
      <c r="AJ355" s="769">
        <v>1</v>
      </c>
      <c r="AK355" s="769">
        <v>1</v>
      </c>
      <c r="AL355" s="769">
        <v>1</v>
      </c>
      <c r="AM355" s="769">
        <v>1</v>
      </c>
      <c r="AN355" s="769">
        <v>1</v>
      </c>
      <c r="AO355" s="769">
        <v>1</v>
      </c>
      <c r="AP355" s="769">
        <v>1</v>
      </c>
      <c r="AQ355" s="769">
        <v>1</v>
      </c>
      <c r="AR355" s="769">
        <v>1</v>
      </c>
      <c r="AS355" s="769">
        <v>1</v>
      </c>
      <c r="AT355" s="769">
        <v>4</v>
      </c>
      <c r="AU355" s="769">
        <v>6</v>
      </c>
      <c r="AV355" s="771">
        <v>7</v>
      </c>
    </row>
    <row r="356" spans="2:48" ht="14.5" x14ac:dyDescent="0.35">
      <c r="B356" s="910"/>
      <c r="C356" s="1" t="s">
        <v>4</v>
      </c>
      <c r="D356" s="741">
        <v>0</v>
      </c>
      <c r="E356" s="741">
        <v>1</v>
      </c>
      <c r="F356" s="741">
        <v>3</v>
      </c>
      <c r="G356" s="741">
        <v>5</v>
      </c>
      <c r="H356" s="741">
        <v>5</v>
      </c>
      <c r="I356" s="741">
        <v>7</v>
      </c>
      <c r="J356" s="741">
        <v>6</v>
      </c>
      <c r="K356" s="741">
        <v>6</v>
      </c>
      <c r="L356" s="741">
        <v>1</v>
      </c>
      <c r="M356" s="741">
        <v>1</v>
      </c>
      <c r="N356" s="741">
        <v>2</v>
      </c>
      <c r="O356" s="741">
        <v>1</v>
      </c>
      <c r="P356" s="742">
        <v>1</v>
      </c>
      <c r="Q356" s="742">
        <v>1</v>
      </c>
      <c r="R356" s="742">
        <v>1</v>
      </c>
      <c r="S356" s="143">
        <f>100</f>
        <v>100</v>
      </c>
      <c r="T356" s="328" t="e">
        <f t="shared" si="133"/>
        <v>#DIV/0!</v>
      </c>
      <c r="U356" s="328" t="e">
        <f t="shared" si="134"/>
        <v>#DIV/0!</v>
      </c>
      <c r="V356" s="328" t="e">
        <f t="shared" si="135"/>
        <v>#DIV/0!</v>
      </c>
      <c r="W356" s="328" t="e">
        <f t="shared" si="136"/>
        <v>#DIV/0!</v>
      </c>
      <c r="X356" s="328" t="e">
        <f t="shared" si="137"/>
        <v>#DIV/0!</v>
      </c>
      <c r="Y356" s="328" t="e">
        <f t="shared" si="138"/>
        <v>#DIV/0!</v>
      </c>
      <c r="Z356" s="328" t="e">
        <f t="shared" si="139"/>
        <v>#DIV/0!</v>
      </c>
      <c r="AA356" s="328" t="e">
        <f t="shared" si="140"/>
        <v>#DIV/0!</v>
      </c>
      <c r="AB356" s="328" t="e">
        <f t="shared" si="140"/>
        <v>#DIV/0!</v>
      </c>
      <c r="AC356" s="328" t="e">
        <f t="shared" si="140"/>
        <v>#DIV/0!</v>
      </c>
      <c r="AD356" s="328" t="e">
        <f t="shared" si="140"/>
        <v>#DIV/0!</v>
      </c>
      <c r="AE356" s="328" t="e">
        <f t="shared" ref="AE356:AG356" si="164">P356*100/$D356</f>
        <v>#DIV/0!</v>
      </c>
      <c r="AF356" s="328" t="e">
        <f t="shared" si="164"/>
        <v>#DIV/0!</v>
      </c>
      <c r="AG356" s="329" t="e">
        <f t="shared" si="164"/>
        <v>#DIV/0!</v>
      </c>
      <c r="AH356" s="768">
        <v>1</v>
      </c>
      <c r="AI356" s="769">
        <v>1</v>
      </c>
      <c r="AJ356" s="769">
        <v>1</v>
      </c>
      <c r="AK356" s="769">
        <v>1</v>
      </c>
      <c r="AL356" s="769">
        <v>1</v>
      </c>
      <c r="AM356" s="769">
        <v>1</v>
      </c>
      <c r="AN356" s="769">
        <v>1</v>
      </c>
      <c r="AO356" s="769">
        <v>1</v>
      </c>
      <c r="AP356" s="769">
        <v>1</v>
      </c>
      <c r="AQ356" s="769">
        <v>1</v>
      </c>
      <c r="AR356" s="769">
        <v>1</v>
      </c>
      <c r="AS356" s="769">
        <v>1</v>
      </c>
      <c r="AT356" s="769">
        <v>4</v>
      </c>
      <c r="AU356" s="769">
        <v>6</v>
      </c>
      <c r="AV356" s="771">
        <v>7</v>
      </c>
    </row>
    <row r="357" spans="2:48" ht="14.5" x14ac:dyDescent="0.35">
      <c r="B357" s="910"/>
      <c r="C357" s="1" t="s">
        <v>5</v>
      </c>
      <c r="D357" s="741">
        <v>0</v>
      </c>
      <c r="E357" s="741">
        <v>0</v>
      </c>
      <c r="F357" s="741">
        <v>0</v>
      </c>
      <c r="G357" s="741">
        <v>0</v>
      </c>
      <c r="H357" s="741">
        <v>0</v>
      </c>
      <c r="I357" s="741">
        <v>0</v>
      </c>
      <c r="J357" s="741">
        <v>0</v>
      </c>
      <c r="K357" s="741">
        <v>0</v>
      </c>
      <c r="L357" s="741">
        <v>0</v>
      </c>
      <c r="M357" s="741">
        <v>0</v>
      </c>
      <c r="N357" s="741">
        <v>0</v>
      </c>
      <c r="O357" s="741">
        <v>0</v>
      </c>
      <c r="P357" s="742">
        <v>0</v>
      </c>
      <c r="Q357" s="742">
        <v>0</v>
      </c>
      <c r="R357" s="742">
        <v>0</v>
      </c>
      <c r="S357" s="143">
        <f>100</f>
        <v>100</v>
      </c>
      <c r="T357" s="328" t="e">
        <f t="shared" si="133"/>
        <v>#DIV/0!</v>
      </c>
      <c r="U357" s="328" t="e">
        <f t="shared" si="134"/>
        <v>#DIV/0!</v>
      </c>
      <c r="V357" s="328" t="e">
        <f t="shared" si="135"/>
        <v>#DIV/0!</v>
      </c>
      <c r="W357" s="328" t="e">
        <f t="shared" si="136"/>
        <v>#DIV/0!</v>
      </c>
      <c r="X357" s="328" t="e">
        <f t="shared" si="137"/>
        <v>#DIV/0!</v>
      </c>
      <c r="Y357" s="328" t="e">
        <f t="shared" si="138"/>
        <v>#DIV/0!</v>
      </c>
      <c r="Z357" s="328" t="e">
        <f t="shared" si="139"/>
        <v>#DIV/0!</v>
      </c>
      <c r="AA357" s="328" t="e">
        <f t="shared" si="140"/>
        <v>#DIV/0!</v>
      </c>
      <c r="AB357" s="328" t="e">
        <f t="shared" si="140"/>
        <v>#DIV/0!</v>
      </c>
      <c r="AC357" s="328" t="e">
        <f t="shared" si="140"/>
        <v>#DIV/0!</v>
      </c>
      <c r="AD357" s="328" t="e">
        <f t="shared" si="140"/>
        <v>#DIV/0!</v>
      </c>
      <c r="AE357" s="328" t="e">
        <f t="shared" ref="AE357:AG357" si="165">P357*100/$D357</f>
        <v>#DIV/0!</v>
      </c>
      <c r="AF357" s="328" t="e">
        <f t="shared" si="165"/>
        <v>#DIV/0!</v>
      </c>
      <c r="AG357" s="329" t="e">
        <f t="shared" si="165"/>
        <v>#DIV/0!</v>
      </c>
      <c r="AH357" s="768">
        <v>1</v>
      </c>
      <c r="AI357" s="769">
        <v>1</v>
      </c>
      <c r="AJ357" s="769">
        <v>1</v>
      </c>
      <c r="AK357" s="769">
        <v>1</v>
      </c>
      <c r="AL357" s="769">
        <v>1</v>
      </c>
      <c r="AM357" s="769">
        <v>1</v>
      </c>
      <c r="AN357" s="769">
        <v>1</v>
      </c>
      <c r="AO357" s="769">
        <v>1</v>
      </c>
      <c r="AP357" s="769">
        <v>1</v>
      </c>
      <c r="AQ357" s="769">
        <v>1</v>
      </c>
      <c r="AR357" s="769">
        <v>1</v>
      </c>
      <c r="AS357" s="769">
        <v>1</v>
      </c>
      <c r="AT357" s="769">
        <v>4</v>
      </c>
      <c r="AU357" s="769">
        <v>6</v>
      </c>
      <c r="AV357" s="771">
        <v>7</v>
      </c>
    </row>
    <row r="358" spans="2:48" ht="14.5" x14ac:dyDescent="0.35">
      <c r="B358" s="910"/>
      <c r="C358" s="1" t="s">
        <v>6</v>
      </c>
      <c r="D358" s="741">
        <v>106</v>
      </c>
      <c r="E358" s="741">
        <v>134</v>
      </c>
      <c r="F358" s="741">
        <v>159</v>
      </c>
      <c r="G358" s="741">
        <v>172</v>
      </c>
      <c r="H358" s="741">
        <v>188</v>
      </c>
      <c r="I358" s="741">
        <v>214</v>
      </c>
      <c r="J358" s="741">
        <v>198</v>
      </c>
      <c r="K358" s="741">
        <v>247</v>
      </c>
      <c r="L358" s="741">
        <v>256</v>
      </c>
      <c r="M358" s="741">
        <v>277</v>
      </c>
      <c r="N358" s="741">
        <v>260</v>
      </c>
      <c r="O358" s="741">
        <v>272</v>
      </c>
      <c r="P358" s="742">
        <v>270</v>
      </c>
      <c r="Q358" s="742">
        <v>265</v>
      </c>
      <c r="R358" s="742">
        <v>272</v>
      </c>
      <c r="S358" s="143">
        <f>100</f>
        <v>100</v>
      </c>
      <c r="T358" s="328">
        <f t="shared" si="133"/>
        <v>126.41509433962264</v>
      </c>
      <c r="U358" s="328">
        <f t="shared" si="134"/>
        <v>150</v>
      </c>
      <c r="V358" s="328">
        <f t="shared" si="135"/>
        <v>162.26415094339623</v>
      </c>
      <c r="W358" s="328">
        <f t="shared" si="136"/>
        <v>177.35849056603774</v>
      </c>
      <c r="X358" s="328">
        <f t="shared" si="137"/>
        <v>201.88679245283018</v>
      </c>
      <c r="Y358" s="328">
        <f t="shared" si="138"/>
        <v>186.79245283018867</v>
      </c>
      <c r="Z358" s="328">
        <f t="shared" si="139"/>
        <v>233.01886792452831</v>
      </c>
      <c r="AA358" s="328">
        <f t="shared" si="140"/>
        <v>241.50943396226415</v>
      </c>
      <c r="AB358" s="328">
        <f t="shared" si="140"/>
        <v>261.32075471698113</v>
      </c>
      <c r="AC358" s="328">
        <f t="shared" si="140"/>
        <v>245.28301886792454</v>
      </c>
      <c r="AD358" s="328">
        <f t="shared" si="140"/>
        <v>256.60377358490564</v>
      </c>
      <c r="AE358" s="328">
        <f t="shared" ref="AE358:AG358" si="166">P358*100/$D358</f>
        <v>254.71698113207546</v>
      </c>
      <c r="AF358" s="328">
        <f t="shared" si="166"/>
        <v>250</v>
      </c>
      <c r="AG358" s="329">
        <f t="shared" si="166"/>
        <v>256.60377358490564</v>
      </c>
      <c r="AH358" s="768">
        <v>1</v>
      </c>
      <c r="AI358" s="769">
        <v>1</v>
      </c>
      <c r="AJ358" s="769">
        <v>1</v>
      </c>
      <c r="AK358" s="769">
        <v>1</v>
      </c>
      <c r="AL358" s="769">
        <v>1</v>
      </c>
      <c r="AM358" s="769">
        <v>1</v>
      </c>
      <c r="AN358" s="769">
        <v>1</v>
      </c>
      <c r="AO358" s="769">
        <v>1</v>
      </c>
      <c r="AP358" s="769">
        <v>1</v>
      </c>
      <c r="AQ358" s="769">
        <v>1</v>
      </c>
      <c r="AR358" s="769">
        <v>1</v>
      </c>
      <c r="AS358" s="769">
        <v>1</v>
      </c>
      <c r="AT358" s="769">
        <v>4</v>
      </c>
      <c r="AU358" s="769">
        <v>6</v>
      </c>
      <c r="AV358" s="771">
        <v>7</v>
      </c>
    </row>
    <row r="359" spans="2:48" ht="14.5" x14ac:dyDescent="0.35">
      <c r="B359" s="911"/>
      <c r="C359" s="8" t="s">
        <v>7</v>
      </c>
      <c r="D359">
        <v>106</v>
      </c>
      <c r="E359">
        <v>134</v>
      </c>
      <c r="F359">
        <v>159</v>
      </c>
      <c r="G359">
        <v>172</v>
      </c>
      <c r="H359">
        <v>188</v>
      </c>
      <c r="I359">
        <v>214</v>
      </c>
      <c r="J359">
        <v>198</v>
      </c>
      <c r="K359">
        <v>247</v>
      </c>
      <c r="L359">
        <v>256</v>
      </c>
      <c r="M359">
        <v>277</v>
      </c>
      <c r="N359">
        <v>260</v>
      </c>
      <c r="O359">
        <v>272</v>
      </c>
      <c r="P359">
        <v>270</v>
      </c>
      <c r="Q359">
        <v>265</v>
      </c>
      <c r="R359">
        <v>272</v>
      </c>
      <c r="S359" s="143">
        <f>100</f>
        <v>100</v>
      </c>
      <c r="T359" s="328">
        <f t="shared" si="133"/>
        <v>126.41509433962264</v>
      </c>
      <c r="U359" s="328">
        <f t="shared" si="134"/>
        <v>150</v>
      </c>
      <c r="V359" s="328">
        <f t="shared" si="135"/>
        <v>162.26415094339623</v>
      </c>
      <c r="W359" s="328">
        <f t="shared" si="136"/>
        <v>177.35849056603774</v>
      </c>
      <c r="X359" s="328">
        <f t="shared" si="137"/>
        <v>201.88679245283018</v>
      </c>
      <c r="Y359" s="328">
        <f t="shared" si="138"/>
        <v>186.79245283018867</v>
      </c>
      <c r="Z359" s="328">
        <f t="shared" si="139"/>
        <v>233.01886792452831</v>
      </c>
      <c r="AA359" s="328">
        <f t="shared" si="140"/>
        <v>241.50943396226415</v>
      </c>
      <c r="AB359" s="328">
        <f t="shared" si="140"/>
        <v>261.32075471698113</v>
      </c>
      <c r="AC359" s="328">
        <f t="shared" si="140"/>
        <v>245.28301886792454</v>
      </c>
      <c r="AD359" s="328">
        <f t="shared" si="140"/>
        <v>256.60377358490564</v>
      </c>
      <c r="AE359" s="328">
        <f t="shared" ref="AE359:AG359" si="167">P359*100/$D359</f>
        <v>254.71698113207546</v>
      </c>
      <c r="AF359" s="328">
        <f t="shared" si="167"/>
        <v>250</v>
      </c>
      <c r="AG359" s="329">
        <f t="shared" si="167"/>
        <v>256.60377358490564</v>
      </c>
      <c r="AH359" s="772"/>
      <c r="AI359" s="773"/>
      <c r="AJ359" s="773"/>
      <c r="AK359" s="773"/>
      <c r="AL359" s="773"/>
      <c r="AM359" s="773"/>
      <c r="AN359" s="773"/>
      <c r="AO359" s="773"/>
      <c r="AP359" s="773"/>
      <c r="AQ359" s="773"/>
      <c r="AR359" s="773"/>
      <c r="AS359" s="773"/>
      <c r="AT359" s="773"/>
      <c r="AU359" s="773"/>
      <c r="AV359" s="774"/>
    </row>
    <row r="360" spans="2:48" ht="15" customHeight="1" x14ac:dyDescent="0.35">
      <c r="B360" s="910" t="s">
        <v>71</v>
      </c>
      <c r="C360" s="1" t="s">
        <v>2</v>
      </c>
      <c r="D360" s="741">
        <v>714</v>
      </c>
      <c r="E360" s="741">
        <v>737</v>
      </c>
      <c r="F360" s="741">
        <v>742</v>
      </c>
      <c r="G360" s="741">
        <v>822</v>
      </c>
      <c r="H360" s="741">
        <v>809</v>
      </c>
      <c r="I360" s="741">
        <v>905</v>
      </c>
      <c r="J360" s="741">
        <v>994</v>
      </c>
      <c r="K360" s="741">
        <v>1076</v>
      </c>
      <c r="L360" s="741">
        <v>1094</v>
      </c>
      <c r="M360" s="741">
        <v>1216</v>
      </c>
      <c r="N360" s="741">
        <v>1198</v>
      </c>
      <c r="O360" s="741">
        <v>1257</v>
      </c>
      <c r="P360" s="742">
        <v>1242</v>
      </c>
      <c r="Q360" s="742">
        <v>1220</v>
      </c>
      <c r="R360" s="742">
        <v>1252</v>
      </c>
      <c r="S360" s="143">
        <f>100</f>
        <v>100</v>
      </c>
      <c r="T360" s="328">
        <f t="shared" si="133"/>
        <v>103.22128851540616</v>
      </c>
      <c r="U360" s="328">
        <f t="shared" si="134"/>
        <v>103.92156862745098</v>
      </c>
      <c r="V360" s="328">
        <f t="shared" si="135"/>
        <v>115.12605042016807</v>
      </c>
      <c r="W360" s="328">
        <f t="shared" si="136"/>
        <v>113.30532212885154</v>
      </c>
      <c r="X360" s="328">
        <f t="shared" si="137"/>
        <v>126.75070028011204</v>
      </c>
      <c r="Y360" s="328">
        <f t="shared" si="138"/>
        <v>139.21568627450981</v>
      </c>
      <c r="Z360" s="328">
        <f t="shared" si="139"/>
        <v>150.70028011204482</v>
      </c>
      <c r="AA360" s="328">
        <f t="shared" si="140"/>
        <v>153.22128851540617</v>
      </c>
      <c r="AB360" s="328">
        <f t="shared" si="140"/>
        <v>170.30812324929971</v>
      </c>
      <c r="AC360" s="328">
        <f t="shared" si="140"/>
        <v>167.78711484593836</v>
      </c>
      <c r="AD360" s="328">
        <f t="shared" si="140"/>
        <v>176.05042016806723</v>
      </c>
      <c r="AE360" s="328">
        <f t="shared" ref="AE360:AG360" si="168">P360*100/$D360</f>
        <v>173.94957983193277</v>
      </c>
      <c r="AF360" s="328">
        <f t="shared" si="168"/>
        <v>170.86834733893556</v>
      </c>
      <c r="AG360" s="329">
        <f t="shared" si="168"/>
        <v>175.35014005602241</v>
      </c>
      <c r="AH360" s="768">
        <v>1</v>
      </c>
      <c r="AI360" s="769">
        <v>1</v>
      </c>
      <c r="AJ360" s="769">
        <v>1</v>
      </c>
      <c r="AK360" s="769">
        <v>1</v>
      </c>
      <c r="AL360" s="769">
        <v>1</v>
      </c>
      <c r="AM360" s="769">
        <v>1</v>
      </c>
      <c r="AN360" s="769">
        <v>1</v>
      </c>
      <c r="AO360" s="769">
        <v>1</v>
      </c>
      <c r="AP360" s="769">
        <v>1</v>
      </c>
      <c r="AQ360" s="769">
        <v>1</v>
      </c>
      <c r="AR360" s="769">
        <v>1</v>
      </c>
      <c r="AS360" s="769">
        <v>1</v>
      </c>
      <c r="AT360" s="769">
        <v>4</v>
      </c>
      <c r="AU360" s="769">
        <v>6</v>
      </c>
      <c r="AV360" s="771">
        <v>7</v>
      </c>
    </row>
    <row r="361" spans="2:48" ht="14.5" x14ac:dyDescent="0.35">
      <c r="B361" s="910"/>
      <c r="C361" s="1" t="s">
        <v>3</v>
      </c>
      <c r="D361" s="741">
        <v>70</v>
      </c>
      <c r="E361" s="741">
        <v>57</v>
      </c>
      <c r="F361" s="741">
        <v>61</v>
      </c>
      <c r="G361" s="741">
        <v>56</v>
      </c>
      <c r="H361" s="741">
        <v>55</v>
      </c>
      <c r="I361" s="741">
        <v>50</v>
      </c>
      <c r="J361" s="741">
        <v>57</v>
      </c>
      <c r="K361" s="741">
        <v>61</v>
      </c>
      <c r="L361" s="741">
        <v>53</v>
      </c>
      <c r="M361" s="741">
        <v>58</v>
      </c>
      <c r="N361" s="741">
        <v>66</v>
      </c>
      <c r="O361" s="741">
        <v>71</v>
      </c>
      <c r="P361" s="742">
        <v>69</v>
      </c>
      <c r="Q361" s="742">
        <v>68</v>
      </c>
      <c r="R361" s="742">
        <v>69</v>
      </c>
      <c r="S361" s="143">
        <f>100</f>
        <v>100</v>
      </c>
      <c r="T361" s="328">
        <f t="shared" si="133"/>
        <v>81.428571428571431</v>
      </c>
      <c r="U361" s="328">
        <f t="shared" si="134"/>
        <v>87.142857142857139</v>
      </c>
      <c r="V361" s="328">
        <f t="shared" si="135"/>
        <v>80</v>
      </c>
      <c r="W361" s="328">
        <f t="shared" si="136"/>
        <v>78.571428571428569</v>
      </c>
      <c r="X361" s="328">
        <f t="shared" si="137"/>
        <v>71.428571428571431</v>
      </c>
      <c r="Y361" s="328">
        <f t="shared" si="138"/>
        <v>81.428571428571431</v>
      </c>
      <c r="Z361" s="328">
        <f t="shared" si="139"/>
        <v>87.142857142857139</v>
      </c>
      <c r="AA361" s="328">
        <f t="shared" si="140"/>
        <v>75.714285714285708</v>
      </c>
      <c r="AB361" s="328">
        <f t="shared" si="140"/>
        <v>82.857142857142861</v>
      </c>
      <c r="AC361" s="328">
        <f t="shared" si="140"/>
        <v>94.285714285714292</v>
      </c>
      <c r="AD361" s="328">
        <f t="shared" si="140"/>
        <v>101.42857142857143</v>
      </c>
      <c r="AE361" s="328">
        <f t="shared" ref="AE361:AG361" si="169">P361*100/$D361</f>
        <v>98.571428571428569</v>
      </c>
      <c r="AF361" s="328">
        <f t="shared" si="169"/>
        <v>97.142857142857139</v>
      </c>
      <c r="AG361" s="329">
        <f t="shared" si="169"/>
        <v>98.571428571428569</v>
      </c>
      <c r="AH361" s="768">
        <v>1</v>
      </c>
      <c r="AI361" s="769">
        <v>1</v>
      </c>
      <c r="AJ361" s="769">
        <v>1</v>
      </c>
      <c r="AK361" s="769">
        <v>1</v>
      </c>
      <c r="AL361" s="769">
        <v>1</v>
      </c>
      <c r="AM361" s="769">
        <v>1</v>
      </c>
      <c r="AN361" s="769">
        <v>1</v>
      </c>
      <c r="AO361" s="769">
        <v>1</v>
      </c>
      <c r="AP361" s="769">
        <v>1</v>
      </c>
      <c r="AQ361" s="769">
        <v>1</v>
      </c>
      <c r="AR361" s="769">
        <v>1</v>
      </c>
      <c r="AS361" s="769">
        <v>1</v>
      </c>
      <c r="AT361" s="769">
        <v>4</v>
      </c>
      <c r="AU361" s="769">
        <v>6</v>
      </c>
      <c r="AV361" s="771">
        <v>7</v>
      </c>
    </row>
    <row r="362" spans="2:48" ht="14.5" x14ac:dyDescent="0.35">
      <c r="B362" s="910"/>
      <c r="C362" s="1" t="s">
        <v>4</v>
      </c>
      <c r="D362" s="741">
        <v>11</v>
      </c>
      <c r="E362" s="741">
        <v>7</v>
      </c>
      <c r="F362" s="741">
        <v>8</v>
      </c>
      <c r="G362" s="741">
        <v>9</v>
      </c>
      <c r="H362" s="741">
        <v>7</v>
      </c>
      <c r="I362" s="741">
        <v>8</v>
      </c>
      <c r="J362" s="741">
        <v>8</v>
      </c>
      <c r="K362" s="741">
        <v>8</v>
      </c>
      <c r="L362" s="741">
        <v>9</v>
      </c>
      <c r="M362" s="741">
        <v>5</v>
      </c>
      <c r="N362" s="741">
        <v>7</v>
      </c>
      <c r="O362" s="741">
        <v>5</v>
      </c>
      <c r="P362" s="742">
        <v>5</v>
      </c>
      <c r="Q362" s="742">
        <v>5</v>
      </c>
      <c r="R362" s="742">
        <v>5</v>
      </c>
      <c r="S362" s="143">
        <f>100</f>
        <v>100</v>
      </c>
      <c r="T362" s="328">
        <f t="shared" si="133"/>
        <v>63.636363636363633</v>
      </c>
      <c r="U362" s="328">
        <f t="shared" si="134"/>
        <v>72.727272727272734</v>
      </c>
      <c r="V362" s="328">
        <f t="shared" si="135"/>
        <v>81.818181818181813</v>
      </c>
      <c r="W362" s="328">
        <f t="shared" si="136"/>
        <v>63.636363636363633</v>
      </c>
      <c r="X362" s="328">
        <f t="shared" si="137"/>
        <v>72.727272727272734</v>
      </c>
      <c r="Y362" s="328">
        <f t="shared" si="138"/>
        <v>72.727272727272734</v>
      </c>
      <c r="Z362" s="328">
        <f t="shared" si="139"/>
        <v>72.727272727272734</v>
      </c>
      <c r="AA362" s="328">
        <f t="shared" si="140"/>
        <v>81.818181818181813</v>
      </c>
      <c r="AB362" s="328">
        <f t="shared" si="140"/>
        <v>45.454545454545453</v>
      </c>
      <c r="AC362" s="328">
        <f t="shared" si="140"/>
        <v>63.636363636363633</v>
      </c>
      <c r="AD362" s="328">
        <f t="shared" si="140"/>
        <v>45.454545454545453</v>
      </c>
      <c r="AE362" s="328">
        <f t="shared" ref="AE362:AG362" si="170">P362*100/$D362</f>
        <v>45.454545454545453</v>
      </c>
      <c r="AF362" s="328">
        <f t="shared" si="170"/>
        <v>45.454545454545453</v>
      </c>
      <c r="AG362" s="329">
        <f t="shared" si="170"/>
        <v>45.454545454545453</v>
      </c>
      <c r="AH362" s="768">
        <v>1</v>
      </c>
      <c r="AI362" s="769">
        <v>1</v>
      </c>
      <c r="AJ362" s="769">
        <v>1</v>
      </c>
      <c r="AK362" s="769">
        <v>1</v>
      </c>
      <c r="AL362" s="769">
        <v>1</v>
      </c>
      <c r="AM362" s="769">
        <v>1</v>
      </c>
      <c r="AN362" s="769">
        <v>1</v>
      </c>
      <c r="AO362" s="769">
        <v>1</v>
      </c>
      <c r="AP362" s="769">
        <v>1</v>
      </c>
      <c r="AQ362" s="769">
        <v>1</v>
      </c>
      <c r="AR362" s="769">
        <v>1</v>
      </c>
      <c r="AS362" s="769">
        <v>1</v>
      </c>
      <c r="AT362" s="769">
        <v>4</v>
      </c>
      <c r="AU362" s="769">
        <v>6</v>
      </c>
      <c r="AV362" s="771">
        <v>7</v>
      </c>
    </row>
    <row r="363" spans="2:48" ht="14.5" x14ac:dyDescent="0.35">
      <c r="B363" s="910"/>
      <c r="C363" s="1" t="s">
        <v>5</v>
      </c>
      <c r="D363" s="741">
        <v>0</v>
      </c>
      <c r="E363" s="741">
        <v>0</v>
      </c>
      <c r="F363" s="741">
        <v>0</v>
      </c>
      <c r="G363" s="741">
        <v>0</v>
      </c>
      <c r="H363" s="741">
        <v>0</v>
      </c>
      <c r="I363" s="741">
        <v>1</v>
      </c>
      <c r="J363" s="741">
        <v>0</v>
      </c>
      <c r="K363" s="741">
        <v>0</v>
      </c>
      <c r="L363" s="741">
        <v>0</v>
      </c>
      <c r="M363" s="741">
        <v>0</v>
      </c>
      <c r="N363" s="741">
        <v>0</v>
      </c>
      <c r="O363" s="741">
        <v>0</v>
      </c>
      <c r="P363" s="742">
        <v>0</v>
      </c>
      <c r="Q363" s="742">
        <v>0</v>
      </c>
      <c r="R363" s="742">
        <v>0</v>
      </c>
      <c r="S363" s="143">
        <f>100</f>
        <v>100</v>
      </c>
      <c r="T363" s="328" t="e">
        <f t="shared" si="133"/>
        <v>#DIV/0!</v>
      </c>
      <c r="U363" s="328" t="e">
        <f t="shared" si="134"/>
        <v>#DIV/0!</v>
      </c>
      <c r="V363" s="328" t="e">
        <f t="shared" si="135"/>
        <v>#DIV/0!</v>
      </c>
      <c r="W363" s="328" t="e">
        <f t="shared" si="136"/>
        <v>#DIV/0!</v>
      </c>
      <c r="X363" s="328" t="e">
        <f t="shared" si="137"/>
        <v>#DIV/0!</v>
      </c>
      <c r="Y363" s="328" t="e">
        <f t="shared" si="138"/>
        <v>#DIV/0!</v>
      </c>
      <c r="Z363" s="328" t="e">
        <f t="shared" si="139"/>
        <v>#DIV/0!</v>
      </c>
      <c r="AA363" s="328" t="e">
        <f t="shared" si="140"/>
        <v>#DIV/0!</v>
      </c>
      <c r="AB363" s="328" t="e">
        <f t="shared" si="140"/>
        <v>#DIV/0!</v>
      </c>
      <c r="AC363" s="328" t="e">
        <f t="shared" si="140"/>
        <v>#DIV/0!</v>
      </c>
      <c r="AD363" s="328" t="e">
        <f t="shared" si="140"/>
        <v>#DIV/0!</v>
      </c>
      <c r="AE363" s="328" t="e">
        <f t="shared" ref="AE363:AG363" si="171">P363*100/$D363</f>
        <v>#DIV/0!</v>
      </c>
      <c r="AF363" s="328" t="e">
        <f t="shared" si="171"/>
        <v>#DIV/0!</v>
      </c>
      <c r="AG363" s="329" t="e">
        <f t="shared" si="171"/>
        <v>#DIV/0!</v>
      </c>
      <c r="AH363" s="768">
        <v>1</v>
      </c>
      <c r="AI363" s="769">
        <v>1</v>
      </c>
      <c r="AJ363" s="769">
        <v>1</v>
      </c>
      <c r="AK363" s="769">
        <v>1</v>
      </c>
      <c r="AL363" s="769">
        <v>1</v>
      </c>
      <c r="AM363" s="769">
        <v>1</v>
      </c>
      <c r="AN363" s="769">
        <v>1</v>
      </c>
      <c r="AO363" s="769">
        <v>1</v>
      </c>
      <c r="AP363" s="769">
        <v>1</v>
      </c>
      <c r="AQ363" s="769">
        <v>1</v>
      </c>
      <c r="AR363" s="769">
        <v>1</v>
      </c>
      <c r="AS363" s="769">
        <v>1</v>
      </c>
      <c r="AT363" s="769">
        <v>4</v>
      </c>
      <c r="AU363" s="769">
        <v>6</v>
      </c>
      <c r="AV363" s="771">
        <v>7</v>
      </c>
    </row>
    <row r="364" spans="2:48" ht="14.5" x14ac:dyDescent="0.35">
      <c r="B364" s="910"/>
      <c r="C364" s="1" t="s">
        <v>6</v>
      </c>
      <c r="D364" s="741">
        <v>795</v>
      </c>
      <c r="E364" s="741">
        <v>801</v>
      </c>
      <c r="F364" s="741">
        <v>811</v>
      </c>
      <c r="G364" s="741">
        <v>887</v>
      </c>
      <c r="H364" s="741">
        <v>871</v>
      </c>
      <c r="I364" s="741">
        <v>964</v>
      </c>
      <c r="J364" s="741">
        <v>1059</v>
      </c>
      <c r="K364" s="741">
        <v>1145</v>
      </c>
      <c r="L364" s="741">
        <v>1156</v>
      </c>
      <c r="M364" s="741">
        <v>1279</v>
      </c>
      <c r="N364" s="741">
        <v>1271</v>
      </c>
      <c r="O364" s="741">
        <v>1333</v>
      </c>
      <c r="P364" s="742">
        <v>1316</v>
      </c>
      <c r="Q364" s="742">
        <v>1293</v>
      </c>
      <c r="R364" s="742">
        <v>1326</v>
      </c>
      <c r="S364" s="143">
        <f>100</f>
        <v>100</v>
      </c>
      <c r="T364" s="328">
        <f t="shared" si="133"/>
        <v>100.75471698113208</v>
      </c>
      <c r="U364" s="328">
        <f t="shared" si="134"/>
        <v>102.0125786163522</v>
      </c>
      <c r="V364" s="328">
        <f t="shared" si="135"/>
        <v>111.57232704402516</v>
      </c>
      <c r="W364" s="328">
        <f t="shared" si="136"/>
        <v>109.55974842767296</v>
      </c>
      <c r="X364" s="328">
        <f t="shared" si="137"/>
        <v>121.25786163522012</v>
      </c>
      <c r="Y364" s="328">
        <f t="shared" si="138"/>
        <v>133.20754716981133</v>
      </c>
      <c r="Z364" s="328">
        <f t="shared" si="139"/>
        <v>144.0251572327044</v>
      </c>
      <c r="AA364" s="328">
        <f t="shared" si="140"/>
        <v>145.40880503144655</v>
      </c>
      <c r="AB364" s="328">
        <f t="shared" si="140"/>
        <v>160.88050314465409</v>
      </c>
      <c r="AC364" s="328">
        <f t="shared" si="140"/>
        <v>159.87421383647799</v>
      </c>
      <c r="AD364" s="328">
        <f t="shared" si="140"/>
        <v>167.67295597484278</v>
      </c>
      <c r="AE364" s="328">
        <f t="shared" ref="AE364:AG364" si="172">P364*100/$D364</f>
        <v>165.53459119496856</v>
      </c>
      <c r="AF364" s="328">
        <f t="shared" si="172"/>
        <v>162.64150943396226</v>
      </c>
      <c r="AG364" s="329">
        <f t="shared" si="172"/>
        <v>166.79245283018867</v>
      </c>
      <c r="AH364" s="768">
        <v>1</v>
      </c>
      <c r="AI364" s="769">
        <v>1</v>
      </c>
      <c r="AJ364" s="769">
        <v>1</v>
      </c>
      <c r="AK364" s="769">
        <v>1</v>
      </c>
      <c r="AL364" s="769">
        <v>1</v>
      </c>
      <c r="AM364" s="769">
        <v>1</v>
      </c>
      <c r="AN364" s="769">
        <v>1</v>
      </c>
      <c r="AO364" s="769">
        <v>1</v>
      </c>
      <c r="AP364" s="769">
        <v>1</v>
      </c>
      <c r="AQ364" s="769">
        <v>1</v>
      </c>
      <c r="AR364" s="769">
        <v>1</v>
      </c>
      <c r="AS364" s="769">
        <v>1</v>
      </c>
      <c r="AT364" s="769">
        <v>4</v>
      </c>
      <c r="AU364" s="769">
        <v>6</v>
      </c>
      <c r="AV364" s="771">
        <v>7</v>
      </c>
    </row>
    <row r="365" spans="2:48" ht="14.5" x14ac:dyDescent="0.35">
      <c r="B365" s="911"/>
      <c r="C365" s="8" t="s">
        <v>7</v>
      </c>
      <c r="D365">
        <v>795</v>
      </c>
      <c r="E365">
        <v>801</v>
      </c>
      <c r="F365">
        <v>811</v>
      </c>
      <c r="G365">
        <v>887</v>
      </c>
      <c r="H365">
        <v>871</v>
      </c>
      <c r="I365">
        <v>963</v>
      </c>
      <c r="J365">
        <v>1059</v>
      </c>
      <c r="K365">
        <v>1145</v>
      </c>
      <c r="L365">
        <v>1156</v>
      </c>
      <c r="M365">
        <v>1279</v>
      </c>
      <c r="N365">
        <v>1271</v>
      </c>
      <c r="O365">
        <v>1333</v>
      </c>
      <c r="P365">
        <v>1316</v>
      </c>
      <c r="Q365">
        <v>1293</v>
      </c>
      <c r="R365">
        <v>1326</v>
      </c>
      <c r="S365" s="143">
        <f>100</f>
        <v>100</v>
      </c>
      <c r="T365" s="328">
        <f t="shared" si="133"/>
        <v>100.75471698113208</v>
      </c>
      <c r="U365" s="328">
        <f t="shared" si="134"/>
        <v>102.0125786163522</v>
      </c>
      <c r="V365" s="328">
        <f t="shared" si="135"/>
        <v>111.57232704402516</v>
      </c>
      <c r="W365" s="328">
        <f t="shared" si="136"/>
        <v>109.55974842767296</v>
      </c>
      <c r="X365" s="328">
        <f t="shared" si="137"/>
        <v>121.13207547169812</v>
      </c>
      <c r="Y365" s="328">
        <f t="shared" si="138"/>
        <v>133.20754716981133</v>
      </c>
      <c r="Z365" s="328">
        <f t="shared" si="139"/>
        <v>144.0251572327044</v>
      </c>
      <c r="AA365" s="328">
        <f t="shared" si="140"/>
        <v>145.40880503144655</v>
      </c>
      <c r="AB365" s="328">
        <f t="shared" si="140"/>
        <v>160.88050314465409</v>
      </c>
      <c r="AC365" s="328">
        <f t="shared" si="140"/>
        <v>159.87421383647799</v>
      </c>
      <c r="AD365" s="328">
        <f t="shared" si="140"/>
        <v>167.67295597484278</v>
      </c>
      <c r="AE365" s="328">
        <f t="shared" ref="AE365:AG365" si="173">P365*100/$D365</f>
        <v>165.53459119496856</v>
      </c>
      <c r="AF365" s="328">
        <f t="shared" si="173"/>
        <v>162.64150943396226</v>
      </c>
      <c r="AG365" s="329">
        <f t="shared" si="173"/>
        <v>166.79245283018867</v>
      </c>
      <c r="AH365" s="772"/>
      <c r="AI365" s="773"/>
      <c r="AJ365" s="773"/>
      <c r="AK365" s="773"/>
      <c r="AL365" s="773"/>
      <c r="AM365" s="773"/>
      <c r="AN365" s="773"/>
      <c r="AO365" s="773"/>
      <c r="AP365" s="773"/>
      <c r="AQ365" s="773"/>
      <c r="AR365" s="773"/>
      <c r="AS365" s="773"/>
      <c r="AT365" s="773"/>
      <c r="AU365" s="773"/>
      <c r="AV365" s="774"/>
    </row>
    <row r="366" spans="2:48" ht="15" customHeight="1" x14ac:dyDescent="0.35">
      <c r="B366" s="910" t="s">
        <v>93</v>
      </c>
      <c r="C366" s="1" t="s">
        <v>2</v>
      </c>
      <c r="D366" s="741">
        <v>774</v>
      </c>
      <c r="E366" s="741">
        <v>830</v>
      </c>
      <c r="F366" s="741">
        <v>998</v>
      </c>
      <c r="G366" s="741">
        <v>1186</v>
      </c>
      <c r="H366" s="741">
        <v>1328</v>
      </c>
      <c r="I366" s="741">
        <v>1543</v>
      </c>
      <c r="J366" s="741">
        <v>1748</v>
      </c>
      <c r="K366" s="741">
        <v>1940</v>
      </c>
      <c r="L366" s="741">
        <v>2057</v>
      </c>
      <c r="M366" s="741">
        <v>2404</v>
      </c>
      <c r="N366" s="741">
        <v>2637</v>
      </c>
      <c r="O366" s="741">
        <v>2697</v>
      </c>
      <c r="P366" s="742">
        <v>2664</v>
      </c>
      <c r="Q366" s="742">
        <v>2614</v>
      </c>
      <c r="R366" s="742">
        <v>2683</v>
      </c>
      <c r="S366" s="143">
        <f>100</f>
        <v>100</v>
      </c>
      <c r="T366" s="328">
        <f t="shared" si="133"/>
        <v>107.23514211886305</v>
      </c>
      <c r="U366" s="328">
        <f t="shared" si="134"/>
        <v>128.94056847545221</v>
      </c>
      <c r="V366" s="328">
        <f t="shared" si="135"/>
        <v>153.22997416020672</v>
      </c>
      <c r="W366" s="328">
        <f t="shared" si="136"/>
        <v>171.57622739018089</v>
      </c>
      <c r="X366" s="328">
        <f t="shared" si="137"/>
        <v>199.35400516795866</v>
      </c>
      <c r="Y366" s="328">
        <f t="shared" si="138"/>
        <v>225.83979328165375</v>
      </c>
      <c r="Z366" s="328">
        <f t="shared" si="139"/>
        <v>250.64599483204134</v>
      </c>
      <c r="AA366" s="328">
        <f t="shared" si="140"/>
        <v>265.76227390180878</v>
      </c>
      <c r="AB366" s="328">
        <f t="shared" si="140"/>
        <v>310.59431524547801</v>
      </c>
      <c r="AC366" s="328">
        <f t="shared" si="140"/>
        <v>340.69767441860466</v>
      </c>
      <c r="AD366" s="328">
        <f t="shared" si="140"/>
        <v>348.44961240310079</v>
      </c>
      <c r="AE366" s="328">
        <f t="shared" ref="AE366:AE413" si="174">P366*100/$D366</f>
        <v>344.18604651162792</v>
      </c>
      <c r="AF366" s="328">
        <f t="shared" ref="AF366:AG413" si="175">Q366*100/$D366</f>
        <v>337.72609819121448</v>
      </c>
      <c r="AG366" s="329">
        <f t="shared" si="175"/>
        <v>346.64082687338504</v>
      </c>
      <c r="AH366" s="768">
        <v>1</v>
      </c>
      <c r="AI366" s="769">
        <v>1</v>
      </c>
      <c r="AJ366" s="769">
        <v>1</v>
      </c>
      <c r="AK366" s="769">
        <v>1</v>
      </c>
      <c r="AL366" s="769">
        <v>1</v>
      </c>
      <c r="AM366" s="769">
        <v>1</v>
      </c>
      <c r="AN366" s="769">
        <v>1</v>
      </c>
      <c r="AO366" s="769">
        <v>1</v>
      </c>
      <c r="AP366" s="769">
        <v>1</v>
      </c>
      <c r="AQ366" s="769">
        <v>1</v>
      </c>
      <c r="AR366" s="769">
        <v>1</v>
      </c>
      <c r="AS366" s="769">
        <v>1</v>
      </c>
      <c r="AT366" s="769">
        <v>4</v>
      </c>
      <c r="AU366" s="769">
        <v>6</v>
      </c>
      <c r="AV366" s="771">
        <v>7</v>
      </c>
    </row>
    <row r="367" spans="2:48" ht="14.5" x14ac:dyDescent="0.35">
      <c r="B367" s="910"/>
      <c r="C367" s="1" t="s">
        <v>3</v>
      </c>
      <c r="D367" s="741">
        <v>32</v>
      </c>
      <c r="E367" s="741">
        <v>34</v>
      </c>
      <c r="F367" s="741">
        <v>28</v>
      </c>
      <c r="G367" s="741">
        <v>32</v>
      </c>
      <c r="H367" s="741">
        <v>35</v>
      </c>
      <c r="I367" s="741">
        <v>38</v>
      </c>
      <c r="J367" s="741">
        <v>38</v>
      </c>
      <c r="K367" s="741">
        <v>45</v>
      </c>
      <c r="L367" s="741">
        <v>40</v>
      </c>
      <c r="M367" s="741">
        <v>38</v>
      </c>
      <c r="N367" s="741">
        <v>37</v>
      </c>
      <c r="O367" s="741">
        <v>31</v>
      </c>
      <c r="P367" s="742">
        <v>37</v>
      </c>
      <c r="Q367" s="742">
        <v>37</v>
      </c>
      <c r="R367" s="742">
        <v>38</v>
      </c>
      <c r="S367" s="143">
        <f>100</f>
        <v>100</v>
      </c>
      <c r="T367" s="328">
        <f t="shared" si="133"/>
        <v>106.25</v>
      </c>
      <c r="U367" s="328">
        <f t="shared" si="134"/>
        <v>87.5</v>
      </c>
      <c r="V367" s="328">
        <f t="shared" si="135"/>
        <v>100</v>
      </c>
      <c r="W367" s="328">
        <f t="shared" si="136"/>
        <v>109.375</v>
      </c>
      <c r="X367" s="328">
        <f t="shared" si="137"/>
        <v>118.75</v>
      </c>
      <c r="Y367" s="328">
        <f t="shared" si="138"/>
        <v>118.75</v>
      </c>
      <c r="Z367" s="328">
        <f t="shared" si="139"/>
        <v>140.625</v>
      </c>
      <c r="AA367" s="328">
        <f t="shared" si="140"/>
        <v>125</v>
      </c>
      <c r="AB367" s="328">
        <f t="shared" si="140"/>
        <v>118.75</v>
      </c>
      <c r="AC367" s="328">
        <f t="shared" si="140"/>
        <v>115.625</v>
      </c>
      <c r="AD367" s="328">
        <f t="shared" si="140"/>
        <v>96.875</v>
      </c>
      <c r="AE367" s="328">
        <f t="shared" si="174"/>
        <v>115.625</v>
      </c>
      <c r="AF367" s="328">
        <f t="shared" si="175"/>
        <v>115.625</v>
      </c>
      <c r="AG367" s="329">
        <f t="shared" si="175"/>
        <v>118.75</v>
      </c>
      <c r="AH367" s="768">
        <v>1</v>
      </c>
      <c r="AI367" s="769">
        <v>1</v>
      </c>
      <c r="AJ367" s="769">
        <v>1</v>
      </c>
      <c r="AK367" s="769">
        <v>1</v>
      </c>
      <c r="AL367" s="769">
        <v>1</v>
      </c>
      <c r="AM367" s="769">
        <v>1</v>
      </c>
      <c r="AN367" s="769">
        <v>1</v>
      </c>
      <c r="AO367" s="769">
        <v>1</v>
      </c>
      <c r="AP367" s="769">
        <v>1</v>
      </c>
      <c r="AQ367" s="769">
        <v>1</v>
      </c>
      <c r="AR367" s="769">
        <v>1</v>
      </c>
      <c r="AS367" s="769">
        <v>1</v>
      </c>
      <c r="AT367" s="769">
        <v>4</v>
      </c>
      <c r="AU367" s="769">
        <v>6</v>
      </c>
      <c r="AV367" s="771">
        <v>7</v>
      </c>
    </row>
    <row r="368" spans="2:48" ht="14.5" x14ac:dyDescent="0.35">
      <c r="B368" s="910"/>
      <c r="C368" s="1" t="s">
        <v>4</v>
      </c>
      <c r="D368" s="741">
        <v>1</v>
      </c>
      <c r="E368" s="741">
        <v>1</v>
      </c>
      <c r="F368" s="741">
        <v>1</v>
      </c>
      <c r="G368" s="741">
        <v>1</v>
      </c>
      <c r="H368" s="741">
        <v>1</v>
      </c>
      <c r="I368" s="741">
        <v>2</v>
      </c>
      <c r="J368" s="741">
        <v>3</v>
      </c>
      <c r="K368" s="741">
        <v>0</v>
      </c>
      <c r="L368" s="741">
        <v>0</v>
      </c>
      <c r="M368" s="741">
        <v>0</v>
      </c>
      <c r="N368" s="741">
        <v>0</v>
      </c>
      <c r="O368" s="741">
        <v>0</v>
      </c>
      <c r="P368" s="742">
        <v>0</v>
      </c>
      <c r="Q368" s="742">
        <v>0</v>
      </c>
      <c r="R368" s="742">
        <v>0</v>
      </c>
      <c r="S368" s="143">
        <f>100</f>
        <v>100</v>
      </c>
      <c r="T368" s="328">
        <f t="shared" si="133"/>
        <v>100</v>
      </c>
      <c r="U368" s="328">
        <f t="shared" si="134"/>
        <v>100</v>
      </c>
      <c r="V368" s="328">
        <f t="shared" si="135"/>
        <v>100</v>
      </c>
      <c r="W368" s="328">
        <f t="shared" si="136"/>
        <v>100</v>
      </c>
      <c r="X368" s="328">
        <f t="shared" si="137"/>
        <v>200</v>
      </c>
      <c r="Y368" s="328">
        <f t="shared" si="138"/>
        <v>300</v>
      </c>
      <c r="Z368" s="328">
        <f t="shared" si="139"/>
        <v>0</v>
      </c>
      <c r="AA368" s="328">
        <f t="shared" si="140"/>
        <v>0</v>
      </c>
      <c r="AB368" s="328">
        <f t="shared" si="140"/>
        <v>0</v>
      </c>
      <c r="AC368" s="328">
        <f t="shared" si="140"/>
        <v>0</v>
      </c>
      <c r="AD368" s="328">
        <f t="shared" si="140"/>
        <v>0</v>
      </c>
      <c r="AE368" s="328">
        <f t="shared" si="174"/>
        <v>0</v>
      </c>
      <c r="AF368" s="328">
        <f t="shared" si="175"/>
        <v>0</v>
      </c>
      <c r="AG368" s="329">
        <f t="shared" si="175"/>
        <v>0</v>
      </c>
      <c r="AH368" s="768">
        <v>1</v>
      </c>
      <c r="AI368" s="769">
        <v>1</v>
      </c>
      <c r="AJ368" s="769">
        <v>1</v>
      </c>
      <c r="AK368" s="769">
        <v>1</v>
      </c>
      <c r="AL368" s="769">
        <v>1</v>
      </c>
      <c r="AM368" s="769">
        <v>1</v>
      </c>
      <c r="AN368" s="769">
        <v>1</v>
      </c>
      <c r="AO368" s="769">
        <v>1</v>
      </c>
      <c r="AP368" s="769">
        <v>1</v>
      </c>
      <c r="AQ368" s="769">
        <v>1</v>
      </c>
      <c r="AR368" s="769">
        <v>1</v>
      </c>
      <c r="AS368" s="769">
        <v>1</v>
      </c>
      <c r="AT368" s="769">
        <v>4</v>
      </c>
      <c r="AU368" s="769">
        <v>6</v>
      </c>
      <c r="AV368" s="771">
        <v>7</v>
      </c>
    </row>
    <row r="369" spans="2:48" ht="14.5" x14ac:dyDescent="0.35">
      <c r="B369" s="910"/>
      <c r="C369" s="1" t="s">
        <v>5</v>
      </c>
      <c r="D369" s="741">
        <v>0</v>
      </c>
      <c r="E369" s="741">
        <v>0</v>
      </c>
      <c r="F369" s="741">
        <v>0</v>
      </c>
      <c r="G369" s="741">
        <v>0</v>
      </c>
      <c r="H369" s="741">
        <v>0</v>
      </c>
      <c r="I369" s="741">
        <v>0</v>
      </c>
      <c r="J369" s="741">
        <v>0</v>
      </c>
      <c r="K369" s="741">
        <v>0</v>
      </c>
      <c r="L369" s="741">
        <v>0</v>
      </c>
      <c r="M369" s="741">
        <v>0</v>
      </c>
      <c r="N369" s="741">
        <v>0</v>
      </c>
      <c r="O369" s="741">
        <v>0</v>
      </c>
      <c r="P369" s="742">
        <v>0</v>
      </c>
      <c r="Q369" s="742">
        <v>0</v>
      </c>
      <c r="R369" s="742">
        <v>0</v>
      </c>
      <c r="S369" s="143">
        <f>100</f>
        <v>100</v>
      </c>
      <c r="T369" s="328" t="e">
        <f t="shared" si="133"/>
        <v>#DIV/0!</v>
      </c>
      <c r="U369" s="328" t="e">
        <f t="shared" si="134"/>
        <v>#DIV/0!</v>
      </c>
      <c r="V369" s="328" t="e">
        <f t="shared" si="135"/>
        <v>#DIV/0!</v>
      </c>
      <c r="W369" s="328" t="e">
        <f t="shared" si="136"/>
        <v>#DIV/0!</v>
      </c>
      <c r="X369" s="328" t="e">
        <f t="shared" si="137"/>
        <v>#DIV/0!</v>
      </c>
      <c r="Y369" s="328" t="e">
        <f t="shared" si="138"/>
        <v>#DIV/0!</v>
      </c>
      <c r="Z369" s="328" t="e">
        <f t="shared" si="139"/>
        <v>#DIV/0!</v>
      </c>
      <c r="AA369" s="328" t="e">
        <f t="shared" si="140"/>
        <v>#DIV/0!</v>
      </c>
      <c r="AB369" s="328" t="e">
        <f t="shared" si="140"/>
        <v>#DIV/0!</v>
      </c>
      <c r="AC369" s="328" t="e">
        <f t="shared" si="140"/>
        <v>#DIV/0!</v>
      </c>
      <c r="AD369" s="328" t="e">
        <f t="shared" si="140"/>
        <v>#DIV/0!</v>
      </c>
      <c r="AE369" s="328" t="e">
        <f t="shared" si="174"/>
        <v>#DIV/0!</v>
      </c>
      <c r="AF369" s="328" t="e">
        <f t="shared" si="175"/>
        <v>#DIV/0!</v>
      </c>
      <c r="AG369" s="329" t="e">
        <f t="shared" si="175"/>
        <v>#DIV/0!</v>
      </c>
      <c r="AH369" s="768">
        <v>1</v>
      </c>
      <c r="AI369" s="769">
        <v>1</v>
      </c>
      <c r="AJ369" s="769">
        <v>1</v>
      </c>
      <c r="AK369" s="769">
        <v>1</v>
      </c>
      <c r="AL369" s="769">
        <v>1</v>
      </c>
      <c r="AM369" s="769">
        <v>1</v>
      </c>
      <c r="AN369" s="769">
        <v>1</v>
      </c>
      <c r="AO369" s="769">
        <v>1</v>
      </c>
      <c r="AP369" s="769">
        <v>1</v>
      </c>
      <c r="AQ369" s="769">
        <v>1</v>
      </c>
      <c r="AR369" s="769">
        <v>1</v>
      </c>
      <c r="AS369" s="769">
        <v>1</v>
      </c>
      <c r="AT369" s="769">
        <v>4</v>
      </c>
      <c r="AU369" s="769">
        <v>6</v>
      </c>
      <c r="AV369" s="771">
        <v>7</v>
      </c>
    </row>
    <row r="370" spans="2:48" ht="14.5" x14ac:dyDescent="0.35">
      <c r="B370" s="910"/>
      <c r="C370" s="1" t="s">
        <v>6</v>
      </c>
      <c r="D370" s="741">
        <v>807</v>
      </c>
      <c r="E370" s="741">
        <v>865</v>
      </c>
      <c r="F370" s="741">
        <v>1027</v>
      </c>
      <c r="G370" s="741">
        <v>1219</v>
      </c>
      <c r="H370" s="741">
        <v>1364</v>
      </c>
      <c r="I370" s="741">
        <v>1583</v>
      </c>
      <c r="J370" s="741">
        <v>1789</v>
      </c>
      <c r="K370" s="741">
        <v>1985</v>
      </c>
      <c r="L370" s="741">
        <v>2097</v>
      </c>
      <c r="M370" s="741">
        <v>2442</v>
      </c>
      <c r="N370" s="741">
        <v>2674</v>
      </c>
      <c r="O370" s="741">
        <v>2728</v>
      </c>
      <c r="P370" s="742">
        <v>2701</v>
      </c>
      <c r="Q370" s="742">
        <v>2651</v>
      </c>
      <c r="R370" s="742">
        <v>2721</v>
      </c>
      <c r="S370" s="143">
        <f>100</f>
        <v>100</v>
      </c>
      <c r="T370" s="328">
        <f t="shared" si="133"/>
        <v>107.18711276332094</v>
      </c>
      <c r="U370" s="328">
        <f t="shared" si="134"/>
        <v>127.26146220570013</v>
      </c>
      <c r="V370" s="328">
        <f t="shared" si="135"/>
        <v>151.05328376703841</v>
      </c>
      <c r="W370" s="328">
        <f t="shared" si="136"/>
        <v>169.02106567534076</v>
      </c>
      <c r="X370" s="328">
        <f t="shared" si="137"/>
        <v>196.15861214374226</v>
      </c>
      <c r="Y370" s="328">
        <f t="shared" si="138"/>
        <v>221.68525402726146</v>
      </c>
      <c r="Z370" s="328">
        <f t="shared" si="139"/>
        <v>245.9727385377943</v>
      </c>
      <c r="AA370" s="328">
        <f t="shared" si="140"/>
        <v>259.85130111524165</v>
      </c>
      <c r="AB370" s="328">
        <f t="shared" si="140"/>
        <v>302.6022304832714</v>
      </c>
      <c r="AC370" s="328">
        <f t="shared" si="140"/>
        <v>331.35068153655516</v>
      </c>
      <c r="AD370" s="328">
        <f t="shared" si="140"/>
        <v>338.04213135068153</v>
      </c>
      <c r="AE370" s="328">
        <f t="shared" si="174"/>
        <v>334.69640644361834</v>
      </c>
      <c r="AF370" s="328">
        <f t="shared" si="175"/>
        <v>328.5006195786865</v>
      </c>
      <c r="AG370" s="329">
        <f t="shared" si="175"/>
        <v>337.17472118959108</v>
      </c>
      <c r="AH370" s="768">
        <v>1</v>
      </c>
      <c r="AI370" s="769">
        <v>1</v>
      </c>
      <c r="AJ370" s="769">
        <v>1</v>
      </c>
      <c r="AK370" s="769">
        <v>1</v>
      </c>
      <c r="AL370" s="769">
        <v>1</v>
      </c>
      <c r="AM370" s="769">
        <v>1</v>
      </c>
      <c r="AN370" s="769">
        <v>1</v>
      </c>
      <c r="AO370" s="769">
        <v>1</v>
      </c>
      <c r="AP370" s="769">
        <v>1</v>
      </c>
      <c r="AQ370" s="769">
        <v>1</v>
      </c>
      <c r="AR370" s="769">
        <v>1</v>
      </c>
      <c r="AS370" s="769">
        <v>1</v>
      </c>
      <c r="AT370" s="769">
        <v>4</v>
      </c>
      <c r="AU370" s="769">
        <v>6</v>
      </c>
      <c r="AV370" s="771">
        <v>7</v>
      </c>
    </row>
    <row r="371" spans="2:48" ht="14.5" x14ac:dyDescent="0.35">
      <c r="B371" s="911"/>
      <c r="C371" s="8" t="s">
        <v>7</v>
      </c>
      <c r="D371">
        <v>807</v>
      </c>
      <c r="E371">
        <v>865</v>
      </c>
      <c r="F371">
        <v>1027</v>
      </c>
      <c r="G371">
        <v>1219</v>
      </c>
      <c r="H371">
        <v>1364</v>
      </c>
      <c r="I371">
        <v>1583</v>
      </c>
      <c r="J371">
        <v>1789</v>
      </c>
      <c r="K371">
        <v>1985</v>
      </c>
      <c r="L371">
        <v>2097</v>
      </c>
      <c r="M371">
        <v>2442</v>
      </c>
      <c r="N371">
        <v>2674</v>
      </c>
      <c r="O371">
        <v>2728</v>
      </c>
      <c r="P371">
        <v>2701</v>
      </c>
      <c r="Q371">
        <v>2651</v>
      </c>
      <c r="R371">
        <v>2721</v>
      </c>
      <c r="S371" s="143">
        <f>100</f>
        <v>100</v>
      </c>
      <c r="T371" s="328">
        <f t="shared" si="133"/>
        <v>107.18711276332094</v>
      </c>
      <c r="U371" s="328">
        <f t="shared" si="134"/>
        <v>127.26146220570013</v>
      </c>
      <c r="V371" s="328">
        <f t="shared" si="135"/>
        <v>151.05328376703841</v>
      </c>
      <c r="W371" s="328">
        <f t="shared" si="136"/>
        <v>169.02106567534076</v>
      </c>
      <c r="X371" s="328">
        <f t="shared" si="137"/>
        <v>196.15861214374226</v>
      </c>
      <c r="Y371" s="328">
        <f t="shared" si="138"/>
        <v>221.68525402726146</v>
      </c>
      <c r="Z371" s="328">
        <f t="shared" si="139"/>
        <v>245.9727385377943</v>
      </c>
      <c r="AA371" s="328">
        <f t="shared" si="140"/>
        <v>259.85130111524165</v>
      </c>
      <c r="AB371" s="328">
        <f t="shared" si="140"/>
        <v>302.6022304832714</v>
      </c>
      <c r="AC371" s="328">
        <f t="shared" si="140"/>
        <v>331.35068153655516</v>
      </c>
      <c r="AD371" s="328">
        <f t="shared" si="140"/>
        <v>338.04213135068153</v>
      </c>
      <c r="AE371" s="328">
        <f t="shared" si="174"/>
        <v>334.69640644361834</v>
      </c>
      <c r="AF371" s="328">
        <f t="shared" si="175"/>
        <v>328.5006195786865</v>
      </c>
      <c r="AG371" s="329">
        <f t="shared" si="175"/>
        <v>337.17472118959108</v>
      </c>
      <c r="AH371" s="772"/>
      <c r="AI371" s="773"/>
      <c r="AJ371" s="773"/>
      <c r="AK371" s="773"/>
      <c r="AL371" s="773"/>
      <c r="AM371" s="773"/>
      <c r="AN371" s="773"/>
      <c r="AO371" s="773"/>
      <c r="AP371" s="773"/>
      <c r="AQ371" s="773"/>
      <c r="AR371" s="773"/>
      <c r="AS371" s="773"/>
      <c r="AT371" s="773"/>
      <c r="AU371" s="773"/>
      <c r="AV371" s="774"/>
    </row>
    <row r="372" spans="2:48" ht="15" customHeight="1" x14ac:dyDescent="0.35">
      <c r="B372" s="910" t="s">
        <v>72</v>
      </c>
      <c r="C372" s="1" t="s">
        <v>2</v>
      </c>
      <c r="D372" s="741">
        <v>59</v>
      </c>
      <c r="E372" s="741">
        <v>63</v>
      </c>
      <c r="F372" s="741">
        <v>85</v>
      </c>
      <c r="G372" s="741">
        <v>95</v>
      </c>
      <c r="H372" s="741">
        <v>103</v>
      </c>
      <c r="I372" s="741">
        <v>107</v>
      </c>
      <c r="J372" s="741">
        <v>109</v>
      </c>
      <c r="K372" s="741">
        <v>114</v>
      </c>
      <c r="L372" s="741">
        <v>117</v>
      </c>
      <c r="M372" s="741">
        <v>123</v>
      </c>
      <c r="N372" s="741">
        <v>126</v>
      </c>
      <c r="O372" s="741">
        <v>131</v>
      </c>
      <c r="P372" s="742">
        <v>129</v>
      </c>
      <c r="Q372" s="742">
        <v>126</v>
      </c>
      <c r="R372" s="742">
        <v>129</v>
      </c>
      <c r="S372" s="143">
        <f>100</f>
        <v>100</v>
      </c>
      <c r="T372" s="328">
        <f t="shared" si="133"/>
        <v>106.77966101694915</v>
      </c>
      <c r="U372" s="328">
        <f t="shared" si="134"/>
        <v>144.06779661016949</v>
      </c>
      <c r="V372" s="328">
        <f t="shared" si="135"/>
        <v>161.01694915254237</v>
      </c>
      <c r="W372" s="328">
        <f t="shared" si="136"/>
        <v>174.57627118644066</v>
      </c>
      <c r="X372" s="328">
        <f t="shared" si="137"/>
        <v>181.35593220338984</v>
      </c>
      <c r="Y372" s="328">
        <f t="shared" si="138"/>
        <v>184.74576271186442</v>
      </c>
      <c r="Z372" s="328">
        <f t="shared" si="139"/>
        <v>193.22033898305085</v>
      </c>
      <c r="AA372" s="328">
        <f t="shared" si="140"/>
        <v>198.30508474576271</v>
      </c>
      <c r="AB372" s="328">
        <f t="shared" si="140"/>
        <v>208.47457627118644</v>
      </c>
      <c r="AC372" s="328">
        <f t="shared" si="140"/>
        <v>213.5593220338983</v>
      </c>
      <c r="AD372" s="328">
        <f t="shared" si="140"/>
        <v>222.03389830508473</v>
      </c>
      <c r="AE372" s="328">
        <f t="shared" si="174"/>
        <v>218.64406779661016</v>
      </c>
      <c r="AF372" s="328">
        <f t="shared" si="175"/>
        <v>213.5593220338983</v>
      </c>
      <c r="AG372" s="329">
        <f t="shared" si="175"/>
        <v>218.64406779661016</v>
      </c>
      <c r="AH372" s="768">
        <v>1</v>
      </c>
      <c r="AI372" s="769">
        <v>1</v>
      </c>
      <c r="AJ372" s="769">
        <v>1</v>
      </c>
      <c r="AK372" s="769">
        <v>1</v>
      </c>
      <c r="AL372" s="769">
        <v>1</v>
      </c>
      <c r="AM372" s="769">
        <v>1</v>
      </c>
      <c r="AN372" s="769">
        <v>1</v>
      </c>
      <c r="AO372" s="769">
        <v>1</v>
      </c>
      <c r="AP372" s="769">
        <v>1</v>
      </c>
      <c r="AQ372" s="769">
        <v>1</v>
      </c>
      <c r="AR372" s="769">
        <v>1</v>
      </c>
      <c r="AS372" s="769">
        <v>1</v>
      </c>
      <c r="AT372" s="769">
        <v>4</v>
      </c>
      <c r="AU372" s="769">
        <v>6</v>
      </c>
      <c r="AV372" s="771">
        <v>7</v>
      </c>
    </row>
    <row r="373" spans="2:48" ht="14.5" x14ac:dyDescent="0.35">
      <c r="B373" s="910"/>
      <c r="C373" s="1" t="s">
        <v>3</v>
      </c>
      <c r="D373" s="741">
        <v>2</v>
      </c>
      <c r="E373" s="741">
        <v>2</v>
      </c>
      <c r="F373" s="741">
        <v>3</v>
      </c>
      <c r="G373" s="741">
        <v>2</v>
      </c>
      <c r="H373" s="741">
        <v>3</v>
      </c>
      <c r="I373" s="741">
        <v>3</v>
      </c>
      <c r="J373" s="741">
        <v>3</v>
      </c>
      <c r="K373" s="741">
        <v>3</v>
      </c>
      <c r="L373" s="741">
        <v>4</v>
      </c>
      <c r="M373" s="741">
        <v>6</v>
      </c>
      <c r="N373" s="741">
        <v>7</v>
      </c>
      <c r="O373" s="741">
        <v>8</v>
      </c>
      <c r="P373" s="742">
        <v>7</v>
      </c>
      <c r="Q373" s="742">
        <v>7</v>
      </c>
      <c r="R373" s="742">
        <v>7</v>
      </c>
      <c r="S373" s="143">
        <f>100</f>
        <v>100</v>
      </c>
      <c r="T373" s="328">
        <f t="shared" si="133"/>
        <v>100</v>
      </c>
      <c r="U373" s="328">
        <f t="shared" si="134"/>
        <v>150</v>
      </c>
      <c r="V373" s="328">
        <f t="shared" si="135"/>
        <v>100</v>
      </c>
      <c r="W373" s="328">
        <f t="shared" si="136"/>
        <v>150</v>
      </c>
      <c r="X373" s="328">
        <f t="shared" si="137"/>
        <v>150</v>
      </c>
      <c r="Y373" s="328">
        <f t="shared" si="138"/>
        <v>150</v>
      </c>
      <c r="Z373" s="328">
        <f t="shared" si="139"/>
        <v>150</v>
      </c>
      <c r="AA373" s="328">
        <f t="shared" si="140"/>
        <v>200</v>
      </c>
      <c r="AB373" s="328">
        <f t="shared" si="140"/>
        <v>300</v>
      </c>
      <c r="AC373" s="328">
        <f t="shared" si="140"/>
        <v>350</v>
      </c>
      <c r="AD373" s="328">
        <f t="shared" si="140"/>
        <v>400</v>
      </c>
      <c r="AE373" s="328">
        <f t="shared" si="174"/>
        <v>350</v>
      </c>
      <c r="AF373" s="328">
        <f t="shared" si="175"/>
        <v>350</v>
      </c>
      <c r="AG373" s="329">
        <f t="shared" si="175"/>
        <v>350</v>
      </c>
      <c r="AH373" s="768">
        <v>1</v>
      </c>
      <c r="AI373" s="769">
        <v>1</v>
      </c>
      <c r="AJ373" s="769">
        <v>1</v>
      </c>
      <c r="AK373" s="769">
        <v>1</v>
      </c>
      <c r="AL373" s="769">
        <v>1</v>
      </c>
      <c r="AM373" s="769">
        <v>1</v>
      </c>
      <c r="AN373" s="769">
        <v>1</v>
      </c>
      <c r="AO373" s="769">
        <v>1</v>
      </c>
      <c r="AP373" s="769">
        <v>1</v>
      </c>
      <c r="AQ373" s="769">
        <v>1</v>
      </c>
      <c r="AR373" s="769">
        <v>1</v>
      </c>
      <c r="AS373" s="769">
        <v>1</v>
      </c>
      <c r="AT373" s="769">
        <v>4</v>
      </c>
      <c r="AU373" s="769">
        <v>6</v>
      </c>
      <c r="AV373" s="771">
        <v>7</v>
      </c>
    </row>
    <row r="374" spans="2:48" ht="14.5" x14ac:dyDescent="0.35">
      <c r="B374" s="910"/>
      <c r="C374" s="1" t="s">
        <v>4</v>
      </c>
      <c r="D374" s="741">
        <v>0</v>
      </c>
      <c r="E374" s="741">
        <v>0</v>
      </c>
      <c r="F374" s="741">
        <v>0</v>
      </c>
      <c r="G374" s="741">
        <v>0</v>
      </c>
      <c r="H374" s="741">
        <v>0</v>
      </c>
      <c r="I374" s="741">
        <v>0</v>
      </c>
      <c r="J374" s="741">
        <v>0</v>
      </c>
      <c r="K374" s="741">
        <v>0</v>
      </c>
      <c r="L374" s="741">
        <v>0</v>
      </c>
      <c r="M374" s="741">
        <v>0</v>
      </c>
      <c r="N374" s="741">
        <v>0</v>
      </c>
      <c r="O374" s="741">
        <v>0</v>
      </c>
      <c r="P374" s="742">
        <v>0</v>
      </c>
      <c r="Q374" s="742">
        <v>0</v>
      </c>
      <c r="R374" s="742">
        <v>0</v>
      </c>
      <c r="S374" s="143">
        <f>100</f>
        <v>100</v>
      </c>
      <c r="T374" s="328" t="e">
        <f t="shared" si="133"/>
        <v>#DIV/0!</v>
      </c>
      <c r="U374" s="328" t="e">
        <f t="shared" si="134"/>
        <v>#DIV/0!</v>
      </c>
      <c r="V374" s="328" t="e">
        <f t="shared" si="135"/>
        <v>#DIV/0!</v>
      </c>
      <c r="W374" s="328" t="e">
        <f t="shared" si="136"/>
        <v>#DIV/0!</v>
      </c>
      <c r="X374" s="328" t="e">
        <f t="shared" si="137"/>
        <v>#DIV/0!</v>
      </c>
      <c r="Y374" s="328" t="e">
        <f t="shared" si="138"/>
        <v>#DIV/0!</v>
      </c>
      <c r="Z374" s="328" t="e">
        <f t="shared" si="139"/>
        <v>#DIV/0!</v>
      </c>
      <c r="AA374" s="328" t="e">
        <f t="shared" si="140"/>
        <v>#DIV/0!</v>
      </c>
      <c r="AB374" s="328" t="e">
        <f t="shared" si="140"/>
        <v>#DIV/0!</v>
      </c>
      <c r="AC374" s="328" t="e">
        <f t="shared" si="140"/>
        <v>#DIV/0!</v>
      </c>
      <c r="AD374" s="328" t="e">
        <f t="shared" si="140"/>
        <v>#DIV/0!</v>
      </c>
      <c r="AE374" s="328" t="e">
        <f t="shared" si="174"/>
        <v>#DIV/0!</v>
      </c>
      <c r="AF374" s="328" t="e">
        <f t="shared" si="175"/>
        <v>#DIV/0!</v>
      </c>
      <c r="AG374" s="329" t="e">
        <f t="shared" si="175"/>
        <v>#DIV/0!</v>
      </c>
      <c r="AH374" s="768">
        <v>1</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5" x14ac:dyDescent="0.35">
      <c r="B375" s="910"/>
      <c r="C375" s="1" t="s">
        <v>5</v>
      </c>
      <c r="D375" s="741">
        <v>0</v>
      </c>
      <c r="E375" s="741">
        <v>0</v>
      </c>
      <c r="F375" s="741">
        <v>0</v>
      </c>
      <c r="G375" s="741">
        <v>0</v>
      </c>
      <c r="H375" s="741">
        <v>0</v>
      </c>
      <c r="I375" s="741">
        <v>0</v>
      </c>
      <c r="J375" s="741">
        <v>0</v>
      </c>
      <c r="K375" s="741">
        <v>0</v>
      </c>
      <c r="L375" s="741">
        <v>0</v>
      </c>
      <c r="M375" s="741">
        <v>0</v>
      </c>
      <c r="N375" s="741">
        <v>0</v>
      </c>
      <c r="O375" s="741">
        <v>0</v>
      </c>
      <c r="P375" s="742">
        <v>0</v>
      </c>
      <c r="Q375" s="742">
        <v>0</v>
      </c>
      <c r="R375" s="742">
        <v>0</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68">
        <v>1</v>
      </c>
      <c r="AI375" s="769">
        <v>1</v>
      </c>
      <c r="AJ375" s="769">
        <v>1</v>
      </c>
      <c r="AK375" s="769">
        <v>1</v>
      </c>
      <c r="AL375" s="769">
        <v>1</v>
      </c>
      <c r="AM375" s="769">
        <v>1</v>
      </c>
      <c r="AN375" s="769">
        <v>1</v>
      </c>
      <c r="AO375" s="769">
        <v>1</v>
      </c>
      <c r="AP375" s="769">
        <v>1</v>
      </c>
      <c r="AQ375" s="769">
        <v>1</v>
      </c>
      <c r="AR375" s="769">
        <v>1</v>
      </c>
      <c r="AS375" s="769">
        <v>1</v>
      </c>
      <c r="AT375" s="769">
        <v>4</v>
      </c>
      <c r="AU375" s="769">
        <v>6</v>
      </c>
      <c r="AV375" s="771">
        <v>7</v>
      </c>
    </row>
    <row r="376" spans="2:48" ht="14.5" x14ac:dyDescent="0.35">
      <c r="B376" s="910"/>
      <c r="C376" s="1" t="s">
        <v>6</v>
      </c>
      <c r="D376" s="741">
        <v>61</v>
      </c>
      <c r="E376" s="741">
        <v>65</v>
      </c>
      <c r="F376" s="741">
        <v>88</v>
      </c>
      <c r="G376" s="741">
        <v>97</v>
      </c>
      <c r="H376" s="741">
        <v>106</v>
      </c>
      <c r="I376" s="741">
        <v>110</v>
      </c>
      <c r="J376" s="741">
        <v>112</v>
      </c>
      <c r="K376" s="741">
        <v>117</v>
      </c>
      <c r="L376" s="741">
        <v>121</v>
      </c>
      <c r="M376" s="741">
        <v>129</v>
      </c>
      <c r="N376" s="741">
        <v>133</v>
      </c>
      <c r="O376" s="741">
        <v>139</v>
      </c>
      <c r="P376" s="742">
        <v>136</v>
      </c>
      <c r="Q376" s="742">
        <v>133</v>
      </c>
      <c r="R376" s="742">
        <v>136</v>
      </c>
      <c r="S376" s="143">
        <f>100</f>
        <v>100</v>
      </c>
      <c r="T376" s="328">
        <f t="shared" si="133"/>
        <v>106.55737704918033</v>
      </c>
      <c r="U376" s="328">
        <f t="shared" si="134"/>
        <v>144.26229508196721</v>
      </c>
      <c r="V376" s="328">
        <f t="shared" si="135"/>
        <v>159.01639344262296</v>
      </c>
      <c r="W376" s="328">
        <f t="shared" si="136"/>
        <v>173.7704918032787</v>
      </c>
      <c r="X376" s="328">
        <f t="shared" si="137"/>
        <v>180.32786885245901</v>
      </c>
      <c r="Y376" s="328">
        <f t="shared" si="138"/>
        <v>183.60655737704917</v>
      </c>
      <c r="Z376" s="328">
        <f t="shared" si="139"/>
        <v>191.80327868852459</v>
      </c>
      <c r="AA376" s="328">
        <f t="shared" si="140"/>
        <v>198.36065573770492</v>
      </c>
      <c r="AB376" s="328">
        <f t="shared" si="140"/>
        <v>211.47540983606558</v>
      </c>
      <c r="AC376" s="328">
        <f t="shared" si="140"/>
        <v>218.03278688524591</v>
      </c>
      <c r="AD376" s="328">
        <f t="shared" si="140"/>
        <v>227.86885245901638</v>
      </c>
      <c r="AE376" s="328">
        <f t="shared" si="174"/>
        <v>222.95081967213116</v>
      </c>
      <c r="AF376" s="328">
        <f t="shared" si="175"/>
        <v>218.03278688524591</v>
      </c>
      <c r="AG376" s="329">
        <f t="shared" si="175"/>
        <v>222.95081967213116</v>
      </c>
      <c r="AH376" s="768">
        <v>1</v>
      </c>
      <c r="AI376" s="769">
        <v>1</v>
      </c>
      <c r="AJ376" s="769">
        <v>1</v>
      </c>
      <c r="AK376" s="769">
        <v>1</v>
      </c>
      <c r="AL376" s="769">
        <v>1</v>
      </c>
      <c r="AM376" s="769">
        <v>1</v>
      </c>
      <c r="AN376" s="769">
        <v>1</v>
      </c>
      <c r="AO376" s="769">
        <v>1</v>
      </c>
      <c r="AP376" s="769">
        <v>1</v>
      </c>
      <c r="AQ376" s="769">
        <v>1</v>
      </c>
      <c r="AR376" s="769">
        <v>1</v>
      </c>
      <c r="AS376" s="769">
        <v>1</v>
      </c>
      <c r="AT376" s="769">
        <v>4</v>
      </c>
      <c r="AU376" s="769">
        <v>6</v>
      </c>
      <c r="AV376" s="771">
        <v>7</v>
      </c>
    </row>
    <row r="377" spans="2:48" ht="14.5" x14ac:dyDescent="0.35">
      <c r="B377" s="911"/>
      <c r="C377" s="8" t="s">
        <v>7</v>
      </c>
      <c r="D377">
        <v>61</v>
      </c>
      <c r="E377">
        <v>65</v>
      </c>
      <c r="F377">
        <v>88</v>
      </c>
      <c r="G377">
        <v>97</v>
      </c>
      <c r="H377">
        <v>106</v>
      </c>
      <c r="I377">
        <v>110</v>
      </c>
      <c r="J377">
        <v>112</v>
      </c>
      <c r="K377">
        <v>117</v>
      </c>
      <c r="L377">
        <v>121</v>
      </c>
      <c r="M377">
        <v>129</v>
      </c>
      <c r="N377">
        <v>133</v>
      </c>
      <c r="O377">
        <v>139</v>
      </c>
      <c r="P377">
        <v>136</v>
      </c>
      <c r="Q377">
        <v>133</v>
      </c>
      <c r="R377">
        <v>136</v>
      </c>
      <c r="S377" s="143">
        <f>100</f>
        <v>100</v>
      </c>
      <c r="T377" s="328">
        <f t="shared" si="133"/>
        <v>106.55737704918033</v>
      </c>
      <c r="U377" s="328">
        <f t="shared" si="134"/>
        <v>144.26229508196721</v>
      </c>
      <c r="V377" s="328">
        <f t="shared" si="135"/>
        <v>159.01639344262296</v>
      </c>
      <c r="W377" s="328">
        <f t="shared" si="136"/>
        <v>173.7704918032787</v>
      </c>
      <c r="X377" s="328">
        <f t="shared" si="137"/>
        <v>180.32786885245901</v>
      </c>
      <c r="Y377" s="328">
        <f t="shared" si="138"/>
        <v>183.60655737704917</v>
      </c>
      <c r="Z377" s="328">
        <f t="shared" si="139"/>
        <v>191.80327868852459</v>
      </c>
      <c r="AA377" s="328">
        <f t="shared" si="140"/>
        <v>198.36065573770492</v>
      </c>
      <c r="AB377" s="328">
        <f t="shared" si="140"/>
        <v>211.47540983606558</v>
      </c>
      <c r="AC377" s="328">
        <f t="shared" si="140"/>
        <v>218.03278688524591</v>
      </c>
      <c r="AD377" s="328">
        <f t="shared" si="140"/>
        <v>227.86885245901638</v>
      </c>
      <c r="AE377" s="328">
        <f t="shared" si="174"/>
        <v>222.95081967213116</v>
      </c>
      <c r="AF377" s="328">
        <f t="shared" si="175"/>
        <v>218.03278688524591</v>
      </c>
      <c r="AG377" s="329">
        <f t="shared" si="175"/>
        <v>222.95081967213116</v>
      </c>
      <c r="AH377" s="772"/>
      <c r="AI377" s="773"/>
      <c r="AJ377" s="773"/>
      <c r="AK377" s="773"/>
      <c r="AL377" s="773"/>
      <c r="AM377" s="773"/>
      <c r="AN377" s="773"/>
      <c r="AO377" s="773"/>
      <c r="AP377" s="773"/>
      <c r="AQ377" s="773"/>
      <c r="AR377" s="773"/>
      <c r="AS377" s="773"/>
      <c r="AT377" s="773"/>
      <c r="AU377" s="773"/>
      <c r="AV377" s="774"/>
    </row>
    <row r="378" spans="2:48" ht="15" customHeight="1" x14ac:dyDescent="0.35">
      <c r="B378" s="910" t="s">
        <v>73</v>
      </c>
      <c r="C378" s="1" t="s">
        <v>2</v>
      </c>
      <c r="D378" s="741">
        <v>682</v>
      </c>
      <c r="E378" s="741">
        <v>651</v>
      </c>
      <c r="F378" s="741">
        <v>795</v>
      </c>
      <c r="G378" s="741">
        <v>897</v>
      </c>
      <c r="H378" s="741">
        <v>837</v>
      </c>
      <c r="I378" s="741">
        <v>1021</v>
      </c>
      <c r="J378" s="741">
        <v>1021</v>
      </c>
      <c r="K378" s="741">
        <v>1164</v>
      </c>
      <c r="L378" s="741">
        <v>1253</v>
      </c>
      <c r="M378" s="741">
        <v>1397</v>
      </c>
      <c r="N378" s="741">
        <v>1356</v>
      </c>
      <c r="O378" s="741">
        <v>1400</v>
      </c>
      <c r="P378" s="742">
        <v>1381</v>
      </c>
      <c r="Q378" s="742">
        <v>1373</v>
      </c>
      <c r="R378" s="742">
        <v>1402</v>
      </c>
      <c r="S378" s="143">
        <f>100</f>
        <v>100</v>
      </c>
      <c r="T378" s="328">
        <f t="shared" si="133"/>
        <v>95.454545454545453</v>
      </c>
      <c r="U378" s="328">
        <f t="shared" si="134"/>
        <v>116.56891495601172</v>
      </c>
      <c r="V378" s="328">
        <f t="shared" si="135"/>
        <v>131.52492668621701</v>
      </c>
      <c r="W378" s="328">
        <f t="shared" si="136"/>
        <v>122.72727272727273</v>
      </c>
      <c r="X378" s="328">
        <f t="shared" si="137"/>
        <v>149.7067448680352</v>
      </c>
      <c r="Y378" s="328">
        <f t="shared" si="138"/>
        <v>149.7067448680352</v>
      </c>
      <c r="Z378" s="328">
        <f t="shared" si="139"/>
        <v>170.67448680351907</v>
      </c>
      <c r="AA378" s="328">
        <f t="shared" si="140"/>
        <v>183.72434017595307</v>
      </c>
      <c r="AB378" s="328">
        <f t="shared" si="140"/>
        <v>204.83870967741936</v>
      </c>
      <c r="AC378" s="328">
        <f t="shared" si="140"/>
        <v>198.82697947214075</v>
      </c>
      <c r="AD378" s="328">
        <f t="shared" si="140"/>
        <v>205.27859237536657</v>
      </c>
      <c r="AE378" s="328">
        <f t="shared" si="174"/>
        <v>202.49266862170089</v>
      </c>
      <c r="AF378" s="328">
        <f t="shared" si="175"/>
        <v>201.31964809384164</v>
      </c>
      <c r="AG378" s="329">
        <f t="shared" si="175"/>
        <v>205.57184750733137</v>
      </c>
      <c r="AH378" s="768">
        <v>1</v>
      </c>
      <c r="AI378" s="769">
        <v>1</v>
      </c>
      <c r="AJ378" s="769">
        <v>1</v>
      </c>
      <c r="AK378" s="769">
        <v>1</v>
      </c>
      <c r="AL378" s="769">
        <v>1</v>
      </c>
      <c r="AM378" s="769">
        <v>1</v>
      </c>
      <c r="AN378" s="769">
        <v>1</v>
      </c>
      <c r="AO378" s="769">
        <v>1</v>
      </c>
      <c r="AP378" s="769">
        <v>1</v>
      </c>
      <c r="AQ378" s="769">
        <v>1</v>
      </c>
      <c r="AR378" s="769">
        <v>1</v>
      </c>
      <c r="AS378" s="769">
        <v>1</v>
      </c>
      <c r="AT378" s="769">
        <v>4</v>
      </c>
      <c r="AU378" s="769">
        <v>6</v>
      </c>
      <c r="AV378" s="771">
        <v>7</v>
      </c>
    </row>
    <row r="379" spans="2:48" ht="14.5" x14ac:dyDescent="0.35">
      <c r="B379" s="910"/>
      <c r="C379" s="1" t="s">
        <v>3</v>
      </c>
      <c r="D379" s="741">
        <v>27</v>
      </c>
      <c r="E379" s="741">
        <v>25</v>
      </c>
      <c r="F379" s="741">
        <v>14</v>
      </c>
      <c r="G379" s="741">
        <v>21</v>
      </c>
      <c r="H379" s="741">
        <v>22</v>
      </c>
      <c r="I379" s="741">
        <v>23</v>
      </c>
      <c r="J379" s="741">
        <v>27</v>
      </c>
      <c r="K379" s="741">
        <v>33</v>
      </c>
      <c r="L379" s="741">
        <v>38</v>
      </c>
      <c r="M379" s="741">
        <v>37</v>
      </c>
      <c r="N379" s="741">
        <v>40</v>
      </c>
      <c r="O379" s="741">
        <v>46</v>
      </c>
      <c r="P379" s="742">
        <v>46</v>
      </c>
      <c r="Q379" s="742">
        <v>46</v>
      </c>
      <c r="R379" s="742">
        <v>46</v>
      </c>
      <c r="S379" s="143">
        <f>100</f>
        <v>100</v>
      </c>
      <c r="T379" s="328">
        <f t="shared" si="133"/>
        <v>92.592592592592595</v>
      </c>
      <c r="U379" s="328">
        <f t="shared" si="134"/>
        <v>51.851851851851855</v>
      </c>
      <c r="V379" s="328">
        <f t="shared" si="135"/>
        <v>77.777777777777771</v>
      </c>
      <c r="W379" s="328">
        <f t="shared" si="136"/>
        <v>81.481481481481481</v>
      </c>
      <c r="X379" s="328">
        <f t="shared" si="137"/>
        <v>85.18518518518519</v>
      </c>
      <c r="Y379" s="328">
        <f t="shared" si="138"/>
        <v>100</v>
      </c>
      <c r="Z379" s="328">
        <f t="shared" si="139"/>
        <v>122.22222222222223</v>
      </c>
      <c r="AA379" s="328">
        <f t="shared" si="140"/>
        <v>140.74074074074073</v>
      </c>
      <c r="AB379" s="328">
        <f t="shared" si="140"/>
        <v>137.03703703703704</v>
      </c>
      <c r="AC379" s="328">
        <f t="shared" si="140"/>
        <v>148.14814814814815</v>
      </c>
      <c r="AD379" s="328">
        <f t="shared" si="140"/>
        <v>170.37037037037038</v>
      </c>
      <c r="AE379" s="328">
        <f t="shared" si="174"/>
        <v>170.37037037037038</v>
      </c>
      <c r="AF379" s="328">
        <f t="shared" si="175"/>
        <v>170.37037037037038</v>
      </c>
      <c r="AG379" s="329">
        <f t="shared" si="175"/>
        <v>170.37037037037038</v>
      </c>
      <c r="AH379" s="768">
        <v>1</v>
      </c>
      <c r="AI379" s="769">
        <v>1</v>
      </c>
      <c r="AJ379" s="769">
        <v>1</v>
      </c>
      <c r="AK379" s="769">
        <v>1</v>
      </c>
      <c r="AL379" s="769">
        <v>1</v>
      </c>
      <c r="AM379" s="769">
        <v>1</v>
      </c>
      <c r="AN379" s="769">
        <v>1</v>
      </c>
      <c r="AO379" s="769">
        <v>1</v>
      </c>
      <c r="AP379" s="769">
        <v>1</v>
      </c>
      <c r="AQ379" s="769">
        <v>1</v>
      </c>
      <c r="AR379" s="769">
        <v>1</v>
      </c>
      <c r="AS379" s="769">
        <v>1</v>
      </c>
      <c r="AT379" s="769">
        <v>4</v>
      </c>
      <c r="AU379" s="769">
        <v>6</v>
      </c>
      <c r="AV379" s="771">
        <v>7</v>
      </c>
    </row>
    <row r="380" spans="2:48" ht="14.5" x14ac:dyDescent="0.35">
      <c r="B380" s="910"/>
      <c r="C380" s="1" t="s">
        <v>4</v>
      </c>
      <c r="D380" s="741">
        <v>4</v>
      </c>
      <c r="E380" s="741">
        <v>4</v>
      </c>
      <c r="F380" s="741">
        <v>4</v>
      </c>
      <c r="G380" s="741">
        <v>5</v>
      </c>
      <c r="H380" s="741">
        <v>4</v>
      </c>
      <c r="I380" s="741">
        <v>6</v>
      </c>
      <c r="J380" s="741">
        <v>7</v>
      </c>
      <c r="K380" s="741">
        <v>6</v>
      </c>
      <c r="L380" s="741">
        <v>5</v>
      </c>
      <c r="M380" s="741">
        <v>5</v>
      </c>
      <c r="N380" s="741">
        <v>5</v>
      </c>
      <c r="O380" s="741">
        <v>5</v>
      </c>
      <c r="P380" s="742">
        <v>5</v>
      </c>
      <c r="Q380" s="742">
        <v>5</v>
      </c>
      <c r="R380" s="742">
        <v>5</v>
      </c>
      <c r="S380" s="143">
        <f>100</f>
        <v>100</v>
      </c>
      <c r="T380" s="328">
        <f t="shared" si="133"/>
        <v>100</v>
      </c>
      <c r="U380" s="328">
        <f t="shared" si="134"/>
        <v>100</v>
      </c>
      <c r="V380" s="328">
        <f t="shared" si="135"/>
        <v>125</v>
      </c>
      <c r="W380" s="328">
        <f t="shared" si="136"/>
        <v>100</v>
      </c>
      <c r="X380" s="328">
        <f t="shared" si="137"/>
        <v>150</v>
      </c>
      <c r="Y380" s="328">
        <f t="shared" si="138"/>
        <v>175</v>
      </c>
      <c r="Z380" s="328">
        <f t="shared" si="139"/>
        <v>150</v>
      </c>
      <c r="AA380" s="328">
        <f t="shared" si="140"/>
        <v>125</v>
      </c>
      <c r="AB380" s="328">
        <f t="shared" si="140"/>
        <v>125</v>
      </c>
      <c r="AC380" s="328">
        <f t="shared" si="140"/>
        <v>125</v>
      </c>
      <c r="AD380" s="328">
        <f t="shared" si="140"/>
        <v>125</v>
      </c>
      <c r="AE380" s="328">
        <f t="shared" si="174"/>
        <v>125</v>
      </c>
      <c r="AF380" s="328">
        <f t="shared" si="175"/>
        <v>125</v>
      </c>
      <c r="AG380" s="329">
        <f t="shared" si="175"/>
        <v>125</v>
      </c>
      <c r="AH380" s="768">
        <v>1</v>
      </c>
      <c r="AI380" s="769">
        <v>1</v>
      </c>
      <c r="AJ380" s="769">
        <v>1</v>
      </c>
      <c r="AK380" s="769">
        <v>1</v>
      </c>
      <c r="AL380" s="769">
        <v>1</v>
      </c>
      <c r="AM380" s="769">
        <v>1</v>
      </c>
      <c r="AN380" s="769">
        <v>1</v>
      </c>
      <c r="AO380" s="769">
        <v>1</v>
      </c>
      <c r="AP380" s="769">
        <v>1</v>
      </c>
      <c r="AQ380" s="769">
        <v>1</v>
      </c>
      <c r="AR380" s="769">
        <v>1</v>
      </c>
      <c r="AS380" s="769">
        <v>1</v>
      </c>
      <c r="AT380" s="769">
        <v>4</v>
      </c>
      <c r="AU380" s="769">
        <v>6</v>
      </c>
      <c r="AV380" s="771">
        <v>7</v>
      </c>
    </row>
    <row r="381" spans="2:48" ht="14.5" x14ac:dyDescent="0.35">
      <c r="B381" s="910"/>
      <c r="C381" s="1" t="s">
        <v>5</v>
      </c>
      <c r="D381" s="741">
        <v>0</v>
      </c>
      <c r="E381" s="741">
        <v>0</v>
      </c>
      <c r="F381" s="741">
        <v>0</v>
      </c>
      <c r="G381" s="741">
        <v>0</v>
      </c>
      <c r="H381" s="741">
        <v>0</v>
      </c>
      <c r="I381" s="741">
        <v>0</v>
      </c>
      <c r="J381" s="741">
        <v>0</v>
      </c>
      <c r="K381" s="741">
        <v>0</v>
      </c>
      <c r="L381" s="741">
        <v>0</v>
      </c>
      <c r="M381" s="741">
        <v>0</v>
      </c>
      <c r="N381" s="741">
        <v>0</v>
      </c>
      <c r="O381" s="741">
        <v>0</v>
      </c>
      <c r="P381" s="742">
        <v>0</v>
      </c>
      <c r="Q381" s="742">
        <v>0</v>
      </c>
      <c r="R381" s="742">
        <v>0</v>
      </c>
      <c r="S381" s="143">
        <f>100</f>
        <v>100</v>
      </c>
      <c r="T381" s="328" t="e">
        <f t="shared" si="133"/>
        <v>#DIV/0!</v>
      </c>
      <c r="U381" s="328" t="e">
        <f t="shared" si="134"/>
        <v>#DIV/0!</v>
      </c>
      <c r="V381" s="328" t="e">
        <f t="shared" si="135"/>
        <v>#DIV/0!</v>
      </c>
      <c r="W381" s="328" t="e">
        <f t="shared" si="136"/>
        <v>#DIV/0!</v>
      </c>
      <c r="X381" s="328" t="e">
        <f t="shared" si="137"/>
        <v>#DIV/0!</v>
      </c>
      <c r="Y381" s="328" t="e">
        <f t="shared" si="138"/>
        <v>#DIV/0!</v>
      </c>
      <c r="Z381" s="328" t="e">
        <f t="shared" si="139"/>
        <v>#DIV/0!</v>
      </c>
      <c r="AA381" s="328" t="e">
        <f t="shared" si="140"/>
        <v>#DIV/0!</v>
      </c>
      <c r="AB381" s="328" t="e">
        <f t="shared" si="140"/>
        <v>#DIV/0!</v>
      </c>
      <c r="AC381" s="328" t="e">
        <f t="shared" si="140"/>
        <v>#DIV/0!</v>
      </c>
      <c r="AD381" s="328" t="e">
        <f t="shared" si="140"/>
        <v>#DIV/0!</v>
      </c>
      <c r="AE381" s="328" t="e">
        <f t="shared" si="174"/>
        <v>#DIV/0!</v>
      </c>
      <c r="AF381" s="328" t="e">
        <f t="shared" si="175"/>
        <v>#DIV/0!</v>
      </c>
      <c r="AG381" s="329" t="e">
        <f t="shared" si="175"/>
        <v>#DIV/0!</v>
      </c>
      <c r="AH381" s="768">
        <v>1</v>
      </c>
      <c r="AI381" s="769">
        <v>1</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5" x14ac:dyDescent="0.35">
      <c r="B382" s="910"/>
      <c r="C382" s="1" t="s">
        <v>6</v>
      </c>
      <c r="D382" s="741">
        <v>713</v>
      </c>
      <c r="E382" s="741">
        <v>680</v>
      </c>
      <c r="F382" s="741">
        <v>813</v>
      </c>
      <c r="G382" s="741">
        <v>923</v>
      </c>
      <c r="H382" s="741">
        <v>863</v>
      </c>
      <c r="I382" s="741">
        <v>1050</v>
      </c>
      <c r="J382" s="741">
        <v>1055</v>
      </c>
      <c r="K382" s="741">
        <v>1203</v>
      </c>
      <c r="L382" s="741">
        <v>1296</v>
      </c>
      <c r="M382" s="741">
        <v>1439</v>
      </c>
      <c r="N382" s="741">
        <v>1401</v>
      </c>
      <c r="O382" s="741">
        <v>1451</v>
      </c>
      <c r="P382" s="742">
        <v>1432</v>
      </c>
      <c r="Q382" s="742">
        <v>1424</v>
      </c>
      <c r="R382" s="742">
        <v>1453</v>
      </c>
      <c r="S382" s="143">
        <f>100</f>
        <v>100</v>
      </c>
      <c r="T382" s="328">
        <f t="shared" si="133"/>
        <v>95.371669004207575</v>
      </c>
      <c r="U382" s="328">
        <f t="shared" si="134"/>
        <v>114.02524544179524</v>
      </c>
      <c r="V382" s="328">
        <f t="shared" si="135"/>
        <v>129.45301542777</v>
      </c>
      <c r="W382" s="328">
        <f t="shared" si="136"/>
        <v>121.03786816269285</v>
      </c>
      <c r="X382" s="328">
        <f t="shared" si="137"/>
        <v>147.26507713884993</v>
      </c>
      <c r="Y382" s="328">
        <f t="shared" si="138"/>
        <v>147.9663394109397</v>
      </c>
      <c r="Z382" s="328">
        <f t="shared" si="139"/>
        <v>168.72370266479663</v>
      </c>
      <c r="AA382" s="328">
        <f t="shared" si="140"/>
        <v>181.7671809256662</v>
      </c>
      <c r="AB382" s="328">
        <f t="shared" si="140"/>
        <v>201.82328190743337</v>
      </c>
      <c r="AC382" s="328">
        <f t="shared" si="140"/>
        <v>196.49368863955118</v>
      </c>
      <c r="AD382" s="328">
        <f t="shared" si="140"/>
        <v>203.50631136044882</v>
      </c>
      <c r="AE382" s="328">
        <f t="shared" si="174"/>
        <v>200.84151472650771</v>
      </c>
      <c r="AF382" s="328">
        <f t="shared" si="175"/>
        <v>199.71949509116411</v>
      </c>
      <c r="AG382" s="329">
        <f t="shared" si="175"/>
        <v>203.78681626928471</v>
      </c>
      <c r="AH382" s="768">
        <v>1</v>
      </c>
      <c r="AI382" s="769">
        <v>1</v>
      </c>
      <c r="AJ382" s="769">
        <v>1</v>
      </c>
      <c r="AK382" s="769">
        <v>1</v>
      </c>
      <c r="AL382" s="769">
        <v>1</v>
      </c>
      <c r="AM382" s="769">
        <v>1</v>
      </c>
      <c r="AN382" s="769">
        <v>1</v>
      </c>
      <c r="AO382" s="769">
        <v>1</v>
      </c>
      <c r="AP382" s="769">
        <v>1</v>
      </c>
      <c r="AQ382" s="769">
        <v>1</v>
      </c>
      <c r="AR382" s="769">
        <v>1</v>
      </c>
      <c r="AS382" s="769">
        <v>1</v>
      </c>
      <c r="AT382" s="769">
        <v>4</v>
      </c>
      <c r="AU382" s="769">
        <v>6</v>
      </c>
      <c r="AV382" s="771">
        <v>7</v>
      </c>
    </row>
    <row r="383" spans="2:48" ht="14.5" x14ac:dyDescent="0.35">
      <c r="B383" s="911"/>
      <c r="C383" s="8" t="s">
        <v>7</v>
      </c>
      <c r="D383">
        <v>713</v>
      </c>
      <c r="E383">
        <v>680</v>
      </c>
      <c r="F383">
        <v>813</v>
      </c>
      <c r="G383">
        <v>923</v>
      </c>
      <c r="H383">
        <v>863</v>
      </c>
      <c r="I383">
        <v>1050</v>
      </c>
      <c r="J383">
        <v>1055</v>
      </c>
      <c r="K383">
        <v>1203</v>
      </c>
      <c r="L383">
        <v>1296</v>
      </c>
      <c r="M383">
        <v>1439</v>
      </c>
      <c r="N383">
        <v>1401</v>
      </c>
      <c r="O383">
        <v>1451</v>
      </c>
      <c r="P383">
        <v>1432</v>
      </c>
      <c r="Q383">
        <v>1424</v>
      </c>
      <c r="R383">
        <v>1453</v>
      </c>
      <c r="S383" s="143">
        <f>100</f>
        <v>100</v>
      </c>
      <c r="T383" s="328">
        <f t="shared" si="133"/>
        <v>95.371669004207575</v>
      </c>
      <c r="U383" s="328">
        <f t="shared" si="134"/>
        <v>114.02524544179524</v>
      </c>
      <c r="V383" s="328">
        <f t="shared" si="135"/>
        <v>129.45301542777</v>
      </c>
      <c r="W383" s="328">
        <f t="shared" si="136"/>
        <v>121.03786816269285</v>
      </c>
      <c r="X383" s="328">
        <f t="shared" si="137"/>
        <v>147.26507713884993</v>
      </c>
      <c r="Y383" s="328">
        <f t="shared" si="138"/>
        <v>147.9663394109397</v>
      </c>
      <c r="Z383" s="328">
        <f t="shared" si="139"/>
        <v>168.72370266479663</v>
      </c>
      <c r="AA383" s="328">
        <f t="shared" si="140"/>
        <v>181.7671809256662</v>
      </c>
      <c r="AB383" s="328">
        <f t="shared" si="140"/>
        <v>201.82328190743337</v>
      </c>
      <c r="AC383" s="328">
        <f t="shared" si="140"/>
        <v>196.49368863955118</v>
      </c>
      <c r="AD383" s="328">
        <f t="shared" si="140"/>
        <v>203.50631136044882</v>
      </c>
      <c r="AE383" s="328">
        <f t="shared" si="174"/>
        <v>200.84151472650771</v>
      </c>
      <c r="AF383" s="328">
        <f t="shared" si="175"/>
        <v>199.71949509116411</v>
      </c>
      <c r="AG383" s="329">
        <f t="shared" si="175"/>
        <v>203.78681626928471</v>
      </c>
      <c r="AH383" s="772"/>
      <c r="AI383" s="773"/>
      <c r="AJ383" s="773"/>
      <c r="AK383" s="773"/>
      <c r="AL383" s="773"/>
      <c r="AM383" s="773"/>
      <c r="AN383" s="773"/>
      <c r="AO383" s="773"/>
      <c r="AP383" s="773"/>
      <c r="AQ383" s="773"/>
      <c r="AR383" s="773"/>
      <c r="AS383" s="773"/>
      <c r="AT383" s="773"/>
      <c r="AU383" s="773"/>
      <c r="AV383" s="774"/>
    </row>
    <row r="384" spans="2:48" ht="15" customHeight="1" x14ac:dyDescent="0.35">
      <c r="B384" s="910" t="s">
        <v>74</v>
      </c>
      <c r="C384" s="1" t="s">
        <v>2</v>
      </c>
      <c r="D384" s="741">
        <v>299</v>
      </c>
      <c r="E384" s="741">
        <v>288</v>
      </c>
      <c r="F384" s="741">
        <v>295</v>
      </c>
      <c r="G384" s="741">
        <v>337</v>
      </c>
      <c r="H384" s="741">
        <v>392</v>
      </c>
      <c r="I384" s="741">
        <v>445</v>
      </c>
      <c r="J384" s="741">
        <v>390</v>
      </c>
      <c r="K384" s="741">
        <v>415</v>
      </c>
      <c r="L384" s="741">
        <v>440</v>
      </c>
      <c r="M384" s="741">
        <v>507</v>
      </c>
      <c r="N384" s="741">
        <v>530</v>
      </c>
      <c r="O384" s="741">
        <v>571</v>
      </c>
      <c r="P384" s="742">
        <v>564</v>
      </c>
      <c r="Q384" s="742">
        <v>561</v>
      </c>
      <c r="R384" s="742">
        <v>573</v>
      </c>
      <c r="S384" s="143">
        <f>100</f>
        <v>100</v>
      </c>
      <c r="T384" s="328">
        <f t="shared" si="133"/>
        <v>96.321070234113719</v>
      </c>
      <c r="U384" s="328">
        <f t="shared" si="134"/>
        <v>98.662207357859529</v>
      </c>
      <c r="V384" s="328">
        <f t="shared" si="135"/>
        <v>112.70903010033445</v>
      </c>
      <c r="W384" s="328">
        <f t="shared" si="136"/>
        <v>131.10367892976589</v>
      </c>
      <c r="X384" s="328">
        <f t="shared" si="137"/>
        <v>148.8294314381271</v>
      </c>
      <c r="Y384" s="328">
        <f t="shared" si="138"/>
        <v>130.43478260869566</v>
      </c>
      <c r="Z384" s="328">
        <f t="shared" si="139"/>
        <v>138.79598662207357</v>
      </c>
      <c r="AA384" s="328">
        <f t="shared" si="140"/>
        <v>147.15719063545151</v>
      </c>
      <c r="AB384" s="328">
        <f t="shared" si="140"/>
        <v>169.56521739130434</v>
      </c>
      <c r="AC384" s="328">
        <f t="shared" si="140"/>
        <v>177.25752508361205</v>
      </c>
      <c r="AD384" s="328">
        <f t="shared" si="140"/>
        <v>190.96989966555185</v>
      </c>
      <c r="AE384" s="328">
        <f t="shared" si="174"/>
        <v>188.62876254180603</v>
      </c>
      <c r="AF384" s="328">
        <f t="shared" si="175"/>
        <v>187.62541806020067</v>
      </c>
      <c r="AG384" s="329">
        <f t="shared" si="175"/>
        <v>191.63879598662209</v>
      </c>
      <c r="AH384" s="768">
        <v>1</v>
      </c>
      <c r="AI384" s="769">
        <v>1</v>
      </c>
      <c r="AJ384" s="769">
        <v>1</v>
      </c>
      <c r="AK384" s="769">
        <v>1</v>
      </c>
      <c r="AL384" s="769">
        <v>1</v>
      </c>
      <c r="AM384" s="769">
        <v>1</v>
      </c>
      <c r="AN384" s="769">
        <v>1</v>
      </c>
      <c r="AO384" s="769">
        <v>1</v>
      </c>
      <c r="AP384" s="769">
        <v>1</v>
      </c>
      <c r="AQ384" s="769">
        <v>1</v>
      </c>
      <c r="AR384" s="769">
        <v>1</v>
      </c>
      <c r="AS384" s="769">
        <v>1</v>
      </c>
      <c r="AT384" s="769">
        <v>4</v>
      </c>
      <c r="AU384" s="769">
        <v>6</v>
      </c>
      <c r="AV384" s="771">
        <v>7</v>
      </c>
    </row>
    <row r="385" spans="2:48" ht="14.5" x14ac:dyDescent="0.35">
      <c r="B385" s="910"/>
      <c r="C385" s="1" t="s">
        <v>3</v>
      </c>
      <c r="D385" s="741">
        <v>78</v>
      </c>
      <c r="E385" s="741">
        <v>72</v>
      </c>
      <c r="F385" s="741">
        <v>72</v>
      </c>
      <c r="G385" s="741">
        <v>74</v>
      </c>
      <c r="H385" s="741">
        <v>70</v>
      </c>
      <c r="I385" s="741">
        <v>82</v>
      </c>
      <c r="J385" s="741">
        <v>75</v>
      </c>
      <c r="K385" s="741">
        <v>81</v>
      </c>
      <c r="L385" s="741">
        <v>81</v>
      </c>
      <c r="M385" s="741">
        <v>92</v>
      </c>
      <c r="N385" s="741">
        <v>104</v>
      </c>
      <c r="O385" s="741">
        <v>120</v>
      </c>
      <c r="P385" s="742">
        <v>119</v>
      </c>
      <c r="Q385" s="742">
        <v>119</v>
      </c>
      <c r="R385" s="742">
        <v>120</v>
      </c>
      <c r="S385" s="143">
        <f>100</f>
        <v>100</v>
      </c>
      <c r="T385" s="328">
        <f t="shared" si="133"/>
        <v>92.307692307692307</v>
      </c>
      <c r="U385" s="328">
        <f t="shared" si="134"/>
        <v>92.307692307692307</v>
      </c>
      <c r="V385" s="328">
        <f t="shared" si="135"/>
        <v>94.871794871794876</v>
      </c>
      <c r="W385" s="328">
        <f t="shared" si="136"/>
        <v>89.743589743589737</v>
      </c>
      <c r="X385" s="328">
        <f t="shared" si="137"/>
        <v>105.12820512820512</v>
      </c>
      <c r="Y385" s="328">
        <f t="shared" si="138"/>
        <v>96.15384615384616</v>
      </c>
      <c r="Z385" s="328">
        <f t="shared" si="139"/>
        <v>103.84615384615384</v>
      </c>
      <c r="AA385" s="328">
        <f t="shared" si="140"/>
        <v>103.84615384615384</v>
      </c>
      <c r="AB385" s="328">
        <f t="shared" si="140"/>
        <v>117.94871794871794</v>
      </c>
      <c r="AC385" s="328">
        <f t="shared" si="140"/>
        <v>133.33333333333334</v>
      </c>
      <c r="AD385" s="328">
        <f t="shared" si="140"/>
        <v>153.84615384615384</v>
      </c>
      <c r="AE385" s="328">
        <f t="shared" si="174"/>
        <v>152.56410256410257</v>
      </c>
      <c r="AF385" s="328">
        <f t="shared" si="175"/>
        <v>152.56410256410257</v>
      </c>
      <c r="AG385" s="329">
        <f t="shared" si="175"/>
        <v>153.84615384615384</v>
      </c>
      <c r="AH385" s="768">
        <v>1</v>
      </c>
      <c r="AI385" s="769">
        <v>1</v>
      </c>
      <c r="AJ385" s="769">
        <v>1</v>
      </c>
      <c r="AK385" s="769">
        <v>1</v>
      </c>
      <c r="AL385" s="769">
        <v>1</v>
      </c>
      <c r="AM385" s="769">
        <v>1</v>
      </c>
      <c r="AN385" s="769">
        <v>1</v>
      </c>
      <c r="AO385" s="769">
        <v>1</v>
      </c>
      <c r="AP385" s="769">
        <v>1</v>
      </c>
      <c r="AQ385" s="769">
        <v>1</v>
      </c>
      <c r="AR385" s="769">
        <v>1</v>
      </c>
      <c r="AS385" s="769">
        <v>1</v>
      </c>
      <c r="AT385" s="769">
        <v>4</v>
      </c>
      <c r="AU385" s="769">
        <v>6</v>
      </c>
      <c r="AV385" s="771">
        <v>7</v>
      </c>
    </row>
    <row r="386" spans="2:48" ht="14.5" x14ac:dyDescent="0.35">
      <c r="B386" s="910"/>
      <c r="C386" s="1" t="s">
        <v>4</v>
      </c>
      <c r="D386" s="741">
        <v>21</v>
      </c>
      <c r="E386" s="741">
        <v>15</v>
      </c>
      <c r="F386" s="741">
        <v>16</v>
      </c>
      <c r="G386" s="741">
        <v>19</v>
      </c>
      <c r="H386" s="741">
        <v>16</v>
      </c>
      <c r="I386" s="741">
        <v>17</v>
      </c>
      <c r="J386" s="741">
        <v>24</v>
      </c>
      <c r="K386" s="741">
        <v>25</v>
      </c>
      <c r="L386" s="741">
        <v>25</v>
      </c>
      <c r="M386" s="741">
        <v>24</v>
      </c>
      <c r="N386" s="741">
        <v>28</v>
      </c>
      <c r="O386" s="741">
        <v>26</v>
      </c>
      <c r="P386" s="742">
        <v>27</v>
      </c>
      <c r="Q386" s="742">
        <v>27</v>
      </c>
      <c r="R386" s="742">
        <v>27</v>
      </c>
      <c r="S386" s="143">
        <f>100</f>
        <v>100</v>
      </c>
      <c r="T386" s="328">
        <f t="shared" si="133"/>
        <v>71.428571428571431</v>
      </c>
      <c r="U386" s="328">
        <f t="shared" si="134"/>
        <v>76.19047619047619</v>
      </c>
      <c r="V386" s="328">
        <f t="shared" si="135"/>
        <v>90.476190476190482</v>
      </c>
      <c r="W386" s="328">
        <f t="shared" si="136"/>
        <v>76.19047619047619</v>
      </c>
      <c r="X386" s="328">
        <f t="shared" si="137"/>
        <v>80.952380952380949</v>
      </c>
      <c r="Y386" s="328">
        <f t="shared" si="138"/>
        <v>114.28571428571429</v>
      </c>
      <c r="Z386" s="328">
        <f t="shared" si="139"/>
        <v>119.04761904761905</v>
      </c>
      <c r="AA386" s="328">
        <f t="shared" si="140"/>
        <v>119.04761904761905</v>
      </c>
      <c r="AB386" s="328">
        <f t="shared" si="140"/>
        <v>114.28571428571429</v>
      </c>
      <c r="AC386" s="328">
        <f t="shared" si="140"/>
        <v>133.33333333333334</v>
      </c>
      <c r="AD386" s="328">
        <f t="shared" si="140"/>
        <v>123.80952380952381</v>
      </c>
      <c r="AE386" s="328">
        <f t="shared" si="174"/>
        <v>128.57142857142858</v>
      </c>
      <c r="AF386" s="328">
        <f t="shared" si="175"/>
        <v>128.57142857142858</v>
      </c>
      <c r="AG386" s="329">
        <f t="shared" si="175"/>
        <v>128.57142857142858</v>
      </c>
      <c r="AH386" s="768">
        <v>1</v>
      </c>
      <c r="AI386" s="769">
        <v>1</v>
      </c>
      <c r="AJ386" s="769">
        <v>1</v>
      </c>
      <c r="AK386" s="769">
        <v>1</v>
      </c>
      <c r="AL386" s="769">
        <v>1</v>
      </c>
      <c r="AM386" s="769">
        <v>1</v>
      </c>
      <c r="AN386" s="769">
        <v>1</v>
      </c>
      <c r="AO386" s="769">
        <v>1</v>
      </c>
      <c r="AP386" s="769">
        <v>1</v>
      </c>
      <c r="AQ386" s="769">
        <v>1</v>
      </c>
      <c r="AR386" s="769">
        <v>1</v>
      </c>
      <c r="AS386" s="769">
        <v>1</v>
      </c>
      <c r="AT386" s="769">
        <v>4</v>
      </c>
      <c r="AU386" s="769">
        <v>6</v>
      </c>
      <c r="AV386" s="771">
        <v>7</v>
      </c>
    </row>
    <row r="387" spans="2:48" ht="14.5" x14ac:dyDescent="0.35">
      <c r="B387" s="910"/>
      <c r="C387" s="1" t="s">
        <v>5</v>
      </c>
      <c r="D387" s="741">
        <v>4</v>
      </c>
      <c r="E387" s="741">
        <v>3</v>
      </c>
      <c r="F387" s="741">
        <v>4</v>
      </c>
      <c r="G387" s="741">
        <v>6</v>
      </c>
      <c r="H387" s="741">
        <v>7</v>
      </c>
      <c r="I387" s="741">
        <v>7</v>
      </c>
      <c r="J387" s="741">
        <v>8</v>
      </c>
      <c r="K387" s="741">
        <v>7</v>
      </c>
      <c r="L387" s="741">
        <v>8</v>
      </c>
      <c r="M387" s="741">
        <v>6</v>
      </c>
      <c r="N387" s="741">
        <v>5</v>
      </c>
      <c r="O387" s="741">
        <v>4</v>
      </c>
      <c r="P387" s="742">
        <v>4</v>
      </c>
      <c r="Q387" s="742">
        <v>4</v>
      </c>
      <c r="R387" s="742">
        <v>4</v>
      </c>
      <c r="S387" s="143">
        <f>100</f>
        <v>100</v>
      </c>
      <c r="T387" s="328">
        <f t="shared" si="133"/>
        <v>75</v>
      </c>
      <c r="U387" s="328">
        <f t="shared" si="134"/>
        <v>100</v>
      </c>
      <c r="V387" s="328">
        <f t="shared" si="135"/>
        <v>150</v>
      </c>
      <c r="W387" s="328">
        <f t="shared" si="136"/>
        <v>175</v>
      </c>
      <c r="X387" s="328">
        <f t="shared" si="137"/>
        <v>175</v>
      </c>
      <c r="Y387" s="328">
        <f t="shared" si="138"/>
        <v>200</v>
      </c>
      <c r="Z387" s="328">
        <f t="shared" si="139"/>
        <v>175</v>
      </c>
      <c r="AA387" s="328">
        <f t="shared" si="140"/>
        <v>200</v>
      </c>
      <c r="AB387" s="328">
        <f t="shared" si="140"/>
        <v>150</v>
      </c>
      <c r="AC387" s="328">
        <f t="shared" si="140"/>
        <v>125</v>
      </c>
      <c r="AD387" s="328">
        <f t="shared" si="140"/>
        <v>100</v>
      </c>
      <c r="AE387" s="328">
        <f t="shared" si="174"/>
        <v>100</v>
      </c>
      <c r="AF387" s="328">
        <f t="shared" si="175"/>
        <v>100</v>
      </c>
      <c r="AG387" s="329">
        <f t="shared" si="175"/>
        <v>100</v>
      </c>
      <c r="AH387" s="768">
        <v>1</v>
      </c>
      <c r="AI387" s="769">
        <v>1</v>
      </c>
      <c r="AJ387" s="769">
        <v>1</v>
      </c>
      <c r="AK387" s="769">
        <v>1</v>
      </c>
      <c r="AL387" s="769">
        <v>1</v>
      </c>
      <c r="AM387" s="769">
        <v>1</v>
      </c>
      <c r="AN387" s="769">
        <v>1</v>
      </c>
      <c r="AO387" s="769">
        <v>1</v>
      </c>
      <c r="AP387" s="769">
        <v>1</v>
      </c>
      <c r="AQ387" s="769">
        <v>1</v>
      </c>
      <c r="AR387" s="769">
        <v>1</v>
      </c>
      <c r="AS387" s="769">
        <v>1</v>
      </c>
      <c r="AT387" s="769">
        <v>4</v>
      </c>
      <c r="AU387" s="769">
        <v>6</v>
      </c>
      <c r="AV387" s="771">
        <v>7</v>
      </c>
    </row>
    <row r="388" spans="2:48" ht="14.5" x14ac:dyDescent="0.35">
      <c r="B388" s="910"/>
      <c r="C388" s="1" t="s">
        <v>6</v>
      </c>
      <c r="D388" s="741">
        <v>402</v>
      </c>
      <c r="E388" s="741">
        <v>378</v>
      </c>
      <c r="F388" s="741">
        <v>387</v>
      </c>
      <c r="G388" s="741">
        <v>436</v>
      </c>
      <c r="H388" s="741">
        <v>485</v>
      </c>
      <c r="I388" s="741">
        <v>551</v>
      </c>
      <c r="J388" s="741">
        <v>497</v>
      </c>
      <c r="K388" s="741">
        <v>528</v>
      </c>
      <c r="L388" s="741">
        <v>554</v>
      </c>
      <c r="M388" s="741">
        <v>629</v>
      </c>
      <c r="N388" s="741">
        <v>667</v>
      </c>
      <c r="O388" s="741">
        <v>721</v>
      </c>
      <c r="P388" s="742">
        <v>714</v>
      </c>
      <c r="Q388" s="742">
        <v>711</v>
      </c>
      <c r="R388" s="742">
        <v>724</v>
      </c>
      <c r="S388" s="143">
        <f>100</f>
        <v>100</v>
      </c>
      <c r="T388" s="328">
        <f t="shared" si="133"/>
        <v>94.02985074626865</v>
      </c>
      <c r="U388" s="328">
        <f t="shared" si="134"/>
        <v>96.268656716417908</v>
      </c>
      <c r="V388" s="328">
        <f t="shared" si="135"/>
        <v>108.45771144278606</v>
      </c>
      <c r="W388" s="328">
        <f t="shared" si="136"/>
        <v>120.64676616915423</v>
      </c>
      <c r="X388" s="328">
        <f t="shared" si="137"/>
        <v>137.06467661691542</v>
      </c>
      <c r="Y388" s="328">
        <f t="shared" si="138"/>
        <v>123.6318407960199</v>
      </c>
      <c r="Z388" s="328">
        <f t="shared" si="139"/>
        <v>131.34328358208955</v>
      </c>
      <c r="AA388" s="328">
        <f t="shared" si="140"/>
        <v>137.81094527363183</v>
      </c>
      <c r="AB388" s="328">
        <f t="shared" si="140"/>
        <v>156.46766169154228</v>
      </c>
      <c r="AC388" s="328">
        <f t="shared" si="140"/>
        <v>165.92039800995025</v>
      </c>
      <c r="AD388" s="328">
        <f t="shared" si="140"/>
        <v>179.35323383084577</v>
      </c>
      <c r="AE388" s="328">
        <f t="shared" si="174"/>
        <v>177.61194029850745</v>
      </c>
      <c r="AF388" s="328">
        <f t="shared" si="175"/>
        <v>176.86567164179104</v>
      </c>
      <c r="AG388" s="329">
        <f t="shared" si="175"/>
        <v>180.09950248756218</v>
      </c>
      <c r="AH388" s="768">
        <v>1</v>
      </c>
      <c r="AI388" s="769">
        <v>1</v>
      </c>
      <c r="AJ388" s="769">
        <v>1</v>
      </c>
      <c r="AK388" s="769">
        <v>1</v>
      </c>
      <c r="AL388" s="769">
        <v>1</v>
      </c>
      <c r="AM388" s="769">
        <v>1</v>
      </c>
      <c r="AN388" s="769">
        <v>1</v>
      </c>
      <c r="AO388" s="769">
        <v>1</v>
      </c>
      <c r="AP388" s="769">
        <v>1</v>
      </c>
      <c r="AQ388" s="769">
        <v>1</v>
      </c>
      <c r="AR388" s="769">
        <v>1</v>
      </c>
      <c r="AS388" s="769">
        <v>1</v>
      </c>
      <c r="AT388" s="769">
        <v>4</v>
      </c>
      <c r="AU388" s="769">
        <v>6</v>
      </c>
      <c r="AV388" s="771">
        <v>7</v>
      </c>
    </row>
    <row r="389" spans="2:48" ht="14.5" x14ac:dyDescent="0.35">
      <c r="B389" s="911"/>
      <c r="C389" s="8" t="s">
        <v>7</v>
      </c>
      <c r="D389">
        <v>398</v>
      </c>
      <c r="E389">
        <v>375</v>
      </c>
      <c r="F389">
        <v>383</v>
      </c>
      <c r="G389">
        <v>430</v>
      </c>
      <c r="H389">
        <v>478</v>
      </c>
      <c r="I389">
        <v>544</v>
      </c>
      <c r="J389">
        <v>489</v>
      </c>
      <c r="K389">
        <v>521</v>
      </c>
      <c r="L389">
        <v>546</v>
      </c>
      <c r="M389">
        <v>623</v>
      </c>
      <c r="N389">
        <v>662</v>
      </c>
      <c r="O389">
        <v>717</v>
      </c>
      <c r="P389">
        <v>710</v>
      </c>
      <c r="Q389">
        <v>707</v>
      </c>
      <c r="R389">
        <v>720</v>
      </c>
      <c r="S389" s="143">
        <f>100</f>
        <v>100</v>
      </c>
      <c r="T389" s="328">
        <f t="shared" si="133"/>
        <v>94.221105527638187</v>
      </c>
      <c r="U389" s="328">
        <f t="shared" si="134"/>
        <v>96.231155778894475</v>
      </c>
      <c r="V389" s="328">
        <f t="shared" si="135"/>
        <v>108.04020100502512</v>
      </c>
      <c r="W389" s="328">
        <f t="shared" si="136"/>
        <v>120.10050251256281</v>
      </c>
      <c r="X389" s="328">
        <f t="shared" si="137"/>
        <v>136.68341708542712</v>
      </c>
      <c r="Y389" s="328">
        <f t="shared" si="138"/>
        <v>122.8643216080402</v>
      </c>
      <c r="Z389" s="328">
        <f t="shared" si="139"/>
        <v>130.90452261306532</v>
      </c>
      <c r="AA389" s="328">
        <f t="shared" si="140"/>
        <v>137.1859296482412</v>
      </c>
      <c r="AB389" s="328">
        <f t="shared" si="140"/>
        <v>156.53266331658293</v>
      </c>
      <c r="AC389" s="328">
        <f t="shared" si="140"/>
        <v>166.33165829145727</v>
      </c>
      <c r="AD389" s="328">
        <f t="shared" si="140"/>
        <v>180.15075376884423</v>
      </c>
      <c r="AE389" s="328">
        <f t="shared" si="174"/>
        <v>178.39195979899498</v>
      </c>
      <c r="AF389" s="328">
        <f t="shared" si="175"/>
        <v>177.63819095477388</v>
      </c>
      <c r="AG389" s="329">
        <f t="shared" si="175"/>
        <v>180.90452261306532</v>
      </c>
      <c r="AH389" s="772"/>
      <c r="AI389" s="773"/>
      <c r="AJ389" s="773"/>
      <c r="AK389" s="773"/>
      <c r="AL389" s="773"/>
      <c r="AM389" s="773"/>
      <c r="AN389" s="773"/>
      <c r="AO389" s="773"/>
      <c r="AP389" s="773"/>
      <c r="AQ389" s="773"/>
      <c r="AR389" s="773"/>
      <c r="AS389" s="773"/>
      <c r="AT389" s="773"/>
      <c r="AU389" s="773"/>
      <c r="AV389" s="774"/>
    </row>
    <row r="390" spans="2:48" ht="15" customHeight="1" x14ac:dyDescent="0.35">
      <c r="B390" s="910" t="s">
        <v>75</v>
      </c>
      <c r="C390" s="1" t="s">
        <v>2</v>
      </c>
      <c r="D390" s="741">
        <v>285</v>
      </c>
      <c r="E390" s="741">
        <v>278</v>
      </c>
      <c r="F390" s="741">
        <v>295</v>
      </c>
      <c r="G390" s="741">
        <v>305</v>
      </c>
      <c r="H390" s="741">
        <v>305</v>
      </c>
      <c r="I390" s="741">
        <v>341</v>
      </c>
      <c r="J390" s="741">
        <v>354</v>
      </c>
      <c r="K390" s="741">
        <v>372</v>
      </c>
      <c r="L390" s="741">
        <v>382</v>
      </c>
      <c r="M390" s="741">
        <v>412</v>
      </c>
      <c r="N390" s="741">
        <v>393</v>
      </c>
      <c r="O390" s="741">
        <v>421</v>
      </c>
      <c r="P390" s="742">
        <v>416</v>
      </c>
      <c r="Q390" s="742">
        <v>414</v>
      </c>
      <c r="R390" s="742">
        <v>423</v>
      </c>
      <c r="S390" s="143">
        <f>100</f>
        <v>100</v>
      </c>
      <c r="T390" s="328">
        <f t="shared" si="133"/>
        <v>97.543859649122808</v>
      </c>
      <c r="U390" s="328">
        <f t="shared" si="134"/>
        <v>103.50877192982456</v>
      </c>
      <c r="V390" s="328">
        <f t="shared" si="135"/>
        <v>107.01754385964912</v>
      </c>
      <c r="W390" s="328">
        <f t="shared" si="136"/>
        <v>107.01754385964912</v>
      </c>
      <c r="X390" s="328">
        <f t="shared" si="137"/>
        <v>119.64912280701755</v>
      </c>
      <c r="Y390" s="328">
        <f t="shared" si="138"/>
        <v>124.21052631578948</v>
      </c>
      <c r="Z390" s="328">
        <f t="shared" si="139"/>
        <v>130.52631578947367</v>
      </c>
      <c r="AA390" s="328">
        <f t="shared" si="140"/>
        <v>134.03508771929825</v>
      </c>
      <c r="AB390" s="328">
        <f t="shared" si="140"/>
        <v>144.56140350877192</v>
      </c>
      <c r="AC390" s="328">
        <f t="shared" si="140"/>
        <v>137.89473684210526</v>
      </c>
      <c r="AD390" s="328">
        <f t="shared" si="140"/>
        <v>147.71929824561403</v>
      </c>
      <c r="AE390" s="328">
        <f t="shared" si="174"/>
        <v>145.96491228070175</v>
      </c>
      <c r="AF390" s="328">
        <f t="shared" si="175"/>
        <v>145.26315789473685</v>
      </c>
      <c r="AG390" s="329">
        <f t="shared" si="175"/>
        <v>148.42105263157896</v>
      </c>
      <c r="AH390" s="768">
        <v>1</v>
      </c>
      <c r="AI390" s="769">
        <v>1</v>
      </c>
      <c r="AJ390" s="769">
        <v>1</v>
      </c>
      <c r="AK390" s="769">
        <v>1</v>
      </c>
      <c r="AL390" s="769">
        <v>1</v>
      </c>
      <c r="AM390" s="769">
        <v>1</v>
      </c>
      <c r="AN390" s="769">
        <v>1</v>
      </c>
      <c r="AO390" s="769">
        <v>1</v>
      </c>
      <c r="AP390" s="769">
        <v>1</v>
      </c>
      <c r="AQ390" s="769">
        <v>1</v>
      </c>
      <c r="AR390" s="769">
        <v>1</v>
      </c>
      <c r="AS390" s="769">
        <v>1</v>
      </c>
      <c r="AT390" s="769">
        <v>4</v>
      </c>
      <c r="AU390" s="769">
        <v>6</v>
      </c>
      <c r="AV390" s="771">
        <v>7</v>
      </c>
    </row>
    <row r="391" spans="2:48" ht="14.5" x14ac:dyDescent="0.35">
      <c r="B391" s="910"/>
      <c r="C391" s="1" t="s">
        <v>3</v>
      </c>
      <c r="D391" s="741">
        <v>32</v>
      </c>
      <c r="E391" s="741">
        <v>32</v>
      </c>
      <c r="F391" s="741">
        <v>31</v>
      </c>
      <c r="G391" s="741">
        <v>28</v>
      </c>
      <c r="H391" s="741">
        <v>20</v>
      </c>
      <c r="I391" s="741">
        <v>18</v>
      </c>
      <c r="J391" s="741">
        <v>21</v>
      </c>
      <c r="K391" s="741">
        <v>20</v>
      </c>
      <c r="L391" s="741">
        <v>21</v>
      </c>
      <c r="M391" s="741">
        <v>22</v>
      </c>
      <c r="N391" s="741">
        <v>22</v>
      </c>
      <c r="O391" s="741">
        <v>19</v>
      </c>
      <c r="P391" s="742">
        <v>19</v>
      </c>
      <c r="Q391" s="742">
        <v>19</v>
      </c>
      <c r="R391" s="742">
        <v>19</v>
      </c>
      <c r="S391" s="143">
        <f>100</f>
        <v>100</v>
      </c>
      <c r="T391" s="328">
        <f t="shared" si="133"/>
        <v>100</v>
      </c>
      <c r="U391" s="328">
        <f t="shared" si="134"/>
        <v>96.875</v>
      </c>
      <c r="V391" s="328">
        <f t="shared" si="135"/>
        <v>87.5</v>
      </c>
      <c r="W391" s="328">
        <f t="shared" si="136"/>
        <v>62.5</v>
      </c>
      <c r="X391" s="328">
        <f t="shared" si="137"/>
        <v>56.25</v>
      </c>
      <c r="Y391" s="328">
        <f t="shared" si="138"/>
        <v>65.625</v>
      </c>
      <c r="Z391" s="328">
        <f t="shared" si="139"/>
        <v>62.5</v>
      </c>
      <c r="AA391" s="328">
        <f t="shared" si="140"/>
        <v>65.625</v>
      </c>
      <c r="AB391" s="328">
        <f t="shared" si="140"/>
        <v>68.75</v>
      </c>
      <c r="AC391" s="328">
        <f t="shared" si="140"/>
        <v>68.75</v>
      </c>
      <c r="AD391" s="328">
        <f t="shared" si="140"/>
        <v>59.375</v>
      </c>
      <c r="AE391" s="328">
        <f t="shared" si="174"/>
        <v>59.375</v>
      </c>
      <c r="AF391" s="328">
        <f t="shared" si="175"/>
        <v>59.375</v>
      </c>
      <c r="AG391" s="329">
        <f t="shared" si="175"/>
        <v>59.375</v>
      </c>
      <c r="AH391" s="768">
        <v>1</v>
      </c>
      <c r="AI391" s="769">
        <v>1</v>
      </c>
      <c r="AJ391" s="769">
        <v>1</v>
      </c>
      <c r="AK391" s="769">
        <v>1</v>
      </c>
      <c r="AL391" s="769">
        <v>1</v>
      </c>
      <c r="AM391" s="769">
        <v>1</v>
      </c>
      <c r="AN391" s="769">
        <v>1</v>
      </c>
      <c r="AO391" s="769">
        <v>1</v>
      </c>
      <c r="AP391" s="769">
        <v>1</v>
      </c>
      <c r="AQ391" s="769">
        <v>1</v>
      </c>
      <c r="AR391" s="769">
        <v>1</v>
      </c>
      <c r="AS391" s="769">
        <v>1</v>
      </c>
      <c r="AT391" s="769">
        <v>4</v>
      </c>
      <c r="AU391" s="769">
        <v>6</v>
      </c>
      <c r="AV391" s="771">
        <v>7</v>
      </c>
    </row>
    <row r="392" spans="2:48" ht="14.5" x14ac:dyDescent="0.35">
      <c r="B392" s="910"/>
      <c r="C392" s="1" t="s">
        <v>4</v>
      </c>
      <c r="D392" s="741">
        <v>6</v>
      </c>
      <c r="E392" s="741">
        <v>4</v>
      </c>
      <c r="F392" s="741">
        <v>4</v>
      </c>
      <c r="G392" s="741">
        <v>4</v>
      </c>
      <c r="H392" s="741">
        <v>4</v>
      </c>
      <c r="I392" s="741">
        <v>6</v>
      </c>
      <c r="J392" s="741">
        <v>5</v>
      </c>
      <c r="K392" s="741">
        <v>6</v>
      </c>
      <c r="L392" s="741">
        <v>4</v>
      </c>
      <c r="M392" s="741">
        <v>5</v>
      </c>
      <c r="N392" s="741">
        <v>5</v>
      </c>
      <c r="O392" s="741">
        <v>5</v>
      </c>
      <c r="P392" s="742">
        <v>5</v>
      </c>
      <c r="Q392" s="742">
        <v>5</v>
      </c>
      <c r="R392" s="742">
        <v>5</v>
      </c>
      <c r="S392" s="143">
        <f>100</f>
        <v>100</v>
      </c>
      <c r="T392" s="328">
        <f t="shared" si="133"/>
        <v>66.666666666666671</v>
      </c>
      <c r="U392" s="328">
        <f t="shared" si="134"/>
        <v>66.666666666666671</v>
      </c>
      <c r="V392" s="328">
        <f t="shared" si="135"/>
        <v>66.666666666666671</v>
      </c>
      <c r="W392" s="328">
        <f t="shared" si="136"/>
        <v>66.666666666666671</v>
      </c>
      <c r="X392" s="328">
        <f t="shared" si="137"/>
        <v>100</v>
      </c>
      <c r="Y392" s="328">
        <f t="shared" si="138"/>
        <v>83.333333333333329</v>
      </c>
      <c r="Z392" s="328">
        <f t="shared" si="139"/>
        <v>100</v>
      </c>
      <c r="AA392" s="328">
        <f t="shared" si="140"/>
        <v>66.666666666666671</v>
      </c>
      <c r="AB392" s="328">
        <f t="shared" si="140"/>
        <v>83.333333333333329</v>
      </c>
      <c r="AC392" s="328">
        <f t="shared" si="140"/>
        <v>83.333333333333329</v>
      </c>
      <c r="AD392" s="328">
        <f t="shared" si="140"/>
        <v>83.333333333333329</v>
      </c>
      <c r="AE392" s="328">
        <f t="shared" si="174"/>
        <v>83.333333333333329</v>
      </c>
      <c r="AF392" s="328">
        <f t="shared" si="175"/>
        <v>83.333333333333329</v>
      </c>
      <c r="AG392" s="329">
        <f t="shared" si="175"/>
        <v>83.333333333333329</v>
      </c>
      <c r="AH392" s="768">
        <v>1</v>
      </c>
      <c r="AI392" s="769">
        <v>1</v>
      </c>
      <c r="AJ392" s="769">
        <v>1</v>
      </c>
      <c r="AK392" s="769">
        <v>1</v>
      </c>
      <c r="AL392" s="769">
        <v>1</v>
      </c>
      <c r="AM392" s="769">
        <v>1</v>
      </c>
      <c r="AN392" s="769">
        <v>1</v>
      </c>
      <c r="AO392" s="769">
        <v>1</v>
      </c>
      <c r="AP392" s="769">
        <v>1</v>
      </c>
      <c r="AQ392" s="769">
        <v>1</v>
      </c>
      <c r="AR392" s="769">
        <v>1</v>
      </c>
      <c r="AS392" s="769">
        <v>1</v>
      </c>
      <c r="AT392" s="769">
        <v>4</v>
      </c>
      <c r="AU392" s="769">
        <v>6</v>
      </c>
      <c r="AV392" s="771">
        <v>7</v>
      </c>
    </row>
    <row r="393" spans="2:48" ht="14.5" x14ac:dyDescent="0.35">
      <c r="B393" s="910"/>
      <c r="C393" s="1" t="s">
        <v>5</v>
      </c>
      <c r="D393" s="741">
        <v>0</v>
      </c>
      <c r="E393" s="741">
        <v>0</v>
      </c>
      <c r="F393" s="741">
        <v>0</v>
      </c>
      <c r="G393" s="741">
        <v>0</v>
      </c>
      <c r="H393" s="741">
        <v>0</v>
      </c>
      <c r="I393" s="741">
        <v>0</v>
      </c>
      <c r="J393" s="741">
        <v>0</v>
      </c>
      <c r="K393" s="741">
        <v>0</v>
      </c>
      <c r="L393" s="741">
        <v>0</v>
      </c>
      <c r="M393" s="741">
        <v>0</v>
      </c>
      <c r="N393" s="741">
        <v>0</v>
      </c>
      <c r="O393" s="741">
        <v>0</v>
      </c>
      <c r="P393" s="742">
        <v>0</v>
      </c>
      <c r="Q393" s="742">
        <v>0</v>
      </c>
      <c r="R393" s="742">
        <v>0</v>
      </c>
      <c r="S393" s="143">
        <f>100</f>
        <v>100</v>
      </c>
      <c r="T393" s="328" t="e">
        <f t="shared" si="133"/>
        <v>#DIV/0!</v>
      </c>
      <c r="U393" s="328" t="e">
        <f t="shared" si="134"/>
        <v>#DIV/0!</v>
      </c>
      <c r="V393" s="328" t="e">
        <f t="shared" si="135"/>
        <v>#DIV/0!</v>
      </c>
      <c r="W393" s="328" t="e">
        <f t="shared" si="136"/>
        <v>#DIV/0!</v>
      </c>
      <c r="X393" s="328" t="e">
        <f t="shared" si="137"/>
        <v>#DIV/0!</v>
      </c>
      <c r="Y393" s="328" t="e">
        <f t="shared" si="138"/>
        <v>#DIV/0!</v>
      </c>
      <c r="Z393" s="328" t="e">
        <f t="shared" si="139"/>
        <v>#DIV/0!</v>
      </c>
      <c r="AA393" s="328" t="e">
        <f t="shared" si="140"/>
        <v>#DIV/0!</v>
      </c>
      <c r="AB393" s="328" t="e">
        <f t="shared" si="140"/>
        <v>#DIV/0!</v>
      </c>
      <c r="AC393" s="328" t="e">
        <f t="shared" si="140"/>
        <v>#DIV/0!</v>
      </c>
      <c r="AD393" s="328" t="e">
        <f t="shared" si="140"/>
        <v>#DIV/0!</v>
      </c>
      <c r="AE393" s="328" t="e">
        <f t="shared" si="174"/>
        <v>#DIV/0!</v>
      </c>
      <c r="AF393" s="328" t="e">
        <f t="shared" si="175"/>
        <v>#DIV/0!</v>
      </c>
      <c r="AG393" s="329" t="e">
        <f t="shared" si="175"/>
        <v>#DIV/0!</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5" x14ac:dyDescent="0.35">
      <c r="B394" s="910"/>
      <c r="C394" s="1" t="s">
        <v>6</v>
      </c>
      <c r="D394" s="741">
        <v>323</v>
      </c>
      <c r="E394" s="741">
        <v>314</v>
      </c>
      <c r="F394" s="741">
        <v>330</v>
      </c>
      <c r="G394" s="741">
        <v>337</v>
      </c>
      <c r="H394" s="741">
        <v>329</v>
      </c>
      <c r="I394" s="741">
        <v>365</v>
      </c>
      <c r="J394" s="741">
        <v>380</v>
      </c>
      <c r="K394" s="741">
        <v>398</v>
      </c>
      <c r="L394" s="741">
        <v>407</v>
      </c>
      <c r="M394" s="741">
        <v>439</v>
      </c>
      <c r="N394" s="741">
        <v>420</v>
      </c>
      <c r="O394" s="741">
        <v>445</v>
      </c>
      <c r="P394" s="742">
        <v>440</v>
      </c>
      <c r="Q394" s="742">
        <v>438</v>
      </c>
      <c r="R394" s="742">
        <v>447</v>
      </c>
      <c r="S394" s="143">
        <f>100</f>
        <v>100</v>
      </c>
      <c r="T394" s="328">
        <f t="shared" si="133"/>
        <v>97.213622291021679</v>
      </c>
      <c r="U394" s="328">
        <f t="shared" si="134"/>
        <v>102.16718266253869</v>
      </c>
      <c r="V394" s="328">
        <f t="shared" si="135"/>
        <v>104.3343653250774</v>
      </c>
      <c r="W394" s="328">
        <f t="shared" si="136"/>
        <v>101.85758513931889</v>
      </c>
      <c r="X394" s="328">
        <f t="shared" si="137"/>
        <v>113.0030959752322</v>
      </c>
      <c r="Y394" s="328">
        <f t="shared" si="138"/>
        <v>117.64705882352941</v>
      </c>
      <c r="Z394" s="328">
        <f t="shared" si="139"/>
        <v>123.21981424148606</v>
      </c>
      <c r="AA394" s="328">
        <f t="shared" si="140"/>
        <v>126.0061919504644</v>
      </c>
      <c r="AB394" s="328">
        <f t="shared" si="140"/>
        <v>135.91331269349845</v>
      </c>
      <c r="AC394" s="328">
        <f t="shared" si="140"/>
        <v>130.03095975232199</v>
      </c>
      <c r="AD394" s="328">
        <f t="shared" si="140"/>
        <v>137.77089783281733</v>
      </c>
      <c r="AE394" s="328">
        <f t="shared" si="174"/>
        <v>136.22291021671828</v>
      </c>
      <c r="AF394" s="328">
        <f t="shared" si="175"/>
        <v>135.60371517027863</v>
      </c>
      <c r="AG394" s="329">
        <f t="shared" si="175"/>
        <v>138.39009287925697</v>
      </c>
      <c r="AH394" s="768">
        <v>1</v>
      </c>
      <c r="AI394" s="769">
        <v>1</v>
      </c>
      <c r="AJ394" s="769">
        <v>1</v>
      </c>
      <c r="AK394" s="769">
        <v>1</v>
      </c>
      <c r="AL394" s="769">
        <v>1</v>
      </c>
      <c r="AM394" s="769">
        <v>1</v>
      </c>
      <c r="AN394" s="769">
        <v>1</v>
      </c>
      <c r="AO394" s="769">
        <v>1</v>
      </c>
      <c r="AP394" s="769">
        <v>1</v>
      </c>
      <c r="AQ394" s="769">
        <v>1</v>
      </c>
      <c r="AR394" s="769">
        <v>1</v>
      </c>
      <c r="AS394" s="769">
        <v>1</v>
      </c>
      <c r="AT394" s="769">
        <v>4</v>
      </c>
      <c r="AU394" s="769">
        <v>6</v>
      </c>
      <c r="AV394" s="771">
        <v>7</v>
      </c>
    </row>
    <row r="395" spans="2:48" ht="14.5" x14ac:dyDescent="0.35">
      <c r="B395" s="911"/>
      <c r="C395" s="8" t="s">
        <v>7</v>
      </c>
      <c r="D395">
        <v>323</v>
      </c>
      <c r="E395">
        <v>314</v>
      </c>
      <c r="F395">
        <v>330</v>
      </c>
      <c r="G395">
        <v>337</v>
      </c>
      <c r="H395">
        <v>329</v>
      </c>
      <c r="I395">
        <v>365</v>
      </c>
      <c r="J395">
        <v>380</v>
      </c>
      <c r="K395">
        <v>398</v>
      </c>
      <c r="L395">
        <v>407</v>
      </c>
      <c r="M395">
        <v>439</v>
      </c>
      <c r="N395">
        <v>420</v>
      </c>
      <c r="O395">
        <v>445</v>
      </c>
      <c r="P395">
        <v>440</v>
      </c>
      <c r="Q395">
        <v>438</v>
      </c>
      <c r="R395">
        <v>447</v>
      </c>
      <c r="S395" s="143">
        <f>100</f>
        <v>100</v>
      </c>
      <c r="T395" s="328">
        <f t="shared" si="133"/>
        <v>97.213622291021679</v>
      </c>
      <c r="U395" s="328">
        <f t="shared" si="134"/>
        <v>102.16718266253869</v>
      </c>
      <c r="V395" s="328">
        <f t="shared" si="135"/>
        <v>104.3343653250774</v>
      </c>
      <c r="W395" s="328">
        <f t="shared" si="136"/>
        <v>101.85758513931889</v>
      </c>
      <c r="X395" s="328">
        <f t="shared" si="137"/>
        <v>113.0030959752322</v>
      </c>
      <c r="Y395" s="328">
        <f t="shared" si="138"/>
        <v>117.64705882352941</v>
      </c>
      <c r="Z395" s="328">
        <f t="shared" si="139"/>
        <v>123.21981424148606</v>
      </c>
      <c r="AA395" s="328">
        <f t="shared" si="140"/>
        <v>126.0061919504644</v>
      </c>
      <c r="AB395" s="328">
        <f t="shared" si="140"/>
        <v>135.91331269349845</v>
      </c>
      <c r="AC395" s="328">
        <f t="shared" si="140"/>
        <v>130.03095975232199</v>
      </c>
      <c r="AD395" s="328">
        <f t="shared" si="140"/>
        <v>137.77089783281733</v>
      </c>
      <c r="AE395" s="328">
        <f t="shared" si="174"/>
        <v>136.22291021671828</v>
      </c>
      <c r="AF395" s="328">
        <f t="shared" si="175"/>
        <v>135.60371517027863</v>
      </c>
      <c r="AG395" s="329">
        <f t="shared" si="175"/>
        <v>138.39009287925697</v>
      </c>
      <c r="AH395" s="772"/>
      <c r="AI395" s="773"/>
      <c r="AJ395" s="773"/>
      <c r="AK395" s="773"/>
      <c r="AL395" s="773"/>
      <c r="AM395" s="773"/>
      <c r="AN395" s="773"/>
      <c r="AO395" s="773"/>
      <c r="AP395" s="773"/>
      <c r="AQ395" s="773"/>
      <c r="AR395" s="773"/>
      <c r="AS395" s="773"/>
      <c r="AT395" s="773"/>
      <c r="AU395" s="773"/>
      <c r="AV395" s="774"/>
    </row>
    <row r="396" spans="2:48" ht="15" customHeight="1" x14ac:dyDescent="0.35">
      <c r="B396" s="910" t="s">
        <v>76</v>
      </c>
      <c r="C396" s="1" t="s">
        <v>2</v>
      </c>
      <c r="D396" s="741">
        <v>33</v>
      </c>
      <c r="E396" s="741">
        <v>52</v>
      </c>
      <c r="F396" s="741">
        <v>70</v>
      </c>
      <c r="G396" s="741">
        <v>45</v>
      </c>
      <c r="H396" s="741">
        <v>51</v>
      </c>
      <c r="I396" s="741">
        <v>70</v>
      </c>
      <c r="J396" s="741">
        <v>66</v>
      </c>
      <c r="K396" s="741">
        <v>60</v>
      </c>
      <c r="L396" s="741">
        <v>57</v>
      </c>
      <c r="M396" s="741">
        <v>42</v>
      </c>
      <c r="N396" s="741">
        <v>46</v>
      </c>
      <c r="O396" s="741">
        <v>41</v>
      </c>
      <c r="P396" s="742">
        <v>40</v>
      </c>
      <c r="Q396" s="742">
        <v>40</v>
      </c>
      <c r="R396" s="742">
        <v>41</v>
      </c>
      <c r="S396" s="143">
        <f>100</f>
        <v>100</v>
      </c>
      <c r="T396" s="328">
        <f t="shared" si="133"/>
        <v>157.57575757575756</v>
      </c>
      <c r="U396" s="328">
        <f t="shared" si="134"/>
        <v>212.12121212121212</v>
      </c>
      <c r="V396" s="328">
        <f t="shared" si="135"/>
        <v>136.36363636363637</v>
      </c>
      <c r="W396" s="328">
        <f t="shared" si="136"/>
        <v>154.54545454545453</v>
      </c>
      <c r="X396" s="328">
        <f t="shared" si="137"/>
        <v>212.12121212121212</v>
      </c>
      <c r="Y396" s="328">
        <f t="shared" si="138"/>
        <v>200</v>
      </c>
      <c r="Z396" s="328">
        <f t="shared" si="139"/>
        <v>181.81818181818181</v>
      </c>
      <c r="AA396" s="328">
        <f t="shared" si="140"/>
        <v>172.72727272727272</v>
      </c>
      <c r="AB396" s="328">
        <f t="shared" si="140"/>
        <v>127.27272727272727</v>
      </c>
      <c r="AC396" s="328">
        <f t="shared" si="140"/>
        <v>139.39393939393941</v>
      </c>
      <c r="AD396" s="328">
        <f t="shared" ref="AD396" si="176">O396*100/$D396</f>
        <v>124.24242424242425</v>
      </c>
      <c r="AE396" s="328">
        <f t="shared" si="174"/>
        <v>121.21212121212122</v>
      </c>
      <c r="AF396" s="328">
        <f t="shared" si="175"/>
        <v>121.21212121212122</v>
      </c>
      <c r="AG396" s="329">
        <f t="shared" si="175"/>
        <v>124.24242424242425</v>
      </c>
      <c r="AH396" s="768">
        <v>1</v>
      </c>
      <c r="AI396" s="769">
        <v>1</v>
      </c>
      <c r="AJ396" s="769">
        <v>1</v>
      </c>
      <c r="AK396" s="769">
        <v>1</v>
      </c>
      <c r="AL396" s="769">
        <v>1</v>
      </c>
      <c r="AM396" s="769">
        <v>1</v>
      </c>
      <c r="AN396" s="769">
        <v>1</v>
      </c>
      <c r="AO396" s="769">
        <v>1</v>
      </c>
      <c r="AP396" s="769">
        <v>1</v>
      </c>
      <c r="AQ396" s="769">
        <v>1</v>
      </c>
      <c r="AR396" s="769">
        <v>1</v>
      </c>
      <c r="AS396" s="769">
        <v>1</v>
      </c>
      <c r="AT396" s="769">
        <v>4</v>
      </c>
      <c r="AU396" s="769">
        <v>6</v>
      </c>
      <c r="AV396" s="771">
        <v>7</v>
      </c>
    </row>
    <row r="397" spans="2:48" ht="14.5" x14ac:dyDescent="0.35">
      <c r="B397" s="910"/>
      <c r="C397" s="1" t="s">
        <v>3</v>
      </c>
      <c r="D397" s="741">
        <v>26</v>
      </c>
      <c r="E397" s="741">
        <v>20</v>
      </c>
      <c r="F397" s="741">
        <v>27</v>
      </c>
      <c r="G397" s="741">
        <v>21</v>
      </c>
      <c r="H397" s="741">
        <v>23</v>
      </c>
      <c r="I397" s="741">
        <v>24</v>
      </c>
      <c r="J397" s="741">
        <v>28</v>
      </c>
      <c r="K397" s="741">
        <v>33</v>
      </c>
      <c r="L397" s="741">
        <v>34</v>
      </c>
      <c r="M397" s="741">
        <v>31</v>
      </c>
      <c r="N397" s="741">
        <v>25</v>
      </c>
      <c r="O397" s="741">
        <v>19</v>
      </c>
      <c r="P397" s="742">
        <v>19</v>
      </c>
      <c r="Q397" s="742">
        <v>19</v>
      </c>
      <c r="R397" s="742">
        <v>19</v>
      </c>
      <c r="S397" s="143">
        <f>100</f>
        <v>100</v>
      </c>
      <c r="T397" s="328">
        <f t="shared" ref="T397:T413" si="177">E397*100/$D397</f>
        <v>76.92307692307692</v>
      </c>
      <c r="U397" s="328">
        <f t="shared" ref="U397:U413" si="178">F397*100/$D397</f>
        <v>103.84615384615384</v>
      </c>
      <c r="V397" s="328">
        <f t="shared" ref="V397:V413" si="179">G397*100/$D397</f>
        <v>80.769230769230774</v>
      </c>
      <c r="W397" s="328">
        <f t="shared" ref="W397:W413" si="180">H397*100/$D397</f>
        <v>88.461538461538467</v>
      </c>
      <c r="X397" s="328">
        <f t="shared" ref="X397:X413" si="181">I397*100/$D397</f>
        <v>92.307692307692307</v>
      </c>
      <c r="Y397" s="328">
        <f t="shared" ref="Y397:Y413" si="182">J397*100/$D397</f>
        <v>107.69230769230769</v>
      </c>
      <c r="Z397" s="328">
        <f t="shared" ref="Z397:Z413" si="183">K397*100/$D397</f>
        <v>126.92307692307692</v>
      </c>
      <c r="AA397" s="328">
        <f t="shared" ref="AA397:AD413" si="184">L397*100/$D397</f>
        <v>130.76923076923077</v>
      </c>
      <c r="AB397" s="328">
        <f t="shared" si="184"/>
        <v>119.23076923076923</v>
      </c>
      <c r="AC397" s="328">
        <f t="shared" si="184"/>
        <v>96.15384615384616</v>
      </c>
      <c r="AD397" s="328">
        <f t="shared" si="184"/>
        <v>73.07692307692308</v>
      </c>
      <c r="AE397" s="328">
        <f t="shared" si="174"/>
        <v>73.07692307692308</v>
      </c>
      <c r="AF397" s="328">
        <f t="shared" si="175"/>
        <v>73.07692307692308</v>
      </c>
      <c r="AG397" s="329">
        <f t="shared" si="175"/>
        <v>73.07692307692308</v>
      </c>
      <c r="AH397" s="768">
        <v>1</v>
      </c>
      <c r="AI397" s="769">
        <v>1</v>
      </c>
      <c r="AJ397" s="769">
        <v>1</v>
      </c>
      <c r="AK397" s="769">
        <v>1</v>
      </c>
      <c r="AL397" s="769">
        <v>1</v>
      </c>
      <c r="AM397" s="769">
        <v>1</v>
      </c>
      <c r="AN397" s="769">
        <v>1</v>
      </c>
      <c r="AO397" s="769">
        <v>1</v>
      </c>
      <c r="AP397" s="769">
        <v>1</v>
      </c>
      <c r="AQ397" s="769">
        <v>1</v>
      </c>
      <c r="AR397" s="769">
        <v>1</v>
      </c>
      <c r="AS397" s="769">
        <v>1</v>
      </c>
      <c r="AT397" s="769">
        <v>4</v>
      </c>
      <c r="AU397" s="769">
        <v>6</v>
      </c>
      <c r="AV397" s="771">
        <v>7</v>
      </c>
    </row>
    <row r="398" spans="2:48" ht="14.5" x14ac:dyDescent="0.35">
      <c r="B398" s="910"/>
      <c r="C398" s="1" t="s">
        <v>4</v>
      </c>
      <c r="D398" s="741">
        <v>16</v>
      </c>
      <c r="E398" s="741">
        <v>11</v>
      </c>
      <c r="F398" s="741">
        <v>6</v>
      </c>
      <c r="G398" s="741">
        <v>6</v>
      </c>
      <c r="H398" s="741">
        <v>8</v>
      </c>
      <c r="I398" s="741">
        <v>6</v>
      </c>
      <c r="J398" s="741">
        <v>5</v>
      </c>
      <c r="K398" s="741">
        <v>9</v>
      </c>
      <c r="L398" s="741">
        <v>7</v>
      </c>
      <c r="M398" s="741">
        <v>6</v>
      </c>
      <c r="N398" s="741">
        <v>6</v>
      </c>
      <c r="O398" s="741">
        <v>4</v>
      </c>
      <c r="P398" s="742">
        <v>4</v>
      </c>
      <c r="Q398" s="742">
        <v>4</v>
      </c>
      <c r="R398" s="742">
        <v>4</v>
      </c>
      <c r="S398" s="143">
        <f>100</f>
        <v>100</v>
      </c>
      <c r="T398" s="328">
        <f t="shared" si="177"/>
        <v>68.75</v>
      </c>
      <c r="U398" s="328">
        <f t="shared" si="178"/>
        <v>37.5</v>
      </c>
      <c r="V398" s="328">
        <f t="shared" si="179"/>
        <v>37.5</v>
      </c>
      <c r="W398" s="328">
        <f t="shared" si="180"/>
        <v>50</v>
      </c>
      <c r="X398" s="328">
        <f t="shared" si="181"/>
        <v>37.5</v>
      </c>
      <c r="Y398" s="328">
        <f t="shared" si="182"/>
        <v>31.25</v>
      </c>
      <c r="Z398" s="328">
        <f t="shared" si="183"/>
        <v>56.25</v>
      </c>
      <c r="AA398" s="328">
        <f t="shared" si="184"/>
        <v>43.75</v>
      </c>
      <c r="AB398" s="328">
        <f t="shared" si="184"/>
        <v>37.5</v>
      </c>
      <c r="AC398" s="328">
        <f t="shared" si="184"/>
        <v>37.5</v>
      </c>
      <c r="AD398" s="328">
        <f t="shared" si="184"/>
        <v>25</v>
      </c>
      <c r="AE398" s="328">
        <f t="shared" si="174"/>
        <v>25</v>
      </c>
      <c r="AF398" s="328">
        <f t="shared" si="175"/>
        <v>25</v>
      </c>
      <c r="AG398" s="329">
        <f t="shared" si="175"/>
        <v>25</v>
      </c>
      <c r="AH398" s="768">
        <v>1</v>
      </c>
      <c r="AI398" s="769">
        <v>1</v>
      </c>
      <c r="AJ398" s="769">
        <v>1</v>
      </c>
      <c r="AK398" s="769">
        <v>1</v>
      </c>
      <c r="AL398" s="769">
        <v>1</v>
      </c>
      <c r="AM398" s="769">
        <v>1</v>
      </c>
      <c r="AN398" s="769">
        <v>1</v>
      </c>
      <c r="AO398" s="769">
        <v>1</v>
      </c>
      <c r="AP398" s="769">
        <v>1</v>
      </c>
      <c r="AQ398" s="769">
        <v>1</v>
      </c>
      <c r="AR398" s="769">
        <v>1</v>
      </c>
      <c r="AS398" s="769">
        <v>1</v>
      </c>
      <c r="AT398" s="769">
        <v>4</v>
      </c>
      <c r="AU398" s="769">
        <v>6</v>
      </c>
      <c r="AV398" s="771">
        <v>7</v>
      </c>
    </row>
    <row r="399" spans="2:48" ht="14.5" x14ac:dyDescent="0.35">
      <c r="B399" s="910"/>
      <c r="C399" s="1" t="s">
        <v>5</v>
      </c>
      <c r="D399" s="741">
        <v>7</v>
      </c>
      <c r="E399" s="741">
        <v>11</v>
      </c>
      <c r="F399" s="741">
        <v>6</v>
      </c>
      <c r="G399" s="741">
        <v>6</v>
      </c>
      <c r="H399" s="741">
        <v>4</v>
      </c>
      <c r="I399" s="741">
        <v>5</v>
      </c>
      <c r="J399" s="741">
        <v>5</v>
      </c>
      <c r="K399" s="741">
        <v>5</v>
      </c>
      <c r="L399" s="741">
        <v>5</v>
      </c>
      <c r="M399" s="741">
        <v>5</v>
      </c>
      <c r="N399" s="741">
        <v>5</v>
      </c>
      <c r="O399" s="741">
        <v>4</v>
      </c>
      <c r="P399" s="742">
        <v>4</v>
      </c>
      <c r="Q399" s="742">
        <v>4</v>
      </c>
      <c r="R399" s="742">
        <v>4</v>
      </c>
      <c r="S399" s="143">
        <f>100</f>
        <v>100</v>
      </c>
      <c r="T399" s="328">
        <f t="shared" si="177"/>
        <v>157.14285714285714</v>
      </c>
      <c r="U399" s="328">
        <f t="shared" si="178"/>
        <v>85.714285714285708</v>
      </c>
      <c r="V399" s="328">
        <f t="shared" si="179"/>
        <v>85.714285714285708</v>
      </c>
      <c r="W399" s="328">
        <f t="shared" si="180"/>
        <v>57.142857142857146</v>
      </c>
      <c r="X399" s="328">
        <f t="shared" si="181"/>
        <v>71.428571428571431</v>
      </c>
      <c r="Y399" s="328">
        <f t="shared" si="182"/>
        <v>71.428571428571431</v>
      </c>
      <c r="Z399" s="328">
        <f t="shared" si="183"/>
        <v>71.428571428571431</v>
      </c>
      <c r="AA399" s="328">
        <f t="shared" si="184"/>
        <v>71.428571428571431</v>
      </c>
      <c r="AB399" s="328">
        <f t="shared" si="184"/>
        <v>71.428571428571431</v>
      </c>
      <c r="AC399" s="328">
        <f t="shared" si="184"/>
        <v>71.428571428571431</v>
      </c>
      <c r="AD399" s="328">
        <f t="shared" si="184"/>
        <v>57.142857142857146</v>
      </c>
      <c r="AE399" s="328">
        <f t="shared" si="174"/>
        <v>57.142857142857146</v>
      </c>
      <c r="AF399" s="328">
        <f t="shared" si="175"/>
        <v>57.142857142857146</v>
      </c>
      <c r="AG399" s="329">
        <f t="shared" si="175"/>
        <v>57.142857142857146</v>
      </c>
      <c r="AH399" s="768">
        <v>1</v>
      </c>
      <c r="AI399" s="769">
        <v>1</v>
      </c>
      <c r="AJ399" s="769">
        <v>1</v>
      </c>
      <c r="AK399" s="769">
        <v>1</v>
      </c>
      <c r="AL399" s="769">
        <v>1</v>
      </c>
      <c r="AM399" s="769">
        <v>1</v>
      </c>
      <c r="AN399" s="769">
        <v>1</v>
      </c>
      <c r="AO399" s="769">
        <v>1</v>
      </c>
      <c r="AP399" s="769">
        <v>1</v>
      </c>
      <c r="AQ399" s="769">
        <v>1</v>
      </c>
      <c r="AR399" s="769">
        <v>1</v>
      </c>
      <c r="AS399" s="769">
        <v>1</v>
      </c>
      <c r="AT399" s="769">
        <v>4</v>
      </c>
      <c r="AU399" s="769">
        <v>6</v>
      </c>
      <c r="AV399" s="771">
        <v>7</v>
      </c>
    </row>
    <row r="400" spans="2:48" ht="14.5" x14ac:dyDescent="0.35">
      <c r="B400" s="910"/>
      <c r="C400" s="1" t="s">
        <v>6</v>
      </c>
      <c r="D400" s="741">
        <v>82</v>
      </c>
      <c r="E400" s="741">
        <v>94</v>
      </c>
      <c r="F400" s="741">
        <v>109</v>
      </c>
      <c r="G400" s="741">
        <v>78</v>
      </c>
      <c r="H400" s="741">
        <v>86</v>
      </c>
      <c r="I400" s="741">
        <v>105</v>
      </c>
      <c r="J400" s="741">
        <v>104</v>
      </c>
      <c r="K400" s="741">
        <v>107</v>
      </c>
      <c r="L400" s="741">
        <v>103</v>
      </c>
      <c r="M400" s="741">
        <v>84</v>
      </c>
      <c r="N400" s="741">
        <v>82</v>
      </c>
      <c r="O400" s="741">
        <v>68</v>
      </c>
      <c r="P400" s="742">
        <v>67</v>
      </c>
      <c r="Q400" s="742">
        <v>67</v>
      </c>
      <c r="R400" s="742">
        <v>68</v>
      </c>
      <c r="S400" s="143">
        <f>100</f>
        <v>100</v>
      </c>
      <c r="T400" s="328">
        <f t="shared" si="177"/>
        <v>114.63414634146342</v>
      </c>
      <c r="U400" s="328">
        <f t="shared" si="178"/>
        <v>132.92682926829269</v>
      </c>
      <c r="V400" s="328">
        <f t="shared" si="179"/>
        <v>95.121951219512198</v>
      </c>
      <c r="W400" s="328">
        <f t="shared" si="180"/>
        <v>104.8780487804878</v>
      </c>
      <c r="X400" s="328">
        <f t="shared" si="181"/>
        <v>128.04878048780489</v>
      </c>
      <c r="Y400" s="328">
        <f t="shared" si="182"/>
        <v>126.82926829268293</v>
      </c>
      <c r="Z400" s="328">
        <f t="shared" si="183"/>
        <v>130.48780487804879</v>
      </c>
      <c r="AA400" s="328">
        <f t="shared" si="184"/>
        <v>125.60975609756098</v>
      </c>
      <c r="AB400" s="328">
        <f t="shared" si="184"/>
        <v>102.4390243902439</v>
      </c>
      <c r="AC400" s="328">
        <f t="shared" si="184"/>
        <v>100</v>
      </c>
      <c r="AD400" s="328">
        <f t="shared" si="184"/>
        <v>82.926829268292678</v>
      </c>
      <c r="AE400" s="328">
        <f t="shared" si="174"/>
        <v>81.707317073170728</v>
      </c>
      <c r="AF400" s="328">
        <f t="shared" si="175"/>
        <v>81.707317073170728</v>
      </c>
      <c r="AG400" s="329">
        <f t="shared" si="175"/>
        <v>82.926829268292678</v>
      </c>
      <c r="AH400" s="768">
        <v>1</v>
      </c>
      <c r="AI400" s="769">
        <v>1</v>
      </c>
      <c r="AJ400" s="769">
        <v>1</v>
      </c>
      <c r="AK400" s="769">
        <v>1</v>
      </c>
      <c r="AL400" s="769">
        <v>1</v>
      </c>
      <c r="AM400" s="769">
        <v>1</v>
      </c>
      <c r="AN400" s="769">
        <v>1</v>
      </c>
      <c r="AO400" s="769">
        <v>1</v>
      </c>
      <c r="AP400" s="769">
        <v>1</v>
      </c>
      <c r="AQ400" s="769">
        <v>1</v>
      </c>
      <c r="AR400" s="769">
        <v>1</v>
      </c>
      <c r="AS400" s="769">
        <v>1</v>
      </c>
      <c r="AT400" s="769">
        <v>4</v>
      </c>
      <c r="AU400" s="769">
        <v>6</v>
      </c>
      <c r="AV400" s="771">
        <v>7</v>
      </c>
    </row>
    <row r="401" spans="2:48" ht="14.5" x14ac:dyDescent="0.35">
      <c r="B401" s="911"/>
      <c r="C401" s="8" t="s">
        <v>7</v>
      </c>
      <c r="D401">
        <v>75</v>
      </c>
      <c r="E401">
        <v>83</v>
      </c>
      <c r="F401">
        <v>103</v>
      </c>
      <c r="G401">
        <v>72</v>
      </c>
      <c r="H401">
        <v>82</v>
      </c>
      <c r="I401">
        <v>100</v>
      </c>
      <c r="J401">
        <v>99</v>
      </c>
      <c r="K401">
        <v>102</v>
      </c>
      <c r="L401">
        <v>98</v>
      </c>
      <c r="M401">
        <v>79</v>
      </c>
      <c r="N401">
        <v>77</v>
      </c>
      <c r="O401">
        <v>64</v>
      </c>
      <c r="P401">
        <v>63</v>
      </c>
      <c r="Q401">
        <v>63</v>
      </c>
      <c r="R401">
        <v>64</v>
      </c>
      <c r="S401" s="143">
        <f>100</f>
        <v>100</v>
      </c>
      <c r="T401" s="328">
        <f t="shared" si="177"/>
        <v>110.66666666666667</v>
      </c>
      <c r="U401" s="328">
        <f t="shared" si="178"/>
        <v>137.33333333333334</v>
      </c>
      <c r="V401" s="328">
        <f t="shared" si="179"/>
        <v>96</v>
      </c>
      <c r="W401" s="328">
        <f t="shared" si="180"/>
        <v>109.33333333333333</v>
      </c>
      <c r="X401" s="328">
        <f t="shared" si="181"/>
        <v>133.33333333333334</v>
      </c>
      <c r="Y401" s="328">
        <f t="shared" si="182"/>
        <v>132</v>
      </c>
      <c r="Z401" s="328">
        <f t="shared" si="183"/>
        <v>136</v>
      </c>
      <c r="AA401" s="328">
        <f t="shared" si="184"/>
        <v>130.66666666666666</v>
      </c>
      <c r="AB401" s="328">
        <f t="shared" si="184"/>
        <v>105.33333333333333</v>
      </c>
      <c r="AC401" s="328">
        <f t="shared" si="184"/>
        <v>102.66666666666667</v>
      </c>
      <c r="AD401" s="328">
        <f t="shared" si="184"/>
        <v>85.333333333333329</v>
      </c>
      <c r="AE401" s="328">
        <f t="shared" si="174"/>
        <v>84</v>
      </c>
      <c r="AF401" s="328">
        <f t="shared" si="175"/>
        <v>84</v>
      </c>
      <c r="AG401" s="329">
        <f t="shared" si="175"/>
        <v>85.333333333333329</v>
      </c>
      <c r="AH401" s="772"/>
      <c r="AI401" s="773"/>
      <c r="AJ401" s="773"/>
      <c r="AK401" s="773"/>
      <c r="AL401" s="773"/>
      <c r="AM401" s="773"/>
      <c r="AN401" s="773"/>
      <c r="AO401" s="773"/>
      <c r="AP401" s="773"/>
      <c r="AQ401" s="773"/>
      <c r="AR401" s="773"/>
      <c r="AS401" s="773"/>
      <c r="AT401" s="773"/>
      <c r="AU401" s="773"/>
      <c r="AV401" s="774"/>
    </row>
    <row r="402" spans="2:48" ht="15" customHeight="1" x14ac:dyDescent="0.35">
      <c r="B402" s="910" t="s">
        <v>77</v>
      </c>
      <c r="C402" s="1" t="s">
        <v>2</v>
      </c>
      <c r="D402" s="741">
        <v>456</v>
      </c>
      <c r="E402" s="741">
        <v>477</v>
      </c>
      <c r="F402" s="741">
        <v>699</v>
      </c>
      <c r="G402" s="741">
        <v>816</v>
      </c>
      <c r="H402" s="741">
        <v>891</v>
      </c>
      <c r="I402" s="741">
        <v>974</v>
      </c>
      <c r="J402" s="741">
        <v>968</v>
      </c>
      <c r="K402" s="741">
        <v>1006</v>
      </c>
      <c r="L402" s="741">
        <v>1059</v>
      </c>
      <c r="M402" s="741">
        <v>1162</v>
      </c>
      <c r="N402" s="741">
        <v>1150</v>
      </c>
      <c r="O402" s="741">
        <v>1213</v>
      </c>
      <c r="P402" s="742">
        <v>1198</v>
      </c>
      <c r="Q402" s="742">
        <v>1190</v>
      </c>
      <c r="R402" s="742">
        <v>1216</v>
      </c>
      <c r="S402" s="143">
        <f>100</f>
        <v>100</v>
      </c>
      <c r="T402" s="328">
        <f t="shared" si="177"/>
        <v>104.60526315789474</v>
      </c>
      <c r="U402" s="328">
        <f t="shared" si="178"/>
        <v>153.28947368421052</v>
      </c>
      <c r="V402" s="328">
        <f t="shared" si="179"/>
        <v>178.94736842105263</v>
      </c>
      <c r="W402" s="328">
        <f t="shared" si="180"/>
        <v>195.39473684210526</v>
      </c>
      <c r="X402" s="328">
        <f t="shared" si="181"/>
        <v>213.59649122807016</v>
      </c>
      <c r="Y402" s="328">
        <f t="shared" si="182"/>
        <v>212.28070175438597</v>
      </c>
      <c r="Z402" s="328">
        <f t="shared" si="183"/>
        <v>220.61403508771929</v>
      </c>
      <c r="AA402" s="328">
        <f t="shared" si="184"/>
        <v>232.23684210526315</v>
      </c>
      <c r="AB402" s="328">
        <f t="shared" si="184"/>
        <v>254.82456140350877</v>
      </c>
      <c r="AC402" s="328">
        <f t="shared" si="184"/>
        <v>252.19298245614036</v>
      </c>
      <c r="AD402" s="328">
        <f t="shared" si="184"/>
        <v>266.00877192982455</v>
      </c>
      <c r="AE402" s="328">
        <f t="shared" si="174"/>
        <v>262.71929824561403</v>
      </c>
      <c r="AF402" s="328">
        <f t="shared" si="175"/>
        <v>260.96491228070175</v>
      </c>
      <c r="AG402" s="329">
        <f t="shared" si="175"/>
        <v>266.66666666666669</v>
      </c>
      <c r="AH402" s="768">
        <v>1</v>
      </c>
      <c r="AI402" s="769">
        <v>1</v>
      </c>
      <c r="AJ402" s="769">
        <v>1</v>
      </c>
      <c r="AK402" s="769">
        <v>1</v>
      </c>
      <c r="AL402" s="769">
        <v>1</v>
      </c>
      <c r="AM402" s="769">
        <v>1</v>
      </c>
      <c r="AN402" s="769">
        <v>1</v>
      </c>
      <c r="AO402" s="769">
        <v>1</v>
      </c>
      <c r="AP402" s="769">
        <v>1</v>
      </c>
      <c r="AQ402" s="769">
        <v>1</v>
      </c>
      <c r="AR402" s="769">
        <v>1</v>
      </c>
      <c r="AS402" s="769">
        <v>1</v>
      </c>
      <c r="AT402" s="769">
        <v>4</v>
      </c>
      <c r="AU402" s="769">
        <v>6</v>
      </c>
      <c r="AV402" s="771">
        <v>7</v>
      </c>
    </row>
    <row r="403" spans="2:48" ht="14.5" x14ac:dyDescent="0.35">
      <c r="B403" s="910"/>
      <c r="C403" s="1" t="s">
        <v>3</v>
      </c>
      <c r="D403" s="741">
        <v>93</v>
      </c>
      <c r="E403" s="741">
        <v>79</v>
      </c>
      <c r="F403" s="741">
        <v>68</v>
      </c>
      <c r="G403" s="741">
        <v>64</v>
      </c>
      <c r="H403" s="741">
        <v>71</v>
      </c>
      <c r="I403" s="741">
        <v>75</v>
      </c>
      <c r="J403" s="741">
        <v>69</v>
      </c>
      <c r="K403" s="741">
        <v>87</v>
      </c>
      <c r="L403" s="741">
        <v>80</v>
      </c>
      <c r="M403" s="741">
        <v>69</v>
      </c>
      <c r="N403" s="741">
        <v>75</v>
      </c>
      <c r="O403" s="741">
        <v>84</v>
      </c>
      <c r="P403" s="742">
        <v>83</v>
      </c>
      <c r="Q403" s="742">
        <v>83</v>
      </c>
      <c r="R403" s="742">
        <v>84</v>
      </c>
      <c r="S403" s="143">
        <f>100</f>
        <v>100</v>
      </c>
      <c r="T403" s="328">
        <f t="shared" si="177"/>
        <v>84.946236559139791</v>
      </c>
      <c r="U403" s="328">
        <f t="shared" si="178"/>
        <v>73.118279569892479</v>
      </c>
      <c r="V403" s="328">
        <f t="shared" si="179"/>
        <v>68.817204301075265</v>
      </c>
      <c r="W403" s="328">
        <f t="shared" si="180"/>
        <v>76.344086021505376</v>
      </c>
      <c r="X403" s="328">
        <f t="shared" si="181"/>
        <v>80.645161290322577</v>
      </c>
      <c r="Y403" s="328">
        <f t="shared" si="182"/>
        <v>74.193548387096769</v>
      </c>
      <c r="Z403" s="328">
        <f t="shared" si="183"/>
        <v>93.548387096774192</v>
      </c>
      <c r="AA403" s="328">
        <f t="shared" si="184"/>
        <v>86.021505376344081</v>
      </c>
      <c r="AB403" s="328">
        <f t="shared" si="184"/>
        <v>74.193548387096769</v>
      </c>
      <c r="AC403" s="328">
        <f t="shared" si="184"/>
        <v>80.645161290322577</v>
      </c>
      <c r="AD403" s="328">
        <f t="shared" si="184"/>
        <v>90.322580645161295</v>
      </c>
      <c r="AE403" s="328">
        <f t="shared" si="174"/>
        <v>89.247311827956992</v>
      </c>
      <c r="AF403" s="328">
        <f t="shared" si="175"/>
        <v>89.247311827956992</v>
      </c>
      <c r="AG403" s="329">
        <f t="shared" si="175"/>
        <v>90.322580645161295</v>
      </c>
      <c r="AH403" s="768">
        <v>1</v>
      </c>
      <c r="AI403" s="769">
        <v>1</v>
      </c>
      <c r="AJ403" s="769">
        <v>1</v>
      </c>
      <c r="AK403" s="769">
        <v>1</v>
      </c>
      <c r="AL403" s="769">
        <v>1</v>
      </c>
      <c r="AM403" s="769">
        <v>1</v>
      </c>
      <c r="AN403" s="769">
        <v>1</v>
      </c>
      <c r="AO403" s="769">
        <v>1</v>
      </c>
      <c r="AP403" s="769">
        <v>1</v>
      </c>
      <c r="AQ403" s="769">
        <v>1</v>
      </c>
      <c r="AR403" s="769">
        <v>1</v>
      </c>
      <c r="AS403" s="769">
        <v>1</v>
      </c>
      <c r="AT403" s="769">
        <v>4</v>
      </c>
      <c r="AU403" s="769">
        <v>6</v>
      </c>
      <c r="AV403" s="771">
        <v>7</v>
      </c>
    </row>
    <row r="404" spans="2:48" ht="14.5" x14ac:dyDescent="0.35">
      <c r="B404" s="910"/>
      <c r="C404" s="1" t="s">
        <v>4</v>
      </c>
      <c r="D404" s="741">
        <v>19</v>
      </c>
      <c r="E404" s="741">
        <v>19</v>
      </c>
      <c r="F404" s="741">
        <v>22</v>
      </c>
      <c r="G404" s="741">
        <v>22</v>
      </c>
      <c r="H404" s="741">
        <v>21</v>
      </c>
      <c r="I404" s="741">
        <v>20</v>
      </c>
      <c r="J404" s="741">
        <v>23</v>
      </c>
      <c r="K404" s="741">
        <v>17</v>
      </c>
      <c r="L404" s="741">
        <v>17</v>
      </c>
      <c r="M404" s="741">
        <v>16</v>
      </c>
      <c r="N404" s="741">
        <v>17</v>
      </c>
      <c r="O404" s="741">
        <v>19</v>
      </c>
      <c r="P404" s="742">
        <v>18</v>
      </c>
      <c r="Q404" s="742">
        <v>18</v>
      </c>
      <c r="R404" s="742">
        <v>18</v>
      </c>
      <c r="S404" s="143">
        <f>100</f>
        <v>100</v>
      </c>
      <c r="T404" s="328">
        <f t="shared" si="177"/>
        <v>100</v>
      </c>
      <c r="U404" s="328">
        <f t="shared" si="178"/>
        <v>115.78947368421052</v>
      </c>
      <c r="V404" s="328">
        <f t="shared" si="179"/>
        <v>115.78947368421052</v>
      </c>
      <c r="W404" s="328">
        <f t="shared" si="180"/>
        <v>110.52631578947368</v>
      </c>
      <c r="X404" s="328">
        <f t="shared" si="181"/>
        <v>105.26315789473684</v>
      </c>
      <c r="Y404" s="328">
        <f t="shared" si="182"/>
        <v>121.05263157894737</v>
      </c>
      <c r="Z404" s="328">
        <f t="shared" si="183"/>
        <v>89.473684210526315</v>
      </c>
      <c r="AA404" s="328">
        <f t="shared" si="184"/>
        <v>89.473684210526315</v>
      </c>
      <c r="AB404" s="328">
        <f t="shared" si="184"/>
        <v>84.21052631578948</v>
      </c>
      <c r="AC404" s="328">
        <f t="shared" si="184"/>
        <v>89.473684210526315</v>
      </c>
      <c r="AD404" s="328">
        <f t="shared" si="184"/>
        <v>100</v>
      </c>
      <c r="AE404" s="328">
        <f t="shared" si="174"/>
        <v>94.736842105263165</v>
      </c>
      <c r="AF404" s="328">
        <f t="shared" si="175"/>
        <v>94.736842105263165</v>
      </c>
      <c r="AG404" s="329">
        <f t="shared" si="175"/>
        <v>94.736842105263165</v>
      </c>
      <c r="AH404" s="768">
        <v>1</v>
      </c>
      <c r="AI404" s="769">
        <v>1</v>
      </c>
      <c r="AJ404" s="769">
        <v>1</v>
      </c>
      <c r="AK404" s="769">
        <v>1</v>
      </c>
      <c r="AL404" s="769">
        <v>1</v>
      </c>
      <c r="AM404" s="769">
        <v>1</v>
      </c>
      <c r="AN404" s="769">
        <v>1</v>
      </c>
      <c r="AO404" s="769">
        <v>1</v>
      </c>
      <c r="AP404" s="769">
        <v>1</v>
      </c>
      <c r="AQ404" s="769">
        <v>1</v>
      </c>
      <c r="AR404" s="769">
        <v>1</v>
      </c>
      <c r="AS404" s="769">
        <v>1</v>
      </c>
      <c r="AT404" s="769">
        <v>4</v>
      </c>
      <c r="AU404" s="769">
        <v>6</v>
      </c>
      <c r="AV404" s="771">
        <v>7</v>
      </c>
    </row>
    <row r="405" spans="2:48" ht="14.5" x14ac:dyDescent="0.35">
      <c r="B405" s="910"/>
      <c r="C405" s="1" t="s">
        <v>5</v>
      </c>
      <c r="D405" s="741">
        <v>5</v>
      </c>
      <c r="E405" s="741">
        <v>4</v>
      </c>
      <c r="F405" s="741">
        <v>3</v>
      </c>
      <c r="G405" s="741">
        <v>4</v>
      </c>
      <c r="H405" s="741">
        <v>4</v>
      </c>
      <c r="I405" s="741">
        <v>4</v>
      </c>
      <c r="J405" s="741">
        <v>5</v>
      </c>
      <c r="K405" s="741">
        <v>6</v>
      </c>
      <c r="L405" s="741">
        <v>6</v>
      </c>
      <c r="M405" s="741">
        <v>7</v>
      </c>
      <c r="N405" s="741">
        <v>9</v>
      </c>
      <c r="O405" s="741">
        <v>7</v>
      </c>
      <c r="P405" s="742">
        <v>7</v>
      </c>
      <c r="Q405" s="742">
        <v>7</v>
      </c>
      <c r="R405" s="742">
        <v>7</v>
      </c>
      <c r="S405" s="143">
        <f>100</f>
        <v>100</v>
      </c>
      <c r="T405" s="328">
        <f t="shared" si="177"/>
        <v>80</v>
      </c>
      <c r="U405" s="328">
        <f t="shared" si="178"/>
        <v>60</v>
      </c>
      <c r="V405" s="328">
        <f t="shared" si="179"/>
        <v>80</v>
      </c>
      <c r="W405" s="328">
        <f t="shared" si="180"/>
        <v>80</v>
      </c>
      <c r="X405" s="328">
        <f t="shared" si="181"/>
        <v>80</v>
      </c>
      <c r="Y405" s="328">
        <f t="shared" si="182"/>
        <v>100</v>
      </c>
      <c r="Z405" s="328">
        <f t="shared" si="183"/>
        <v>120</v>
      </c>
      <c r="AA405" s="328">
        <f t="shared" si="184"/>
        <v>120</v>
      </c>
      <c r="AB405" s="328">
        <f t="shared" si="184"/>
        <v>140</v>
      </c>
      <c r="AC405" s="328">
        <f t="shared" si="184"/>
        <v>180</v>
      </c>
      <c r="AD405" s="328">
        <f t="shared" si="184"/>
        <v>140</v>
      </c>
      <c r="AE405" s="328">
        <f t="shared" si="174"/>
        <v>140</v>
      </c>
      <c r="AF405" s="328">
        <f t="shared" si="175"/>
        <v>140</v>
      </c>
      <c r="AG405" s="329">
        <f t="shared" si="175"/>
        <v>140</v>
      </c>
      <c r="AH405" s="768">
        <v>1</v>
      </c>
      <c r="AI405" s="769">
        <v>1</v>
      </c>
      <c r="AJ405" s="769">
        <v>1</v>
      </c>
      <c r="AK405" s="769">
        <v>1</v>
      </c>
      <c r="AL405" s="769">
        <v>1</v>
      </c>
      <c r="AM405" s="769">
        <v>1</v>
      </c>
      <c r="AN405" s="769">
        <v>1</v>
      </c>
      <c r="AO405" s="769">
        <v>1</v>
      </c>
      <c r="AP405" s="769">
        <v>1</v>
      </c>
      <c r="AQ405" s="769">
        <v>1</v>
      </c>
      <c r="AR405" s="769">
        <v>1</v>
      </c>
      <c r="AS405" s="769">
        <v>1</v>
      </c>
      <c r="AT405" s="769">
        <v>4</v>
      </c>
      <c r="AU405" s="769">
        <v>6</v>
      </c>
      <c r="AV405" s="771">
        <v>7</v>
      </c>
    </row>
    <row r="406" spans="2:48" ht="14.5" x14ac:dyDescent="0.35">
      <c r="B406" s="910"/>
      <c r="C406" s="1" t="s">
        <v>6</v>
      </c>
      <c r="D406" s="741">
        <v>573</v>
      </c>
      <c r="E406" s="741">
        <v>579</v>
      </c>
      <c r="F406" s="741">
        <v>792</v>
      </c>
      <c r="G406" s="741">
        <v>906</v>
      </c>
      <c r="H406" s="741">
        <v>987</v>
      </c>
      <c r="I406" s="741">
        <v>1073</v>
      </c>
      <c r="J406" s="741">
        <v>1065</v>
      </c>
      <c r="K406" s="741">
        <v>1116</v>
      </c>
      <c r="L406" s="741">
        <v>1162</v>
      </c>
      <c r="M406" s="741">
        <v>1254</v>
      </c>
      <c r="N406" s="741">
        <v>1251</v>
      </c>
      <c r="O406" s="741">
        <v>1323</v>
      </c>
      <c r="P406" s="742">
        <v>1306</v>
      </c>
      <c r="Q406" s="742">
        <v>1298</v>
      </c>
      <c r="R406" s="742">
        <v>1325</v>
      </c>
      <c r="S406" s="143">
        <f>100</f>
        <v>100</v>
      </c>
      <c r="T406" s="328">
        <f t="shared" si="177"/>
        <v>101.04712041884817</v>
      </c>
      <c r="U406" s="328">
        <f t="shared" si="178"/>
        <v>138.21989528795811</v>
      </c>
      <c r="V406" s="328">
        <f t="shared" si="179"/>
        <v>158.11518324607329</v>
      </c>
      <c r="W406" s="328">
        <f t="shared" si="180"/>
        <v>172.25130890052355</v>
      </c>
      <c r="X406" s="328">
        <f t="shared" si="181"/>
        <v>187.26003490401396</v>
      </c>
      <c r="Y406" s="328">
        <f t="shared" si="182"/>
        <v>185.86387434554973</v>
      </c>
      <c r="Z406" s="328">
        <f t="shared" si="183"/>
        <v>194.76439790575915</v>
      </c>
      <c r="AA406" s="328">
        <f t="shared" si="184"/>
        <v>202.79232111692843</v>
      </c>
      <c r="AB406" s="328">
        <f t="shared" si="184"/>
        <v>218.84816753926702</v>
      </c>
      <c r="AC406" s="328">
        <f t="shared" si="184"/>
        <v>218.32460732984293</v>
      </c>
      <c r="AD406" s="328">
        <f t="shared" si="184"/>
        <v>230.89005235602093</v>
      </c>
      <c r="AE406" s="328">
        <f t="shared" si="174"/>
        <v>227.92321116928446</v>
      </c>
      <c r="AF406" s="328">
        <f t="shared" si="175"/>
        <v>226.52705061082025</v>
      </c>
      <c r="AG406" s="329">
        <f t="shared" si="175"/>
        <v>231.23909249563701</v>
      </c>
      <c r="AH406" s="768">
        <v>1</v>
      </c>
      <c r="AI406" s="769">
        <v>1</v>
      </c>
      <c r="AJ406" s="769">
        <v>1</v>
      </c>
      <c r="AK406" s="769">
        <v>1</v>
      </c>
      <c r="AL406" s="769">
        <v>1</v>
      </c>
      <c r="AM406" s="769">
        <v>1</v>
      </c>
      <c r="AN406" s="769">
        <v>1</v>
      </c>
      <c r="AO406" s="769">
        <v>1</v>
      </c>
      <c r="AP406" s="769">
        <v>1</v>
      </c>
      <c r="AQ406" s="769">
        <v>1</v>
      </c>
      <c r="AR406" s="769">
        <v>1</v>
      </c>
      <c r="AS406" s="769">
        <v>1</v>
      </c>
      <c r="AT406" s="769">
        <v>4</v>
      </c>
      <c r="AU406" s="769">
        <v>6</v>
      </c>
      <c r="AV406" s="771">
        <v>7</v>
      </c>
    </row>
    <row r="407" spans="2:48" ht="14.5" x14ac:dyDescent="0.35">
      <c r="B407" s="911"/>
      <c r="C407" s="8" t="s">
        <v>7</v>
      </c>
      <c r="D407">
        <v>568</v>
      </c>
      <c r="E407">
        <v>575</v>
      </c>
      <c r="F407">
        <v>789</v>
      </c>
      <c r="G407">
        <v>902</v>
      </c>
      <c r="H407">
        <v>983</v>
      </c>
      <c r="I407">
        <v>1069</v>
      </c>
      <c r="J407">
        <v>1060</v>
      </c>
      <c r="K407">
        <v>1110</v>
      </c>
      <c r="L407">
        <v>1156</v>
      </c>
      <c r="M407">
        <v>1247</v>
      </c>
      <c r="N407">
        <v>1242</v>
      </c>
      <c r="O407">
        <v>1316</v>
      </c>
      <c r="P407">
        <v>1299</v>
      </c>
      <c r="Q407">
        <v>1291</v>
      </c>
      <c r="R407">
        <v>1318</v>
      </c>
      <c r="S407" s="143">
        <f>100</f>
        <v>100</v>
      </c>
      <c r="T407" s="328">
        <f t="shared" si="177"/>
        <v>101.23239436619718</v>
      </c>
      <c r="U407" s="328">
        <f t="shared" si="178"/>
        <v>138.90845070422534</v>
      </c>
      <c r="V407" s="328">
        <f t="shared" si="179"/>
        <v>158.80281690140845</v>
      </c>
      <c r="W407" s="328">
        <f t="shared" si="180"/>
        <v>173.06338028169014</v>
      </c>
      <c r="X407" s="328">
        <f t="shared" si="181"/>
        <v>188.20422535211267</v>
      </c>
      <c r="Y407" s="328">
        <f t="shared" si="182"/>
        <v>186.61971830985917</v>
      </c>
      <c r="Z407" s="328">
        <f t="shared" si="183"/>
        <v>195.42253521126761</v>
      </c>
      <c r="AA407" s="328">
        <f t="shared" si="184"/>
        <v>203.52112676056339</v>
      </c>
      <c r="AB407" s="328">
        <f t="shared" si="184"/>
        <v>219.54225352112675</v>
      </c>
      <c r="AC407" s="328">
        <f t="shared" si="184"/>
        <v>218.66197183098592</v>
      </c>
      <c r="AD407" s="328">
        <f t="shared" si="184"/>
        <v>231.69014084507043</v>
      </c>
      <c r="AE407" s="328">
        <f t="shared" si="174"/>
        <v>228.69718309859155</v>
      </c>
      <c r="AF407" s="328">
        <f t="shared" si="175"/>
        <v>227.28873239436621</v>
      </c>
      <c r="AG407" s="329">
        <f t="shared" si="175"/>
        <v>232.04225352112675</v>
      </c>
      <c r="AH407" s="772"/>
      <c r="AI407" s="773"/>
      <c r="AJ407" s="773"/>
      <c r="AK407" s="773"/>
      <c r="AL407" s="773"/>
      <c r="AM407" s="773"/>
      <c r="AN407" s="773"/>
      <c r="AO407" s="773"/>
      <c r="AP407" s="773"/>
      <c r="AQ407" s="773"/>
      <c r="AR407" s="773"/>
      <c r="AS407" s="773"/>
      <c r="AT407" s="773"/>
      <c r="AU407" s="773"/>
      <c r="AV407" s="774"/>
    </row>
    <row r="408" spans="2:48" ht="15" customHeight="1" x14ac:dyDescent="0.35">
      <c r="B408" s="910" t="s">
        <v>78</v>
      </c>
      <c r="C408" s="1" t="s">
        <v>2</v>
      </c>
      <c r="D408" s="741">
        <v>434</v>
      </c>
      <c r="E408" s="741">
        <v>707</v>
      </c>
      <c r="F408" s="741">
        <v>1255</v>
      </c>
      <c r="G408" s="741">
        <v>1153</v>
      </c>
      <c r="H408" s="741">
        <v>1164</v>
      </c>
      <c r="I408" s="741">
        <v>1178</v>
      </c>
      <c r="J408" s="741">
        <v>1017</v>
      </c>
      <c r="K408" s="741">
        <v>874</v>
      </c>
      <c r="L408" s="741">
        <v>829</v>
      </c>
      <c r="M408" s="741">
        <v>928</v>
      </c>
      <c r="N408" s="741">
        <v>896</v>
      </c>
      <c r="O408" s="741">
        <v>1236</v>
      </c>
      <c r="P408" s="742">
        <v>1220</v>
      </c>
      <c r="Q408" s="742">
        <v>1212</v>
      </c>
      <c r="R408" s="742">
        <v>1238</v>
      </c>
      <c r="S408" s="143">
        <f>100</f>
        <v>100</v>
      </c>
      <c r="T408" s="328">
        <f t="shared" si="177"/>
        <v>162.90322580645162</v>
      </c>
      <c r="U408" s="328">
        <f t="shared" si="178"/>
        <v>289.17050691244242</v>
      </c>
      <c r="V408" s="328">
        <f t="shared" si="179"/>
        <v>265.66820276497697</v>
      </c>
      <c r="W408" s="328">
        <f t="shared" si="180"/>
        <v>268.20276497695852</v>
      </c>
      <c r="X408" s="328">
        <f t="shared" si="181"/>
        <v>271.42857142857144</v>
      </c>
      <c r="Y408" s="328">
        <f t="shared" si="182"/>
        <v>234.33179723502303</v>
      </c>
      <c r="Z408" s="328">
        <f t="shared" si="183"/>
        <v>201.38248847926266</v>
      </c>
      <c r="AA408" s="328">
        <f t="shared" si="184"/>
        <v>191.01382488479263</v>
      </c>
      <c r="AB408" s="328">
        <f t="shared" si="184"/>
        <v>213.82488479262673</v>
      </c>
      <c r="AC408" s="328">
        <f t="shared" si="184"/>
        <v>206.45161290322579</v>
      </c>
      <c r="AD408" s="328">
        <f t="shared" si="184"/>
        <v>284.79262672811058</v>
      </c>
      <c r="AE408" s="328">
        <f t="shared" si="174"/>
        <v>281.10599078341016</v>
      </c>
      <c r="AF408" s="328">
        <f t="shared" si="175"/>
        <v>279.26267281105993</v>
      </c>
      <c r="AG408" s="329">
        <f t="shared" si="175"/>
        <v>285.25345622119818</v>
      </c>
      <c r="AH408" s="768">
        <v>1</v>
      </c>
      <c r="AI408" s="769">
        <v>1</v>
      </c>
      <c r="AJ408" s="769">
        <v>1</v>
      </c>
      <c r="AK408" s="769">
        <v>1</v>
      </c>
      <c r="AL408" s="769">
        <v>1</v>
      </c>
      <c r="AM408" s="769">
        <v>1</v>
      </c>
      <c r="AN408" s="769">
        <v>1</v>
      </c>
      <c r="AO408" s="769">
        <v>1</v>
      </c>
      <c r="AP408" s="769">
        <v>1</v>
      </c>
      <c r="AQ408" s="769">
        <v>1</v>
      </c>
      <c r="AR408" s="769">
        <v>1</v>
      </c>
      <c r="AS408" s="769">
        <v>1</v>
      </c>
      <c r="AT408" s="769">
        <v>4</v>
      </c>
      <c r="AU408" s="769">
        <v>6</v>
      </c>
      <c r="AV408" s="771">
        <v>7</v>
      </c>
    </row>
    <row r="409" spans="2:48" ht="14.5" x14ac:dyDescent="0.35">
      <c r="B409" s="910"/>
      <c r="C409" s="1" t="s">
        <v>3</v>
      </c>
      <c r="D409" s="741">
        <v>42</v>
      </c>
      <c r="E409" s="741">
        <v>42</v>
      </c>
      <c r="F409" s="741">
        <v>43</v>
      </c>
      <c r="G409" s="741">
        <v>45</v>
      </c>
      <c r="H409" s="741">
        <v>52</v>
      </c>
      <c r="I409" s="741">
        <v>42</v>
      </c>
      <c r="J409" s="741">
        <v>43</v>
      </c>
      <c r="K409" s="741">
        <v>49</v>
      </c>
      <c r="L409" s="741">
        <v>50</v>
      </c>
      <c r="M409" s="741">
        <v>49</v>
      </c>
      <c r="N409" s="741">
        <v>42</v>
      </c>
      <c r="O409" s="741">
        <v>37</v>
      </c>
      <c r="P409" s="742">
        <v>37</v>
      </c>
      <c r="Q409" s="742">
        <v>37</v>
      </c>
      <c r="R409" s="742">
        <v>37</v>
      </c>
      <c r="S409" s="143">
        <f>100</f>
        <v>100</v>
      </c>
      <c r="T409" s="328">
        <f t="shared" si="177"/>
        <v>100</v>
      </c>
      <c r="U409" s="328">
        <f t="shared" si="178"/>
        <v>102.38095238095238</v>
      </c>
      <c r="V409" s="328">
        <f t="shared" si="179"/>
        <v>107.14285714285714</v>
      </c>
      <c r="W409" s="328">
        <f t="shared" si="180"/>
        <v>123.80952380952381</v>
      </c>
      <c r="X409" s="328">
        <f t="shared" si="181"/>
        <v>100</v>
      </c>
      <c r="Y409" s="328">
        <f t="shared" si="182"/>
        <v>102.38095238095238</v>
      </c>
      <c r="Z409" s="328">
        <f t="shared" si="183"/>
        <v>116.66666666666667</v>
      </c>
      <c r="AA409" s="328">
        <f t="shared" si="184"/>
        <v>119.04761904761905</v>
      </c>
      <c r="AB409" s="328">
        <f t="shared" si="184"/>
        <v>116.66666666666667</v>
      </c>
      <c r="AC409" s="328">
        <f t="shared" si="184"/>
        <v>100</v>
      </c>
      <c r="AD409" s="328">
        <f t="shared" si="184"/>
        <v>88.095238095238102</v>
      </c>
      <c r="AE409" s="328">
        <f t="shared" si="174"/>
        <v>88.095238095238102</v>
      </c>
      <c r="AF409" s="328">
        <f t="shared" si="175"/>
        <v>88.095238095238102</v>
      </c>
      <c r="AG409" s="329">
        <f t="shared" si="175"/>
        <v>88.095238095238102</v>
      </c>
      <c r="AH409" s="768">
        <v>1</v>
      </c>
      <c r="AI409" s="769">
        <v>1</v>
      </c>
      <c r="AJ409" s="769">
        <v>1</v>
      </c>
      <c r="AK409" s="769">
        <v>1</v>
      </c>
      <c r="AL409" s="769">
        <v>1</v>
      </c>
      <c r="AM409" s="769">
        <v>1</v>
      </c>
      <c r="AN409" s="769">
        <v>1</v>
      </c>
      <c r="AO409" s="769">
        <v>1</v>
      </c>
      <c r="AP409" s="769">
        <v>1</v>
      </c>
      <c r="AQ409" s="769">
        <v>1</v>
      </c>
      <c r="AR409" s="769">
        <v>1</v>
      </c>
      <c r="AS409" s="769">
        <v>1</v>
      </c>
      <c r="AT409" s="769">
        <v>4</v>
      </c>
      <c r="AU409" s="769">
        <v>6</v>
      </c>
      <c r="AV409" s="771">
        <v>7</v>
      </c>
    </row>
    <row r="410" spans="2:48" ht="14.5" x14ac:dyDescent="0.35">
      <c r="B410" s="910"/>
      <c r="C410" s="1" t="s">
        <v>4</v>
      </c>
      <c r="D410" s="741">
        <v>10</v>
      </c>
      <c r="E410" s="741">
        <v>9</v>
      </c>
      <c r="F410" s="741">
        <v>7</v>
      </c>
      <c r="G410" s="741">
        <v>9</v>
      </c>
      <c r="H410" s="741">
        <v>11</v>
      </c>
      <c r="I410" s="741">
        <v>7</v>
      </c>
      <c r="J410" s="741">
        <v>9</v>
      </c>
      <c r="K410" s="741">
        <v>10</v>
      </c>
      <c r="L410" s="741">
        <v>10</v>
      </c>
      <c r="M410" s="741">
        <v>10</v>
      </c>
      <c r="N410" s="741">
        <v>9</v>
      </c>
      <c r="O410" s="741">
        <v>11</v>
      </c>
      <c r="P410" s="742">
        <v>11</v>
      </c>
      <c r="Q410" s="742">
        <v>11</v>
      </c>
      <c r="R410" s="742">
        <v>11</v>
      </c>
      <c r="S410" s="143">
        <f>100</f>
        <v>100</v>
      </c>
      <c r="T410" s="328">
        <f t="shared" si="177"/>
        <v>90</v>
      </c>
      <c r="U410" s="328">
        <f t="shared" si="178"/>
        <v>70</v>
      </c>
      <c r="V410" s="328">
        <f t="shared" si="179"/>
        <v>90</v>
      </c>
      <c r="W410" s="328">
        <f t="shared" si="180"/>
        <v>110</v>
      </c>
      <c r="X410" s="328">
        <f t="shared" si="181"/>
        <v>70</v>
      </c>
      <c r="Y410" s="328">
        <f t="shared" si="182"/>
        <v>90</v>
      </c>
      <c r="Z410" s="328">
        <f t="shared" si="183"/>
        <v>100</v>
      </c>
      <c r="AA410" s="328">
        <f t="shared" si="184"/>
        <v>100</v>
      </c>
      <c r="AB410" s="328">
        <f t="shared" si="184"/>
        <v>100</v>
      </c>
      <c r="AC410" s="328">
        <f t="shared" si="184"/>
        <v>90</v>
      </c>
      <c r="AD410" s="328">
        <f t="shared" si="184"/>
        <v>110</v>
      </c>
      <c r="AE410" s="328">
        <f t="shared" si="174"/>
        <v>110</v>
      </c>
      <c r="AF410" s="328">
        <f t="shared" si="175"/>
        <v>110</v>
      </c>
      <c r="AG410" s="329">
        <f t="shared" si="175"/>
        <v>110</v>
      </c>
      <c r="AH410" s="768">
        <v>1</v>
      </c>
      <c r="AI410" s="769">
        <v>1</v>
      </c>
      <c r="AJ410" s="769">
        <v>1</v>
      </c>
      <c r="AK410" s="769">
        <v>1</v>
      </c>
      <c r="AL410" s="769">
        <v>1</v>
      </c>
      <c r="AM410" s="769">
        <v>1</v>
      </c>
      <c r="AN410" s="769">
        <v>1</v>
      </c>
      <c r="AO410" s="769">
        <v>1</v>
      </c>
      <c r="AP410" s="769">
        <v>1</v>
      </c>
      <c r="AQ410" s="769">
        <v>1</v>
      </c>
      <c r="AR410" s="769">
        <v>1</v>
      </c>
      <c r="AS410" s="769">
        <v>1</v>
      </c>
      <c r="AT410" s="769">
        <v>4</v>
      </c>
      <c r="AU410" s="769">
        <v>6</v>
      </c>
      <c r="AV410" s="771">
        <v>7</v>
      </c>
    </row>
    <row r="411" spans="2:48" ht="14.5" x14ac:dyDescent="0.35">
      <c r="B411" s="910"/>
      <c r="C411" s="1" t="s">
        <v>5</v>
      </c>
      <c r="D411" s="741">
        <v>1</v>
      </c>
      <c r="E411" s="741">
        <v>2</v>
      </c>
      <c r="F411" s="741">
        <v>3</v>
      </c>
      <c r="G411" s="741">
        <v>2</v>
      </c>
      <c r="H411" s="741">
        <v>2</v>
      </c>
      <c r="I411" s="741">
        <v>3</v>
      </c>
      <c r="J411" s="741">
        <v>2</v>
      </c>
      <c r="K411" s="741">
        <v>1</v>
      </c>
      <c r="L411" s="741">
        <v>2</v>
      </c>
      <c r="M411" s="741">
        <v>2</v>
      </c>
      <c r="N411" s="741">
        <v>2</v>
      </c>
      <c r="O411" s="741">
        <v>2</v>
      </c>
      <c r="P411" s="742">
        <v>2</v>
      </c>
      <c r="Q411" s="742">
        <v>2</v>
      </c>
      <c r="R411" s="742">
        <v>2</v>
      </c>
      <c r="S411" s="143">
        <f>100</f>
        <v>100</v>
      </c>
      <c r="T411" s="328">
        <f t="shared" si="177"/>
        <v>200</v>
      </c>
      <c r="U411" s="328">
        <f t="shared" si="178"/>
        <v>300</v>
      </c>
      <c r="V411" s="328">
        <f t="shared" si="179"/>
        <v>200</v>
      </c>
      <c r="W411" s="328">
        <f t="shared" si="180"/>
        <v>200</v>
      </c>
      <c r="X411" s="328">
        <f t="shared" si="181"/>
        <v>300</v>
      </c>
      <c r="Y411" s="328">
        <f t="shared" si="182"/>
        <v>200</v>
      </c>
      <c r="Z411" s="328">
        <f t="shared" si="183"/>
        <v>100</v>
      </c>
      <c r="AA411" s="328">
        <f t="shared" si="184"/>
        <v>200</v>
      </c>
      <c r="AB411" s="328">
        <f t="shared" si="184"/>
        <v>200</v>
      </c>
      <c r="AC411" s="328">
        <f t="shared" si="184"/>
        <v>200</v>
      </c>
      <c r="AD411" s="328">
        <f t="shared" si="184"/>
        <v>200</v>
      </c>
      <c r="AE411" s="328">
        <f t="shared" si="174"/>
        <v>200</v>
      </c>
      <c r="AF411" s="328">
        <f t="shared" si="175"/>
        <v>200</v>
      </c>
      <c r="AG411" s="329">
        <f t="shared" si="175"/>
        <v>200</v>
      </c>
      <c r="AH411" s="768">
        <v>1</v>
      </c>
      <c r="AI411" s="769">
        <v>1</v>
      </c>
      <c r="AJ411" s="769">
        <v>1</v>
      </c>
      <c r="AK411" s="769">
        <v>1</v>
      </c>
      <c r="AL411" s="769">
        <v>1</v>
      </c>
      <c r="AM411" s="769">
        <v>1</v>
      </c>
      <c r="AN411" s="769">
        <v>1</v>
      </c>
      <c r="AO411" s="769">
        <v>1</v>
      </c>
      <c r="AP411" s="769">
        <v>1</v>
      </c>
      <c r="AQ411" s="769">
        <v>1</v>
      </c>
      <c r="AR411" s="769">
        <v>1</v>
      </c>
      <c r="AS411" s="769">
        <v>1</v>
      </c>
      <c r="AT411" s="769">
        <v>4</v>
      </c>
      <c r="AU411" s="769">
        <v>6</v>
      </c>
      <c r="AV411" s="771">
        <v>7</v>
      </c>
    </row>
    <row r="412" spans="2:48" ht="14.5" x14ac:dyDescent="0.35">
      <c r="B412" s="910"/>
      <c r="C412" s="1" t="s">
        <v>6</v>
      </c>
      <c r="D412" s="741">
        <v>487</v>
      </c>
      <c r="E412" s="741">
        <v>760</v>
      </c>
      <c r="F412" s="741">
        <v>1308</v>
      </c>
      <c r="G412" s="741">
        <v>1209</v>
      </c>
      <c r="H412" s="741">
        <v>1229</v>
      </c>
      <c r="I412" s="741">
        <v>1230</v>
      </c>
      <c r="J412" s="741">
        <v>1071</v>
      </c>
      <c r="K412" s="741">
        <v>934</v>
      </c>
      <c r="L412" s="741">
        <v>891</v>
      </c>
      <c r="M412" s="741">
        <v>989</v>
      </c>
      <c r="N412" s="741">
        <v>949</v>
      </c>
      <c r="O412" s="741">
        <v>1286</v>
      </c>
      <c r="P412" s="742">
        <v>1270</v>
      </c>
      <c r="Q412" s="742">
        <v>1262</v>
      </c>
      <c r="R412" s="742">
        <v>1288</v>
      </c>
      <c r="S412" s="143">
        <f>100</f>
        <v>100</v>
      </c>
      <c r="T412" s="328">
        <f t="shared" si="177"/>
        <v>156.05749486652977</v>
      </c>
      <c r="U412" s="328">
        <f t="shared" si="178"/>
        <v>268.58316221765915</v>
      </c>
      <c r="V412" s="328">
        <f t="shared" si="179"/>
        <v>248.2546201232033</v>
      </c>
      <c r="W412" s="328">
        <f t="shared" si="180"/>
        <v>252.36139630390144</v>
      </c>
      <c r="X412" s="328">
        <f t="shared" si="181"/>
        <v>252.56673511293636</v>
      </c>
      <c r="Y412" s="328">
        <f t="shared" si="182"/>
        <v>219.91786447638603</v>
      </c>
      <c r="Z412" s="328">
        <f t="shared" si="183"/>
        <v>191.7864476386037</v>
      </c>
      <c r="AA412" s="328">
        <f t="shared" si="184"/>
        <v>182.95687885010267</v>
      </c>
      <c r="AB412" s="328">
        <f t="shared" si="184"/>
        <v>203.08008213552361</v>
      </c>
      <c r="AC412" s="328">
        <f t="shared" si="184"/>
        <v>194.86652977412732</v>
      </c>
      <c r="AD412" s="328">
        <f t="shared" si="184"/>
        <v>264.06570841889118</v>
      </c>
      <c r="AE412" s="328">
        <f t="shared" si="174"/>
        <v>260.78028747433262</v>
      </c>
      <c r="AF412" s="328">
        <f t="shared" si="175"/>
        <v>259.13757700205338</v>
      </c>
      <c r="AG412" s="329">
        <f t="shared" si="175"/>
        <v>264.476386036961</v>
      </c>
      <c r="AH412" s="768">
        <v>1</v>
      </c>
      <c r="AI412" s="769">
        <v>1</v>
      </c>
      <c r="AJ412" s="769">
        <v>1</v>
      </c>
      <c r="AK412" s="769">
        <v>1</v>
      </c>
      <c r="AL412" s="769">
        <v>1</v>
      </c>
      <c r="AM412" s="769">
        <v>1</v>
      </c>
      <c r="AN412" s="769">
        <v>1</v>
      </c>
      <c r="AO412" s="769">
        <v>1</v>
      </c>
      <c r="AP412" s="769">
        <v>1</v>
      </c>
      <c r="AQ412" s="769">
        <v>1</v>
      </c>
      <c r="AR412" s="769">
        <v>1</v>
      </c>
      <c r="AS412" s="769">
        <v>1</v>
      </c>
      <c r="AT412" s="769">
        <v>4</v>
      </c>
      <c r="AU412" s="769">
        <v>6</v>
      </c>
      <c r="AV412" s="771">
        <v>7</v>
      </c>
    </row>
    <row r="413" spans="2:48" ht="15" thickBot="1" x14ac:dyDescent="0.4">
      <c r="B413" s="913"/>
      <c r="C413" s="9" t="s">
        <v>7</v>
      </c>
      <c r="D413">
        <v>486</v>
      </c>
      <c r="E413">
        <v>758</v>
      </c>
      <c r="F413">
        <v>1305</v>
      </c>
      <c r="G413">
        <v>1207</v>
      </c>
      <c r="H413">
        <v>1227</v>
      </c>
      <c r="I413">
        <v>1227</v>
      </c>
      <c r="J413">
        <v>1069</v>
      </c>
      <c r="K413">
        <v>933</v>
      </c>
      <c r="L413">
        <v>889</v>
      </c>
      <c r="M413">
        <v>987</v>
      </c>
      <c r="N413">
        <v>947</v>
      </c>
      <c r="O413">
        <v>1284</v>
      </c>
      <c r="P413">
        <v>1268</v>
      </c>
      <c r="Q413">
        <v>1260</v>
      </c>
      <c r="R413">
        <v>1286</v>
      </c>
      <c r="S413" s="144">
        <f>100</f>
        <v>100</v>
      </c>
      <c r="T413" s="330">
        <f t="shared" si="177"/>
        <v>155.96707818930042</v>
      </c>
      <c r="U413" s="330">
        <f t="shared" si="178"/>
        <v>268.51851851851853</v>
      </c>
      <c r="V413" s="330">
        <f t="shared" si="179"/>
        <v>248.35390946502056</v>
      </c>
      <c r="W413" s="330">
        <f t="shared" si="180"/>
        <v>252.46913580246914</v>
      </c>
      <c r="X413" s="330">
        <f t="shared" si="181"/>
        <v>252.46913580246914</v>
      </c>
      <c r="Y413" s="330">
        <f t="shared" si="182"/>
        <v>219.9588477366255</v>
      </c>
      <c r="Z413" s="330">
        <f t="shared" si="183"/>
        <v>191.97530864197532</v>
      </c>
      <c r="AA413" s="330">
        <f t="shared" si="184"/>
        <v>182.92181069958849</v>
      </c>
      <c r="AB413" s="330">
        <f t="shared" si="184"/>
        <v>203.08641975308643</v>
      </c>
      <c r="AC413" s="330">
        <f t="shared" si="184"/>
        <v>194.85596707818931</v>
      </c>
      <c r="AD413" s="330">
        <f t="shared" si="184"/>
        <v>264.19753086419752</v>
      </c>
      <c r="AE413" s="330">
        <f t="shared" si="174"/>
        <v>260.9053497942387</v>
      </c>
      <c r="AF413" s="330">
        <f t="shared" si="175"/>
        <v>259.25925925925924</v>
      </c>
      <c r="AG413" s="331">
        <f t="shared" si="175"/>
        <v>264.6090534979424</v>
      </c>
      <c r="AH413" s="772"/>
      <c r="AI413" s="773"/>
      <c r="AJ413" s="773"/>
      <c r="AK413" s="773"/>
      <c r="AL413" s="773"/>
      <c r="AM413" s="773"/>
      <c r="AN413" s="773"/>
      <c r="AO413" s="773"/>
      <c r="AP413" s="773"/>
      <c r="AQ413" s="773"/>
      <c r="AR413" s="773"/>
      <c r="AS413" s="773"/>
      <c r="AT413" s="773"/>
      <c r="AU413" s="773"/>
      <c r="AV413" s="774"/>
    </row>
    <row r="414" spans="2:48" x14ac:dyDescent="0.3">
      <c r="H414" s="13"/>
      <c r="J414" s="13"/>
      <c r="N414" s="13"/>
      <c r="O414" s="13"/>
      <c r="P414" s="13"/>
      <c r="AC414" s="13"/>
      <c r="AD414" s="13"/>
      <c r="AE414" s="13"/>
      <c r="AH414" s="13"/>
      <c r="AI414" s="13"/>
      <c r="AJ414" s="13"/>
      <c r="AK414" s="13"/>
      <c r="AL414" s="13"/>
      <c r="AM414" s="13"/>
      <c r="AN414" s="13"/>
      <c r="AR414" s="13"/>
    </row>
    <row r="415" spans="2:48" x14ac:dyDescent="0.3">
      <c r="H415" s="13"/>
      <c r="J415" s="13"/>
      <c r="N415" s="13"/>
      <c r="O415" s="13"/>
      <c r="P415" s="13"/>
      <c r="AC415" s="13"/>
      <c r="AD415" s="13"/>
      <c r="AE415" s="13"/>
      <c r="AH415" s="13"/>
      <c r="AI415" s="13"/>
      <c r="AJ415" s="13"/>
      <c r="AK415" s="13"/>
      <c r="AL415" s="13"/>
      <c r="AM415" s="13"/>
      <c r="AN415" s="13"/>
      <c r="AR415" s="13"/>
    </row>
    <row r="416" spans="2:48" x14ac:dyDescent="0.3">
      <c r="H416" s="13"/>
      <c r="J416" s="13"/>
      <c r="N416" s="13"/>
      <c r="O416" s="13"/>
      <c r="P416" s="13"/>
      <c r="AC416" s="13"/>
      <c r="AD416" s="13"/>
      <c r="AE416" s="13"/>
      <c r="AH416" s="13"/>
      <c r="AI416" s="13"/>
      <c r="AJ416" s="13"/>
      <c r="AK416" s="13"/>
      <c r="AL416" s="13"/>
      <c r="AM416" s="13"/>
      <c r="AN416" s="13"/>
      <c r="AR416" s="13"/>
    </row>
    <row r="417" spans="8:40" x14ac:dyDescent="0.3">
      <c r="H417" s="13"/>
      <c r="J417" s="13"/>
      <c r="N417" s="13"/>
      <c r="O417" s="13"/>
      <c r="P417" s="13"/>
      <c r="AC417" s="13"/>
      <c r="AD417" s="13"/>
      <c r="AE417" s="13"/>
      <c r="AH417" s="13"/>
      <c r="AI417" s="13"/>
      <c r="AJ417" s="13"/>
      <c r="AK417" s="13"/>
      <c r="AL417" s="13"/>
      <c r="AM417" s="13"/>
      <c r="AN417" s="13"/>
    </row>
    <row r="418" spans="8:40" x14ac:dyDescent="0.3">
      <c r="H418" s="13"/>
      <c r="J418" s="13"/>
      <c r="N418" s="13"/>
      <c r="O418" s="13"/>
      <c r="P418" s="13"/>
      <c r="AC418" s="13"/>
      <c r="AD418" s="13"/>
      <c r="AE418" s="13"/>
      <c r="AH418" s="13"/>
      <c r="AI418" s="13"/>
      <c r="AJ418" s="13"/>
      <c r="AK418" s="13"/>
      <c r="AL418" s="13"/>
      <c r="AM418" s="13"/>
      <c r="AN418" s="13"/>
    </row>
    <row r="419" spans="8:40" x14ac:dyDescent="0.3">
      <c r="H419" s="13"/>
      <c r="J419" s="13"/>
      <c r="N419" s="13"/>
      <c r="O419" s="13"/>
      <c r="P419" s="13"/>
      <c r="AC419" s="13"/>
      <c r="AD419" s="13"/>
      <c r="AE419" s="13"/>
      <c r="AH419" s="13"/>
      <c r="AI419" s="13"/>
      <c r="AJ419" s="13"/>
      <c r="AK419" s="13"/>
      <c r="AL419" s="13"/>
      <c r="AM419" s="13"/>
      <c r="AN419" s="13"/>
    </row>
    <row r="420" spans="8:40" x14ac:dyDescent="0.3">
      <c r="H420" s="13"/>
      <c r="J420" s="13"/>
      <c r="N420" s="13"/>
      <c r="O420" s="13"/>
      <c r="P420" s="13"/>
      <c r="AC420" s="13"/>
      <c r="AD420" s="13"/>
      <c r="AE420" s="13"/>
      <c r="AH420" s="13"/>
      <c r="AI420" s="13"/>
      <c r="AJ420" s="13"/>
      <c r="AK420" s="13"/>
      <c r="AL420" s="13"/>
      <c r="AM420" s="13"/>
      <c r="AN420" s="13"/>
    </row>
    <row r="421" spans="8:40" x14ac:dyDescent="0.3">
      <c r="H421" s="13"/>
      <c r="J421" s="13"/>
      <c r="N421" s="13"/>
      <c r="O421" s="13"/>
      <c r="P421" s="13"/>
      <c r="AC421" s="13"/>
      <c r="AD421" s="13"/>
      <c r="AE421" s="13"/>
      <c r="AH421" s="13"/>
      <c r="AI421" s="13"/>
      <c r="AJ421" s="13"/>
      <c r="AK421" s="13"/>
      <c r="AL421" s="13"/>
      <c r="AM421" s="13"/>
      <c r="AN421" s="13"/>
    </row>
    <row r="422" spans="8:40" x14ac:dyDescent="0.3">
      <c r="H422" s="13"/>
      <c r="J422" s="13"/>
      <c r="N422" s="13"/>
      <c r="O422" s="13"/>
      <c r="P422" s="13"/>
      <c r="AC422" s="13"/>
      <c r="AD422" s="13"/>
      <c r="AE422" s="13"/>
      <c r="AH422" s="13"/>
      <c r="AI422" s="13"/>
      <c r="AJ422" s="13"/>
      <c r="AK422" s="13"/>
      <c r="AL422" s="13"/>
      <c r="AM422" s="13"/>
      <c r="AN422" s="13"/>
    </row>
    <row r="423" spans="8:40" x14ac:dyDescent="0.3">
      <c r="H423" s="13"/>
      <c r="J423" s="13"/>
      <c r="N423" s="13"/>
      <c r="O423" s="13"/>
      <c r="P423" s="13"/>
      <c r="AC423" s="13"/>
      <c r="AD423" s="13"/>
      <c r="AE423" s="13"/>
      <c r="AH423" s="13"/>
      <c r="AI423" s="13"/>
      <c r="AJ423" s="13"/>
      <c r="AK423" s="13"/>
      <c r="AL423" s="13"/>
      <c r="AM423" s="13"/>
      <c r="AN423" s="13"/>
    </row>
    <row r="424" spans="8:40" x14ac:dyDescent="0.3">
      <c r="H424" s="13"/>
      <c r="J424" s="13"/>
      <c r="N424" s="13"/>
      <c r="O424" s="13"/>
      <c r="P424" s="13"/>
      <c r="AC424" s="13"/>
      <c r="AD424" s="13"/>
      <c r="AE424" s="13"/>
      <c r="AH424" s="13"/>
      <c r="AI424" s="13"/>
      <c r="AJ424" s="13"/>
      <c r="AK424" s="13"/>
      <c r="AL424" s="13"/>
      <c r="AM424" s="13"/>
      <c r="AN424" s="13"/>
    </row>
    <row r="425" spans="8:40" x14ac:dyDescent="0.3">
      <c r="H425" s="13"/>
      <c r="J425" s="13"/>
      <c r="N425" s="13"/>
      <c r="O425" s="13"/>
      <c r="P425" s="13"/>
      <c r="AC425" s="13"/>
      <c r="AD425" s="13"/>
      <c r="AE425" s="13"/>
      <c r="AH425" s="13"/>
      <c r="AI425" s="13"/>
      <c r="AJ425" s="13"/>
      <c r="AK425" s="13"/>
      <c r="AL425" s="13"/>
      <c r="AM425" s="13"/>
      <c r="AN425" s="13"/>
    </row>
    <row r="426" spans="8:40" x14ac:dyDescent="0.3">
      <c r="H426" s="13"/>
      <c r="J426" s="13"/>
      <c r="N426" s="13"/>
      <c r="O426" s="13"/>
      <c r="P426" s="13"/>
      <c r="AC426" s="13"/>
      <c r="AD426" s="13"/>
      <c r="AE426" s="13"/>
      <c r="AH426" s="13"/>
      <c r="AI426" s="13"/>
      <c r="AJ426" s="13"/>
      <c r="AK426" s="13"/>
      <c r="AL426" s="13"/>
      <c r="AM426" s="13"/>
      <c r="AN426" s="13"/>
    </row>
    <row r="427" spans="8:40" x14ac:dyDescent="0.3">
      <c r="H427" s="13"/>
      <c r="J427" s="13"/>
      <c r="N427" s="13"/>
      <c r="O427" s="13"/>
      <c r="P427" s="13"/>
      <c r="AC427" s="13"/>
      <c r="AD427" s="13"/>
      <c r="AE427" s="13"/>
      <c r="AH427" s="13"/>
      <c r="AI427" s="13"/>
      <c r="AJ427" s="13"/>
      <c r="AK427" s="13"/>
      <c r="AL427" s="13"/>
      <c r="AM427" s="13"/>
      <c r="AN427" s="13"/>
    </row>
    <row r="428" spans="8:40" x14ac:dyDescent="0.3">
      <c r="H428" s="13"/>
      <c r="J428" s="13"/>
      <c r="N428" s="13"/>
      <c r="O428" s="13"/>
      <c r="P428" s="13"/>
      <c r="AC428" s="13"/>
      <c r="AD428" s="13"/>
      <c r="AE428" s="13"/>
      <c r="AH428" s="13"/>
      <c r="AI428" s="13"/>
      <c r="AJ428" s="13"/>
      <c r="AK428" s="13"/>
      <c r="AL428" s="13"/>
      <c r="AM428" s="13"/>
      <c r="AN428" s="13"/>
    </row>
    <row r="429" spans="8:40" x14ac:dyDescent="0.3">
      <c r="H429" s="13"/>
      <c r="J429" s="13"/>
      <c r="N429" s="13"/>
      <c r="O429" s="13"/>
      <c r="P429" s="13"/>
      <c r="AC429" s="13"/>
      <c r="AD429" s="13"/>
      <c r="AE429" s="13"/>
      <c r="AH429" s="13"/>
      <c r="AI429" s="13"/>
      <c r="AJ429" s="13"/>
      <c r="AK429" s="13"/>
      <c r="AL429" s="13"/>
      <c r="AM429" s="13"/>
      <c r="AN429" s="13"/>
    </row>
    <row r="430" spans="8:40" x14ac:dyDescent="0.3">
      <c r="H430" s="13"/>
      <c r="J430" s="13"/>
      <c r="N430" s="13"/>
      <c r="O430" s="13"/>
      <c r="P430" s="13"/>
      <c r="AC430" s="13"/>
      <c r="AD430" s="13"/>
      <c r="AE430" s="13"/>
      <c r="AH430" s="13"/>
      <c r="AI430" s="13"/>
      <c r="AJ430" s="13"/>
      <c r="AK430" s="13"/>
      <c r="AL430" s="13"/>
      <c r="AM430" s="13"/>
      <c r="AN430" s="13"/>
    </row>
    <row r="431" spans="8:40" x14ac:dyDescent="0.3">
      <c r="J431" s="13"/>
      <c r="N431" s="13"/>
      <c r="O431" s="13"/>
      <c r="P431" s="13"/>
      <c r="AC431" s="13"/>
      <c r="AD431" s="13"/>
      <c r="AE431" s="13"/>
      <c r="AH431" s="13"/>
      <c r="AI431" s="13"/>
      <c r="AJ431" s="13"/>
      <c r="AK431" s="13"/>
      <c r="AL431" s="13"/>
      <c r="AM431" s="13"/>
      <c r="AN431" s="13"/>
    </row>
    <row r="432" spans="8:40" x14ac:dyDescent="0.3">
      <c r="J432" s="13"/>
      <c r="N432" s="13"/>
      <c r="O432" s="13"/>
      <c r="P432" s="13"/>
      <c r="AC432" s="13"/>
      <c r="AD432" s="13"/>
      <c r="AE432" s="13"/>
      <c r="AH432" s="13"/>
      <c r="AI432" s="13"/>
      <c r="AJ432" s="13"/>
      <c r="AK432" s="13"/>
      <c r="AL432" s="13"/>
      <c r="AM432" s="13"/>
      <c r="AN432" s="13"/>
    </row>
    <row r="433" spans="10:40" x14ac:dyDescent="0.3">
      <c r="J433" s="13"/>
      <c r="N433" s="13"/>
      <c r="O433" s="13"/>
      <c r="P433" s="13"/>
      <c r="AC433" s="13"/>
      <c r="AD433" s="13"/>
      <c r="AE433" s="13"/>
      <c r="AH433" s="13"/>
      <c r="AI433" s="13"/>
      <c r="AJ433" s="13"/>
      <c r="AK433" s="13"/>
      <c r="AL433" s="13"/>
      <c r="AM433" s="13"/>
      <c r="AN433" s="13"/>
    </row>
    <row r="434" spans="10:40" x14ac:dyDescent="0.3">
      <c r="J434" s="13"/>
      <c r="N434" s="13"/>
      <c r="O434" s="13"/>
      <c r="P434" s="13"/>
      <c r="AC434" s="13"/>
      <c r="AD434" s="13"/>
      <c r="AE434" s="13"/>
      <c r="AH434" s="13"/>
      <c r="AI434" s="13"/>
      <c r="AJ434" s="13"/>
      <c r="AK434" s="13"/>
      <c r="AL434" s="13"/>
      <c r="AM434" s="13"/>
      <c r="AN434" s="13"/>
    </row>
    <row r="435" spans="10:40" x14ac:dyDescent="0.3">
      <c r="J435" s="13"/>
      <c r="N435" s="13"/>
      <c r="O435" s="13"/>
      <c r="P435" s="13"/>
      <c r="AC435" s="13"/>
      <c r="AD435" s="13"/>
      <c r="AE435" s="13"/>
      <c r="AH435" s="13"/>
      <c r="AI435" s="13"/>
      <c r="AJ435" s="13"/>
      <c r="AK435" s="13"/>
      <c r="AL435" s="13"/>
      <c r="AM435" s="13"/>
      <c r="AN435" s="13"/>
    </row>
    <row r="436" spans="10:40" x14ac:dyDescent="0.3">
      <c r="J436" s="13"/>
      <c r="N436" s="13"/>
      <c r="O436" s="13"/>
      <c r="P436" s="13"/>
      <c r="AC436" s="13"/>
      <c r="AD436" s="13"/>
      <c r="AE436" s="13"/>
      <c r="AH436" s="13"/>
      <c r="AI436" s="13"/>
      <c r="AJ436" s="13"/>
      <c r="AK436" s="13"/>
      <c r="AL436" s="13"/>
      <c r="AM436" s="13"/>
      <c r="AN436" s="13"/>
    </row>
    <row r="437" spans="10:40" x14ac:dyDescent="0.3">
      <c r="J437" s="13"/>
      <c r="N437" s="13"/>
      <c r="O437" s="13"/>
      <c r="P437" s="13"/>
      <c r="AC437" s="13"/>
      <c r="AD437" s="13"/>
      <c r="AE437" s="13"/>
      <c r="AH437" s="13"/>
      <c r="AI437" s="13"/>
      <c r="AJ437" s="13"/>
      <c r="AK437" s="13"/>
      <c r="AL437" s="13"/>
      <c r="AM437" s="13"/>
      <c r="AN437" s="13"/>
    </row>
    <row r="438" spans="10:40" x14ac:dyDescent="0.3">
      <c r="J438" s="13"/>
      <c r="N438" s="13"/>
      <c r="O438" s="13"/>
      <c r="P438" s="13"/>
      <c r="AC438" s="13"/>
      <c r="AD438" s="13"/>
      <c r="AE438" s="13"/>
      <c r="AH438" s="13"/>
      <c r="AI438" s="13"/>
      <c r="AJ438" s="13"/>
      <c r="AK438" s="13"/>
      <c r="AL438" s="13"/>
      <c r="AM438" s="13"/>
      <c r="AN438" s="13"/>
    </row>
    <row r="439" spans="10:40" x14ac:dyDescent="0.3">
      <c r="J439" s="13"/>
      <c r="N439" s="13"/>
      <c r="O439" s="13"/>
      <c r="P439" s="13"/>
      <c r="AC439" s="13"/>
      <c r="AD439" s="13"/>
      <c r="AE439" s="13"/>
      <c r="AH439" s="13"/>
      <c r="AI439" s="13"/>
      <c r="AJ439" s="13"/>
      <c r="AK439" s="13"/>
      <c r="AL439" s="13"/>
      <c r="AM439" s="13"/>
      <c r="AN439" s="13"/>
    </row>
    <row r="440" spans="10:40" x14ac:dyDescent="0.3">
      <c r="J440" s="13"/>
      <c r="N440" s="13"/>
      <c r="O440" s="13"/>
      <c r="P440" s="13"/>
      <c r="AC440" s="13"/>
      <c r="AD440" s="13"/>
      <c r="AE440" s="13"/>
      <c r="AH440" s="13"/>
      <c r="AI440" s="13"/>
      <c r="AJ440" s="13"/>
      <c r="AK440" s="13"/>
      <c r="AL440" s="13"/>
      <c r="AM440" s="13"/>
      <c r="AN440" s="13"/>
    </row>
    <row r="441" spans="10:40" x14ac:dyDescent="0.3">
      <c r="J441" s="13"/>
      <c r="N441" s="13"/>
      <c r="O441" s="13"/>
      <c r="P441" s="13"/>
      <c r="AC441" s="13"/>
      <c r="AD441" s="13"/>
      <c r="AE441" s="13"/>
      <c r="AH441" s="13"/>
      <c r="AI441" s="13"/>
      <c r="AJ441" s="13"/>
      <c r="AK441" s="13"/>
      <c r="AL441" s="13"/>
      <c r="AM441" s="13"/>
      <c r="AN441" s="13"/>
    </row>
    <row r="442" spans="10:40" x14ac:dyDescent="0.3">
      <c r="J442" s="13"/>
      <c r="N442" s="13"/>
      <c r="O442" s="13"/>
      <c r="P442" s="13"/>
      <c r="AC442" s="13"/>
      <c r="AD442" s="13"/>
      <c r="AE442" s="13"/>
      <c r="AH442" s="13"/>
      <c r="AI442" s="13"/>
      <c r="AJ442" s="13"/>
      <c r="AK442" s="13"/>
      <c r="AL442" s="13"/>
      <c r="AM442" s="13"/>
      <c r="AN442" s="13"/>
    </row>
    <row r="443" spans="10:40" x14ac:dyDescent="0.3">
      <c r="J443" s="13"/>
      <c r="N443" s="13"/>
      <c r="O443" s="13"/>
      <c r="P443" s="13"/>
      <c r="AC443" s="13"/>
      <c r="AD443" s="13"/>
      <c r="AE443" s="13"/>
      <c r="AH443" s="13"/>
      <c r="AI443" s="13"/>
      <c r="AJ443" s="13"/>
      <c r="AK443" s="13"/>
      <c r="AL443" s="13"/>
      <c r="AM443" s="13"/>
      <c r="AN443" s="13"/>
    </row>
    <row r="444" spans="10:40" x14ac:dyDescent="0.3">
      <c r="J444" s="13"/>
      <c r="N444" s="13"/>
      <c r="O444" s="13"/>
      <c r="P444" s="13"/>
      <c r="AC444" s="13"/>
      <c r="AD444" s="13"/>
      <c r="AE444" s="13"/>
      <c r="AH444" s="13"/>
      <c r="AI444" s="13"/>
      <c r="AJ444" s="13"/>
      <c r="AK444" s="13"/>
      <c r="AL444" s="13"/>
      <c r="AM444" s="13"/>
      <c r="AN444" s="13"/>
    </row>
    <row r="445" spans="10:40" x14ac:dyDescent="0.3">
      <c r="J445" s="13"/>
      <c r="N445" s="13"/>
      <c r="O445" s="13"/>
      <c r="P445" s="13"/>
      <c r="AC445" s="13"/>
      <c r="AD445" s="13"/>
      <c r="AE445" s="13"/>
      <c r="AH445" s="13"/>
      <c r="AI445" s="13"/>
      <c r="AJ445" s="13"/>
      <c r="AK445" s="13"/>
      <c r="AL445" s="13"/>
      <c r="AM445" s="13"/>
      <c r="AN445" s="13"/>
    </row>
    <row r="446" spans="10:40" x14ac:dyDescent="0.3">
      <c r="J446" s="13"/>
      <c r="N446" s="13"/>
      <c r="O446" s="13"/>
      <c r="P446" s="13"/>
      <c r="AC446" s="13"/>
      <c r="AD446" s="13"/>
      <c r="AE446" s="13"/>
      <c r="AH446" s="13"/>
      <c r="AI446" s="13"/>
      <c r="AJ446" s="13"/>
      <c r="AK446" s="13"/>
      <c r="AL446" s="13"/>
      <c r="AM446" s="13"/>
      <c r="AN446" s="13"/>
    </row>
    <row r="447" spans="10:40" x14ac:dyDescent="0.3">
      <c r="J447" s="13"/>
      <c r="N447" s="13"/>
      <c r="O447" s="13"/>
      <c r="P447" s="13"/>
      <c r="AC447" s="13"/>
      <c r="AD447" s="13"/>
      <c r="AE447" s="13"/>
      <c r="AH447" s="13"/>
      <c r="AI447" s="13"/>
      <c r="AJ447" s="13"/>
      <c r="AK447" s="13"/>
      <c r="AL447" s="13"/>
      <c r="AM447" s="13"/>
      <c r="AN447" s="13"/>
    </row>
    <row r="448" spans="10:40" x14ac:dyDescent="0.3">
      <c r="N448" s="13"/>
      <c r="O448" s="13"/>
      <c r="P448" s="13"/>
      <c r="AC448" s="13"/>
      <c r="AD448" s="13"/>
      <c r="AE448" s="13"/>
      <c r="AH448" s="13"/>
      <c r="AI448" s="13"/>
      <c r="AJ448" s="13"/>
      <c r="AK448" s="13"/>
      <c r="AL448" s="13"/>
      <c r="AM448" s="13"/>
      <c r="AN448" s="13"/>
    </row>
    <row r="449" spans="14:40" x14ac:dyDescent="0.3">
      <c r="N449" s="13"/>
      <c r="O449" s="13"/>
      <c r="P449" s="13"/>
      <c r="AC449" s="13"/>
      <c r="AD449" s="13"/>
      <c r="AE449" s="13"/>
      <c r="AH449" s="13"/>
      <c r="AI449" s="13"/>
      <c r="AJ449" s="13"/>
      <c r="AK449" s="13"/>
      <c r="AL449" s="13"/>
      <c r="AM449" s="13"/>
      <c r="AN449" s="13"/>
    </row>
    <row r="450" spans="14:40" x14ac:dyDescent="0.3">
      <c r="AC450" s="13"/>
      <c r="AD450" s="13"/>
      <c r="AE450" s="13"/>
      <c r="AH450" s="13"/>
      <c r="AI450" s="13"/>
      <c r="AJ450" s="13"/>
      <c r="AK450" s="13"/>
      <c r="AL450" s="13"/>
      <c r="AM450" s="13"/>
      <c r="AN450" s="13"/>
    </row>
    <row r="451" spans="14:40" x14ac:dyDescent="0.3">
      <c r="AC451" s="13"/>
      <c r="AD451" s="13"/>
      <c r="AE451" s="13"/>
      <c r="AH451" s="13"/>
      <c r="AI451" s="13"/>
      <c r="AJ451" s="13"/>
      <c r="AK451" s="13"/>
      <c r="AL451" s="13"/>
      <c r="AM451" s="13"/>
      <c r="AN451" s="13"/>
    </row>
    <row r="452" spans="14:40" x14ac:dyDescent="0.3">
      <c r="AC452" s="13"/>
      <c r="AD452" s="13"/>
      <c r="AE452" s="13"/>
      <c r="AH452" s="13"/>
      <c r="AI452" s="13"/>
      <c r="AJ452" s="13"/>
      <c r="AK452" s="13"/>
      <c r="AL452" s="13"/>
      <c r="AM452" s="13"/>
      <c r="AN452" s="13"/>
    </row>
    <row r="453" spans="14:40" x14ac:dyDescent="0.3">
      <c r="AC453" s="13"/>
      <c r="AD453" s="13"/>
      <c r="AE453" s="13"/>
      <c r="AH453" s="13"/>
      <c r="AI453" s="13"/>
      <c r="AJ453" s="13"/>
      <c r="AK453" s="13"/>
      <c r="AL453" s="13"/>
      <c r="AM453" s="13"/>
      <c r="AN453" s="13"/>
    </row>
    <row r="454" spans="14:40" x14ac:dyDescent="0.3">
      <c r="AC454" s="13"/>
      <c r="AD454" s="13"/>
      <c r="AE454" s="13"/>
      <c r="AH454" s="13"/>
      <c r="AI454" s="13"/>
      <c r="AJ454" s="13"/>
      <c r="AK454" s="13"/>
      <c r="AL454" s="13"/>
      <c r="AM454" s="13"/>
      <c r="AN454" s="13"/>
    </row>
    <row r="455" spans="14:40" x14ac:dyDescent="0.3">
      <c r="AC455" s="13"/>
      <c r="AD455" s="13"/>
      <c r="AE455" s="13"/>
      <c r="AH455" s="13"/>
      <c r="AI455" s="13"/>
      <c r="AJ455" s="13"/>
      <c r="AK455" s="13"/>
      <c r="AL455" s="13"/>
      <c r="AM455" s="13"/>
      <c r="AN455" s="13"/>
    </row>
    <row r="456" spans="14:40" x14ac:dyDescent="0.3">
      <c r="AC456" s="13"/>
      <c r="AD456" s="13"/>
      <c r="AE456" s="13"/>
      <c r="AH456" s="13"/>
      <c r="AI456" s="13"/>
      <c r="AJ456" s="13"/>
      <c r="AK456" s="13"/>
      <c r="AL456" s="13"/>
      <c r="AM456" s="13"/>
      <c r="AN456" s="13"/>
    </row>
    <row r="457" spans="14:40" x14ac:dyDescent="0.3">
      <c r="AC457" s="13"/>
      <c r="AD457" s="13"/>
      <c r="AE457" s="13"/>
      <c r="AH457" s="13"/>
      <c r="AI457" s="13"/>
      <c r="AJ457" s="13"/>
      <c r="AK457" s="13"/>
      <c r="AL457" s="13"/>
      <c r="AM457" s="13"/>
      <c r="AN457" s="13"/>
    </row>
    <row r="458" spans="14:40" x14ac:dyDescent="0.3">
      <c r="AC458" s="13"/>
      <c r="AD458" s="13"/>
      <c r="AE458" s="13"/>
      <c r="AH458" s="13"/>
      <c r="AI458" s="13"/>
      <c r="AJ458" s="13"/>
      <c r="AK458" s="13"/>
      <c r="AL458" s="13"/>
      <c r="AM458" s="13"/>
      <c r="AN458" s="13"/>
    </row>
    <row r="459" spans="14:40" x14ac:dyDescent="0.3">
      <c r="AC459" s="13"/>
      <c r="AD459" s="13"/>
      <c r="AE459" s="13"/>
      <c r="AH459" s="13"/>
      <c r="AI459" s="13"/>
      <c r="AJ459" s="13"/>
      <c r="AK459" s="13"/>
      <c r="AL459" s="13"/>
      <c r="AM459" s="13"/>
      <c r="AN459" s="13"/>
    </row>
    <row r="460" spans="14:40" x14ac:dyDescent="0.3">
      <c r="AC460" s="13"/>
      <c r="AD460" s="13"/>
      <c r="AE460" s="13"/>
      <c r="AH460" s="13"/>
      <c r="AI460" s="13"/>
      <c r="AJ460" s="13"/>
      <c r="AK460" s="13"/>
      <c r="AL460" s="13"/>
      <c r="AM460" s="13"/>
      <c r="AN460" s="13"/>
    </row>
    <row r="461" spans="14:40" x14ac:dyDescent="0.3">
      <c r="AC461" s="13"/>
      <c r="AD461" s="13"/>
      <c r="AE461" s="13"/>
      <c r="AH461" s="13"/>
      <c r="AI461" s="13"/>
      <c r="AJ461" s="13"/>
      <c r="AK461" s="13"/>
      <c r="AL461" s="13"/>
      <c r="AM461" s="13"/>
      <c r="AN461" s="13"/>
    </row>
    <row r="462" spans="14:40" x14ac:dyDescent="0.3">
      <c r="AC462" s="13"/>
      <c r="AD462" s="13"/>
      <c r="AE462" s="13"/>
      <c r="AH462" s="13"/>
      <c r="AI462" s="13"/>
      <c r="AJ462" s="13"/>
      <c r="AK462" s="13"/>
      <c r="AL462" s="13"/>
      <c r="AM462" s="13"/>
      <c r="AN462" s="13"/>
    </row>
    <row r="463" spans="14:40" x14ac:dyDescent="0.3">
      <c r="AC463" s="13"/>
      <c r="AD463" s="13"/>
      <c r="AE463" s="13"/>
      <c r="AH463" s="13"/>
      <c r="AI463" s="13"/>
      <c r="AJ463" s="13"/>
      <c r="AK463" s="13"/>
      <c r="AL463" s="13"/>
      <c r="AM463" s="13"/>
      <c r="AN463" s="13"/>
    </row>
    <row r="464" spans="14:40" x14ac:dyDescent="0.3">
      <c r="AC464" s="13"/>
      <c r="AD464" s="13"/>
      <c r="AE464" s="13"/>
      <c r="AH464" s="13"/>
      <c r="AI464" s="13"/>
      <c r="AJ464" s="13"/>
      <c r="AK464" s="13"/>
      <c r="AL464" s="13"/>
      <c r="AM464" s="13"/>
      <c r="AN464" s="13"/>
    </row>
    <row r="465" spans="29:40" x14ac:dyDescent="0.3">
      <c r="AC465" s="13"/>
      <c r="AD465" s="13"/>
      <c r="AE465" s="13"/>
      <c r="AH465" s="13"/>
      <c r="AI465" s="13"/>
      <c r="AJ465" s="13"/>
      <c r="AK465" s="13"/>
      <c r="AL465" s="13"/>
      <c r="AM465" s="13"/>
      <c r="AN465" s="13"/>
    </row>
    <row r="466" spans="29:40" x14ac:dyDescent="0.3">
      <c r="AC466" s="13"/>
      <c r="AD466" s="13"/>
      <c r="AE466" s="13"/>
      <c r="AH466" s="13"/>
      <c r="AI466" s="13"/>
      <c r="AJ466" s="13"/>
      <c r="AK466" s="13"/>
      <c r="AL466" s="13"/>
      <c r="AM466" s="13"/>
      <c r="AN466" s="13"/>
    </row>
    <row r="467" spans="29:40" x14ac:dyDescent="0.3">
      <c r="AC467" s="13"/>
      <c r="AD467" s="13"/>
      <c r="AE467" s="13"/>
      <c r="AH467" s="13"/>
      <c r="AI467" s="13"/>
      <c r="AJ467" s="13"/>
      <c r="AK467" s="13"/>
      <c r="AL467" s="13"/>
      <c r="AM467" s="13"/>
      <c r="AN467" s="13"/>
    </row>
    <row r="468" spans="29:40" x14ac:dyDescent="0.3">
      <c r="AC468" s="13"/>
      <c r="AD468" s="13"/>
      <c r="AE468" s="13"/>
      <c r="AH468" s="13"/>
      <c r="AI468" s="13"/>
      <c r="AJ468" s="13"/>
      <c r="AK468" s="13"/>
      <c r="AL468" s="13"/>
      <c r="AM468" s="13"/>
      <c r="AN468" s="13"/>
    </row>
    <row r="469" spans="29:40" x14ac:dyDescent="0.3">
      <c r="AC469" s="13"/>
      <c r="AD469" s="13"/>
      <c r="AE469" s="13"/>
      <c r="AH469" s="13"/>
      <c r="AI469" s="13"/>
      <c r="AJ469" s="13"/>
      <c r="AK469" s="13"/>
      <c r="AL469" s="13"/>
      <c r="AN469" s="13"/>
    </row>
    <row r="470" spans="29:40" x14ac:dyDescent="0.3">
      <c r="AC470" s="13"/>
      <c r="AD470" s="13"/>
      <c r="AE470" s="13"/>
      <c r="AH470" s="13"/>
      <c r="AI470" s="13"/>
      <c r="AJ470" s="13"/>
      <c r="AK470" s="13"/>
      <c r="AN470" s="13"/>
    </row>
    <row r="471" spans="29:40" x14ac:dyDescent="0.3">
      <c r="AC471" s="13"/>
      <c r="AD471" s="13"/>
      <c r="AE471" s="13"/>
      <c r="AH471" s="13"/>
      <c r="AI471" s="13"/>
      <c r="AJ471" s="13"/>
      <c r="AK471" s="13"/>
      <c r="AN471" s="13"/>
    </row>
    <row r="472" spans="29:40" x14ac:dyDescent="0.3">
      <c r="AC472" s="13"/>
      <c r="AD472" s="13"/>
      <c r="AE472" s="13"/>
      <c r="AH472" s="13"/>
      <c r="AI472" s="13"/>
      <c r="AJ472" s="13"/>
      <c r="AK472" s="13"/>
      <c r="AN472" s="13"/>
    </row>
    <row r="473" spans="29:40" x14ac:dyDescent="0.3">
      <c r="AC473" s="13"/>
      <c r="AD473" s="13"/>
      <c r="AE473" s="13"/>
      <c r="AH473" s="13"/>
      <c r="AI473" s="13"/>
      <c r="AJ473" s="13"/>
      <c r="AK473" s="13"/>
      <c r="AN473" s="13"/>
    </row>
    <row r="474" spans="29:40" x14ac:dyDescent="0.3">
      <c r="AC474" s="13"/>
      <c r="AD474" s="13"/>
      <c r="AE474" s="13"/>
      <c r="AH474" s="13"/>
      <c r="AI474" s="13"/>
      <c r="AJ474" s="13"/>
      <c r="AK474" s="13"/>
      <c r="AN474" s="13"/>
    </row>
    <row r="475" spans="29:40" x14ac:dyDescent="0.3">
      <c r="AC475" s="13"/>
      <c r="AD475" s="13"/>
      <c r="AE475" s="13"/>
      <c r="AH475" s="13"/>
      <c r="AI475" s="13"/>
      <c r="AJ475" s="13"/>
      <c r="AK475" s="13"/>
      <c r="AN475" s="13"/>
    </row>
    <row r="476" spans="29:40" x14ac:dyDescent="0.3">
      <c r="AC476" s="13"/>
      <c r="AD476" s="13"/>
      <c r="AE476" s="13"/>
      <c r="AH476" s="13"/>
      <c r="AI476" s="13"/>
      <c r="AJ476" s="13"/>
      <c r="AK476" s="13"/>
      <c r="AN476" s="13"/>
    </row>
    <row r="477" spans="29:40" x14ac:dyDescent="0.3">
      <c r="AC477" s="13"/>
      <c r="AD477" s="13"/>
      <c r="AE477" s="13"/>
      <c r="AH477" s="13"/>
      <c r="AI477" s="13"/>
      <c r="AN477" s="13"/>
    </row>
    <row r="478" spans="29:40" x14ac:dyDescent="0.3">
      <c r="AC478" s="13"/>
      <c r="AD478" s="13"/>
      <c r="AE478" s="13"/>
      <c r="AH478" s="13"/>
      <c r="AI478" s="13"/>
      <c r="AN478" s="13"/>
    </row>
    <row r="479" spans="29:40" x14ac:dyDescent="0.3">
      <c r="AC479" s="13"/>
      <c r="AD479" s="13"/>
      <c r="AE479" s="13"/>
      <c r="AH479" s="13"/>
      <c r="AI479" s="13"/>
      <c r="AN479" s="13"/>
    </row>
    <row r="480" spans="29:40" x14ac:dyDescent="0.3">
      <c r="AC480" s="13"/>
      <c r="AD480" s="13"/>
      <c r="AE480" s="13"/>
      <c r="AH480" s="13"/>
      <c r="AI480" s="13"/>
      <c r="AN480" s="13"/>
    </row>
    <row r="481" spans="29:40" x14ac:dyDescent="0.3">
      <c r="AC481" s="13"/>
      <c r="AD481" s="13"/>
      <c r="AE481" s="13"/>
      <c r="AH481" s="13"/>
      <c r="AI481" s="13"/>
      <c r="AN481" s="13"/>
    </row>
    <row r="482" spans="29:40" x14ac:dyDescent="0.3">
      <c r="AC482" s="13"/>
      <c r="AD482" s="13"/>
      <c r="AE482" s="13"/>
      <c r="AH482" s="13"/>
      <c r="AI482" s="13"/>
      <c r="AN482" s="13"/>
    </row>
    <row r="483" spans="29:40" x14ac:dyDescent="0.3">
      <c r="AC483" s="13"/>
      <c r="AD483" s="13"/>
      <c r="AE483" s="13"/>
      <c r="AH483" s="13"/>
      <c r="AI483" s="13"/>
      <c r="AN483" s="13"/>
    </row>
    <row r="484" spans="29:40" x14ac:dyDescent="0.3">
      <c r="AC484" s="13"/>
      <c r="AD484" s="13"/>
      <c r="AE484" s="13"/>
      <c r="AH484" s="13"/>
      <c r="AI484" s="13"/>
      <c r="AN484" s="13"/>
    </row>
    <row r="485" spans="29:40" x14ac:dyDescent="0.3">
      <c r="AC485" s="13"/>
      <c r="AD485" s="13"/>
      <c r="AE485" s="13"/>
      <c r="AH485" s="13"/>
      <c r="AI485" s="13"/>
      <c r="AN485" s="13"/>
    </row>
    <row r="486" spans="29:40" x14ac:dyDescent="0.3">
      <c r="AC486" s="13"/>
      <c r="AD486" s="13"/>
      <c r="AE486" s="13"/>
      <c r="AH486" s="13"/>
      <c r="AI486" s="13"/>
      <c r="AN486" s="13"/>
    </row>
    <row r="487" spans="29:40" x14ac:dyDescent="0.3">
      <c r="AC487" s="13"/>
      <c r="AD487" s="13"/>
      <c r="AE487" s="13"/>
      <c r="AH487" s="13"/>
      <c r="AI487" s="13"/>
      <c r="AN487" s="13"/>
    </row>
    <row r="488" spans="29:40" x14ac:dyDescent="0.3">
      <c r="AC488" s="13"/>
      <c r="AD488" s="13"/>
      <c r="AE488" s="13"/>
      <c r="AH488" s="13"/>
      <c r="AI488" s="13"/>
      <c r="AN488" s="13"/>
    </row>
    <row r="489" spans="29:40" x14ac:dyDescent="0.3">
      <c r="AC489" s="13"/>
      <c r="AD489" s="13"/>
      <c r="AE489" s="13"/>
      <c r="AH489" s="13"/>
      <c r="AI489" s="13"/>
      <c r="AN489" s="13"/>
    </row>
    <row r="490" spans="29:40" x14ac:dyDescent="0.3">
      <c r="AH490" s="13"/>
      <c r="AI490" s="13"/>
      <c r="AN490" s="13"/>
    </row>
    <row r="491" spans="29:40" x14ac:dyDescent="0.3">
      <c r="AH491" s="13"/>
      <c r="AI491" s="13"/>
      <c r="AN491" s="13"/>
    </row>
    <row r="492" spans="29:40" x14ac:dyDescent="0.3">
      <c r="AH492" s="13"/>
      <c r="AI492" s="13"/>
      <c r="AN492" s="13"/>
    </row>
    <row r="493" spans="29:40" x14ac:dyDescent="0.3">
      <c r="AH493" s="13"/>
      <c r="AI493" s="13"/>
      <c r="AN493" s="13"/>
    </row>
    <row r="494" spans="29:40" x14ac:dyDescent="0.3">
      <c r="AH494" s="13"/>
      <c r="AI494" s="13"/>
      <c r="AN494" s="13"/>
    </row>
    <row r="495" spans="29:40" x14ac:dyDescent="0.3">
      <c r="AH495" s="13"/>
      <c r="AI495" s="13"/>
      <c r="AN495" s="13"/>
    </row>
    <row r="496" spans="29:40" x14ac:dyDescent="0.3">
      <c r="AH496" s="13"/>
      <c r="AI496" s="13"/>
      <c r="AN496" s="13"/>
    </row>
    <row r="497" spans="34:40" x14ac:dyDescent="0.3">
      <c r="AH497" s="13"/>
      <c r="AI497" s="13"/>
      <c r="AN497" s="13"/>
    </row>
    <row r="498" spans="34:40" x14ac:dyDescent="0.3">
      <c r="AH498" s="13"/>
      <c r="AI498" s="13"/>
      <c r="AN498" s="13"/>
    </row>
    <row r="499" spans="34:40" x14ac:dyDescent="0.3">
      <c r="AH499" s="13"/>
      <c r="AI499" s="13"/>
      <c r="AN499" s="13"/>
    </row>
    <row r="500" spans="34:40" x14ac:dyDescent="0.3">
      <c r="AH500" s="13"/>
      <c r="AI500" s="13"/>
      <c r="AN500" s="13"/>
    </row>
    <row r="501" spans="34:40" x14ac:dyDescent="0.3">
      <c r="AH501" s="13"/>
      <c r="AI501" s="13"/>
      <c r="AN501" s="13"/>
    </row>
    <row r="502" spans="34:40" x14ac:dyDescent="0.3">
      <c r="AH502" s="13"/>
      <c r="AI502" s="13"/>
      <c r="AN502" s="13"/>
    </row>
    <row r="503" spans="34:40" x14ac:dyDescent="0.3">
      <c r="AH503" s="13"/>
      <c r="AI503" s="13"/>
      <c r="AN503" s="13"/>
    </row>
    <row r="504" spans="34:40" x14ac:dyDescent="0.3">
      <c r="AH504" s="13"/>
      <c r="AI504" s="13"/>
      <c r="AN504" s="13"/>
    </row>
    <row r="505" spans="34:40" x14ac:dyDescent="0.3">
      <c r="AH505" s="13"/>
      <c r="AI505" s="13"/>
      <c r="AN505" s="13"/>
    </row>
    <row r="506" spans="34:40" x14ac:dyDescent="0.3">
      <c r="AH506" s="13"/>
      <c r="AI506" s="13"/>
      <c r="AN506" s="13"/>
    </row>
    <row r="507" spans="34:40" x14ac:dyDescent="0.3">
      <c r="AH507" s="13"/>
      <c r="AI507" s="13"/>
      <c r="AN507" s="13"/>
    </row>
    <row r="508" spans="34:40" x14ac:dyDescent="0.3">
      <c r="AH508" s="13"/>
      <c r="AI508" s="13"/>
      <c r="AN508" s="13"/>
    </row>
    <row r="509" spans="34:40" x14ac:dyDescent="0.3">
      <c r="AH509" s="13"/>
      <c r="AI509" s="13"/>
      <c r="AN509" s="13"/>
    </row>
    <row r="510" spans="34:40" x14ac:dyDescent="0.3">
      <c r="AH510" s="13"/>
      <c r="AI510" s="13"/>
      <c r="AN510" s="13"/>
    </row>
    <row r="511" spans="34:40" x14ac:dyDescent="0.3">
      <c r="AH511" s="13"/>
      <c r="AI511" s="13"/>
      <c r="AN511" s="13"/>
    </row>
    <row r="512" spans="34:40" x14ac:dyDescent="0.3">
      <c r="AH512" s="13"/>
      <c r="AI512" s="13"/>
      <c r="AN512" s="13"/>
    </row>
    <row r="513" spans="34:35" x14ac:dyDescent="0.3">
      <c r="AH513" s="13"/>
      <c r="AI513" s="13"/>
    </row>
    <row r="514" spans="34:35" x14ac:dyDescent="0.3">
      <c r="AH514" s="13"/>
      <c r="AI514" s="13"/>
    </row>
    <row r="515" spans="34:35" x14ac:dyDescent="0.3">
      <c r="AH515" s="13"/>
      <c r="AI515" s="13"/>
    </row>
    <row r="516" spans="34:35" x14ac:dyDescent="0.3">
      <c r="AH516" s="13"/>
      <c r="AI516" s="13"/>
    </row>
    <row r="517" spans="34:35" x14ac:dyDescent="0.3">
      <c r="AH517" s="13"/>
      <c r="AI517" s="13"/>
    </row>
    <row r="518" spans="34:35" x14ac:dyDescent="0.3">
      <c r="AH518" s="13"/>
      <c r="AI518" s="13"/>
    </row>
    <row r="519" spans="34:35" x14ac:dyDescent="0.3">
      <c r="AH519" s="13"/>
      <c r="AI519" s="13"/>
    </row>
    <row r="520" spans="34:35" x14ac:dyDescent="0.3">
      <c r="AH520" s="13"/>
      <c r="AI520" s="13"/>
    </row>
    <row r="521" spans="34:35" x14ac:dyDescent="0.3">
      <c r="AH521" s="13"/>
      <c r="AI521" s="13"/>
    </row>
    <row r="522" spans="34:35" x14ac:dyDescent="0.3">
      <c r="AH522" s="13"/>
      <c r="AI522" s="13"/>
    </row>
    <row r="523" spans="34:35" x14ac:dyDescent="0.3">
      <c r="AH523" s="13"/>
      <c r="AI523" s="13"/>
    </row>
    <row r="524" spans="34:35" x14ac:dyDescent="0.3">
      <c r="AH524" s="13"/>
      <c r="AI524" s="13"/>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70C0"/>
  </sheetPr>
  <dimension ref="A1:AV554"/>
  <sheetViews>
    <sheetView topLeftCell="A12" zoomScale="40" zoomScaleNormal="40" workbookViewId="0">
      <selection activeCell="A70" sqref="A70:XFD70"/>
    </sheetView>
  </sheetViews>
  <sheetFormatPr defaultColWidth="11.453125" defaultRowHeight="14" x14ac:dyDescent="0.3"/>
  <cols>
    <col min="1" max="1" width="3.453125" style="12" customWidth="1"/>
    <col min="2" max="2" width="27.1796875" style="10" customWidth="1"/>
    <col min="3" max="3" width="11.453125" style="12"/>
    <col min="4" max="17" width="10.6328125" style="12" customWidth="1"/>
    <col min="18" max="18" width="11.453125" style="12" customWidth="1"/>
    <col min="19" max="19" width="7" style="12" customWidth="1"/>
    <col min="20" max="32" width="6.453125" style="12" customWidth="1"/>
    <col min="33" max="33" width="11.453125" style="12" customWidth="1"/>
    <col min="34" max="46" width="5.6328125" style="12" customWidth="1"/>
    <col min="47" max="47" width="5.453125" style="12" customWidth="1"/>
    <col min="48" max="48" width="5.54296875" style="12" customWidth="1"/>
    <col min="49" max="16384" width="11.453125" style="12"/>
  </cols>
  <sheetData>
    <row r="1" spans="1:48" ht="36.75" customHeight="1" x14ac:dyDescent="0.3">
      <c r="A1" s="511" t="s">
        <v>243</v>
      </c>
    </row>
    <row r="2" spans="1:48" x14ac:dyDescent="0.3">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 x14ac:dyDescent="0.3">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3">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3">
      <c r="B5" s="10" t="s">
        <v>84</v>
      </c>
      <c r="C5" s="11"/>
      <c r="E5" s="15"/>
      <c r="F5" s="490" t="s">
        <v>86</v>
      </c>
      <c r="H5" s="11"/>
      <c r="I5" s="26"/>
      <c r="J5" s="11"/>
      <c r="K5" s="11"/>
      <c r="L5" s="11"/>
      <c r="M5" s="11"/>
      <c r="N5" s="11"/>
      <c r="O5" s="11"/>
      <c r="P5" s="11"/>
      <c r="Q5" s="11"/>
      <c r="R5" s="11"/>
      <c r="S5" s="495"/>
      <c r="T5" s="496"/>
      <c r="U5" s="904" t="s">
        <v>235</v>
      </c>
      <c r="V5" s="904"/>
      <c r="W5" s="904"/>
      <c r="X5" s="497"/>
      <c r="Y5" s="498"/>
      <c r="Z5" s="904" t="s">
        <v>185</v>
      </c>
      <c r="AA5" s="904"/>
      <c r="AB5" s="904"/>
      <c r="AC5" s="11"/>
      <c r="AD5" s="11"/>
      <c r="AE5" s="11"/>
      <c r="AF5" s="11"/>
      <c r="AG5" s="11"/>
      <c r="AH5" s="908" t="s">
        <v>85</v>
      </c>
      <c r="AI5" s="908"/>
      <c r="AJ5" s="908"/>
      <c r="AK5" s="908"/>
      <c r="AQ5" s="484"/>
      <c r="AR5" s="484"/>
      <c r="AS5" s="484"/>
      <c r="AT5" s="484"/>
    </row>
    <row r="6" spans="1:48" x14ac:dyDescent="0.3">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4" t="s">
        <v>186</v>
      </c>
      <c r="AI6" s="915"/>
      <c r="AJ6" s="915"/>
      <c r="AK6" s="915"/>
      <c r="AL6" s="905"/>
      <c r="AM6" s="905" t="s">
        <v>188</v>
      </c>
      <c r="AN6" s="905"/>
      <c r="AO6" s="905"/>
      <c r="AP6" s="906"/>
      <c r="AQ6" s="484"/>
      <c r="AR6" s="484"/>
      <c r="AS6" s="484"/>
      <c r="AT6" s="484"/>
    </row>
    <row r="7" spans="1:48" x14ac:dyDescent="0.3">
      <c r="C7" s="11"/>
      <c r="E7" s="17"/>
      <c r="F7" s="490" t="s">
        <v>289</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5" x14ac:dyDescent="0.3">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8.5" thickBot="1" x14ac:dyDescent="0.35">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48" ht="36.75" customHeight="1" thickBot="1" x14ac:dyDescent="0.35">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3">
      <c r="B11" s="909" t="s">
        <v>82</v>
      </c>
      <c r="C11" s="39" t="s">
        <v>2</v>
      </c>
      <c r="D11" s="46">
        <f>SUM(D17,D23,D29,D35,D41,D47,D53,D59,D65,D71,D77,D83)</f>
        <v>109256</v>
      </c>
      <c r="E11" s="47">
        <f t="shared" ref="E11:Q11" si="0">SUM(E17,E23,E29,E35,E41,E47,E53,E59,E65,E71,E77,E83)</f>
        <v>102541</v>
      </c>
      <c r="F11" s="47">
        <f t="shared" si="0"/>
        <v>105862</v>
      </c>
      <c r="G11" s="47">
        <f t="shared" si="0"/>
        <v>109473</v>
      </c>
      <c r="H11" s="47">
        <f t="shared" si="0"/>
        <v>116507</v>
      </c>
      <c r="I11" s="47">
        <f t="shared" si="0"/>
        <v>121325</v>
      </c>
      <c r="J11" s="47">
        <f t="shared" si="0"/>
        <v>124549</v>
      </c>
      <c r="K11" s="47">
        <f t="shared" si="0"/>
        <v>124485</v>
      </c>
      <c r="L11" s="47">
        <f t="shared" si="0"/>
        <v>128907</v>
      </c>
      <c r="M11" s="47">
        <f t="shared" si="0"/>
        <v>138267</v>
      </c>
      <c r="N11" s="47">
        <f t="shared" si="0"/>
        <v>139403</v>
      </c>
      <c r="O11" s="47">
        <f t="shared" si="0"/>
        <v>140524</v>
      </c>
      <c r="P11" s="47">
        <f t="shared" si="0"/>
        <v>135043</v>
      </c>
      <c r="Q11" s="47">
        <f t="shared" si="0"/>
        <v>131114</v>
      </c>
      <c r="R11" s="48">
        <f t="shared" ref="R11" si="1">SUM(R17,R23,R29,R35,R41,R47,R53,R59,R65,R71,R77,R83)</f>
        <v>133715</v>
      </c>
      <c r="S11" s="143">
        <f>100</f>
        <v>100</v>
      </c>
      <c r="T11" s="328">
        <f>E11*100/$D11</f>
        <v>93.853884454858317</v>
      </c>
      <c r="U11" s="328">
        <f t="shared" ref="U11:AD26" si="2">F11*100/$D11</f>
        <v>96.893534451197183</v>
      </c>
      <c r="V11" s="328">
        <f t="shared" si="2"/>
        <v>100.19861609431061</v>
      </c>
      <c r="W11" s="328">
        <f t="shared" si="2"/>
        <v>106.6367064509043</v>
      </c>
      <c r="X11" s="328">
        <f t="shared" si="2"/>
        <v>111.0465329135242</v>
      </c>
      <c r="Y11" s="328">
        <f t="shared" si="2"/>
        <v>113.9974006004247</v>
      </c>
      <c r="Z11" s="328">
        <f t="shared" si="2"/>
        <v>113.93882258182617</v>
      </c>
      <c r="AA11" s="328">
        <f t="shared" si="2"/>
        <v>117.98619755436772</v>
      </c>
      <c r="AB11" s="328">
        <f t="shared" si="2"/>
        <v>126.55323277440141</v>
      </c>
      <c r="AC11" s="328">
        <f t="shared" si="2"/>
        <v>127.59299260452515</v>
      </c>
      <c r="AD11" s="328">
        <f t="shared" si="2"/>
        <v>128.61902321153988</v>
      </c>
      <c r="AE11" s="328">
        <f t="shared" ref="AE11:AE23" si="3">P11*100/$D11</f>
        <v>123.60236508750091</v>
      </c>
      <c r="AF11" s="328">
        <f t="shared" ref="AF11:AG23" si="4">Q11*100/$D11</f>
        <v>120.0062239144761</v>
      </c>
      <c r="AG11" s="329">
        <f t="shared" si="4"/>
        <v>122.38687120158161</v>
      </c>
      <c r="AH11" s="743"/>
      <c r="AI11" s="744"/>
      <c r="AJ11" s="745"/>
      <c r="AK11" s="744"/>
      <c r="AL11" s="744"/>
      <c r="AM11" s="744"/>
      <c r="AN11" s="744"/>
      <c r="AO11" s="744"/>
      <c r="AP11" s="744"/>
      <c r="AQ11" s="744"/>
      <c r="AR11" s="744"/>
      <c r="AS11" s="744"/>
      <c r="AT11" s="744"/>
      <c r="AU11" s="744"/>
      <c r="AV11" s="746"/>
    </row>
    <row r="12" spans="1:48" x14ac:dyDescent="0.3">
      <c r="B12" s="910"/>
      <c r="C12" s="1" t="s">
        <v>3</v>
      </c>
      <c r="D12" s="41">
        <f t="shared" ref="D12:Q16" si="5">SUM(D18,D24,D30,D36,D42,D48,D54,D60,D66,D72,D78,D84)</f>
        <v>118405</v>
      </c>
      <c r="E12" s="40">
        <f t="shared" si="5"/>
        <v>99790</v>
      </c>
      <c r="F12" s="40">
        <f t="shared" si="5"/>
        <v>91455</v>
      </c>
      <c r="G12" s="40">
        <f t="shared" si="5"/>
        <v>92500</v>
      </c>
      <c r="H12" s="40">
        <f t="shared" si="5"/>
        <v>96484</v>
      </c>
      <c r="I12" s="40">
        <f t="shared" si="5"/>
        <v>97009</v>
      </c>
      <c r="J12" s="40">
        <f t="shared" si="5"/>
        <v>96895</v>
      </c>
      <c r="K12" s="40">
        <f t="shared" si="5"/>
        <v>101614</v>
      </c>
      <c r="L12" s="40">
        <f t="shared" si="5"/>
        <v>104231</v>
      </c>
      <c r="M12" s="40">
        <f t="shared" si="5"/>
        <v>105527</v>
      </c>
      <c r="N12" s="40">
        <f t="shared" si="5"/>
        <v>105998</v>
      </c>
      <c r="O12" s="40">
        <f t="shared" si="5"/>
        <v>108527</v>
      </c>
      <c r="P12" s="40">
        <f t="shared" si="5"/>
        <v>104981</v>
      </c>
      <c r="Q12" s="40">
        <f t="shared" si="5"/>
        <v>102040</v>
      </c>
      <c r="R12" s="42">
        <f t="shared" ref="R12" si="6">SUM(R18,R24,R30,R36,R42,R48,R54,R60,R66,R72,R78,R84)</f>
        <v>102557</v>
      </c>
      <c r="S12" s="143">
        <f>100</f>
        <v>100</v>
      </c>
      <c r="T12" s="328">
        <f t="shared" ref="T12:AA56" si="7">E12*100/$D12</f>
        <v>84.278535534816939</v>
      </c>
      <c r="U12" s="328">
        <f t="shared" si="2"/>
        <v>77.239136860774465</v>
      </c>
      <c r="V12" s="328">
        <f t="shared" si="2"/>
        <v>78.121700941683201</v>
      </c>
      <c r="W12" s="328">
        <f t="shared" si="2"/>
        <v>81.486423715214727</v>
      </c>
      <c r="X12" s="328">
        <f t="shared" si="2"/>
        <v>81.929817152991845</v>
      </c>
      <c r="Y12" s="328">
        <f t="shared" si="2"/>
        <v>81.833537435074533</v>
      </c>
      <c r="Z12" s="328">
        <f t="shared" si="2"/>
        <v>85.81901102149402</v>
      </c>
      <c r="AA12" s="328">
        <f t="shared" si="2"/>
        <v>88.029221738946831</v>
      </c>
      <c r="AB12" s="328">
        <f t="shared" si="2"/>
        <v>89.1237701110595</v>
      </c>
      <c r="AC12" s="328">
        <f t="shared" si="2"/>
        <v>89.521557366665263</v>
      </c>
      <c r="AD12" s="328">
        <f t="shared" si="2"/>
        <v>91.657446898357335</v>
      </c>
      <c r="AE12" s="328">
        <f t="shared" si="3"/>
        <v>88.662640935771293</v>
      </c>
      <c r="AF12" s="328">
        <f t="shared" si="4"/>
        <v>86.178793125290312</v>
      </c>
      <c r="AG12" s="329">
        <f t="shared" si="4"/>
        <v>86.61543009163465</v>
      </c>
      <c r="AH12" s="743"/>
      <c r="AI12" s="744"/>
      <c r="AJ12" s="744"/>
      <c r="AK12" s="744"/>
      <c r="AL12" s="744"/>
      <c r="AM12" s="744"/>
      <c r="AN12" s="744"/>
      <c r="AO12" s="744"/>
      <c r="AP12" s="744"/>
      <c r="AQ12" s="744"/>
      <c r="AR12" s="744"/>
      <c r="AS12" s="744"/>
      <c r="AT12" s="744"/>
      <c r="AU12" s="744"/>
      <c r="AV12" s="746"/>
    </row>
    <row r="13" spans="1:48" x14ac:dyDescent="0.3">
      <c r="B13" s="910"/>
      <c r="C13" s="1" t="s">
        <v>4</v>
      </c>
      <c r="D13" s="41">
        <f t="shared" si="5"/>
        <v>115679</v>
      </c>
      <c r="E13" s="40">
        <f t="shared" si="5"/>
        <v>94916</v>
      </c>
      <c r="F13" s="40">
        <f t="shared" si="5"/>
        <v>89553</v>
      </c>
      <c r="G13" s="40">
        <f t="shared" si="5"/>
        <v>93209</v>
      </c>
      <c r="H13" s="40">
        <f t="shared" si="5"/>
        <v>93678</v>
      </c>
      <c r="I13" s="40">
        <f t="shared" si="5"/>
        <v>93224</v>
      </c>
      <c r="J13" s="40">
        <f t="shared" si="5"/>
        <v>96273</v>
      </c>
      <c r="K13" s="40">
        <f t="shared" si="5"/>
        <v>97165</v>
      </c>
      <c r="L13" s="40">
        <f t="shared" si="5"/>
        <v>97234</v>
      </c>
      <c r="M13" s="40">
        <f t="shared" si="5"/>
        <v>96664</v>
      </c>
      <c r="N13" s="40">
        <f t="shared" si="5"/>
        <v>99955</v>
      </c>
      <c r="O13" s="40">
        <f t="shared" si="5"/>
        <v>100688</v>
      </c>
      <c r="P13" s="40">
        <f t="shared" si="5"/>
        <v>96827</v>
      </c>
      <c r="Q13" s="40">
        <f t="shared" si="5"/>
        <v>95128</v>
      </c>
      <c r="R13" s="42">
        <f t="shared" ref="R13" si="8">SUM(R19,R25,R31,R37,R43,R49,R55,R61,R67,R73,R79,R85)</f>
        <v>95551</v>
      </c>
      <c r="S13" s="143">
        <f>100</f>
        <v>100</v>
      </c>
      <c r="T13" s="328">
        <f t="shared" si="7"/>
        <v>82.05119338860122</v>
      </c>
      <c r="U13" s="328">
        <f t="shared" si="2"/>
        <v>77.415088304705264</v>
      </c>
      <c r="V13" s="328">
        <f t="shared" si="2"/>
        <v>80.575558225779957</v>
      </c>
      <c r="W13" s="328">
        <f t="shared" si="2"/>
        <v>80.980990499572087</v>
      </c>
      <c r="X13" s="328">
        <f t="shared" si="2"/>
        <v>80.588525142852205</v>
      </c>
      <c r="Y13" s="328">
        <f t="shared" si="2"/>
        <v>83.22426715307013</v>
      </c>
      <c r="Z13" s="328">
        <f t="shared" si="2"/>
        <v>83.995366488299524</v>
      </c>
      <c r="AA13" s="328">
        <f t="shared" si="2"/>
        <v>84.055014306831836</v>
      </c>
      <c r="AB13" s="328">
        <f t="shared" si="2"/>
        <v>83.562271458086599</v>
      </c>
      <c r="AC13" s="328">
        <f t="shared" si="2"/>
        <v>86.40721306373672</v>
      </c>
      <c r="AD13" s="328">
        <f t="shared" si="2"/>
        <v>87.040863078000328</v>
      </c>
      <c r="AE13" s="328">
        <f t="shared" si="3"/>
        <v>83.70317862360497</v>
      </c>
      <c r="AF13" s="328">
        <f t="shared" si="4"/>
        <v>82.23445914988892</v>
      </c>
      <c r="AG13" s="329">
        <f t="shared" si="4"/>
        <v>82.60012621132617</v>
      </c>
      <c r="AH13" s="743"/>
      <c r="AI13" s="744"/>
      <c r="AJ13" s="744"/>
      <c r="AK13" s="744"/>
      <c r="AL13" s="744"/>
      <c r="AM13" s="744"/>
      <c r="AN13" s="744"/>
      <c r="AO13" s="744"/>
      <c r="AP13" s="744"/>
      <c r="AQ13" s="744"/>
      <c r="AR13" s="744"/>
      <c r="AS13" s="744"/>
      <c r="AT13" s="744"/>
      <c r="AU13" s="744"/>
      <c r="AV13" s="746"/>
    </row>
    <row r="14" spans="1:48" x14ac:dyDescent="0.3">
      <c r="B14" s="910"/>
      <c r="C14" s="1" t="s">
        <v>5</v>
      </c>
      <c r="D14" s="41">
        <f t="shared" si="5"/>
        <v>95438</v>
      </c>
      <c r="E14" s="40">
        <f t="shared" si="5"/>
        <v>83909</v>
      </c>
      <c r="F14" s="40">
        <f t="shared" si="5"/>
        <v>77948</v>
      </c>
      <c r="G14" s="40">
        <f t="shared" si="5"/>
        <v>83061</v>
      </c>
      <c r="H14" s="40">
        <f t="shared" si="5"/>
        <v>86084</v>
      </c>
      <c r="I14" s="40">
        <f t="shared" si="5"/>
        <v>88357</v>
      </c>
      <c r="J14" s="40">
        <f t="shared" si="5"/>
        <v>89752</v>
      </c>
      <c r="K14" s="40">
        <f t="shared" si="5"/>
        <v>90474</v>
      </c>
      <c r="L14" s="40">
        <f t="shared" si="5"/>
        <v>90228</v>
      </c>
      <c r="M14" s="40">
        <f t="shared" si="5"/>
        <v>91457</v>
      </c>
      <c r="N14" s="40">
        <f t="shared" si="5"/>
        <v>90980</v>
      </c>
      <c r="O14" s="40">
        <f t="shared" si="5"/>
        <v>92799</v>
      </c>
      <c r="P14" s="40">
        <f t="shared" si="5"/>
        <v>87596</v>
      </c>
      <c r="Q14" s="40">
        <f t="shared" si="5"/>
        <v>86900</v>
      </c>
      <c r="R14" s="42">
        <f t="shared" ref="R14" si="9">SUM(R20,R26,R32,R38,R44,R50,R56,R62,R68,R74,R80,R86)</f>
        <v>87675</v>
      </c>
      <c r="S14" s="143">
        <f>100</f>
        <v>100</v>
      </c>
      <c r="T14" s="328">
        <f t="shared" si="7"/>
        <v>87.919906117060293</v>
      </c>
      <c r="U14" s="328">
        <f t="shared" si="2"/>
        <v>81.673966344642594</v>
      </c>
      <c r="V14" s="328">
        <f t="shared" si="2"/>
        <v>87.031371151952058</v>
      </c>
      <c r="W14" s="328">
        <f t="shared" si="2"/>
        <v>90.198872566482947</v>
      </c>
      <c r="X14" s="328">
        <f t="shared" si="2"/>
        <v>92.580523481212936</v>
      </c>
      <c r="Y14" s="328">
        <f t="shared" si="2"/>
        <v>94.042205410842641</v>
      </c>
      <c r="Z14" s="328">
        <f t="shared" si="2"/>
        <v>94.79871749198432</v>
      </c>
      <c r="AA14" s="328">
        <f t="shared" si="2"/>
        <v>94.540958528049629</v>
      </c>
      <c r="AB14" s="328">
        <f t="shared" si="2"/>
        <v>95.828705547056728</v>
      </c>
      <c r="AC14" s="328">
        <f t="shared" si="2"/>
        <v>95.328904629183342</v>
      </c>
      <c r="AD14" s="328">
        <f t="shared" si="2"/>
        <v>97.234854041367171</v>
      </c>
      <c r="AE14" s="328">
        <f t="shared" si="3"/>
        <v>91.783147174081606</v>
      </c>
      <c r="AF14" s="328">
        <f t="shared" si="4"/>
        <v>91.053877910266351</v>
      </c>
      <c r="AG14" s="329">
        <f t="shared" si="4"/>
        <v>91.865923426727306</v>
      </c>
      <c r="AH14" s="743"/>
      <c r="AI14" s="744"/>
      <c r="AJ14" s="744"/>
      <c r="AK14" s="744"/>
      <c r="AL14" s="744"/>
      <c r="AM14" s="744"/>
      <c r="AN14" s="744"/>
      <c r="AO14" s="744"/>
      <c r="AP14" s="744"/>
      <c r="AQ14" s="744"/>
      <c r="AR14" s="744"/>
      <c r="AS14" s="744"/>
      <c r="AT14" s="744"/>
      <c r="AU14" s="744"/>
      <c r="AV14" s="746"/>
    </row>
    <row r="15" spans="1:48" x14ac:dyDescent="0.3">
      <c r="B15" s="910"/>
      <c r="C15" s="1" t="s">
        <v>6</v>
      </c>
      <c r="D15" s="41">
        <f t="shared" si="5"/>
        <v>438778</v>
      </c>
      <c r="E15" s="40">
        <f t="shared" si="5"/>
        <v>381156</v>
      </c>
      <c r="F15" s="40">
        <f t="shared" si="5"/>
        <v>364818</v>
      </c>
      <c r="G15" s="40">
        <f t="shared" si="5"/>
        <v>378243</v>
      </c>
      <c r="H15" s="40">
        <f t="shared" si="5"/>
        <v>392753</v>
      </c>
      <c r="I15" s="40">
        <f t="shared" si="5"/>
        <v>399915</v>
      </c>
      <c r="J15" s="40">
        <f t="shared" si="5"/>
        <v>407469</v>
      </c>
      <c r="K15" s="40">
        <f t="shared" si="5"/>
        <v>413738</v>
      </c>
      <c r="L15" s="40">
        <f t="shared" si="5"/>
        <v>420600</v>
      </c>
      <c r="M15" s="40">
        <f t="shared" si="5"/>
        <v>431915</v>
      </c>
      <c r="N15" s="40">
        <f t="shared" si="5"/>
        <v>436336</v>
      </c>
      <c r="O15" s="40">
        <f t="shared" si="5"/>
        <v>442538</v>
      </c>
      <c r="P15" s="40">
        <f t="shared" si="5"/>
        <v>424447</v>
      </c>
      <c r="Q15" s="40">
        <f t="shared" si="5"/>
        <v>415182</v>
      </c>
      <c r="R15" s="42">
        <f t="shared" ref="R15" si="10">SUM(R21,R27,R33,R39,R45,R51,R57,R63,R69,R75,R81,R87)</f>
        <v>419498</v>
      </c>
      <c r="S15" s="143">
        <f>100</f>
        <v>100</v>
      </c>
      <c r="T15" s="328">
        <f t="shared" si="7"/>
        <v>86.867618704675252</v>
      </c>
      <c r="U15" s="328">
        <f t="shared" si="2"/>
        <v>83.144095647457263</v>
      </c>
      <c r="V15" s="328">
        <f t="shared" si="2"/>
        <v>86.203729448604989</v>
      </c>
      <c r="W15" s="328">
        <f t="shared" si="2"/>
        <v>89.510640916363172</v>
      </c>
      <c r="X15" s="328">
        <f t="shared" si="2"/>
        <v>91.14290142167566</v>
      </c>
      <c r="Y15" s="328">
        <f t="shared" si="2"/>
        <v>92.864500954924807</v>
      </c>
      <c r="Z15" s="328">
        <f t="shared" si="2"/>
        <v>94.293241684861144</v>
      </c>
      <c r="AA15" s="328">
        <f t="shared" si="2"/>
        <v>95.857130485120038</v>
      </c>
      <c r="AB15" s="328">
        <f t="shared" si="2"/>
        <v>98.435883294057589</v>
      </c>
      <c r="AC15" s="328">
        <f t="shared" si="2"/>
        <v>99.44345432086385</v>
      </c>
      <c r="AD15" s="328">
        <f t="shared" si="2"/>
        <v>100.85692537000487</v>
      </c>
      <c r="AE15" s="328">
        <f t="shared" si="3"/>
        <v>96.733883649590453</v>
      </c>
      <c r="AF15" s="328">
        <f t="shared" si="4"/>
        <v>94.622337491852377</v>
      </c>
      <c r="AG15" s="329">
        <f t="shared" si="4"/>
        <v>95.605978421889887</v>
      </c>
      <c r="AH15" s="743"/>
      <c r="AI15" s="744"/>
      <c r="AJ15" s="744"/>
      <c r="AK15" s="744"/>
      <c r="AL15" s="744"/>
      <c r="AM15" s="744"/>
      <c r="AN15" s="744"/>
      <c r="AO15" s="744"/>
      <c r="AP15" s="744"/>
      <c r="AQ15" s="744"/>
      <c r="AR15" s="744"/>
      <c r="AS15" s="744"/>
      <c r="AT15" s="744"/>
      <c r="AU15" s="744"/>
      <c r="AV15" s="746"/>
    </row>
    <row r="16" spans="1:48" x14ac:dyDescent="0.3">
      <c r="B16" s="910"/>
      <c r="C16" s="8" t="s">
        <v>7</v>
      </c>
      <c r="D16" s="43">
        <f t="shared" si="5"/>
        <v>343340</v>
      </c>
      <c r="E16" s="44">
        <f t="shared" si="5"/>
        <v>297247</v>
      </c>
      <c r="F16" s="44">
        <f t="shared" si="5"/>
        <v>286870</v>
      </c>
      <c r="G16" s="44">
        <f t="shared" si="5"/>
        <v>295182</v>
      </c>
      <c r="H16" s="44">
        <f t="shared" si="5"/>
        <v>306669</v>
      </c>
      <c r="I16" s="44">
        <f t="shared" si="5"/>
        <v>311558</v>
      </c>
      <c r="J16" s="44">
        <f t="shared" si="5"/>
        <v>317717</v>
      </c>
      <c r="K16" s="44">
        <f t="shared" si="5"/>
        <v>323264</v>
      </c>
      <c r="L16" s="44">
        <f t="shared" si="5"/>
        <v>330372</v>
      </c>
      <c r="M16" s="44">
        <f t="shared" si="5"/>
        <v>340458</v>
      </c>
      <c r="N16" s="44">
        <f t="shared" si="5"/>
        <v>345356</v>
      </c>
      <c r="O16" s="44">
        <f t="shared" si="5"/>
        <v>349739</v>
      </c>
      <c r="P16" s="44">
        <f t="shared" si="5"/>
        <v>336851</v>
      </c>
      <c r="Q16" s="44">
        <f t="shared" si="5"/>
        <v>328282</v>
      </c>
      <c r="R16" s="45">
        <f t="shared" ref="R16" si="11">SUM(R22,R28,R34,R40,R46,R52,R58,R64,R70,R76,R82,R88)</f>
        <v>331823</v>
      </c>
      <c r="S16" s="143">
        <f>100</f>
        <v>100</v>
      </c>
      <c r="T16" s="328">
        <f t="shared" si="7"/>
        <v>86.575115046309776</v>
      </c>
      <c r="U16" s="328">
        <f t="shared" si="2"/>
        <v>83.552746548610713</v>
      </c>
      <c r="V16" s="328">
        <f t="shared" si="2"/>
        <v>85.973670414166719</v>
      </c>
      <c r="W16" s="328">
        <f t="shared" si="2"/>
        <v>89.319333605172716</v>
      </c>
      <c r="X16" s="328">
        <f t="shared" si="2"/>
        <v>90.743286538125474</v>
      </c>
      <c r="Y16" s="328">
        <f t="shared" si="2"/>
        <v>92.537135201258224</v>
      </c>
      <c r="Z16" s="328">
        <f t="shared" si="2"/>
        <v>94.152734898351483</v>
      </c>
      <c r="AA16" s="328">
        <f t="shared" si="2"/>
        <v>96.222985961437644</v>
      </c>
      <c r="AB16" s="328">
        <f t="shared" si="2"/>
        <v>99.160598823323824</v>
      </c>
      <c r="AC16" s="328">
        <f t="shared" si="2"/>
        <v>100.58717306460069</v>
      </c>
      <c r="AD16" s="328">
        <f t="shared" si="2"/>
        <v>101.86375021844236</v>
      </c>
      <c r="AE16" s="328">
        <f t="shared" si="3"/>
        <v>98.110036698316534</v>
      </c>
      <c r="AF16" s="328">
        <f t="shared" si="4"/>
        <v>95.614259917283164</v>
      </c>
      <c r="AG16" s="329">
        <f t="shared" si="4"/>
        <v>96.645599114580293</v>
      </c>
      <c r="AH16" s="747"/>
      <c r="AI16" s="748"/>
      <c r="AJ16" s="748"/>
      <c r="AK16" s="748"/>
      <c r="AL16" s="748"/>
      <c r="AM16" s="748"/>
      <c r="AN16" s="748"/>
      <c r="AO16" s="748"/>
      <c r="AP16" s="748"/>
      <c r="AQ16" s="748"/>
      <c r="AR16" s="748"/>
      <c r="AS16" s="748"/>
      <c r="AT16" s="748"/>
      <c r="AU16" s="748"/>
      <c r="AV16" s="749"/>
    </row>
    <row r="17" spans="2:48" ht="15" customHeight="1" x14ac:dyDescent="0.35">
      <c r="B17" s="912" t="s">
        <v>191</v>
      </c>
      <c r="C17" s="1" t="s">
        <v>2</v>
      </c>
      <c r="D17" s="741">
        <v>160</v>
      </c>
      <c r="E17" s="741">
        <v>142</v>
      </c>
      <c r="F17" s="741">
        <v>274</v>
      </c>
      <c r="G17" s="741">
        <v>207</v>
      </c>
      <c r="H17" s="741">
        <v>268</v>
      </c>
      <c r="I17" s="741">
        <v>286</v>
      </c>
      <c r="J17" s="741">
        <v>284</v>
      </c>
      <c r="K17" s="741">
        <v>278</v>
      </c>
      <c r="L17" s="742">
        <v>257</v>
      </c>
      <c r="M17" s="741">
        <v>248</v>
      </c>
      <c r="N17" s="741">
        <v>257</v>
      </c>
      <c r="O17" s="741">
        <v>269</v>
      </c>
      <c r="P17" s="742">
        <v>255</v>
      </c>
      <c r="Q17" s="742">
        <v>296</v>
      </c>
      <c r="R17" s="742">
        <v>300</v>
      </c>
      <c r="S17" s="143">
        <f>100</f>
        <v>100</v>
      </c>
      <c r="T17" s="328">
        <f t="shared" si="7"/>
        <v>88.75</v>
      </c>
      <c r="U17" s="328">
        <f t="shared" si="2"/>
        <v>171.25</v>
      </c>
      <c r="V17" s="328">
        <f t="shared" si="2"/>
        <v>129.375</v>
      </c>
      <c r="W17" s="328">
        <f t="shared" si="2"/>
        <v>167.5</v>
      </c>
      <c r="X17" s="328">
        <f t="shared" si="2"/>
        <v>178.75</v>
      </c>
      <c r="Y17" s="328">
        <f t="shared" si="2"/>
        <v>177.5</v>
      </c>
      <c r="Z17" s="328">
        <f t="shared" si="2"/>
        <v>173.75</v>
      </c>
      <c r="AA17" s="328">
        <f t="shared" si="2"/>
        <v>160.625</v>
      </c>
      <c r="AB17" s="328">
        <f t="shared" si="2"/>
        <v>155</v>
      </c>
      <c r="AC17" s="328">
        <f t="shared" si="2"/>
        <v>160.625</v>
      </c>
      <c r="AD17" s="328">
        <f t="shared" si="2"/>
        <v>168.125</v>
      </c>
      <c r="AE17" s="328">
        <f t="shared" si="3"/>
        <v>159.375</v>
      </c>
      <c r="AF17" s="328">
        <f t="shared" si="4"/>
        <v>185</v>
      </c>
      <c r="AG17" s="329">
        <f t="shared" si="4"/>
        <v>187.5</v>
      </c>
      <c r="AH17" s="768">
        <v>1</v>
      </c>
      <c r="AI17" s="769">
        <v>1</v>
      </c>
      <c r="AJ17" s="769">
        <v>1</v>
      </c>
      <c r="AK17" s="769">
        <v>1</v>
      </c>
      <c r="AL17" s="769">
        <v>1</v>
      </c>
      <c r="AM17" s="769">
        <v>1</v>
      </c>
      <c r="AN17" s="769">
        <v>1</v>
      </c>
      <c r="AO17" s="769">
        <v>1</v>
      </c>
      <c r="AP17" s="769">
        <v>4</v>
      </c>
      <c r="AQ17" s="769">
        <v>1</v>
      </c>
      <c r="AR17" s="769">
        <v>1</v>
      </c>
      <c r="AS17" s="769">
        <v>1</v>
      </c>
      <c r="AT17" s="769">
        <v>4</v>
      </c>
      <c r="AU17" s="769">
        <v>6</v>
      </c>
      <c r="AV17" s="771">
        <v>7</v>
      </c>
    </row>
    <row r="18" spans="2:48" ht="14.5" x14ac:dyDescent="0.35">
      <c r="B18" s="910"/>
      <c r="C18" s="1" t="s">
        <v>3</v>
      </c>
      <c r="D18" s="741">
        <v>845</v>
      </c>
      <c r="E18" s="741">
        <v>857</v>
      </c>
      <c r="F18" s="741">
        <v>783</v>
      </c>
      <c r="G18" s="741">
        <v>828</v>
      </c>
      <c r="H18" s="741">
        <v>696</v>
      </c>
      <c r="I18" s="741">
        <v>710</v>
      </c>
      <c r="J18" s="741">
        <v>738</v>
      </c>
      <c r="K18" s="742">
        <v>695</v>
      </c>
      <c r="L18" s="740">
        <v>699</v>
      </c>
      <c r="M18" s="742">
        <v>762</v>
      </c>
      <c r="N18" s="741">
        <v>778</v>
      </c>
      <c r="O18" s="741">
        <v>769</v>
      </c>
      <c r="P18" s="742">
        <v>733</v>
      </c>
      <c r="Q18" s="742">
        <v>797</v>
      </c>
      <c r="R18" s="742">
        <v>793</v>
      </c>
      <c r="S18" s="143">
        <f>100</f>
        <v>100</v>
      </c>
      <c r="T18" s="328">
        <f t="shared" si="7"/>
        <v>101.42011834319527</v>
      </c>
      <c r="U18" s="328">
        <f t="shared" si="2"/>
        <v>92.662721893491124</v>
      </c>
      <c r="V18" s="328">
        <f t="shared" si="2"/>
        <v>97.988165680473372</v>
      </c>
      <c r="W18" s="328">
        <f t="shared" si="2"/>
        <v>82.366863905325445</v>
      </c>
      <c r="X18" s="328">
        <f t="shared" si="2"/>
        <v>84.023668639053255</v>
      </c>
      <c r="Y18" s="328">
        <f t="shared" si="2"/>
        <v>87.337278106508876</v>
      </c>
      <c r="Z18" s="328">
        <f t="shared" si="2"/>
        <v>82.248520710059168</v>
      </c>
      <c r="AA18" s="328">
        <f t="shared" si="2"/>
        <v>82.721893491124263</v>
      </c>
      <c r="AB18" s="328">
        <f t="shared" si="2"/>
        <v>90.177514792899402</v>
      </c>
      <c r="AC18" s="328">
        <f t="shared" si="2"/>
        <v>92.071005917159766</v>
      </c>
      <c r="AD18" s="328">
        <f t="shared" si="2"/>
        <v>91.005917159763314</v>
      </c>
      <c r="AE18" s="328">
        <f t="shared" si="3"/>
        <v>86.745562130177518</v>
      </c>
      <c r="AF18" s="328">
        <f t="shared" si="4"/>
        <v>94.319526627218934</v>
      </c>
      <c r="AG18" s="329">
        <f t="shared" si="4"/>
        <v>93.84615384615384</v>
      </c>
      <c r="AH18" s="768">
        <v>1</v>
      </c>
      <c r="AI18" s="769">
        <v>1</v>
      </c>
      <c r="AJ18" s="769">
        <v>1</v>
      </c>
      <c r="AK18" s="769">
        <v>1</v>
      </c>
      <c r="AL18" s="769">
        <v>1</v>
      </c>
      <c r="AM18" s="769">
        <v>1</v>
      </c>
      <c r="AN18" s="769">
        <v>1</v>
      </c>
      <c r="AO18" s="769">
        <v>4</v>
      </c>
      <c r="AP18" s="769">
        <v>2</v>
      </c>
      <c r="AQ18" s="769">
        <v>4</v>
      </c>
      <c r="AR18" s="769">
        <v>1</v>
      </c>
      <c r="AS18" s="769">
        <v>1</v>
      </c>
      <c r="AT18" s="769">
        <v>4</v>
      </c>
      <c r="AU18" s="769">
        <v>6</v>
      </c>
      <c r="AV18" s="771">
        <v>7</v>
      </c>
    </row>
    <row r="19" spans="2:48" ht="14.5" x14ac:dyDescent="0.35">
      <c r="B19" s="910"/>
      <c r="C19" s="1" t="s">
        <v>4</v>
      </c>
      <c r="D19" s="742">
        <v>600</v>
      </c>
      <c r="E19" s="742">
        <v>1027</v>
      </c>
      <c r="F19" s="742">
        <v>952</v>
      </c>
      <c r="G19" s="742">
        <v>969</v>
      </c>
      <c r="H19" s="742">
        <v>1065</v>
      </c>
      <c r="I19" s="742">
        <v>593</v>
      </c>
      <c r="J19" s="741">
        <v>778</v>
      </c>
      <c r="K19" s="742">
        <v>697</v>
      </c>
      <c r="L19" s="742">
        <v>716</v>
      </c>
      <c r="M19" s="742">
        <v>549</v>
      </c>
      <c r="N19" s="741">
        <v>528</v>
      </c>
      <c r="O19" s="741">
        <v>513</v>
      </c>
      <c r="P19" s="742">
        <v>483</v>
      </c>
      <c r="Q19" s="742">
        <v>526</v>
      </c>
      <c r="R19" s="742">
        <v>519</v>
      </c>
      <c r="S19" s="143">
        <f>100</f>
        <v>100</v>
      </c>
      <c r="T19" s="328">
        <f t="shared" si="7"/>
        <v>171.16666666666666</v>
      </c>
      <c r="U19" s="328">
        <f t="shared" si="2"/>
        <v>158.66666666666666</v>
      </c>
      <c r="V19" s="328">
        <f t="shared" si="2"/>
        <v>161.5</v>
      </c>
      <c r="W19" s="328">
        <f t="shared" si="2"/>
        <v>177.5</v>
      </c>
      <c r="X19" s="328">
        <f t="shared" si="2"/>
        <v>98.833333333333329</v>
      </c>
      <c r="Y19" s="328">
        <f t="shared" si="2"/>
        <v>129.66666666666666</v>
      </c>
      <c r="Z19" s="328">
        <f t="shared" si="2"/>
        <v>116.16666666666667</v>
      </c>
      <c r="AA19" s="328">
        <f t="shared" si="2"/>
        <v>119.33333333333333</v>
      </c>
      <c r="AB19" s="328">
        <f t="shared" si="2"/>
        <v>91.5</v>
      </c>
      <c r="AC19" s="328">
        <f t="shared" si="2"/>
        <v>88</v>
      </c>
      <c r="AD19" s="328">
        <f t="shared" si="2"/>
        <v>85.5</v>
      </c>
      <c r="AE19" s="328">
        <f t="shared" si="3"/>
        <v>80.5</v>
      </c>
      <c r="AF19" s="328">
        <f t="shared" si="4"/>
        <v>87.666666666666671</v>
      </c>
      <c r="AG19" s="329">
        <f t="shared" si="4"/>
        <v>86.5</v>
      </c>
      <c r="AH19" s="768">
        <v>4</v>
      </c>
      <c r="AI19" s="769">
        <v>4</v>
      </c>
      <c r="AJ19" s="769">
        <v>4</v>
      </c>
      <c r="AK19" s="769">
        <v>4</v>
      </c>
      <c r="AL19" s="769">
        <v>4</v>
      </c>
      <c r="AM19" s="769">
        <v>4</v>
      </c>
      <c r="AN19" s="769">
        <v>1</v>
      </c>
      <c r="AO19" s="769">
        <v>4</v>
      </c>
      <c r="AP19" s="769">
        <v>4</v>
      </c>
      <c r="AQ19" s="769">
        <v>4</v>
      </c>
      <c r="AR19" s="769">
        <v>1</v>
      </c>
      <c r="AS19" s="769">
        <v>1</v>
      </c>
      <c r="AT19" s="769">
        <v>4</v>
      </c>
      <c r="AU19" s="769">
        <v>6</v>
      </c>
      <c r="AV19" s="771">
        <v>7</v>
      </c>
    </row>
    <row r="20" spans="2:48" ht="14.5" x14ac:dyDescent="0.35">
      <c r="B20" s="910"/>
      <c r="C20" s="1" t="s">
        <v>5</v>
      </c>
      <c r="D20" s="742">
        <v>3707</v>
      </c>
      <c r="E20" s="742">
        <v>3175</v>
      </c>
      <c r="F20" s="742">
        <v>2942</v>
      </c>
      <c r="G20" s="742">
        <v>2995</v>
      </c>
      <c r="H20" s="742">
        <v>3259</v>
      </c>
      <c r="I20" s="742">
        <v>3515</v>
      </c>
      <c r="J20" s="741">
        <v>3075</v>
      </c>
      <c r="K20" s="741">
        <v>3043</v>
      </c>
      <c r="L20" s="741">
        <v>2673</v>
      </c>
      <c r="M20" s="741">
        <v>2819</v>
      </c>
      <c r="N20" s="741">
        <v>2637</v>
      </c>
      <c r="O20" s="741">
        <v>2197</v>
      </c>
      <c r="P20" s="742">
        <v>2029</v>
      </c>
      <c r="Q20" s="742">
        <v>2276</v>
      </c>
      <c r="R20" s="742">
        <v>2242</v>
      </c>
      <c r="S20" s="143">
        <f>100</f>
        <v>100</v>
      </c>
      <c r="T20" s="328">
        <f t="shared" si="7"/>
        <v>85.648772592392774</v>
      </c>
      <c r="U20" s="328">
        <f t="shared" si="2"/>
        <v>79.363366603722682</v>
      </c>
      <c r="V20" s="328">
        <f t="shared" si="2"/>
        <v>80.793094146209867</v>
      </c>
      <c r="W20" s="328">
        <f t="shared" si="2"/>
        <v>87.914755867278117</v>
      </c>
      <c r="X20" s="328">
        <f t="shared" si="2"/>
        <v>94.820609657404916</v>
      </c>
      <c r="Y20" s="328">
        <f t="shared" si="2"/>
        <v>82.951173455624499</v>
      </c>
      <c r="Z20" s="328">
        <f t="shared" si="2"/>
        <v>82.087941731858649</v>
      </c>
      <c r="AA20" s="328">
        <f t="shared" si="2"/>
        <v>72.106824925816028</v>
      </c>
      <c r="AB20" s="328">
        <f t="shared" si="2"/>
        <v>76.045319665497701</v>
      </c>
      <c r="AC20" s="328">
        <f t="shared" si="2"/>
        <v>71.135689236579438</v>
      </c>
      <c r="AD20" s="328">
        <f t="shared" si="2"/>
        <v>59.266253034799028</v>
      </c>
      <c r="AE20" s="328">
        <f t="shared" si="3"/>
        <v>54.734286485028328</v>
      </c>
      <c r="AF20" s="328">
        <f t="shared" si="4"/>
        <v>61.397356352845968</v>
      </c>
      <c r="AG20" s="329">
        <f t="shared" si="4"/>
        <v>60.480172646344755</v>
      </c>
      <c r="AH20" s="768">
        <v>4</v>
      </c>
      <c r="AI20" s="769">
        <v>4</v>
      </c>
      <c r="AJ20" s="769">
        <v>4</v>
      </c>
      <c r="AK20" s="769">
        <v>4</v>
      </c>
      <c r="AL20" s="769">
        <v>4</v>
      </c>
      <c r="AM20" s="769">
        <v>4</v>
      </c>
      <c r="AN20" s="769">
        <v>1</v>
      </c>
      <c r="AO20" s="769">
        <v>1</v>
      </c>
      <c r="AP20" s="769">
        <v>1</v>
      </c>
      <c r="AQ20" s="769">
        <v>1</v>
      </c>
      <c r="AR20" s="769">
        <v>1</v>
      </c>
      <c r="AS20" s="769">
        <v>1</v>
      </c>
      <c r="AT20" s="769">
        <v>4</v>
      </c>
      <c r="AU20" s="769">
        <v>6</v>
      </c>
      <c r="AV20" s="771">
        <v>7</v>
      </c>
    </row>
    <row r="21" spans="2:48" ht="14.5" x14ac:dyDescent="0.35">
      <c r="B21" s="910"/>
      <c r="C21" s="1" t="s">
        <v>6</v>
      </c>
      <c r="D21" s="741">
        <v>5312</v>
      </c>
      <c r="E21" s="741">
        <v>5201</v>
      </c>
      <c r="F21" s="741">
        <v>4951</v>
      </c>
      <c r="G21" s="741">
        <v>4999</v>
      </c>
      <c r="H21" s="741">
        <v>5288</v>
      </c>
      <c r="I21" s="741">
        <v>5104</v>
      </c>
      <c r="J21" s="741">
        <v>4875</v>
      </c>
      <c r="K21" s="741">
        <v>4713</v>
      </c>
      <c r="L21" s="741">
        <v>4345</v>
      </c>
      <c r="M21" s="741">
        <v>4378</v>
      </c>
      <c r="N21" s="741">
        <v>4200</v>
      </c>
      <c r="O21" s="741">
        <v>3748</v>
      </c>
      <c r="P21" s="742">
        <v>3500</v>
      </c>
      <c r="Q21" s="742">
        <v>3895</v>
      </c>
      <c r="R21" s="742">
        <v>3854</v>
      </c>
      <c r="S21" s="143">
        <f>100</f>
        <v>100</v>
      </c>
      <c r="T21" s="328">
        <f t="shared" si="7"/>
        <v>97.910391566265062</v>
      </c>
      <c r="U21" s="328">
        <f t="shared" si="2"/>
        <v>93.204066265060234</v>
      </c>
      <c r="V21" s="328">
        <f t="shared" si="2"/>
        <v>94.107680722891573</v>
      </c>
      <c r="W21" s="328">
        <f t="shared" si="2"/>
        <v>99.548192771084331</v>
      </c>
      <c r="X21" s="328">
        <f t="shared" si="2"/>
        <v>96.084337349397586</v>
      </c>
      <c r="Y21" s="328">
        <f t="shared" si="2"/>
        <v>91.773343373493972</v>
      </c>
      <c r="Z21" s="328">
        <f t="shared" si="2"/>
        <v>88.723644578313255</v>
      </c>
      <c r="AA21" s="328">
        <f t="shared" si="2"/>
        <v>81.795933734939766</v>
      </c>
      <c r="AB21" s="328">
        <f t="shared" si="2"/>
        <v>82.4171686746988</v>
      </c>
      <c r="AC21" s="328">
        <f t="shared" si="2"/>
        <v>79.066265060240966</v>
      </c>
      <c r="AD21" s="328">
        <f t="shared" si="2"/>
        <v>70.557228915662648</v>
      </c>
      <c r="AE21" s="328">
        <f t="shared" si="3"/>
        <v>65.888554216867476</v>
      </c>
      <c r="AF21" s="328">
        <f t="shared" si="4"/>
        <v>73.32454819277109</v>
      </c>
      <c r="AG21" s="329">
        <f t="shared" si="4"/>
        <v>72.55271084337349</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5" x14ac:dyDescent="0.35">
      <c r="B22" s="911"/>
      <c r="C22" s="8" t="s">
        <v>7</v>
      </c>
      <c r="D22">
        <v>1605</v>
      </c>
      <c r="E22">
        <v>2026</v>
      </c>
      <c r="F22">
        <v>2009</v>
      </c>
      <c r="G22">
        <v>2004</v>
      </c>
      <c r="H22">
        <v>2029</v>
      </c>
      <c r="I22">
        <v>1589</v>
      </c>
      <c r="J22">
        <v>1800</v>
      </c>
      <c r="K22">
        <v>1670</v>
      </c>
      <c r="L22">
        <v>1672</v>
      </c>
      <c r="M22">
        <v>1559</v>
      </c>
      <c r="N22">
        <v>1563</v>
      </c>
      <c r="O22">
        <v>1551</v>
      </c>
      <c r="P22">
        <v>1471</v>
      </c>
      <c r="Q22">
        <v>1619</v>
      </c>
      <c r="R22">
        <v>1612</v>
      </c>
      <c r="S22" s="143">
        <f>100</f>
        <v>100</v>
      </c>
      <c r="T22" s="328">
        <f t="shared" si="7"/>
        <v>126.23052959501558</v>
      </c>
      <c r="U22" s="328">
        <f t="shared" si="2"/>
        <v>125.17133956386293</v>
      </c>
      <c r="V22" s="328">
        <f t="shared" si="2"/>
        <v>124.85981308411215</v>
      </c>
      <c r="W22" s="328">
        <f t="shared" si="2"/>
        <v>126.41744548286604</v>
      </c>
      <c r="X22" s="328">
        <f t="shared" si="2"/>
        <v>99.003115264797515</v>
      </c>
      <c r="Y22" s="328">
        <f t="shared" si="2"/>
        <v>112.14953271028037</v>
      </c>
      <c r="Z22" s="328">
        <f t="shared" si="2"/>
        <v>104.04984423676012</v>
      </c>
      <c r="AA22" s="328">
        <f t="shared" si="2"/>
        <v>104.17445482866043</v>
      </c>
      <c r="AB22" s="328">
        <f t="shared" si="2"/>
        <v>97.133956386292837</v>
      </c>
      <c r="AC22" s="328">
        <f t="shared" si="2"/>
        <v>97.383177570093451</v>
      </c>
      <c r="AD22" s="328">
        <f t="shared" si="2"/>
        <v>96.635514018691595</v>
      </c>
      <c r="AE22" s="328">
        <f t="shared" si="3"/>
        <v>91.651090342679126</v>
      </c>
      <c r="AF22" s="328">
        <f t="shared" si="4"/>
        <v>100.87227414330218</v>
      </c>
      <c r="AG22" s="329">
        <f t="shared" si="4"/>
        <v>100.43613707165109</v>
      </c>
      <c r="AH22" s="772"/>
      <c r="AI22" s="773"/>
      <c r="AJ22" s="773"/>
      <c r="AK22" s="773"/>
      <c r="AL22" s="773"/>
      <c r="AM22" s="773"/>
      <c r="AN22" s="773"/>
      <c r="AO22" s="773"/>
      <c r="AP22" s="773"/>
      <c r="AQ22" s="773"/>
      <c r="AR22" s="773"/>
      <c r="AS22" s="773"/>
      <c r="AT22" s="773"/>
      <c r="AU22" s="773"/>
      <c r="AV22" s="774"/>
    </row>
    <row r="23" spans="2:48" ht="14.5" x14ac:dyDescent="0.35">
      <c r="B23" s="910" t="s">
        <v>8</v>
      </c>
      <c r="C23" s="1" t="s">
        <v>2</v>
      </c>
      <c r="D23" s="741">
        <v>12184</v>
      </c>
      <c r="E23" s="741">
        <v>10718</v>
      </c>
      <c r="F23" s="741">
        <v>12260</v>
      </c>
      <c r="G23" s="741">
        <v>11577</v>
      </c>
      <c r="H23" s="741">
        <v>12624</v>
      </c>
      <c r="I23" s="741">
        <v>12705</v>
      </c>
      <c r="J23" s="741">
        <v>13367</v>
      </c>
      <c r="K23" s="741">
        <v>13864</v>
      </c>
      <c r="L23" s="741">
        <v>14025</v>
      </c>
      <c r="M23" s="741">
        <v>14142</v>
      </c>
      <c r="N23" s="741">
        <v>13776</v>
      </c>
      <c r="O23" s="741">
        <v>14441</v>
      </c>
      <c r="P23" s="742">
        <v>14350</v>
      </c>
      <c r="Q23" s="742">
        <v>14505</v>
      </c>
      <c r="R23" s="742">
        <v>14937</v>
      </c>
      <c r="S23" s="143">
        <f>100</f>
        <v>100</v>
      </c>
      <c r="T23" s="328">
        <f t="shared" si="7"/>
        <v>87.967826657912013</v>
      </c>
      <c r="U23" s="328">
        <f t="shared" si="2"/>
        <v>100.62376887721602</v>
      </c>
      <c r="V23" s="328">
        <f t="shared" si="2"/>
        <v>95.018056467498354</v>
      </c>
      <c r="W23" s="328">
        <f t="shared" si="2"/>
        <v>103.6112934996717</v>
      </c>
      <c r="X23" s="328">
        <f t="shared" si="2"/>
        <v>104.27609980302036</v>
      </c>
      <c r="Y23" s="328">
        <f t="shared" si="2"/>
        <v>109.70945502298096</v>
      </c>
      <c r="Z23" s="328">
        <f t="shared" si="2"/>
        <v>113.78857518056468</v>
      </c>
      <c r="AA23" s="328">
        <f t="shared" si="2"/>
        <v>115.10998030203545</v>
      </c>
      <c r="AB23" s="328">
        <f t="shared" si="2"/>
        <v>116.07025607353907</v>
      </c>
      <c r="AC23" s="328">
        <f t="shared" si="2"/>
        <v>113.06631648063033</v>
      </c>
      <c r="AD23" s="328">
        <f t="shared" si="2"/>
        <v>118.52429415627051</v>
      </c>
      <c r="AE23" s="328">
        <f t="shared" si="3"/>
        <v>117.77741300065659</v>
      </c>
      <c r="AF23" s="328">
        <f t="shared" si="4"/>
        <v>119.04957321076822</v>
      </c>
      <c r="AG23" s="329">
        <f t="shared" si="4"/>
        <v>122.59520682862771</v>
      </c>
      <c r="AH23" s="768">
        <v>1</v>
      </c>
      <c r="AI23" s="769">
        <v>1</v>
      </c>
      <c r="AJ23" s="769">
        <v>1</v>
      </c>
      <c r="AK23" s="769">
        <v>1</v>
      </c>
      <c r="AL23" s="769">
        <v>1</v>
      </c>
      <c r="AM23" s="769">
        <v>1</v>
      </c>
      <c r="AN23" s="769">
        <v>1</v>
      </c>
      <c r="AO23" s="769">
        <v>1</v>
      </c>
      <c r="AP23" s="769">
        <v>1</v>
      </c>
      <c r="AQ23" s="769">
        <v>1</v>
      </c>
      <c r="AR23" s="769">
        <v>1</v>
      </c>
      <c r="AS23" s="769">
        <v>1</v>
      </c>
      <c r="AT23" s="769">
        <v>4</v>
      </c>
      <c r="AU23" s="769">
        <v>6</v>
      </c>
      <c r="AV23" s="771">
        <v>7</v>
      </c>
    </row>
    <row r="24" spans="2:48" ht="14.5" x14ac:dyDescent="0.35">
      <c r="B24" s="910"/>
      <c r="C24" s="1" t="s">
        <v>3</v>
      </c>
      <c r="D24" s="741">
        <v>29032</v>
      </c>
      <c r="E24" s="741">
        <v>24341</v>
      </c>
      <c r="F24" s="741">
        <v>23762</v>
      </c>
      <c r="G24" s="741">
        <v>23624</v>
      </c>
      <c r="H24" s="741">
        <v>24515</v>
      </c>
      <c r="I24" s="741">
        <v>24955</v>
      </c>
      <c r="J24" s="741">
        <v>24661</v>
      </c>
      <c r="K24" s="741">
        <v>25458</v>
      </c>
      <c r="L24" s="741">
        <v>26214</v>
      </c>
      <c r="M24" s="741">
        <v>26346</v>
      </c>
      <c r="N24" s="741">
        <v>26381</v>
      </c>
      <c r="O24" s="741">
        <v>26592</v>
      </c>
      <c r="P24" s="742">
        <v>26059</v>
      </c>
      <c r="Q24" s="742">
        <v>25831</v>
      </c>
      <c r="R24" s="742">
        <v>25928</v>
      </c>
      <c r="S24" s="143">
        <f>100</f>
        <v>100</v>
      </c>
      <c r="T24" s="328">
        <f t="shared" si="7"/>
        <v>83.841967484155418</v>
      </c>
      <c r="U24" s="328">
        <f t="shared" si="2"/>
        <v>81.847616423257094</v>
      </c>
      <c r="V24" s="328">
        <f t="shared" si="2"/>
        <v>81.372278864701016</v>
      </c>
      <c r="W24" s="328">
        <f t="shared" si="2"/>
        <v>84.441306144943511</v>
      </c>
      <c r="X24" s="328">
        <f t="shared" si="2"/>
        <v>85.956875172223747</v>
      </c>
      <c r="Y24" s="328">
        <f t="shared" si="2"/>
        <v>84.944199503995591</v>
      </c>
      <c r="Z24" s="328">
        <f t="shared" si="2"/>
        <v>87.689446128410026</v>
      </c>
      <c r="AA24" s="328">
        <f t="shared" si="2"/>
        <v>90.293469275282447</v>
      </c>
      <c r="AB24" s="328">
        <f t="shared" si="2"/>
        <v>90.748139983466515</v>
      </c>
      <c r="AC24" s="328">
        <f t="shared" si="2"/>
        <v>90.868696610636533</v>
      </c>
      <c r="AD24" s="328">
        <f t="shared" si="2"/>
        <v>91.595480848718651</v>
      </c>
      <c r="AE24" s="328">
        <f t="shared" ref="AE24:AE27" si="12">P24*100/$D24</f>
        <v>89.759575640672367</v>
      </c>
      <c r="AF24" s="328">
        <f t="shared" ref="AF24:AG27" si="13">Q24*100/$D24</f>
        <v>88.974235326536231</v>
      </c>
      <c r="AG24" s="329">
        <f t="shared" si="13"/>
        <v>89.308349407550295</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5" x14ac:dyDescent="0.35">
      <c r="B25" s="910"/>
      <c r="C25" s="1" t="s">
        <v>4</v>
      </c>
      <c r="D25" s="741">
        <v>46906</v>
      </c>
      <c r="E25" s="741">
        <v>38752</v>
      </c>
      <c r="F25" s="741">
        <v>36824</v>
      </c>
      <c r="G25" s="741">
        <v>39950</v>
      </c>
      <c r="H25" s="741">
        <v>40774</v>
      </c>
      <c r="I25" s="741">
        <v>40774</v>
      </c>
      <c r="J25" s="741">
        <v>41737</v>
      </c>
      <c r="K25" s="741">
        <v>42526</v>
      </c>
      <c r="L25" s="741">
        <v>41864</v>
      </c>
      <c r="M25" s="741">
        <v>42511</v>
      </c>
      <c r="N25" s="741">
        <v>43625</v>
      </c>
      <c r="O25" s="741">
        <v>43446</v>
      </c>
      <c r="P25" s="742">
        <v>42224</v>
      </c>
      <c r="Q25" s="742">
        <v>41549</v>
      </c>
      <c r="R25" s="742">
        <v>41443</v>
      </c>
      <c r="S25" s="143">
        <f>100</f>
        <v>100</v>
      </c>
      <c r="T25" s="328">
        <f t="shared" si="7"/>
        <v>82.616296422632502</v>
      </c>
      <c r="U25" s="328">
        <f t="shared" si="2"/>
        <v>78.505948066345454</v>
      </c>
      <c r="V25" s="328">
        <f t="shared" si="2"/>
        <v>85.170340681362731</v>
      </c>
      <c r="W25" s="328">
        <f t="shared" si="2"/>
        <v>86.927045580522744</v>
      </c>
      <c r="X25" s="328">
        <f t="shared" si="2"/>
        <v>86.927045580522744</v>
      </c>
      <c r="Y25" s="328">
        <f t="shared" si="2"/>
        <v>88.980087835244959</v>
      </c>
      <c r="Z25" s="328">
        <f t="shared" si="2"/>
        <v>90.662175414659103</v>
      </c>
      <c r="AA25" s="328">
        <f t="shared" si="2"/>
        <v>89.250842109751417</v>
      </c>
      <c r="AB25" s="328">
        <f t="shared" si="2"/>
        <v>90.630196563339439</v>
      </c>
      <c r="AC25" s="328">
        <f t="shared" si="2"/>
        <v>93.005159254679569</v>
      </c>
      <c r="AD25" s="328">
        <f t="shared" si="2"/>
        <v>92.623544962264958</v>
      </c>
      <c r="AE25" s="328">
        <f t="shared" si="12"/>
        <v>90.018334541423272</v>
      </c>
      <c r="AF25" s="328">
        <f t="shared" si="13"/>
        <v>88.579286232038541</v>
      </c>
      <c r="AG25" s="329">
        <f t="shared" si="13"/>
        <v>88.353302349379604</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5" x14ac:dyDescent="0.35">
      <c r="B26" s="910"/>
      <c r="C26" s="1" t="s">
        <v>5</v>
      </c>
      <c r="D26" s="741">
        <v>32801</v>
      </c>
      <c r="E26" s="741">
        <v>24993</v>
      </c>
      <c r="F26" s="741">
        <v>22985</v>
      </c>
      <c r="G26" s="741">
        <v>24976</v>
      </c>
      <c r="H26" s="741">
        <v>25284</v>
      </c>
      <c r="I26" s="741">
        <v>26130</v>
      </c>
      <c r="J26" s="741">
        <v>28105</v>
      </c>
      <c r="K26" s="741">
        <v>27690</v>
      </c>
      <c r="L26" s="741">
        <v>26816</v>
      </c>
      <c r="M26" s="741">
        <v>27128</v>
      </c>
      <c r="N26" s="741">
        <v>26413</v>
      </c>
      <c r="O26" s="741">
        <v>26407</v>
      </c>
      <c r="P26" s="742">
        <v>25497</v>
      </c>
      <c r="Q26" s="742">
        <v>25028</v>
      </c>
      <c r="R26" s="742">
        <v>25011</v>
      </c>
      <c r="S26" s="143">
        <f>100</f>
        <v>100</v>
      </c>
      <c r="T26" s="328">
        <f t="shared" si="7"/>
        <v>76.195847687570506</v>
      </c>
      <c r="U26" s="328">
        <f t="shared" si="2"/>
        <v>70.074083107222336</v>
      </c>
      <c r="V26" s="328">
        <f t="shared" si="2"/>
        <v>76.144019999390267</v>
      </c>
      <c r="W26" s="328">
        <f t="shared" si="2"/>
        <v>77.083015761714577</v>
      </c>
      <c r="X26" s="328">
        <f t="shared" si="2"/>
        <v>79.662205420566451</v>
      </c>
      <c r="Y26" s="328">
        <f t="shared" si="2"/>
        <v>85.683363312094144</v>
      </c>
      <c r="Z26" s="328">
        <f t="shared" si="2"/>
        <v>84.418157982988319</v>
      </c>
      <c r="AA26" s="328">
        <f t="shared" si="2"/>
        <v>81.753605073016061</v>
      </c>
      <c r="AB26" s="328">
        <f t="shared" si="2"/>
        <v>82.704795585500449</v>
      </c>
      <c r="AC26" s="328">
        <f t="shared" si="2"/>
        <v>80.524983994390411</v>
      </c>
      <c r="AD26" s="328">
        <f t="shared" si="2"/>
        <v>80.50669186915033</v>
      </c>
      <c r="AE26" s="328">
        <f t="shared" si="12"/>
        <v>77.732386207737562</v>
      </c>
      <c r="AF26" s="328">
        <f t="shared" si="13"/>
        <v>76.302551751470986</v>
      </c>
      <c r="AG26" s="329">
        <f t="shared" si="13"/>
        <v>76.250724063290747</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5" x14ac:dyDescent="0.35">
      <c r="B27" s="910"/>
      <c r="C27" s="1" t="s">
        <v>6</v>
      </c>
      <c r="D27" s="741">
        <v>120923</v>
      </c>
      <c r="E27" s="741">
        <v>98804</v>
      </c>
      <c r="F27" s="741">
        <v>95831</v>
      </c>
      <c r="G27" s="741">
        <v>100127</v>
      </c>
      <c r="H27" s="741">
        <v>103197</v>
      </c>
      <c r="I27" s="741">
        <v>104564</v>
      </c>
      <c r="J27" s="741">
        <v>107870</v>
      </c>
      <c r="K27" s="741">
        <v>109538</v>
      </c>
      <c r="L27" s="741">
        <v>108919</v>
      </c>
      <c r="M27" s="741">
        <v>110127</v>
      </c>
      <c r="N27" s="741">
        <v>110195</v>
      </c>
      <c r="O27" s="741">
        <v>110886</v>
      </c>
      <c r="P27" s="742">
        <v>108130</v>
      </c>
      <c r="Q27" s="742">
        <v>106913</v>
      </c>
      <c r="R27" s="742">
        <v>107319</v>
      </c>
      <c r="S27" s="143">
        <f>100</f>
        <v>100</v>
      </c>
      <c r="T27" s="328">
        <f t="shared" si="7"/>
        <v>81.708194470861628</v>
      </c>
      <c r="U27" s="328">
        <f t="shared" si="7"/>
        <v>79.24960512061395</v>
      </c>
      <c r="V27" s="328">
        <f t="shared" si="7"/>
        <v>82.802279136309878</v>
      </c>
      <c r="W27" s="328">
        <f t="shared" si="7"/>
        <v>85.341084822573038</v>
      </c>
      <c r="X27" s="328">
        <f t="shared" si="7"/>
        <v>86.471556279615953</v>
      </c>
      <c r="Y27" s="328">
        <f t="shared" si="7"/>
        <v>89.205527484432238</v>
      </c>
      <c r="Z27" s="328">
        <f t="shared" si="7"/>
        <v>90.584917674884011</v>
      </c>
      <c r="AA27" s="328">
        <f t="shared" si="7"/>
        <v>90.073021674950169</v>
      </c>
      <c r="AB27" s="328">
        <f t="shared" ref="AB27:AD87" si="14">M27*100/$D27</f>
        <v>91.072004498730593</v>
      </c>
      <c r="AC27" s="328">
        <f t="shared" si="14"/>
        <v>91.12823863119506</v>
      </c>
      <c r="AD27" s="328">
        <f t="shared" si="14"/>
        <v>91.699676653738322</v>
      </c>
      <c r="AE27" s="328">
        <f t="shared" si="12"/>
        <v>89.42054034385518</v>
      </c>
      <c r="AF27" s="328">
        <f t="shared" si="13"/>
        <v>88.414114767248577</v>
      </c>
      <c r="AG27" s="329">
        <f t="shared" si="13"/>
        <v>88.749865616962865</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5" x14ac:dyDescent="0.35">
      <c r="B28" s="910"/>
      <c r="C28" s="1" t="s">
        <v>7</v>
      </c>
      <c r="D28">
        <v>88122</v>
      </c>
      <c r="E28">
        <v>73811</v>
      </c>
      <c r="F28">
        <v>72846</v>
      </c>
      <c r="G28">
        <v>75151</v>
      </c>
      <c r="H28">
        <v>77913</v>
      </c>
      <c r="I28">
        <v>78434</v>
      </c>
      <c r="J28">
        <v>79765</v>
      </c>
      <c r="K28">
        <v>81848</v>
      </c>
      <c r="L28">
        <v>82103</v>
      </c>
      <c r="M28">
        <v>82999</v>
      </c>
      <c r="N28">
        <v>83782</v>
      </c>
      <c r="O28">
        <v>84479</v>
      </c>
      <c r="P28">
        <v>82633</v>
      </c>
      <c r="Q28">
        <v>81885</v>
      </c>
      <c r="R28">
        <v>82308</v>
      </c>
      <c r="S28" s="143">
        <f>100</f>
        <v>100</v>
      </c>
      <c r="T28" s="328">
        <f t="shared" si="7"/>
        <v>83.760014525317175</v>
      </c>
      <c r="U28" s="328">
        <f t="shared" si="7"/>
        <v>82.664941785252267</v>
      </c>
      <c r="V28" s="328">
        <f t="shared" si="7"/>
        <v>85.280633666961705</v>
      </c>
      <c r="W28" s="328">
        <f t="shared" si="7"/>
        <v>88.414924763396201</v>
      </c>
      <c r="X28" s="328">
        <f t="shared" si="7"/>
        <v>89.006150563990829</v>
      </c>
      <c r="Y28" s="328">
        <f t="shared" si="7"/>
        <v>90.516556591997457</v>
      </c>
      <c r="Z28" s="328">
        <f t="shared" si="7"/>
        <v>92.880325003971762</v>
      </c>
      <c r="AA28" s="328">
        <f t="shared" si="7"/>
        <v>93.16969655704591</v>
      </c>
      <c r="AB28" s="328">
        <f t="shared" si="14"/>
        <v>94.186468759220176</v>
      </c>
      <c r="AC28" s="328">
        <f t="shared" si="14"/>
        <v>95.075009645718438</v>
      </c>
      <c r="AD28" s="328">
        <f t="shared" si="14"/>
        <v>95.865958557454434</v>
      </c>
      <c r="AE28" s="328">
        <f t="shared" ref="AE28:AE31" si="15">P28*100/$D28</f>
        <v>93.771135471278455</v>
      </c>
      <c r="AF28" s="328">
        <f t="shared" ref="AF28:AG31" si="16">Q28*100/$D28</f>
        <v>92.922312248927625</v>
      </c>
      <c r="AG28" s="329">
        <f t="shared" si="16"/>
        <v>93.402328589909445</v>
      </c>
      <c r="AH28" s="772"/>
      <c r="AI28" s="773"/>
      <c r="AJ28" s="773"/>
      <c r="AK28" s="773"/>
      <c r="AL28" s="773"/>
      <c r="AM28" s="773"/>
      <c r="AN28" s="773"/>
      <c r="AO28" s="773"/>
      <c r="AP28" s="773"/>
      <c r="AQ28" s="773"/>
      <c r="AR28" s="773"/>
      <c r="AS28" s="773"/>
      <c r="AT28" s="773"/>
      <c r="AU28" s="773"/>
      <c r="AV28" s="774"/>
    </row>
    <row r="29" spans="2:48" ht="15" customHeight="1" x14ac:dyDescent="0.35">
      <c r="B29" s="912" t="s">
        <v>9</v>
      </c>
      <c r="C29" s="7" t="s">
        <v>2</v>
      </c>
      <c r="D29" s="741">
        <v>379</v>
      </c>
      <c r="E29" s="741">
        <v>358</v>
      </c>
      <c r="F29" s="741">
        <v>447</v>
      </c>
      <c r="G29" s="741">
        <v>431</v>
      </c>
      <c r="H29" s="741">
        <v>500</v>
      </c>
      <c r="I29" s="741">
        <v>458</v>
      </c>
      <c r="J29" s="741">
        <v>442</v>
      </c>
      <c r="K29" s="741">
        <v>383</v>
      </c>
      <c r="L29" s="741">
        <v>435</v>
      </c>
      <c r="M29" s="741">
        <v>399</v>
      </c>
      <c r="N29" s="741">
        <v>360</v>
      </c>
      <c r="O29" s="741">
        <v>352</v>
      </c>
      <c r="P29" s="742">
        <v>334</v>
      </c>
      <c r="Q29" s="742">
        <v>388</v>
      </c>
      <c r="R29" s="742">
        <v>396</v>
      </c>
      <c r="S29" s="143">
        <f>100</f>
        <v>100</v>
      </c>
      <c r="T29" s="328">
        <f t="shared" si="7"/>
        <v>94.459102902374667</v>
      </c>
      <c r="U29" s="328">
        <f t="shared" si="7"/>
        <v>117.94195250659631</v>
      </c>
      <c r="V29" s="328">
        <f t="shared" si="7"/>
        <v>113.7203166226913</v>
      </c>
      <c r="W29" s="328">
        <f t="shared" si="7"/>
        <v>131.92612137203167</v>
      </c>
      <c r="X29" s="328">
        <f t="shared" si="7"/>
        <v>120.84432717678101</v>
      </c>
      <c r="Y29" s="328">
        <f t="shared" si="7"/>
        <v>116.62269129287598</v>
      </c>
      <c r="Z29" s="328">
        <f t="shared" si="7"/>
        <v>101.05540897097626</v>
      </c>
      <c r="AA29" s="328">
        <f t="shared" si="7"/>
        <v>114.77572559366754</v>
      </c>
      <c r="AB29" s="328">
        <f t="shared" si="14"/>
        <v>105.27704485488127</v>
      </c>
      <c r="AC29" s="328">
        <f t="shared" si="14"/>
        <v>94.986807387862797</v>
      </c>
      <c r="AD29" s="328">
        <f t="shared" si="14"/>
        <v>92.875989445910292</v>
      </c>
      <c r="AE29" s="328">
        <f t="shared" si="15"/>
        <v>88.126649076517154</v>
      </c>
      <c r="AF29" s="328">
        <f t="shared" si="16"/>
        <v>102.37467018469657</v>
      </c>
      <c r="AG29" s="329">
        <f t="shared" si="16"/>
        <v>104.48548812664907</v>
      </c>
      <c r="AH29" s="768">
        <v>1</v>
      </c>
      <c r="AI29" s="769">
        <v>1</v>
      </c>
      <c r="AJ29" s="769">
        <v>1</v>
      </c>
      <c r="AK29" s="769">
        <v>1</v>
      </c>
      <c r="AL29" s="769">
        <v>1</v>
      </c>
      <c r="AM29" s="769">
        <v>1</v>
      </c>
      <c r="AN29" s="769">
        <v>1</v>
      </c>
      <c r="AO29" s="769">
        <v>1</v>
      </c>
      <c r="AP29" s="769">
        <v>1</v>
      </c>
      <c r="AQ29" s="769">
        <v>1</v>
      </c>
      <c r="AR29" s="769">
        <v>1</v>
      </c>
      <c r="AS29" s="769">
        <v>1</v>
      </c>
      <c r="AT29" s="769">
        <v>4</v>
      </c>
      <c r="AU29" s="769">
        <v>6</v>
      </c>
      <c r="AV29" s="771">
        <v>7</v>
      </c>
    </row>
    <row r="30" spans="2:48" ht="14.5" x14ac:dyDescent="0.35">
      <c r="B30" s="910"/>
      <c r="C30" s="1" t="s">
        <v>3</v>
      </c>
      <c r="D30" s="741">
        <v>894</v>
      </c>
      <c r="E30" s="741">
        <v>958</v>
      </c>
      <c r="F30" s="741">
        <v>954</v>
      </c>
      <c r="G30" s="741">
        <v>1014</v>
      </c>
      <c r="H30" s="741">
        <v>854</v>
      </c>
      <c r="I30" s="741">
        <v>905</v>
      </c>
      <c r="J30" s="741">
        <v>811</v>
      </c>
      <c r="K30" s="741">
        <v>881</v>
      </c>
      <c r="L30" s="742">
        <v>834</v>
      </c>
      <c r="M30" s="741">
        <v>932</v>
      </c>
      <c r="N30" s="741">
        <v>873</v>
      </c>
      <c r="O30" s="741">
        <v>793</v>
      </c>
      <c r="P30" s="742">
        <v>755</v>
      </c>
      <c r="Q30" s="742">
        <v>823</v>
      </c>
      <c r="R30" s="742">
        <v>822</v>
      </c>
      <c r="S30" s="143">
        <f>100</f>
        <v>100</v>
      </c>
      <c r="T30" s="328">
        <f t="shared" si="7"/>
        <v>107.15883668903803</v>
      </c>
      <c r="U30" s="328">
        <f t="shared" si="7"/>
        <v>106.71140939597315</v>
      </c>
      <c r="V30" s="328">
        <f t="shared" si="7"/>
        <v>113.42281879194631</v>
      </c>
      <c r="W30" s="328">
        <f t="shared" si="7"/>
        <v>95.525727069351234</v>
      </c>
      <c r="X30" s="328">
        <f t="shared" si="7"/>
        <v>101.23042505592841</v>
      </c>
      <c r="Y30" s="328">
        <f t="shared" si="7"/>
        <v>90.7158836689038</v>
      </c>
      <c r="Z30" s="328">
        <f t="shared" si="7"/>
        <v>98.545861297539147</v>
      </c>
      <c r="AA30" s="328">
        <f t="shared" si="7"/>
        <v>93.288590604026851</v>
      </c>
      <c r="AB30" s="328">
        <f t="shared" si="14"/>
        <v>104.25055928411633</v>
      </c>
      <c r="AC30" s="328">
        <f t="shared" si="14"/>
        <v>97.651006711409394</v>
      </c>
      <c r="AD30" s="328">
        <f t="shared" si="14"/>
        <v>88.702460850111862</v>
      </c>
      <c r="AE30" s="328">
        <f t="shared" si="15"/>
        <v>84.451901565995527</v>
      </c>
      <c r="AF30" s="328">
        <f t="shared" si="16"/>
        <v>92.05816554809843</v>
      </c>
      <c r="AG30" s="329">
        <f t="shared" si="16"/>
        <v>91.946308724832221</v>
      </c>
      <c r="AH30" s="768">
        <v>1</v>
      </c>
      <c r="AI30" s="769">
        <v>1</v>
      </c>
      <c r="AJ30" s="769">
        <v>1</v>
      </c>
      <c r="AK30" s="769">
        <v>1</v>
      </c>
      <c r="AL30" s="769">
        <v>1</v>
      </c>
      <c r="AM30" s="769">
        <v>1</v>
      </c>
      <c r="AN30" s="769">
        <v>1</v>
      </c>
      <c r="AO30" s="769">
        <v>1</v>
      </c>
      <c r="AP30" s="769">
        <v>4</v>
      </c>
      <c r="AQ30" s="769">
        <v>1</v>
      </c>
      <c r="AR30" s="769">
        <v>1</v>
      </c>
      <c r="AS30" s="769">
        <v>1</v>
      </c>
      <c r="AT30" s="769">
        <v>4</v>
      </c>
      <c r="AU30" s="769">
        <v>6</v>
      </c>
      <c r="AV30" s="771">
        <v>7</v>
      </c>
    </row>
    <row r="31" spans="2:48" ht="14.5" x14ac:dyDescent="0.35">
      <c r="B31" s="910"/>
      <c r="C31" s="1" t="s">
        <v>4</v>
      </c>
      <c r="D31" s="741">
        <v>1640</v>
      </c>
      <c r="E31" s="741">
        <v>1441</v>
      </c>
      <c r="F31" s="742">
        <v>1552</v>
      </c>
      <c r="G31" s="742">
        <v>1454</v>
      </c>
      <c r="H31" s="741">
        <v>1465</v>
      </c>
      <c r="I31" s="742">
        <v>1304</v>
      </c>
      <c r="J31" s="741">
        <v>1399</v>
      </c>
      <c r="K31" s="741">
        <v>1327</v>
      </c>
      <c r="L31" s="741">
        <v>1322</v>
      </c>
      <c r="M31" s="742">
        <v>1189</v>
      </c>
      <c r="N31" s="741">
        <v>1208</v>
      </c>
      <c r="O31" s="741">
        <v>1129</v>
      </c>
      <c r="P31" s="742">
        <v>1063</v>
      </c>
      <c r="Q31" s="742">
        <v>1159</v>
      </c>
      <c r="R31" s="742">
        <v>1150</v>
      </c>
      <c r="S31" s="143">
        <f>100</f>
        <v>100</v>
      </c>
      <c r="T31" s="328">
        <f t="shared" si="7"/>
        <v>87.865853658536579</v>
      </c>
      <c r="U31" s="328">
        <f t="shared" si="7"/>
        <v>94.634146341463421</v>
      </c>
      <c r="V31" s="328">
        <f t="shared" si="7"/>
        <v>88.658536585365852</v>
      </c>
      <c r="W31" s="328">
        <f t="shared" si="7"/>
        <v>89.329268292682926</v>
      </c>
      <c r="X31" s="328">
        <f t="shared" si="7"/>
        <v>79.512195121951223</v>
      </c>
      <c r="Y31" s="328">
        <f t="shared" si="7"/>
        <v>85.304878048780495</v>
      </c>
      <c r="Z31" s="328">
        <f t="shared" si="7"/>
        <v>80.91463414634147</v>
      </c>
      <c r="AA31" s="328">
        <f t="shared" si="7"/>
        <v>80.609756097560975</v>
      </c>
      <c r="AB31" s="328">
        <f t="shared" si="14"/>
        <v>72.5</v>
      </c>
      <c r="AC31" s="328">
        <f t="shared" si="14"/>
        <v>73.658536585365852</v>
      </c>
      <c r="AD31" s="328">
        <f t="shared" si="14"/>
        <v>68.841463414634148</v>
      </c>
      <c r="AE31" s="328">
        <f t="shared" si="15"/>
        <v>64.817073170731703</v>
      </c>
      <c r="AF31" s="328">
        <f t="shared" si="16"/>
        <v>70.670731707317074</v>
      </c>
      <c r="AG31" s="329">
        <f t="shared" si="16"/>
        <v>70.121951219512198</v>
      </c>
      <c r="AH31" s="768">
        <v>1</v>
      </c>
      <c r="AI31" s="769">
        <v>1</v>
      </c>
      <c r="AJ31" s="769">
        <v>4</v>
      </c>
      <c r="AK31" s="769">
        <v>4</v>
      </c>
      <c r="AL31" s="769">
        <v>1</v>
      </c>
      <c r="AM31" s="769">
        <v>4</v>
      </c>
      <c r="AN31" s="769">
        <v>1</v>
      </c>
      <c r="AO31" s="769">
        <v>1</v>
      </c>
      <c r="AP31" s="769">
        <v>1</v>
      </c>
      <c r="AQ31" s="769">
        <v>4</v>
      </c>
      <c r="AR31" s="769">
        <v>1</v>
      </c>
      <c r="AS31" s="769">
        <v>1</v>
      </c>
      <c r="AT31" s="769">
        <v>4</v>
      </c>
      <c r="AU31" s="769">
        <v>6</v>
      </c>
      <c r="AV31" s="771">
        <v>7</v>
      </c>
    </row>
    <row r="32" spans="2:48" ht="14.5" x14ac:dyDescent="0.35">
      <c r="B32" s="910"/>
      <c r="C32" s="1" t="s">
        <v>5</v>
      </c>
      <c r="D32" s="741">
        <v>3377</v>
      </c>
      <c r="E32" s="741">
        <v>3117</v>
      </c>
      <c r="F32" s="742">
        <v>2728</v>
      </c>
      <c r="G32" s="742">
        <v>2772</v>
      </c>
      <c r="H32" s="741">
        <v>2625</v>
      </c>
      <c r="I32" s="742">
        <v>2551</v>
      </c>
      <c r="J32" s="741">
        <v>2445</v>
      </c>
      <c r="K32" s="741">
        <v>2358</v>
      </c>
      <c r="L32" s="742">
        <v>2339</v>
      </c>
      <c r="M32" s="742">
        <v>2601</v>
      </c>
      <c r="N32" s="741">
        <v>2509</v>
      </c>
      <c r="O32" s="741">
        <v>2560</v>
      </c>
      <c r="P32" s="742">
        <v>2363</v>
      </c>
      <c r="Q32" s="742">
        <v>2654</v>
      </c>
      <c r="R32" s="742">
        <v>2632</v>
      </c>
      <c r="S32" s="143">
        <f>100</f>
        <v>100</v>
      </c>
      <c r="T32" s="328">
        <f t="shared" si="7"/>
        <v>92.300858750370153</v>
      </c>
      <c r="U32" s="328">
        <f t="shared" si="7"/>
        <v>80.781758957654716</v>
      </c>
      <c r="V32" s="328">
        <f t="shared" si="7"/>
        <v>82.084690553745929</v>
      </c>
      <c r="W32" s="328">
        <f t="shared" si="7"/>
        <v>77.731714539532135</v>
      </c>
      <c r="X32" s="328">
        <f t="shared" si="7"/>
        <v>75.540420491560553</v>
      </c>
      <c r="Y32" s="328">
        <f t="shared" si="7"/>
        <v>72.401539828249923</v>
      </c>
      <c r="Z32" s="328">
        <f t="shared" si="7"/>
        <v>69.825288717796866</v>
      </c>
      <c r="AA32" s="328">
        <f t="shared" si="7"/>
        <v>69.262659164939294</v>
      </c>
      <c r="AB32" s="328">
        <f t="shared" si="14"/>
        <v>77.021024578027834</v>
      </c>
      <c r="AC32" s="328">
        <f t="shared" si="14"/>
        <v>74.296713058928049</v>
      </c>
      <c r="AD32" s="328">
        <f t="shared" si="14"/>
        <v>75.80692922712467</v>
      </c>
      <c r="AE32" s="328">
        <f t="shared" ref="AE32:AE35" si="17">P32*100/$D32</f>
        <v>69.973349126443594</v>
      </c>
      <c r="AF32" s="328">
        <f t="shared" ref="AF32:AG35" si="18">Q32*100/$D32</f>
        <v>78.590464909683149</v>
      </c>
      <c r="AG32" s="329">
        <f t="shared" si="18"/>
        <v>77.938999111637543</v>
      </c>
      <c r="AH32" s="768">
        <v>1</v>
      </c>
      <c r="AI32" s="769">
        <v>1</v>
      </c>
      <c r="AJ32" s="769">
        <v>4</v>
      </c>
      <c r="AK32" s="769">
        <v>4</v>
      </c>
      <c r="AL32" s="769">
        <v>1</v>
      </c>
      <c r="AM32" s="769">
        <v>4</v>
      </c>
      <c r="AN32" s="769">
        <v>1</v>
      </c>
      <c r="AO32" s="769">
        <v>1</v>
      </c>
      <c r="AP32" s="769">
        <v>4</v>
      </c>
      <c r="AQ32" s="769">
        <v>4</v>
      </c>
      <c r="AR32" s="769">
        <v>1</v>
      </c>
      <c r="AS32" s="769">
        <v>1</v>
      </c>
      <c r="AT32" s="769">
        <v>4</v>
      </c>
      <c r="AU32" s="769">
        <v>6</v>
      </c>
      <c r="AV32" s="771">
        <v>7</v>
      </c>
    </row>
    <row r="33" spans="2:48" ht="14.5" x14ac:dyDescent="0.35">
      <c r="B33" s="910"/>
      <c r="C33" s="1" t="s">
        <v>6</v>
      </c>
      <c r="D33" s="741">
        <v>6290</v>
      </c>
      <c r="E33" s="741">
        <v>5874</v>
      </c>
      <c r="F33" s="741">
        <v>5681</v>
      </c>
      <c r="G33" s="741">
        <v>5671</v>
      </c>
      <c r="H33" s="741">
        <v>5444</v>
      </c>
      <c r="I33" s="741">
        <v>5218</v>
      </c>
      <c r="J33" s="741">
        <v>5097</v>
      </c>
      <c r="K33" s="741">
        <v>4949</v>
      </c>
      <c r="L33" s="741">
        <v>4930</v>
      </c>
      <c r="M33" s="741">
        <v>5121</v>
      </c>
      <c r="N33" s="741">
        <v>4950</v>
      </c>
      <c r="O33" s="741">
        <v>4834</v>
      </c>
      <c r="P33" s="742">
        <v>4515</v>
      </c>
      <c r="Q33" s="742">
        <v>5024</v>
      </c>
      <c r="R33" s="742">
        <v>5000</v>
      </c>
      <c r="S33" s="143">
        <f>100</f>
        <v>100</v>
      </c>
      <c r="T33" s="328">
        <f t="shared" si="7"/>
        <v>93.386327503974556</v>
      </c>
      <c r="U33" s="328">
        <f t="shared" si="7"/>
        <v>90.317965023847378</v>
      </c>
      <c r="V33" s="328">
        <f t="shared" si="7"/>
        <v>90.158982511923682</v>
      </c>
      <c r="W33" s="328">
        <f t="shared" si="7"/>
        <v>86.550079491255957</v>
      </c>
      <c r="X33" s="328">
        <f t="shared" si="7"/>
        <v>82.9570747217806</v>
      </c>
      <c r="Y33" s="328">
        <f t="shared" si="7"/>
        <v>81.033386327503976</v>
      </c>
      <c r="Z33" s="328">
        <f t="shared" si="7"/>
        <v>78.680445151033382</v>
      </c>
      <c r="AA33" s="328">
        <f t="shared" si="7"/>
        <v>78.378378378378372</v>
      </c>
      <c r="AB33" s="328">
        <f t="shared" si="14"/>
        <v>81.414944356120827</v>
      </c>
      <c r="AC33" s="328">
        <f t="shared" si="14"/>
        <v>78.69634340222575</v>
      </c>
      <c r="AD33" s="328">
        <f t="shared" si="14"/>
        <v>76.852146263910967</v>
      </c>
      <c r="AE33" s="328">
        <f t="shared" si="17"/>
        <v>71.78060413354531</v>
      </c>
      <c r="AF33" s="328">
        <f t="shared" si="18"/>
        <v>79.872813990461054</v>
      </c>
      <c r="AG33" s="329">
        <f t="shared" si="18"/>
        <v>79.491255961844203</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5" x14ac:dyDescent="0.35">
      <c r="B34" s="911"/>
      <c r="C34" s="8" t="s">
        <v>7</v>
      </c>
      <c r="D34">
        <v>2913</v>
      </c>
      <c r="E34">
        <v>2757</v>
      </c>
      <c r="F34">
        <v>2953</v>
      </c>
      <c r="G34">
        <v>2899</v>
      </c>
      <c r="H34">
        <v>2819</v>
      </c>
      <c r="I34">
        <v>2667</v>
      </c>
      <c r="J34">
        <v>2652</v>
      </c>
      <c r="K34">
        <v>2591</v>
      </c>
      <c r="L34">
        <v>2591</v>
      </c>
      <c r="M34">
        <v>2520</v>
      </c>
      <c r="N34">
        <v>2441</v>
      </c>
      <c r="O34">
        <v>2274</v>
      </c>
      <c r="P34">
        <v>2152</v>
      </c>
      <c r="Q34">
        <v>2370</v>
      </c>
      <c r="R34">
        <v>2368</v>
      </c>
      <c r="S34" s="143">
        <f>100</f>
        <v>100</v>
      </c>
      <c r="T34" s="328">
        <f t="shared" si="7"/>
        <v>94.644696189495363</v>
      </c>
      <c r="U34" s="328">
        <f t="shared" si="7"/>
        <v>101.37315482320632</v>
      </c>
      <c r="V34" s="328">
        <f t="shared" si="7"/>
        <v>99.519395811877786</v>
      </c>
      <c r="W34" s="328">
        <f t="shared" si="7"/>
        <v>96.773086165465159</v>
      </c>
      <c r="X34" s="328">
        <f t="shared" si="7"/>
        <v>91.555097837281153</v>
      </c>
      <c r="Y34" s="328">
        <f t="shared" si="7"/>
        <v>91.040164778578784</v>
      </c>
      <c r="Z34" s="328">
        <f t="shared" si="7"/>
        <v>88.946103673189157</v>
      </c>
      <c r="AA34" s="328">
        <f t="shared" si="7"/>
        <v>88.946103673189157</v>
      </c>
      <c r="AB34" s="328">
        <f t="shared" si="14"/>
        <v>86.508753861997945</v>
      </c>
      <c r="AC34" s="328">
        <f t="shared" si="14"/>
        <v>83.796773086165459</v>
      </c>
      <c r="AD34" s="328">
        <f t="shared" si="14"/>
        <v>78.063851699279098</v>
      </c>
      <c r="AE34" s="328">
        <f t="shared" si="17"/>
        <v>73.875729488499829</v>
      </c>
      <c r="AF34" s="328">
        <f t="shared" si="18"/>
        <v>81.359423274974247</v>
      </c>
      <c r="AG34" s="329">
        <f t="shared" si="18"/>
        <v>81.290765533813939</v>
      </c>
      <c r="AH34" s="772"/>
      <c r="AI34" s="773"/>
      <c r="AJ34" s="773"/>
      <c r="AK34" s="773"/>
      <c r="AL34" s="773"/>
      <c r="AM34" s="773"/>
      <c r="AN34" s="773"/>
      <c r="AO34" s="773"/>
      <c r="AP34" s="773"/>
      <c r="AQ34" s="773"/>
      <c r="AR34" s="773"/>
      <c r="AS34" s="773"/>
      <c r="AT34" s="773"/>
      <c r="AU34" s="773"/>
      <c r="AV34" s="774"/>
    </row>
    <row r="35" spans="2:48" ht="15" customHeight="1" x14ac:dyDescent="0.35">
      <c r="B35" s="910" t="s">
        <v>10</v>
      </c>
      <c r="C35" s="1" t="s">
        <v>2</v>
      </c>
      <c r="D35" s="741">
        <v>462</v>
      </c>
      <c r="E35" s="741">
        <v>391</v>
      </c>
      <c r="F35" s="741">
        <v>568</v>
      </c>
      <c r="G35" s="741">
        <v>526</v>
      </c>
      <c r="H35" s="741">
        <v>550</v>
      </c>
      <c r="I35" s="741">
        <v>555</v>
      </c>
      <c r="J35" s="741">
        <v>486</v>
      </c>
      <c r="K35" s="741">
        <v>581</v>
      </c>
      <c r="L35" s="741">
        <v>547</v>
      </c>
      <c r="M35" s="741">
        <v>571</v>
      </c>
      <c r="N35" s="741">
        <v>560</v>
      </c>
      <c r="O35" s="741">
        <v>553</v>
      </c>
      <c r="P35" s="742">
        <v>521</v>
      </c>
      <c r="Q35" s="742">
        <v>607</v>
      </c>
      <c r="R35" s="742">
        <v>628</v>
      </c>
      <c r="S35" s="143">
        <f>100</f>
        <v>100</v>
      </c>
      <c r="T35" s="328">
        <f t="shared" si="7"/>
        <v>84.632034632034632</v>
      </c>
      <c r="U35" s="328">
        <f t="shared" si="7"/>
        <v>122.94372294372295</v>
      </c>
      <c r="V35" s="328">
        <f t="shared" si="7"/>
        <v>113.85281385281385</v>
      </c>
      <c r="W35" s="328">
        <f t="shared" si="7"/>
        <v>119.04761904761905</v>
      </c>
      <c r="X35" s="328">
        <f t="shared" si="7"/>
        <v>120.12987012987013</v>
      </c>
      <c r="Y35" s="328">
        <f t="shared" si="7"/>
        <v>105.1948051948052</v>
      </c>
      <c r="Z35" s="328">
        <f t="shared" si="7"/>
        <v>125.75757575757575</v>
      </c>
      <c r="AA35" s="328">
        <f t="shared" si="7"/>
        <v>118.3982683982684</v>
      </c>
      <c r="AB35" s="328">
        <f t="shared" si="14"/>
        <v>123.5930735930736</v>
      </c>
      <c r="AC35" s="328">
        <f t="shared" si="14"/>
        <v>121.21212121212122</v>
      </c>
      <c r="AD35" s="328">
        <f t="shared" si="14"/>
        <v>119.6969696969697</v>
      </c>
      <c r="AE35" s="328">
        <f t="shared" si="17"/>
        <v>112.77056277056278</v>
      </c>
      <c r="AF35" s="328">
        <f t="shared" si="18"/>
        <v>131.38528138528139</v>
      </c>
      <c r="AG35" s="329">
        <f t="shared" si="18"/>
        <v>135.93073593073592</v>
      </c>
      <c r="AH35" s="768">
        <v>1</v>
      </c>
      <c r="AI35" s="769">
        <v>1</v>
      </c>
      <c r="AJ35" s="769">
        <v>1</v>
      </c>
      <c r="AK35" s="769">
        <v>1</v>
      </c>
      <c r="AL35" s="769">
        <v>1</v>
      </c>
      <c r="AM35" s="769">
        <v>1</v>
      </c>
      <c r="AN35" s="769">
        <v>1</v>
      </c>
      <c r="AO35" s="769">
        <v>1</v>
      </c>
      <c r="AP35" s="769">
        <v>1</v>
      </c>
      <c r="AQ35" s="769">
        <v>1</v>
      </c>
      <c r="AR35" s="769">
        <v>1</v>
      </c>
      <c r="AS35" s="769">
        <v>1</v>
      </c>
      <c r="AT35" s="769">
        <v>4</v>
      </c>
      <c r="AU35" s="769">
        <v>6</v>
      </c>
      <c r="AV35" s="771">
        <v>7</v>
      </c>
    </row>
    <row r="36" spans="2:48" ht="14.5" x14ac:dyDescent="0.35">
      <c r="B36" s="910"/>
      <c r="C36" s="1" t="s">
        <v>3</v>
      </c>
      <c r="D36" s="741">
        <v>1563</v>
      </c>
      <c r="E36" s="741">
        <v>1426</v>
      </c>
      <c r="F36" s="741">
        <v>1248</v>
      </c>
      <c r="G36" s="741">
        <v>1247</v>
      </c>
      <c r="H36" s="741">
        <v>1235</v>
      </c>
      <c r="I36" s="741">
        <v>1171</v>
      </c>
      <c r="J36" s="741">
        <v>1066</v>
      </c>
      <c r="K36" s="741">
        <v>1067</v>
      </c>
      <c r="L36" s="742">
        <v>1023</v>
      </c>
      <c r="M36" s="741">
        <v>1036</v>
      </c>
      <c r="N36" s="741">
        <v>1034</v>
      </c>
      <c r="O36" s="741">
        <v>934</v>
      </c>
      <c r="P36" s="742">
        <v>884</v>
      </c>
      <c r="Q36" s="742">
        <v>965</v>
      </c>
      <c r="R36" s="742">
        <v>971</v>
      </c>
      <c r="S36" s="143">
        <f>100</f>
        <v>100</v>
      </c>
      <c r="T36" s="328">
        <f t="shared" si="7"/>
        <v>91.234804862444022</v>
      </c>
      <c r="U36" s="328">
        <f t="shared" si="7"/>
        <v>79.846449136276391</v>
      </c>
      <c r="V36" s="328">
        <f t="shared" si="7"/>
        <v>79.782469609724885</v>
      </c>
      <c r="W36" s="328">
        <f t="shared" si="7"/>
        <v>79.014715291106839</v>
      </c>
      <c r="X36" s="328">
        <f t="shared" si="7"/>
        <v>74.920025591810614</v>
      </c>
      <c r="Y36" s="328">
        <f t="shared" si="7"/>
        <v>68.202175303902749</v>
      </c>
      <c r="Z36" s="328">
        <f t="shared" si="7"/>
        <v>68.266154830454255</v>
      </c>
      <c r="AA36" s="328">
        <f t="shared" si="7"/>
        <v>65.451055662188097</v>
      </c>
      <c r="AB36" s="328">
        <f t="shared" si="14"/>
        <v>66.282789507357649</v>
      </c>
      <c r="AC36" s="328">
        <f t="shared" si="14"/>
        <v>66.154830454254636</v>
      </c>
      <c r="AD36" s="328">
        <f t="shared" si="14"/>
        <v>59.756877799104288</v>
      </c>
      <c r="AE36" s="328">
        <f t="shared" ref="AE36:AE39" si="19">P36*100/$D36</f>
        <v>56.557901471529114</v>
      </c>
      <c r="AF36" s="328">
        <f t="shared" ref="AF36:AG39" si="20">Q36*100/$D36</f>
        <v>61.740243122200894</v>
      </c>
      <c r="AG36" s="329">
        <f t="shared" si="20"/>
        <v>62.124120281509917</v>
      </c>
      <c r="AH36" s="768">
        <v>1</v>
      </c>
      <c r="AI36" s="769">
        <v>1</v>
      </c>
      <c r="AJ36" s="769">
        <v>1</v>
      </c>
      <c r="AK36" s="769">
        <v>1</v>
      </c>
      <c r="AL36" s="769">
        <v>1</v>
      </c>
      <c r="AM36" s="769">
        <v>1</v>
      </c>
      <c r="AN36" s="769">
        <v>1</v>
      </c>
      <c r="AO36" s="769">
        <v>1</v>
      </c>
      <c r="AP36" s="769">
        <v>4</v>
      </c>
      <c r="AQ36" s="769">
        <v>1</v>
      </c>
      <c r="AR36" s="769">
        <v>1</v>
      </c>
      <c r="AS36" s="769">
        <v>1</v>
      </c>
      <c r="AT36" s="769">
        <v>4</v>
      </c>
      <c r="AU36" s="769">
        <v>6</v>
      </c>
      <c r="AV36" s="771">
        <v>7</v>
      </c>
    </row>
    <row r="37" spans="2:48" ht="14.5" x14ac:dyDescent="0.35">
      <c r="B37" s="910"/>
      <c r="C37" s="1" t="s">
        <v>4</v>
      </c>
      <c r="D37" s="741">
        <v>979</v>
      </c>
      <c r="E37" s="741">
        <v>851</v>
      </c>
      <c r="F37" s="741">
        <v>766</v>
      </c>
      <c r="G37" s="741">
        <v>786</v>
      </c>
      <c r="H37" s="742">
        <v>719</v>
      </c>
      <c r="I37" s="742">
        <v>652</v>
      </c>
      <c r="J37" s="742">
        <v>665</v>
      </c>
      <c r="K37" s="742">
        <v>670</v>
      </c>
      <c r="L37" s="741">
        <v>897</v>
      </c>
      <c r="M37" s="742">
        <v>756</v>
      </c>
      <c r="N37" s="741">
        <v>908</v>
      </c>
      <c r="O37" s="741">
        <v>1025</v>
      </c>
      <c r="P37" s="742">
        <v>959</v>
      </c>
      <c r="Q37" s="742">
        <v>1047</v>
      </c>
      <c r="R37" s="742">
        <v>1048</v>
      </c>
      <c r="S37" s="143">
        <f>100</f>
        <v>100</v>
      </c>
      <c r="T37" s="328">
        <f t="shared" si="7"/>
        <v>86.925434116445359</v>
      </c>
      <c r="U37" s="328">
        <f t="shared" si="7"/>
        <v>78.243105209397342</v>
      </c>
      <c r="V37" s="328">
        <f t="shared" si="7"/>
        <v>80.286006128702752</v>
      </c>
      <c r="W37" s="328">
        <f t="shared" si="7"/>
        <v>73.442288049029628</v>
      </c>
      <c r="X37" s="328">
        <f t="shared" si="7"/>
        <v>66.59856996935649</v>
      </c>
      <c r="Y37" s="328">
        <f t="shared" si="7"/>
        <v>67.926455566905005</v>
      </c>
      <c r="Z37" s="328">
        <f t="shared" si="7"/>
        <v>68.437180796731354</v>
      </c>
      <c r="AA37" s="328">
        <f t="shared" si="7"/>
        <v>91.624106230847801</v>
      </c>
      <c r="AB37" s="328">
        <f t="shared" si="14"/>
        <v>77.221654749744644</v>
      </c>
      <c r="AC37" s="328">
        <f t="shared" si="14"/>
        <v>92.747701736465785</v>
      </c>
      <c r="AD37" s="328">
        <f t="shared" si="14"/>
        <v>104.69867211440246</v>
      </c>
      <c r="AE37" s="328">
        <f t="shared" si="19"/>
        <v>97.95709908069459</v>
      </c>
      <c r="AF37" s="328">
        <f t="shared" si="20"/>
        <v>106.94586312563841</v>
      </c>
      <c r="AG37" s="329">
        <f t="shared" si="20"/>
        <v>107.04800817160368</v>
      </c>
      <c r="AH37" s="768">
        <v>1</v>
      </c>
      <c r="AI37" s="769">
        <v>1</v>
      </c>
      <c r="AJ37" s="769">
        <v>1</v>
      </c>
      <c r="AK37" s="769">
        <v>1</v>
      </c>
      <c r="AL37" s="769">
        <v>4</v>
      </c>
      <c r="AM37" s="769">
        <v>4</v>
      </c>
      <c r="AN37" s="769">
        <v>4</v>
      </c>
      <c r="AO37" s="769">
        <v>4</v>
      </c>
      <c r="AP37" s="769">
        <v>1</v>
      </c>
      <c r="AQ37" s="769">
        <v>4</v>
      </c>
      <c r="AR37" s="769">
        <v>1</v>
      </c>
      <c r="AS37" s="769">
        <v>1</v>
      </c>
      <c r="AT37" s="769">
        <v>4</v>
      </c>
      <c r="AU37" s="769">
        <v>6</v>
      </c>
      <c r="AV37" s="771">
        <v>7</v>
      </c>
    </row>
    <row r="38" spans="2:48" ht="14.5" x14ac:dyDescent="0.35">
      <c r="B38" s="910"/>
      <c r="C38" s="1" t="s">
        <v>5</v>
      </c>
      <c r="D38" s="741">
        <v>915</v>
      </c>
      <c r="E38" s="741">
        <v>896</v>
      </c>
      <c r="F38" s="741">
        <v>857</v>
      </c>
      <c r="G38" s="741">
        <v>840</v>
      </c>
      <c r="H38" s="742">
        <v>871</v>
      </c>
      <c r="I38" s="742">
        <v>900</v>
      </c>
      <c r="J38" s="742">
        <v>941</v>
      </c>
      <c r="K38" s="742">
        <v>971</v>
      </c>
      <c r="L38" s="742">
        <v>934</v>
      </c>
      <c r="M38" s="742">
        <v>1075</v>
      </c>
      <c r="N38" s="741">
        <v>1058</v>
      </c>
      <c r="O38" s="741">
        <v>1059</v>
      </c>
      <c r="P38" s="742">
        <v>971</v>
      </c>
      <c r="Q38" s="742">
        <v>1093</v>
      </c>
      <c r="R38" s="742">
        <v>1097</v>
      </c>
      <c r="S38" s="143">
        <f>100</f>
        <v>100</v>
      </c>
      <c r="T38" s="328">
        <f t="shared" si="7"/>
        <v>97.923497267759558</v>
      </c>
      <c r="U38" s="328">
        <f t="shared" si="7"/>
        <v>93.661202185792348</v>
      </c>
      <c r="V38" s="328">
        <f t="shared" si="7"/>
        <v>91.803278688524586</v>
      </c>
      <c r="W38" s="328">
        <f t="shared" si="7"/>
        <v>95.191256830601091</v>
      </c>
      <c r="X38" s="328">
        <f t="shared" si="7"/>
        <v>98.360655737704917</v>
      </c>
      <c r="Y38" s="328">
        <f t="shared" si="7"/>
        <v>102.84153005464481</v>
      </c>
      <c r="Z38" s="328">
        <f t="shared" si="7"/>
        <v>106.12021857923497</v>
      </c>
      <c r="AA38" s="328">
        <f t="shared" si="7"/>
        <v>102.07650273224044</v>
      </c>
      <c r="AB38" s="328">
        <f t="shared" si="14"/>
        <v>117.48633879781421</v>
      </c>
      <c r="AC38" s="328">
        <f t="shared" si="14"/>
        <v>115.62841530054645</v>
      </c>
      <c r="AD38" s="328">
        <f t="shared" si="14"/>
        <v>115.73770491803279</v>
      </c>
      <c r="AE38" s="328">
        <f t="shared" si="19"/>
        <v>106.12021857923497</v>
      </c>
      <c r="AF38" s="328">
        <f t="shared" si="20"/>
        <v>119.4535519125683</v>
      </c>
      <c r="AG38" s="329">
        <f t="shared" si="20"/>
        <v>119.89071038251366</v>
      </c>
      <c r="AH38" s="768">
        <v>1</v>
      </c>
      <c r="AI38" s="769">
        <v>1</v>
      </c>
      <c r="AJ38" s="769">
        <v>1</v>
      </c>
      <c r="AK38" s="769">
        <v>1</v>
      </c>
      <c r="AL38" s="769">
        <v>4</v>
      </c>
      <c r="AM38" s="769">
        <v>4</v>
      </c>
      <c r="AN38" s="769">
        <v>4</v>
      </c>
      <c r="AO38" s="769">
        <v>4</v>
      </c>
      <c r="AP38" s="769">
        <v>4</v>
      </c>
      <c r="AQ38" s="769">
        <v>4</v>
      </c>
      <c r="AR38" s="769">
        <v>1</v>
      </c>
      <c r="AS38" s="769">
        <v>1</v>
      </c>
      <c r="AT38" s="769">
        <v>4</v>
      </c>
      <c r="AU38" s="769">
        <v>6</v>
      </c>
      <c r="AV38" s="771">
        <v>7</v>
      </c>
    </row>
    <row r="39" spans="2:48" ht="14.5" x14ac:dyDescent="0.35">
      <c r="B39" s="910"/>
      <c r="C39" s="1" t="s">
        <v>6</v>
      </c>
      <c r="D39" s="741">
        <v>3919</v>
      </c>
      <c r="E39" s="741">
        <v>3564</v>
      </c>
      <c r="F39" s="741">
        <v>3439</v>
      </c>
      <c r="G39" s="741">
        <v>3399</v>
      </c>
      <c r="H39" s="741">
        <v>3375</v>
      </c>
      <c r="I39" s="741">
        <v>3278</v>
      </c>
      <c r="J39" s="741">
        <v>3158</v>
      </c>
      <c r="K39" s="741">
        <v>3289</v>
      </c>
      <c r="L39" s="741">
        <v>3401</v>
      </c>
      <c r="M39" s="741">
        <v>3438</v>
      </c>
      <c r="N39" s="741">
        <v>3560</v>
      </c>
      <c r="O39" s="741">
        <v>3571</v>
      </c>
      <c r="P39" s="742">
        <v>3335</v>
      </c>
      <c r="Q39" s="742">
        <v>3712</v>
      </c>
      <c r="R39" s="742">
        <v>3744</v>
      </c>
      <c r="S39" s="143">
        <f>100</f>
        <v>100</v>
      </c>
      <c r="T39" s="328">
        <f t="shared" si="7"/>
        <v>90.941566726205664</v>
      </c>
      <c r="U39" s="328">
        <f t="shared" si="7"/>
        <v>87.751977545292164</v>
      </c>
      <c r="V39" s="328">
        <f t="shared" si="7"/>
        <v>86.731309007399844</v>
      </c>
      <c r="W39" s="328">
        <f t="shared" si="7"/>
        <v>86.118907884664452</v>
      </c>
      <c r="X39" s="328">
        <f t="shared" si="7"/>
        <v>83.643786680275582</v>
      </c>
      <c r="Y39" s="328">
        <f t="shared" si="7"/>
        <v>80.581781066598623</v>
      </c>
      <c r="Z39" s="328">
        <f t="shared" si="7"/>
        <v>83.924470528195968</v>
      </c>
      <c r="AA39" s="328">
        <f t="shared" si="7"/>
        <v>86.782342434294463</v>
      </c>
      <c r="AB39" s="328">
        <f t="shared" si="14"/>
        <v>87.726460831844861</v>
      </c>
      <c r="AC39" s="328">
        <f t="shared" si="14"/>
        <v>90.83949987241644</v>
      </c>
      <c r="AD39" s="328">
        <f t="shared" si="14"/>
        <v>91.120183720336826</v>
      </c>
      <c r="AE39" s="328">
        <f t="shared" si="19"/>
        <v>85.098239346772132</v>
      </c>
      <c r="AF39" s="328">
        <f t="shared" si="20"/>
        <v>94.71804031640724</v>
      </c>
      <c r="AG39" s="329">
        <f t="shared" si="20"/>
        <v>95.534575146721096</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5" x14ac:dyDescent="0.35">
      <c r="B40" s="910"/>
      <c r="C40" s="1" t="s">
        <v>7</v>
      </c>
      <c r="D40">
        <v>3004</v>
      </c>
      <c r="E40">
        <v>2668</v>
      </c>
      <c r="F40">
        <v>2582</v>
      </c>
      <c r="G40">
        <v>2559</v>
      </c>
      <c r="H40">
        <v>2504</v>
      </c>
      <c r="I40">
        <v>2378</v>
      </c>
      <c r="J40">
        <v>2217</v>
      </c>
      <c r="K40">
        <v>2318</v>
      </c>
      <c r="L40">
        <v>2467</v>
      </c>
      <c r="M40">
        <v>2363</v>
      </c>
      <c r="N40">
        <v>2502</v>
      </c>
      <c r="O40">
        <v>2512</v>
      </c>
      <c r="P40">
        <v>2364</v>
      </c>
      <c r="Q40">
        <v>2619</v>
      </c>
      <c r="R40">
        <v>2647</v>
      </c>
      <c r="S40" s="143">
        <f>100</f>
        <v>100</v>
      </c>
      <c r="T40" s="328">
        <f t="shared" si="7"/>
        <v>88.814913448735027</v>
      </c>
      <c r="U40" s="328">
        <f t="shared" si="7"/>
        <v>85.952063914780297</v>
      </c>
      <c r="V40" s="328">
        <f t="shared" si="7"/>
        <v>85.186418109187755</v>
      </c>
      <c r="W40" s="328">
        <f t="shared" si="7"/>
        <v>83.355525965379499</v>
      </c>
      <c r="X40" s="328">
        <f t="shared" si="7"/>
        <v>79.161118508655122</v>
      </c>
      <c r="Y40" s="328">
        <f t="shared" si="7"/>
        <v>73.801597869507319</v>
      </c>
      <c r="Z40" s="328">
        <f t="shared" si="7"/>
        <v>77.163781624500672</v>
      </c>
      <c r="AA40" s="328">
        <f t="shared" si="7"/>
        <v>82.123834886817576</v>
      </c>
      <c r="AB40" s="328">
        <f t="shared" si="14"/>
        <v>78.661784287616513</v>
      </c>
      <c r="AC40" s="328">
        <f t="shared" si="14"/>
        <v>83.288948069241016</v>
      </c>
      <c r="AD40" s="328">
        <f t="shared" si="14"/>
        <v>83.621837549933417</v>
      </c>
      <c r="AE40" s="328">
        <f t="shared" ref="AE40:AE43" si="21">P40*100/$D40</f>
        <v>78.695073235685754</v>
      </c>
      <c r="AF40" s="328">
        <f t="shared" ref="AF40:AG43" si="22">Q40*100/$D40</f>
        <v>87.183754993342205</v>
      </c>
      <c r="AG40" s="329">
        <f t="shared" si="22"/>
        <v>88.115845539280954</v>
      </c>
      <c r="AH40" s="772"/>
      <c r="AI40" s="773"/>
      <c r="AJ40" s="773"/>
      <c r="AK40" s="773"/>
      <c r="AL40" s="773"/>
      <c r="AM40" s="773"/>
      <c r="AN40" s="773"/>
      <c r="AO40" s="773"/>
      <c r="AP40" s="773"/>
      <c r="AQ40" s="773"/>
      <c r="AR40" s="773"/>
      <c r="AS40" s="773"/>
      <c r="AT40" s="773"/>
      <c r="AU40" s="773"/>
      <c r="AV40" s="774"/>
    </row>
    <row r="41" spans="2:48" ht="14.5" x14ac:dyDescent="0.35">
      <c r="B41" s="912" t="s">
        <v>11</v>
      </c>
      <c r="C41" s="7" t="s">
        <v>2</v>
      </c>
      <c r="D41" s="741">
        <v>18401</v>
      </c>
      <c r="E41" s="741">
        <v>16276</v>
      </c>
      <c r="F41" s="741">
        <v>16628</v>
      </c>
      <c r="G41" s="741">
        <v>19138</v>
      </c>
      <c r="H41" s="741">
        <v>19563</v>
      </c>
      <c r="I41" s="741">
        <v>20328</v>
      </c>
      <c r="J41" s="741">
        <v>20754</v>
      </c>
      <c r="K41" s="741">
        <v>20689</v>
      </c>
      <c r="L41" s="741">
        <v>22919</v>
      </c>
      <c r="M41" s="741">
        <v>24373</v>
      </c>
      <c r="N41" s="741">
        <v>26162</v>
      </c>
      <c r="O41" s="741">
        <v>26819</v>
      </c>
      <c r="P41" s="742">
        <v>27400</v>
      </c>
      <c r="Q41" s="742">
        <v>25114</v>
      </c>
      <c r="R41" s="742">
        <v>25498</v>
      </c>
      <c r="S41" s="143">
        <f>100</f>
        <v>100</v>
      </c>
      <c r="T41" s="328">
        <f t="shared" si="7"/>
        <v>88.451714580729302</v>
      </c>
      <c r="U41" s="328">
        <f t="shared" si="7"/>
        <v>90.364654094886149</v>
      </c>
      <c r="V41" s="328">
        <f t="shared" si="7"/>
        <v>104.00521710776589</v>
      </c>
      <c r="W41" s="328">
        <f t="shared" si="7"/>
        <v>106.31487419162002</v>
      </c>
      <c r="X41" s="328">
        <f t="shared" si="7"/>
        <v>110.47225694255746</v>
      </c>
      <c r="Y41" s="328">
        <f t="shared" si="7"/>
        <v>112.78734851366774</v>
      </c>
      <c r="Z41" s="328">
        <f t="shared" si="7"/>
        <v>112.43410684201946</v>
      </c>
      <c r="AA41" s="328">
        <f t="shared" si="7"/>
        <v>124.55301342318353</v>
      </c>
      <c r="AB41" s="328">
        <f t="shared" si="14"/>
        <v>132.45475789359273</v>
      </c>
      <c r="AC41" s="328">
        <f t="shared" si="14"/>
        <v>142.17705559480464</v>
      </c>
      <c r="AD41" s="328">
        <f t="shared" si="14"/>
        <v>145.74751372208033</v>
      </c>
      <c r="AE41" s="328">
        <f t="shared" si="21"/>
        <v>148.90495081789032</v>
      </c>
      <c r="AF41" s="328">
        <f t="shared" si="22"/>
        <v>136.48171295038313</v>
      </c>
      <c r="AG41" s="329">
        <f t="shared" si="22"/>
        <v>138.56855605673604</v>
      </c>
      <c r="AH41" s="768">
        <v>1</v>
      </c>
      <c r="AI41" s="769">
        <v>1</v>
      </c>
      <c r="AJ41" s="769">
        <v>1</v>
      </c>
      <c r="AK41" s="769">
        <v>1</v>
      </c>
      <c r="AL41" s="769">
        <v>1</v>
      </c>
      <c r="AM41" s="769">
        <v>1</v>
      </c>
      <c r="AN41" s="769">
        <v>1</v>
      </c>
      <c r="AO41" s="769">
        <v>1</v>
      </c>
      <c r="AP41" s="769">
        <v>1</v>
      </c>
      <c r="AQ41" s="769">
        <v>1</v>
      </c>
      <c r="AR41" s="769">
        <v>1</v>
      </c>
      <c r="AS41" s="769">
        <v>1</v>
      </c>
      <c r="AT41" s="769">
        <v>4</v>
      </c>
      <c r="AU41" s="769">
        <v>6</v>
      </c>
      <c r="AV41" s="771">
        <v>7</v>
      </c>
    </row>
    <row r="42" spans="2:48" ht="14.5" x14ac:dyDescent="0.35">
      <c r="B42" s="910"/>
      <c r="C42" s="1" t="s">
        <v>3</v>
      </c>
      <c r="D42" s="741">
        <v>21763</v>
      </c>
      <c r="E42" s="741">
        <v>15365</v>
      </c>
      <c r="F42" s="741">
        <v>12117</v>
      </c>
      <c r="G42" s="741">
        <v>12701</v>
      </c>
      <c r="H42" s="741">
        <v>13840</v>
      </c>
      <c r="I42" s="741">
        <v>13949</v>
      </c>
      <c r="J42" s="741">
        <v>13882</v>
      </c>
      <c r="K42" s="741">
        <v>15144</v>
      </c>
      <c r="L42" s="741">
        <v>15583</v>
      </c>
      <c r="M42" s="741">
        <v>16002</v>
      </c>
      <c r="N42" s="741">
        <v>16386</v>
      </c>
      <c r="O42" s="741">
        <v>18123</v>
      </c>
      <c r="P42" s="742">
        <v>18019</v>
      </c>
      <c r="Q42" s="742">
        <v>16701</v>
      </c>
      <c r="R42" s="742">
        <v>16536</v>
      </c>
      <c r="S42" s="143">
        <f>100</f>
        <v>100</v>
      </c>
      <c r="T42" s="328">
        <f t="shared" si="7"/>
        <v>70.601479575426183</v>
      </c>
      <c r="U42" s="328">
        <f t="shared" si="7"/>
        <v>55.677066580894177</v>
      </c>
      <c r="V42" s="328">
        <f t="shared" si="7"/>
        <v>58.360520148876532</v>
      </c>
      <c r="W42" s="328">
        <f t="shared" si="7"/>
        <v>63.594173597390068</v>
      </c>
      <c r="X42" s="328">
        <f t="shared" si="7"/>
        <v>64.095023664016907</v>
      </c>
      <c r="Y42" s="328">
        <f t="shared" si="7"/>
        <v>63.787161696457289</v>
      </c>
      <c r="Z42" s="328">
        <f t="shared" si="7"/>
        <v>69.5859945779534</v>
      </c>
      <c r="AA42" s="328">
        <f t="shared" si="7"/>
        <v>71.603179708679875</v>
      </c>
      <c r="AB42" s="328">
        <f t="shared" si="14"/>
        <v>73.528465744612419</v>
      </c>
      <c r="AC42" s="328">
        <f t="shared" si="14"/>
        <v>75.292928364655609</v>
      </c>
      <c r="AD42" s="328">
        <f t="shared" si="14"/>
        <v>83.274364747507235</v>
      </c>
      <c r="AE42" s="328">
        <f t="shared" si="21"/>
        <v>82.796489454578875</v>
      </c>
      <c r="AF42" s="328">
        <f t="shared" si="22"/>
        <v>76.740339107659793</v>
      </c>
      <c r="AG42" s="329">
        <f t="shared" si="22"/>
        <v>75.982171575609982</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5" x14ac:dyDescent="0.35">
      <c r="B43" s="910"/>
      <c r="C43" s="1" t="s">
        <v>4</v>
      </c>
      <c r="D43" s="741">
        <v>13380</v>
      </c>
      <c r="E43" s="741">
        <v>9504</v>
      </c>
      <c r="F43" s="741">
        <v>7081</v>
      </c>
      <c r="G43" s="741">
        <v>6675</v>
      </c>
      <c r="H43" s="741">
        <v>6569</v>
      </c>
      <c r="I43" s="741">
        <v>6590</v>
      </c>
      <c r="J43" s="741">
        <v>5402</v>
      </c>
      <c r="K43" s="741">
        <v>5169</v>
      </c>
      <c r="L43" s="741">
        <v>5313</v>
      </c>
      <c r="M43" s="741">
        <v>4921</v>
      </c>
      <c r="N43" s="741">
        <v>4626</v>
      </c>
      <c r="O43" s="741">
        <v>4640</v>
      </c>
      <c r="P43" s="742">
        <v>4586</v>
      </c>
      <c r="Q43" s="742">
        <v>4198</v>
      </c>
      <c r="R43" s="742">
        <v>4130</v>
      </c>
      <c r="S43" s="143">
        <f>100</f>
        <v>100</v>
      </c>
      <c r="T43" s="328">
        <f t="shared" si="7"/>
        <v>71.031390134529147</v>
      </c>
      <c r="U43" s="328">
        <f t="shared" si="7"/>
        <v>52.922272047832585</v>
      </c>
      <c r="V43" s="328">
        <f t="shared" si="7"/>
        <v>49.887892376681613</v>
      </c>
      <c r="W43" s="328">
        <f t="shared" si="7"/>
        <v>49.095665171898354</v>
      </c>
      <c r="X43" s="328">
        <f t="shared" si="7"/>
        <v>49.252615844544096</v>
      </c>
      <c r="Y43" s="328">
        <f t="shared" si="7"/>
        <v>40.373692077727952</v>
      </c>
      <c r="Z43" s="328">
        <f t="shared" si="7"/>
        <v>38.632286995515692</v>
      </c>
      <c r="AA43" s="328">
        <f t="shared" si="7"/>
        <v>39.708520179372201</v>
      </c>
      <c r="AB43" s="328">
        <f t="shared" si="14"/>
        <v>36.778774289985051</v>
      </c>
      <c r="AC43" s="328">
        <f t="shared" si="14"/>
        <v>34.573991031390136</v>
      </c>
      <c r="AD43" s="328">
        <f t="shared" si="14"/>
        <v>34.678624813153959</v>
      </c>
      <c r="AE43" s="328">
        <f t="shared" si="21"/>
        <v>34.275037369207773</v>
      </c>
      <c r="AF43" s="328">
        <f t="shared" si="22"/>
        <v>31.375186846038865</v>
      </c>
      <c r="AG43" s="329">
        <f t="shared" si="22"/>
        <v>30.866965620328848</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5" x14ac:dyDescent="0.35">
      <c r="B44" s="910"/>
      <c r="C44" s="1" t="s">
        <v>5</v>
      </c>
      <c r="D44" s="741">
        <v>3683</v>
      </c>
      <c r="E44" s="741">
        <v>3242</v>
      </c>
      <c r="F44" s="741">
        <v>2796</v>
      </c>
      <c r="G44" s="741">
        <v>3423</v>
      </c>
      <c r="H44" s="741">
        <v>3464</v>
      </c>
      <c r="I44" s="741">
        <v>3290</v>
      </c>
      <c r="J44" s="741">
        <v>3559</v>
      </c>
      <c r="K44" s="741">
        <v>3193</v>
      </c>
      <c r="L44" s="741">
        <v>2424</v>
      </c>
      <c r="M44" s="741">
        <v>2443</v>
      </c>
      <c r="N44" s="741">
        <v>2945</v>
      </c>
      <c r="O44" s="741">
        <v>2597</v>
      </c>
      <c r="P44" s="742">
        <v>2574</v>
      </c>
      <c r="Q44" s="742">
        <v>2300</v>
      </c>
      <c r="R44" s="742">
        <v>2266</v>
      </c>
      <c r="S44" s="143">
        <f>100</f>
        <v>100</v>
      </c>
      <c r="T44" s="328">
        <f t="shared" si="7"/>
        <v>88.026065707303829</v>
      </c>
      <c r="U44" s="328">
        <f t="shared" si="7"/>
        <v>75.916372522400223</v>
      </c>
      <c r="V44" s="328">
        <f t="shared" si="7"/>
        <v>92.940537605213137</v>
      </c>
      <c r="W44" s="328">
        <f t="shared" si="7"/>
        <v>94.053760521314146</v>
      </c>
      <c r="X44" s="328">
        <f t="shared" si="7"/>
        <v>89.329351072495243</v>
      </c>
      <c r="Y44" s="328">
        <f t="shared" si="7"/>
        <v>96.633179473255495</v>
      </c>
      <c r="Z44" s="328">
        <f t="shared" si="7"/>
        <v>86.695628563670923</v>
      </c>
      <c r="AA44" s="328">
        <f t="shared" si="7"/>
        <v>65.81591094216671</v>
      </c>
      <c r="AB44" s="328">
        <f t="shared" si="14"/>
        <v>66.331794732554982</v>
      </c>
      <c r="AC44" s="328">
        <f t="shared" si="14"/>
        <v>79.961987510181913</v>
      </c>
      <c r="AD44" s="328">
        <f t="shared" si="14"/>
        <v>70.513168612544121</v>
      </c>
      <c r="AE44" s="328">
        <f t="shared" ref="AE44:AE47" si="23">P44*100/$D44</f>
        <v>69.888677708389906</v>
      </c>
      <c r="AF44" s="328">
        <f t="shared" ref="AF44:AG47" si="24">Q44*100/$D44</f>
        <v>62.449090415422212</v>
      </c>
      <c r="AG44" s="329">
        <f t="shared" si="24"/>
        <v>61.525929948411623</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5" x14ac:dyDescent="0.35">
      <c r="B45" s="910"/>
      <c r="C45" s="1" t="s">
        <v>6</v>
      </c>
      <c r="D45" s="741">
        <v>57227</v>
      </c>
      <c r="E45" s="741">
        <v>44387</v>
      </c>
      <c r="F45" s="741">
        <v>38622</v>
      </c>
      <c r="G45" s="741">
        <v>41937</v>
      </c>
      <c r="H45" s="741">
        <v>43436</v>
      </c>
      <c r="I45" s="741">
        <v>44157</v>
      </c>
      <c r="J45" s="741">
        <v>43597</v>
      </c>
      <c r="K45" s="741">
        <v>44195</v>
      </c>
      <c r="L45" s="741">
        <v>46239</v>
      </c>
      <c r="M45" s="741">
        <v>47739</v>
      </c>
      <c r="N45" s="741">
        <v>50119</v>
      </c>
      <c r="O45" s="741">
        <v>52179</v>
      </c>
      <c r="P45" s="742">
        <v>52579</v>
      </c>
      <c r="Q45" s="742">
        <v>48313</v>
      </c>
      <c r="R45" s="742">
        <v>48430</v>
      </c>
      <c r="S45" s="143">
        <f>100</f>
        <v>100</v>
      </c>
      <c r="T45" s="328">
        <f t="shared" si="7"/>
        <v>77.563038425917838</v>
      </c>
      <c r="U45" s="328">
        <f t="shared" si="7"/>
        <v>67.48912226746117</v>
      </c>
      <c r="V45" s="328">
        <f t="shared" si="7"/>
        <v>73.28184248693799</v>
      </c>
      <c r="W45" s="328">
        <f t="shared" si="7"/>
        <v>75.901235430828109</v>
      </c>
      <c r="X45" s="328">
        <f t="shared" si="7"/>
        <v>77.161130235727896</v>
      </c>
      <c r="Y45" s="328">
        <f t="shared" si="7"/>
        <v>76.182571163961072</v>
      </c>
      <c r="Z45" s="328">
        <f t="shared" si="7"/>
        <v>77.227532458454931</v>
      </c>
      <c r="AA45" s="328">
        <f t="shared" si="7"/>
        <v>80.799273070403828</v>
      </c>
      <c r="AB45" s="328">
        <f t="shared" si="14"/>
        <v>83.420413441207828</v>
      </c>
      <c r="AC45" s="328">
        <f t="shared" si="14"/>
        <v>87.579289496216816</v>
      </c>
      <c r="AD45" s="328">
        <f t="shared" si="14"/>
        <v>91.17898893878764</v>
      </c>
      <c r="AE45" s="328">
        <f t="shared" si="23"/>
        <v>91.877959704335368</v>
      </c>
      <c r="AF45" s="328">
        <f t="shared" si="24"/>
        <v>84.423436489768818</v>
      </c>
      <c r="AG45" s="329">
        <f t="shared" si="24"/>
        <v>84.627885438691521</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5" x14ac:dyDescent="0.35">
      <c r="B46" s="911"/>
      <c r="C46" s="8" t="s">
        <v>7</v>
      </c>
      <c r="D46">
        <v>53544</v>
      </c>
      <c r="E46">
        <v>41145</v>
      </c>
      <c r="F46">
        <v>35826</v>
      </c>
      <c r="G46">
        <v>38514</v>
      </c>
      <c r="H46">
        <v>39972</v>
      </c>
      <c r="I46">
        <v>40867</v>
      </c>
      <c r="J46">
        <v>40038</v>
      </c>
      <c r="K46">
        <v>41002</v>
      </c>
      <c r="L46">
        <v>43815</v>
      </c>
      <c r="M46">
        <v>45296</v>
      </c>
      <c r="N46">
        <v>47174</v>
      </c>
      <c r="O46">
        <v>49582</v>
      </c>
      <c r="P46">
        <v>50005</v>
      </c>
      <c r="Q46">
        <v>46013</v>
      </c>
      <c r="R46">
        <v>46164</v>
      </c>
      <c r="S46" s="143">
        <f>100</f>
        <v>100</v>
      </c>
      <c r="T46" s="328">
        <f t="shared" si="7"/>
        <v>76.843343792021514</v>
      </c>
      <c r="U46" s="328">
        <f t="shared" si="7"/>
        <v>66.909457642312859</v>
      </c>
      <c r="V46" s="328">
        <f t="shared" si="7"/>
        <v>71.929627969520396</v>
      </c>
      <c r="W46" s="328">
        <f t="shared" si="7"/>
        <v>74.652622142536984</v>
      </c>
      <c r="X46" s="328">
        <f t="shared" si="7"/>
        <v>76.324144628716567</v>
      </c>
      <c r="Y46" s="328">
        <f t="shared" si="7"/>
        <v>74.775885253249669</v>
      </c>
      <c r="Z46" s="328">
        <f t="shared" si="7"/>
        <v>76.576273718810697</v>
      </c>
      <c r="AA46" s="328">
        <f t="shared" si="7"/>
        <v>81.829896907216494</v>
      </c>
      <c r="AB46" s="328">
        <f t="shared" si="14"/>
        <v>84.595846406693553</v>
      </c>
      <c r="AC46" s="328">
        <f t="shared" si="14"/>
        <v>88.103242193336328</v>
      </c>
      <c r="AD46" s="328">
        <f t="shared" si="14"/>
        <v>92.600478111459736</v>
      </c>
      <c r="AE46" s="328">
        <f t="shared" si="23"/>
        <v>93.390482593754669</v>
      </c>
      <c r="AF46" s="328">
        <f t="shared" si="24"/>
        <v>85.934932018526823</v>
      </c>
      <c r="AG46" s="329">
        <f t="shared" si="24"/>
        <v>86.216943074854328</v>
      </c>
      <c r="AH46" s="772"/>
      <c r="AI46" s="773"/>
      <c r="AJ46" s="773"/>
      <c r="AK46" s="773"/>
      <c r="AL46" s="773"/>
      <c r="AM46" s="773"/>
      <c r="AN46" s="773"/>
      <c r="AO46" s="773"/>
      <c r="AP46" s="773"/>
      <c r="AQ46" s="773"/>
      <c r="AR46" s="773"/>
      <c r="AS46" s="773"/>
      <c r="AT46" s="773"/>
      <c r="AU46" s="773"/>
      <c r="AV46" s="774"/>
    </row>
    <row r="47" spans="2:48" ht="15" customHeight="1" x14ac:dyDescent="0.35">
      <c r="B47" s="910" t="s">
        <v>12</v>
      </c>
      <c r="C47" s="1" t="s">
        <v>2</v>
      </c>
      <c r="D47" s="741">
        <v>32114</v>
      </c>
      <c r="E47" s="741">
        <v>29584</v>
      </c>
      <c r="F47" s="741">
        <v>27928</v>
      </c>
      <c r="G47" s="741">
        <v>28110</v>
      </c>
      <c r="H47" s="741">
        <v>30196</v>
      </c>
      <c r="I47" s="742">
        <v>31692</v>
      </c>
      <c r="J47" s="741">
        <v>31242</v>
      </c>
      <c r="K47" s="741">
        <v>31232</v>
      </c>
      <c r="L47" s="741">
        <v>32034</v>
      </c>
      <c r="M47" s="741">
        <v>32981</v>
      </c>
      <c r="N47" s="741">
        <v>32449</v>
      </c>
      <c r="O47" s="741">
        <v>31102</v>
      </c>
      <c r="P47" s="742">
        <v>28263</v>
      </c>
      <c r="Q47" s="742">
        <v>28329</v>
      </c>
      <c r="R47" s="742">
        <v>28398</v>
      </c>
      <c r="S47" s="143">
        <f>100</f>
        <v>100</v>
      </c>
      <c r="T47" s="328">
        <f t="shared" si="7"/>
        <v>92.121816030391727</v>
      </c>
      <c r="U47" s="328">
        <f t="shared" si="7"/>
        <v>86.965186523011766</v>
      </c>
      <c r="V47" s="328">
        <f t="shared" si="7"/>
        <v>87.531917543750396</v>
      </c>
      <c r="W47" s="328">
        <f t="shared" si="7"/>
        <v>94.027526935293025</v>
      </c>
      <c r="X47" s="328">
        <f t="shared" si="7"/>
        <v>98.685931369496174</v>
      </c>
      <c r="Y47" s="328">
        <f t="shared" si="7"/>
        <v>97.284673351186399</v>
      </c>
      <c r="Z47" s="328">
        <f t="shared" si="7"/>
        <v>97.253534284112845</v>
      </c>
      <c r="AA47" s="328">
        <f t="shared" si="7"/>
        <v>99.750887463411601</v>
      </c>
      <c r="AB47" s="328">
        <f t="shared" si="14"/>
        <v>102.69975711527682</v>
      </c>
      <c r="AC47" s="328">
        <f t="shared" si="14"/>
        <v>101.04315874696394</v>
      </c>
      <c r="AD47" s="328">
        <f t="shared" si="14"/>
        <v>96.848726412156694</v>
      </c>
      <c r="AE47" s="328">
        <f t="shared" si="23"/>
        <v>88.008345269975706</v>
      </c>
      <c r="AF47" s="328">
        <f t="shared" si="24"/>
        <v>88.213863112661144</v>
      </c>
      <c r="AG47" s="329">
        <f t="shared" si="24"/>
        <v>88.428722675468649</v>
      </c>
      <c r="AH47" s="768">
        <v>1</v>
      </c>
      <c r="AI47" s="769">
        <v>1</v>
      </c>
      <c r="AJ47" s="769">
        <v>1</v>
      </c>
      <c r="AK47" s="769">
        <v>1</v>
      </c>
      <c r="AL47" s="769">
        <v>1</v>
      </c>
      <c r="AM47" s="769">
        <v>4</v>
      </c>
      <c r="AN47" s="769">
        <v>1</v>
      </c>
      <c r="AO47" s="769">
        <v>1</v>
      </c>
      <c r="AP47" s="769">
        <v>1</v>
      </c>
      <c r="AQ47" s="769">
        <v>1</v>
      </c>
      <c r="AR47" s="769">
        <v>1</v>
      </c>
      <c r="AS47" s="769">
        <v>1</v>
      </c>
      <c r="AT47" s="769">
        <v>4</v>
      </c>
      <c r="AU47" s="769">
        <v>6</v>
      </c>
      <c r="AV47" s="771">
        <v>7</v>
      </c>
    </row>
    <row r="48" spans="2:48" ht="14.5" x14ac:dyDescent="0.35">
      <c r="B48" s="910"/>
      <c r="C48" s="1" t="s">
        <v>3</v>
      </c>
      <c r="D48" s="741">
        <v>26828</v>
      </c>
      <c r="E48" s="741">
        <v>22955</v>
      </c>
      <c r="F48" s="741">
        <v>20476</v>
      </c>
      <c r="G48" s="741">
        <v>20089</v>
      </c>
      <c r="H48" s="741">
        <v>20390</v>
      </c>
      <c r="I48" s="741">
        <v>20612</v>
      </c>
      <c r="J48" s="741">
        <v>20668</v>
      </c>
      <c r="K48" s="741">
        <v>20653</v>
      </c>
      <c r="L48" s="741">
        <v>20715</v>
      </c>
      <c r="M48" s="741">
        <v>20481</v>
      </c>
      <c r="N48" s="741">
        <v>20557</v>
      </c>
      <c r="O48" s="741">
        <v>20269</v>
      </c>
      <c r="P48" s="742">
        <v>19092</v>
      </c>
      <c r="Q48" s="742">
        <v>19121</v>
      </c>
      <c r="R48" s="742">
        <v>19151</v>
      </c>
      <c r="S48" s="143">
        <f>100</f>
        <v>100</v>
      </c>
      <c r="T48" s="328">
        <f t="shared" si="7"/>
        <v>85.56359027881318</v>
      </c>
      <c r="U48" s="328">
        <f t="shared" si="7"/>
        <v>76.323244371552107</v>
      </c>
      <c r="V48" s="328">
        <f t="shared" si="7"/>
        <v>74.880721634113613</v>
      </c>
      <c r="W48" s="328">
        <f t="shared" si="7"/>
        <v>76.00268376323244</v>
      </c>
      <c r="X48" s="328">
        <f t="shared" si="7"/>
        <v>76.83017742656925</v>
      </c>
      <c r="Y48" s="328">
        <f t="shared" si="7"/>
        <v>77.038914566870432</v>
      </c>
      <c r="Z48" s="328">
        <f t="shared" si="7"/>
        <v>76.983002832861189</v>
      </c>
      <c r="AA48" s="328">
        <f t="shared" si="7"/>
        <v>77.214104666766062</v>
      </c>
      <c r="AB48" s="328">
        <f t="shared" si="14"/>
        <v>76.341881616221855</v>
      </c>
      <c r="AC48" s="328">
        <f t="shared" si="14"/>
        <v>76.625167735202027</v>
      </c>
      <c r="AD48" s="328">
        <f t="shared" si="14"/>
        <v>75.55166244222454</v>
      </c>
      <c r="AE48" s="328">
        <f t="shared" ref="AE48:AE51" si="25">P48*100/$D48</f>
        <v>71.164455046965855</v>
      </c>
      <c r="AF48" s="328">
        <f t="shared" ref="AF48:AG51" si="26">Q48*100/$D48</f>
        <v>71.272551066050397</v>
      </c>
      <c r="AG48" s="329">
        <f t="shared" si="26"/>
        <v>71.384374534068883</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5" x14ac:dyDescent="0.35">
      <c r="B49" s="910"/>
      <c r="C49" s="1" t="s">
        <v>4</v>
      </c>
      <c r="D49" s="741">
        <v>19653</v>
      </c>
      <c r="E49" s="741">
        <v>16604</v>
      </c>
      <c r="F49" s="741">
        <v>15487</v>
      </c>
      <c r="G49" s="741">
        <v>15257</v>
      </c>
      <c r="H49" s="741">
        <v>15775</v>
      </c>
      <c r="I49" s="741">
        <v>15772</v>
      </c>
      <c r="J49" s="741">
        <v>17118</v>
      </c>
      <c r="K49" s="741">
        <v>16913</v>
      </c>
      <c r="L49" s="741">
        <v>16687</v>
      </c>
      <c r="M49" s="741">
        <v>17079</v>
      </c>
      <c r="N49" s="741">
        <v>17300</v>
      </c>
      <c r="O49" s="741">
        <v>17325</v>
      </c>
      <c r="P49" s="742">
        <v>16234</v>
      </c>
      <c r="Q49" s="742">
        <v>16260</v>
      </c>
      <c r="R49" s="742">
        <v>16288</v>
      </c>
      <c r="S49" s="143">
        <f>100</f>
        <v>100</v>
      </c>
      <c r="T49" s="328">
        <f t="shared" si="7"/>
        <v>84.485829135500936</v>
      </c>
      <c r="U49" s="328">
        <f t="shared" si="7"/>
        <v>78.802218490815648</v>
      </c>
      <c r="V49" s="328">
        <f t="shared" si="7"/>
        <v>77.63191370274258</v>
      </c>
      <c r="W49" s="328">
        <f t="shared" si="7"/>
        <v>80.267643616750618</v>
      </c>
      <c r="X49" s="328">
        <f t="shared" si="7"/>
        <v>80.252378771688797</v>
      </c>
      <c r="Y49" s="328">
        <f t="shared" si="7"/>
        <v>87.101205922759888</v>
      </c>
      <c r="Z49" s="328">
        <f t="shared" si="7"/>
        <v>86.058108176868672</v>
      </c>
      <c r="AA49" s="328">
        <f t="shared" si="7"/>
        <v>84.908156515544704</v>
      </c>
      <c r="AB49" s="328">
        <f t="shared" si="14"/>
        <v>86.902762936956194</v>
      </c>
      <c r="AC49" s="328">
        <f t="shared" si="14"/>
        <v>88.027273189843797</v>
      </c>
      <c r="AD49" s="328">
        <f t="shared" si="14"/>
        <v>88.154480232025648</v>
      </c>
      <c r="AE49" s="328">
        <f t="shared" si="25"/>
        <v>82.60316491120949</v>
      </c>
      <c r="AF49" s="328">
        <f t="shared" si="26"/>
        <v>82.735460235078619</v>
      </c>
      <c r="AG49" s="329">
        <f t="shared" si="26"/>
        <v>82.877932122322292</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5" x14ac:dyDescent="0.35">
      <c r="B50" s="910"/>
      <c r="C50" s="1" t="s">
        <v>5</v>
      </c>
      <c r="D50" s="741">
        <v>20875</v>
      </c>
      <c r="E50" s="741">
        <v>18932</v>
      </c>
      <c r="F50" s="741">
        <v>18182</v>
      </c>
      <c r="G50" s="741">
        <v>18149</v>
      </c>
      <c r="H50" s="741">
        <v>19321</v>
      </c>
      <c r="I50" s="741">
        <v>19916</v>
      </c>
      <c r="J50" s="741">
        <v>20665</v>
      </c>
      <c r="K50" s="741">
        <v>22547</v>
      </c>
      <c r="L50" s="741">
        <v>23904</v>
      </c>
      <c r="M50" s="741">
        <v>23311</v>
      </c>
      <c r="N50" s="741">
        <v>23508</v>
      </c>
      <c r="O50" s="741">
        <v>24995</v>
      </c>
      <c r="P50" s="742">
        <v>22861</v>
      </c>
      <c r="Q50" s="742">
        <v>22911</v>
      </c>
      <c r="R50" s="742">
        <v>22963</v>
      </c>
      <c r="S50" s="143">
        <f>100</f>
        <v>100</v>
      </c>
      <c r="T50" s="328">
        <f t="shared" si="7"/>
        <v>90.692215568862281</v>
      </c>
      <c r="U50" s="328">
        <f t="shared" si="7"/>
        <v>87.099401197604791</v>
      </c>
      <c r="V50" s="328">
        <f t="shared" si="7"/>
        <v>86.941317365269455</v>
      </c>
      <c r="W50" s="328">
        <f t="shared" si="7"/>
        <v>92.555688622754488</v>
      </c>
      <c r="X50" s="328">
        <f t="shared" si="7"/>
        <v>95.405988023952091</v>
      </c>
      <c r="Y50" s="328">
        <f t="shared" si="7"/>
        <v>98.994011976047901</v>
      </c>
      <c r="Z50" s="328">
        <f t="shared" si="7"/>
        <v>108.00958083832336</v>
      </c>
      <c r="AA50" s="328">
        <f t="shared" si="7"/>
        <v>114.51017964071856</v>
      </c>
      <c r="AB50" s="328">
        <f t="shared" si="14"/>
        <v>111.66946107784432</v>
      </c>
      <c r="AC50" s="328">
        <f t="shared" si="14"/>
        <v>112.61317365269461</v>
      </c>
      <c r="AD50" s="328">
        <f t="shared" si="14"/>
        <v>119.73652694610779</v>
      </c>
      <c r="AE50" s="328">
        <f t="shared" si="25"/>
        <v>109.51377245508982</v>
      </c>
      <c r="AF50" s="328">
        <f t="shared" si="26"/>
        <v>109.75329341317365</v>
      </c>
      <c r="AG50" s="329">
        <f t="shared" si="26"/>
        <v>110.00239520958084</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5" x14ac:dyDescent="0.35">
      <c r="B51" s="910"/>
      <c r="C51" s="1" t="s">
        <v>6</v>
      </c>
      <c r="D51" s="741">
        <v>99470</v>
      </c>
      <c r="E51" s="741">
        <v>88075</v>
      </c>
      <c r="F51" s="741">
        <v>82073</v>
      </c>
      <c r="G51" s="741">
        <v>81605</v>
      </c>
      <c r="H51" s="741">
        <v>85682</v>
      </c>
      <c r="I51" s="741">
        <v>87992</v>
      </c>
      <c r="J51" s="741">
        <v>89693</v>
      </c>
      <c r="K51" s="741">
        <v>91345</v>
      </c>
      <c r="L51" s="741">
        <v>93340</v>
      </c>
      <c r="M51" s="741">
        <v>93852</v>
      </c>
      <c r="N51" s="741">
        <v>93814</v>
      </c>
      <c r="O51" s="741">
        <v>93691</v>
      </c>
      <c r="P51" s="742">
        <v>86450</v>
      </c>
      <c r="Q51" s="742">
        <v>86621</v>
      </c>
      <c r="R51" s="742">
        <v>86800</v>
      </c>
      <c r="S51" s="143">
        <f>100</f>
        <v>100</v>
      </c>
      <c r="T51" s="328">
        <f t="shared" si="7"/>
        <v>88.544284708957477</v>
      </c>
      <c r="U51" s="328">
        <f t="shared" si="7"/>
        <v>82.510304614456615</v>
      </c>
      <c r="V51" s="328">
        <f t="shared" si="7"/>
        <v>82.039810998290946</v>
      </c>
      <c r="W51" s="328">
        <f t="shared" si="7"/>
        <v>86.138534231426561</v>
      </c>
      <c r="X51" s="328">
        <f t="shared" si="7"/>
        <v>88.460842465064843</v>
      </c>
      <c r="Y51" s="328">
        <f t="shared" si="7"/>
        <v>90.170905800743938</v>
      </c>
      <c r="Z51" s="328">
        <f t="shared" si="7"/>
        <v>91.831708052679204</v>
      </c>
      <c r="AA51" s="328">
        <f t="shared" si="7"/>
        <v>93.83733789082136</v>
      </c>
      <c r="AB51" s="328">
        <f t="shared" si="14"/>
        <v>94.352065949532516</v>
      </c>
      <c r="AC51" s="328">
        <f t="shared" si="14"/>
        <v>94.313863476425055</v>
      </c>
      <c r="AD51" s="328">
        <f t="shared" si="14"/>
        <v>94.190208102945618</v>
      </c>
      <c r="AE51" s="328">
        <f t="shared" si="25"/>
        <v>86.910626319493318</v>
      </c>
      <c r="AF51" s="328">
        <f t="shared" si="26"/>
        <v>87.082537448476927</v>
      </c>
      <c r="AG51" s="329">
        <f t="shared" si="26"/>
        <v>87.262491203377905</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5" x14ac:dyDescent="0.35">
      <c r="B52" s="910"/>
      <c r="C52" s="1" t="s">
        <v>7</v>
      </c>
      <c r="D52">
        <v>78595</v>
      </c>
      <c r="E52">
        <v>69143</v>
      </c>
      <c r="F52">
        <v>63891</v>
      </c>
      <c r="G52">
        <v>63456</v>
      </c>
      <c r="H52">
        <v>66361</v>
      </c>
      <c r="I52">
        <v>68076</v>
      </c>
      <c r="J52">
        <v>69028</v>
      </c>
      <c r="K52">
        <v>68798</v>
      </c>
      <c r="L52">
        <v>69436</v>
      </c>
      <c r="M52">
        <v>70541</v>
      </c>
      <c r="N52">
        <v>70306</v>
      </c>
      <c r="O52">
        <v>68696</v>
      </c>
      <c r="P52">
        <v>63589</v>
      </c>
      <c r="Q52">
        <v>63710</v>
      </c>
      <c r="R52">
        <v>63837</v>
      </c>
      <c r="S52" s="143">
        <f>100</f>
        <v>100</v>
      </c>
      <c r="T52" s="328">
        <f t="shared" si="7"/>
        <v>87.973789681277438</v>
      </c>
      <c r="U52" s="328">
        <f t="shared" si="7"/>
        <v>81.291430752592404</v>
      </c>
      <c r="V52" s="328">
        <f t="shared" si="7"/>
        <v>80.737960430052809</v>
      </c>
      <c r="W52" s="328">
        <f t="shared" si="7"/>
        <v>84.434124308162097</v>
      </c>
      <c r="X52" s="328">
        <f t="shared" si="7"/>
        <v>86.616196959094097</v>
      </c>
      <c r="Y52" s="328">
        <f t="shared" si="7"/>
        <v>87.827469940835925</v>
      </c>
      <c r="Z52" s="328">
        <f t="shared" si="7"/>
        <v>87.534830459952929</v>
      </c>
      <c r="AA52" s="328">
        <f t="shared" si="7"/>
        <v>88.346586933011011</v>
      </c>
      <c r="AB52" s="328">
        <f t="shared" si="14"/>
        <v>89.752528786818502</v>
      </c>
      <c r="AC52" s="328">
        <f t="shared" si="14"/>
        <v>89.453527578090203</v>
      </c>
      <c r="AD52" s="328">
        <f t="shared" si="14"/>
        <v>87.405051211909154</v>
      </c>
      <c r="AE52" s="328">
        <f t="shared" ref="AE52:AE55" si="27">P52*100/$D52</f>
        <v>80.907182390737319</v>
      </c>
      <c r="AF52" s="328">
        <f t="shared" ref="AF52:AG55" si="28">Q52*100/$D52</f>
        <v>81.061136204593168</v>
      </c>
      <c r="AG52" s="329">
        <f t="shared" si="28"/>
        <v>81.222724091863356</v>
      </c>
      <c r="AH52" s="772"/>
      <c r="AI52" s="773"/>
      <c r="AJ52" s="773"/>
      <c r="AK52" s="773"/>
      <c r="AL52" s="773"/>
      <c r="AM52" s="773"/>
      <c r="AN52" s="773"/>
      <c r="AO52" s="773"/>
      <c r="AP52" s="773"/>
      <c r="AQ52" s="773"/>
      <c r="AR52" s="773"/>
      <c r="AS52" s="773"/>
      <c r="AT52" s="773"/>
      <c r="AU52" s="773"/>
      <c r="AV52" s="774"/>
    </row>
    <row r="53" spans="2:48" ht="15" customHeight="1" x14ac:dyDescent="0.35">
      <c r="B53" s="912" t="s">
        <v>13</v>
      </c>
      <c r="C53" s="7" t="s">
        <v>2</v>
      </c>
      <c r="D53" s="741">
        <v>9412</v>
      </c>
      <c r="E53" s="741">
        <v>8539</v>
      </c>
      <c r="F53" s="741">
        <v>8965</v>
      </c>
      <c r="G53" s="742">
        <v>9135</v>
      </c>
      <c r="H53" s="742">
        <v>9898</v>
      </c>
      <c r="I53" s="742">
        <v>10730</v>
      </c>
      <c r="J53" s="742">
        <v>11141</v>
      </c>
      <c r="K53" s="741">
        <v>10908</v>
      </c>
      <c r="L53" s="741">
        <v>10807</v>
      </c>
      <c r="M53" s="741">
        <v>11368</v>
      </c>
      <c r="N53" s="741">
        <v>11702</v>
      </c>
      <c r="O53" s="741">
        <v>11307</v>
      </c>
      <c r="P53" s="742">
        <v>10250</v>
      </c>
      <c r="Q53" s="742">
        <v>9691</v>
      </c>
      <c r="R53" s="742">
        <v>9726</v>
      </c>
      <c r="S53" s="143">
        <f>100</f>
        <v>100</v>
      </c>
      <c r="T53" s="328">
        <f t="shared" si="7"/>
        <v>90.724606884827878</v>
      </c>
      <c r="U53" s="328">
        <f t="shared" si="7"/>
        <v>95.250743731406715</v>
      </c>
      <c r="V53" s="328">
        <f t="shared" si="7"/>
        <v>97.056948576285592</v>
      </c>
      <c r="W53" s="328">
        <f t="shared" si="7"/>
        <v>105.16362090947726</v>
      </c>
      <c r="X53" s="328">
        <f t="shared" si="7"/>
        <v>114.00339991500212</v>
      </c>
      <c r="Y53" s="328">
        <f t="shared" si="7"/>
        <v>118.37016574585635</v>
      </c>
      <c r="Z53" s="328">
        <f t="shared" si="7"/>
        <v>115.89460263493413</v>
      </c>
      <c r="AA53" s="328">
        <f t="shared" si="7"/>
        <v>114.82150446238845</v>
      </c>
      <c r="AB53" s="328">
        <f t="shared" si="14"/>
        <v>120.78198045048873</v>
      </c>
      <c r="AC53" s="328">
        <f t="shared" si="14"/>
        <v>124.33064173395665</v>
      </c>
      <c r="AD53" s="328">
        <f t="shared" si="14"/>
        <v>120.13387165320867</v>
      </c>
      <c r="AE53" s="328">
        <f t="shared" si="27"/>
        <v>108.90352741181471</v>
      </c>
      <c r="AF53" s="328">
        <f t="shared" si="28"/>
        <v>102.9643008924777</v>
      </c>
      <c r="AG53" s="329">
        <f t="shared" si="28"/>
        <v>103.33616659583511</v>
      </c>
      <c r="AH53" s="768">
        <v>1</v>
      </c>
      <c r="AI53" s="769">
        <v>1</v>
      </c>
      <c r="AJ53" s="769">
        <v>1</v>
      </c>
      <c r="AK53" s="769">
        <v>4</v>
      </c>
      <c r="AL53" s="769">
        <v>4</v>
      </c>
      <c r="AM53" s="769">
        <v>4</v>
      </c>
      <c r="AN53" s="769">
        <v>4</v>
      </c>
      <c r="AO53" s="769">
        <v>1</v>
      </c>
      <c r="AP53" s="769">
        <v>1</v>
      </c>
      <c r="AQ53" s="769">
        <v>1</v>
      </c>
      <c r="AR53" s="769">
        <v>1</v>
      </c>
      <c r="AS53" s="769">
        <v>1</v>
      </c>
      <c r="AT53" s="769">
        <v>4</v>
      </c>
      <c r="AU53" s="769">
        <v>6</v>
      </c>
      <c r="AV53" s="771">
        <v>7</v>
      </c>
    </row>
    <row r="54" spans="2:48" ht="14.5" x14ac:dyDescent="0.35">
      <c r="B54" s="910"/>
      <c r="C54" s="1" t="s">
        <v>3</v>
      </c>
      <c r="D54" s="741">
        <v>9514</v>
      </c>
      <c r="E54" s="741">
        <v>8994</v>
      </c>
      <c r="F54" s="741">
        <v>8892</v>
      </c>
      <c r="G54" s="741">
        <v>9168</v>
      </c>
      <c r="H54" s="741">
        <v>10026</v>
      </c>
      <c r="I54" s="741">
        <v>9676</v>
      </c>
      <c r="J54" s="741">
        <v>10245</v>
      </c>
      <c r="K54" s="741">
        <v>10568</v>
      </c>
      <c r="L54" s="741">
        <v>10494</v>
      </c>
      <c r="M54" s="741">
        <v>10197</v>
      </c>
      <c r="N54" s="741">
        <v>10520</v>
      </c>
      <c r="O54" s="741">
        <v>10303</v>
      </c>
      <c r="P54" s="742">
        <v>9682</v>
      </c>
      <c r="Q54" s="742">
        <v>9341</v>
      </c>
      <c r="R54" s="742">
        <v>9363</v>
      </c>
      <c r="S54" s="143">
        <f>100</f>
        <v>100</v>
      </c>
      <c r="T54" s="328">
        <f t="shared" si="7"/>
        <v>94.534370401513556</v>
      </c>
      <c r="U54" s="328">
        <f t="shared" si="7"/>
        <v>93.462266134118138</v>
      </c>
      <c r="V54" s="328">
        <f t="shared" si="7"/>
        <v>96.363254151776331</v>
      </c>
      <c r="W54" s="328">
        <f t="shared" si="7"/>
        <v>105.38154298927896</v>
      </c>
      <c r="X54" s="328">
        <f t="shared" si="7"/>
        <v>101.70275383645155</v>
      </c>
      <c r="Y54" s="328">
        <f t="shared" si="7"/>
        <v>107.68341391633382</v>
      </c>
      <c r="Z54" s="328">
        <f t="shared" si="7"/>
        <v>111.07841076308598</v>
      </c>
      <c r="AA54" s="328">
        <f t="shared" si="7"/>
        <v>110.30060962791676</v>
      </c>
      <c r="AB54" s="328">
        <f t="shared" si="14"/>
        <v>107.17889426108893</v>
      </c>
      <c r="AC54" s="328">
        <f t="shared" si="14"/>
        <v>110.57389110784108</v>
      </c>
      <c r="AD54" s="328">
        <f t="shared" si="14"/>
        <v>108.29304183308808</v>
      </c>
      <c r="AE54" s="328">
        <f t="shared" si="27"/>
        <v>101.76581879335716</v>
      </c>
      <c r="AF54" s="328">
        <f t="shared" si="28"/>
        <v>98.181627075888159</v>
      </c>
      <c r="AG54" s="329">
        <f t="shared" si="28"/>
        <v>98.412865251208743</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5" x14ac:dyDescent="0.35">
      <c r="B55" s="910"/>
      <c r="C55" s="1" t="s">
        <v>4</v>
      </c>
      <c r="D55" s="741">
        <v>10246</v>
      </c>
      <c r="E55" s="741">
        <v>9230</v>
      </c>
      <c r="F55" s="741">
        <v>8770</v>
      </c>
      <c r="G55" s="741">
        <v>8634</v>
      </c>
      <c r="H55" s="741">
        <v>8444</v>
      </c>
      <c r="I55" s="741">
        <v>9033</v>
      </c>
      <c r="J55" s="741">
        <v>9615</v>
      </c>
      <c r="K55" s="741">
        <v>8918</v>
      </c>
      <c r="L55" s="741">
        <v>9099</v>
      </c>
      <c r="M55" s="741">
        <v>9208</v>
      </c>
      <c r="N55" s="741">
        <v>9097</v>
      </c>
      <c r="O55" s="741">
        <v>9259</v>
      </c>
      <c r="P55" s="742">
        <v>8655</v>
      </c>
      <c r="Q55" s="742">
        <v>8325</v>
      </c>
      <c r="R55" s="742">
        <v>8346</v>
      </c>
      <c r="S55" s="143">
        <f>100</f>
        <v>100</v>
      </c>
      <c r="T55" s="328">
        <f t="shared" si="7"/>
        <v>90.083935194222136</v>
      </c>
      <c r="U55" s="328">
        <f t="shared" si="7"/>
        <v>85.594378293968376</v>
      </c>
      <c r="V55" s="328">
        <f t="shared" si="7"/>
        <v>84.267031036502047</v>
      </c>
      <c r="W55" s="328">
        <f t="shared" si="7"/>
        <v>82.412648838571144</v>
      </c>
      <c r="X55" s="328">
        <f t="shared" si="7"/>
        <v>88.161233652156938</v>
      </c>
      <c r="Y55" s="328">
        <f t="shared" si="7"/>
        <v>93.841499121608436</v>
      </c>
      <c r="Z55" s="328">
        <f t="shared" si="7"/>
        <v>87.038844427093494</v>
      </c>
      <c r="AA55" s="328">
        <f t="shared" si="7"/>
        <v>88.805387468280301</v>
      </c>
      <c r="AB55" s="328">
        <f t="shared" si="14"/>
        <v>89.869217255514343</v>
      </c>
      <c r="AC55" s="328">
        <f t="shared" si="14"/>
        <v>88.785867655670501</v>
      </c>
      <c r="AD55" s="328">
        <f t="shared" si="14"/>
        <v>90.366972477064223</v>
      </c>
      <c r="AE55" s="328">
        <f t="shared" si="27"/>
        <v>84.471989068904932</v>
      </c>
      <c r="AF55" s="328">
        <f t="shared" si="28"/>
        <v>81.251219988288113</v>
      </c>
      <c r="AG55" s="329">
        <f t="shared" si="28"/>
        <v>81.456178020690999</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5" x14ac:dyDescent="0.35">
      <c r="B56" s="910"/>
      <c r="C56" s="1" t="s">
        <v>5</v>
      </c>
      <c r="D56" s="741">
        <v>11808</v>
      </c>
      <c r="E56" s="741">
        <v>10485</v>
      </c>
      <c r="F56" s="741">
        <v>10299</v>
      </c>
      <c r="G56" s="741">
        <v>10186</v>
      </c>
      <c r="H56" s="741">
        <v>10191</v>
      </c>
      <c r="I56" s="741">
        <v>8317</v>
      </c>
      <c r="J56" s="741">
        <v>7451</v>
      </c>
      <c r="K56" s="741">
        <v>8171</v>
      </c>
      <c r="L56" s="741">
        <v>7822</v>
      </c>
      <c r="M56" s="741">
        <v>10181</v>
      </c>
      <c r="N56" s="741">
        <v>10335</v>
      </c>
      <c r="O56" s="741">
        <v>10219</v>
      </c>
      <c r="P56" s="742">
        <v>9324</v>
      </c>
      <c r="Q56" s="742">
        <v>8851</v>
      </c>
      <c r="R56" s="742">
        <v>8881</v>
      </c>
      <c r="S56" s="143">
        <f>100</f>
        <v>100</v>
      </c>
      <c r="T56" s="328">
        <f t="shared" si="7"/>
        <v>88.795731707317074</v>
      </c>
      <c r="U56" s="328">
        <f t="shared" si="7"/>
        <v>87.220528455284551</v>
      </c>
      <c r="V56" s="328">
        <f t="shared" si="7"/>
        <v>86.263550135501362</v>
      </c>
      <c r="W56" s="328">
        <f t="shared" si="7"/>
        <v>86.305894308943095</v>
      </c>
      <c r="X56" s="328">
        <f t="shared" si="7"/>
        <v>70.435298102981037</v>
      </c>
      <c r="Y56" s="328">
        <f t="shared" si="7"/>
        <v>63.101287262872631</v>
      </c>
      <c r="Z56" s="328">
        <f t="shared" si="7"/>
        <v>69.198848238482384</v>
      </c>
      <c r="AA56" s="328">
        <f t="shared" si="7"/>
        <v>66.243224932249319</v>
      </c>
      <c r="AB56" s="328">
        <f t="shared" si="14"/>
        <v>86.221205962059614</v>
      </c>
      <c r="AC56" s="328">
        <f t="shared" si="14"/>
        <v>87.525406504065046</v>
      </c>
      <c r="AD56" s="328">
        <f t="shared" si="14"/>
        <v>86.543021680216796</v>
      </c>
      <c r="AE56" s="328">
        <f t="shared" ref="AE56:AE59" si="29">P56*100/$D56</f>
        <v>78.963414634146346</v>
      </c>
      <c r="AF56" s="328">
        <f t="shared" ref="AF56:AG59" si="30">Q56*100/$D56</f>
        <v>74.957655826558266</v>
      </c>
      <c r="AG56" s="329">
        <f t="shared" si="30"/>
        <v>75.211720867208669</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5" x14ac:dyDescent="0.35">
      <c r="B57" s="910"/>
      <c r="C57" s="1" t="s">
        <v>6</v>
      </c>
      <c r="D57" s="741">
        <v>40980</v>
      </c>
      <c r="E57" s="741">
        <v>37248</v>
      </c>
      <c r="F57" s="741">
        <v>36926</v>
      </c>
      <c r="G57" s="741">
        <v>37123</v>
      </c>
      <c r="H57" s="741">
        <v>38559</v>
      </c>
      <c r="I57" s="741">
        <v>37756</v>
      </c>
      <c r="J57" s="741">
        <v>38452</v>
      </c>
      <c r="K57" s="741">
        <v>38565</v>
      </c>
      <c r="L57" s="741">
        <v>38222</v>
      </c>
      <c r="M57" s="741">
        <v>40954</v>
      </c>
      <c r="N57" s="741">
        <v>41654</v>
      </c>
      <c r="O57" s="741">
        <v>41088</v>
      </c>
      <c r="P57" s="742">
        <v>37911</v>
      </c>
      <c r="Q57" s="742">
        <v>36208</v>
      </c>
      <c r="R57" s="742">
        <v>36316</v>
      </c>
      <c r="S57" s="143">
        <f>100</f>
        <v>100</v>
      </c>
      <c r="T57" s="328">
        <f t="shared" ref="T57:AA88" si="31">E57*100/$D57</f>
        <v>90.893118594436316</v>
      </c>
      <c r="U57" s="328">
        <f t="shared" si="31"/>
        <v>90.107369448511463</v>
      </c>
      <c r="V57" s="328">
        <f t="shared" si="31"/>
        <v>90.588091752074178</v>
      </c>
      <c r="W57" s="328">
        <f t="shared" si="31"/>
        <v>94.092240117130302</v>
      </c>
      <c r="X57" s="328">
        <f t="shared" si="31"/>
        <v>92.132747681796005</v>
      </c>
      <c r="Y57" s="328">
        <f t="shared" si="31"/>
        <v>93.831137140068321</v>
      </c>
      <c r="Z57" s="328">
        <f t="shared" si="31"/>
        <v>94.106881405563684</v>
      </c>
      <c r="AA57" s="328">
        <f t="shared" si="31"/>
        <v>93.26988775012201</v>
      </c>
      <c r="AB57" s="328">
        <f t="shared" si="14"/>
        <v>99.936554416788681</v>
      </c>
      <c r="AC57" s="328">
        <f t="shared" si="14"/>
        <v>101.6447047340166</v>
      </c>
      <c r="AD57" s="328">
        <f t="shared" si="14"/>
        <v>100.26354319180088</v>
      </c>
      <c r="AE57" s="328">
        <f t="shared" si="29"/>
        <v>92.510980966325036</v>
      </c>
      <c r="AF57" s="328">
        <f t="shared" si="30"/>
        <v>88.355295265983401</v>
      </c>
      <c r="AG57" s="329">
        <f t="shared" si="30"/>
        <v>88.618838457784278</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5" x14ac:dyDescent="0.35">
      <c r="B58" s="911"/>
      <c r="C58" s="8" t="s">
        <v>7</v>
      </c>
      <c r="D58">
        <v>29172</v>
      </c>
      <c r="E58">
        <v>26763</v>
      </c>
      <c r="F58">
        <v>26627</v>
      </c>
      <c r="G58">
        <v>26937</v>
      </c>
      <c r="H58">
        <v>28368</v>
      </c>
      <c r="I58">
        <v>29439</v>
      </c>
      <c r="J58">
        <v>31001</v>
      </c>
      <c r="K58">
        <v>30394</v>
      </c>
      <c r="L58">
        <v>30400</v>
      </c>
      <c r="M58">
        <v>30773</v>
      </c>
      <c r="N58">
        <v>31319</v>
      </c>
      <c r="O58">
        <v>30869</v>
      </c>
      <c r="P58">
        <v>28587</v>
      </c>
      <c r="Q58">
        <v>27357</v>
      </c>
      <c r="R58">
        <v>27435</v>
      </c>
      <c r="S58" s="143">
        <f>100</f>
        <v>100</v>
      </c>
      <c r="T58" s="328">
        <f t="shared" si="31"/>
        <v>91.742081447963798</v>
      </c>
      <c r="U58" s="328">
        <f t="shared" si="31"/>
        <v>91.275880981763336</v>
      </c>
      <c r="V58" s="328">
        <f t="shared" si="31"/>
        <v>92.338543809132048</v>
      </c>
      <c r="W58" s="328">
        <f t="shared" si="31"/>
        <v>97.243932538050188</v>
      </c>
      <c r="X58" s="328">
        <f t="shared" si="31"/>
        <v>100.91526120937885</v>
      </c>
      <c r="Y58" s="328">
        <f t="shared" si="31"/>
        <v>106.26971068147539</v>
      </c>
      <c r="Z58" s="328">
        <f t="shared" si="31"/>
        <v>104.18894830659536</v>
      </c>
      <c r="AA58" s="328">
        <f t="shared" si="31"/>
        <v>104.20951597422186</v>
      </c>
      <c r="AB58" s="328">
        <f t="shared" si="14"/>
        <v>105.48813931166872</v>
      </c>
      <c r="AC58" s="328">
        <f t="shared" si="14"/>
        <v>107.35979706567942</v>
      </c>
      <c r="AD58" s="328">
        <f t="shared" si="14"/>
        <v>105.81722199369258</v>
      </c>
      <c r="AE58" s="328">
        <f t="shared" si="29"/>
        <v>97.994652406417117</v>
      </c>
      <c r="AF58" s="328">
        <f t="shared" si="30"/>
        <v>93.778280542986423</v>
      </c>
      <c r="AG58" s="329">
        <f t="shared" si="30"/>
        <v>94.045660222130806</v>
      </c>
      <c r="AH58" s="772"/>
      <c r="AI58" s="773"/>
      <c r="AJ58" s="773"/>
      <c r="AK58" s="773"/>
      <c r="AL58" s="773"/>
      <c r="AM58" s="773"/>
      <c r="AN58" s="773"/>
      <c r="AO58" s="773"/>
      <c r="AP58" s="773"/>
      <c r="AQ58" s="773"/>
      <c r="AR58" s="773"/>
      <c r="AS58" s="773"/>
      <c r="AT58" s="773"/>
      <c r="AU58" s="773"/>
      <c r="AV58" s="774"/>
    </row>
    <row r="59" spans="2:48" ht="15" customHeight="1" x14ac:dyDescent="0.35">
      <c r="B59" s="910" t="s">
        <v>199</v>
      </c>
      <c r="C59" s="1" t="s">
        <v>2</v>
      </c>
      <c r="D59" s="741">
        <v>4945</v>
      </c>
      <c r="E59" s="741">
        <v>4924</v>
      </c>
      <c r="F59" s="741">
        <v>5503</v>
      </c>
      <c r="G59" s="742">
        <v>5547</v>
      </c>
      <c r="H59" s="742">
        <v>6234</v>
      </c>
      <c r="I59" s="742">
        <v>6194</v>
      </c>
      <c r="J59" s="742">
        <v>6805</v>
      </c>
      <c r="K59" s="741">
        <v>6209</v>
      </c>
      <c r="L59" s="741">
        <v>6122</v>
      </c>
      <c r="M59" s="741">
        <v>7199</v>
      </c>
      <c r="N59" s="741">
        <v>6595</v>
      </c>
      <c r="O59" s="741">
        <v>7196</v>
      </c>
      <c r="P59" s="742">
        <v>6499</v>
      </c>
      <c r="Q59" s="742">
        <v>5118</v>
      </c>
      <c r="R59" s="742">
        <v>5191</v>
      </c>
      <c r="S59" s="143">
        <f>100</f>
        <v>100</v>
      </c>
      <c r="T59" s="328">
        <f t="shared" si="31"/>
        <v>99.575328614762384</v>
      </c>
      <c r="U59" s="328">
        <f t="shared" si="31"/>
        <v>111.28412537917087</v>
      </c>
      <c r="V59" s="328">
        <f t="shared" si="31"/>
        <v>112.17391304347827</v>
      </c>
      <c r="W59" s="328">
        <f t="shared" si="31"/>
        <v>126.06673407482306</v>
      </c>
      <c r="X59" s="328">
        <f t="shared" si="31"/>
        <v>125.25783619817997</v>
      </c>
      <c r="Y59" s="328">
        <f t="shared" si="31"/>
        <v>137.61375126390294</v>
      </c>
      <c r="Z59" s="328">
        <f t="shared" si="31"/>
        <v>125.56117290192114</v>
      </c>
      <c r="AA59" s="328">
        <f t="shared" si="31"/>
        <v>123.80182002022245</v>
      </c>
      <c r="AB59" s="328">
        <f t="shared" si="14"/>
        <v>145.58139534883722</v>
      </c>
      <c r="AC59" s="328">
        <f t="shared" si="14"/>
        <v>133.36703741152681</v>
      </c>
      <c r="AD59" s="328">
        <f t="shared" si="14"/>
        <v>145.52072800808898</v>
      </c>
      <c r="AE59" s="328">
        <f t="shared" si="29"/>
        <v>131.42568250758342</v>
      </c>
      <c r="AF59" s="328">
        <f t="shared" si="30"/>
        <v>103.4984833164813</v>
      </c>
      <c r="AG59" s="329">
        <f t="shared" si="30"/>
        <v>104.9747219413549</v>
      </c>
      <c r="AH59" s="768">
        <v>1</v>
      </c>
      <c r="AI59" s="769">
        <v>1</v>
      </c>
      <c r="AJ59" s="769">
        <v>1</v>
      </c>
      <c r="AK59" s="769">
        <v>4</v>
      </c>
      <c r="AL59" s="769">
        <v>4</v>
      </c>
      <c r="AM59" s="769">
        <v>4</v>
      </c>
      <c r="AN59" s="769">
        <v>4</v>
      </c>
      <c r="AO59" s="769">
        <v>1</v>
      </c>
      <c r="AP59" s="769">
        <v>1</v>
      </c>
      <c r="AQ59" s="769">
        <v>1</v>
      </c>
      <c r="AR59" s="769">
        <v>1</v>
      </c>
      <c r="AS59" s="769">
        <v>1</v>
      </c>
      <c r="AT59" s="769">
        <v>4</v>
      </c>
      <c r="AU59" s="769">
        <v>6</v>
      </c>
      <c r="AV59" s="771">
        <v>7</v>
      </c>
    </row>
    <row r="60" spans="2:48" ht="14.5" x14ac:dyDescent="0.35">
      <c r="B60" s="910"/>
      <c r="C60" s="1" t="s">
        <v>3</v>
      </c>
      <c r="D60" s="741">
        <v>7976</v>
      </c>
      <c r="E60" s="741">
        <v>6808</v>
      </c>
      <c r="F60" s="742">
        <v>6468</v>
      </c>
      <c r="G60" s="741">
        <v>6546</v>
      </c>
      <c r="H60" s="741">
        <v>7061</v>
      </c>
      <c r="I60" s="741">
        <v>7761</v>
      </c>
      <c r="J60" s="741">
        <v>8265</v>
      </c>
      <c r="K60" s="741">
        <v>9454</v>
      </c>
      <c r="L60" s="741">
        <v>10241</v>
      </c>
      <c r="M60" s="741">
        <v>10700</v>
      </c>
      <c r="N60" s="741">
        <v>9805</v>
      </c>
      <c r="O60" s="741">
        <v>10297</v>
      </c>
      <c r="P60" s="742">
        <v>9640</v>
      </c>
      <c r="Q60" s="742">
        <v>8280</v>
      </c>
      <c r="R60" s="742">
        <v>8358</v>
      </c>
      <c r="S60" s="143">
        <f>100</f>
        <v>100</v>
      </c>
      <c r="T60" s="328">
        <f t="shared" si="31"/>
        <v>85.356068204613848</v>
      </c>
      <c r="U60" s="328">
        <f t="shared" si="31"/>
        <v>81.093279839518559</v>
      </c>
      <c r="V60" s="328">
        <f t="shared" si="31"/>
        <v>82.071213640922764</v>
      </c>
      <c r="W60" s="328">
        <f t="shared" si="31"/>
        <v>88.528084252758276</v>
      </c>
      <c r="X60" s="328">
        <f t="shared" si="31"/>
        <v>97.304413239719153</v>
      </c>
      <c r="Y60" s="328">
        <f t="shared" si="31"/>
        <v>103.623370110331</v>
      </c>
      <c r="Z60" s="328">
        <f t="shared" si="31"/>
        <v>118.53059177532597</v>
      </c>
      <c r="AA60" s="328">
        <f t="shared" si="31"/>
        <v>128.39769307923771</v>
      </c>
      <c r="AB60" s="328">
        <f t="shared" si="14"/>
        <v>134.15245737211634</v>
      </c>
      <c r="AC60" s="328">
        <f t="shared" si="14"/>
        <v>122.93129388164493</v>
      </c>
      <c r="AD60" s="328">
        <f t="shared" si="14"/>
        <v>129.09979939819459</v>
      </c>
      <c r="AE60" s="328">
        <f t="shared" ref="AE60:AE63" si="32">P60*100/$D60</f>
        <v>120.86258776328987</v>
      </c>
      <c r="AF60" s="328">
        <f t="shared" ref="AF60:AG63" si="33">Q60*100/$D60</f>
        <v>103.81143430290872</v>
      </c>
      <c r="AG60" s="329">
        <f t="shared" si="33"/>
        <v>104.78936810431294</v>
      </c>
      <c r="AH60" s="768">
        <v>1</v>
      </c>
      <c r="AI60" s="769">
        <v>1</v>
      </c>
      <c r="AJ60" s="769">
        <v>4</v>
      </c>
      <c r="AK60" s="769">
        <v>1</v>
      </c>
      <c r="AL60" s="769">
        <v>1</v>
      </c>
      <c r="AM60" s="769">
        <v>1</v>
      </c>
      <c r="AN60" s="769">
        <v>1</v>
      </c>
      <c r="AO60" s="769">
        <v>1</v>
      </c>
      <c r="AP60" s="769">
        <v>1</v>
      </c>
      <c r="AQ60" s="769">
        <v>1</v>
      </c>
      <c r="AR60" s="769">
        <v>1</v>
      </c>
      <c r="AS60" s="769">
        <v>1</v>
      </c>
      <c r="AT60" s="769">
        <v>4</v>
      </c>
      <c r="AU60" s="769">
        <v>6</v>
      </c>
      <c r="AV60" s="771">
        <v>7</v>
      </c>
    </row>
    <row r="61" spans="2:48" ht="14.5" x14ac:dyDescent="0.35">
      <c r="B61" s="910"/>
      <c r="C61" s="1" t="s">
        <v>4</v>
      </c>
      <c r="D61" s="741">
        <v>6117</v>
      </c>
      <c r="E61" s="741">
        <v>4536</v>
      </c>
      <c r="F61" s="741">
        <v>4817</v>
      </c>
      <c r="G61" s="741">
        <v>5218</v>
      </c>
      <c r="H61" s="741">
        <v>4868</v>
      </c>
      <c r="I61" s="741">
        <v>4441</v>
      </c>
      <c r="J61" s="741">
        <v>4902</v>
      </c>
      <c r="K61" s="741">
        <v>5557</v>
      </c>
      <c r="L61" s="741">
        <v>6044</v>
      </c>
      <c r="M61" s="741">
        <v>5523</v>
      </c>
      <c r="N61" s="741">
        <v>5599</v>
      </c>
      <c r="O61" s="741">
        <v>5654</v>
      </c>
      <c r="P61" s="742">
        <v>5266</v>
      </c>
      <c r="Q61" s="742">
        <v>4467</v>
      </c>
      <c r="R61" s="742">
        <v>4513</v>
      </c>
      <c r="S61" s="143">
        <f>100</f>
        <v>100</v>
      </c>
      <c r="T61" s="328">
        <f t="shared" si="31"/>
        <v>74.153997057381062</v>
      </c>
      <c r="U61" s="328">
        <f t="shared" si="31"/>
        <v>78.747752166094486</v>
      </c>
      <c r="V61" s="328">
        <f t="shared" si="31"/>
        <v>85.303253228706879</v>
      </c>
      <c r="W61" s="328">
        <f t="shared" si="31"/>
        <v>79.581494196501552</v>
      </c>
      <c r="X61" s="328">
        <f t="shared" si="31"/>
        <v>72.600948177211052</v>
      </c>
      <c r="Y61" s="328">
        <f t="shared" si="31"/>
        <v>80.13732221677293</v>
      </c>
      <c r="Z61" s="328">
        <f t="shared" si="31"/>
        <v>90.845185548471477</v>
      </c>
      <c r="AA61" s="328">
        <f t="shared" si="31"/>
        <v>98.806604544711462</v>
      </c>
      <c r="AB61" s="328">
        <f t="shared" si="14"/>
        <v>90.2893575282001</v>
      </c>
      <c r="AC61" s="328">
        <f t="shared" si="14"/>
        <v>91.531796632336111</v>
      </c>
      <c r="AD61" s="328">
        <f t="shared" si="14"/>
        <v>92.430930194539812</v>
      </c>
      <c r="AE61" s="328">
        <f t="shared" si="32"/>
        <v>86.087951610266472</v>
      </c>
      <c r="AF61" s="328">
        <f t="shared" si="33"/>
        <v>73.025993133889159</v>
      </c>
      <c r="AG61" s="329">
        <f t="shared" si="33"/>
        <v>73.777995749550428</v>
      </c>
      <c r="AH61" s="768">
        <v>1</v>
      </c>
      <c r="AI61" s="769">
        <v>1</v>
      </c>
      <c r="AJ61" s="769">
        <v>1</v>
      </c>
      <c r="AK61" s="769">
        <v>1</v>
      </c>
      <c r="AL61" s="769">
        <v>1</v>
      </c>
      <c r="AM61" s="769">
        <v>1</v>
      </c>
      <c r="AN61" s="769">
        <v>1</v>
      </c>
      <c r="AO61" s="769">
        <v>1</v>
      </c>
      <c r="AP61" s="769">
        <v>1</v>
      </c>
      <c r="AQ61" s="769">
        <v>1</v>
      </c>
      <c r="AR61" s="769">
        <v>1</v>
      </c>
      <c r="AS61" s="769">
        <v>1</v>
      </c>
      <c r="AT61" s="769">
        <v>4</v>
      </c>
      <c r="AU61" s="769">
        <v>6</v>
      </c>
      <c r="AV61" s="771">
        <v>7</v>
      </c>
    </row>
    <row r="62" spans="2:48" ht="14.5" x14ac:dyDescent="0.35">
      <c r="B62" s="910"/>
      <c r="C62" s="1" t="s">
        <v>5</v>
      </c>
      <c r="D62" s="741">
        <v>2307</v>
      </c>
      <c r="E62" s="741">
        <v>1783</v>
      </c>
      <c r="F62" s="742">
        <v>1214</v>
      </c>
      <c r="G62" s="741">
        <v>1693</v>
      </c>
      <c r="H62" s="741">
        <v>1855</v>
      </c>
      <c r="I62" s="741">
        <v>2410</v>
      </c>
      <c r="J62" s="741">
        <v>2609</v>
      </c>
      <c r="K62" s="741">
        <v>2681</v>
      </c>
      <c r="L62" s="741">
        <v>2398</v>
      </c>
      <c r="M62" s="741">
        <v>2895</v>
      </c>
      <c r="N62" s="741">
        <v>3000</v>
      </c>
      <c r="O62" s="741">
        <v>3343</v>
      </c>
      <c r="P62" s="742">
        <v>3039</v>
      </c>
      <c r="Q62" s="742">
        <v>2435</v>
      </c>
      <c r="R62" s="742">
        <v>2468</v>
      </c>
      <c r="S62" s="143">
        <f>100</f>
        <v>100</v>
      </c>
      <c r="T62" s="328">
        <f t="shared" si="31"/>
        <v>77.286519289120065</v>
      </c>
      <c r="U62" s="328">
        <f t="shared" si="31"/>
        <v>52.622453402687476</v>
      </c>
      <c r="V62" s="328">
        <f t="shared" si="31"/>
        <v>73.385348938014744</v>
      </c>
      <c r="W62" s="328">
        <f t="shared" si="31"/>
        <v>80.407455570004331</v>
      </c>
      <c r="X62" s="328">
        <f t="shared" si="31"/>
        <v>104.46467273515388</v>
      </c>
      <c r="Y62" s="328">
        <f t="shared" si="31"/>
        <v>113.09059384482012</v>
      </c>
      <c r="Z62" s="328">
        <f t="shared" si="31"/>
        <v>116.21153012570437</v>
      </c>
      <c r="AA62" s="328">
        <f t="shared" si="31"/>
        <v>103.94451668833983</v>
      </c>
      <c r="AB62" s="328">
        <f t="shared" si="14"/>
        <v>125.48764629388816</v>
      </c>
      <c r="AC62" s="328">
        <f t="shared" si="14"/>
        <v>130.03901170351105</v>
      </c>
      <c r="AD62" s="328">
        <f t="shared" si="14"/>
        <v>144.9068053749458</v>
      </c>
      <c r="AE62" s="328">
        <f t="shared" si="32"/>
        <v>131.72951885565669</v>
      </c>
      <c r="AF62" s="328">
        <f t="shared" si="33"/>
        <v>105.54833116601647</v>
      </c>
      <c r="AG62" s="329">
        <f t="shared" si="33"/>
        <v>106.97876029475509</v>
      </c>
      <c r="AH62" s="768">
        <v>1</v>
      </c>
      <c r="AI62" s="769">
        <v>1</v>
      </c>
      <c r="AJ62" s="769">
        <v>4</v>
      </c>
      <c r="AK62" s="769">
        <v>1</v>
      </c>
      <c r="AL62" s="769">
        <v>1</v>
      </c>
      <c r="AM62" s="769">
        <v>1</v>
      </c>
      <c r="AN62" s="769">
        <v>1</v>
      </c>
      <c r="AO62" s="769">
        <v>1</v>
      </c>
      <c r="AP62" s="769">
        <v>1</v>
      </c>
      <c r="AQ62" s="769">
        <v>1</v>
      </c>
      <c r="AR62" s="769">
        <v>1</v>
      </c>
      <c r="AS62" s="769">
        <v>1</v>
      </c>
      <c r="AT62" s="769">
        <v>4</v>
      </c>
      <c r="AU62" s="769">
        <v>6</v>
      </c>
      <c r="AV62" s="771">
        <v>7</v>
      </c>
    </row>
    <row r="63" spans="2:48" ht="14.5" x14ac:dyDescent="0.35">
      <c r="B63" s="910"/>
      <c r="C63" s="1" t="s">
        <v>6</v>
      </c>
      <c r="D63" s="741">
        <v>21345</v>
      </c>
      <c r="E63" s="741">
        <v>18051</v>
      </c>
      <c r="F63" s="741">
        <v>18002</v>
      </c>
      <c r="G63" s="741">
        <v>19004</v>
      </c>
      <c r="H63" s="741">
        <v>20018</v>
      </c>
      <c r="I63" s="741">
        <v>20806</v>
      </c>
      <c r="J63" s="741">
        <v>22581</v>
      </c>
      <c r="K63" s="741">
        <v>23901</v>
      </c>
      <c r="L63" s="741">
        <v>24805</v>
      </c>
      <c r="M63" s="741">
        <v>26317</v>
      </c>
      <c r="N63" s="741">
        <v>24999</v>
      </c>
      <c r="O63" s="741">
        <v>26490</v>
      </c>
      <c r="P63" s="742">
        <v>24444</v>
      </c>
      <c r="Q63" s="742">
        <v>20300</v>
      </c>
      <c r="R63" s="742">
        <v>20530</v>
      </c>
      <c r="S63" s="143">
        <f>100</f>
        <v>100</v>
      </c>
      <c r="T63" s="328">
        <f t="shared" si="31"/>
        <v>84.567814476458182</v>
      </c>
      <c r="U63" s="328">
        <f t="shared" si="31"/>
        <v>84.338252518154135</v>
      </c>
      <c r="V63" s="328">
        <f t="shared" si="31"/>
        <v>89.032560318575776</v>
      </c>
      <c r="W63" s="328">
        <f t="shared" si="31"/>
        <v>93.78308737409229</v>
      </c>
      <c r="X63" s="328">
        <f t="shared" si="31"/>
        <v>97.47481845865542</v>
      </c>
      <c r="Y63" s="328">
        <f t="shared" si="31"/>
        <v>105.79058327477161</v>
      </c>
      <c r="Z63" s="328">
        <f t="shared" si="31"/>
        <v>111.97470133520731</v>
      </c>
      <c r="AA63" s="328">
        <f t="shared" si="31"/>
        <v>116.20988521902085</v>
      </c>
      <c r="AB63" s="328">
        <f t="shared" si="14"/>
        <v>123.29351136097446</v>
      </c>
      <c r="AC63" s="328">
        <f t="shared" si="14"/>
        <v>117.11876317638792</v>
      </c>
      <c r="AD63" s="328">
        <f t="shared" si="14"/>
        <v>124.10400562192551</v>
      </c>
      <c r="AE63" s="328">
        <f t="shared" si="32"/>
        <v>114.51862262825017</v>
      </c>
      <c r="AF63" s="328">
        <f t="shared" si="33"/>
        <v>95.104239868821736</v>
      </c>
      <c r="AG63" s="329">
        <f t="shared" si="33"/>
        <v>96.181775591473411</v>
      </c>
      <c r="AH63" s="768">
        <v>1</v>
      </c>
      <c r="AI63" s="769">
        <v>1</v>
      </c>
      <c r="AJ63" s="769">
        <v>1</v>
      </c>
      <c r="AK63" s="769">
        <v>1</v>
      </c>
      <c r="AL63" s="769">
        <v>1</v>
      </c>
      <c r="AM63" s="769">
        <v>1</v>
      </c>
      <c r="AN63" s="769">
        <v>1</v>
      </c>
      <c r="AO63" s="769">
        <v>1</v>
      </c>
      <c r="AP63" s="769">
        <v>1</v>
      </c>
      <c r="AQ63" s="769">
        <v>1</v>
      </c>
      <c r="AR63" s="769">
        <v>1</v>
      </c>
      <c r="AS63" s="769">
        <v>1</v>
      </c>
      <c r="AT63" s="769">
        <v>4</v>
      </c>
      <c r="AU63" s="769">
        <v>6</v>
      </c>
      <c r="AV63" s="771">
        <v>7</v>
      </c>
    </row>
    <row r="64" spans="2:48" ht="14.5" x14ac:dyDescent="0.35">
      <c r="B64" s="910"/>
      <c r="C64" s="1" t="s">
        <v>7</v>
      </c>
      <c r="D64">
        <v>19038</v>
      </c>
      <c r="E64">
        <v>16268</v>
      </c>
      <c r="F64">
        <v>16788</v>
      </c>
      <c r="G64">
        <v>17311</v>
      </c>
      <c r="H64">
        <v>18163</v>
      </c>
      <c r="I64">
        <v>18396</v>
      </c>
      <c r="J64">
        <v>19972</v>
      </c>
      <c r="K64">
        <v>21220</v>
      </c>
      <c r="L64">
        <v>22407</v>
      </c>
      <c r="M64">
        <v>23422</v>
      </c>
      <c r="N64">
        <v>21999</v>
      </c>
      <c r="O64">
        <v>23147</v>
      </c>
      <c r="P64">
        <v>21405</v>
      </c>
      <c r="Q64">
        <v>17865</v>
      </c>
      <c r="R64">
        <v>18062</v>
      </c>
      <c r="S64" s="143">
        <f>100</f>
        <v>100</v>
      </c>
      <c r="T64" s="328">
        <f t="shared" si="31"/>
        <v>85.450152326925092</v>
      </c>
      <c r="U64" s="328">
        <f t="shared" si="31"/>
        <v>88.181531673495115</v>
      </c>
      <c r="V64" s="328">
        <f t="shared" si="31"/>
        <v>90.928668977833809</v>
      </c>
      <c r="W64" s="328">
        <f t="shared" si="31"/>
        <v>95.403928984136982</v>
      </c>
      <c r="X64" s="328">
        <f t="shared" si="31"/>
        <v>96.627797037503939</v>
      </c>
      <c r="Y64" s="328">
        <f t="shared" si="31"/>
        <v>104.90597751864692</v>
      </c>
      <c r="Z64" s="328">
        <f t="shared" si="31"/>
        <v>111.46128795041496</v>
      </c>
      <c r="AA64" s="328">
        <f t="shared" si="31"/>
        <v>117.69618657421998</v>
      </c>
      <c r="AB64" s="328">
        <f t="shared" si="14"/>
        <v>123.02762895262107</v>
      </c>
      <c r="AC64" s="328">
        <f t="shared" si="14"/>
        <v>115.55310431768042</v>
      </c>
      <c r="AD64" s="328">
        <f t="shared" si="14"/>
        <v>121.5831494904927</v>
      </c>
      <c r="AE64" s="328">
        <f t="shared" ref="AE64:AE67" si="34">P64*100/$D64</f>
        <v>112.43302867948314</v>
      </c>
      <c r="AF64" s="328">
        <f t="shared" ref="AF64:AG67" si="35">Q64*100/$D64</f>
        <v>93.838638512448782</v>
      </c>
      <c r="AG64" s="329">
        <f t="shared" si="35"/>
        <v>94.873411072591665</v>
      </c>
      <c r="AH64" s="772"/>
      <c r="AI64" s="773"/>
      <c r="AJ64" s="773"/>
      <c r="AK64" s="773"/>
      <c r="AL64" s="773"/>
      <c r="AM64" s="773"/>
      <c r="AN64" s="773"/>
      <c r="AO64" s="773"/>
      <c r="AP64" s="773"/>
      <c r="AQ64" s="773"/>
      <c r="AR64" s="773"/>
      <c r="AS64" s="773"/>
      <c r="AT64" s="773"/>
      <c r="AU64" s="773"/>
      <c r="AV64" s="774"/>
    </row>
    <row r="65" spans="2:48" ht="15" customHeight="1" x14ac:dyDescent="0.35">
      <c r="B65" s="912" t="s">
        <v>15</v>
      </c>
      <c r="C65" s="7" t="s">
        <v>2</v>
      </c>
      <c r="D65" s="741">
        <v>4119</v>
      </c>
      <c r="E65" s="741">
        <v>4405</v>
      </c>
      <c r="F65" s="741">
        <v>4754</v>
      </c>
      <c r="G65" s="742">
        <v>5383</v>
      </c>
      <c r="H65" s="741">
        <v>6145</v>
      </c>
      <c r="I65" s="742">
        <v>6373</v>
      </c>
      <c r="J65" s="742">
        <v>6965</v>
      </c>
      <c r="K65" s="741">
        <v>7173</v>
      </c>
      <c r="L65" s="742">
        <v>7325</v>
      </c>
      <c r="M65" s="741">
        <v>8664</v>
      </c>
      <c r="N65" s="742">
        <v>9078</v>
      </c>
      <c r="O65" s="741">
        <v>9607</v>
      </c>
      <c r="P65" s="742">
        <v>9167</v>
      </c>
      <c r="Q65" s="742">
        <v>9827</v>
      </c>
      <c r="R65" s="742">
        <v>10512</v>
      </c>
      <c r="S65" s="143">
        <f>100</f>
        <v>100</v>
      </c>
      <c r="T65" s="328">
        <f t="shared" si="31"/>
        <v>106.94343287205632</v>
      </c>
      <c r="U65" s="328">
        <f t="shared" si="31"/>
        <v>115.41636319495024</v>
      </c>
      <c r="V65" s="328">
        <f t="shared" si="31"/>
        <v>130.68705996601116</v>
      </c>
      <c r="W65" s="328">
        <f t="shared" si="31"/>
        <v>149.18669579995145</v>
      </c>
      <c r="X65" s="328">
        <f t="shared" si="31"/>
        <v>154.7220199077446</v>
      </c>
      <c r="Y65" s="328">
        <f t="shared" si="31"/>
        <v>169.09444039815489</v>
      </c>
      <c r="Z65" s="328">
        <f t="shared" si="31"/>
        <v>174.14420975965041</v>
      </c>
      <c r="AA65" s="328">
        <f t="shared" si="31"/>
        <v>177.8344258315125</v>
      </c>
      <c r="AB65" s="328">
        <f t="shared" si="14"/>
        <v>210.34231609613985</v>
      </c>
      <c r="AC65" s="328">
        <f t="shared" si="14"/>
        <v>220.39329934450109</v>
      </c>
      <c r="AD65" s="328">
        <f t="shared" si="14"/>
        <v>233.23622238407381</v>
      </c>
      <c r="AE65" s="328">
        <f t="shared" si="34"/>
        <v>222.55401796552562</v>
      </c>
      <c r="AF65" s="328">
        <f t="shared" si="35"/>
        <v>238.5773245933479</v>
      </c>
      <c r="AG65" s="329">
        <f t="shared" si="35"/>
        <v>255.20757465404225</v>
      </c>
      <c r="AH65" s="768">
        <v>1</v>
      </c>
      <c r="AI65" s="769">
        <v>1</v>
      </c>
      <c r="AJ65" s="769">
        <v>1</v>
      </c>
      <c r="AK65" s="769">
        <v>4</v>
      </c>
      <c r="AL65" s="769">
        <v>1</v>
      </c>
      <c r="AM65" s="769">
        <v>4</v>
      </c>
      <c r="AN65" s="769">
        <v>4</v>
      </c>
      <c r="AO65" s="769">
        <v>1</v>
      </c>
      <c r="AP65" s="769">
        <v>4</v>
      </c>
      <c r="AQ65" s="769">
        <v>1</v>
      </c>
      <c r="AR65" s="769">
        <v>4</v>
      </c>
      <c r="AS65" s="769">
        <v>1</v>
      </c>
      <c r="AT65" s="769">
        <v>4</v>
      </c>
      <c r="AU65" s="769">
        <v>6</v>
      </c>
      <c r="AV65" s="771">
        <v>7</v>
      </c>
    </row>
    <row r="66" spans="2:48" ht="14.5" x14ac:dyDescent="0.35">
      <c r="B66" s="910"/>
      <c r="C66" s="1" t="s">
        <v>3</v>
      </c>
      <c r="D66" s="741">
        <v>3868</v>
      </c>
      <c r="E66" s="741">
        <v>3603</v>
      </c>
      <c r="F66" s="741">
        <v>3322</v>
      </c>
      <c r="G66" s="741">
        <v>3580</v>
      </c>
      <c r="H66" s="741">
        <v>3544</v>
      </c>
      <c r="I66" s="741">
        <v>3920</v>
      </c>
      <c r="J66" s="741">
        <v>3849</v>
      </c>
      <c r="K66" s="741">
        <v>4170</v>
      </c>
      <c r="L66" s="741">
        <v>4516</v>
      </c>
      <c r="M66" s="741">
        <v>4693</v>
      </c>
      <c r="N66" s="741">
        <v>4642</v>
      </c>
      <c r="O66" s="741">
        <v>4945</v>
      </c>
      <c r="P66" s="742">
        <v>4801</v>
      </c>
      <c r="Q66" s="742">
        <v>5021</v>
      </c>
      <c r="R66" s="742">
        <v>5243</v>
      </c>
      <c r="S66" s="143">
        <f>100</f>
        <v>100</v>
      </c>
      <c r="T66" s="328">
        <f t="shared" si="31"/>
        <v>93.148914167528432</v>
      </c>
      <c r="U66" s="328">
        <f t="shared" si="31"/>
        <v>85.88417786970011</v>
      </c>
      <c r="V66" s="328">
        <f t="shared" si="31"/>
        <v>92.554291623578081</v>
      </c>
      <c r="W66" s="328">
        <f t="shared" si="31"/>
        <v>91.623578076525334</v>
      </c>
      <c r="X66" s="328">
        <f t="shared" si="31"/>
        <v>101.34436401240951</v>
      </c>
      <c r="Y66" s="328">
        <f t="shared" si="31"/>
        <v>99.508790072388834</v>
      </c>
      <c r="Z66" s="328">
        <f t="shared" si="31"/>
        <v>107.8076525336091</v>
      </c>
      <c r="AA66" s="328">
        <f t="shared" si="31"/>
        <v>116.75284384694933</v>
      </c>
      <c r="AB66" s="328">
        <f t="shared" si="14"/>
        <v>121.32885211995864</v>
      </c>
      <c r="AC66" s="328">
        <f t="shared" si="14"/>
        <v>120.01034126163393</v>
      </c>
      <c r="AD66" s="328">
        <f t="shared" si="14"/>
        <v>127.84384694932781</v>
      </c>
      <c r="AE66" s="328">
        <f t="shared" si="34"/>
        <v>124.12099276111685</v>
      </c>
      <c r="AF66" s="328">
        <f t="shared" si="35"/>
        <v>129.80868665977249</v>
      </c>
      <c r="AG66" s="329">
        <f t="shared" si="35"/>
        <v>135.54808686659771</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5" x14ac:dyDescent="0.35">
      <c r="B67" s="910"/>
      <c r="C67" s="1" t="s">
        <v>4</v>
      </c>
      <c r="D67" s="741">
        <v>4520</v>
      </c>
      <c r="E67" s="741">
        <v>4197</v>
      </c>
      <c r="F67" s="741">
        <v>5025</v>
      </c>
      <c r="G67" s="741">
        <v>4776</v>
      </c>
      <c r="H67" s="741">
        <v>4522</v>
      </c>
      <c r="I67" s="741">
        <v>4097</v>
      </c>
      <c r="J67" s="741">
        <v>4199</v>
      </c>
      <c r="K67" s="741">
        <v>4316</v>
      </c>
      <c r="L67" s="741">
        <v>4593</v>
      </c>
      <c r="M67" s="741">
        <v>5054</v>
      </c>
      <c r="N67" s="741">
        <v>6695</v>
      </c>
      <c r="O67" s="741">
        <v>6876</v>
      </c>
      <c r="P67" s="742">
        <v>6659</v>
      </c>
      <c r="Q67" s="742">
        <v>6989</v>
      </c>
      <c r="R67" s="742">
        <v>7325</v>
      </c>
      <c r="S67" s="143">
        <f>100</f>
        <v>100</v>
      </c>
      <c r="T67" s="328">
        <f t="shared" si="31"/>
        <v>92.853982300884951</v>
      </c>
      <c r="U67" s="328">
        <f t="shared" si="31"/>
        <v>111.17256637168141</v>
      </c>
      <c r="V67" s="328">
        <f t="shared" si="31"/>
        <v>105.66371681415929</v>
      </c>
      <c r="W67" s="328">
        <f t="shared" si="31"/>
        <v>100.04424778761062</v>
      </c>
      <c r="X67" s="328">
        <f t="shared" si="31"/>
        <v>90.641592920353986</v>
      </c>
      <c r="Y67" s="328">
        <f t="shared" si="31"/>
        <v>92.898230088495581</v>
      </c>
      <c r="Z67" s="328">
        <f t="shared" si="31"/>
        <v>95.486725663716811</v>
      </c>
      <c r="AA67" s="328">
        <f t="shared" si="31"/>
        <v>101.61504424778761</v>
      </c>
      <c r="AB67" s="328">
        <f t="shared" si="14"/>
        <v>111.8141592920354</v>
      </c>
      <c r="AC67" s="328">
        <f t="shared" si="14"/>
        <v>148.11946902654867</v>
      </c>
      <c r="AD67" s="328">
        <f t="shared" si="14"/>
        <v>152.12389380530973</v>
      </c>
      <c r="AE67" s="328">
        <f t="shared" si="34"/>
        <v>147.32300884955751</v>
      </c>
      <c r="AF67" s="328">
        <f t="shared" si="35"/>
        <v>154.62389380530973</v>
      </c>
      <c r="AG67" s="329">
        <f t="shared" si="35"/>
        <v>162.05752212389382</v>
      </c>
      <c r="AH67" s="768">
        <v>1</v>
      </c>
      <c r="AI67" s="769">
        <v>1</v>
      </c>
      <c r="AJ67" s="769">
        <v>1</v>
      </c>
      <c r="AK67" s="769">
        <v>1</v>
      </c>
      <c r="AL67" s="769">
        <v>1</v>
      </c>
      <c r="AM67" s="769">
        <v>1</v>
      </c>
      <c r="AN67" s="769">
        <v>1</v>
      </c>
      <c r="AO67" s="769">
        <v>1</v>
      </c>
      <c r="AP67" s="769">
        <v>1</v>
      </c>
      <c r="AQ67" s="769">
        <v>1</v>
      </c>
      <c r="AR67" s="769">
        <v>1</v>
      </c>
      <c r="AS67" s="769">
        <v>1</v>
      </c>
      <c r="AT67" s="769">
        <v>4</v>
      </c>
      <c r="AU67" s="769">
        <v>6</v>
      </c>
      <c r="AV67" s="771">
        <v>7</v>
      </c>
    </row>
    <row r="68" spans="2:48" ht="14.5" x14ac:dyDescent="0.35">
      <c r="B68" s="910"/>
      <c r="C68" s="1" t="s">
        <v>5</v>
      </c>
      <c r="D68" s="741">
        <v>3872</v>
      </c>
      <c r="E68" s="741">
        <v>4118</v>
      </c>
      <c r="F68" s="741">
        <v>3457</v>
      </c>
      <c r="G68" s="741">
        <v>4059</v>
      </c>
      <c r="H68" s="741">
        <v>4813</v>
      </c>
      <c r="I68" s="741">
        <v>5535</v>
      </c>
      <c r="J68" s="741">
        <v>5411</v>
      </c>
      <c r="K68" s="741">
        <v>5473</v>
      </c>
      <c r="L68" s="741">
        <v>5476</v>
      </c>
      <c r="M68" s="741">
        <v>6053</v>
      </c>
      <c r="N68" s="741">
        <v>5824</v>
      </c>
      <c r="O68" s="741">
        <v>7601</v>
      </c>
      <c r="P68" s="742">
        <v>7276</v>
      </c>
      <c r="Q68" s="742">
        <v>7763</v>
      </c>
      <c r="R68" s="742">
        <v>8265</v>
      </c>
      <c r="S68" s="143">
        <f>100</f>
        <v>100</v>
      </c>
      <c r="T68" s="328">
        <f t="shared" si="31"/>
        <v>106.35330578512396</v>
      </c>
      <c r="U68" s="328">
        <f t="shared" si="31"/>
        <v>89.28202479338843</v>
      </c>
      <c r="V68" s="328">
        <f t="shared" si="31"/>
        <v>104.82954545454545</v>
      </c>
      <c r="W68" s="328">
        <f t="shared" si="31"/>
        <v>124.30268595041322</v>
      </c>
      <c r="X68" s="328">
        <f t="shared" si="31"/>
        <v>142.94938016528926</v>
      </c>
      <c r="Y68" s="328">
        <f t="shared" si="31"/>
        <v>139.74690082644628</v>
      </c>
      <c r="Z68" s="328">
        <f t="shared" si="31"/>
        <v>141.34814049586777</v>
      </c>
      <c r="AA68" s="328">
        <f t="shared" si="31"/>
        <v>141.42561983471074</v>
      </c>
      <c r="AB68" s="328">
        <f t="shared" si="14"/>
        <v>156.32747933884298</v>
      </c>
      <c r="AC68" s="328">
        <f t="shared" si="14"/>
        <v>150.41322314049586</v>
      </c>
      <c r="AD68" s="328">
        <f t="shared" si="14"/>
        <v>196.30681818181819</v>
      </c>
      <c r="AE68" s="328">
        <f t="shared" ref="AE68:AE71" si="36">P68*100/$D68</f>
        <v>187.91322314049586</v>
      </c>
      <c r="AF68" s="328">
        <f t="shared" ref="AF68:AG71" si="37">Q68*100/$D68</f>
        <v>200.49070247933884</v>
      </c>
      <c r="AG68" s="329">
        <f t="shared" si="37"/>
        <v>213.4555785123967</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5" x14ac:dyDescent="0.35">
      <c r="B69" s="910"/>
      <c r="C69" s="1" t="s">
        <v>6</v>
      </c>
      <c r="D69" s="741">
        <v>16379</v>
      </c>
      <c r="E69" s="741">
        <v>16323</v>
      </c>
      <c r="F69" s="741">
        <v>16558</v>
      </c>
      <c r="G69" s="741">
        <v>17798</v>
      </c>
      <c r="H69" s="741">
        <v>19024</v>
      </c>
      <c r="I69" s="741">
        <v>19925</v>
      </c>
      <c r="J69" s="741">
        <v>20424</v>
      </c>
      <c r="K69" s="741">
        <v>21132</v>
      </c>
      <c r="L69" s="741">
        <v>21910</v>
      </c>
      <c r="M69" s="741">
        <v>24464</v>
      </c>
      <c r="N69" s="741">
        <v>26239</v>
      </c>
      <c r="O69" s="741">
        <v>29029</v>
      </c>
      <c r="P69" s="742">
        <v>27903</v>
      </c>
      <c r="Q69" s="742">
        <v>29600</v>
      </c>
      <c r="R69" s="742">
        <v>31345</v>
      </c>
      <c r="S69" s="143">
        <f>100</f>
        <v>100</v>
      </c>
      <c r="T69" s="328">
        <f t="shared" si="31"/>
        <v>99.658098785029608</v>
      </c>
      <c r="U69" s="328">
        <f t="shared" si="31"/>
        <v>101.0928628121375</v>
      </c>
      <c r="V69" s="328">
        <f t="shared" si="31"/>
        <v>108.6635325721961</v>
      </c>
      <c r="W69" s="328">
        <f t="shared" si="31"/>
        <v>116.14872702851211</v>
      </c>
      <c r="X69" s="328">
        <f t="shared" si="31"/>
        <v>121.64967336223212</v>
      </c>
      <c r="Y69" s="328">
        <f t="shared" si="31"/>
        <v>124.69625740277185</v>
      </c>
      <c r="Z69" s="328">
        <f t="shared" si="31"/>
        <v>129.01886562061176</v>
      </c>
      <c r="AA69" s="328">
        <f t="shared" si="31"/>
        <v>133.76885035716467</v>
      </c>
      <c r="AB69" s="328">
        <f t="shared" si="14"/>
        <v>149.3619879113499</v>
      </c>
      <c r="AC69" s="328">
        <f t="shared" si="14"/>
        <v>160.19903535014348</v>
      </c>
      <c r="AD69" s="328">
        <f t="shared" si="14"/>
        <v>177.23304231027535</v>
      </c>
      <c r="AE69" s="328">
        <f t="shared" si="36"/>
        <v>170.35838573783502</v>
      </c>
      <c r="AF69" s="328">
        <f t="shared" si="37"/>
        <v>180.71921362720556</v>
      </c>
      <c r="AG69" s="329">
        <f t="shared" si="37"/>
        <v>191.37309970083643</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5" x14ac:dyDescent="0.35">
      <c r="B70" s="911"/>
      <c r="C70" s="8" t="s">
        <v>7</v>
      </c>
      <c r="D70">
        <v>12507</v>
      </c>
      <c r="E70">
        <v>12205</v>
      </c>
      <c r="F70">
        <v>13101</v>
      </c>
      <c r="G70">
        <v>13739</v>
      </c>
      <c r="H70">
        <v>14211</v>
      </c>
      <c r="I70">
        <v>14390</v>
      </c>
      <c r="J70">
        <v>15013</v>
      </c>
      <c r="K70">
        <v>15659</v>
      </c>
      <c r="L70">
        <v>16434</v>
      </c>
      <c r="M70">
        <v>18411</v>
      </c>
      <c r="N70">
        <v>20415</v>
      </c>
      <c r="O70">
        <v>21428</v>
      </c>
      <c r="P70">
        <v>20627</v>
      </c>
      <c r="Q70">
        <v>21837</v>
      </c>
      <c r="R70">
        <v>23080</v>
      </c>
      <c r="S70" s="143">
        <f>100</f>
        <v>100</v>
      </c>
      <c r="T70" s="328">
        <f t="shared" si="31"/>
        <v>97.585352202766444</v>
      </c>
      <c r="U70" s="328">
        <f t="shared" si="31"/>
        <v>104.74934036939314</v>
      </c>
      <c r="V70" s="328">
        <f t="shared" si="31"/>
        <v>109.8504837291117</v>
      </c>
      <c r="W70" s="328">
        <f t="shared" si="31"/>
        <v>113.62437035260254</v>
      </c>
      <c r="X70" s="328">
        <f t="shared" si="31"/>
        <v>115.0555688814264</v>
      </c>
      <c r="Y70" s="328">
        <f t="shared" si="31"/>
        <v>120.03677940353403</v>
      </c>
      <c r="Z70" s="328">
        <f t="shared" si="31"/>
        <v>125.20188694331175</v>
      </c>
      <c r="AA70" s="328">
        <f t="shared" si="31"/>
        <v>131.39841688654354</v>
      </c>
      <c r="AB70" s="328">
        <f t="shared" si="14"/>
        <v>147.20556488366515</v>
      </c>
      <c r="AC70" s="328">
        <f t="shared" si="14"/>
        <v>163.22859198848644</v>
      </c>
      <c r="AD70" s="328">
        <f t="shared" si="14"/>
        <v>171.32805628847845</v>
      </c>
      <c r="AE70" s="328">
        <f t="shared" si="36"/>
        <v>164.92364276005438</v>
      </c>
      <c r="AF70" s="328">
        <f t="shared" si="37"/>
        <v>174.59822499400335</v>
      </c>
      <c r="AG70" s="329">
        <f t="shared" si="37"/>
        <v>184.53665947069641</v>
      </c>
      <c r="AH70" s="772"/>
      <c r="AI70" s="773"/>
      <c r="AJ70" s="773"/>
      <c r="AK70" s="773"/>
      <c r="AL70" s="773"/>
      <c r="AM70" s="773"/>
      <c r="AN70" s="773"/>
      <c r="AO70" s="773"/>
      <c r="AP70" s="773"/>
      <c r="AQ70" s="773"/>
      <c r="AR70" s="773"/>
      <c r="AS70" s="773"/>
      <c r="AT70" s="773"/>
      <c r="AU70" s="773"/>
      <c r="AV70" s="774"/>
    </row>
    <row r="71" spans="2:48" ht="15" customHeight="1" x14ac:dyDescent="0.35">
      <c r="B71" s="910" t="s">
        <v>16</v>
      </c>
      <c r="C71" s="1" t="s">
        <v>2</v>
      </c>
      <c r="D71" s="741">
        <v>7474</v>
      </c>
      <c r="E71" s="741">
        <v>7429</v>
      </c>
      <c r="F71" s="741">
        <v>7541</v>
      </c>
      <c r="G71" s="742">
        <v>7287</v>
      </c>
      <c r="H71" s="741">
        <v>7504</v>
      </c>
      <c r="I71" s="740">
        <v>7585</v>
      </c>
      <c r="J71" s="742">
        <v>7994</v>
      </c>
      <c r="K71" s="741">
        <v>7759</v>
      </c>
      <c r="L71" s="741">
        <v>8606</v>
      </c>
      <c r="M71" s="742">
        <v>9169</v>
      </c>
      <c r="N71" s="742">
        <v>9712</v>
      </c>
      <c r="O71" s="741">
        <v>9392</v>
      </c>
      <c r="P71" s="742">
        <v>8928</v>
      </c>
      <c r="Q71" s="742">
        <v>8645</v>
      </c>
      <c r="R71" s="742">
        <v>8734</v>
      </c>
      <c r="S71" s="143">
        <f>100</f>
        <v>100</v>
      </c>
      <c r="T71" s="328">
        <f t="shared" si="31"/>
        <v>99.397912764249398</v>
      </c>
      <c r="U71" s="328">
        <f t="shared" si="31"/>
        <v>100.8964409954509</v>
      </c>
      <c r="V71" s="328">
        <f t="shared" si="31"/>
        <v>97.497993042547492</v>
      </c>
      <c r="W71" s="328">
        <f t="shared" si="31"/>
        <v>100.4013914905004</v>
      </c>
      <c r="X71" s="328">
        <f t="shared" si="31"/>
        <v>101.48514851485149</v>
      </c>
      <c r="Y71" s="328">
        <f t="shared" si="31"/>
        <v>106.95745250200696</v>
      </c>
      <c r="Z71" s="328">
        <f t="shared" si="31"/>
        <v>103.81321915975381</v>
      </c>
      <c r="AA71" s="328">
        <f t="shared" si="31"/>
        <v>115.14583890821514</v>
      </c>
      <c r="AB71" s="328">
        <f t="shared" si="14"/>
        <v>122.67861921327268</v>
      </c>
      <c r="AC71" s="328">
        <f t="shared" si="14"/>
        <v>129.94380519132994</v>
      </c>
      <c r="AD71" s="328">
        <f t="shared" si="14"/>
        <v>125.66229595932566</v>
      </c>
      <c r="AE71" s="328">
        <f t="shared" si="36"/>
        <v>119.45410757291945</v>
      </c>
      <c r="AF71" s="328">
        <f t="shared" si="37"/>
        <v>115.66764784586567</v>
      </c>
      <c r="AG71" s="329">
        <f t="shared" si="37"/>
        <v>116.85844260101686</v>
      </c>
      <c r="AH71" s="768">
        <v>1</v>
      </c>
      <c r="AI71" s="769">
        <v>1</v>
      </c>
      <c r="AJ71" s="769">
        <v>1</v>
      </c>
      <c r="AK71" s="769">
        <v>4</v>
      </c>
      <c r="AL71" s="769">
        <v>1</v>
      </c>
      <c r="AM71" s="769">
        <v>2</v>
      </c>
      <c r="AN71" s="769">
        <v>4</v>
      </c>
      <c r="AO71" s="769">
        <v>1</v>
      </c>
      <c r="AP71" s="769">
        <v>1</v>
      </c>
      <c r="AQ71" s="769">
        <v>4</v>
      </c>
      <c r="AR71" s="769">
        <v>4</v>
      </c>
      <c r="AS71" s="769">
        <v>1</v>
      </c>
      <c r="AT71" s="769">
        <v>4</v>
      </c>
      <c r="AU71" s="769">
        <v>6</v>
      </c>
      <c r="AV71" s="771">
        <v>7</v>
      </c>
    </row>
    <row r="72" spans="2:48" ht="14.5" x14ac:dyDescent="0.35">
      <c r="B72" s="910"/>
      <c r="C72" s="1" t="s">
        <v>3</v>
      </c>
      <c r="D72" s="741">
        <v>3063</v>
      </c>
      <c r="E72" s="741">
        <v>2754</v>
      </c>
      <c r="F72" s="741">
        <v>2617</v>
      </c>
      <c r="G72" s="741">
        <v>2743</v>
      </c>
      <c r="H72" s="742">
        <v>2774</v>
      </c>
      <c r="I72" s="742">
        <v>2357</v>
      </c>
      <c r="J72" s="741">
        <v>2203</v>
      </c>
      <c r="K72" s="742">
        <v>1924</v>
      </c>
      <c r="L72" s="742">
        <v>2183</v>
      </c>
      <c r="M72" s="741">
        <v>2302</v>
      </c>
      <c r="N72" s="742">
        <v>2431</v>
      </c>
      <c r="O72" s="741">
        <v>2343</v>
      </c>
      <c r="P72" s="742">
        <v>2273</v>
      </c>
      <c r="Q72" s="742">
        <v>2229</v>
      </c>
      <c r="R72" s="742">
        <v>2243</v>
      </c>
      <c r="S72" s="143">
        <f>100</f>
        <v>100</v>
      </c>
      <c r="T72" s="328">
        <f t="shared" si="31"/>
        <v>89.911851126346718</v>
      </c>
      <c r="U72" s="328">
        <f t="shared" si="31"/>
        <v>85.439111981717275</v>
      </c>
      <c r="V72" s="328">
        <f t="shared" si="31"/>
        <v>89.55272608553706</v>
      </c>
      <c r="W72" s="328">
        <f t="shared" si="31"/>
        <v>90.564805746000658</v>
      </c>
      <c r="X72" s="328">
        <f t="shared" si="31"/>
        <v>76.950701926216126</v>
      </c>
      <c r="Y72" s="328">
        <f t="shared" si="31"/>
        <v>71.922951354880837</v>
      </c>
      <c r="Z72" s="328">
        <f t="shared" si="31"/>
        <v>62.814234410708458</v>
      </c>
      <c r="AA72" s="328">
        <f t="shared" si="31"/>
        <v>71.269996735226897</v>
      </c>
      <c r="AB72" s="328">
        <f t="shared" si="14"/>
        <v>75.155076722167806</v>
      </c>
      <c r="AC72" s="328">
        <f t="shared" si="14"/>
        <v>79.366634018935684</v>
      </c>
      <c r="AD72" s="328">
        <f t="shared" si="14"/>
        <v>76.493633692458374</v>
      </c>
      <c r="AE72" s="328">
        <f t="shared" ref="AE72:AE75" si="38">P72*100/$D72</f>
        <v>74.208292523669598</v>
      </c>
      <c r="AF72" s="328">
        <f t="shared" ref="AF72:AG75" si="39">Q72*100/$D72</f>
        <v>72.77179236043095</v>
      </c>
      <c r="AG72" s="329">
        <f t="shared" si="39"/>
        <v>73.228860594188703</v>
      </c>
      <c r="AH72" s="768">
        <v>1</v>
      </c>
      <c r="AI72" s="769">
        <v>1</v>
      </c>
      <c r="AJ72" s="769">
        <v>1</v>
      </c>
      <c r="AK72" s="769">
        <v>1</v>
      </c>
      <c r="AL72" s="769">
        <v>4</v>
      </c>
      <c r="AM72" s="769">
        <v>4</v>
      </c>
      <c r="AN72" s="769">
        <v>1</v>
      </c>
      <c r="AO72" s="769">
        <v>4</v>
      </c>
      <c r="AP72" s="769">
        <v>4</v>
      </c>
      <c r="AQ72" s="769">
        <v>1</v>
      </c>
      <c r="AR72" s="769">
        <v>4</v>
      </c>
      <c r="AS72" s="769">
        <v>1</v>
      </c>
      <c r="AT72" s="769">
        <v>4</v>
      </c>
      <c r="AU72" s="769">
        <v>6</v>
      </c>
      <c r="AV72" s="771">
        <v>7</v>
      </c>
    </row>
    <row r="73" spans="2:48" ht="14.5" x14ac:dyDescent="0.35">
      <c r="B73" s="910"/>
      <c r="C73" s="1" t="s">
        <v>4</v>
      </c>
      <c r="D73" s="742">
        <v>1544</v>
      </c>
      <c r="E73" s="742">
        <v>1102</v>
      </c>
      <c r="F73" s="741">
        <v>541</v>
      </c>
      <c r="G73" s="741">
        <v>474</v>
      </c>
      <c r="H73" s="741">
        <v>409</v>
      </c>
      <c r="I73" s="741">
        <v>525</v>
      </c>
      <c r="J73" s="741">
        <v>507</v>
      </c>
      <c r="K73" s="742">
        <v>773</v>
      </c>
      <c r="L73" s="742">
        <v>740</v>
      </c>
      <c r="M73" s="741">
        <v>800</v>
      </c>
      <c r="N73" s="741">
        <v>635</v>
      </c>
      <c r="O73" s="741">
        <v>721</v>
      </c>
      <c r="P73" s="742">
        <v>697</v>
      </c>
      <c r="Q73" s="742">
        <v>682</v>
      </c>
      <c r="R73" s="742">
        <v>687</v>
      </c>
      <c r="S73" s="143">
        <f>100</f>
        <v>100</v>
      </c>
      <c r="T73" s="328">
        <f t="shared" si="31"/>
        <v>71.373056994818654</v>
      </c>
      <c r="U73" s="328">
        <f t="shared" si="31"/>
        <v>35.038860103626945</v>
      </c>
      <c r="V73" s="328">
        <f t="shared" si="31"/>
        <v>30.699481865284973</v>
      </c>
      <c r="W73" s="328">
        <f t="shared" si="31"/>
        <v>26.489637305699482</v>
      </c>
      <c r="X73" s="328">
        <f t="shared" si="31"/>
        <v>34.002590673575128</v>
      </c>
      <c r="Y73" s="328">
        <f t="shared" si="31"/>
        <v>32.836787564766837</v>
      </c>
      <c r="Z73" s="328">
        <f t="shared" si="31"/>
        <v>50.064766839378237</v>
      </c>
      <c r="AA73" s="328">
        <f t="shared" si="31"/>
        <v>47.927461139896373</v>
      </c>
      <c r="AB73" s="328">
        <f t="shared" si="14"/>
        <v>51.813471502590673</v>
      </c>
      <c r="AC73" s="328">
        <f t="shared" si="14"/>
        <v>41.126943005181346</v>
      </c>
      <c r="AD73" s="328">
        <f t="shared" si="14"/>
        <v>46.696891191709845</v>
      </c>
      <c r="AE73" s="328">
        <f t="shared" si="38"/>
        <v>45.142487046632127</v>
      </c>
      <c r="AF73" s="328">
        <f t="shared" si="39"/>
        <v>44.170984455958546</v>
      </c>
      <c r="AG73" s="329">
        <f t="shared" si="39"/>
        <v>44.494818652849744</v>
      </c>
      <c r="AH73" s="768">
        <v>4</v>
      </c>
      <c r="AI73" s="769">
        <v>4</v>
      </c>
      <c r="AJ73" s="769">
        <v>1</v>
      </c>
      <c r="AK73" s="769">
        <v>1</v>
      </c>
      <c r="AL73" s="769">
        <v>1</v>
      </c>
      <c r="AM73" s="769">
        <v>1</v>
      </c>
      <c r="AN73" s="769">
        <v>1</v>
      </c>
      <c r="AO73" s="769">
        <v>4</v>
      </c>
      <c r="AP73" s="769">
        <v>4</v>
      </c>
      <c r="AQ73" s="769">
        <v>1</v>
      </c>
      <c r="AR73" s="769">
        <v>1</v>
      </c>
      <c r="AS73" s="769">
        <v>1</v>
      </c>
      <c r="AT73" s="769">
        <v>4</v>
      </c>
      <c r="AU73" s="769">
        <v>6</v>
      </c>
      <c r="AV73" s="771">
        <v>7</v>
      </c>
    </row>
    <row r="74" spans="2:48" ht="14.5" x14ac:dyDescent="0.35">
      <c r="B74" s="910"/>
      <c r="C74" s="1" t="s">
        <v>5</v>
      </c>
      <c r="D74" s="742">
        <v>0</v>
      </c>
      <c r="E74" s="742">
        <v>0</v>
      </c>
      <c r="F74" s="741">
        <v>0</v>
      </c>
      <c r="G74" s="741">
        <v>0</v>
      </c>
      <c r="H74" s="741">
        <v>0</v>
      </c>
      <c r="I74" s="741">
        <v>0</v>
      </c>
      <c r="J74" s="741">
        <v>0</v>
      </c>
      <c r="K74" s="741">
        <v>0</v>
      </c>
      <c r="L74" s="741">
        <v>0</v>
      </c>
      <c r="M74" s="741">
        <v>0</v>
      </c>
      <c r="N74" s="741">
        <v>0</v>
      </c>
      <c r="O74" s="741">
        <v>0</v>
      </c>
      <c r="P74" s="742">
        <v>0</v>
      </c>
      <c r="Q74" s="742">
        <v>0</v>
      </c>
      <c r="R74" s="742">
        <v>0</v>
      </c>
      <c r="S74" s="143">
        <f>100</f>
        <v>100</v>
      </c>
      <c r="T74" s="328" t="e">
        <f t="shared" si="31"/>
        <v>#DIV/0!</v>
      </c>
      <c r="U74" s="328" t="e">
        <f t="shared" si="31"/>
        <v>#DIV/0!</v>
      </c>
      <c r="V74" s="328" t="e">
        <f t="shared" si="31"/>
        <v>#DIV/0!</v>
      </c>
      <c r="W74" s="328" t="e">
        <f t="shared" si="31"/>
        <v>#DIV/0!</v>
      </c>
      <c r="X74" s="328" t="e">
        <f t="shared" si="31"/>
        <v>#DIV/0!</v>
      </c>
      <c r="Y74" s="328" t="e">
        <f t="shared" si="31"/>
        <v>#DIV/0!</v>
      </c>
      <c r="Z74" s="328" t="e">
        <f t="shared" si="31"/>
        <v>#DIV/0!</v>
      </c>
      <c r="AA74" s="328" t="e">
        <f t="shared" si="31"/>
        <v>#DIV/0!</v>
      </c>
      <c r="AB74" s="328" t="e">
        <f t="shared" si="14"/>
        <v>#DIV/0!</v>
      </c>
      <c r="AC74" s="328" t="e">
        <f t="shared" si="14"/>
        <v>#DIV/0!</v>
      </c>
      <c r="AD74" s="328" t="e">
        <f t="shared" si="14"/>
        <v>#DIV/0!</v>
      </c>
      <c r="AE74" s="328" t="e">
        <f t="shared" si="38"/>
        <v>#DIV/0!</v>
      </c>
      <c r="AF74" s="328" t="e">
        <f t="shared" si="39"/>
        <v>#DIV/0!</v>
      </c>
      <c r="AG74" s="329" t="e">
        <f t="shared" si="39"/>
        <v>#DIV/0!</v>
      </c>
      <c r="AH74" s="768">
        <v>4</v>
      </c>
      <c r="AI74" s="769">
        <v>4</v>
      </c>
      <c r="AJ74" s="769">
        <v>1</v>
      </c>
      <c r="AK74" s="769">
        <v>1</v>
      </c>
      <c r="AL74" s="769">
        <v>1</v>
      </c>
      <c r="AM74" s="769">
        <v>1</v>
      </c>
      <c r="AN74" s="769">
        <v>1</v>
      </c>
      <c r="AO74" s="769">
        <v>1</v>
      </c>
      <c r="AP74" s="769">
        <v>1</v>
      </c>
      <c r="AQ74" s="769">
        <v>1</v>
      </c>
      <c r="AR74" s="769">
        <v>1</v>
      </c>
      <c r="AS74" s="769">
        <v>1</v>
      </c>
      <c r="AT74" s="769">
        <v>4</v>
      </c>
      <c r="AU74" s="769">
        <v>6</v>
      </c>
      <c r="AV74" s="771">
        <v>7</v>
      </c>
    </row>
    <row r="75" spans="2:48" ht="14.5" x14ac:dyDescent="0.35">
      <c r="B75" s="910"/>
      <c r="C75" s="1" t="s">
        <v>6</v>
      </c>
      <c r="D75" s="741">
        <v>12081</v>
      </c>
      <c r="E75" s="741">
        <v>11285</v>
      </c>
      <c r="F75" s="741">
        <v>10699</v>
      </c>
      <c r="G75" s="741">
        <v>10504</v>
      </c>
      <c r="H75" s="741">
        <v>10687</v>
      </c>
      <c r="I75" s="741">
        <v>10467</v>
      </c>
      <c r="J75" s="741">
        <v>10704</v>
      </c>
      <c r="K75" s="741">
        <v>10456</v>
      </c>
      <c r="L75" s="741">
        <v>11529</v>
      </c>
      <c r="M75" s="741">
        <v>12271</v>
      </c>
      <c r="N75" s="741">
        <v>12778</v>
      </c>
      <c r="O75" s="741">
        <v>12456</v>
      </c>
      <c r="P75" s="742">
        <v>11898</v>
      </c>
      <c r="Q75" s="742">
        <v>11556</v>
      </c>
      <c r="R75" s="742">
        <v>11664</v>
      </c>
      <c r="S75" s="143">
        <f>100</f>
        <v>100</v>
      </c>
      <c r="T75" s="328">
        <f t="shared" si="31"/>
        <v>93.411141461799517</v>
      </c>
      <c r="U75" s="328">
        <f t="shared" si="31"/>
        <v>88.56054962337555</v>
      </c>
      <c r="V75" s="328">
        <f t="shared" si="31"/>
        <v>86.946444830725937</v>
      </c>
      <c r="W75" s="328">
        <f t="shared" si="31"/>
        <v>88.46122009767403</v>
      </c>
      <c r="X75" s="328">
        <f t="shared" si="31"/>
        <v>86.640178793146262</v>
      </c>
      <c r="Y75" s="328">
        <f t="shared" si="31"/>
        <v>88.601936925751176</v>
      </c>
      <c r="Z75" s="328">
        <f t="shared" si="31"/>
        <v>86.549126727919869</v>
      </c>
      <c r="AA75" s="328">
        <f t="shared" si="31"/>
        <v>95.430841817730325</v>
      </c>
      <c r="AB75" s="328">
        <f t="shared" si="14"/>
        <v>101.57271749027399</v>
      </c>
      <c r="AC75" s="328">
        <f t="shared" si="14"/>
        <v>105.76938995116298</v>
      </c>
      <c r="AD75" s="328">
        <f t="shared" si="14"/>
        <v>103.10404767817234</v>
      </c>
      <c r="AE75" s="328">
        <f t="shared" si="38"/>
        <v>98.485224733051894</v>
      </c>
      <c r="AF75" s="328">
        <f t="shared" si="39"/>
        <v>95.654333250558722</v>
      </c>
      <c r="AG75" s="329">
        <f t="shared" si="39"/>
        <v>96.548298981872364</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5" x14ac:dyDescent="0.35">
      <c r="B76" s="910"/>
      <c r="C76" s="1" t="s">
        <v>7</v>
      </c>
      <c r="D76">
        <v>12081</v>
      </c>
      <c r="E76">
        <v>11285</v>
      </c>
      <c r="F76">
        <v>10699</v>
      </c>
      <c r="G76">
        <v>10504</v>
      </c>
      <c r="H76">
        <v>10687</v>
      </c>
      <c r="I76">
        <v>10467</v>
      </c>
      <c r="J76">
        <v>10704</v>
      </c>
      <c r="K76">
        <v>10456</v>
      </c>
      <c r="L76">
        <v>11529</v>
      </c>
      <c r="M76">
        <v>12271</v>
      </c>
      <c r="N76">
        <v>12778</v>
      </c>
      <c r="O76">
        <v>12456</v>
      </c>
      <c r="P76">
        <v>11898</v>
      </c>
      <c r="Q76">
        <v>11556</v>
      </c>
      <c r="R76">
        <v>11664</v>
      </c>
      <c r="S76" s="143">
        <f>100</f>
        <v>100</v>
      </c>
      <c r="T76" s="328">
        <f t="shared" si="31"/>
        <v>93.411141461799517</v>
      </c>
      <c r="U76" s="328">
        <f t="shared" si="31"/>
        <v>88.56054962337555</v>
      </c>
      <c r="V76" s="328">
        <f t="shared" si="31"/>
        <v>86.946444830725937</v>
      </c>
      <c r="W76" s="328">
        <f t="shared" si="31"/>
        <v>88.46122009767403</v>
      </c>
      <c r="X76" s="328">
        <f t="shared" si="31"/>
        <v>86.640178793146262</v>
      </c>
      <c r="Y76" s="328">
        <f t="shared" si="31"/>
        <v>88.601936925751176</v>
      </c>
      <c r="Z76" s="328">
        <f t="shared" si="31"/>
        <v>86.549126727919869</v>
      </c>
      <c r="AA76" s="328">
        <f t="shared" si="31"/>
        <v>95.430841817730325</v>
      </c>
      <c r="AB76" s="328">
        <f t="shared" si="14"/>
        <v>101.57271749027399</v>
      </c>
      <c r="AC76" s="328">
        <f t="shared" si="14"/>
        <v>105.76938995116298</v>
      </c>
      <c r="AD76" s="328">
        <f t="shared" si="14"/>
        <v>103.10404767817234</v>
      </c>
      <c r="AE76" s="328">
        <f t="shared" ref="AE76:AE79" si="40">P76*100/$D76</f>
        <v>98.485224733051894</v>
      </c>
      <c r="AF76" s="328">
        <f t="shared" ref="AF76:AG79" si="41">Q76*100/$D76</f>
        <v>95.654333250558722</v>
      </c>
      <c r="AG76" s="329">
        <f t="shared" si="41"/>
        <v>96.548298981872364</v>
      </c>
      <c r="AH76" s="772"/>
      <c r="AI76" s="773"/>
      <c r="AJ76" s="773"/>
      <c r="AK76" s="773"/>
      <c r="AL76" s="773"/>
      <c r="AM76" s="773"/>
      <c r="AN76" s="773"/>
      <c r="AO76" s="773"/>
      <c r="AP76" s="773"/>
      <c r="AQ76" s="773"/>
      <c r="AR76" s="773"/>
      <c r="AS76" s="773"/>
      <c r="AT76" s="773"/>
      <c r="AU76" s="773"/>
      <c r="AV76" s="774"/>
    </row>
    <row r="77" spans="2:48" ht="15" customHeight="1" x14ac:dyDescent="0.35">
      <c r="B77" s="912" t="s">
        <v>17</v>
      </c>
      <c r="C77" s="7" t="s">
        <v>2</v>
      </c>
      <c r="D77" s="741">
        <v>14350</v>
      </c>
      <c r="E77" s="741">
        <v>14468</v>
      </c>
      <c r="F77" s="741">
        <v>14182</v>
      </c>
      <c r="G77" s="742">
        <v>15498</v>
      </c>
      <c r="H77" s="742">
        <v>16236</v>
      </c>
      <c r="I77" s="740">
        <v>17131</v>
      </c>
      <c r="J77" s="742">
        <v>17113</v>
      </c>
      <c r="K77" s="741">
        <v>18302</v>
      </c>
      <c r="L77" s="741">
        <v>18437</v>
      </c>
      <c r="M77" s="741">
        <v>20420</v>
      </c>
      <c r="N77" s="741">
        <v>20383</v>
      </c>
      <c r="O77" s="741">
        <v>20733</v>
      </c>
      <c r="P77" s="742">
        <v>20449</v>
      </c>
      <c r="Q77" s="742">
        <v>20025</v>
      </c>
      <c r="R77" s="742">
        <v>20618</v>
      </c>
      <c r="S77" s="143">
        <f>100</f>
        <v>100</v>
      </c>
      <c r="T77" s="328">
        <f t="shared" si="31"/>
        <v>100.82229965156795</v>
      </c>
      <c r="U77" s="328">
        <f t="shared" si="31"/>
        <v>98.829268292682926</v>
      </c>
      <c r="V77" s="328">
        <f t="shared" si="31"/>
        <v>108</v>
      </c>
      <c r="W77" s="328">
        <f t="shared" si="31"/>
        <v>113.14285714285714</v>
      </c>
      <c r="X77" s="328">
        <f t="shared" si="31"/>
        <v>119.37979094076655</v>
      </c>
      <c r="Y77" s="328">
        <f t="shared" si="31"/>
        <v>119.25435540069687</v>
      </c>
      <c r="Z77" s="328">
        <f t="shared" si="31"/>
        <v>127.54006968641114</v>
      </c>
      <c r="AA77" s="328">
        <f t="shared" si="31"/>
        <v>128.48083623693381</v>
      </c>
      <c r="AB77" s="328">
        <f t="shared" si="14"/>
        <v>142.29965156794424</v>
      </c>
      <c r="AC77" s="328">
        <f t="shared" si="14"/>
        <v>142.04181184668988</v>
      </c>
      <c r="AD77" s="328">
        <f t="shared" si="14"/>
        <v>144.48083623693381</v>
      </c>
      <c r="AE77" s="328">
        <f t="shared" si="40"/>
        <v>142.50174216027875</v>
      </c>
      <c r="AF77" s="328">
        <f t="shared" si="41"/>
        <v>139.54703832752614</v>
      </c>
      <c r="AG77" s="329">
        <f t="shared" si="41"/>
        <v>143.67944250871079</v>
      </c>
      <c r="AH77" s="768">
        <v>1</v>
      </c>
      <c r="AI77" s="769">
        <v>1</v>
      </c>
      <c r="AJ77" s="769">
        <v>1</v>
      </c>
      <c r="AK77" s="769">
        <v>4</v>
      </c>
      <c r="AL77" s="769">
        <v>4</v>
      </c>
      <c r="AM77" s="769">
        <v>2</v>
      </c>
      <c r="AN77" s="769">
        <v>4</v>
      </c>
      <c r="AO77" s="769">
        <v>1</v>
      </c>
      <c r="AP77" s="769">
        <v>1</v>
      </c>
      <c r="AQ77" s="769">
        <v>1</v>
      </c>
      <c r="AR77" s="769">
        <v>1</v>
      </c>
      <c r="AS77" s="769">
        <v>1</v>
      </c>
      <c r="AT77" s="769">
        <v>4</v>
      </c>
      <c r="AU77" s="769">
        <v>6</v>
      </c>
      <c r="AV77" s="771">
        <v>7</v>
      </c>
    </row>
    <row r="78" spans="2:48" ht="14.5" x14ac:dyDescent="0.35">
      <c r="B78" s="910"/>
      <c r="C78" s="1" t="s">
        <v>3</v>
      </c>
      <c r="D78" s="741">
        <v>7080</v>
      </c>
      <c r="E78" s="741">
        <v>6548</v>
      </c>
      <c r="F78" s="741">
        <v>5763</v>
      </c>
      <c r="G78" s="741">
        <v>5712</v>
      </c>
      <c r="H78" s="741">
        <v>6041</v>
      </c>
      <c r="I78" s="741">
        <v>5412</v>
      </c>
      <c r="J78" s="741">
        <v>5538</v>
      </c>
      <c r="K78" s="741">
        <v>5992</v>
      </c>
      <c r="L78" s="741">
        <v>5917</v>
      </c>
      <c r="M78" s="741">
        <v>6160</v>
      </c>
      <c r="N78" s="741">
        <v>6508</v>
      </c>
      <c r="O78" s="741">
        <v>6578</v>
      </c>
      <c r="P78" s="742">
        <v>6522</v>
      </c>
      <c r="Q78" s="742">
        <v>6438</v>
      </c>
      <c r="R78" s="742">
        <v>6556</v>
      </c>
      <c r="S78" s="143">
        <f>100</f>
        <v>100</v>
      </c>
      <c r="T78" s="328">
        <f t="shared" si="31"/>
        <v>92.485875706214685</v>
      </c>
      <c r="U78" s="328">
        <f t="shared" si="31"/>
        <v>81.398305084745758</v>
      </c>
      <c r="V78" s="328">
        <f t="shared" si="31"/>
        <v>80.677966101694921</v>
      </c>
      <c r="W78" s="328">
        <f t="shared" si="31"/>
        <v>85.324858757062145</v>
      </c>
      <c r="X78" s="328">
        <f t="shared" si="31"/>
        <v>76.440677966101688</v>
      </c>
      <c r="Y78" s="328">
        <f t="shared" si="31"/>
        <v>78.220338983050851</v>
      </c>
      <c r="Z78" s="328">
        <f t="shared" si="31"/>
        <v>84.632768361581924</v>
      </c>
      <c r="AA78" s="328">
        <f t="shared" si="31"/>
        <v>83.573446327683612</v>
      </c>
      <c r="AB78" s="328">
        <f t="shared" si="14"/>
        <v>87.005649717514117</v>
      </c>
      <c r="AC78" s="328">
        <f t="shared" si="14"/>
        <v>91.920903954802256</v>
      </c>
      <c r="AD78" s="328">
        <f t="shared" si="14"/>
        <v>92.909604519774007</v>
      </c>
      <c r="AE78" s="328">
        <f t="shared" si="40"/>
        <v>92.118644067796609</v>
      </c>
      <c r="AF78" s="328">
        <f t="shared" si="41"/>
        <v>90.932203389830505</v>
      </c>
      <c r="AG78" s="329">
        <f t="shared" si="41"/>
        <v>92.598870056497177</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5" x14ac:dyDescent="0.35">
      <c r="B79" s="910"/>
      <c r="C79" s="1" t="s">
        <v>4</v>
      </c>
      <c r="D79" s="741">
        <v>3140</v>
      </c>
      <c r="E79" s="741">
        <v>2875</v>
      </c>
      <c r="F79" s="741">
        <v>2625</v>
      </c>
      <c r="G79" s="741">
        <v>2976</v>
      </c>
      <c r="H79" s="741">
        <v>2700</v>
      </c>
      <c r="I79" s="742">
        <v>3439</v>
      </c>
      <c r="J79" s="741">
        <v>3305</v>
      </c>
      <c r="K79" s="741">
        <v>3289</v>
      </c>
      <c r="L79" s="741">
        <v>3278</v>
      </c>
      <c r="M79" s="741">
        <v>2870</v>
      </c>
      <c r="N79" s="741">
        <v>2816</v>
      </c>
      <c r="O79" s="741">
        <v>2999</v>
      </c>
      <c r="P79" s="742">
        <v>2971</v>
      </c>
      <c r="Q79" s="742">
        <v>2929</v>
      </c>
      <c r="R79" s="742">
        <v>2988</v>
      </c>
      <c r="S79" s="143">
        <f>100</f>
        <v>100</v>
      </c>
      <c r="T79" s="328">
        <f t="shared" si="31"/>
        <v>91.560509554140125</v>
      </c>
      <c r="U79" s="328">
        <f t="shared" si="31"/>
        <v>83.598726114649679</v>
      </c>
      <c r="V79" s="328">
        <f t="shared" si="31"/>
        <v>94.777070063694268</v>
      </c>
      <c r="W79" s="328">
        <f t="shared" si="31"/>
        <v>85.98726114649682</v>
      </c>
      <c r="X79" s="328">
        <f t="shared" si="31"/>
        <v>109.52229299363057</v>
      </c>
      <c r="Y79" s="328">
        <f t="shared" si="31"/>
        <v>105.2547770700637</v>
      </c>
      <c r="Z79" s="328">
        <f t="shared" si="31"/>
        <v>104.7452229299363</v>
      </c>
      <c r="AA79" s="328">
        <f t="shared" si="31"/>
        <v>104.39490445859873</v>
      </c>
      <c r="AB79" s="328">
        <f t="shared" si="14"/>
        <v>91.401273885350321</v>
      </c>
      <c r="AC79" s="328">
        <f t="shared" si="14"/>
        <v>89.681528662420376</v>
      </c>
      <c r="AD79" s="328">
        <f t="shared" si="14"/>
        <v>95.509554140127392</v>
      </c>
      <c r="AE79" s="328">
        <f t="shared" si="40"/>
        <v>94.617834394904463</v>
      </c>
      <c r="AF79" s="328">
        <f t="shared" si="41"/>
        <v>93.28025477707007</v>
      </c>
      <c r="AG79" s="329">
        <f t="shared" si="41"/>
        <v>95.159235668789805</v>
      </c>
      <c r="AH79" s="768">
        <v>1</v>
      </c>
      <c r="AI79" s="769">
        <v>1</v>
      </c>
      <c r="AJ79" s="769">
        <v>1</v>
      </c>
      <c r="AK79" s="769">
        <v>1</v>
      </c>
      <c r="AL79" s="769">
        <v>1</v>
      </c>
      <c r="AM79" s="769">
        <v>4</v>
      </c>
      <c r="AN79" s="769">
        <v>1</v>
      </c>
      <c r="AO79" s="769">
        <v>1</v>
      </c>
      <c r="AP79" s="769">
        <v>1</v>
      </c>
      <c r="AQ79" s="769">
        <v>1</v>
      </c>
      <c r="AR79" s="769">
        <v>1</v>
      </c>
      <c r="AS79" s="769">
        <v>1</v>
      </c>
      <c r="AT79" s="769">
        <v>4</v>
      </c>
      <c r="AU79" s="769">
        <v>6</v>
      </c>
      <c r="AV79" s="771">
        <v>7</v>
      </c>
    </row>
    <row r="80" spans="2:48" ht="14.5" x14ac:dyDescent="0.35">
      <c r="B80" s="910"/>
      <c r="C80" s="1" t="s">
        <v>5</v>
      </c>
      <c r="D80" s="741">
        <v>0</v>
      </c>
      <c r="E80" s="741">
        <v>0</v>
      </c>
      <c r="F80" s="741">
        <v>0</v>
      </c>
      <c r="G80" s="741">
        <v>0</v>
      </c>
      <c r="H80" s="741">
        <v>0</v>
      </c>
      <c r="I80" s="742">
        <v>251</v>
      </c>
      <c r="J80" s="741">
        <v>0</v>
      </c>
      <c r="K80" s="741">
        <v>0</v>
      </c>
      <c r="L80" s="741">
        <v>0</v>
      </c>
      <c r="M80" s="741">
        <v>0</v>
      </c>
      <c r="N80" s="741">
        <v>0</v>
      </c>
      <c r="O80" s="741">
        <v>0</v>
      </c>
      <c r="P80" s="742">
        <v>0</v>
      </c>
      <c r="Q80" s="742">
        <v>0</v>
      </c>
      <c r="R80" s="742">
        <v>0</v>
      </c>
      <c r="S80" s="143">
        <f>100</f>
        <v>100</v>
      </c>
      <c r="T80" s="328" t="e">
        <f t="shared" si="31"/>
        <v>#DIV/0!</v>
      </c>
      <c r="U80" s="328" t="e">
        <f t="shared" si="31"/>
        <v>#DIV/0!</v>
      </c>
      <c r="V80" s="328" t="e">
        <f t="shared" si="31"/>
        <v>#DIV/0!</v>
      </c>
      <c r="W80" s="328" t="e">
        <f t="shared" si="31"/>
        <v>#DIV/0!</v>
      </c>
      <c r="X80" s="328" t="e">
        <f t="shared" si="31"/>
        <v>#DIV/0!</v>
      </c>
      <c r="Y80" s="328" t="e">
        <f t="shared" si="31"/>
        <v>#DIV/0!</v>
      </c>
      <c r="Z80" s="328" t="e">
        <f t="shared" si="31"/>
        <v>#DIV/0!</v>
      </c>
      <c r="AA80" s="328" t="e">
        <f t="shared" si="31"/>
        <v>#DIV/0!</v>
      </c>
      <c r="AB80" s="328" t="e">
        <f t="shared" si="14"/>
        <v>#DIV/0!</v>
      </c>
      <c r="AC80" s="328" t="e">
        <f t="shared" si="14"/>
        <v>#DIV/0!</v>
      </c>
      <c r="AD80" s="328" t="e">
        <f t="shared" si="14"/>
        <v>#DIV/0!</v>
      </c>
      <c r="AE80" s="328" t="e">
        <f t="shared" ref="AE80:AE83" si="42">P80*100/$D80</f>
        <v>#DIV/0!</v>
      </c>
      <c r="AF80" s="328" t="e">
        <f t="shared" ref="AF80:AG83" si="43">Q80*100/$D80</f>
        <v>#DIV/0!</v>
      </c>
      <c r="AG80" s="329" t="e">
        <f t="shared" si="43"/>
        <v>#DIV/0!</v>
      </c>
      <c r="AH80" s="768">
        <v>1</v>
      </c>
      <c r="AI80" s="769">
        <v>1</v>
      </c>
      <c r="AJ80" s="769">
        <v>1</v>
      </c>
      <c r="AK80" s="769">
        <v>1</v>
      </c>
      <c r="AL80" s="769">
        <v>1</v>
      </c>
      <c r="AM80" s="769">
        <v>4</v>
      </c>
      <c r="AN80" s="769">
        <v>1</v>
      </c>
      <c r="AO80" s="769">
        <v>1</v>
      </c>
      <c r="AP80" s="769">
        <v>1</v>
      </c>
      <c r="AQ80" s="769">
        <v>1</v>
      </c>
      <c r="AR80" s="769">
        <v>1</v>
      </c>
      <c r="AS80" s="769">
        <v>1</v>
      </c>
      <c r="AT80" s="769">
        <v>4</v>
      </c>
      <c r="AU80" s="769">
        <v>6</v>
      </c>
      <c r="AV80" s="771">
        <v>7</v>
      </c>
    </row>
    <row r="81" spans="2:48" ht="14.5" x14ac:dyDescent="0.35">
      <c r="B81" s="910"/>
      <c r="C81" s="1" t="s">
        <v>6</v>
      </c>
      <c r="D81" s="741">
        <v>24570</v>
      </c>
      <c r="E81" s="741">
        <v>23891</v>
      </c>
      <c r="F81" s="741">
        <v>22570</v>
      </c>
      <c r="G81" s="741">
        <v>24186</v>
      </c>
      <c r="H81" s="741">
        <v>24977</v>
      </c>
      <c r="I81" s="741">
        <v>26233</v>
      </c>
      <c r="J81" s="741">
        <v>25956</v>
      </c>
      <c r="K81" s="741">
        <v>27583</v>
      </c>
      <c r="L81" s="741">
        <v>27632</v>
      </c>
      <c r="M81" s="741">
        <v>29450</v>
      </c>
      <c r="N81" s="741">
        <v>29707</v>
      </c>
      <c r="O81" s="741">
        <v>30310</v>
      </c>
      <c r="P81" s="742">
        <v>29942</v>
      </c>
      <c r="Q81" s="742">
        <v>29392</v>
      </c>
      <c r="R81" s="742">
        <v>30162</v>
      </c>
      <c r="S81" s="143">
        <f>100</f>
        <v>100</v>
      </c>
      <c r="T81" s="328">
        <f t="shared" si="31"/>
        <v>97.236467236467234</v>
      </c>
      <c r="U81" s="328">
        <f t="shared" si="31"/>
        <v>91.859991859991865</v>
      </c>
      <c r="V81" s="328">
        <f t="shared" si="31"/>
        <v>98.437118437118443</v>
      </c>
      <c r="W81" s="328">
        <f t="shared" si="31"/>
        <v>101.65649165649165</v>
      </c>
      <c r="X81" s="328">
        <f t="shared" si="31"/>
        <v>106.76841676841677</v>
      </c>
      <c r="Y81" s="328">
        <f t="shared" si="31"/>
        <v>105.64102564102564</v>
      </c>
      <c r="Z81" s="328">
        <f t="shared" si="31"/>
        <v>112.26292226292226</v>
      </c>
      <c r="AA81" s="328">
        <f t="shared" si="31"/>
        <v>112.46235246235246</v>
      </c>
      <c r="AB81" s="328">
        <f t="shared" si="14"/>
        <v>119.86161986161986</v>
      </c>
      <c r="AC81" s="328">
        <f t="shared" si="14"/>
        <v>120.9076109076109</v>
      </c>
      <c r="AD81" s="328">
        <f t="shared" si="14"/>
        <v>123.36182336182337</v>
      </c>
      <c r="AE81" s="328">
        <f t="shared" si="42"/>
        <v>121.86406186406187</v>
      </c>
      <c r="AF81" s="328">
        <f t="shared" si="43"/>
        <v>119.62555962555963</v>
      </c>
      <c r="AG81" s="329">
        <f t="shared" si="43"/>
        <v>122.75946275946276</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5" x14ac:dyDescent="0.35">
      <c r="B82" s="911"/>
      <c r="C82" s="8" t="s">
        <v>7</v>
      </c>
      <c r="D82">
        <v>24570</v>
      </c>
      <c r="E82">
        <v>23891</v>
      </c>
      <c r="F82">
        <v>22570</v>
      </c>
      <c r="G82">
        <v>24186</v>
      </c>
      <c r="H82">
        <v>24977</v>
      </c>
      <c r="I82">
        <v>25982</v>
      </c>
      <c r="J82">
        <v>25956</v>
      </c>
      <c r="K82">
        <v>27583</v>
      </c>
      <c r="L82">
        <v>27632</v>
      </c>
      <c r="M82">
        <v>29450</v>
      </c>
      <c r="N82">
        <v>29707</v>
      </c>
      <c r="O82">
        <v>30310</v>
      </c>
      <c r="P82">
        <v>29942</v>
      </c>
      <c r="Q82">
        <v>29392</v>
      </c>
      <c r="R82">
        <v>30162</v>
      </c>
      <c r="S82" s="143">
        <f>100</f>
        <v>100</v>
      </c>
      <c r="T82" s="328">
        <f t="shared" si="31"/>
        <v>97.236467236467234</v>
      </c>
      <c r="U82" s="328">
        <f t="shared" si="31"/>
        <v>91.859991859991865</v>
      </c>
      <c r="V82" s="328">
        <f t="shared" si="31"/>
        <v>98.437118437118443</v>
      </c>
      <c r="W82" s="328">
        <f t="shared" si="31"/>
        <v>101.65649165649165</v>
      </c>
      <c r="X82" s="328">
        <f t="shared" si="31"/>
        <v>105.74684574684575</v>
      </c>
      <c r="Y82" s="328">
        <f t="shared" si="31"/>
        <v>105.64102564102564</v>
      </c>
      <c r="Z82" s="328">
        <f t="shared" si="31"/>
        <v>112.26292226292226</v>
      </c>
      <c r="AA82" s="328">
        <f t="shared" si="31"/>
        <v>112.46235246235246</v>
      </c>
      <c r="AB82" s="328">
        <f t="shared" si="14"/>
        <v>119.86161986161986</v>
      </c>
      <c r="AC82" s="328">
        <f t="shared" si="14"/>
        <v>120.9076109076109</v>
      </c>
      <c r="AD82" s="328">
        <f t="shared" si="14"/>
        <v>123.36182336182337</v>
      </c>
      <c r="AE82" s="328">
        <f t="shared" si="42"/>
        <v>121.86406186406187</v>
      </c>
      <c r="AF82" s="328">
        <f t="shared" si="43"/>
        <v>119.62555962555963</v>
      </c>
      <c r="AG82" s="329">
        <f t="shared" si="43"/>
        <v>122.75946275946276</v>
      </c>
      <c r="AH82" s="772"/>
      <c r="AI82" s="773"/>
      <c r="AJ82" s="773"/>
      <c r="AK82" s="773"/>
      <c r="AL82" s="773"/>
      <c r="AM82" s="773"/>
      <c r="AN82" s="773"/>
      <c r="AO82" s="773"/>
      <c r="AP82" s="773"/>
      <c r="AQ82" s="773"/>
      <c r="AR82" s="773"/>
      <c r="AS82" s="773"/>
      <c r="AT82" s="773"/>
      <c r="AU82" s="773"/>
      <c r="AV82" s="774"/>
    </row>
    <row r="83" spans="2:48" ht="15" customHeight="1" x14ac:dyDescent="0.35">
      <c r="B83" s="910" t="s">
        <v>18</v>
      </c>
      <c r="C83" s="1" t="s">
        <v>2</v>
      </c>
      <c r="D83" s="741">
        <v>5256</v>
      </c>
      <c r="E83" s="741">
        <v>5307</v>
      </c>
      <c r="F83" s="741">
        <v>6812</v>
      </c>
      <c r="G83" s="742">
        <v>6634</v>
      </c>
      <c r="H83" s="742">
        <v>6789</v>
      </c>
      <c r="I83" s="742">
        <v>7288</v>
      </c>
      <c r="J83" s="742">
        <v>7956</v>
      </c>
      <c r="K83" s="741">
        <v>7107</v>
      </c>
      <c r="L83" s="741">
        <v>7393</v>
      </c>
      <c r="M83" s="741">
        <v>8733</v>
      </c>
      <c r="N83" s="741">
        <v>8369</v>
      </c>
      <c r="O83" s="741">
        <v>8753</v>
      </c>
      <c r="P83" s="742">
        <v>8627</v>
      </c>
      <c r="Q83" s="742">
        <v>8569</v>
      </c>
      <c r="R83" s="742">
        <v>8777</v>
      </c>
      <c r="S83" s="143">
        <f>100</f>
        <v>100</v>
      </c>
      <c r="T83" s="328">
        <f t="shared" si="31"/>
        <v>100.9703196347032</v>
      </c>
      <c r="U83" s="328">
        <f t="shared" si="31"/>
        <v>129.60426179604261</v>
      </c>
      <c r="V83" s="328">
        <f t="shared" si="31"/>
        <v>126.21765601217656</v>
      </c>
      <c r="W83" s="328">
        <f t="shared" si="31"/>
        <v>129.16666666666666</v>
      </c>
      <c r="X83" s="328">
        <f t="shared" si="31"/>
        <v>138.66057838660578</v>
      </c>
      <c r="Y83" s="328">
        <f t="shared" si="31"/>
        <v>151.36986301369862</v>
      </c>
      <c r="Z83" s="328">
        <f t="shared" si="31"/>
        <v>135.21689497716895</v>
      </c>
      <c r="AA83" s="328">
        <f t="shared" si="31"/>
        <v>140.65829528158295</v>
      </c>
      <c r="AB83" s="328">
        <f t="shared" si="14"/>
        <v>166.15296803652967</v>
      </c>
      <c r="AC83" s="328">
        <f t="shared" si="14"/>
        <v>159.22754946727551</v>
      </c>
      <c r="AD83" s="328">
        <f t="shared" si="14"/>
        <v>166.53348554033485</v>
      </c>
      <c r="AE83" s="328">
        <f t="shared" si="42"/>
        <v>164.13622526636226</v>
      </c>
      <c r="AF83" s="328">
        <f t="shared" si="43"/>
        <v>163.03272450532725</v>
      </c>
      <c r="AG83" s="329">
        <f t="shared" si="43"/>
        <v>166.99010654490107</v>
      </c>
      <c r="AH83" s="768">
        <v>1</v>
      </c>
      <c r="AI83" s="769">
        <v>1</v>
      </c>
      <c r="AJ83" s="769">
        <v>1</v>
      </c>
      <c r="AK83" s="769">
        <v>4</v>
      </c>
      <c r="AL83" s="769">
        <v>4</v>
      </c>
      <c r="AM83" s="769">
        <v>4</v>
      </c>
      <c r="AN83" s="769">
        <v>4</v>
      </c>
      <c r="AO83" s="769">
        <v>1</v>
      </c>
      <c r="AP83" s="769">
        <v>1</v>
      </c>
      <c r="AQ83" s="769">
        <v>1</v>
      </c>
      <c r="AR83" s="769">
        <v>1</v>
      </c>
      <c r="AS83" s="769">
        <v>1</v>
      </c>
      <c r="AT83" s="769">
        <v>4</v>
      </c>
      <c r="AU83" s="769">
        <v>6</v>
      </c>
      <c r="AV83" s="771">
        <v>7</v>
      </c>
    </row>
    <row r="84" spans="2:48" ht="14.5" x14ac:dyDescent="0.35">
      <c r="B84" s="910"/>
      <c r="C84" s="1" t="s">
        <v>3</v>
      </c>
      <c r="D84" s="741">
        <v>5979</v>
      </c>
      <c r="E84" s="741">
        <v>5181</v>
      </c>
      <c r="F84" s="741">
        <v>5053</v>
      </c>
      <c r="G84" s="741">
        <v>5248</v>
      </c>
      <c r="H84" s="741">
        <v>5508</v>
      </c>
      <c r="I84" s="741">
        <v>5581</v>
      </c>
      <c r="J84" s="741">
        <v>4969</v>
      </c>
      <c r="K84" s="741">
        <v>5608</v>
      </c>
      <c r="L84" s="741">
        <v>5812</v>
      </c>
      <c r="M84" s="741">
        <v>5916</v>
      </c>
      <c r="N84" s="741">
        <v>6083</v>
      </c>
      <c r="O84" s="741">
        <v>6581</v>
      </c>
      <c r="P84" s="742">
        <v>6521</v>
      </c>
      <c r="Q84" s="742">
        <v>6493</v>
      </c>
      <c r="R84" s="742">
        <v>6593</v>
      </c>
      <c r="S84" s="143">
        <f>100</f>
        <v>100</v>
      </c>
      <c r="T84" s="328">
        <f t="shared" si="31"/>
        <v>86.653286502759656</v>
      </c>
      <c r="U84" s="328">
        <f t="shared" si="31"/>
        <v>84.512460277638397</v>
      </c>
      <c r="V84" s="328">
        <f t="shared" si="31"/>
        <v>87.773875229971566</v>
      </c>
      <c r="W84" s="328">
        <f t="shared" si="31"/>
        <v>92.12242849974912</v>
      </c>
      <c r="X84" s="328">
        <f t="shared" si="31"/>
        <v>93.34336845626359</v>
      </c>
      <c r="Y84" s="328">
        <f t="shared" si="31"/>
        <v>83.107543067402574</v>
      </c>
      <c r="Z84" s="328">
        <f t="shared" si="31"/>
        <v>93.7949489881251</v>
      </c>
      <c r="AA84" s="328">
        <f t="shared" si="31"/>
        <v>97.20689078441211</v>
      </c>
      <c r="AB84" s="328">
        <f t="shared" si="14"/>
        <v>98.946312092323126</v>
      </c>
      <c r="AC84" s="328">
        <f t="shared" si="14"/>
        <v>101.73942130791102</v>
      </c>
      <c r="AD84" s="328">
        <f t="shared" si="14"/>
        <v>110.06857334002342</v>
      </c>
      <c r="AE84" s="328">
        <f t="shared" ref="AE84:AE87" si="44">P84*100/$D84</f>
        <v>109.06506104699783</v>
      </c>
      <c r="AF84" s="328">
        <f t="shared" ref="AF84:AG87" si="45">Q84*100/$D84</f>
        <v>108.59675531025255</v>
      </c>
      <c r="AG84" s="329">
        <f t="shared" si="45"/>
        <v>110.26927579862853</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5" x14ac:dyDescent="0.35">
      <c r="B85" s="910"/>
      <c r="C85" s="1" t="s">
        <v>4</v>
      </c>
      <c r="D85" s="741">
        <v>6954</v>
      </c>
      <c r="E85" s="741">
        <v>4797</v>
      </c>
      <c r="F85" s="741">
        <v>5113</v>
      </c>
      <c r="G85" s="741">
        <v>6040</v>
      </c>
      <c r="H85" s="741">
        <v>6368</v>
      </c>
      <c r="I85" s="741">
        <v>6004</v>
      </c>
      <c r="J85" s="741">
        <v>6646</v>
      </c>
      <c r="K85" s="741">
        <v>7010</v>
      </c>
      <c r="L85" s="741">
        <v>6681</v>
      </c>
      <c r="M85" s="741">
        <v>6204</v>
      </c>
      <c r="N85" s="741">
        <v>6918</v>
      </c>
      <c r="O85" s="741">
        <v>7101</v>
      </c>
      <c r="P85" s="742">
        <v>7030</v>
      </c>
      <c r="Q85" s="742">
        <v>6997</v>
      </c>
      <c r="R85" s="742">
        <v>7114</v>
      </c>
      <c r="S85" s="143">
        <f>100</f>
        <v>100</v>
      </c>
      <c r="T85" s="328">
        <f t="shared" si="31"/>
        <v>68.981880931837793</v>
      </c>
      <c r="U85" s="328">
        <f t="shared" si="31"/>
        <v>73.526028185217143</v>
      </c>
      <c r="V85" s="328">
        <f t="shared" si="31"/>
        <v>86.856485475985039</v>
      </c>
      <c r="W85" s="328">
        <f t="shared" si="31"/>
        <v>91.57319528329019</v>
      </c>
      <c r="X85" s="328">
        <f t="shared" si="31"/>
        <v>86.338797814207652</v>
      </c>
      <c r="Y85" s="328">
        <f t="shared" si="31"/>
        <v>95.570894449237855</v>
      </c>
      <c r="Z85" s="328">
        <f t="shared" si="31"/>
        <v>100.80529191832039</v>
      </c>
      <c r="AA85" s="328">
        <f t="shared" si="31"/>
        <v>96.074201898188093</v>
      </c>
      <c r="AB85" s="328">
        <f t="shared" si="14"/>
        <v>89.214840379637621</v>
      </c>
      <c r="AC85" s="328">
        <f t="shared" si="14"/>
        <v>99.482312338222599</v>
      </c>
      <c r="AD85" s="328">
        <f t="shared" si="14"/>
        <v>102.11389128559102</v>
      </c>
      <c r="AE85" s="328">
        <f t="shared" si="44"/>
        <v>101.09289617486338</v>
      </c>
      <c r="AF85" s="328">
        <f t="shared" si="45"/>
        <v>100.61834915156744</v>
      </c>
      <c r="AG85" s="329">
        <f t="shared" si="45"/>
        <v>102.30083405234397</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5" x14ac:dyDescent="0.35">
      <c r="B86" s="910"/>
      <c r="C86" s="1" t="s">
        <v>5</v>
      </c>
      <c r="D86" s="741">
        <v>12093</v>
      </c>
      <c r="E86" s="741">
        <v>13168</v>
      </c>
      <c r="F86" s="741">
        <v>12488</v>
      </c>
      <c r="G86" s="741">
        <v>13968</v>
      </c>
      <c r="H86" s="741">
        <v>14401</v>
      </c>
      <c r="I86" s="741">
        <v>15542</v>
      </c>
      <c r="J86" s="741">
        <v>15491</v>
      </c>
      <c r="K86" s="741">
        <v>14347</v>
      </c>
      <c r="L86" s="741">
        <v>15442</v>
      </c>
      <c r="M86" s="741">
        <v>12951</v>
      </c>
      <c r="N86" s="741">
        <v>12751</v>
      </c>
      <c r="O86" s="741">
        <v>11821</v>
      </c>
      <c r="P86" s="742">
        <v>11662</v>
      </c>
      <c r="Q86" s="742">
        <v>11589</v>
      </c>
      <c r="R86" s="742">
        <v>11850</v>
      </c>
      <c r="S86" s="143">
        <f>100</f>
        <v>100</v>
      </c>
      <c r="T86" s="328">
        <f t="shared" si="31"/>
        <v>108.88944017200033</v>
      </c>
      <c r="U86" s="328">
        <f t="shared" si="31"/>
        <v>103.26635243529314</v>
      </c>
      <c r="V86" s="328">
        <f t="shared" si="31"/>
        <v>115.5048375093029</v>
      </c>
      <c r="W86" s="328">
        <f t="shared" si="31"/>
        <v>119.08542131811792</v>
      </c>
      <c r="X86" s="328">
        <f t="shared" si="31"/>
        <v>128.5206317704457</v>
      </c>
      <c r="Y86" s="328">
        <f t="shared" si="31"/>
        <v>128.09890019019267</v>
      </c>
      <c r="Z86" s="328">
        <f t="shared" si="31"/>
        <v>118.63888199784999</v>
      </c>
      <c r="AA86" s="328">
        <f t="shared" si="31"/>
        <v>127.69370710328289</v>
      </c>
      <c r="AB86" s="328">
        <f t="shared" si="14"/>
        <v>107.09501364425701</v>
      </c>
      <c r="AC86" s="328">
        <f t="shared" si="14"/>
        <v>105.44116430993137</v>
      </c>
      <c r="AD86" s="328">
        <f t="shared" si="14"/>
        <v>97.750764905317126</v>
      </c>
      <c r="AE86" s="328">
        <f t="shared" si="44"/>
        <v>96.435954684528241</v>
      </c>
      <c r="AF86" s="328">
        <f t="shared" si="45"/>
        <v>95.832299677499378</v>
      </c>
      <c r="AG86" s="329">
        <f t="shared" si="45"/>
        <v>97.99057305879434</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5" x14ac:dyDescent="0.35">
      <c r="B87" s="910"/>
      <c r="C87" s="1" t="s">
        <v>6</v>
      </c>
      <c r="D87" s="741">
        <v>30282</v>
      </c>
      <c r="E87" s="741">
        <v>28453</v>
      </c>
      <c r="F87" s="741">
        <v>29466</v>
      </c>
      <c r="G87" s="741">
        <v>31890</v>
      </c>
      <c r="H87" s="741">
        <v>33066</v>
      </c>
      <c r="I87" s="741">
        <v>34415</v>
      </c>
      <c r="J87" s="741">
        <v>35062</v>
      </c>
      <c r="K87" s="741">
        <v>34072</v>
      </c>
      <c r="L87" s="741">
        <v>35328</v>
      </c>
      <c r="M87" s="741">
        <v>33804</v>
      </c>
      <c r="N87" s="741">
        <v>34121</v>
      </c>
      <c r="O87" s="741">
        <v>34256</v>
      </c>
      <c r="P87" s="742">
        <v>33840</v>
      </c>
      <c r="Q87" s="742">
        <v>33648</v>
      </c>
      <c r="R87" s="742">
        <v>34334</v>
      </c>
      <c r="S87" s="143">
        <f>100</f>
        <v>100</v>
      </c>
      <c r="T87" s="328">
        <f t="shared" si="31"/>
        <v>93.960108315170729</v>
      </c>
      <c r="U87" s="328">
        <f t="shared" si="31"/>
        <v>97.305329898949864</v>
      </c>
      <c r="V87" s="328">
        <f t="shared" si="31"/>
        <v>105.3100851991282</v>
      </c>
      <c r="W87" s="328">
        <f t="shared" si="31"/>
        <v>109.19358034475927</v>
      </c>
      <c r="X87" s="328">
        <f t="shared" si="31"/>
        <v>113.64837197014728</v>
      </c>
      <c r="Y87" s="328">
        <f t="shared" si="31"/>
        <v>115.78495475860247</v>
      </c>
      <c r="Z87" s="328">
        <f t="shared" si="31"/>
        <v>112.51568588600489</v>
      </c>
      <c r="AA87" s="328">
        <f t="shared" si="31"/>
        <v>116.66336437487617</v>
      </c>
      <c r="AB87" s="328">
        <f t="shared" si="14"/>
        <v>111.63067168615019</v>
      </c>
      <c r="AC87" s="328">
        <f t="shared" si="14"/>
        <v>112.67749818373952</v>
      </c>
      <c r="AD87" s="328">
        <f t="shared" si="14"/>
        <v>113.12330757545736</v>
      </c>
      <c r="AE87" s="328">
        <f t="shared" si="44"/>
        <v>111.74955419060828</v>
      </c>
      <c r="AF87" s="328">
        <f t="shared" si="45"/>
        <v>111.11551416683179</v>
      </c>
      <c r="AG87" s="329">
        <f t="shared" si="45"/>
        <v>113.38088633511657</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5" thickBot="1" x14ac:dyDescent="0.4">
      <c r="B88" s="913"/>
      <c r="C88" s="9" t="s">
        <v>7</v>
      </c>
      <c r="D88">
        <v>18189</v>
      </c>
      <c r="E88">
        <v>15285</v>
      </c>
      <c r="F88">
        <v>16978</v>
      </c>
      <c r="G88">
        <v>17922</v>
      </c>
      <c r="H88">
        <v>18665</v>
      </c>
      <c r="I88">
        <v>18873</v>
      </c>
      <c r="J88">
        <v>19571</v>
      </c>
      <c r="K88">
        <v>19725</v>
      </c>
      <c r="L88">
        <v>19886</v>
      </c>
      <c r="M88">
        <v>20853</v>
      </c>
      <c r="N88">
        <v>21370</v>
      </c>
      <c r="O88">
        <v>22435</v>
      </c>
      <c r="P88">
        <v>22178</v>
      </c>
      <c r="Q88">
        <v>22059</v>
      </c>
      <c r="R88">
        <v>22484</v>
      </c>
      <c r="S88" s="144">
        <f>100</f>
        <v>100</v>
      </c>
      <c r="T88" s="330">
        <f t="shared" si="31"/>
        <v>84.034306448952663</v>
      </c>
      <c r="U88" s="330">
        <f t="shared" si="31"/>
        <v>93.342129858705817</v>
      </c>
      <c r="V88" s="330">
        <f t="shared" si="31"/>
        <v>98.532079828467758</v>
      </c>
      <c r="W88" s="330">
        <f t="shared" si="31"/>
        <v>102.61696629831216</v>
      </c>
      <c r="X88" s="330">
        <f t="shared" si="31"/>
        <v>103.7605145967343</v>
      </c>
      <c r="Y88" s="330">
        <f t="shared" si="31"/>
        <v>107.59799879047776</v>
      </c>
      <c r="Z88" s="330">
        <f t="shared" si="31"/>
        <v>108.44466435757876</v>
      </c>
      <c r="AA88" s="330">
        <f t="shared" ref="AA88:AG88" si="46">L88*100/$D88</f>
        <v>109.32981472318434</v>
      </c>
      <c r="AB88" s="330">
        <f t="shared" si="46"/>
        <v>114.64621474517566</v>
      </c>
      <c r="AC88" s="330">
        <f t="shared" si="46"/>
        <v>117.48859200615757</v>
      </c>
      <c r="AD88" s="330">
        <f t="shared" si="46"/>
        <v>123.34377920721315</v>
      </c>
      <c r="AE88" s="330">
        <f t="shared" si="46"/>
        <v>121.9308373192589</v>
      </c>
      <c r="AF88" s="330">
        <f t="shared" si="46"/>
        <v>121.27659574468085</v>
      </c>
      <c r="AG88" s="331">
        <f t="shared" si="46"/>
        <v>123.61317279674529</v>
      </c>
      <c r="AH88" s="750"/>
      <c r="AI88" s="751"/>
      <c r="AJ88" s="751"/>
      <c r="AK88" s="751"/>
      <c r="AL88" s="751"/>
      <c r="AM88" s="751"/>
      <c r="AN88" s="751"/>
      <c r="AO88" s="751"/>
      <c r="AP88" s="751"/>
      <c r="AQ88" s="751"/>
      <c r="AR88" s="751"/>
      <c r="AS88" s="751"/>
      <c r="AT88" s="751"/>
      <c r="AU88" s="751"/>
      <c r="AV88" s="752"/>
    </row>
    <row r="89" spans="2:48" x14ac:dyDescent="0.3">
      <c r="N89" s="13"/>
      <c r="O89" s="13"/>
      <c r="P89" s="13"/>
      <c r="AC89" s="13"/>
      <c r="AD89" s="13"/>
      <c r="AE89" s="13"/>
      <c r="AH89" s="13"/>
      <c r="AI89" s="13"/>
      <c r="AJ89" s="13"/>
      <c r="AK89" s="13"/>
      <c r="AL89" s="13"/>
      <c r="AM89" s="13"/>
      <c r="AN89" s="13"/>
      <c r="AO89" s="13"/>
      <c r="AP89" s="13"/>
      <c r="AQ89" s="13"/>
      <c r="AR89" s="13"/>
      <c r="AS89" s="13"/>
      <c r="AT89" s="13"/>
    </row>
    <row r="90" spans="2:48" x14ac:dyDescent="0.3">
      <c r="N90" s="13"/>
      <c r="O90" s="13"/>
      <c r="P90" s="13"/>
      <c r="AC90" s="13"/>
      <c r="AD90" s="13"/>
      <c r="AE90" s="13"/>
      <c r="AH90" s="13"/>
      <c r="AI90" s="13"/>
      <c r="AJ90" s="13"/>
      <c r="AK90" s="13"/>
      <c r="AL90" s="13"/>
      <c r="AM90" s="13"/>
      <c r="AN90" s="13"/>
      <c r="AO90" s="13"/>
      <c r="AP90" s="13"/>
      <c r="AQ90" s="13"/>
      <c r="AR90" s="13"/>
      <c r="AS90" s="13"/>
      <c r="AT90" s="13"/>
    </row>
    <row r="91" spans="2:48" x14ac:dyDescent="0.3">
      <c r="G91" s="13"/>
      <c r="H91" s="13"/>
      <c r="I91" s="13"/>
      <c r="N91" s="13"/>
      <c r="O91" s="13"/>
      <c r="P91" s="13"/>
      <c r="AC91" s="13"/>
      <c r="AD91" s="13"/>
      <c r="AE91" s="13"/>
      <c r="AH91" s="13"/>
      <c r="AI91" s="13"/>
      <c r="AJ91" s="13"/>
      <c r="AK91" s="13"/>
      <c r="AL91" s="13"/>
      <c r="AM91" s="13"/>
      <c r="AN91" s="13"/>
      <c r="AO91" s="13"/>
      <c r="AP91" s="13"/>
      <c r="AQ91" s="13"/>
      <c r="AR91" s="13"/>
      <c r="AS91" s="13"/>
      <c r="AT91" s="13"/>
    </row>
    <row r="92" spans="2:48" x14ac:dyDescent="0.3">
      <c r="G92" s="13"/>
      <c r="H92" s="13"/>
      <c r="I92" s="13"/>
      <c r="N92" s="13"/>
      <c r="O92" s="13"/>
      <c r="P92" s="13"/>
      <c r="AC92" s="13"/>
      <c r="AD92" s="13"/>
      <c r="AE92" s="13"/>
      <c r="AH92" s="13"/>
      <c r="AI92" s="13"/>
      <c r="AJ92" s="13"/>
      <c r="AK92" s="13"/>
      <c r="AL92" s="13"/>
      <c r="AM92" s="13"/>
      <c r="AN92" s="13"/>
      <c r="AO92" s="13"/>
      <c r="AP92" s="13"/>
      <c r="AQ92" s="13"/>
      <c r="AR92" s="13"/>
      <c r="AS92" s="13"/>
      <c r="AT92" s="13"/>
    </row>
    <row r="93" spans="2:48" x14ac:dyDescent="0.3">
      <c r="G93" s="13"/>
      <c r="H93" s="13"/>
      <c r="I93" s="13"/>
      <c r="N93" s="13"/>
      <c r="O93" s="13"/>
      <c r="P93" s="13"/>
      <c r="AC93" s="13"/>
      <c r="AD93" s="13"/>
      <c r="AE93" s="13"/>
      <c r="AH93" s="13"/>
      <c r="AI93" s="13"/>
      <c r="AJ93" s="13"/>
      <c r="AK93" s="13"/>
      <c r="AL93" s="13"/>
      <c r="AM93" s="13"/>
      <c r="AN93" s="13"/>
      <c r="AO93" s="13"/>
      <c r="AP93" s="13"/>
      <c r="AQ93" s="13"/>
      <c r="AR93" s="13"/>
      <c r="AS93" s="13"/>
      <c r="AT93" s="13"/>
    </row>
    <row r="94" spans="2:48" x14ac:dyDescent="0.3">
      <c r="N94" s="13"/>
      <c r="O94" s="13"/>
      <c r="P94" s="13"/>
      <c r="AC94" s="13"/>
      <c r="AD94" s="13"/>
      <c r="AE94" s="13"/>
      <c r="AH94" s="13"/>
      <c r="AI94" s="13"/>
      <c r="AJ94" s="13"/>
      <c r="AK94" s="13"/>
      <c r="AL94" s="13"/>
      <c r="AM94" s="13"/>
      <c r="AN94" s="13"/>
      <c r="AO94" s="13"/>
      <c r="AP94" s="13"/>
      <c r="AQ94" s="13"/>
      <c r="AR94" s="13"/>
      <c r="AS94" s="13"/>
      <c r="AT94" s="13"/>
    </row>
    <row r="95" spans="2:48" x14ac:dyDescent="0.3">
      <c r="N95" s="13"/>
      <c r="O95" s="13"/>
      <c r="P95" s="13"/>
      <c r="AC95" s="13"/>
      <c r="AD95" s="13"/>
      <c r="AE95" s="13"/>
      <c r="AH95" s="13"/>
      <c r="AI95" s="13"/>
      <c r="AJ95" s="13"/>
      <c r="AK95" s="13"/>
      <c r="AL95" s="13"/>
      <c r="AM95" s="13"/>
      <c r="AN95" s="13"/>
      <c r="AO95" s="13"/>
      <c r="AP95" s="13"/>
      <c r="AQ95" s="13"/>
      <c r="AR95" s="13"/>
      <c r="AS95" s="13"/>
      <c r="AT95" s="13"/>
    </row>
    <row r="96" spans="2:48" x14ac:dyDescent="0.3">
      <c r="N96" s="13"/>
      <c r="O96" s="13"/>
      <c r="P96" s="13"/>
      <c r="AC96" s="13"/>
      <c r="AD96" s="13"/>
      <c r="AE96" s="13"/>
      <c r="AH96" s="13"/>
      <c r="AI96" s="13"/>
      <c r="AJ96" s="13"/>
      <c r="AK96" s="13"/>
      <c r="AL96" s="13"/>
      <c r="AM96" s="13"/>
      <c r="AN96" s="13"/>
      <c r="AO96" s="13"/>
      <c r="AP96" s="13"/>
      <c r="AQ96" s="13"/>
      <c r="AR96" s="13"/>
      <c r="AS96" s="13"/>
      <c r="AT96" s="13"/>
    </row>
    <row r="97" spans="7:46" x14ac:dyDescent="0.3">
      <c r="N97" s="13"/>
      <c r="O97" s="13"/>
      <c r="P97" s="13"/>
      <c r="AC97" s="13"/>
      <c r="AD97" s="13"/>
      <c r="AE97" s="13"/>
      <c r="AH97" s="13"/>
      <c r="AI97" s="13"/>
      <c r="AJ97" s="13"/>
      <c r="AK97" s="13"/>
      <c r="AL97" s="13"/>
      <c r="AM97" s="13"/>
      <c r="AN97" s="13"/>
      <c r="AO97" s="13"/>
      <c r="AP97" s="13"/>
      <c r="AQ97" s="13"/>
      <c r="AR97" s="13"/>
      <c r="AS97" s="13"/>
      <c r="AT97" s="13"/>
    </row>
    <row r="98" spans="7:46" x14ac:dyDescent="0.3">
      <c r="N98" s="13"/>
      <c r="O98" s="13"/>
      <c r="P98" s="13"/>
      <c r="AC98" s="13"/>
      <c r="AD98" s="13"/>
      <c r="AE98" s="13"/>
      <c r="AH98" s="13"/>
      <c r="AI98" s="13"/>
      <c r="AJ98" s="13"/>
      <c r="AK98" s="13"/>
      <c r="AL98" s="13"/>
      <c r="AM98" s="13"/>
      <c r="AN98" s="13"/>
      <c r="AO98" s="13"/>
      <c r="AP98" s="13"/>
      <c r="AQ98" s="13"/>
      <c r="AR98" s="13"/>
      <c r="AS98" s="13"/>
      <c r="AT98" s="13"/>
    </row>
    <row r="99" spans="7:46" x14ac:dyDescent="0.3">
      <c r="N99" s="13"/>
      <c r="O99" s="13"/>
      <c r="P99" s="13"/>
      <c r="AC99" s="13"/>
      <c r="AD99" s="13"/>
      <c r="AE99" s="13"/>
      <c r="AH99" s="13"/>
      <c r="AI99" s="13"/>
      <c r="AJ99" s="13"/>
      <c r="AK99" s="13"/>
      <c r="AL99" s="13"/>
      <c r="AM99" s="13"/>
      <c r="AN99" s="13"/>
      <c r="AO99" s="13"/>
      <c r="AP99" s="13"/>
      <c r="AQ99" s="13"/>
      <c r="AR99" s="13"/>
      <c r="AS99" s="13"/>
      <c r="AT99" s="13"/>
    </row>
    <row r="100" spans="7:46" x14ac:dyDescent="0.3">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3">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3">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3">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3">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3">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3">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3">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3">
      <c r="G108" s="13"/>
      <c r="H108" s="13"/>
      <c r="I108" s="13"/>
      <c r="N108" s="13"/>
      <c r="O108" s="13"/>
      <c r="P108" s="13"/>
      <c r="AC108" s="13"/>
      <c r="AD108" s="13"/>
      <c r="AE108" s="13"/>
      <c r="AH108" s="13"/>
      <c r="AI108" s="13"/>
      <c r="AJ108" s="13"/>
      <c r="AK108" s="13"/>
      <c r="AL108" s="13"/>
      <c r="AM108" s="13"/>
      <c r="AR108" s="13"/>
      <c r="AS108" s="13"/>
      <c r="AT108" s="13"/>
    </row>
    <row r="109" spans="7:46" x14ac:dyDescent="0.3">
      <c r="G109" s="13"/>
      <c r="H109" s="13"/>
      <c r="I109" s="13"/>
      <c r="N109" s="13"/>
      <c r="O109" s="13"/>
      <c r="P109" s="13"/>
      <c r="AC109" s="13"/>
      <c r="AD109" s="13"/>
      <c r="AE109" s="13"/>
      <c r="AH109" s="13"/>
      <c r="AI109" s="13"/>
      <c r="AJ109" s="13"/>
      <c r="AK109" s="13"/>
      <c r="AL109" s="13"/>
      <c r="AM109" s="13"/>
      <c r="AR109" s="13"/>
      <c r="AS109" s="13"/>
      <c r="AT109" s="13"/>
    </row>
    <row r="110" spans="7:46" x14ac:dyDescent="0.3">
      <c r="G110" s="13"/>
      <c r="H110" s="13"/>
      <c r="I110" s="13"/>
      <c r="N110" s="13"/>
      <c r="O110" s="13"/>
      <c r="P110" s="13"/>
      <c r="AC110" s="13"/>
      <c r="AD110" s="13"/>
      <c r="AE110" s="13"/>
      <c r="AH110" s="13"/>
      <c r="AI110" s="13"/>
      <c r="AJ110" s="13"/>
      <c r="AK110" s="13"/>
      <c r="AL110" s="13"/>
      <c r="AM110" s="13"/>
      <c r="AR110" s="13"/>
      <c r="AS110" s="13"/>
      <c r="AT110" s="13"/>
    </row>
    <row r="111" spans="7:46" x14ac:dyDescent="0.3">
      <c r="G111" s="13"/>
      <c r="H111" s="13"/>
      <c r="I111" s="13"/>
      <c r="N111" s="13"/>
      <c r="O111" s="13"/>
      <c r="P111" s="13"/>
      <c r="AC111" s="13"/>
      <c r="AD111" s="13"/>
      <c r="AE111" s="13"/>
      <c r="AH111" s="13"/>
      <c r="AI111" s="13"/>
      <c r="AJ111" s="13"/>
      <c r="AK111" s="13"/>
      <c r="AL111" s="13"/>
      <c r="AM111" s="13"/>
      <c r="AR111" s="13"/>
      <c r="AS111" s="13"/>
      <c r="AT111" s="13"/>
    </row>
    <row r="112" spans="7:46" x14ac:dyDescent="0.3">
      <c r="G112" s="13"/>
      <c r="H112" s="13"/>
      <c r="I112" s="13"/>
      <c r="N112" s="13"/>
      <c r="O112" s="13"/>
      <c r="P112" s="13"/>
      <c r="AC112" s="13"/>
      <c r="AD112" s="13"/>
      <c r="AE112" s="13"/>
      <c r="AH112" s="13"/>
      <c r="AI112" s="13"/>
      <c r="AJ112" s="13"/>
      <c r="AK112" s="13"/>
      <c r="AL112" s="13"/>
      <c r="AR112" s="13"/>
      <c r="AS112" s="13"/>
      <c r="AT112" s="13"/>
    </row>
    <row r="113" spans="7:46" x14ac:dyDescent="0.3">
      <c r="G113" s="13"/>
      <c r="H113" s="13"/>
      <c r="I113" s="13"/>
      <c r="N113" s="13"/>
      <c r="O113" s="13"/>
      <c r="P113" s="13"/>
      <c r="AC113" s="13"/>
      <c r="AD113" s="13"/>
      <c r="AE113" s="13"/>
      <c r="AH113" s="13"/>
      <c r="AI113" s="13"/>
      <c r="AJ113" s="13"/>
      <c r="AK113" s="13"/>
      <c r="AL113" s="13"/>
      <c r="AR113" s="13"/>
      <c r="AS113" s="13"/>
      <c r="AT113" s="13"/>
    </row>
    <row r="114" spans="7:46" x14ac:dyDescent="0.3">
      <c r="G114" s="13"/>
      <c r="H114" s="13"/>
      <c r="I114" s="13"/>
      <c r="N114" s="13"/>
      <c r="O114" s="13"/>
      <c r="P114" s="13"/>
      <c r="AC114" s="13"/>
      <c r="AD114" s="13"/>
      <c r="AE114" s="13"/>
      <c r="AH114" s="13"/>
      <c r="AI114" s="13"/>
      <c r="AJ114" s="13"/>
      <c r="AK114" s="13"/>
      <c r="AL114" s="13"/>
      <c r="AR114" s="13"/>
      <c r="AS114" s="13"/>
      <c r="AT114" s="13"/>
    </row>
    <row r="115" spans="7:46" x14ac:dyDescent="0.3">
      <c r="G115" s="13"/>
      <c r="H115" s="13"/>
      <c r="I115" s="13"/>
      <c r="N115" s="13"/>
      <c r="O115" s="13"/>
      <c r="P115" s="13"/>
      <c r="AC115" s="13"/>
      <c r="AD115" s="13"/>
      <c r="AE115" s="13"/>
      <c r="AH115" s="13"/>
      <c r="AI115" s="13"/>
      <c r="AJ115" s="13"/>
      <c r="AK115" s="13"/>
      <c r="AL115" s="13"/>
      <c r="AR115" s="13"/>
      <c r="AS115" s="13"/>
      <c r="AT115" s="13"/>
    </row>
    <row r="116" spans="7:46" x14ac:dyDescent="0.3">
      <c r="G116" s="13"/>
      <c r="H116" s="13"/>
      <c r="I116" s="13"/>
      <c r="N116" s="13"/>
      <c r="O116" s="13"/>
      <c r="P116" s="13"/>
      <c r="AC116" s="13"/>
      <c r="AD116" s="13"/>
      <c r="AE116" s="13"/>
      <c r="AH116" s="13"/>
      <c r="AI116" s="13"/>
      <c r="AJ116" s="13"/>
      <c r="AK116" s="13"/>
      <c r="AL116" s="13"/>
      <c r="AR116" s="13"/>
      <c r="AS116" s="13"/>
      <c r="AT116" s="13"/>
    </row>
    <row r="117" spans="7:46" x14ac:dyDescent="0.3">
      <c r="G117" s="13"/>
      <c r="H117" s="13"/>
      <c r="I117" s="13"/>
      <c r="N117" s="13"/>
      <c r="O117" s="13"/>
      <c r="P117" s="13"/>
      <c r="AC117" s="13"/>
      <c r="AD117" s="13"/>
      <c r="AE117" s="13"/>
      <c r="AH117" s="13"/>
      <c r="AI117" s="13"/>
      <c r="AJ117" s="13"/>
      <c r="AK117" s="13"/>
      <c r="AL117" s="13"/>
      <c r="AR117" s="13"/>
      <c r="AS117" s="13"/>
      <c r="AT117" s="13"/>
    </row>
    <row r="118" spans="7:46" x14ac:dyDescent="0.3">
      <c r="G118" s="13"/>
      <c r="H118" s="13"/>
      <c r="I118" s="13"/>
      <c r="N118" s="13"/>
      <c r="O118" s="13"/>
      <c r="P118" s="13"/>
      <c r="AC118" s="13"/>
      <c r="AD118" s="13"/>
      <c r="AE118" s="13"/>
      <c r="AH118" s="13"/>
      <c r="AI118" s="13"/>
      <c r="AJ118" s="13"/>
      <c r="AK118" s="13"/>
      <c r="AL118" s="13"/>
      <c r="AR118" s="13"/>
      <c r="AS118" s="13"/>
      <c r="AT118" s="13"/>
    </row>
    <row r="119" spans="7:46" x14ac:dyDescent="0.3">
      <c r="G119" s="13"/>
      <c r="H119" s="13"/>
      <c r="I119" s="13"/>
      <c r="N119" s="13"/>
      <c r="O119" s="13"/>
      <c r="P119" s="13"/>
      <c r="AC119" s="13"/>
      <c r="AD119" s="13"/>
      <c r="AE119" s="13"/>
      <c r="AH119" s="13"/>
      <c r="AI119" s="13"/>
      <c r="AJ119" s="13"/>
      <c r="AK119" s="13"/>
      <c r="AL119" s="13"/>
      <c r="AR119" s="13"/>
      <c r="AS119" s="13"/>
      <c r="AT119" s="13"/>
    </row>
    <row r="120" spans="7:46" x14ac:dyDescent="0.3">
      <c r="G120" s="13"/>
      <c r="H120" s="13"/>
      <c r="I120" s="13"/>
      <c r="N120" s="13"/>
      <c r="O120" s="13"/>
      <c r="P120" s="13"/>
      <c r="AC120" s="13"/>
      <c r="AD120" s="13"/>
      <c r="AE120" s="13"/>
      <c r="AH120" s="13"/>
      <c r="AI120" s="13"/>
      <c r="AJ120" s="13"/>
      <c r="AK120" s="13"/>
      <c r="AL120" s="13"/>
      <c r="AR120" s="13"/>
      <c r="AS120" s="13"/>
      <c r="AT120" s="13"/>
    </row>
    <row r="121" spans="7:46" x14ac:dyDescent="0.3">
      <c r="G121" s="13"/>
      <c r="H121" s="13"/>
      <c r="I121" s="13"/>
      <c r="N121" s="13"/>
      <c r="O121" s="13"/>
      <c r="P121" s="13"/>
      <c r="AC121" s="13"/>
      <c r="AD121" s="13"/>
      <c r="AE121" s="13"/>
      <c r="AH121" s="13"/>
      <c r="AI121" s="13"/>
      <c r="AJ121" s="13"/>
      <c r="AK121" s="13"/>
      <c r="AL121" s="13"/>
      <c r="AR121" s="13"/>
      <c r="AS121" s="13"/>
      <c r="AT121" s="13"/>
    </row>
    <row r="122" spans="7:46" x14ac:dyDescent="0.3">
      <c r="G122" s="13"/>
      <c r="H122" s="13"/>
      <c r="I122" s="13"/>
      <c r="N122" s="13"/>
      <c r="O122" s="13"/>
      <c r="P122" s="13"/>
      <c r="AC122" s="13"/>
      <c r="AD122" s="13"/>
      <c r="AE122" s="13"/>
      <c r="AH122" s="13"/>
      <c r="AI122" s="13"/>
      <c r="AJ122" s="13"/>
      <c r="AK122" s="13"/>
      <c r="AL122" s="13"/>
      <c r="AR122" s="13"/>
      <c r="AS122" s="13"/>
      <c r="AT122" s="13"/>
    </row>
    <row r="123" spans="7:46" x14ac:dyDescent="0.3">
      <c r="G123" s="13"/>
      <c r="H123" s="13"/>
      <c r="I123" s="13"/>
      <c r="N123" s="13"/>
      <c r="O123" s="13"/>
      <c r="P123" s="13"/>
      <c r="AC123" s="13"/>
      <c r="AD123" s="13"/>
      <c r="AE123" s="13"/>
      <c r="AH123" s="13"/>
      <c r="AI123" s="13"/>
      <c r="AJ123" s="13"/>
      <c r="AK123" s="13"/>
      <c r="AL123" s="13"/>
      <c r="AR123" s="13"/>
      <c r="AS123" s="13"/>
      <c r="AT123" s="13"/>
    </row>
    <row r="124" spans="7:46" x14ac:dyDescent="0.3">
      <c r="G124" s="13"/>
      <c r="H124" s="13"/>
      <c r="I124" s="13"/>
      <c r="N124" s="13"/>
      <c r="O124" s="13"/>
      <c r="P124" s="13"/>
      <c r="AC124" s="13"/>
      <c r="AD124" s="13"/>
      <c r="AE124" s="13"/>
      <c r="AH124" s="13"/>
      <c r="AI124" s="13"/>
      <c r="AJ124" s="13"/>
      <c r="AK124" s="13"/>
      <c r="AL124" s="13"/>
      <c r="AR124" s="13"/>
      <c r="AS124" s="13"/>
      <c r="AT124" s="13"/>
    </row>
    <row r="125" spans="7:46" x14ac:dyDescent="0.3">
      <c r="G125" s="13"/>
      <c r="H125" s="13"/>
      <c r="I125" s="13"/>
      <c r="N125" s="13"/>
      <c r="O125" s="13"/>
      <c r="P125" s="13"/>
      <c r="AC125" s="13"/>
      <c r="AD125" s="13"/>
      <c r="AE125" s="13"/>
      <c r="AH125" s="13"/>
      <c r="AI125" s="13"/>
      <c r="AJ125" s="13"/>
      <c r="AK125" s="13"/>
      <c r="AL125" s="13"/>
      <c r="AR125" s="13"/>
      <c r="AS125" s="13"/>
      <c r="AT125" s="13"/>
    </row>
    <row r="126" spans="7:46" x14ac:dyDescent="0.3">
      <c r="G126" s="13"/>
      <c r="H126" s="13"/>
      <c r="I126" s="13"/>
      <c r="N126" s="13"/>
      <c r="O126" s="13"/>
      <c r="P126" s="13"/>
      <c r="AC126" s="13"/>
      <c r="AD126" s="13"/>
      <c r="AE126" s="13"/>
      <c r="AH126" s="13"/>
      <c r="AI126" s="13"/>
      <c r="AJ126" s="13"/>
      <c r="AK126" s="13"/>
      <c r="AL126" s="13"/>
      <c r="AR126" s="13"/>
      <c r="AS126" s="13"/>
      <c r="AT126" s="13"/>
    </row>
    <row r="127" spans="7:46" x14ac:dyDescent="0.3">
      <c r="G127" s="13"/>
      <c r="H127" s="13"/>
      <c r="I127" s="13"/>
      <c r="N127" s="13"/>
      <c r="O127" s="13"/>
      <c r="P127" s="13"/>
      <c r="AC127" s="13"/>
      <c r="AD127" s="13"/>
      <c r="AE127" s="13"/>
      <c r="AH127" s="13"/>
      <c r="AI127" s="13"/>
      <c r="AJ127" s="13"/>
      <c r="AK127" s="13"/>
      <c r="AL127" s="13"/>
      <c r="AR127" s="13"/>
      <c r="AS127" s="13"/>
      <c r="AT127" s="13"/>
    </row>
    <row r="128" spans="7:46" x14ac:dyDescent="0.3">
      <c r="G128" s="13"/>
      <c r="H128" s="13"/>
      <c r="I128" s="13"/>
      <c r="N128" s="13"/>
      <c r="O128" s="13"/>
      <c r="P128" s="13"/>
      <c r="AC128" s="13"/>
      <c r="AD128" s="13"/>
      <c r="AE128" s="13"/>
      <c r="AH128" s="13"/>
      <c r="AI128" s="13"/>
      <c r="AJ128" s="13"/>
      <c r="AK128" s="13"/>
      <c r="AL128" s="13"/>
      <c r="AR128" s="13"/>
      <c r="AS128" s="13"/>
      <c r="AT128" s="13"/>
    </row>
    <row r="129" spans="7:46" x14ac:dyDescent="0.3">
      <c r="G129" s="13"/>
      <c r="H129" s="13"/>
      <c r="I129" s="13"/>
      <c r="N129" s="13"/>
      <c r="O129" s="13"/>
      <c r="P129" s="13"/>
      <c r="AC129" s="13"/>
      <c r="AD129" s="13"/>
      <c r="AE129" s="13"/>
      <c r="AH129" s="13"/>
      <c r="AI129" s="13"/>
      <c r="AJ129" s="13"/>
      <c r="AK129" s="13"/>
      <c r="AL129" s="13"/>
      <c r="AR129" s="13"/>
      <c r="AS129" s="13"/>
      <c r="AT129" s="13"/>
    </row>
    <row r="130" spans="7:46" x14ac:dyDescent="0.3">
      <c r="G130" s="13"/>
      <c r="H130" s="13"/>
      <c r="I130" s="13"/>
      <c r="N130" s="13"/>
      <c r="O130" s="13"/>
      <c r="P130" s="13"/>
      <c r="AC130" s="13"/>
      <c r="AD130" s="13"/>
      <c r="AE130" s="13"/>
      <c r="AH130" s="13"/>
      <c r="AI130" s="13"/>
      <c r="AJ130" s="13"/>
      <c r="AK130" s="13"/>
      <c r="AL130" s="13"/>
      <c r="AR130" s="13"/>
      <c r="AS130" s="13"/>
      <c r="AT130" s="13"/>
    </row>
    <row r="131" spans="7:46" x14ac:dyDescent="0.3">
      <c r="G131" s="13"/>
      <c r="H131" s="13"/>
      <c r="I131" s="13"/>
      <c r="N131" s="13"/>
      <c r="O131" s="13"/>
      <c r="P131" s="13"/>
      <c r="AC131" s="13"/>
      <c r="AD131" s="13"/>
      <c r="AE131" s="13"/>
      <c r="AH131" s="13"/>
      <c r="AI131" s="13"/>
      <c r="AJ131" s="13"/>
      <c r="AK131" s="13"/>
      <c r="AL131" s="13"/>
      <c r="AR131" s="13"/>
      <c r="AS131" s="13"/>
      <c r="AT131" s="13"/>
    </row>
    <row r="132" spans="7:46" x14ac:dyDescent="0.3">
      <c r="G132" s="13"/>
      <c r="H132" s="13"/>
      <c r="I132" s="13"/>
      <c r="N132" s="13"/>
      <c r="O132" s="13"/>
      <c r="P132" s="13"/>
      <c r="AC132" s="13"/>
      <c r="AD132" s="13"/>
      <c r="AE132" s="13"/>
      <c r="AH132" s="13"/>
      <c r="AI132" s="13"/>
      <c r="AJ132" s="13"/>
      <c r="AK132" s="13"/>
      <c r="AL132" s="13"/>
      <c r="AR132" s="13"/>
      <c r="AS132" s="13"/>
      <c r="AT132" s="13"/>
    </row>
    <row r="133" spans="7:46" x14ac:dyDescent="0.3">
      <c r="G133" s="13"/>
      <c r="H133" s="13"/>
      <c r="I133" s="13"/>
      <c r="N133" s="13"/>
      <c r="O133" s="13"/>
      <c r="P133" s="13"/>
      <c r="AC133" s="13"/>
      <c r="AD133" s="13"/>
      <c r="AE133" s="13"/>
      <c r="AH133" s="13"/>
      <c r="AI133" s="13"/>
      <c r="AJ133" s="13"/>
      <c r="AK133" s="13"/>
      <c r="AL133" s="13"/>
      <c r="AR133" s="13"/>
      <c r="AS133" s="13"/>
      <c r="AT133" s="13"/>
    </row>
    <row r="134" spans="7:46" x14ac:dyDescent="0.3">
      <c r="G134" s="13"/>
      <c r="H134" s="13"/>
      <c r="I134" s="13"/>
      <c r="N134" s="13"/>
      <c r="O134" s="13"/>
      <c r="P134" s="13"/>
      <c r="AC134" s="13"/>
      <c r="AD134" s="13"/>
      <c r="AE134" s="13"/>
      <c r="AH134" s="13"/>
      <c r="AI134" s="13"/>
      <c r="AJ134" s="13"/>
      <c r="AK134" s="13"/>
      <c r="AL134" s="13"/>
      <c r="AR134" s="13"/>
      <c r="AS134" s="13"/>
      <c r="AT134" s="13"/>
    </row>
    <row r="135" spans="7:46" x14ac:dyDescent="0.3">
      <c r="G135" s="13"/>
      <c r="H135" s="13"/>
      <c r="I135" s="13"/>
      <c r="N135" s="13"/>
      <c r="O135" s="13"/>
      <c r="P135" s="13"/>
      <c r="AC135" s="13"/>
      <c r="AD135" s="13"/>
      <c r="AE135" s="13"/>
      <c r="AH135" s="13"/>
      <c r="AI135" s="13"/>
      <c r="AJ135" s="13"/>
      <c r="AK135" s="13"/>
      <c r="AL135" s="13"/>
      <c r="AR135" s="13"/>
      <c r="AS135" s="13"/>
      <c r="AT135" s="13"/>
    </row>
    <row r="136" spans="7:46" x14ac:dyDescent="0.3">
      <c r="G136" s="13"/>
      <c r="H136" s="13"/>
      <c r="I136" s="13"/>
      <c r="N136" s="13"/>
      <c r="O136" s="13"/>
      <c r="P136" s="13"/>
      <c r="AC136" s="13"/>
      <c r="AD136" s="13"/>
      <c r="AE136" s="13"/>
      <c r="AH136" s="13"/>
      <c r="AI136" s="13"/>
      <c r="AJ136" s="13"/>
      <c r="AK136" s="13"/>
      <c r="AL136" s="13"/>
      <c r="AR136" s="13"/>
      <c r="AS136" s="13"/>
      <c r="AT136" s="13"/>
    </row>
    <row r="137" spans="7:46" x14ac:dyDescent="0.3">
      <c r="G137" s="13"/>
      <c r="H137" s="13"/>
      <c r="I137" s="13"/>
      <c r="N137" s="13"/>
      <c r="O137" s="13"/>
      <c r="P137" s="13"/>
      <c r="AC137" s="13"/>
      <c r="AD137" s="13"/>
      <c r="AE137" s="13"/>
      <c r="AH137" s="13"/>
      <c r="AI137" s="13"/>
      <c r="AJ137" s="13"/>
      <c r="AK137" s="13"/>
      <c r="AL137" s="13"/>
      <c r="AR137" s="13"/>
      <c r="AS137" s="13"/>
      <c r="AT137" s="13"/>
    </row>
    <row r="138" spans="7:46" x14ac:dyDescent="0.3">
      <c r="G138" s="13"/>
      <c r="H138" s="13"/>
      <c r="I138" s="13"/>
      <c r="N138" s="13"/>
      <c r="O138" s="13"/>
      <c r="P138" s="13"/>
      <c r="AC138" s="13"/>
      <c r="AD138" s="13"/>
      <c r="AE138" s="13"/>
      <c r="AH138" s="13"/>
      <c r="AI138" s="13"/>
      <c r="AJ138" s="13"/>
      <c r="AK138" s="13"/>
      <c r="AL138" s="13"/>
      <c r="AR138" s="13"/>
      <c r="AS138" s="13"/>
      <c r="AT138" s="13"/>
    </row>
    <row r="139" spans="7:46" x14ac:dyDescent="0.3">
      <c r="G139" s="13"/>
      <c r="H139" s="13"/>
      <c r="I139" s="13"/>
      <c r="N139" s="13"/>
      <c r="O139" s="13"/>
      <c r="P139" s="13"/>
      <c r="AC139" s="13"/>
      <c r="AD139" s="13"/>
      <c r="AE139" s="13"/>
      <c r="AH139" s="13"/>
      <c r="AI139" s="13"/>
      <c r="AJ139" s="13"/>
      <c r="AK139" s="13"/>
      <c r="AL139" s="13"/>
      <c r="AR139" s="13"/>
      <c r="AS139" s="13"/>
      <c r="AT139" s="13"/>
    </row>
    <row r="140" spans="7:46" x14ac:dyDescent="0.3">
      <c r="G140" s="13"/>
      <c r="H140" s="13"/>
      <c r="I140" s="13"/>
      <c r="N140" s="13"/>
      <c r="O140" s="13"/>
      <c r="P140" s="13"/>
      <c r="AC140" s="13"/>
      <c r="AD140" s="13"/>
      <c r="AE140" s="13"/>
      <c r="AH140" s="13"/>
      <c r="AI140" s="13"/>
      <c r="AJ140" s="13"/>
      <c r="AK140" s="13"/>
      <c r="AL140" s="13"/>
      <c r="AR140" s="13"/>
      <c r="AS140" s="13"/>
      <c r="AT140" s="13"/>
    </row>
    <row r="141" spans="7:46" x14ac:dyDescent="0.3">
      <c r="G141" s="13"/>
      <c r="H141" s="13"/>
      <c r="I141" s="13"/>
      <c r="N141" s="13"/>
      <c r="O141" s="13"/>
      <c r="P141" s="13"/>
      <c r="AC141" s="13"/>
      <c r="AD141" s="13"/>
      <c r="AE141" s="13"/>
      <c r="AH141" s="13"/>
      <c r="AI141" s="13"/>
      <c r="AJ141" s="13"/>
      <c r="AK141" s="13"/>
      <c r="AL141" s="13"/>
      <c r="AR141" s="13"/>
      <c r="AS141" s="13"/>
      <c r="AT141" s="13"/>
    </row>
    <row r="142" spans="7:46" x14ac:dyDescent="0.3">
      <c r="G142" s="13"/>
      <c r="H142" s="13"/>
      <c r="I142" s="13"/>
      <c r="N142" s="13"/>
      <c r="O142" s="13"/>
      <c r="P142" s="13"/>
      <c r="AC142" s="13"/>
      <c r="AD142" s="13"/>
      <c r="AE142" s="13"/>
      <c r="AH142" s="13"/>
      <c r="AI142" s="13"/>
      <c r="AJ142" s="13"/>
      <c r="AK142" s="13"/>
      <c r="AL142" s="13"/>
      <c r="AR142" s="13"/>
      <c r="AS142" s="13"/>
      <c r="AT142" s="13"/>
    </row>
    <row r="143" spans="7:46" x14ac:dyDescent="0.3">
      <c r="G143" s="13"/>
      <c r="H143" s="13"/>
      <c r="I143" s="13"/>
      <c r="N143" s="13"/>
      <c r="O143" s="13"/>
      <c r="P143" s="13"/>
      <c r="AC143" s="13"/>
      <c r="AD143" s="13"/>
      <c r="AE143" s="13"/>
      <c r="AH143" s="13"/>
      <c r="AI143" s="13"/>
      <c r="AJ143" s="13"/>
      <c r="AK143" s="13"/>
      <c r="AL143" s="13"/>
      <c r="AR143" s="13"/>
      <c r="AS143" s="13"/>
      <c r="AT143" s="13"/>
    </row>
    <row r="144" spans="7:46" x14ac:dyDescent="0.3">
      <c r="G144" s="13"/>
      <c r="H144" s="13"/>
      <c r="I144" s="13"/>
      <c r="N144" s="13"/>
      <c r="O144" s="13"/>
      <c r="P144" s="13"/>
      <c r="AC144" s="13"/>
      <c r="AD144" s="13"/>
      <c r="AE144" s="13"/>
      <c r="AH144" s="13"/>
      <c r="AI144" s="13"/>
      <c r="AJ144" s="13"/>
      <c r="AK144" s="13"/>
      <c r="AL144" s="13"/>
      <c r="AR144" s="13"/>
      <c r="AS144" s="13"/>
      <c r="AT144" s="13"/>
    </row>
    <row r="145" spans="7:46" x14ac:dyDescent="0.3">
      <c r="G145" s="13"/>
      <c r="H145" s="13"/>
      <c r="I145" s="13"/>
      <c r="N145" s="13"/>
      <c r="O145" s="13"/>
      <c r="P145" s="13"/>
      <c r="AC145" s="13"/>
      <c r="AD145" s="13"/>
      <c r="AE145" s="13"/>
      <c r="AH145" s="13"/>
      <c r="AI145" s="13"/>
      <c r="AJ145" s="13"/>
      <c r="AK145" s="13"/>
      <c r="AL145" s="13"/>
      <c r="AR145" s="13"/>
      <c r="AS145" s="13"/>
      <c r="AT145" s="13"/>
    </row>
    <row r="146" spans="7:46" x14ac:dyDescent="0.3">
      <c r="G146" s="13"/>
      <c r="H146" s="13"/>
      <c r="I146" s="13"/>
      <c r="N146" s="13"/>
      <c r="O146" s="13"/>
      <c r="P146" s="13"/>
      <c r="AC146" s="13"/>
      <c r="AD146" s="13"/>
      <c r="AE146" s="13"/>
      <c r="AH146" s="13"/>
      <c r="AI146" s="13"/>
      <c r="AJ146" s="13"/>
      <c r="AK146" s="13"/>
      <c r="AL146" s="13"/>
      <c r="AR146" s="13"/>
      <c r="AS146" s="13"/>
      <c r="AT146" s="13"/>
    </row>
    <row r="147" spans="7:46" x14ac:dyDescent="0.3">
      <c r="G147" s="13"/>
      <c r="H147" s="13"/>
      <c r="I147" s="13"/>
      <c r="N147" s="13"/>
      <c r="O147" s="13"/>
      <c r="P147" s="13"/>
      <c r="AC147" s="13"/>
      <c r="AD147" s="13"/>
      <c r="AE147" s="13"/>
      <c r="AH147" s="13"/>
      <c r="AI147" s="13"/>
      <c r="AJ147" s="13"/>
      <c r="AK147" s="13"/>
      <c r="AL147" s="13"/>
      <c r="AR147" s="13"/>
      <c r="AS147" s="13"/>
      <c r="AT147" s="13"/>
    </row>
    <row r="148" spans="7:46" x14ac:dyDescent="0.3">
      <c r="G148" s="13"/>
      <c r="H148" s="13"/>
      <c r="I148" s="13"/>
      <c r="N148" s="13"/>
      <c r="O148" s="13"/>
      <c r="P148" s="13"/>
      <c r="AC148" s="13"/>
      <c r="AD148" s="13"/>
      <c r="AE148" s="13"/>
      <c r="AH148" s="13"/>
      <c r="AI148" s="13"/>
      <c r="AJ148" s="13"/>
      <c r="AK148" s="13"/>
      <c r="AL148" s="13"/>
      <c r="AR148" s="13"/>
      <c r="AS148" s="13"/>
      <c r="AT148" s="13"/>
    </row>
    <row r="149" spans="7:46" x14ac:dyDescent="0.3">
      <c r="G149" s="13"/>
      <c r="H149" s="13"/>
      <c r="I149" s="13"/>
      <c r="N149" s="13"/>
      <c r="O149" s="13"/>
      <c r="P149" s="13"/>
      <c r="AC149" s="13"/>
      <c r="AD149" s="13"/>
      <c r="AE149" s="13"/>
      <c r="AH149" s="13"/>
      <c r="AI149" s="13"/>
      <c r="AJ149" s="13"/>
      <c r="AK149" s="13"/>
      <c r="AL149" s="13"/>
      <c r="AR149" s="13"/>
      <c r="AS149" s="13"/>
      <c r="AT149" s="13"/>
    </row>
    <row r="150" spans="7:46" x14ac:dyDescent="0.3">
      <c r="G150" s="13"/>
      <c r="H150" s="13"/>
      <c r="I150" s="13"/>
      <c r="N150" s="13"/>
      <c r="O150" s="13"/>
      <c r="P150" s="13"/>
      <c r="AC150" s="13"/>
      <c r="AD150" s="13"/>
      <c r="AE150" s="13"/>
      <c r="AH150" s="13"/>
      <c r="AI150" s="13"/>
      <c r="AJ150" s="13"/>
      <c r="AK150" s="13"/>
      <c r="AL150" s="13"/>
      <c r="AR150" s="13"/>
      <c r="AS150" s="13"/>
      <c r="AT150" s="13"/>
    </row>
    <row r="151" spans="7:46" x14ac:dyDescent="0.3">
      <c r="G151" s="13"/>
      <c r="H151" s="13"/>
      <c r="I151" s="13"/>
      <c r="N151" s="13"/>
      <c r="O151" s="13"/>
      <c r="P151" s="13"/>
      <c r="AC151" s="13"/>
      <c r="AD151" s="13"/>
      <c r="AE151" s="13"/>
      <c r="AH151" s="13"/>
      <c r="AI151" s="13"/>
      <c r="AJ151" s="13"/>
      <c r="AK151" s="13"/>
      <c r="AL151" s="13"/>
      <c r="AR151" s="13"/>
      <c r="AS151" s="13"/>
      <c r="AT151" s="13"/>
    </row>
    <row r="152" spans="7:46" x14ac:dyDescent="0.3">
      <c r="G152" s="13"/>
      <c r="H152" s="13"/>
      <c r="I152" s="13"/>
      <c r="N152" s="13"/>
      <c r="O152" s="13"/>
      <c r="P152" s="13"/>
      <c r="AC152" s="13"/>
      <c r="AD152" s="13"/>
      <c r="AE152" s="13"/>
      <c r="AH152" s="13"/>
      <c r="AI152" s="13"/>
      <c r="AJ152" s="13"/>
      <c r="AK152" s="13"/>
      <c r="AL152" s="13"/>
      <c r="AR152" s="13"/>
      <c r="AS152" s="13"/>
      <c r="AT152" s="13"/>
    </row>
    <row r="153" spans="7:46" x14ac:dyDescent="0.3">
      <c r="G153" s="13"/>
      <c r="H153" s="13"/>
      <c r="I153" s="13"/>
      <c r="N153" s="13"/>
      <c r="O153" s="13"/>
      <c r="P153" s="13"/>
      <c r="AC153" s="13"/>
      <c r="AD153" s="13"/>
      <c r="AE153" s="13"/>
      <c r="AH153" s="13"/>
      <c r="AI153" s="13"/>
      <c r="AJ153" s="13"/>
      <c r="AK153" s="13"/>
      <c r="AL153" s="13"/>
      <c r="AR153" s="13"/>
      <c r="AS153" s="13"/>
      <c r="AT153" s="13"/>
    </row>
    <row r="154" spans="7:46" x14ac:dyDescent="0.3">
      <c r="G154" s="13"/>
      <c r="I154" s="13"/>
      <c r="N154" s="13"/>
      <c r="O154" s="13"/>
      <c r="P154" s="13"/>
      <c r="AC154" s="13"/>
      <c r="AD154" s="13"/>
      <c r="AE154" s="13"/>
      <c r="AH154" s="13"/>
      <c r="AI154" s="13"/>
      <c r="AJ154" s="13"/>
      <c r="AK154" s="13"/>
      <c r="AL154" s="13"/>
      <c r="AR154" s="13"/>
      <c r="AS154" s="13"/>
      <c r="AT154" s="13"/>
    </row>
    <row r="155" spans="7:46" x14ac:dyDescent="0.3">
      <c r="G155" s="13"/>
      <c r="I155" s="13"/>
      <c r="N155" s="13"/>
      <c r="O155" s="13"/>
      <c r="P155" s="13"/>
      <c r="AC155" s="13"/>
      <c r="AD155" s="13"/>
      <c r="AE155" s="13"/>
      <c r="AH155" s="13"/>
      <c r="AI155" s="13"/>
      <c r="AJ155" s="13"/>
      <c r="AK155" s="13"/>
      <c r="AL155" s="13"/>
      <c r="AR155" s="13"/>
      <c r="AS155" s="13"/>
      <c r="AT155" s="13"/>
    </row>
    <row r="156" spans="7:46" x14ac:dyDescent="0.3">
      <c r="G156" s="13"/>
      <c r="I156" s="13"/>
      <c r="N156" s="13"/>
      <c r="O156" s="13"/>
      <c r="P156" s="13"/>
      <c r="AC156" s="13"/>
      <c r="AD156" s="13"/>
      <c r="AE156" s="13"/>
      <c r="AH156" s="13"/>
      <c r="AI156" s="13"/>
      <c r="AJ156" s="13"/>
      <c r="AK156" s="13"/>
      <c r="AL156" s="13"/>
      <c r="AR156" s="13"/>
      <c r="AS156" s="13"/>
      <c r="AT156" s="13"/>
    </row>
    <row r="157" spans="7:46" x14ac:dyDescent="0.3">
      <c r="G157" s="13"/>
      <c r="N157" s="13"/>
      <c r="O157" s="13"/>
      <c r="P157" s="13"/>
      <c r="AC157" s="13"/>
      <c r="AD157" s="13"/>
      <c r="AE157" s="13"/>
      <c r="AH157" s="13"/>
      <c r="AI157" s="13"/>
      <c r="AJ157" s="13"/>
      <c r="AK157" s="13"/>
      <c r="AL157" s="13"/>
      <c r="AR157" s="13"/>
      <c r="AS157" s="13"/>
      <c r="AT157" s="13"/>
    </row>
    <row r="158" spans="7:46" x14ac:dyDescent="0.3">
      <c r="G158" s="13"/>
      <c r="N158" s="13"/>
      <c r="O158" s="13"/>
      <c r="P158" s="13"/>
      <c r="AC158" s="13"/>
      <c r="AD158" s="13"/>
      <c r="AE158" s="13"/>
      <c r="AH158" s="13"/>
      <c r="AI158" s="13"/>
      <c r="AJ158" s="13"/>
      <c r="AK158" s="13"/>
      <c r="AL158" s="13"/>
      <c r="AR158" s="13"/>
      <c r="AS158" s="13"/>
      <c r="AT158" s="13"/>
    </row>
    <row r="159" spans="7:46" x14ac:dyDescent="0.3">
      <c r="G159" s="13"/>
      <c r="N159" s="13"/>
      <c r="O159" s="13"/>
      <c r="P159" s="13"/>
      <c r="AC159" s="13"/>
      <c r="AD159" s="13"/>
      <c r="AE159" s="13"/>
      <c r="AH159" s="13"/>
      <c r="AI159" s="13"/>
      <c r="AJ159" s="13"/>
      <c r="AK159" s="13"/>
      <c r="AL159" s="13"/>
      <c r="AR159" s="13"/>
      <c r="AS159" s="13"/>
      <c r="AT159" s="13"/>
    </row>
    <row r="160" spans="7:46" x14ac:dyDescent="0.3">
      <c r="G160" s="13"/>
      <c r="N160" s="13"/>
      <c r="O160" s="13"/>
      <c r="P160" s="13"/>
      <c r="AC160" s="13"/>
      <c r="AD160" s="13"/>
      <c r="AE160" s="13"/>
      <c r="AH160" s="13"/>
      <c r="AI160" s="13"/>
      <c r="AJ160" s="13"/>
      <c r="AK160" s="13"/>
      <c r="AL160" s="13"/>
      <c r="AR160" s="13"/>
      <c r="AS160" s="13"/>
      <c r="AT160" s="13"/>
    </row>
    <row r="161" spans="7:46" x14ac:dyDescent="0.3">
      <c r="G161" s="13"/>
      <c r="N161" s="13"/>
      <c r="O161" s="13"/>
      <c r="P161" s="13"/>
      <c r="AH161" s="13"/>
      <c r="AI161" s="13"/>
      <c r="AJ161" s="13"/>
      <c r="AK161" s="13"/>
      <c r="AL161" s="13"/>
      <c r="AR161" s="13"/>
      <c r="AS161" s="13"/>
      <c r="AT161" s="13"/>
    </row>
    <row r="162" spans="7:46" x14ac:dyDescent="0.3">
      <c r="G162" s="13"/>
      <c r="N162" s="13"/>
      <c r="O162" s="13"/>
      <c r="P162" s="13"/>
      <c r="AH162" s="13"/>
      <c r="AI162" s="13"/>
      <c r="AJ162" s="13"/>
      <c r="AK162" s="13"/>
      <c r="AL162" s="13"/>
    </row>
    <row r="163" spans="7:46" x14ac:dyDescent="0.3">
      <c r="G163" s="13"/>
      <c r="N163" s="13"/>
      <c r="O163" s="13"/>
      <c r="P163" s="13"/>
      <c r="AH163" s="13"/>
      <c r="AI163" s="13"/>
      <c r="AJ163" s="13"/>
      <c r="AK163" s="13"/>
      <c r="AL163" s="13"/>
    </row>
    <row r="164" spans="7:46" x14ac:dyDescent="0.3">
      <c r="G164" s="13"/>
      <c r="N164" s="13"/>
      <c r="O164" s="13"/>
      <c r="P164" s="13"/>
      <c r="AH164" s="13"/>
      <c r="AI164" s="13"/>
      <c r="AJ164" s="13"/>
      <c r="AK164" s="13"/>
      <c r="AL164" s="13"/>
    </row>
    <row r="165" spans="7:46" x14ac:dyDescent="0.3">
      <c r="G165" s="13"/>
      <c r="N165" s="13"/>
      <c r="O165" s="13"/>
      <c r="P165" s="13"/>
      <c r="AH165" s="13"/>
      <c r="AI165" s="13"/>
      <c r="AJ165" s="13"/>
      <c r="AK165" s="13"/>
      <c r="AL165" s="13"/>
    </row>
    <row r="166" spans="7:46" x14ac:dyDescent="0.3">
      <c r="G166" s="13"/>
      <c r="N166" s="13"/>
      <c r="O166" s="13"/>
      <c r="P166" s="13"/>
      <c r="AH166" s="13"/>
      <c r="AI166" s="13"/>
      <c r="AJ166" s="13"/>
      <c r="AK166" s="13"/>
      <c r="AL166" s="13"/>
    </row>
    <row r="167" spans="7:46" x14ac:dyDescent="0.3">
      <c r="G167" s="13"/>
      <c r="N167" s="13"/>
      <c r="O167" s="13"/>
      <c r="P167" s="13"/>
      <c r="AH167" s="13"/>
      <c r="AI167" s="13"/>
      <c r="AJ167" s="13"/>
      <c r="AK167" s="13"/>
      <c r="AL167" s="13"/>
    </row>
    <row r="168" spans="7:46" x14ac:dyDescent="0.3">
      <c r="G168" s="13"/>
      <c r="N168" s="13"/>
      <c r="O168" s="13"/>
      <c r="P168" s="13"/>
      <c r="AH168" s="13"/>
      <c r="AI168" s="13"/>
      <c r="AJ168" s="13"/>
      <c r="AK168" s="13"/>
      <c r="AL168" s="13"/>
    </row>
    <row r="169" spans="7:46" x14ac:dyDescent="0.3">
      <c r="G169" s="13"/>
      <c r="N169" s="13"/>
      <c r="O169" s="13"/>
      <c r="P169" s="13"/>
      <c r="AH169" s="13"/>
      <c r="AI169" s="13"/>
      <c r="AJ169" s="13"/>
      <c r="AK169" s="13"/>
      <c r="AL169" s="13"/>
    </row>
    <row r="170" spans="7:46" x14ac:dyDescent="0.3">
      <c r="G170" s="13"/>
      <c r="N170" s="13"/>
      <c r="O170" s="13"/>
      <c r="P170" s="13"/>
      <c r="AH170" s="13"/>
      <c r="AI170" s="13"/>
      <c r="AJ170" s="13"/>
      <c r="AK170" s="13"/>
      <c r="AL170" s="13"/>
    </row>
    <row r="171" spans="7:46" x14ac:dyDescent="0.3">
      <c r="G171" s="13"/>
      <c r="N171" s="13"/>
      <c r="O171" s="13"/>
      <c r="P171" s="13"/>
      <c r="AH171" s="13"/>
      <c r="AI171" s="13"/>
      <c r="AJ171" s="13"/>
      <c r="AK171" s="13"/>
      <c r="AL171" s="13"/>
    </row>
    <row r="172" spans="7:46" x14ac:dyDescent="0.3">
      <c r="G172" s="13"/>
      <c r="N172" s="13"/>
      <c r="O172" s="13"/>
      <c r="P172" s="13"/>
      <c r="AH172" s="13"/>
      <c r="AI172" s="13"/>
      <c r="AJ172" s="13"/>
      <c r="AK172" s="13"/>
      <c r="AL172" s="13"/>
    </row>
    <row r="173" spans="7:46" x14ac:dyDescent="0.3">
      <c r="G173" s="13"/>
      <c r="N173" s="13"/>
      <c r="O173" s="13"/>
      <c r="P173" s="13"/>
      <c r="AH173" s="13"/>
      <c r="AI173" s="13"/>
      <c r="AJ173" s="13"/>
      <c r="AK173" s="13"/>
      <c r="AL173" s="13"/>
    </row>
    <row r="174" spans="7:46" x14ac:dyDescent="0.3">
      <c r="G174" s="13"/>
      <c r="N174" s="13"/>
      <c r="O174" s="13"/>
      <c r="P174" s="13"/>
      <c r="AH174" s="13"/>
      <c r="AI174" s="13"/>
      <c r="AJ174" s="13"/>
      <c r="AK174" s="13"/>
      <c r="AL174" s="13"/>
    </row>
    <row r="175" spans="7:46" x14ac:dyDescent="0.3">
      <c r="G175" s="13"/>
      <c r="N175" s="13"/>
      <c r="O175" s="13"/>
      <c r="P175" s="13"/>
      <c r="AH175" s="13"/>
      <c r="AI175" s="13"/>
      <c r="AJ175" s="13"/>
      <c r="AK175" s="13"/>
      <c r="AL175" s="13"/>
    </row>
    <row r="176" spans="7:46" x14ac:dyDescent="0.3">
      <c r="G176" s="13"/>
      <c r="N176" s="13"/>
      <c r="O176" s="13"/>
      <c r="P176" s="13"/>
      <c r="AH176" s="13"/>
      <c r="AI176" s="13"/>
      <c r="AJ176" s="13"/>
      <c r="AK176" s="13"/>
      <c r="AL176" s="13"/>
    </row>
    <row r="177" spans="7:38" x14ac:dyDescent="0.3">
      <c r="G177" s="13"/>
      <c r="N177" s="13"/>
      <c r="O177" s="13"/>
      <c r="P177" s="13"/>
      <c r="AH177" s="13"/>
      <c r="AI177" s="13"/>
      <c r="AJ177" s="13"/>
      <c r="AK177" s="13"/>
      <c r="AL177" s="13"/>
    </row>
    <row r="178" spans="7:38" x14ac:dyDescent="0.3">
      <c r="G178" s="13"/>
      <c r="N178" s="13"/>
      <c r="O178" s="13"/>
      <c r="P178" s="13"/>
      <c r="AH178" s="13"/>
      <c r="AI178" s="13"/>
      <c r="AJ178" s="13"/>
      <c r="AK178" s="13"/>
      <c r="AL178" s="13"/>
    </row>
    <row r="179" spans="7:38" x14ac:dyDescent="0.3">
      <c r="G179" s="13"/>
      <c r="N179" s="13"/>
      <c r="O179" s="13"/>
      <c r="P179" s="13"/>
      <c r="AH179" s="13"/>
      <c r="AI179" s="13"/>
      <c r="AJ179" s="13"/>
      <c r="AK179" s="13"/>
      <c r="AL179" s="13"/>
    </row>
    <row r="180" spans="7:38" x14ac:dyDescent="0.3">
      <c r="G180" s="13"/>
      <c r="N180" s="13"/>
      <c r="O180" s="13"/>
      <c r="P180" s="13"/>
      <c r="AH180" s="13"/>
      <c r="AI180" s="13"/>
      <c r="AJ180" s="13"/>
      <c r="AK180" s="13"/>
      <c r="AL180" s="13"/>
    </row>
    <row r="181" spans="7:38" x14ac:dyDescent="0.3">
      <c r="G181" s="13"/>
      <c r="N181" s="13"/>
      <c r="O181" s="13"/>
      <c r="P181" s="13"/>
      <c r="AH181" s="13"/>
      <c r="AI181" s="13"/>
      <c r="AJ181" s="13"/>
      <c r="AK181" s="13"/>
      <c r="AL181" s="13"/>
    </row>
    <row r="182" spans="7:38" x14ac:dyDescent="0.3">
      <c r="G182" s="13"/>
      <c r="N182" s="13"/>
      <c r="O182" s="13"/>
      <c r="P182" s="13"/>
      <c r="AH182" s="13"/>
      <c r="AI182" s="13"/>
      <c r="AJ182" s="13"/>
      <c r="AK182" s="13"/>
      <c r="AL182" s="13"/>
    </row>
    <row r="183" spans="7:38" x14ac:dyDescent="0.3">
      <c r="G183" s="13"/>
      <c r="N183" s="13"/>
      <c r="O183" s="13"/>
      <c r="P183" s="13"/>
      <c r="AH183" s="13"/>
      <c r="AI183" s="13"/>
      <c r="AJ183" s="13"/>
      <c r="AK183" s="13"/>
      <c r="AL183" s="13"/>
    </row>
    <row r="184" spans="7:38" x14ac:dyDescent="0.3">
      <c r="G184" s="13"/>
      <c r="N184" s="13"/>
      <c r="O184" s="13"/>
      <c r="P184" s="13"/>
      <c r="AH184" s="13"/>
      <c r="AI184" s="13"/>
      <c r="AJ184" s="13"/>
      <c r="AK184" s="13"/>
      <c r="AL184" s="13"/>
    </row>
    <row r="185" spans="7:38" x14ac:dyDescent="0.3">
      <c r="G185" s="13"/>
      <c r="N185" s="13"/>
      <c r="O185" s="13"/>
      <c r="P185" s="13"/>
      <c r="AH185" s="13"/>
      <c r="AI185" s="13"/>
      <c r="AJ185" s="13"/>
      <c r="AK185" s="13"/>
      <c r="AL185" s="13"/>
    </row>
    <row r="186" spans="7:38" x14ac:dyDescent="0.3">
      <c r="G186" s="13"/>
      <c r="N186" s="13"/>
      <c r="O186" s="13"/>
      <c r="P186" s="13"/>
      <c r="AH186" s="13"/>
      <c r="AI186" s="13"/>
      <c r="AJ186" s="13"/>
      <c r="AK186" s="13"/>
      <c r="AL186" s="13"/>
    </row>
    <row r="187" spans="7:38" x14ac:dyDescent="0.3">
      <c r="G187" s="13"/>
      <c r="N187" s="13"/>
      <c r="O187" s="13"/>
      <c r="P187" s="13"/>
      <c r="AH187" s="13"/>
      <c r="AI187" s="13"/>
      <c r="AJ187" s="13"/>
      <c r="AK187" s="13"/>
      <c r="AL187" s="13"/>
    </row>
    <row r="188" spans="7:38" x14ac:dyDescent="0.3">
      <c r="G188" s="13"/>
      <c r="N188" s="13"/>
      <c r="O188" s="13"/>
      <c r="P188" s="13"/>
      <c r="AH188" s="13"/>
      <c r="AI188" s="13"/>
      <c r="AJ188" s="13"/>
      <c r="AK188" s="13"/>
      <c r="AL188" s="13"/>
    </row>
    <row r="189" spans="7:38" x14ac:dyDescent="0.3">
      <c r="G189" s="13"/>
      <c r="N189" s="13"/>
      <c r="O189" s="13"/>
      <c r="P189" s="13"/>
      <c r="AH189" s="13"/>
      <c r="AI189" s="13"/>
      <c r="AJ189" s="13"/>
      <c r="AK189" s="13"/>
      <c r="AL189" s="13"/>
    </row>
    <row r="190" spans="7:38" x14ac:dyDescent="0.3">
      <c r="G190" s="13"/>
      <c r="N190" s="13"/>
      <c r="O190" s="13"/>
      <c r="P190" s="13"/>
      <c r="AH190" s="13"/>
      <c r="AI190" s="13"/>
      <c r="AJ190" s="13"/>
      <c r="AK190" s="13"/>
      <c r="AL190" s="13"/>
    </row>
    <row r="191" spans="7:38" x14ac:dyDescent="0.3">
      <c r="G191" s="13"/>
      <c r="N191" s="13"/>
      <c r="O191" s="13"/>
      <c r="P191" s="13"/>
      <c r="AH191" s="13"/>
      <c r="AI191" s="13"/>
      <c r="AJ191" s="13"/>
      <c r="AK191" s="13"/>
      <c r="AL191" s="13"/>
    </row>
    <row r="192" spans="7:38" x14ac:dyDescent="0.3">
      <c r="G192" s="13"/>
      <c r="N192" s="13"/>
      <c r="O192" s="13"/>
      <c r="P192" s="13"/>
      <c r="AH192" s="13"/>
      <c r="AI192" s="13"/>
      <c r="AJ192" s="13"/>
      <c r="AK192" s="13"/>
      <c r="AL192" s="13"/>
    </row>
    <row r="193" spans="7:38" x14ac:dyDescent="0.3">
      <c r="G193" s="13"/>
      <c r="N193" s="13"/>
      <c r="O193" s="13"/>
      <c r="P193" s="13"/>
      <c r="AH193" s="13"/>
      <c r="AI193" s="13"/>
      <c r="AJ193" s="13"/>
      <c r="AK193" s="13"/>
      <c r="AL193" s="13"/>
    </row>
    <row r="194" spans="7:38" x14ac:dyDescent="0.3">
      <c r="G194" s="13"/>
      <c r="N194" s="13"/>
      <c r="O194" s="13"/>
      <c r="P194" s="13"/>
      <c r="AH194" s="13"/>
      <c r="AI194" s="13"/>
      <c r="AJ194" s="13"/>
      <c r="AK194" s="13"/>
      <c r="AL194" s="13"/>
    </row>
    <row r="195" spans="7:38" x14ac:dyDescent="0.3">
      <c r="G195" s="13"/>
      <c r="N195" s="13"/>
      <c r="O195" s="13"/>
      <c r="P195" s="13"/>
      <c r="AH195" s="13"/>
      <c r="AI195" s="13"/>
      <c r="AJ195" s="13"/>
      <c r="AK195" s="13"/>
      <c r="AL195" s="13"/>
    </row>
    <row r="196" spans="7:38" x14ac:dyDescent="0.3">
      <c r="G196" s="13"/>
      <c r="N196" s="13"/>
      <c r="O196" s="13"/>
      <c r="P196" s="13"/>
      <c r="AH196" s="13"/>
      <c r="AI196" s="13"/>
      <c r="AJ196" s="13"/>
      <c r="AK196" s="13"/>
      <c r="AL196" s="13"/>
    </row>
    <row r="197" spans="7:38" x14ac:dyDescent="0.3">
      <c r="G197" s="13"/>
      <c r="N197" s="13"/>
      <c r="O197" s="13"/>
      <c r="P197" s="13"/>
      <c r="AH197" s="13"/>
      <c r="AI197" s="13"/>
      <c r="AJ197" s="13"/>
      <c r="AK197" s="13"/>
      <c r="AL197" s="13"/>
    </row>
    <row r="198" spans="7:38" x14ac:dyDescent="0.3">
      <c r="G198" s="13"/>
      <c r="N198" s="13"/>
      <c r="O198" s="13"/>
      <c r="P198" s="13"/>
      <c r="AH198" s="13"/>
      <c r="AI198" s="13"/>
      <c r="AJ198" s="13"/>
      <c r="AK198" s="13"/>
      <c r="AL198" s="13"/>
    </row>
    <row r="199" spans="7:38" x14ac:dyDescent="0.3">
      <c r="G199" s="13"/>
      <c r="N199" s="13"/>
      <c r="O199" s="13"/>
      <c r="P199" s="13"/>
      <c r="AH199" s="13"/>
      <c r="AI199" s="13"/>
      <c r="AJ199" s="13"/>
      <c r="AK199" s="13"/>
      <c r="AL199" s="13"/>
    </row>
    <row r="200" spans="7:38" x14ac:dyDescent="0.3">
      <c r="G200" s="13"/>
      <c r="N200" s="13"/>
      <c r="O200" s="13"/>
      <c r="P200" s="13"/>
      <c r="AH200" s="13"/>
      <c r="AI200" s="13"/>
      <c r="AJ200" s="13"/>
      <c r="AK200" s="13"/>
      <c r="AL200" s="13"/>
    </row>
    <row r="201" spans="7:38" x14ac:dyDescent="0.3">
      <c r="G201" s="13"/>
      <c r="N201" s="13"/>
      <c r="O201" s="13"/>
      <c r="P201" s="13"/>
      <c r="AH201" s="13"/>
      <c r="AI201" s="13"/>
      <c r="AJ201" s="13"/>
      <c r="AK201" s="13"/>
      <c r="AL201" s="13"/>
    </row>
    <row r="202" spans="7:38" x14ac:dyDescent="0.3">
      <c r="G202" s="13"/>
      <c r="N202" s="13"/>
      <c r="O202" s="13"/>
      <c r="P202" s="13"/>
      <c r="AH202" s="13"/>
      <c r="AI202" s="13"/>
      <c r="AJ202" s="13"/>
      <c r="AK202" s="13"/>
      <c r="AL202" s="13"/>
    </row>
    <row r="203" spans="7:38" x14ac:dyDescent="0.3">
      <c r="G203" s="13"/>
      <c r="N203" s="13"/>
      <c r="O203" s="13"/>
      <c r="P203" s="13"/>
      <c r="AH203" s="13"/>
      <c r="AI203" s="13"/>
      <c r="AJ203" s="13"/>
      <c r="AK203" s="13"/>
      <c r="AL203" s="13"/>
    </row>
    <row r="204" spans="7:38" x14ac:dyDescent="0.3">
      <c r="G204" s="13"/>
      <c r="N204" s="13"/>
      <c r="O204" s="13"/>
      <c r="P204" s="13"/>
      <c r="AH204" s="13"/>
      <c r="AI204" s="13"/>
      <c r="AJ204" s="13"/>
      <c r="AK204" s="13"/>
      <c r="AL204" s="13"/>
    </row>
    <row r="205" spans="7:38" x14ac:dyDescent="0.3">
      <c r="G205" s="13"/>
      <c r="N205" s="13"/>
      <c r="O205" s="13"/>
      <c r="P205" s="13"/>
      <c r="AH205" s="13"/>
      <c r="AI205" s="13"/>
      <c r="AJ205" s="13"/>
      <c r="AK205" s="13"/>
      <c r="AL205" s="13"/>
    </row>
    <row r="206" spans="7:38" x14ac:dyDescent="0.3">
      <c r="G206" s="13"/>
      <c r="N206" s="13"/>
      <c r="O206" s="13"/>
      <c r="P206" s="13"/>
      <c r="AH206" s="13"/>
      <c r="AI206" s="13"/>
      <c r="AJ206" s="13"/>
      <c r="AK206" s="13"/>
      <c r="AL206" s="13"/>
    </row>
    <row r="207" spans="7:38" x14ac:dyDescent="0.3">
      <c r="G207" s="13"/>
      <c r="N207" s="13"/>
      <c r="O207" s="13"/>
      <c r="P207" s="13"/>
      <c r="AH207" s="13"/>
      <c r="AI207" s="13"/>
      <c r="AJ207" s="13"/>
      <c r="AK207" s="13"/>
      <c r="AL207" s="13"/>
    </row>
    <row r="208" spans="7:38" x14ac:dyDescent="0.3">
      <c r="G208" s="13"/>
      <c r="N208" s="13"/>
      <c r="O208" s="13"/>
      <c r="P208" s="13"/>
      <c r="AH208" s="13"/>
      <c r="AI208" s="13"/>
      <c r="AJ208" s="13"/>
      <c r="AK208" s="13"/>
      <c r="AL208" s="13"/>
    </row>
    <row r="209" spans="7:38" x14ac:dyDescent="0.3">
      <c r="G209" s="13"/>
      <c r="N209" s="13"/>
      <c r="O209" s="13"/>
      <c r="P209" s="13"/>
      <c r="AH209" s="13"/>
      <c r="AI209" s="13"/>
      <c r="AJ209" s="13"/>
      <c r="AK209" s="13"/>
      <c r="AL209" s="13"/>
    </row>
    <row r="210" spans="7:38" x14ac:dyDescent="0.3">
      <c r="G210" s="13"/>
      <c r="N210" s="13"/>
      <c r="O210" s="13"/>
      <c r="P210" s="13"/>
      <c r="AH210" s="13"/>
      <c r="AI210" s="13"/>
      <c r="AJ210" s="13"/>
      <c r="AK210" s="13"/>
    </row>
    <row r="211" spans="7:38" x14ac:dyDescent="0.3">
      <c r="G211" s="13"/>
      <c r="N211" s="13"/>
      <c r="O211" s="13"/>
      <c r="P211" s="13"/>
      <c r="AH211" s="13"/>
      <c r="AI211" s="13"/>
      <c r="AJ211" s="13"/>
      <c r="AK211" s="13"/>
    </row>
    <row r="212" spans="7:38" x14ac:dyDescent="0.3">
      <c r="G212" s="13"/>
      <c r="N212" s="13"/>
      <c r="O212" s="13"/>
      <c r="P212" s="13"/>
      <c r="AH212" s="13"/>
      <c r="AI212" s="13"/>
      <c r="AJ212" s="13"/>
      <c r="AK212" s="13"/>
    </row>
    <row r="213" spans="7:38" x14ac:dyDescent="0.3">
      <c r="G213" s="13"/>
      <c r="N213" s="13"/>
      <c r="O213" s="13"/>
      <c r="P213" s="13"/>
      <c r="AH213" s="13"/>
      <c r="AI213" s="13"/>
      <c r="AJ213" s="13"/>
      <c r="AK213" s="13"/>
    </row>
    <row r="214" spans="7:38" x14ac:dyDescent="0.3">
      <c r="G214" s="13"/>
      <c r="N214" s="13"/>
      <c r="O214" s="13"/>
      <c r="P214" s="13"/>
      <c r="AH214" s="13"/>
      <c r="AI214" s="13"/>
      <c r="AJ214" s="13"/>
      <c r="AK214" s="13"/>
    </row>
    <row r="215" spans="7:38" x14ac:dyDescent="0.3">
      <c r="G215" s="13"/>
      <c r="N215" s="13"/>
      <c r="O215" s="13"/>
      <c r="P215" s="13"/>
      <c r="AH215" s="13"/>
      <c r="AI215" s="13"/>
      <c r="AJ215" s="13"/>
      <c r="AK215" s="13"/>
    </row>
    <row r="216" spans="7:38" x14ac:dyDescent="0.3">
      <c r="G216" s="13"/>
      <c r="N216" s="13"/>
      <c r="O216" s="13"/>
      <c r="P216" s="13"/>
      <c r="AH216" s="13"/>
      <c r="AI216" s="13"/>
      <c r="AJ216" s="13"/>
      <c r="AK216" s="13"/>
    </row>
    <row r="217" spans="7:38" x14ac:dyDescent="0.3">
      <c r="G217" s="13"/>
      <c r="N217" s="13"/>
      <c r="O217" s="13"/>
      <c r="P217" s="13"/>
      <c r="AH217" s="13"/>
      <c r="AI217" s="13"/>
      <c r="AJ217" s="13"/>
      <c r="AK217" s="13"/>
    </row>
    <row r="218" spans="7:38" x14ac:dyDescent="0.3">
      <c r="G218" s="13"/>
      <c r="N218" s="13"/>
      <c r="O218" s="13"/>
      <c r="P218" s="13"/>
      <c r="AH218" s="13"/>
      <c r="AI218" s="13"/>
      <c r="AJ218" s="13"/>
      <c r="AK218" s="13"/>
    </row>
    <row r="219" spans="7:38" x14ac:dyDescent="0.3">
      <c r="G219" s="13"/>
      <c r="N219" s="13"/>
      <c r="O219" s="13"/>
      <c r="P219" s="13"/>
      <c r="AH219" s="13"/>
      <c r="AI219" s="13"/>
      <c r="AJ219" s="13"/>
      <c r="AK219" s="13"/>
    </row>
    <row r="220" spans="7:38" x14ac:dyDescent="0.3">
      <c r="G220" s="13"/>
      <c r="N220" s="13"/>
      <c r="O220" s="13"/>
      <c r="P220" s="13"/>
      <c r="AH220" s="13"/>
      <c r="AI220" s="13"/>
      <c r="AJ220" s="13"/>
      <c r="AK220" s="13"/>
    </row>
    <row r="221" spans="7:38" x14ac:dyDescent="0.3">
      <c r="G221" s="13"/>
      <c r="N221" s="13"/>
      <c r="O221" s="13"/>
      <c r="P221" s="13"/>
      <c r="AH221" s="13"/>
      <c r="AI221" s="13"/>
      <c r="AJ221" s="13"/>
      <c r="AK221" s="13"/>
    </row>
    <row r="222" spans="7:38" x14ac:dyDescent="0.3">
      <c r="G222" s="13"/>
      <c r="N222" s="13"/>
      <c r="O222" s="13"/>
      <c r="P222" s="13"/>
      <c r="AH222" s="13"/>
      <c r="AI222" s="13"/>
      <c r="AJ222" s="13"/>
      <c r="AK222" s="13"/>
    </row>
    <row r="223" spans="7:38" x14ac:dyDescent="0.3">
      <c r="G223" s="13"/>
      <c r="N223" s="13"/>
      <c r="O223" s="13"/>
      <c r="P223" s="13"/>
      <c r="AH223" s="13"/>
      <c r="AI223" s="13"/>
      <c r="AJ223" s="13"/>
      <c r="AK223" s="13"/>
    </row>
    <row r="224" spans="7:38" x14ac:dyDescent="0.3">
      <c r="G224" s="13"/>
      <c r="N224" s="13"/>
      <c r="O224" s="13"/>
      <c r="P224" s="13"/>
      <c r="AH224" s="13"/>
      <c r="AI224" s="13"/>
      <c r="AJ224" s="13"/>
      <c r="AK224" s="13"/>
    </row>
    <row r="225" spans="7:37" x14ac:dyDescent="0.3">
      <c r="G225" s="13"/>
      <c r="N225" s="13"/>
      <c r="O225" s="13"/>
      <c r="P225" s="13"/>
      <c r="AH225" s="13"/>
      <c r="AI225" s="13"/>
      <c r="AJ225" s="13"/>
      <c r="AK225" s="13"/>
    </row>
    <row r="226" spans="7:37" x14ac:dyDescent="0.3">
      <c r="G226" s="13"/>
      <c r="N226" s="13"/>
      <c r="O226" s="13"/>
      <c r="P226" s="13"/>
      <c r="AH226" s="13"/>
      <c r="AI226" s="13"/>
      <c r="AJ226" s="13"/>
      <c r="AK226" s="13"/>
    </row>
    <row r="227" spans="7:37" x14ac:dyDescent="0.3">
      <c r="G227" s="13"/>
      <c r="N227" s="13"/>
      <c r="O227" s="13"/>
      <c r="P227" s="13"/>
      <c r="AH227" s="13"/>
      <c r="AI227" s="13"/>
      <c r="AJ227" s="13"/>
      <c r="AK227" s="13"/>
    </row>
    <row r="228" spans="7:37" x14ac:dyDescent="0.3">
      <c r="G228" s="13"/>
      <c r="N228" s="13"/>
      <c r="O228" s="13"/>
      <c r="P228" s="13"/>
      <c r="AH228" s="13"/>
      <c r="AI228" s="13"/>
      <c r="AJ228" s="13"/>
      <c r="AK228" s="13"/>
    </row>
    <row r="229" spans="7:37" x14ac:dyDescent="0.3">
      <c r="G229" s="13"/>
      <c r="N229" s="13"/>
      <c r="O229" s="13"/>
      <c r="P229" s="13"/>
      <c r="AH229" s="13"/>
      <c r="AI229" s="13"/>
      <c r="AJ229" s="13"/>
      <c r="AK229" s="13"/>
    </row>
    <row r="230" spans="7:37" x14ac:dyDescent="0.3">
      <c r="G230" s="13"/>
      <c r="AH230" s="13"/>
      <c r="AI230" s="13"/>
      <c r="AJ230" s="13"/>
      <c r="AK230" s="13"/>
    </row>
    <row r="231" spans="7:37" x14ac:dyDescent="0.3">
      <c r="G231" s="13"/>
      <c r="AH231" s="13"/>
      <c r="AI231" s="13"/>
      <c r="AJ231" s="13"/>
      <c r="AK231" s="13"/>
    </row>
    <row r="232" spans="7:37" x14ac:dyDescent="0.3">
      <c r="G232" s="13"/>
      <c r="AH232" s="13"/>
      <c r="AI232" s="13"/>
      <c r="AJ232" s="13"/>
      <c r="AK232" s="13"/>
    </row>
    <row r="233" spans="7:37" x14ac:dyDescent="0.3">
      <c r="G233" s="13"/>
      <c r="AH233" s="13"/>
      <c r="AI233" s="13"/>
      <c r="AJ233" s="13"/>
      <c r="AK233" s="13"/>
    </row>
    <row r="234" spans="7:37" x14ac:dyDescent="0.3">
      <c r="G234" s="13"/>
      <c r="AH234" s="13"/>
      <c r="AI234" s="13"/>
      <c r="AJ234" s="13"/>
      <c r="AK234" s="13"/>
    </row>
    <row r="235" spans="7:37" x14ac:dyDescent="0.3">
      <c r="G235" s="13"/>
      <c r="AH235" s="13"/>
      <c r="AI235" s="13"/>
      <c r="AJ235" s="13"/>
      <c r="AK235" s="13"/>
    </row>
    <row r="236" spans="7:37" x14ac:dyDescent="0.3">
      <c r="G236" s="13"/>
      <c r="AH236" s="13"/>
      <c r="AI236" s="13"/>
      <c r="AJ236" s="13"/>
      <c r="AK236" s="13"/>
    </row>
    <row r="237" spans="7:37" x14ac:dyDescent="0.3">
      <c r="G237" s="13"/>
      <c r="AH237" s="13"/>
      <c r="AI237" s="13"/>
      <c r="AJ237" s="13"/>
      <c r="AK237" s="13"/>
    </row>
    <row r="238" spans="7:37" x14ac:dyDescent="0.3">
      <c r="G238" s="13"/>
      <c r="AH238" s="13"/>
      <c r="AI238" s="13"/>
      <c r="AJ238" s="13"/>
      <c r="AK238" s="13"/>
    </row>
    <row r="239" spans="7:37" x14ac:dyDescent="0.3">
      <c r="G239" s="13"/>
      <c r="AH239" s="13"/>
      <c r="AI239" s="13"/>
      <c r="AJ239" s="13"/>
      <c r="AK239" s="13"/>
    </row>
    <row r="240" spans="7:37" x14ac:dyDescent="0.3">
      <c r="G240" s="13"/>
      <c r="AH240" s="13"/>
      <c r="AI240" s="13"/>
      <c r="AJ240" s="13"/>
      <c r="AK240" s="13"/>
    </row>
    <row r="241" spans="7:37" x14ac:dyDescent="0.3">
      <c r="G241" s="13"/>
      <c r="AH241" s="13"/>
      <c r="AI241" s="13"/>
      <c r="AJ241" s="13"/>
      <c r="AK241" s="13"/>
    </row>
    <row r="242" spans="7:37" x14ac:dyDescent="0.3">
      <c r="G242" s="13"/>
      <c r="AH242" s="13"/>
      <c r="AI242" s="13"/>
      <c r="AJ242" s="13"/>
      <c r="AK242" s="13"/>
    </row>
    <row r="243" spans="7:37" x14ac:dyDescent="0.3">
      <c r="G243" s="13"/>
      <c r="AH243" s="13"/>
      <c r="AI243" s="13"/>
      <c r="AJ243" s="13"/>
      <c r="AK243" s="13"/>
    </row>
    <row r="244" spans="7:37" x14ac:dyDescent="0.3">
      <c r="G244" s="13"/>
      <c r="AH244" s="13"/>
      <c r="AI244" s="13"/>
      <c r="AJ244" s="13"/>
      <c r="AK244" s="13"/>
    </row>
    <row r="245" spans="7:37" x14ac:dyDescent="0.3">
      <c r="G245" s="13"/>
      <c r="AH245" s="13"/>
      <c r="AI245" s="13"/>
      <c r="AJ245" s="13"/>
      <c r="AK245" s="13"/>
    </row>
    <row r="246" spans="7:37" x14ac:dyDescent="0.3">
      <c r="G246" s="13"/>
      <c r="AH246" s="13"/>
      <c r="AI246" s="13"/>
      <c r="AJ246" s="13"/>
      <c r="AK246" s="13"/>
    </row>
    <row r="247" spans="7:37" x14ac:dyDescent="0.3">
      <c r="G247" s="13"/>
      <c r="AH247" s="13"/>
      <c r="AI247" s="13"/>
      <c r="AJ247" s="13"/>
      <c r="AK247" s="13"/>
    </row>
    <row r="248" spans="7:37" x14ac:dyDescent="0.3">
      <c r="G248" s="13"/>
      <c r="AH248" s="13"/>
      <c r="AI248" s="13"/>
      <c r="AJ248" s="13"/>
      <c r="AK248" s="13"/>
    </row>
    <row r="249" spans="7:37" x14ac:dyDescent="0.3">
      <c r="G249" s="13"/>
      <c r="AH249" s="13"/>
      <c r="AI249" s="13"/>
      <c r="AJ249" s="13"/>
      <c r="AK249" s="13"/>
    </row>
    <row r="250" spans="7:37" x14ac:dyDescent="0.3">
      <c r="G250" s="13"/>
      <c r="AH250" s="13"/>
      <c r="AI250" s="13"/>
      <c r="AJ250" s="13"/>
      <c r="AK250" s="13"/>
    </row>
    <row r="251" spans="7:37" x14ac:dyDescent="0.3">
      <c r="G251" s="13"/>
      <c r="AH251" s="13"/>
      <c r="AI251" s="13"/>
      <c r="AJ251" s="13"/>
      <c r="AK251" s="13"/>
    </row>
    <row r="252" spans="7:37" x14ac:dyDescent="0.3">
      <c r="G252" s="13"/>
      <c r="AH252" s="13"/>
      <c r="AI252" s="13"/>
      <c r="AJ252" s="13"/>
      <c r="AK252" s="13"/>
    </row>
    <row r="253" spans="7:37" x14ac:dyDescent="0.3">
      <c r="G253" s="13"/>
      <c r="AH253" s="13"/>
      <c r="AI253" s="13"/>
      <c r="AJ253" s="13"/>
      <c r="AK253" s="13"/>
    </row>
    <row r="254" spans="7:37" x14ac:dyDescent="0.3">
      <c r="G254" s="13"/>
      <c r="AH254" s="13"/>
      <c r="AI254" s="13"/>
      <c r="AJ254" s="13"/>
      <c r="AK254" s="13"/>
    </row>
    <row r="255" spans="7:37" x14ac:dyDescent="0.3">
      <c r="G255" s="13"/>
      <c r="AH255" s="13"/>
      <c r="AI255" s="13"/>
      <c r="AJ255" s="13"/>
      <c r="AK255" s="13"/>
    </row>
    <row r="256" spans="7:37" x14ac:dyDescent="0.3">
      <c r="G256" s="13"/>
      <c r="AH256" s="13"/>
      <c r="AI256" s="13"/>
      <c r="AJ256" s="13"/>
      <c r="AK256" s="13"/>
    </row>
    <row r="257" spans="7:37" x14ac:dyDescent="0.3">
      <c r="G257" s="13"/>
      <c r="AH257" s="13"/>
      <c r="AI257" s="13"/>
      <c r="AJ257" s="13"/>
      <c r="AK257" s="13"/>
    </row>
    <row r="258" spans="7:37" x14ac:dyDescent="0.3">
      <c r="G258" s="13"/>
      <c r="AH258" s="13"/>
      <c r="AI258" s="13"/>
      <c r="AJ258" s="13"/>
      <c r="AK258" s="13"/>
    </row>
    <row r="259" spans="7:37" x14ac:dyDescent="0.3">
      <c r="G259" s="13"/>
      <c r="AH259" s="13"/>
      <c r="AI259" s="13"/>
      <c r="AJ259" s="13"/>
      <c r="AK259" s="13"/>
    </row>
    <row r="260" spans="7:37" x14ac:dyDescent="0.3">
      <c r="G260" s="13"/>
      <c r="AH260" s="13"/>
      <c r="AI260" s="13"/>
      <c r="AJ260" s="13"/>
      <c r="AK260" s="13"/>
    </row>
    <row r="261" spans="7:37" x14ac:dyDescent="0.3">
      <c r="G261" s="13"/>
      <c r="AH261" s="13"/>
      <c r="AI261" s="13"/>
      <c r="AJ261" s="13"/>
      <c r="AK261" s="13"/>
    </row>
    <row r="262" spans="7:37" x14ac:dyDescent="0.3">
      <c r="G262" s="13"/>
      <c r="AH262" s="13"/>
      <c r="AI262" s="13"/>
      <c r="AJ262" s="13"/>
      <c r="AK262" s="13"/>
    </row>
    <row r="263" spans="7:37" x14ac:dyDescent="0.3">
      <c r="G263" s="13"/>
      <c r="AH263" s="13"/>
      <c r="AI263" s="13"/>
      <c r="AJ263" s="13"/>
      <c r="AK263" s="13"/>
    </row>
    <row r="264" spans="7:37" x14ac:dyDescent="0.3">
      <c r="G264" s="13"/>
      <c r="AH264" s="13"/>
      <c r="AI264" s="13"/>
      <c r="AJ264" s="13"/>
      <c r="AK264" s="13"/>
    </row>
    <row r="265" spans="7:37" x14ac:dyDescent="0.3">
      <c r="G265" s="13"/>
      <c r="AH265" s="13"/>
      <c r="AI265" s="13"/>
      <c r="AJ265" s="13"/>
      <c r="AK265" s="13"/>
    </row>
    <row r="266" spans="7:37" x14ac:dyDescent="0.3">
      <c r="G266" s="13"/>
      <c r="AH266" s="13"/>
      <c r="AI266" s="13"/>
      <c r="AJ266" s="13"/>
      <c r="AK266" s="13"/>
    </row>
    <row r="267" spans="7:37" x14ac:dyDescent="0.3">
      <c r="G267" s="13"/>
      <c r="AH267" s="13"/>
      <c r="AI267" s="13"/>
      <c r="AJ267" s="13"/>
      <c r="AK267" s="13"/>
    </row>
    <row r="268" spans="7:37" x14ac:dyDescent="0.3">
      <c r="G268" s="13"/>
      <c r="AH268" s="13"/>
      <c r="AI268" s="13"/>
      <c r="AJ268" s="13"/>
      <c r="AK268" s="13"/>
    </row>
    <row r="269" spans="7:37" x14ac:dyDescent="0.3">
      <c r="G269" s="13"/>
      <c r="AH269" s="13"/>
      <c r="AI269" s="13"/>
      <c r="AJ269" s="13"/>
      <c r="AK269" s="13"/>
    </row>
    <row r="270" spans="7:37" x14ac:dyDescent="0.3">
      <c r="G270" s="13"/>
      <c r="AH270" s="13"/>
      <c r="AI270" s="13"/>
      <c r="AJ270" s="13"/>
      <c r="AK270" s="13"/>
    </row>
    <row r="271" spans="7:37" x14ac:dyDescent="0.3">
      <c r="G271" s="13"/>
      <c r="AH271" s="13"/>
      <c r="AI271" s="13"/>
      <c r="AJ271" s="13"/>
      <c r="AK271" s="13"/>
    </row>
    <row r="272" spans="7:37" x14ac:dyDescent="0.3">
      <c r="G272" s="13"/>
      <c r="AH272" s="13"/>
      <c r="AI272" s="13"/>
      <c r="AJ272" s="13"/>
      <c r="AK272" s="13"/>
    </row>
    <row r="273" spans="7:37" x14ac:dyDescent="0.3">
      <c r="G273" s="13"/>
      <c r="AH273" s="13"/>
      <c r="AI273" s="13"/>
      <c r="AJ273" s="13"/>
      <c r="AK273" s="13"/>
    </row>
    <row r="274" spans="7:37" x14ac:dyDescent="0.3">
      <c r="G274" s="13"/>
      <c r="AH274" s="13"/>
      <c r="AI274" s="13"/>
      <c r="AJ274" s="13"/>
      <c r="AK274" s="13"/>
    </row>
    <row r="275" spans="7:37" x14ac:dyDescent="0.3">
      <c r="G275" s="13"/>
      <c r="AH275" s="13"/>
      <c r="AI275" s="13"/>
      <c r="AJ275" s="13"/>
      <c r="AK275" s="13"/>
    </row>
    <row r="276" spans="7:37" x14ac:dyDescent="0.3">
      <c r="G276" s="13"/>
      <c r="AH276" s="13"/>
      <c r="AI276" s="13"/>
      <c r="AJ276" s="13"/>
      <c r="AK276" s="13"/>
    </row>
    <row r="277" spans="7:37" x14ac:dyDescent="0.3">
      <c r="G277" s="13"/>
      <c r="AH277" s="13"/>
      <c r="AI277" s="13"/>
      <c r="AJ277" s="13"/>
      <c r="AK277" s="13"/>
    </row>
    <row r="278" spans="7:37" x14ac:dyDescent="0.3">
      <c r="G278" s="13"/>
      <c r="AH278" s="13"/>
      <c r="AI278" s="13"/>
      <c r="AJ278" s="13"/>
      <c r="AK278" s="13"/>
    </row>
    <row r="279" spans="7:37" x14ac:dyDescent="0.3">
      <c r="G279" s="13"/>
      <c r="AH279" s="13"/>
      <c r="AI279" s="13"/>
      <c r="AJ279" s="13"/>
      <c r="AK279" s="13"/>
    </row>
    <row r="280" spans="7:37" x14ac:dyDescent="0.3">
      <c r="G280" s="13"/>
      <c r="AH280" s="13"/>
      <c r="AI280" s="13"/>
      <c r="AJ280" s="13"/>
      <c r="AK280" s="13"/>
    </row>
    <row r="281" spans="7:37" x14ac:dyDescent="0.3">
      <c r="G281" s="13"/>
      <c r="AH281" s="13"/>
      <c r="AI281" s="13"/>
      <c r="AJ281" s="13"/>
      <c r="AK281" s="13"/>
    </row>
    <row r="282" spans="7:37" x14ac:dyDescent="0.3">
      <c r="G282" s="13"/>
      <c r="AH282" s="13"/>
      <c r="AI282" s="13"/>
      <c r="AJ282" s="13"/>
      <c r="AK282" s="13"/>
    </row>
    <row r="283" spans="7:37" x14ac:dyDescent="0.3">
      <c r="G283" s="13"/>
      <c r="AH283" s="13"/>
      <c r="AI283" s="13"/>
      <c r="AJ283" s="13"/>
      <c r="AK283" s="13"/>
    </row>
    <row r="284" spans="7:37" x14ac:dyDescent="0.3">
      <c r="G284" s="13"/>
      <c r="AH284" s="13"/>
      <c r="AI284" s="13"/>
      <c r="AJ284" s="13"/>
      <c r="AK284" s="13"/>
    </row>
    <row r="285" spans="7:37" x14ac:dyDescent="0.3">
      <c r="G285" s="13"/>
      <c r="AH285" s="13"/>
      <c r="AI285" s="13"/>
      <c r="AJ285" s="13"/>
      <c r="AK285" s="13"/>
    </row>
    <row r="286" spans="7:37" x14ac:dyDescent="0.3">
      <c r="G286" s="13"/>
      <c r="AH286" s="13"/>
      <c r="AI286" s="13"/>
      <c r="AJ286" s="13"/>
      <c r="AK286" s="13"/>
    </row>
    <row r="287" spans="7:37" x14ac:dyDescent="0.3">
      <c r="G287" s="13"/>
      <c r="AH287" s="13"/>
      <c r="AI287" s="13"/>
      <c r="AJ287" s="13"/>
      <c r="AK287" s="13"/>
    </row>
    <row r="288" spans="7:37" x14ac:dyDescent="0.3">
      <c r="G288" s="13"/>
      <c r="AH288" s="13"/>
      <c r="AI288" s="13"/>
      <c r="AJ288" s="13"/>
      <c r="AK288" s="13"/>
    </row>
    <row r="289" spans="7:37" x14ac:dyDescent="0.3">
      <c r="G289" s="13"/>
      <c r="AH289" s="13"/>
      <c r="AI289" s="13"/>
      <c r="AJ289" s="13"/>
      <c r="AK289" s="13"/>
    </row>
    <row r="290" spans="7:37" x14ac:dyDescent="0.3">
      <c r="G290" s="13"/>
      <c r="AH290" s="13"/>
      <c r="AI290" s="13"/>
      <c r="AJ290" s="13"/>
      <c r="AK290" s="13"/>
    </row>
    <row r="291" spans="7:37" x14ac:dyDescent="0.3">
      <c r="G291" s="13"/>
      <c r="AH291" s="13"/>
      <c r="AI291" s="13"/>
      <c r="AJ291" s="13"/>
      <c r="AK291" s="13"/>
    </row>
    <row r="292" spans="7:37" x14ac:dyDescent="0.3">
      <c r="G292" s="13"/>
      <c r="AH292" s="13"/>
      <c r="AI292" s="13"/>
      <c r="AJ292" s="13"/>
      <c r="AK292" s="13"/>
    </row>
    <row r="293" spans="7:37" x14ac:dyDescent="0.3">
      <c r="G293" s="13"/>
      <c r="AH293" s="13"/>
      <c r="AI293" s="13"/>
      <c r="AJ293" s="13"/>
      <c r="AK293" s="13"/>
    </row>
    <row r="294" spans="7:37" x14ac:dyDescent="0.3">
      <c r="G294" s="13"/>
      <c r="AH294" s="13"/>
      <c r="AI294" s="13"/>
      <c r="AJ294" s="13"/>
      <c r="AK294" s="13"/>
    </row>
    <row r="295" spans="7:37" x14ac:dyDescent="0.3">
      <c r="G295" s="13"/>
      <c r="AH295" s="13"/>
      <c r="AI295" s="13"/>
      <c r="AJ295" s="13"/>
      <c r="AK295" s="13"/>
    </row>
    <row r="296" spans="7:37" x14ac:dyDescent="0.3">
      <c r="G296" s="13"/>
      <c r="AH296" s="13"/>
      <c r="AI296" s="13"/>
      <c r="AJ296" s="13"/>
      <c r="AK296" s="13"/>
    </row>
    <row r="297" spans="7:37" x14ac:dyDescent="0.3">
      <c r="G297" s="13"/>
      <c r="AH297" s="13"/>
      <c r="AI297" s="13"/>
      <c r="AJ297" s="13"/>
      <c r="AK297" s="13"/>
    </row>
    <row r="298" spans="7:37" x14ac:dyDescent="0.3">
      <c r="G298" s="13"/>
      <c r="AH298" s="13"/>
      <c r="AI298" s="13"/>
      <c r="AJ298" s="13"/>
      <c r="AK298" s="13"/>
    </row>
    <row r="299" spans="7:37" x14ac:dyDescent="0.3">
      <c r="G299" s="13"/>
      <c r="AH299" s="13"/>
      <c r="AI299" s="13"/>
      <c r="AJ299" s="13"/>
      <c r="AK299" s="13"/>
    </row>
    <row r="300" spans="7:37" x14ac:dyDescent="0.3">
      <c r="G300" s="13"/>
      <c r="AH300" s="13"/>
      <c r="AI300" s="13"/>
      <c r="AJ300" s="13"/>
      <c r="AK300" s="13"/>
    </row>
    <row r="301" spans="7:37" x14ac:dyDescent="0.3">
      <c r="G301" s="13"/>
      <c r="AH301" s="13"/>
      <c r="AI301" s="13"/>
      <c r="AJ301" s="13"/>
      <c r="AK301" s="13"/>
    </row>
    <row r="302" spans="7:37" x14ac:dyDescent="0.3">
      <c r="G302" s="13"/>
      <c r="AH302" s="13"/>
      <c r="AI302" s="13"/>
      <c r="AJ302" s="13"/>
      <c r="AK302" s="13"/>
    </row>
    <row r="303" spans="7:37" x14ac:dyDescent="0.3">
      <c r="G303" s="13"/>
      <c r="AH303" s="13"/>
      <c r="AI303" s="13"/>
      <c r="AJ303" s="13"/>
      <c r="AK303" s="13"/>
    </row>
    <row r="304" spans="7:37" x14ac:dyDescent="0.3">
      <c r="G304" s="13"/>
      <c r="AH304" s="13"/>
      <c r="AI304" s="13"/>
      <c r="AJ304" s="13"/>
      <c r="AK304" s="13"/>
    </row>
    <row r="305" spans="7:37" x14ac:dyDescent="0.3">
      <c r="G305" s="13"/>
      <c r="AH305" s="13"/>
      <c r="AI305" s="13"/>
      <c r="AJ305" s="13"/>
      <c r="AK305" s="13"/>
    </row>
    <row r="306" spans="7:37" x14ac:dyDescent="0.3">
      <c r="G306" s="13"/>
      <c r="AH306" s="13"/>
      <c r="AI306" s="13"/>
      <c r="AJ306" s="13"/>
      <c r="AK306" s="13"/>
    </row>
    <row r="307" spans="7:37" x14ac:dyDescent="0.3">
      <c r="G307" s="13"/>
      <c r="AH307" s="13"/>
      <c r="AI307" s="13"/>
      <c r="AJ307" s="13"/>
      <c r="AK307" s="13"/>
    </row>
    <row r="308" spans="7:37" x14ac:dyDescent="0.3">
      <c r="G308" s="13"/>
      <c r="AH308" s="13"/>
      <c r="AI308" s="13"/>
      <c r="AJ308" s="13"/>
      <c r="AK308" s="13"/>
    </row>
    <row r="309" spans="7:37" x14ac:dyDescent="0.3">
      <c r="G309" s="13"/>
      <c r="AH309" s="13"/>
      <c r="AI309" s="13"/>
      <c r="AJ309" s="13"/>
      <c r="AK309" s="13"/>
    </row>
    <row r="310" spans="7:37" x14ac:dyDescent="0.3">
      <c r="G310" s="13"/>
      <c r="AH310" s="13"/>
      <c r="AI310" s="13"/>
      <c r="AJ310" s="13"/>
      <c r="AK310" s="13"/>
    </row>
    <row r="311" spans="7:37" x14ac:dyDescent="0.3">
      <c r="G311" s="13"/>
      <c r="AH311" s="13"/>
      <c r="AI311" s="13"/>
      <c r="AJ311" s="13"/>
      <c r="AK311" s="13"/>
    </row>
    <row r="312" spans="7:37" x14ac:dyDescent="0.3">
      <c r="G312" s="13"/>
      <c r="AH312" s="13"/>
      <c r="AI312" s="13"/>
      <c r="AJ312" s="13"/>
      <c r="AK312" s="13"/>
    </row>
    <row r="313" spans="7:37" x14ac:dyDescent="0.3">
      <c r="G313" s="13"/>
      <c r="AH313" s="13"/>
      <c r="AI313" s="13"/>
      <c r="AJ313" s="13"/>
      <c r="AK313" s="13"/>
    </row>
    <row r="314" spans="7:37" x14ac:dyDescent="0.3">
      <c r="G314" s="13"/>
      <c r="AH314" s="13"/>
      <c r="AI314" s="13"/>
      <c r="AJ314" s="13"/>
      <c r="AK314" s="13"/>
    </row>
    <row r="315" spans="7:37" x14ac:dyDescent="0.3">
      <c r="G315" s="13"/>
      <c r="AH315" s="13"/>
      <c r="AI315" s="13"/>
      <c r="AJ315" s="13"/>
      <c r="AK315" s="13"/>
    </row>
    <row r="316" spans="7:37" x14ac:dyDescent="0.3">
      <c r="G316" s="13"/>
      <c r="AH316" s="13"/>
      <c r="AI316" s="13"/>
      <c r="AJ316" s="13"/>
      <c r="AK316" s="13"/>
    </row>
    <row r="317" spans="7:37" x14ac:dyDescent="0.3">
      <c r="G317" s="13"/>
      <c r="AH317" s="13"/>
      <c r="AI317" s="13"/>
      <c r="AJ317" s="13"/>
      <c r="AK317" s="13"/>
    </row>
    <row r="318" spans="7:37" x14ac:dyDescent="0.3">
      <c r="G318" s="13"/>
      <c r="AH318" s="13"/>
      <c r="AI318" s="13"/>
      <c r="AJ318" s="13"/>
      <c r="AK318" s="13"/>
    </row>
    <row r="319" spans="7:37" x14ac:dyDescent="0.3">
      <c r="G319" s="13"/>
      <c r="AH319" s="13"/>
      <c r="AI319" s="13"/>
      <c r="AJ319" s="13"/>
      <c r="AK319" s="13"/>
    </row>
    <row r="320" spans="7:37" x14ac:dyDescent="0.3">
      <c r="G320" s="13"/>
      <c r="AH320" s="13"/>
      <c r="AI320" s="13"/>
      <c r="AJ320" s="13"/>
      <c r="AK320" s="13"/>
    </row>
    <row r="321" spans="7:37" x14ac:dyDescent="0.3">
      <c r="G321" s="13"/>
      <c r="AH321" s="13"/>
      <c r="AI321" s="13"/>
      <c r="AJ321" s="13"/>
      <c r="AK321" s="13"/>
    </row>
    <row r="322" spans="7:37" x14ac:dyDescent="0.3">
      <c r="G322" s="13"/>
      <c r="AH322" s="13"/>
      <c r="AI322" s="13"/>
      <c r="AJ322" s="13"/>
      <c r="AK322" s="13"/>
    </row>
    <row r="323" spans="7:37" x14ac:dyDescent="0.3">
      <c r="G323" s="13"/>
      <c r="AH323" s="13"/>
      <c r="AI323" s="13"/>
      <c r="AJ323" s="13"/>
      <c r="AK323" s="13"/>
    </row>
    <row r="324" spans="7:37" x14ac:dyDescent="0.3">
      <c r="G324" s="13"/>
      <c r="AH324" s="13"/>
      <c r="AI324" s="13"/>
      <c r="AJ324" s="13"/>
      <c r="AK324" s="13"/>
    </row>
    <row r="325" spans="7:37" x14ac:dyDescent="0.3">
      <c r="G325" s="13"/>
      <c r="AH325" s="13"/>
      <c r="AI325" s="13"/>
      <c r="AJ325" s="13"/>
      <c r="AK325" s="13"/>
    </row>
    <row r="326" spans="7:37" x14ac:dyDescent="0.3">
      <c r="G326" s="13"/>
      <c r="AH326" s="13"/>
      <c r="AI326" s="13"/>
      <c r="AJ326" s="13"/>
      <c r="AK326" s="13"/>
    </row>
    <row r="327" spans="7:37" x14ac:dyDescent="0.3">
      <c r="G327" s="13"/>
      <c r="AH327" s="13"/>
      <c r="AI327" s="13"/>
      <c r="AJ327" s="13"/>
      <c r="AK327" s="13"/>
    </row>
    <row r="328" spans="7:37" x14ac:dyDescent="0.3">
      <c r="G328" s="13"/>
      <c r="AH328" s="13"/>
      <c r="AI328" s="13"/>
      <c r="AJ328" s="13"/>
      <c r="AK328" s="13"/>
    </row>
    <row r="329" spans="7:37" x14ac:dyDescent="0.3">
      <c r="G329" s="13"/>
      <c r="AH329" s="13"/>
      <c r="AI329" s="13"/>
      <c r="AJ329" s="13"/>
      <c r="AK329" s="13"/>
    </row>
    <row r="330" spans="7:37" x14ac:dyDescent="0.3">
      <c r="G330" s="13"/>
      <c r="AH330" s="13"/>
      <c r="AI330" s="13"/>
      <c r="AJ330" s="13"/>
      <c r="AK330" s="13"/>
    </row>
    <row r="331" spans="7:37" x14ac:dyDescent="0.3">
      <c r="G331" s="13"/>
      <c r="AH331" s="13"/>
      <c r="AI331" s="13"/>
      <c r="AJ331" s="13"/>
      <c r="AK331" s="13"/>
    </row>
    <row r="332" spans="7:37" x14ac:dyDescent="0.3">
      <c r="G332" s="13"/>
      <c r="AH332" s="13"/>
      <c r="AI332" s="13"/>
      <c r="AJ332" s="13"/>
      <c r="AK332" s="13"/>
    </row>
    <row r="333" spans="7:37" x14ac:dyDescent="0.3">
      <c r="G333" s="13"/>
      <c r="AH333" s="13"/>
      <c r="AI333" s="13"/>
      <c r="AJ333" s="13"/>
      <c r="AK333" s="13"/>
    </row>
    <row r="334" spans="7:37" x14ac:dyDescent="0.3">
      <c r="G334" s="13"/>
      <c r="AH334" s="13"/>
      <c r="AI334" s="13"/>
      <c r="AJ334" s="13"/>
      <c r="AK334" s="13"/>
    </row>
    <row r="335" spans="7:37" x14ac:dyDescent="0.3">
      <c r="G335" s="13"/>
      <c r="AH335" s="13"/>
      <c r="AI335" s="13"/>
      <c r="AJ335" s="13"/>
      <c r="AK335" s="13"/>
    </row>
    <row r="336" spans="7:37" x14ac:dyDescent="0.3">
      <c r="G336" s="13"/>
      <c r="AH336" s="13"/>
      <c r="AI336" s="13"/>
      <c r="AJ336" s="13"/>
      <c r="AK336" s="13"/>
    </row>
    <row r="337" spans="7:37" x14ac:dyDescent="0.3">
      <c r="G337" s="13"/>
      <c r="AH337" s="13"/>
      <c r="AI337" s="13"/>
      <c r="AJ337" s="13"/>
      <c r="AK337" s="13"/>
    </row>
    <row r="338" spans="7:37" x14ac:dyDescent="0.3">
      <c r="G338" s="13"/>
      <c r="AH338" s="13"/>
      <c r="AI338" s="13"/>
      <c r="AJ338" s="13"/>
      <c r="AK338" s="13"/>
    </row>
    <row r="339" spans="7:37" x14ac:dyDescent="0.3">
      <c r="G339" s="13"/>
      <c r="AH339" s="13"/>
      <c r="AI339" s="13"/>
      <c r="AJ339" s="13"/>
      <c r="AK339" s="13"/>
    </row>
    <row r="340" spans="7:37" x14ac:dyDescent="0.3">
      <c r="G340" s="13"/>
      <c r="AH340" s="13"/>
      <c r="AI340" s="13"/>
      <c r="AJ340" s="13"/>
      <c r="AK340" s="13"/>
    </row>
    <row r="341" spans="7:37" x14ac:dyDescent="0.3">
      <c r="G341" s="13"/>
      <c r="AH341" s="13"/>
      <c r="AI341" s="13"/>
      <c r="AJ341" s="13"/>
      <c r="AK341" s="13"/>
    </row>
    <row r="342" spans="7:37" x14ac:dyDescent="0.3">
      <c r="G342" s="13"/>
      <c r="AH342" s="13"/>
      <c r="AI342" s="13"/>
      <c r="AJ342" s="13"/>
      <c r="AK342" s="13"/>
    </row>
    <row r="343" spans="7:37" x14ac:dyDescent="0.3">
      <c r="G343" s="13"/>
      <c r="AH343" s="13"/>
      <c r="AI343" s="13"/>
      <c r="AJ343" s="13"/>
      <c r="AK343" s="13"/>
    </row>
    <row r="344" spans="7:37" x14ac:dyDescent="0.3">
      <c r="G344" s="13"/>
      <c r="AH344" s="13"/>
      <c r="AI344" s="13"/>
      <c r="AJ344" s="13"/>
      <c r="AK344" s="13"/>
    </row>
    <row r="345" spans="7:37" x14ac:dyDescent="0.3">
      <c r="G345" s="13"/>
      <c r="AH345" s="13"/>
      <c r="AI345" s="13"/>
      <c r="AJ345" s="13"/>
      <c r="AK345" s="13"/>
    </row>
    <row r="346" spans="7:37" x14ac:dyDescent="0.3">
      <c r="G346" s="13"/>
      <c r="AH346" s="13"/>
      <c r="AI346" s="13"/>
      <c r="AJ346" s="13"/>
      <c r="AK346" s="13"/>
    </row>
    <row r="347" spans="7:37" x14ac:dyDescent="0.3">
      <c r="G347" s="13"/>
      <c r="AH347" s="13"/>
      <c r="AI347" s="13"/>
      <c r="AJ347" s="13"/>
      <c r="AK347" s="13"/>
    </row>
    <row r="348" spans="7:37" x14ac:dyDescent="0.3">
      <c r="G348" s="13"/>
      <c r="AH348" s="13"/>
      <c r="AI348" s="13"/>
      <c r="AJ348" s="13"/>
      <c r="AK348" s="13"/>
    </row>
    <row r="349" spans="7:37" x14ac:dyDescent="0.3">
      <c r="G349" s="13"/>
      <c r="AH349" s="13"/>
      <c r="AI349" s="13"/>
      <c r="AJ349" s="13"/>
      <c r="AK349" s="13"/>
    </row>
    <row r="350" spans="7:37" x14ac:dyDescent="0.3">
      <c r="G350" s="13"/>
      <c r="AH350" s="13"/>
      <c r="AI350" s="13"/>
      <c r="AJ350" s="13"/>
      <c r="AK350" s="13"/>
    </row>
    <row r="351" spans="7:37" x14ac:dyDescent="0.3">
      <c r="G351" s="13"/>
      <c r="AH351" s="13"/>
      <c r="AI351" s="13"/>
      <c r="AJ351" s="13"/>
      <c r="AK351" s="13"/>
    </row>
    <row r="352" spans="7:37" x14ac:dyDescent="0.3">
      <c r="G352" s="13"/>
      <c r="AH352" s="13"/>
      <c r="AI352" s="13"/>
      <c r="AJ352" s="13"/>
      <c r="AK352" s="13"/>
    </row>
    <row r="353" spans="7:37" x14ac:dyDescent="0.3">
      <c r="G353" s="13"/>
      <c r="AH353" s="13"/>
      <c r="AI353" s="13"/>
      <c r="AJ353" s="13"/>
      <c r="AK353" s="13"/>
    </row>
    <row r="354" spans="7:37" x14ac:dyDescent="0.3">
      <c r="G354" s="13"/>
      <c r="AH354" s="13"/>
      <c r="AI354" s="13"/>
      <c r="AJ354" s="13"/>
      <c r="AK354" s="13"/>
    </row>
    <row r="355" spans="7:37" x14ac:dyDescent="0.3">
      <c r="G355" s="13"/>
      <c r="AH355" s="13"/>
      <c r="AI355" s="13"/>
      <c r="AJ355" s="13"/>
      <c r="AK355" s="13"/>
    </row>
    <row r="356" spans="7:37" x14ac:dyDescent="0.3">
      <c r="G356" s="13"/>
      <c r="AH356" s="13"/>
      <c r="AI356" s="13"/>
      <c r="AJ356" s="13"/>
      <c r="AK356" s="13"/>
    </row>
    <row r="357" spans="7:37" x14ac:dyDescent="0.3">
      <c r="G357" s="13"/>
      <c r="AH357" s="13"/>
      <c r="AI357" s="13"/>
      <c r="AJ357" s="13"/>
      <c r="AK357" s="13"/>
    </row>
    <row r="358" spans="7:37" x14ac:dyDescent="0.3">
      <c r="G358" s="13"/>
      <c r="AH358" s="13"/>
      <c r="AI358" s="13"/>
      <c r="AJ358" s="13"/>
      <c r="AK358" s="13"/>
    </row>
    <row r="359" spans="7:37" x14ac:dyDescent="0.3">
      <c r="G359" s="13"/>
      <c r="AH359" s="13"/>
      <c r="AI359" s="13"/>
      <c r="AJ359" s="13"/>
      <c r="AK359" s="13"/>
    </row>
    <row r="360" spans="7:37" x14ac:dyDescent="0.3">
      <c r="G360" s="13"/>
      <c r="AH360" s="13"/>
      <c r="AI360" s="13"/>
      <c r="AJ360" s="13"/>
      <c r="AK360" s="13"/>
    </row>
    <row r="361" spans="7:37" x14ac:dyDescent="0.3">
      <c r="G361" s="13"/>
      <c r="AH361" s="13"/>
      <c r="AI361" s="13"/>
      <c r="AJ361" s="13"/>
      <c r="AK361" s="13"/>
    </row>
    <row r="362" spans="7:37" x14ac:dyDescent="0.3">
      <c r="G362" s="13"/>
      <c r="AH362" s="13"/>
      <c r="AI362" s="13"/>
      <c r="AJ362" s="13"/>
      <c r="AK362" s="13"/>
    </row>
    <row r="363" spans="7:37" x14ac:dyDescent="0.3">
      <c r="G363" s="13"/>
      <c r="AH363" s="13"/>
      <c r="AI363" s="13"/>
      <c r="AJ363" s="13"/>
      <c r="AK363" s="13"/>
    </row>
    <row r="364" spans="7:37" x14ac:dyDescent="0.3">
      <c r="G364" s="13"/>
      <c r="AH364" s="13"/>
      <c r="AI364" s="13"/>
      <c r="AJ364" s="13"/>
      <c r="AK364" s="13"/>
    </row>
    <row r="365" spans="7:37" x14ac:dyDescent="0.3">
      <c r="G365" s="13"/>
      <c r="AH365" s="13"/>
      <c r="AI365" s="13"/>
      <c r="AJ365" s="13"/>
      <c r="AK365" s="13"/>
    </row>
    <row r="366" spans="7:37" x14ac:dyDescent="0.3">
      <c r="G366" s="13"/>
      <c r="AH366" s="13"/>
      <c r="AI366" s="13"/>
      <c r="AJ366" s="13"/>
      <c r="AK366" s="13"/>
    </row>
    <row r="367" spans="7:37" x14ac:dyDescent="0.3">
      <c r="G367" s="13"/>
      <c r="AH367" s="13"/>
      <c r="AI367" s="13"/>
      <c r="AJ367" s="13"/>
      <c r="AK367" s="13"/>
    </row>
    <row r="368" spans="7:37" x14ac:dyDescent="0.3">
      <c r="AH368" s="13"/>
      <c r="AI368" s="13"/>
      <c r="AJ368" s="13"/>
      <c r="AK368" s="13"/>
    </row>
    <row r="369" spans="34:37" x14ac:dyDescent="0.3">
      <c r="AH369" s="13"/>
      <c r="AI369" s="13"/>
      <c r="AJ369" s="13"/>
      <c r="AK369" s="13"/>
    </row>
    <row r="370" spans="34:37" x14ac:dyDescent="0.3">
      <c r="AH370" s="13"/>
      <c r="AI370" s="13"/>
      <c r="AJ370" s="13"/>
      <c r="AK370" s="13"/>
    </row>
    <row r="371" spans="34:37" x14ac:dyDescent="0.3">
      <c r="AH371" s="13"/>
      <c r="AI371" s="13"/>
      <c r="AJ371" s="13"/>
      <c r="AK371" s="13"/>
    </row>
    <row r="372" spans="34:37" x14ac:dyDescent="0.3">
      <c r="AH372" s="13"/>
      <c r="AI372" s="13"/>
      <c r="AJ372" s="13"/>
      <c r="AK372" s="13"/>
    </row>
    <row r="373" spans="34:37" x14ac:dyDescent="0.3">
      <c r="AH373" s="13"/>
      <c r="AI373" s="13"/>
      <c r="AJ373" s="13"/>
      <c r="AK373" s="13"/>
    </row>
    <row r="374" spans="34:37" x14ac:dyDescent="0.3">
      <c r="AH374" s="13"/>
      <c r="AI374" s="13"/>
      <c r="AJ374" s="13"/>
      <c r="AK374" s="13"/>
    </row>
    <row r="375" spans="34:37" x14ac:dyDescent="0.3">
      <c r="AH375" s="13"/>
      <c r="AI375" s="13"/>
      <c r="AJ375" s="13"/>
      <c r="AK375" s="13"/>
    </row>
    <row r="376" spans="34:37" x14ac:dyDescent="0.3">
      <c r="AH376" s="13"/>
      <c r="AI376" s="13"/>
      <c r="AJ376" s="13"/>
      <c r="AK376" s="13"/>
    </row>
    <row r="377" spans="34:37" x14ac:dyDescent="0.3">
      <c r="AH377" s="13"/>
      <c r="AI377" s="13"/>
      <c r="AJ377" s="13"/>
      <c r="AK377" s="13"/>
    </row>
    <row r="378" spans="34:37" x14ac:dyDescent="0.3">
      <c r="AH378" s="13"/>
      <c r="AI378" s="13"/>
      <c r="AJ378" s="13"/>
      <c r="AK378" s="13"/>
    </row>
    <row r="379" spans="34:37" x14ac:dyDescent="0.3">
      <c r="AH379" s="13"/>
      <c r="AI379" s="13"/>
      <c r="AJ379" s="13"/>
      <c r="AK379" s="13"/>
    </row>
    <row r="380" spans="34:37" x14ac:dyDescent="0.3">
      <c r="AH380" s="13"/>
      <c r="AI380" s="13"/>
      <c r="AJ380" s="13"/>
      <c r="AK380" s="13"/>
    </row>
    <row r="381" spans="34:37" x14ac:dyDescent="0.3">
      <c r="AH381" s="13"/>
      <c r="AI381" s="13"/>
      <c r="AJ381" s="13"/>
      <c r="AK381" s="13"/>
    </row>
    <row r="382" spans="34:37" x14ac:dyDescent="0.3">
      <c r="AH382" s="13"/>
      <c r="AI382" s="13"/>
      <c r="AJ382" s="13"/>
      <c r="AK382" s="13"/>
    </row>
    <row r="383" spans="34:37" x14ac:dyDescent="0.3">
      <c r="AH383" s="13"/>
      <c r="AI383" s="13"/>
      <c r="AJ383" s="13"/>
      <c r="AK383" s="13"/>
    </row>
    <row r="384" spans="34:37" x14ac:dyDescent="0.3">
      <c r="AH384" s="13"/>
      <c r="AI384" s="13"/>
      <c r="AJ384" s="13"/>
      <c r="AK384" s="13"/>
    </row>
    <row r="385" spans="34:37" x14ac:dyDescent="0.3">
      <c r="AH385" s="13"/>
      <c r="AI385" s="13"/>
      <c r="AJ385" s="13"/>
      <c r="AK385" s="13"/>
    </row>
    <row r="386" spans="34:37" x14ac:dyDescent="0.3">
      <c r="AH386" s="13"/>
      <c r="AI386" s="13"/>
      <c r="AJ386" s="13"/>
      <c r="AK386" s="13"/>
    </row>
    <row r="387" spans="34:37" x14ac:dyDescent="0.3">
      <c r="AH387" s="13"/>
      <c r="AI387" s="13"/>
      <c r="AJ387" s="13"/>
      <c r="AK387" s="13"/>
    </row>
    <row r="388" spans="34:37" x14ac:dyDescent="0.3">
      <c r="AH388" s="13"/>
      <c r="AI388" s="13"/>
      <c r="AJ388" s="13"/>
      <c r="AK388" s="13"/>
    </row>
    <row r="389" spans="34:37" x14ac:dyDescent="0.3">
      <c r="AH389" s="13"/>
      <c r="AI389" s="13"/>
      <c r="AJ389" s="13"/>
      <c r="AK389" s="13"/>
    </row>
    <row r="390" spans="34:37" x14ac:dyDescent="0.3">
      <c r="AH390" s="13"/>
      <c r="AI390" s="13"/>
      <c r="AJ390" s="13"/>
      <c r="AK390" s="13"/>
    </row>
    <row r="391" spans="34:37" x14ac:dyDescent="0.3">
      <c r="AH391" s="13"/>
      <c r="AI391" s="13"/>
      <c r="AJ391" s="13"/>
      <c r="AK391" s="13"/>
    </row>
    <row r="392" spans="34:37" x14ac:dyDescent="0.3">
      <c r="AH392" s="13"/>
      <c r="AI392" s="13"/>
      <c r="AJ392" s="13"/>
      <c r="AK392" s="13"/>
    </row>
    <row r="393" spans="34:37" x14ac:dyDescent="0.3">
      <c r="AH393" s="13"/>
      <c r="AI393" s="13"/>
      <c r="AJ393" s="13"/>
      <c r="AK393" s="13"/>
    </row>
    <row r="394" spans="34:37" x14ac:dyDescent="0.3">
      <c r="AH394" s="13"/>
      <c r="AI394" s="13"/>
      <c r="AJ394" s="13"/>
      <c r="AK394" s="13"/>
    </row>
    <row r="395" spans="34:37" x14ac:dyDescent="0.3">
      <c r="AH395" s="13"/>
      <c r="AI395" s="13"/>
      <c r="AJ395" s="13"/>
      <c r="AK395" s="13"/>
    </row>
    <row r="396" spans="34:37" x14ac:dyDescent="0.3">
      <c r="AH396" s="13"/>
      <c r="AI396" s="13"/>
      <c r="AJ396" s="13"/>
      <c r="AK396" s="13"/>
    </row>
    <row r="397" spans="34:37" x14ac:dyDescent="0.3">
      <c r="AH397" s="13"/>
      <c r="AI397" s="13"/>
      <c r="AJ397" s="13"/>
      <c r="AK397" s="13"/>
    </row>
    <row r="398" spans="34:37" x14ac:dyDescent="0.3">
      <c r="AH398" s="13"/>
      <c r="AI398" s="13"/>
      <c r="AJ398" s="13"/>
      <c r="AK398" s="13"/>
    </row>
    <row r="399" spans="34:37" x14ac:dyDescent="0.3">
      <c r="AH399" s="13"/>
      <c r="AI399" s="13"/>
      <c r="AJ399" s="13"/>
      <c r="AK399" s="13"/>
    </row>
    <row r="400" spans="34:37" x14ac:dyDescent="0.3">
      <c r="AH400" s="13"/>
      <c r="AI400" s="13"/>
      <c r="AJ400" s="13"/>
      <c r="AK400" s="13"/>
    </row>
    <row r="401" spans="34:37" x14ac:dyDescent="0.3">
      <c r="AH401" s="13"/>
      <c r="AI401" s="13"/>
      <c r="AJ401" s="13"/>
      <c r="AK401" s="13"/>
    </row>
    <row r="402" spans="34:37" x14ac:dyDescent="0.3">
      <c r="AH402" s="13"/>
      <c r="AI402" s="13"/>
      <c r="AJ402" s="13"/>
      <c r="AK402" s="13"/>
    </row>
    <row r="403" spans="34:37" x14ac:dyDescent="0.3">
      <c r="AH403" s="13"/>
      <c r="AI403" s="13"/>
      <c r="AJ403" s="13"/>
      <c r="AK403" s="13"/>
    </row>
    <row r="404" spans="34:37" x14ac:dyDescent="0.3">
      <c r="AH404" s="13"/>
      <c r="AI404" s="13"/>
      <c r="AJ404" s="13"/>
      <c r="AK404" s="13"/>
    </row>
    <row r="405" spans="34:37" x14ac:dyDescent="0.3">
      <c r="AH405" s="13"/>
      <c r="AI405" s="13"/>
      <c r="AJ405" s="13"/>
      <c r="AK405" s="13"/>
    </row>
    <row r="406" spans="34:37" x14ac:dyDescent="0.3">
      <c r="AH406" s="13"/>
      <c r="AI406" s="13"/>
      <c r="AJ406" s="13"/>
      <c r="AK406" s="13"/>
    </row>
    <row r="407" spans="34:37" x14ac:dyDescent="0.3">
      <c r="AH407" s="13"/>
      <c r="AI407" s="13"/>
      <c r="AJ407" s="13"/>
      <c r="AK407" s="13"/>
    </row>
    <row r="408" spans="34:37" x14ac:dyDescent="0.3">
      <c r="AH408" s="13"/>
      <c r="AI408" s="13"/>
      <c r="AJ408" s="13"/>
      <c r="AK408" s="13"/>
    </row>
    <row r="409" spans="34:37" x14ac:dyDescent="0.3">
      <c r="AH409" s="13"/>
      <c r="AI409" s="13"/>
      <c r="AJ409" s="13"/>
      <c r="AK409" s="13"/>
    </row>
    <row r="410" spans="34:37" x14ac:dyDescent="0.3">
      <c r="AH410" s="13"/>
      <c r="AI410" s="13"/>
      <c r="AJ410" s="13"/>
      <c r="AK410" s="13"/>
    </row>
    <row r="411" spans="34:37" x14ac:dyDescent="0.3">
      <c r="AH411" s="13"/>
      <c r="AI411" s="13"/>
      <c r="AJ411" s="13"/>
      <c r="AK411" s="13"/>
    </row>
    <row r="412" spans="34:37" x14ac:dyDescent="0.3">
      <c r="AH412" s="13"/>
      <c r="AI412" s="13"/>
      <c r="AJ412" s="13"/>
      <c r="AK412" s="13"/>
    </row>
    <row r="413" spans="34:37" x14ac:dyDescent="0.3">
      <c r="AH413" s="13"/>
      <c r="AI413" s="13"/>
      <c r="AJ413" s="13"/>
      <c r="AK413" s="13"/>
    </row>
    <row r="414" spans="34:37" x14ac:dyDescent="0.3">
      <c r="AH414" s="13"/>
      <c r="AI414" s="13"/>
      <c r="AJ414" s="13"/>
      <c r="AK414" s="13"/>
    </row>
    <row r="415" spans="34:37" x14ac:dyDescent="0.3">
      <c r="AH415" s="13"/>
      <c r="AI415" s="13"/>
      <c r="AJ415" s="13"/>
      <c r="AK415" s="13"/>
    </row>
    <row r="416" spans="34:37" x14ac:dyDescent="0.3">
      <c r="AH416" s="13"/>
      <c r="AI416" s="13"/>
      <c r="AJ416" s="13"/>
      <c r="AK416" s="13"/>
    </row>
    <row r="417" spans="34:37" x14ac:dyDescent="0.3">
      <c r="AH417" s="13"/>
      <c r="AI417" s="13"/>
      <c r="AJ417" s="13"/>
      <c r="AK417" s="13"/>
    </row>
    <row r="418" spans="34:37" x14ac:dyDescent="0.3">
      <c r="AH418" s="13"/>
      <c r="AI418" s="13"/>
      <c r="AJ418" s="13"/>
      <c r="AK418" s="13"/>
    </row>
    <row r="419" spans="34:37" x14ac:dyDescent="0.3">
      <c r="AH419" s="13"/>
      <c r="AI419" s="13"/>
      <c r="AJ419" s="13"/>
      <c r="AK419" s="13"/>
    </row>
    <row r="420" spans="34:37" x14ac:dyDescent="0.3">
      <c r="AH420" s="13"/>
      <c r="AI420" s="13"/>
      <c r="AJ420" s="13"/>
      <c r="AK420" s="13"/>
    </row>
    <row r="421" spans="34:37" x14ac:dyDescent="0.3">
      <c r="AH421" s="13"/>
      <c r="AI421" s="13"/>
      <c r="AJ421" s="13"/>
      <c r="AK421" s="13"/>
    </row>
    <row r="422" spans="34:37" x14ac:dyDescent="0.3">
      <c r="AH422" s="13"/>
      <c r="AI422" s="13"/>
      <c r="AJ422" s="13"/>
      <c r="AK422" s="13"/>
    </row>
    <row r="423" spans="34:37" x14ac:dyDescent="0.3">
      <c r="AH423" s="13"/>
      <c r="AI423" s="13"/>
      <c r="AJ423" s="13"/>
    </row>
    <row r="424" spans="34:37" x14ac:dyDescent="0.3">
      <c r="AH424" s="13"/>
      <c r="AI424" s="13"/>
      <c r="AJ424" s="13"/>
    </row>
    <row r="425" spans="34:37" x14ac:dyDescent="0.3">
      <c r="AH425" s="13"/>
      <c r="AI425" s="13"/>
      <c r="AJ425" s="13"/>
    </row>
    <row r="426" spans="34:37" x14ac:dyDescent="0.3">
      <c r="AH426" s="13"/>
      <c r="AI426" s="13"/>
      <c r="AJ426" s="13"/>
    </row>
    <row r="427" spans="34:37" x14ac:dyDescent="0.3">
      <c r="AH427" s="13"/>
      <c r="AI427" s="13"/>
      <c r="AJ427" s="13"/>
    </row>
    <row r="428" spans="34:37" x14ac:dyDescent="0.3">
      <c r="AH428" s="13"/>
      <c r="AI428" s="13"/>
      <c r="AJ428" s="13"/>
    </row>
    <row r="429" spans="34:37" x14ac:dyDescent="0.3">
      <c r="AH429" s="13"/>
      <c r="AI429" s="13"/>
      <c r="AJ429" s="13"/>
    </row>
    <row r="430" spans="34:37" x14ac:dyDescent="0.3">
      <c r="AH430" s="13"/>
      <c r="AI430" s="13"/>
      <c r="AJ430" s="13"/>
    </row>
    <row r="431" spans="34:37" x14ac:dyDescent="0.3">
      <c r="AH431" s="13"/>
      <c r="AI431" s="13"/>
      <c r="AJ431" s="13"/>
    </row>
    <row r="432" spans="34:37" x14ac:dyDescent="0.3">
      <c r="AH432" s="13"/>
      <c r="AI432" s="13"/>
      <c r="AJ432" s="13"/>
    </row>
    <row r="433" spans="34:36" x14ac:dyDescent="0.3">
      <c r="AH433" s="13"/>
      <c r="AI433" s="13"/>
      <c r="AJ433" s="13"/>
    </row>
    <row r="434" spans="34:36" x14ac:dyDescent="0.3">
      <c r="AH434" s="13"/>
      <c r="AI434" s="13"/>
      <c r="AJ434" s="13"/>
    </row>
    <row r="435" spans="34:36" x14ac:dyDescent="0.3">
      <c r="AH435" s="13"/>
      <c r="AI435" s="13"/>
      <c r="AJ435" s="13"/>
    </row>
    <row r="436" spans="34:36" x14ac:dyDescent="0.3">
      <c r="AH436" s="13"/>
      <c r="AI436" s="13"/>
      <c r="AJ436" s="13"/>
    </row>
    <row r="437" spans="34:36" x14ac:dyDescent="0.3">
      <c r="AH437" s="13"/>
      <c r="AI437" s="13"/>
      <c r="AJ437" s="13"/>
    </row>
    <row r="438" spans="34:36" x14ac:dyDescent="0.3">
      <c r="AH438" s="13"/>
      <c r="AI438" s="13"/>
      <c r="AJ438" s="13"/>
    </row>
    <row r="439" spans="34:36" x14ac:dyDescent="0.3">
      <c r="AH439" s="13"/>
      <c r="AI439" s="13"/>
      <c r="AJ439" s="13"/>
    </row>
    <row r="440" spans="34:36" x14ac:dyDescent="0.3">
      <c r="AH440" s="13"/>
      <c r="AI440" s="13"/>
      <c r="AJ440" s="13"/>
    </row>
    <row r="441" spans="34:36" x14ac:dyDescent="0.3">
      <c r="AH441" s="13"/>
      <c r="AI441" s="13"/>
      <c r="AJ441" s="13"/>
    </row>
    <row r="442" spans="34:36" x14ac:dyDescent="0.3">
      <c r="AH442" s="13"/>
      <c r="AI442" s="13"/>
      <c r="AJ442" s="13"/>
    </row>
    <row r="443" spans="34:36" x14ac:dyDescent="0.3">
      <c r="AH443" s="13"/>
      <c r="AI443" s="13"/>
      <c r="AJ443" s="13"/>
    </row>
    <row r="444" spans="34:36" x14ac:dyDescent="0.3">
      <c r="AH444" s="13"/>
      <c r="AI444" s="13"/>
      <c r="AJ444" s="13"/>
    </row>
    <row r="445" spans="34:36" x14ac:dyDescent="0.3">
      <c r="AH445" s="13"/>
      <c r="AI445" s="13"/>
      <c r="AJ445" s="13"/>
    </row>
    <row r="446" spans="34:36" x14ac:dyDescent="0.3">
      <c r="AH446" s="13"/>
      <c r="AI446" s="13"/>
      <c r="AJ446" s="13"/>
    </row>
    <row r="447" spans="34:36" x14ac:dyDescent="0.3">
      <c r="AH447" s="13"/>
      <c r="AI447" s="13"/>
      <c r="AJ447" s="13"/>
    </row>
    <row r="448" spans="34:36" x14ac:dyDescent="0.3">
      <c r="AH448" s="13"/>
      <c r="AI448" s="13"/>
      <c r="AJ448" s="13"/>
    </row>
    <row r="449" spans="34:36" x14ac:dyDescent="0.3">
      <c r="AH449" s="13"/>
      <c r="AI449" s="13"/>
      <c r="AJ449" s="13"/>
    </row>
    <row r="450" spans="34:36" x14ac:dyDescent="0.3">
      <c r="AH450" s="13"/>
      <c r="AI450" s="13"/>
      <c r="AJ450" s="13"/>
    </row>
    <row r="451" spans="34:36" x14ac:dyDescent="0.3">
      <c r="AH451" s="13"/>
      <c r="AI451" s="13"/>
      <c r="AJ451" s="13"/>
    </row>
    <row r="452" spans="34:36" x14ac:dyDescent="0.3">
      <c r="AH452" s="13"/>
      <c r="AI452" s="13"/>
      <c r="AJ452" s="13"/>
    </row>
    <row r="453" spans="34:36" x14ac:dyDescent="0.3">
      <c r="AH453" s="13"/>
      <c r="AI453" s="13"/>
      <c r="AJ453" s="13"/>
    </row>
    <row r="454" spans="34:36" x14ac:dyDescent="0.3">
      <c r="AH454" s="13"/>
      <c r="AI454" s="13"/>
      <c r="AJ454" s="13"/>
    </row>
    <row r="455" spans="34:36" x14ac:dyDescent="0.3">
      <c r="AH455" s="13"/>
      <c r="AI455" s="13"/>
      <c r="AJ455" s="13"/>
    </row>
    <row r="456" spans="34:36" x14ac:dyDescent="0.3">
      <c r="AH456" s="13"/>
      <c r="AI456" s="13"/>
      <c r="AJ456" s="13"/>
    </row>
    <row r="457" spans="34:36" x14ac:dyDescent="0.3">
      <c r="AH457" s="13"/>
      <c r="AI457" s="13"/>
      <c r="AJ457" s="13"/>
    </row>
    <row r="458" spans="34:36" x14ac:dyDescent="0.3">
      <c r="AH458" s="13"/>
      <c r="AI458" s="13"/>
      <c r="AJ458" s="13"/>
    </row>
    <row r="459" spans="34:36" x14ac:dyDescent="0.3">
      <c r="AH459" s="13"/>
      <c r="AI459" s="13"/>
      <c r="AJ459" s="13"/>
    </row>
    <row r="460" spans="34:36" x14ac:dyDescent="0.3">
      <c r="AH460" s="13"/>
      <c r="AI460" s="13"/>
      <c r="AJ460" s="13"/>
    </row>
    <row r="461" spans="34:36" x14ac:dyDescent="0.3">
      <c r="AH461" s="13"/>
      <c r="AI461" s="13"/>
      <c r="AJ461" s="13"/>
    </row>
    <row r="462" spans="34:36" x14ac:dyDescent="0.3">
      <c r="AH462" s="13"/>
      <c r="AI462" s="13"/>
      <c r="AJ462" s="13"/>
    </row>
    <row r="463" spans="34:36" x14ac:dyDescent="0.3">
      <c r="AH463" s="13"/>
      <c r="AI463" s="13"/>
      <c r="AJ463" s="13"/>
    </row>
    <row r="464" spans="34:36" x14ac:dyDescent="0.3">
      <c r="AH464" s="13"/>
      <c r="AI464" s="13"/>
      <c r="AJ464" s="13"/>
    </row>
    <row r="465" spans="34:36" x14ac:dyDescent="0.3">
      <c r="AH465" s="13"/>
      <c r="AI465" s="13"/>
      <c r="AJ465" s="13"/>
    </row>
    <row r="466" spans="34:36" x14ac:dyDescent="0.3">
      <c r="AH466" s="13"/>
      <c r="AI466" s="13"/>
      <c r="AJ466" s="13"/>
    </row>
    <row r="467" spans="34:36" x14ac:dyDescent="0.3">
      <c r="AH467" s="13"/>
      <c r="AI467" s="13"/>
      <c r="AJ467" s="13"/>
    </row>
    <row r="468" spans="34:36" x14ac:dyDescent="0.3">
      <c r="AH468" s="13"/>
      <c r="AI468" s="13"/>
      <c r="AJ468" s="13"/>
    </row>
    <row r="469" spans="34:36" x14ac:dyDescent="0.3">
      <c r="AH469" s="13"/>
      <c r="AI469" s="13"/>
      <c r="AJ469" s="13"/>
    </row>
    <row r="470" spans="34:36" x14ac:dyDescent="0.3">
      <c r="AH470" s="13"/>
      <c r="AI470" s="13"/>
      <c r="AJ470" s="13"/>
    </row>
    <row r="471" spans="34:36" x14ac:dyDescent="0.3">
      <c r="AH471" s="13"/>
      <c r="AI471" s="13"/>
      <c r="AJ471" s="13"/>
    </row>
    <row r="472" spans="34:36" x14ac:dyDescent="0.3">
      <c r="AH472" s="13"/>
      <c r="AI472" s="13"/>
      <c r="AJ472" s="13"/>
    </row>
    <row r="473" spans="34:36" x14ac:dyDescent="0.3">
      <c r="AH473" s="13"/>
      <c r="AI473" s="13"/>
      <c r="AJ473" s="13"/>
    </row>
    <row r="474" spans="34:36" x14ac:dyDescent="0.3">
      <c r="AH474" s="13"/>
      <c r="AI474" s="13"/>
      <c r="AJ474" s="13"/>
    </row>
    <row r="475" spans="34:36" x14ac:dyDescent="0.3">
      <c r="AH475" s="13"/>
      <c r="AI475" s="13"/>
      <c r="AJ475" s="13"/>
    </row>
    <row r="476" spans="34:36" x14ac:dyDescent="0.3">
      <c r="AH476" s="13"/>
      <c r="AI476" s="13"/>
      <c r="AJ476" s="13"/>
    </row>
    <row r="477" spans="34:36" x14ac:dyDescent="0.3">
      <c r="AH477" s="13"/>
      <c r="AI477" s="13"/>
      <c r="AJ477" s="13"/>
    </row>
    <row r="478" spans="34:36" x14ac:dyDescent="0.3">
      <c r="AH478" s="13"/>
      <c r="AI478" s="13"/>
      <c r="AJ478" s="13"/>
    </row>
    <row r="479" spans="34:36" x14ac:dyDescent="0.3">
      <c r="AH479" s="13"/>
      <c r="AI479" s="13"/>
      <c r="AJ479" s="13"/>
    </row>
    <row r="480" spans="34:36" x14ac:dyDescent="0.3">
      <c r="AH480" s="13"/>
      <c r="AI480" s="13"/>
      <c r="AJ480" s="13"/>
    </row>
    <row r="481" spans="34:36" x14ac:dyDescent="0.3">
      <c r="AH481" s="13"/>
      <c r="AI481" s="13"/>
      <c r="AJ481" s="13"/>
    </row>
    <row r="482" spans="34:36" x14ac:dyDescent="0.3">
      <c r="AH482" s="13"/>
      <c r="AI482" s="13"/>
      <c r="AJ482" s="13"/>
    </row>
    <row r="483" spans="34:36" x14ac:dyDescent="0.3">
      <c r="AH483" s="13"/>
      <c r="AI483" s="13"/>
      <c r="AJ483" s="13"/>
    </row>
    <row r="484" spans="34:36" x14ac:dyDescent="0.3">
      <c r="AH484" s="13"/>
      <c r="AI484" s="13"/>
      <c r="AJ484" s="13"/>
    </row>
    <row r="485" spans="34:36" x14ac:dyDescent="0.3">
      <c r="AH485" s="13"/>
      <c r="AI485" s="13"/>
      <c r="AJ485" s="13"/>
    </row>
    <row r="486" spans="34:36" x14ac:dyDescent="0.3">
      <c r="AH486" s="13"/>
      <c r="AI486" s="13"/>
      <c r="AJ486" s="13"/>
    </row>
    <row r="487" spans="34:36" x14ac:dyDescent="0.3">
      <c r="AH487" s="13"/>
      <c r="AI487" s="13"/>
      <c r="AJ487" s="13"/>
    </row>
    <row r="488" spans="34:36" x14ac:dyDescent="0.3">
      <c r="AH488" s="13"/>
      <c r="AI488" s="13"/>
      <c r="AJ488" s="13"/>
    </row>
    <row r="489" spans="34:36" x14ac:dyDescent="0.3">
      <c r="AH489" s="13"/>
      <c r="AI489" s="13"/>
      <c r="AJ489" s="13"/>
    </row>
    <row r="490" spans="34:36" x14ac:dyDescent="0.3">
      <c r="AH490" s="13"/>
      <c r="AI490" s="13"/>
    </row>
    <row r="491" spans="34:36" x14ac:dyDescent="0.3">
      <c r="AH491" s="13"/>
      <c r="AI491" s="13"/>
    </row>
    <row r="492" spans="34:36" x14ac:dyDescent="0.3">
      <c r="AH492" s="13"/>
      <c r="AI492" s="13"/>
    </row>
    <row r="493" spans="34:36" x14ac:dyDescent="0.3">
      <c r="AH493" s="13"/>
      <c r="AI493" s="13"/>
    </row>
    <row r="494" spans="34:36" x14ac:dyDescent="0.3">
      <c r="AH494" s="13"/>
      <c r="AI494" s="13"/>
    </row>
    <row r="495" spans="34:36" x14ac:dyDescent="0.3">
      <c r="AH495" s="13"/>
      <c r="AI495" s="13"/>
    </row>
    <row r="496" spans="34:36" x14ac:dyDescent="0.3">
      <c r="AH496" s="13"/>
      <c r="AI496" s="13"/>
    </row>
    <row r="497" spans="34:35" x14ac:dyDescent="0.3">
      <c r="AH497" s="13"/>
      <c r="AI497" s="13"/>
    </row>
    <row r="498" spans="34:35" x14ac:dyDescent="0.3">
      <c r="AH498" s="13"/>
      <c r="AI498" s="13"/>
    </row>
    <row r="499" spans="34:35" x14ac:dyDescent="0.3">
      <c r="AH499" s="13"/>
      <c r="AI499" s="13"/>
    </row>
    <row r="500" spans="34:35" x14ac:dyDescent="0.3">
      <c r="AH500" s="13"/>
      <c r="AI500" s="13"/>
    </row>
    <row r="501" spans="34:35" x14ac:dyDescent="0.3">
      <c r="AH501" s="13"/>
      <c r="AI501" s="13"/>
    </row>
    <row r="502" spans="34:35" x14ac:dyDescent="0.3">
      <c r="AH502" s="13"/>
      <c r="AI502" s="13"/>
    </row>
    <row r="503" spans="34:35" x14ac:dyDescent="0.3">
      <c r="AH503" s="13"/>
      <c r="AI503" s="13"/>
    </row>
    <row r="504" spans="34:35" x14ac:dyDescent="0.3">
      <c r="AH504" s="13"/>
      <c r="AI504" s="13"/>
    </row>
    <row r="505" spans="34:35" x14ac:dyDescent="0.3">
      <c r="AH505" s="13"/>
      <c r="AI505" s="13"/>
    </row>
    <row r="506" spans="34:35" x14ac:dyDescent="0.3">
      <c r="AH506" s="13"/>
      <c r="AI506" s="13"/>
    </row>
    <row r="507" spans="34:35" x14ac:dyDescent="0.3">
      <c r="AH507" s="13"/>
      <c r="AI507" s="13"/>
    </row>
    <row r="508" spans="34:35" x14ac:dyDescent="0.3">
      <c r="AH508" s="13"/>
      <c r="AI508" s="13"/>
    </row>
    <row r="509" spans="34:35" x14ac:dyDescent="0.3">
      <c r="AH509" s="13"/>
      <c r="AI509" s="13"/>
    </row>
    <row r="510" spans="34:35" x14ac:dyDescent="0.3">
      <c r="AH510" s="13"/>
      <c r="AI510" s="13"/>
    </row>
    <row r="511" spans="34:35" x14ac:dyDescent="0.3">
      <c r="AH511" s="13"/>
      <c r="AI511" s="13"/>
    </row>
    <row r="512" spans="34:35" x14ac:dyDescent="0.3">
      <c r="AH512" s="13"/>
      <c r="AI512" s="13"/>
    </row>
    <row r="513" spans="34:35" x14ac:dyDescent="0.3">
      <c r="AH513" s="13"/>
      <c r="AI513" s="13"/>
    </row>
    <row r="514" spans="34:35" x14ac:dyDescent="0.3">
      <c r="AH514" s="13"/>
      <c r="AI514" s="13"/>
    </row>
    <row r="515" spans="34:35" x14ac:dyDescent="0.3">
      <c r="AH515" s="13"/>
      <c r="AI515" s="13"/>
    </row>
    <row r="516" spans="34:35" x14ac:dyDescent="0.3">
      <c r="AH516" s="13"/>
      <c r="AI516" s="13"/>
    </row>
    <row r="517" spans="34:35" x14ac:dyDescent="0.3">
      <c r="AH517" s="13"/>
      <c r="AI517" s="13"/>
    </row>
    <row r="518" spans="34:35" x14ac:dyDescent="0.3">
      <c r="AH518" s="13"/>
      <c r="AI518" s="13"/>
    </row>
    <row r="519" spans="34:35" x14ac:dyDescent="0.3">
      <c r="AH519" s="13"/>
      <c r="AI519" s="13"/>
    </row>
    <row r="520" spans="34:35" x14ac:dyDescent="0.3">
      <c r="AH520" s="13"/>
      <c r="AI520" s="13"/>
    </row>
    <row r="521" spans="34:35" x14ac:dyDescent="0.3">
      <c r="AH521" s="13"/>
      <c r="AI521" s="13"/>
    </row>
    <row r="522" spans="34:35" x14ac:dyDescent="0.3">
      <c r="AH522" s="13"/>
      <c r="AI522" s="13"/>
    </row>
    <row r="523" spans="34:35" x14ac:dyDescent="0.3">
      <c r="AH523" s="13"/>
      <c r="AI523" s="13"/>
    </row>
    <row r="524" spans="34:35" x14ac:dyDescent="0.3">
      <c r="AH524" s="13"/>
      <c r="AI524" s="13"/>
    </row>
    <row r="525" spans="34:35" x14ac:dyDescent="0.3">
      <c r="AH525" s="13"/>
      <c r="AI525" s="13"/>
    </row>
    <row r="526" spans="34:35" x14ac:dyDescent="0.3">
      <c r="AH526" s="13"/>
      <c r="AI526" s="13"/>
    </row>
    <row r="527" spans="34:35" x14ac:dyDescent="0.3">
      <c r="AH527" s="13"/>
      <c r="AI527" s="13"/>
    </row>
    <row r="528" spans="34:35" x14ac:dyDescent="0.3">
      <c r="AH528" s="13"/>
      <c r="AI528" s="13"/>
    </row>
    <row r="529" spans="34:35" x14ac:dyDescent="0.3">
      <c r="AH529" s="13"/>
      <c r="AI529" s="13"/>
    </row>
    <row r="530" spans="34:35" x14ac:dyDescent="0.3">
      <c r="AH530" s="13"/>
      <c r="AI530" s="13"/>
    </row>
    <row r="531" spans="34:35" x14ac:dyDescent="0.3">
      <c r="AH531" s="13"/>
      <c r="AI531" s="13"/>
    </row>
    <row r="532" spans="34:35" x14ac:dyDescent="0.3">
      <c r="AH532" s="13"/>
      <c r="AI532" s="13"/>
    </row>
    <row r="533" spans="34:35" x14ac:dyDescent="0.3">
      <c r="AH533" s="13"/>
      <c r="AI533" s="13"/>
    </row>
    <row r="534" spans="34:35" x14ac:dyDescent="0.3">
      <c r="AH534" s="13"/>
      <c r="AI534" s="13"/>
    </row>
    <row r="535" spans="34:35" x14ac:dyDescent="0.3">
      <c r="AH535" s="13"/>
      <c r="AI535" s="13"/>
    </row>
    <row r="536" spans="34:35" x14ac:dyDescent="0.3">
      <c r="AH536" s="13"/>
      <c r="AI536" s="13"/>
    </row>
    <row r="537" spans="34:35" x14ac:dyDescent="0.3">
      <c r="AH537" s="13"/>
      <c r="AI537" s="13"/>
    </row>
    <row r="538" spans="34:35" x14ac:dyDescent="0.3">
      <c r="AH538" s="13"/>
      <c r="AI538" s="13"/>
    </row>
    <row r="539" spans="34:35" x14ac:dyDescent="0.3">
      <c r="AH539" s="13"/>
      <c r="AI539" s="13"/>
    </row>
    <row r="540" spans="34:35" x14ac:dyDescent="0.3">
      <c r="AH540" s="13"/>
      <c r="AI540" s="13"/>
    </row>
    <row r="541" spans="34:35" x14ac:dyDescent="0.3">
      <c r="AH541" s="13"/>
      <c r="AI541" s="13"/>
    </row>
    <row r="542" spans="34:35" x14ac:dyDescent="0.3">
      <c r="AH542" s="13"/>
      <c r="AI542" s="13"/>
    </row>
    <row r="543" spans="34:35" x14ac:dyDescent="0.3">
      <c r="AH543" s="13"/>
      <c r="AI543" s="13"/>
    </row>
    <row r="544" spans="34:35" x14ac:dyDescent="0.3">
      <c r="AH544" s="13"/>
      <c r="AI544" s="13"/>
    </row>
    <row r="545" spans="34:35" x14ac:dyDescent="0.3">
      <c r="AH545" s="13"/>
      <c r="AI545" s="13"/>
    </row>
    <row r="546" spans="34:35" x14ac:dyDescent="0.3">
      <c r="AH546" s="13"/>
      <c r="AI546" s="13"/>
    </row>
    <row r="547" spans="34:35" x14ac:dyDescent="0.3">
      <c r="AH547" s="13"/>
      <c r="AI547" s="13"/>
    </row>
    <row r="548" spans="34:35" x14ac:dyDescent="0.3">
      <c r="AH548" s="13"/>
      <c r="AI548" s="13"/>
    </row>
    <row r="549" spans="34:35" x14ac:dyDescent="0.3">
      <c r="AH549" s="13"/>
      <c r="AI549" s="13"/>
    </row>
    <row r="550" spans="34:35" x14ac:dyDescent="0.3">
      <c r="AH550" s="13"/>
      <c r="AI550" s="13"/>
    </row>
    <row r="551" spans="34:35" x14ac:dyDescent="0.3">
      <c r="AH551" s="13"/>
      <c r="AI551" s="13"/>
    </row>
    <row r="552" spans="34:35" x14ac:dyDescent="0.3">
      <c r="AH552" s="13"/>
      <c r="AI552" s="13"/>
    </row>
    <row r="553" spans="34:35" x14ac:dyDescent="0.3">
      <c r="AH553" s="13"/>
    </row>
    <row r="554" spans="34:35" x14ac:dyDescent="0.3">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43AEFF"/>
  </sheetPr>
  <dimension ref="A1:AV524"/>
  <sheetViews>
    <sheetView topLeftCell="A374" zoomScale="40" zoomScaleNormal="40" workbookViewId="0">
      <selection activeCell="D12" sqref="D12:R413"/>
    </sheetView>
  </sheetViews>
  <sheetFormatPr defaultColWidth="11.453125" defaultRowHeight="14" x14ac:dyDescent="0.3"/>
  <cols>
    <col min="1" max="1" width="3.453125" style="12" customWidth="1"/>
    <col min="2" max="2" width="27.1796875" style="10" customWidth="1"/>
    <col min="3" max="3" width="11.453125" style="12"/>
    <col min="4" max="17" width="10.6328125" style="12" customWidth="1"/>
    <col min="18" max="18" width="11.453125" style="12" customWidth="1"/>
    <col min="19" max="19" width="7" style="12" customWidth="1"/>
    <col min="20" max="31" width="6.453125" style="12" customWidth="1"/>
    <col min="32" max="32" width="7.36328125" style="12" customWidth="1"/>
    <col min="33" max="33" width="7.1796875" style="12" customWidth="1"/>
    <col min="34" max="46" width="5.6328125" style="12" customWidth="1"/>
    <col min="47" max="47" width="6.36328125" style="12" customWidth="1"/>
    <col min="48" max="48" width="5.54296875" style="12" customWidth="1"/>
    <col min="49" max="16384" width="11.453125" style="12"/>
  </cols>
  <sheetData>
    <row r="1" spans="1:48" ht="36.75" customHeight="1" x14ac:dyDescent="0.3">
      <c r="A1" s="511" t="s">
        <v>244</v>
      </c>
    </row>
    <row r="2" spans="1:48" x14ac:dyDescent="0.3">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48" ht="20" x14ac:dyDescent="0.3">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48" x14ac:dyDescent="0.3">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48" ht="14.25" customHeight="1" x14ac:dyDescent="0.3">
      <c r="B5" s="10" t="s">
        <v>84</v>
      </c>
      <c r="C5" s="11"/>
      <c r="E5" s="15"/>
      <c r="F5" s="490" t="s">
        <v>86</v>
      </c>
      <c r="H5" s="11"/>
      <c r="I5" s="26"/>
      <c r="J5" s="11"/>
      <c r="K5" s="11"/>
      <c r="L5" s="11"/>
      <c r="M5" s="11"/>
      <c r="N5" s="11"/>
      <c r="O5" s="11"/>
      <c r="P5" s="11"/>
      <c r="Q5" s="11"/>
      <c r="R5" s="11"/>
      <c r="S5" s="495"/>
      <c r="T5" s="496"/>
      <c r="U5" s="904" t="s">
        <v>235</v>
      </c>
      <c r="V5" s="904"/>
      <c r="W5" s="904"/>
      <c r="X5" s="497"/>
      <c r="Y5" s="498"/>
      <c r="Z5" s="904" t="s">
        <v>185</v>
      </c>
      <c r="AA5" s="904"/>
      <c r="AB5" s="904"/>
      <c r="AC5" s="11"/>
      <c r="AD5" s="11"/>
      <c r="AE5" s="11"/>
      <c r="AF5" s="11"/>
      <c r="AG5" s="11"/>
      <c r="AH5" s="908" t="s">
        <v>85</v>
      </c>
      <c r="AI5" s="908"/>
      <c r="AJ5" s="908"/>
      <c r="AK5" s="908"/>
      <c r="AQ5" s="484"/>
      <c r="AR5" s="488"/>
      <c r="AS5" s="488"/>
      <c r="AT5" s="488"/>
    </row>
    <row r="6" spans="1:48" x14ac:dyDescent="0.3">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4" t="s">
        <v>186</v>
      </c>
      <c r="AI6" s="915"/>
      <c r="AJ6" s="915"/>
      <c r="AK6" s="915"/>
      <c r="AL6" s="905"/>
      <c r="AM6" s="905" t="s">
        <v>188</v>
      </c>
      <c r="AN6" s="905"/>
      <c r="AO6" s="905"/>
      <c r="AP6" s="906"/>
      <c r="AQ6" s="484"/>
      <c r="AR6" s="488"/>
      <c r="AS6" s="488"/>
      <c r="AT6" s="488"/>
    </row>
    <row r="7" spans="1:48" x14ac:dyDescent="0.3">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48" ht="15.5" x14ac:dyDescent="0.3">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48" ht="16" thickBot="1" x14ac:dyDescent="0.35">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5">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5" thickTop="1" x14ac:dyDescent="0.3">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5" customHeight="1" x14ac:dyDescent="0.35">
      <c r="B12" s="910" t="s">
        <v>19</v>
      </c>
      <c r="C12" s="1" t="s">
        <v>2</v>
      </c>
      <c r="D12" s="741">
        <v>0</v>
      </c>
      <c r="E12" s="741">
        <v>0</v>
      </c>
      <c r="F12" s="741">
        <v>0</v>
      </c>
      <c r="G12" s="741">
        <v>0</v>
      </c>
      <c r="H12" s="741">
        <v>0</v>
      </c>
      <c r="I12" s="741">
        <v>0</v>
      </c>
      <c r="J12" s="741">
        <v>0</v>
      </c>
      <c r="K12" s="741">
        <v>0</v>
      </c>
      <c r="L12" s="741">
        <v>0</v>
      </c>
      <c r="M12" s="741">
        <v>0</v>
      </c>
      <c r="N12" s="741">
        <v>0</v>
      </c>
      <c r="O12" s="741">
        <v>0</v>
      </c>
      <c r="P12" s="742">
        <v>0</v>
      </c>
      <c r="Q12" s="742">
        <v>0</v>
      </c>
      <c r="R12" s="742">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8">
        <v>1</v>
      </c>
      <c r="AI12" s="769">
        <v>1</v>
      </c>
      <c r="AJ12" s="769">
        <v>1</v>
      </c>
      <c r="AK12" s="769">
        <v>1</v>
      </c>
      <c r="AL12" s="769">
        <v>1</v>
      </c>
      <c r="AM12" s="769">
        <v>1</v>
      </c>
      <c r="AN12" s="769">
        <v>1</v>
      </c>
      <c r="AO12" s="769">
        <v>1</v>
      </c>
      <c r="AP12" s="769">
        <v>1</v>
      </c>
      <c r="AQ12" s="769">
        <v>1</v>
      </c>
      <c r="AR12" s="769">
        <v>1</v>
      </c>
      <c r="AS12" s="769">
        <v>1</v>
      </c>
      <c r="AT12" s="769">
        <v>4</v>
      </c>
      <c r="AU12" s="769">
        <v>6</v>
      </c>
      <c r="AV12" s="771">
        <v>7</v>
      </c>
    </row>
    <row r="13" spans="1:48" ht="14.5" x14ac:dyDescent="0.35">
      <c r="B13" s="910"/>
      <c r="C13" s="1" t="s">
        <v>3</v>
      </c>
      <c r="D13" s="741">
        <v>0</v>
      </c>
      <c r="E13" s="741">
        <v>0</v>
      </c>
      <c r="F13" s="741">
        <v>0</v>
      </c>
      <c r="G13" s="741">
        <v>0</v>
      </c>
      <c r="H13" s="741">
        <v>0</v>
      </c>
      <c r="I13" s="741">
        <v>0</v>
      </c>
      <c r="J13" s="741">
        <v>0</v>
      </c>
      <c r="K13" s="741">
        <v>0</v>
      </c>
      <c r="L13" s="741">
        <v>0</v>
      </c>
      <c r="M13" s="741">
        <v>0</v>
      </c>
      <c r="N13" s="741">
        <v>0</v>
      </c>
      <c r="O13" s="741">
        <v>0</v>
      </c>
      <c r="P13" s="742">
        <v>0</v>
      </c>
      <c r="Q13" s="742">
        <v>0</v>
      </c>
      <c r="R13" s="742">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8">
        <v>1</v>
      </c>
      <c r="AI13" s="769">
        <v>1</v>
      </c>
      <c r="AJ13" s="769">
        <v>1</v>
      </c>
      <c r="AK13" s="769">
        <v>1</v>
      </c>
      <c r="AL13" s="769">
        <v>1</v>
      </c>
      <c r="AM13" s="769">
        <v>1</v>
      </c>
      <c r="AN13" s="769">
        <v>1</v>
      </c>
      <c r="AO13" s="769">
        <v>1</v>
      </c>
      <c r="AP13" s="769">
        <v>1</v>
      </c>
      <c r="AQ13" s="769">
        <v>1</v>
      </c>
      <c r="AR13" s="769">
        <v>1</v>
      </c>
      <c r="AS13" s="769">
        <v>1</v>
      </c>
      <c r="AT13" s="769">
        <v>4</v>
      </c>
      <c r="AU13" s="769">
        <v>6</v>
      </c>
      <c r="AV13" s="771">
        <v>7</v>
      </c>
    </row>
    <row r="14" spans="1:48" ht="14.5" x14ac:dyDescent="0.35">
      <c r="B14" s="910"/>
      <c r="C14" s="1" t="s">
        <v>4</v>
      </c>
      <c r="D14" s="741">
        <v>0</v>
      </c>
      <c r="E14" s="741">
        <v>0</v>
      </c>
      <c r="F14" s="741">
        <v>0</v>
      </c>
      <c r="G14" s="741">
        <v>0</v>
      </c>
      <c r="H14" s="741">
        <v>0</v>
      </c>
      <c r="I14" s="741">
        <v>0</v>
      </c>
      <c r="J14" s="741">
        <v>0</v>
      </c>
      <c r="K14" s="741">
        <v>0</v>
      </c>
      <c r="L14" s="741">
        <v>0</v>
      </c>
      <c r="M14" s="741">
        <v>0</v>
      </c>
      <c r="N14" s="741">
        <v>0</v>
      </c>
      <c r="O14" s="741">
        <v>0</v>
      </c>
      <c r="P14" s="742">
        <v>0</v>
      </c>
      <c r="Q14" s="742">
        <v>0</v>
      </c>
      <c r="R14" s="742">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8">
        <v>1</v>
      </c>
      <c r="AI14" s="769">
        <v>1</v>
      </c>
      <c r="AJ14" s="769">
        <v>1</v>
      </c>
      <c r="AK14" s="769">
        <v>1</v>
      </c>
      <c r="AL14" s="769">
        <v>1</v>
      </c>
      <c r="AM14" s="769">
        <v>1</v>
      </c>
      <c r="AN14" s="769">
        <v>1</v>
      </c>
      <c r="AO14" s="769">
        <v>1</v>
      </c>
      <c r="AP14" s="769">
        <v>1</v>
      </c>
      <c r="AQ14" s="769">
        <v>1</v>
      </c>
      <c r="AR14" s="769">
        <v>1</v>
      </c>
      <c r="AS14" s="769">
        <v>1</v>
      </c>
      <c r="AT14" s="769">
        <v>4</v>
      </c>
      <c r="AU14" s="769">
        <v>6</v>
      </c>
      <c r="AV14" s="771">
        <v>7</v>
      </c>
    </row>
    <row r="15" spans="1:48" ht="14.5" x14ac:dyDescent="0.35">
      <c r="B15" s="910"/>
      <c r="C15" s="1" t="s">
        <v>5</v>
      </c>
      <c r="D15" s="741">
        <v>0</v>
      </c>
      <c r="E15" s="741">
        <v>0</v>
      </c>
      <c r="F15" s="741">
        <v>0</v>
      </c>
      <c r="G15" s="741">
        <v>0</v>
      </c>
      <c r="H15" s="741">
        <v>0</v>
      </c>
      <c r="I15" s="741">
        <v>0</v>
      </c>
      <c r="J15" s="741">
        <v>0</v>
      </c>
      <c r="K15" s="741">
        <v>0</v>
      </c>
      <c r="L15" s="741">
        <v>0</v>
      </c>
      <c r="M15" s="741">
        <v>0</v>
      </c>
      <c r="N15" s="741">
        <v>0</v>
      </c>
      <c r="O15" s="741">
        <v>0</v>
      </c>
      <c r="P15" s="742">
        <v>0</v>
      </c>
      <c r="Q15" s="742">
        <v>0</v>
      </c>
      <c r="R15" s="742">
        <v>0</v>
      </c>
      <c r="S15" s="143">
        <f>100</f>
        <v>100</v>
      </c>
      <c r="T15" s="328" t="e">
        <f t="shared" si="3"/>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8">
        <v>1</v>
      </c>
      <c r="AI15" s="769">
        <v>1</v>
      </c>
      <c r="AJ15" s="769">
        <v>1</v>
      </c>
      <c r="AK15" s="769">
        <v>1</v>
      </c>
      <c r="AL15" s="769">
        <v>1</v>
      </c>
      <c r="AM15" s="769">
        <v>1</v>
      </c>
      <c r="AN15" s="769">
        <v>1</v>
      </c>
      <c r="AO15" s="769">
        <v>1</v>
      </c>
      <c r="AP15" s="769">
        <v>1</v>
      </c>
      <c r="AQ15" s="769">
        <v>1</v>
      </c>
      <c r="AR15" s="769">
        <v>1</v>
      </c>
      <c r="AS15" s="769">
        <v>1</v>
      </c>
      <c r="AT15" s="769">
        <v>4</v>
      </c>
      <c r="AU15" s="769">
        <v>6</v>
      </c>
      <c r="AV15" s="771">
        <v>7</v>
      </c>
    </row>
    <row r="16" spans="1:48" ht="14.5" x14ac:dyDescent="0.35">
      <c r="B16" s="910"/>
      <c r="C16" s="1" t="s">
        <v>6</v>
      </c>
      <c r="D16" s="741">
        <v>0</v>
      </c>
      <c r="E16" s="741">
        <v>0</v>
      </c>
      <c r="F16" s="741">
        <v>0</v>
      </c>
      <c r="G16" s="741">
        <v>0</v>
      </c>
      <c r="H16" s="741">
        <v>0</v>
      </c>
      <c r="I16" s="741">
        <v>0</v>
      </c>
      <c r="J16" s="741">
        <v>0</v>
      </c>
      <c r="K16" s="741">
        <v>0</v>
      </c>
      <c r="L16" s="741">
        <v>0</v>
      </c>
      <c r="M16" s="741">
        <v>0</v>
      </c>
      <c r="N16" s="741">
        <v>0</v>
      </c>
      <c r="O16" s="741">
        <v>0</v>
      </c>
      <c r="P16" s="742">
        <v>0</v>
      </c>
      <c r="Q16" s="742">
        <v>0</v>
      </c>
      <c r="R16" s="742">
        <v>0</v>
      </c>
      <c r="S16" s="143">
        <f>100</f>
        <v>100</v>
      </c>
      <c r="T16" s="328" t="e">
        <f t="shared" si="3"/>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68">
        <v>1</v>
      </c>
      <c r="AI16" s="769">
        <v>1</v>
      </c>
      <c r="AJ16" s="769">
        <v>1</v>
      </c>
      <c r="AK16" s="769">
        <v>1</v>
      </c>
      <c r="AL16" s="769">
        <v>1</v>
      </c>
      <c r="AM16" s="769">
        <v>1</v>
      </c>
      <c r="AN16" s="769">
        <v>1</v>
      </c>
      <c r="AO16" s="769">
        <v>1</v>
      </c>
      <c r="AP16" s="769">
        <v>1</v>
      </c>
      <c r="AQ16" s="769">
        <v>1</v>
      </c>
      <c r="AR16" s="769">
        <v>1</v>
      </c>
      <c r="AS16" s="769">
        <v>1</v>
      </c>
      <c r="AT16" s="769">
        <v>4</v>
      </c>
      <c r="AU16" s="769">
        <v>6</v>
      </c>
      <c r="AV16" s="771">
        <v>7</v>
      </c>
    </row>
    <row r="17" spans="2:48" ht="14.5" x14ac:dyDescent="0.35">
      <c r="B17" s="911"/>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2"/>
      <c r="AI17" s="773"/>
      <c r="AJ17" s="773"/>
      <c r="AK17" s="773"/>
      <c r="AL17" s="773"/>
      <c r="AM17" s="773"/>
      <c r="AN17" s="773"/>
      <c r="AO17" s="773"/>
      <c r="AP17" s="773"/>
      <c r="AQ17" s="773"/>
      <c r="AR17" s="773"/>
      <c r="AS17" s="773"/>
      <c r="AT17" s="773"/>
      <c r="AU17" s="773"/>
      <c r="AV17" s="774"/>
    </row>
    <row r="18" spans="2:48" ht="15" customHeight="1" x14ac:dyDescent="0.35">
      <c r="B18" s="910" t="s">
        <v>20</v>
      </c>
      <c r="C18" s="1" t="s">
        <v>2</v>
      </c>
      <c r="D18" s="741">
        <v>0</v>
      </c>
      <c r="E18" s="741">
        <v>0</v>
      </c>
      <c r="F18" s="741">
        <v>0</v>
      </c>
      <c r="G18" s="741">
        <v>0</v>
      </c>
      <c r="H18" s="741">
        <v>0</v>
      </c>
      <c r="I18" s="741">
        <v>0</v>
      </c>
      <c r="J18" s="741">
        <v>0</v>
      </c>
      <c r="K18" s="741">
        <v>0</v>
      </c>
      <c r="L18" s="741">
        <v>0</v>
      </c>
      <c r="M18" s="741">
        <v>0</v>
      </c>
      <c r="N18" s="741">
        <v>0</v>
      </c>
      <c r="O18" s="741">
        <v>0</v>
      </c>
      <c r="P18" s="742">
        <v>0</v>
      </c>
      <c r="Q18" s="742">
        <v>0</v>
      </c>
      <c r="R18" s="742">
        <v>0</v>
      </c>
      <c r="S18" s="143">
        <f>100</f>
        <v>100</v>
      </c>
      <c r="T18" s="328" t="e">
        <f t="shared" si="3"/>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8">
        <v>1</v>
      </c>
      <c r="AI18" s="769">
        <v>1</v>
      </c>
      <c r="AJ18" s="769">
        <v>1</v>
      </c>
      <c r="AK18" s="769">
        <v>1</v>
      </c>
      <c r="AL18" s="769">
        <v>1</v>
      </c>
      <c r="AM18" s="769">
        <v>1</v>
      </c>
      <c r="AN18" s="769">
        <v>1</v>
      </c>
      <c r="AO18" s="769">
        <v>1</v>
      </c>
      <c r="AP18" s="769">
        <v>1</v>
      </c>
      <c r="AQ18" s="769">
        <v>1</v>
      </c>
      <c r="AR18" s="769">
        <v>1</v>
      </c>
      <c r="AS18" s="769">
        <v>1</v>
      </c>
      <c r="AT18" s="769">
        <v>4</v>
      </c>
      <c r="AU18" s="769">
        <v>6</v>
      </c>
      <c r="AV18" s="771">
        <v>7</v>
      </c>
    </row>
    <row r="19" spans="2:48" ht="14.5" x14ac:dyDescent="0.35">
      <c r="B19" s="910"/>
      <c r="C19" s="1" t="s">
        <v>3</v>
      </c>
      <c r="D19" s="741">
        <v>0</v>
      </c>
      <c r="E19" s="741">
        <v>0</v>
      </c>
      <c r="F19" s="741">
        <v>0</v>
      </c>
      <c r="G19" s="741">
        <v>0</v>
      </c>
      <c r="H19" s="741">
        <v>0</v>
      </c>
      <c r="I19" s="741">
        <v>0</v>
      </c>
      <c r="J19" s="741">
        <v>0</v>
      </c>
      <c r="K19" s="741">
        <v>0</v>
      </c>
      <c r="L19" s="741">
        <v>0</v>
      </c>
      <c r="M19" s="741">
        <v>0</v>
      </c>
      <c r="N19" s="741">
        <v>0</v>
      </c>
      <c r="O19" s="741">
        <v>0</v>
      </c>
      <c r="P19" s="742">
        <v>0</v>
      </c>
      <c r="Q19" s="742">
        <v>0</v>
      </c>
      <c r="R19" s="742">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8">
        <v>1</v>
      </c>
      <c r="AI19" s="769">
        <v>1</v>
      </c>
      <c r="AJ19" s="769">
        <v>1</v>
      </c>
      <c r="AK19" s="769">
        <v>1</v>
      </c>
      <c r="AL19" s="769">
        <v>1</v>
      </c>
      <c r="AM19" s="769">
        <v>1</v>
      </c>
      <c r="AN19" s="769">
        <v>1</v>
      </c>
      <c r="AO19" s="769">
        <v>1</v>
      </c>
      <c r="AP19" s="769">
        <v>1</v>
      </c>
      <c r="AQ19" s="769">
        <v>1</v>
      </c>
      <c r="AR19" s="769">
        <v>1</v>
      </c>
      <c r="AS19" s="769">
        <v>1</v>
      </c>
      <c r="AT19" s="769">
        <v>4</v>
      </c>
      <c r="AU19" s="769">
        <v>6</v>
      </c>
      <c r="AV19" s="771">
        <v>7</v>
      </c>
    </row>
    <row r="20" spans="2:48" ht="14.5" x14ac:dyDescent="0.35">
      <c r="B20" s="910"/>
      <c r="C20" s="1" t="s">
        <v>4</v>
      </c>
      <c r="D20" s="741">
        <v>0</v>
      </c>
      <c r="E20" s="741">
        <v>0</v>
      </c>
      <c r="F20" s="741">
        <v>0</v>
      </c>
      <c r="G20" s="741">
        <v>0</v>
      </c>
      <c r="H20" s="741">
        <v>0</v>
      </c>
      <c r="I20" s="741">
        <v>0</v>
      </c>
      <c r="J20" s="741">
        <v>0</v>
      </c>
      <c r="K20" s="741">
        <v>0</v>
      </c>
      <c r="L20" s="741">
        <v>0</v>
      </c>
      <c r="M20" s="741">
        <v>0</v>
      </c>
      <c r="N20" s="741">
        <v>0</v>
      </c>
      <c r="O20" s="741">
        <v>0</v>
      </c>
      <c r="P20" s="742">
        <v>0</v>
      </c>
      <c r="Q20" s="742">
        <v>0</v>
      </c>
      <c r="R20" s="742">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8">
        <v>1</v>
      </c>
      <c r="AI20" s="769">
        <v>1</v>
      </c>
      <c r="AJ20" s="769">
        <v>1</v>
      </c>
      <c r="AK20" s="769">
        <v>1</v>
      </c>
      <c r="AL20" s="769">
        <v>1</v>
      </c>
      <c r="AM20" s="769">
        <v>1</v>
      </c>
      <c r="AN20" s="769">
        <v>1</v>
      </c>
      <c r="AO20" s="769">
        <v>1</v>
      </c>
      <c r="AP20" s="769">
        <v>1</v>
      </c>
      <c r="AQ20" s="769">
        <v>1</v>
      </c>
      <c r="AR20" s="769">
        <v>1</v>
      </c>
      <c r="AS20" s="769">
        <v>1</v>
      </c>
      <c r="AT20" s="769">
        <v>4</v>
      </c>
      <c r="AU20" s="769">
        <v>6</v>
      </c>
      <c r="AV20" s="771">
        <v>7</v>
      </c>
    </row>
    <row r="21" spans="2:48" ht="14.5" x14ac:dyDescent="0.35">
      <c r="B21" s="910"/>
      <c r="C21" s="1" t="s">
        <v>5</v>
      </c>
      <c r="D21" s="742">
        <v>1532</v>
      </c>
      <c r="E21" s="742">
        <v>3097</v>
      </c>
      <c r="F21" s="742">
        <v>2336</v>
      </c>
      <c r="G21" s="742">
        <v>2995</v>
      </c>
      <c r="H21" s="742">
        <v>3259</v>
      </c>
      <c r="I21" s="742">
        <v>3269</v>
      </c>
      <c r="J21" s="741">
        <v>3075</v>
      </c>
      <c r="K21" s="741">
        <v>3043</v>
      </c>
      <c r="L21" s="741">
        <v>2673</v>
      </c>
      <c r="M21" s="741">
        <v>2819</v>
      </c>
      <c r="N21" s="741">
        <v>2637</v>
      </c>
      <c r="O21" s="741">
        <v>2197</v>
      </c>
      <c r="P21" s="742">
        <v>2029</v>
      </c>
      <c r="Q21" s="742">
        <v>2276</v>
      </c>
      <c r="R21" s="742">
        <v>2242</v>
      </c>
      <c r="S21" s="143">
        <f>100</f>
        <v>100</v>
      </c>
      <c r="T21" s="328">
        <f t="shared" si="3"/>
        <v>202.15404699738903</v>
      </c>
      <c r="U21" s="328">
        <f t="shared" si="0"/>
        <v>152.4804177545692</v>
      </c>
      <c r="V21" s="328">
        <f t="shared" si="0"/>
        <v>195.49608355091385</v>
      </c>
      <c r="W21" s="328">
        <f t="shared" si="0"/>
        <v>212.7284595300261</v>
      </c>
      <c r="X21" s="328">
        <f t="shared" si="0"/>
        <v>213.38120104438642</v>
      </c>
      <c r="Y21" s="328">
        <f t="shared" si="0"/>
        <v>200.71801566579634</v>
      </c>
      <c r="Z21" s="328">
        <f t="shared" si="0"/>
        <v>198.62924281984334</v>
      </c>
      <c r="AA21" s="328">
        <f t="shared" si="0"/>
        <v>174.47780678851174</v>
      </c>
      <c r="AB21" s="328">
        <f t="shared" si="0"/>
        <v>184.00783289817232</v>
      </c>
      <c r="AC21" s="328">
        <f t="shared" si="0"/>
        <v>172.12793733681463</v>
      </c>
      <c r="AD21" s="328">
        <f t="shared" si="0"/>
        <v>143.40731070496085</v>
      </c>
      <c r="AE21" s="328">
        <f t="shared" si="1"/>
        <v>132.44125326370758</v>
      </c>
      <c r="AF21" s="328">
        <f t="shared" si="2"/>
        <v>148.56396866840731</v>
      </c>
      <c r="AG21" s="329">
        <f t="shared" si="2"/>
        <v>146.34464751958225</v>
      </c>
      <c r="AH21" s="768">
        <v>4</v>
      </c>
      <c r="AI21" s="769">
        <v>4</v>
      </c>
      <c r="AJ21" s="769">
        <v>4</v>
      </c>
      <c r="AK21" s="769">
        <v>4</v>
      </c>
      <c r="AL21" s="769">
        <v>4</v>
      </c>
      <c r="AM21" s="769">
        <v>4</v>
      </c>
      <c r="AN21" s="769">
        <v>1</v>
      </c>
      <c r="AO21" s="769">
        <v>1</v>
      </c>
      <c r="AP21" s="769">
        <v>1</v>
      </c>
      <c r="AQ21" s="769">
        <v>1</v>
      </c>
      <c r="AR21" s="769">
        <v>1</v>
      </c>
      <c r="AS21" s="769">
        <v>1</v>
      </c>
      <c r="AT21" s="769">
        <v>4</v>
      </c>
      <c r="AU21" s="769">
        <v>6</v>
      </c>
      <c r="AV21" s="771">
        <v>7</v>
      </c>
    </row>
    <row r="22" spans="2:48" ht="14.5" x14ac:dyDescent="0.35">
      <c r="B22" s="910"/>
      <c r="C22" s="1" t="s">
        <v>6</v>
      </c>
      <c r="D22" s="742">
        <v>1532</v>
      </c>
      <c r="E22" s="742">
        <v>3097</v>
      </c>
      <c r="F22" s="742">
        <v>2336</v>
      </c>
      <c r="G22" s="742">
        <v>2995</v>
      </c>
      <c r="H22" s="742">
        <v>3259</v>
      </c>
      <c r="I22" s="742">
        <v>3269</v>
      </c>
      <c r="J22" s="741">
        <v>3075</v>
      </c>
      <c r="K22" s="741">
        <v>3043</v>
      </c>
      <c r="L22" s="741">
        <v>2673</v>
      </c>
      <c r="M22" s="741">
        <v>2819</v>
      </c>
      <c r="N22" s="741">
        <v>2637</v>
      </c>
      <c r="O22" s="741">
        <v>2197</v>
      </c>
      <c r="P22" s="742">
        <v>2029</v>
      </c>
      <c r="Q22" s="742">
        <v>2276</v>
      </c>
      <c r="R22" s="742">
        <v>2242</v>
      </c>
      <c r="S22" s="143">
        <f>100</f>
        <v>100</v>
      </c>
      <c r="T22" s="328">
        <f t="shared" si="3"/>
        <v>202.15404699738903</v>
      </c>
      <c r="U22" s="328">
        <f t="shared" si="0"/>
        <v>152.4804177545692</v>
      </c>
      <c r="V22" s="328">
        <f t="shared" si="0"/>
        <v>195.49608355091385</v>
      </c>
      <c r="W22" s="328">
        <f t="shared" si="0"/>
        <v>212.7284595300261</v>
      </c>
      <c r="X22" s="328">
        <f t="shared" si="0"/>
        <v>213.38120104438642</v>
      </c>
      <c r="Y22" s="328">
        <f t="shared" si="0"/>
        <v>200.71801566579634</v>
      </c>
      <c r="Z22" s="328">
        <f t="shared" si="0"/>
        <v>198.62924281984334</v>
      </c>
      <c r="AA22" s="328">
        <f t="shared" si="0"/>
        <v>174.47780678851174</v>
      </c>
      <c r="AB22" s="328">
        <f t="shared" si="0"/>
        <v>184.00783289817232</v>
      </c>
      <c r="AC22" s="328">
        <f t="shared" si="0"/>
        <v>172.12793733681463</v>
      </c>
      <c r="AD22" s="328">
        <f t="shared" si="0"/>
        <v>143.40731070496085</v>
      </c>
      <c r="AE22" s="328">
        <f t="shared" si="1"/>
        <v>132.44125326370758</v>
      </c>
      <c r="AF22" s="328">
        <f t="shared" si="2"/>
        <v>148.56396866840731</v>
      </c>
      <c r="AG22" s="329">
        <f t="shared" si="2"/>
        <v>146.34464751958225</v>
      </c>
      <c r="AH22" s="768">
        <v>4</v>
      </c>
      <c r="AI22" s="769">
        <v>4</v>
      </c>
      <c r="AJ22" s="769">
        <v>4</v>
      </c>
      <c r="AK22" s="769">
        <v>4</v>
      </c>
      <c r="AL22" s="769">
        <v>4</v>
      </c>
      <c r="AM22" s="769">
        <v>4</v>
      </c>
      <c r="AN22" s="769">
        <v>1</v>
      </c>
      <c r="AO22" s="769">
        <v>1</v>
      </c>
      <c r="AP22" s="769">
        <v>1</v>
      </c>
      <c r="AQ22" s="769">
        <v>1</v>
      </c>
      <c r="AR22" s="769">
        <v>1</v>
      </c>
      <c r="AS22" s="769">
        <v>1</v>
      </c>
      <c r="AT22" s="769">
        <v>4</v>
      </c>
      <c r="AU22" s="769">
        <v>6</v>
      </c>
      <c r="AV22" s="771">
        <v>7</v>
      </c>
    </row>
    <row r="23" spans="2:48" ht="14.5" x14ac:dyDescent="0.35">
      <c r="B23" s="910"/>
      <c r="C23" s="1" t="s">
        <v>7</v>
      </c>
      <c r="D23">
        <v>0</v>
      </c>
      <c r="E23">
        <v>0</v>
      </c>
      <c r="F23">
        <v>0</v>
      </c>
      <c r="G23">
        <v>0</v>
      </c>
      <c r="H23">
        <v>0</v>
      </c>
      <c r="I23">
        <v>0</v>
      </c>
      <c r="J23">
        <v>0</v>
      </c>
      <c r="K23">
        <v>0</v>
      </c>
      <c r="L23">
        <v>0</v>
      </c>
      <c r="M23">
        <v>0</v>
      </c>
      <c r="N23">
        <v>0</v>
      </c>
      <c r="O23">
        <v>0</v>
      </c>
      <c r="P23">
        <v>0</v>
      </c>
      <c r="Q23">
        <v>0</v>
      </c>
      <c r="R23">
        <v>0</v>
      </c>
      <c r="S23" s="143">
        <f>100</f>
        <v>100</v>
      </c>
      <c r="T23" s="328" t="e">
        <f t="shared" si="3"/>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2"/>
      <c r="AI23" s="773"/>
      <c r="AJ23" s="773"/>
      <c r="AK23" s="773"/>
      <c r="AL23" s="773"/>
      <c r="AM23" s="773"/>
      <c r="AN23" s="773"/>
      <c r="AO23" s="773"/>
      <c r="AP23" s="773"/>
      <c r="AQ23" s="773"/>
      <c r="AR23" s="773"/>
      <c r="AS23" s="773"/>
      <c r="AT23" s="773"/>
      <c r="AU23" s="773"/>
      <c r="AV23" s="774"/>
    </row>
    <row r="24" spans="2:48" ht="15" customHeight="1" x14ac:dyDescent="0.35">
      <c r="B24" s="912" t="s">
        <v>21</v>
      </c>
      <c r="C24" s="7" t="s">
        <v>2</v>
      </c>
      <c r="D24" s="741">
        <v>0</v>
      </c>
      <c r="E24" s="741">
        <v>0</v>
      </c>
      <c r="F24" s="741">
        <v>0</v>
      </c>
      <c r="G24" s="741">
        <v>0</v>
      </c>
      <c r="H24" s="741">
        <v>0</v>
      </c>
      <c r="I24" s="741">
        <v>0</v>
      </c>
      <c r="J24" s="741">
        <v>0</v>
      </c>
      <c r="K24" s="741">
        <v>0</v>
      </c>
      <c r="L24" s="741">
        <v>0</v>
      </c>
      <c r="M24" s="741">
        <v>0</v>
      </c>
      <c r="N24" s="741">
        <v>0</v>
      </c>
      <c r="O24" s="741">
        <v>0</v>
      </c>
      <c r="P24" s="742">
        <v>0</v>
      </c>
      <c r="Q24" s="742">
        <v>0</v>
      </c>
      <c r="R24" s="742">
        <v>0</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5" x14ac:dyDescent="0.35">
      <c r="B25" s="910"/>
      <c r="C25" s="1" t="s">
        <v>3</v>
      </c>
      <c r="D25" s="741">
        <v>0</v>
      </c>
      <c r="E25" s="741">
        <v>0</v>
      </c>
      <c r="F25" s="741">
        <v>0</v>
      </c>
      <c r="G25" s="741">
        <v>0</v>
      </c>
      <c r="H25" s="741">
        <v>0</v>
      </c>
      <c r="I25" s="741">
        <v>0</v>
      </c>
      <c r="J25" s="741">
        <v>0</v>
      </c>
      <c r="K25" s="741">
        <v>0</v>
      </c>
      <c r="L25" s="741">
        <v>0</v>
      </c>
      <c r="M25" s="741">
        <v>0</v>
      </c>
      <c r="N25" s="741">
        <v>0</v>
      </c>
      <c r="O25" s="741">
        <v>0</v>
      </c>
      <c r="P25" s="742">
        <v>0</v>
      </c>
      <c r="Q25" s="742">
        <v>0</v>
      </c>
      <c r="R25" s="742">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5" x14ac:dyDescent="0.35">
      <c r="B26" s="910"/>
      <c r="C26" s="1" t="s">
        <v>4</v>
      </c>
      <c r="D26" s="741">
        <v>0</v>
      </c>
      <c r="E26" s="741">
        <v>0</v>
      </c>
      <c r="F26" s="741">
        <v>0</v>
      </c>
      <c r="G26" s="741">
        <v>0</v>
      </c>
      <c r="H26" s="741">
        <v>0</v>
      </c>
      <c r="I26" s="741">
        <v>0</v>
      </c>
      <c r="J26" s="741">
        <v>0</v>
      </c>
      <c r="K26" s="741">
        <v>0</v>
      </c>
      <c r="L26" s="741">
        <v>0</v>
      </c>
      <c r="M26" s="741">
        <v>0</v>
      </c>
      <c r="N26" s="741">
        <v>0</v>
      </c>
      <c r="O26" s="741">
        <v>0</v>
      </c>
      <c r="P26" s="742">
        <v>0</v>
      </c>
      <c r="Q26" s="742">
        <v>0</v>
      </c>
      <c r="R26" s="742">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5" x14ac:dyDescent="0.35">
      <c r="B27" s="910"/>
      <c r="C27" s="1" t="s">
        <v>5</v>
      </c>
      <c r="D27" s="741">
        <v>0</v>
      </c>
      <c r="E27" s="741">
        <v>0</v>
      </c>
      <c r="F27" s="741">
        <v>0</v>
      </c>
      <c r="G27" s="741">
        <v>0</v>
      </c>
      <c r="H27" s="741">
        <v>0</v>
      </c>
      <c r="I27" s="741">
        <v>0</v>
      </c>
      <c r="J27" s="741">
        <v>0</v>
      </c>
      <c r="K27" s="741">
        <v>0</v>
      </c>
      <c r="L27" s="741">
        <v>0</v>
      </c>
      <c r="M27" s="741">
        <v>0</v>
      </c>
      <c r="N27" s="741">
        <v>0</v>
      </c>
      <c r="O27" s="741">
        <v>0</v>
      </c>
      <c r="P27" s="742">
        <v>0</v>
      </c>
      <c r="Q27" s="742">
        <v>0</v>
      </c>
      <c r="R27" s="742">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5" x14ac:dyDescent="0.35">
      <c r="B28" s="910"/>
      <c r="C28" s="1" t="s">
        <v>6</v>
      </c>
      <c r="D28" s="741">
        <v>0</v>
      </c>
      <c r="E28" s="741">
        <v>0</v>
      </c>
      <c r="F28" s="741">
        <v>0</v>
      </c>
      <c r="G28" s="741">
        <v>0</v>
      </c>
      <c r="H28" s="741">
        <v>0</v>
      </c>
      <c r="I28" s="741">
        <v>0</v>
      </c>
      <c r="J28" s="741">
        <v>0</v>
      </c>
      <c r="K28" s="741">
        <v>0</v>
      </c>
      <c r="L28" s="741">
        <v>0</v>
      </c>
      <c r="M28" s="741">
        <v>0</v>
      </c>
      <c r="N28" s="741">
        <v>0</v>
      </c>
      <c r="O28" s="741">
        <v>0</v>
      </c>
      <c r="P28" s="742">
        <v>0</v>
      </c>
      <c r="Q28" s="742">
        <v>0</v>
      </c>
      <c r="R28" s="742">
        <v>0</v>
      </c>
      <c r="S28" s="143">
        <f>100</f>
        <v>100</v>
      </c>
      <c r="T28" s="328" t="e">
        <f t="shared" si="3"/>
        <v>#DIV/0!</v>
      </c>
      <c r="U28" s="328" t="e">
        <f t="shared" si="3"/>
        <v>#DIV/0!</v>
      </c>
      <c r="V28" s="328" t="e">
        <f t="shared" si="3"/>
        <v>#DIV/0!</v>
      </c>
      <c r="W28" s="328" t="e">
        <f t="shared" si="3"/>
        <v>#DIV/0!</v>
      </c>
      <c r="X28" s="328" t="e">
        <f t="shared" si="3"/>
        <v>#DIV/0!</v>
      </c>
      <c r="Y28" s="328" t="e">
        <f t="shared" si="3"/>
        <v>#DIV/0!</v>
      </c>
      <c r="Z28" s="328" t="e">
        <f t="shared" si="3"/>
        <v>#DIV/0!</v>
      </c>
      <c r="AA28" s="328" t="e">
        <f t="shared" si="3"/>
        <v>#DIV/0!</v>
      </c>
      <c r="AB28" s="328" t="e">
        <f t="shared" ref="AB28:AD88" si="6">M28*100/$D28</f>
        <v>#DIV/0!</v>
      </c>
      <c r="AC28" s="328" t="e">
        <f t="shared" si="6"/>
        <v>#DIV/0!</v>
      </c>
      <c r="AD28" s="328" t="e">
        <f t="shared" si="6"/>
        <v>#DIV/0!</v>
      </c>
      <c r="AE28" s="328" t="e">
        <f t="shared" si="4"/>
        <v>#DIV/0!</v>
      </c>
      <c r="AF28" s="328" t="e">
        <f t="shared" si="5"/>
        <v>#DIV/0!</v>
      </c>
      <c r="AG28" s="329" t="e">
        <f t="shared" si="5"/>
        <v>#DIV/0!</v>
      </c>
      <c r="AH28" s="768">
        <v>1</v>
      </c>
      <c r="AI28" s="769">
        <v>1</v>
      </c>
      <c r="AJ28" s="769">
        <v>1</v>
      </c>
      <c r="AK28" s="769">
        <v>1</v>
      </c>
      <c r="AL28" s="769">
        <v>1</v>
      </c>
      <c r="AM28" s="769">
        <v>1</v>
      </c>
      <c r="AN28" s="769">
        <v>1</v>
      </c>
      <c r="AO28" s="769">
        <v>1</v>
      </c>
      <c r="AP28" s="769">
        <v>1</v>
      </c>
      <c r="AQ28" s="769">
        <v>1</v>
      </c>
      <c r="AR28" s="769">
        <v>1</v>
      </c>
      <c r="AS28" s="769">
        <v>1</v>
      </c>
      <c r="AT28" s="769">
        <v>4</v>
      </c>
      <c r="AU28" s="769">
        <v>6</v>
      </c>
      <c r="AV28" s="771">
        <v>7</v>
      </c>
    </row>
    <row r="29" spans="2:48" ht="14.5" x14ac:dyDescent="0.35">
      <c r="B29" s="911"/>
      <c r="C29" s="8" t="s">
        <v>7</v>
      </c>
      <c r="D29">
        <v>0</v>
      </c>
      <c r="E29">
        <v>0</v>
      </c>
      <c r="F29">
        <v>0</v>
      </c>
      <c r="G29">
        <v>0</v>
      </c>
      <c r="H29">
        <v>0</v>
      </c>
      <c r="I29">
        <v>0</v>
      </c>
      <c r="J29">
        <v>0</v>
      </c>
      <c r="K29">
        <v>0</v>
      </c>
      <c r="L29">
        <v>0</v>
      </c>
      <c r="M29">
        <v>0</v>
      </c>
      <c r="N29">
        <v>0</v>
      </c>
      <c r="O29">
        <v>0</v>
      </c>
      <c r="P29">
        <v>0</v>
      </c>
      <c r="Q29">
        <v>0</v>
      </c>
      <c r="R29">
        <v>0</v>
      </c>
      <c r="S29" s="143">
        <f>100</f>
        <v>100</v>
      </c>
      <c r="T29" s="328" t="e">
        <f t="shared" si="3"/>
        <v>#DIV/0!</v>
      </c>
      <c r="U29" s="328" t="e">
        <f t="shared" si="3"/>
        <v>#DIV/0!</v>
      </c>
      <c r="V29" s="328" t="e">
        <f t="shared" si="3"/>
        <v>#DIV/0!</v>
      </c>
      <c r="W29" s="328" t="e">
        <f t="shared" si="3"/>
        <v>#DIV/0!</v>
      </c>
      <c r="X29" s="328" t="e">
        <f t="shared" si="3"/>
        <v>#DIV/0!</v>
      </c>
      <c r="Y29" s="328" t="e">
        <f t="shared" si="3"/>
        <v>#DIV/0!</v>
      </c>
      <c r="Z29" s="328" t="e">
        <f t="shared" si="3"/>
        <v>#DIV/0!</v>
      </c>
      <c r="AA29" s="328" t="e">
        <f t="shared" si="3"/>
        <v>#DIV/0!</v>
      </c>
      <c r="AB29" s="328" t="e">
        <f t="shared" si="6"/>
        <v>#DIV/0!</v>
      </c>
      <c r="AC29" s="328" t="e">
        <f t="shared" si="6"/>
        <v>#DIV/0!</v>
      </c>
      <c r="AD29" s="328" t="e">
        <f t="shared" si="6"/>
        <v>#DIV/0!</v>
      </c>
      <c r="AE29" s="328" t="e">
        <f t="shared" ref="AE29:AE32" si="7">P29*100/$D29</f>
        <v>#DIV/0!</v>
      </c>
      <c r="AF29" s="328" t="e">
        <f t="shared" ref="AF29:AG32" si="8">Q29*100/$D29</f>
        <v>#DIV/0!</v>
      </c>
      <c r="AG29" s="329" t="e">
        <f t="shared" si="8"/>
        <v>#DIV/0!</v>
      </c>
      <c r="AH29" s="772"/>
      <c r="AI29" s="773"/>
      <c r="AJ29" s="773"/>
      <c r="AK29" s="773"/>
      <c r="AL29" s="773"/>
      <c r="AM29" s="773"/>
      <c r="AN29" s="773"/>
      <c r="AO29" s="773"/>
      <c r="AP29" s="773"/>
      <c r="AQ29" s="773"/>
      <c r="AR29" s="773"/>
      <c r="AS29" s="773"/>
      <c r="AT29" s="773"/>
      <c r="AU29" s="773"/>
      <c r="AV29" s="774"/>
    </row>
    <row r="30" spans="2:48" ht="15" customHeight="1" x14ac:dyDescent="0.35">
      <c r="B30" s="910" t="s">
        <v>22</v>
      </c>
      <c r="C30" s="1" t="s">
        <v>2</v>
      </c>
      <c r="D30" s="742">
        <v>395</v>
      </c>
      <c r="E30" s="742">
        <v>190</v>
      </c>
      <c r="F30" s="742">
        <v>356</v>
      </c>
      <c r="G30" s="741">
        <v>196</v>
      </c>
      <c r="H30" s="741">
        <v>232</v>
      </c>
      <c r="I30" s="742">
        <v>256</v>
      </c>
      <c r="J30" s="742">
        <v>289</v>
      </c>
      <c r="K30" s="742">
        <v>285</v>
      </c>
      <c r="L30" s="742">
        <v>292</v>
      </c>
      <c r="M30" s="742">
        <v>203</v>
      </c>
      <c r="N30" s="742">
        <v>234</v>
      </c>
      <c r="O30" s="742">
        <v>256</v>
      </c>
      <c r="P30" s="742">
        <v>244</v>
      </c>
      <c r="Q30" s="742">
        <v>283</v>
      </c>
      <c r="R30" s="742">
        <v>287</v>
      </c>
      <c r="S30" s="143">
        <f>100</f>
        <v>100</v>
      </c>
      <c r="T30" s="328">
        <f t="shared" si="3"/>
        <v>48.101265822784811</v>
      </c>
      <c r="U30" s="328">
        <f t="shared" si="3"/>
        <v>90.12658227848101</v>
      </c>
      <c r="V30" s="328">
        <f t="shared" si="3"/>
        <v>49.620253164556964</v>
      </c>
      <c r="W30" s="328">
        <f t="shared" si="3"/>
        <v>58.734177215189874</v>
      </c>
      <c r="X30" s="328">
        <f t="shared" si="3"/>
        <v>64.810126582278485</v>
      </c>
      <c r="Y30" s="328">
        <f t="shared" si="3"/>
        <v>73.164556962025316</v>
      </c>
      <c r="Z30" s="328">
        <f t="shared" si="3"/>
        <v>72.151898734177209</v>
      </c>
      <c r="AA30" s="328">
        <f t="shared" si="3"/>
        <v>73.924050632911388</v>
      </c>
      <c r="AB30" s="328">
        <f t="shared" si="6"/>
        <v>51.392405063291136</v>
      </c>
      <c r="AC30" s="328">
        <f t="shared" si="6"/>
        <v>59.240506329113927</v>
      </c>
      <c r="AD30" s="328">
        <f t="shared" si="6"/>
        <v>64.810126582278485</v>
      </c>
      <c r="AE30" s="328">
        <f t="shared" si="7"/>
        <v>61.77215189873418</v>
      </c>
      <c r="AF30" s="328">
        <f t="shared" si="8"/>
        <v>71.64556962025317</v>
      </c>
      <c r="AG30" s="329">
        <f t="shared" si="8"/>
        <v>72.658227848101262</v>
      </c>
      <c r="AH30" s="768">
        <v>4</v>
      </c>
      <c r="AI30" s="769">
        <v>4</v>
      </c>
      <c r="AJ30" s="769">
        <v>4</v>
      </c>
      <c r="AK30" s="769">
        <v>1</v>
      </c>
      <c r="AL30" s="769">
        <v>1</v>
      </c>
      <c r="AM30" s="769">
        <v>4</v>
      </c>
      <c r="AN30" s="769">
        <v>4</v>
      </c>
      <c r="AO30" s="769">
        <v>4</v>
      </c>
      <c r="AP30" s="769">
        <v>4</v>
      </c>
      <c r="AQ30" s="769">
        <v>4</v>
      </c>
      <c r="AR30" s="769">
        <v>4</v>
      </c>
      <c r="AS30" s="769">
        <v>4</v>
      </c>
      <c r="AT30" s="769">
        <v>4</v>
      </c>
      <c r="AU30" s="769">
        <v>6</v>
      </c>
      <c r="AV30" s="771">
        <v>7</v>
      </c>
    </row>
    <row r="31" spans="2:48" ht="14.5" x14ac:dyDescent="0.35">
      <c r="B31" s="910"/>
      <c r="C31" s="1" t="s">
        <v>3</v>
      </c>
      <c r="D31" s="741">
        <v>845</v>
      </c>
      <c r="E31" s="741">
        <v>857</v>
      </c>
      <c r="F31" s="741">
        <v>783</v>
      </c>
      <c r="G31" s="742">
        <v>807</v>
      </c>
      <c r="H31" s="741">
        <v>696</v>
      </c>
      <c r="I31" s="742">
        <v>654</v>
      </c>
      <c r="J31" s="742">
        <v>693</v>
      </c>
      <c r="K31" s="742">
        <v>667</v>
      </c>
      <c r="L31" s="742">
        <v>603</v>
      </c>
      <c r="M31" s="742">
        <v>606</v>
      </c>
      <c r="N31" s="742">
        <v>768</v>
      </c>
      <c r="O31" s="742">
        <v>745</v>
      </c>
      <c r="P31" s="742">
        <v>713</v>
      </c>
      <c r="Q31" s="742">
        <v>775</v>
      </c>
      <c r="R31" s="742">
        <v>771</v>
      </c>
      <c r="S31" s="143">
        <f>100</f>
        <v>100</v>
      </c>
      <c r="T31" s="328">
        <f t="shared" si="3"/>
        <v>101.42011834319527</v>
      </c>
      <c r="U31" s="328">
        <f t="shared" si="3"/>
        <v>92.662721893491124</v>
      </c>
      <c r="V31" s="328">
        <f t="shared" si="3"/>
        <v>95.50295857988165</v>
      </c>
      <c r="W31" s="328">
        <f t="shared" si="3"/>
        <v>82.366863905325445</v>
      </c>
      <c r="X31" s="328">
        <f t="shared" si="3"/>
        <v>77.396449704142015</v>
      </c>
      <c r="Y31" s="328">
        <f t="shared" si="3"/>
        <v>82.011834319526628</v>
      </c>
      <c r="Z31" s="328">
        <f t="shared" si="3"/>
        <v>78.934911242603548</v>
      </c>
      <c r="AA31" s="328">
        <f t="shared" si="3"/>
        <v>71.360946745562131</v>
      </c>
      <c r="AB31" s="328">
        <f t="shared" si="6"/>
        <v>71.715976331360949</v>
      </c>
      <c r="AC31" s="328">
        <f t="shared" si="6"/>
        <v>90.887573964497037</v>
      </c>
      <c r="AD31" s="328">
        <f t="shared" si="6"/>
        <v>88.165680473372788</v>
      </c>
      <c r="AE31" s="328">
        <f t="shared" si="7"/>
        <v>84.378698224852073</v>
      </c>
      <c r="AF31" s="328">
        <f t="shared" si="8"/>
        <v>91.715976331360949</v>
      </c>
      <c r="AG31" s="329">
        <f t="shared" si="8"/>
        <v>91.242603550295854</v>
      </c>
      <c r="AH31" s="768">
        <v>1</v>
      </c>
      <c r="AI31" s="769">
        <v>1</v>
      </c>
      <c r="AJ31" s="769">
        <v>1</v>
      </c>
      <c r="AK31" s="769">
        <v>4</v>
      </c>
      <c r="AL31" s="769">
        <v>1</v>
      </c>
      <c r="AM31" s="769">
        <v>4</v>
      </c>
      <c r="AN31" s="769">
        <v>4</v>
      </c>
      <c r="AO31" s="769">
        <v>4</v>
      </c>
      <c r="AP31" s="769">
        <v>4</v>
      </c>
      <c r="AQ31" s="769">
        <v>4</v>
      </c>
      <c r="AR31" s="769">
        <v>4</v>
      </c>
      <c r="AS31" s="769">
        <v>4</v>
      </c>
      <c r="AT31" s="769">
        <v>4</v>
      </c>
      <c r="AU31" s="769">
        <v>6</v>
      </c>
      <c r="AV31" s="771">
        <v>7</v>
      </c>
    </row>
    <row r="32" spans="2:48" ht="14.5" x14ac:dyDescent="0.35">
      <c r="B32" s="910"/>
      <c r="C32" s="1" t="s">
        <v>4</v>
      </c>
      <c r="D32" s="742">
        <v>2534</v>
      </c>
      <c r="E32" s="742">
        <v>1055</v>
      </c>
      <c r="F32" s="742">
        <v>1431</v>
      </c>
      <c r="G32" s="742">
        <v>969</v>
      </c>
      <c r="H32" s="742">
        <v>1065</v>
      </c>
      <c r="I32" s="742">
        <v>902</v>
      </c>
      <c r="J32" s="741">
        <v>778</v>
      </c>
      <c r="K32" s="742">
        <v>740</v>
      </c>
      <c r="L32" s="742">
        <v>728</v>
      </c>
      <c r="M32" s="742">
        <v>710</v>
      </c>
      <c r="N32" s="741">
        <v>528</v>
      </c>
      <c r="O32" s="741">
        <v>513</v>
      </c>
      <c r="P32" s="742">
        <v>483</v>
      </c>
      <c r="Q32" s="742">
        <v>526</v>
      </c>
      <c r="R32" s="742">
        <v>519</v>
      </c>
      <c r="S32" s="143">
        <f>100</f>
        <v>100</v>
      </c>
      <c r="T32" s="328">
        <f t="shared" si="3"/>
        <v>41.633780584056829</v>
      </c>
      <c r="U32" s="328">
        <f t="shared" si="3"/>
        <v>56.471981057616418</v>
      </c>
      <c r="V32" s="328">
        <f t="shared" si="3"/>
        <v>38.239936858721386</v>
      </c>
      <c r="W32" s="328">
        <f t="shared" si="3"/>
        <v>42.028413575374898</v>
      </c>
      <c r="X32" s="328">
        <f t="shared" si="3"/>
        <v>35.595895816890291</v>
      </c>
      <c r="Y32" s="328">
        <f t="shared" si="3"/>
        <v>30.702446724546171</v>
      </c>
      <c r="Z32" s="328">
        <f t="shared" si="3"/>
        <v>29.202841357537491</v>
      </c>
      <c r="AA32" s="328">
        <f t="shared" si="3"/>
        <v>28.729281767955801</v>
      </c>
      <c r="AB32" s="328">
        <f t="shared" si="6"/>
        <v>28.018942383583269</v>
      </c>
      <c r="AC32" s="328">
        <f t="shared" si="6"/>
        <v>20.836621941594316</v>
      </c>
      <c r="AD32" s="328">
        <f t="shared" si="6"/>
        <v>20.244672454617206</v>
      </c>
      <c r="AE32" s="328">
        <f t="shared" si="7"/>
        <v>19.060773480662984</v>
      </c>
      <c r="AF32" s="328">
        <f t="shared" si="8"/>
        <v>20.757695343330703</v>
      </c>
      <c r="AG32" s="329">
        <f t="shared" si="8"/>
        <v>20.481452249408051</v>
      </c>
      <c r="AH32" s="768">
        <v>4</v>
      </c>
      <c r="AI32" s="769">
        <v>4</v>
      </c>
      <c r="AJ32" s="769">
        <v>4</v>
      </c>
      <c r="AK32" s="769">
        <v>4</v>
      </c>
      <c r="AL32" s="769">
        <v>4</v>
      </c>
      <c r="AM32" s="769">
        <v>4</v>
      </c>
      <c r="AN32" s="769">
        <v>1</v>
      </c>
      <c r="AO32" s="769">
        <v>4</v>
      </c>
      <c r="AP32" s="769">
        <v>4</v>
      </c>
      <c r="AQ32" s="769">
        <v>4</v>
      </c>
      <c r="AR32" s="769">
        <v>1</v>
      </c>
      <c r="AS32" s="769">
        <v>1</v>
      </c>
      <c r="AT32" s="769">
        <v>4</v>
      </c>
      <c r="AU32" s="769">
        <v>6</v>
      </c>
      <c r="AV32" s="771">
        <v>7</v>
      </c>
    </row>
    <row r="33" spans="2:48" ht="14.5" x14ac:dyDescent="0.35">
      <c r="B33" s="910"/>
      <c r="C33" s="1" t="s">
        <v>5</v>
      </c>
      <c r="D33" s="742">
        <v>0</v>
      </c>
      <c r="E33" s="741">
        <v>0</v>
      </c>
      <c r="F33" s="741">
        <v>0</v>
      </c>
      <c r="G33" s="741">
        <v>0</v>
      </c>
      <c r="H33" s="741">
        <v>0</v>
      </c>
      <c r="I33" s="741">
        <v>0</v>
      </c>
      <c r="J33" s="741">
        <v>0</v>
      </c>
      <c r="K33" s="741">
        <v>0</v>
      </c>
      <c r="L33" s="741">
        <v>0</v>
      </c>
      <c r="M33" s="741">
        <v>0</v>
      </c>
      <c r="N33" s="741">
        <v>0</v>
      </c>
      <c r="O33" s="741">
        <v>0</v>
      </c>
      <c r="P33" s="742">
        <v>0</v>
      </c>
      <c r="Q33" s="742">
        <v>0</v>
      </c>
      <c r="R33" s="742">
        <v>0</v>
      </c>
      <c r="S33" s="143">
        <f>100</f>
        <v>100</v>
      </c>
      <c r="T33" s="328" t="e">
        <f t="shared" si="3"/>
        <v>#DIV/0!</v>
      </c>
      <c r="U33" s="328" t="e">
        <f t="shared" si="3"/>
        <v>#DIV/0!</v>
      </c>
      <c r="V33" s="328" t="e">
        <f t="shared" si="3"/>
        <v>#DIV/0!</v>
      </c>
      <c r="W33" s="328" t="e">
        <f t="shared" si="3"/>
        <v>#DIV/0!</v>
      </c>
      <c r="X33" s="328" t="e">
        <f t="shared" si="3"/>
        <v>#DIV/0!</v>
      </c>
      <c r="Y33" s="328" t="e">
        <f t="shared" si="3"/>
        <v>#DIV/0!</v>
      </c>
      <c r="Z33" s="328" t="e">
        <f t="shared" si="3"/>
        <v>#DIV/0!</v>
      </c>
      <c r="AA33" s="328" t="e">
        <f t="shared" si="3"/>
        <v>#DIV/0!</v>
      </c>
      <c r="AB33" s="328" t="e">
        <f t="shared" si="6"/>
        <v>#DIV/0!</v>
      </c>
      <c r="AC33" s="328" t="e">
        <f t="shared" si="6"/>
        <v>#DIV/0!</v>
      </c>
      <c r="AD33" s="328" t="e">
        <f t="shared" si="6"/>
        <v>#DIV/0!</v>
      </c>
      <c r="AE33" s="328" t="e">
        <f t="shared" ref="AE33:AE36" si="9">P33*100/$D33</f>
        <v>#DIV/0!</v>
      </c>
      <c r="AF33" s="328" t="e">
        <f t="shared" ref="AF33:AG36" si="10">Q33*100/$D33</f>
        <v>#DIV/0!</v>
      </c>
      <c r="AG33" s="329" t="e">
        <f t="shared" si="10"/>
        <v>#DIV/0!</v>
      </c>
      <c r="AH33" s="768">
        <v>4</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5" x14ac:dyDescent="0.35">
      <c r="B34" s="910"/>
      <c r="C34" s="1" t="s">
        <v>6</v>
      </c>
      <c r="D34" s="742">
        <v>3774</v>
      </c>
      <c r="E34" s="742">
        <v>2102</v>
      </c>
      <c r="F34" s="742">
        <v>2570</v>
      </c>
      <c r="G34" s="742">
        <v>1972</v>
      </c>
      <c r="H34" s="742">
        <v>1993</v>
      </c>
      <c r="I34" s="742">
        <v>1812</v>
      </c>
      <c r="J34" s="741">
        <v>1760</v>
      </c>
      <c r="K34" s="741">
        <v>1692</v>
      </c>
      <c r="L34" s="742">
        <v>1623</v>
      </c>
      <c r="M34" s="742">
        <v>1519</v>
      </c>
      <c r="N34" s="741">
        <v>1530</v>
      </c>
      <c r="O34" s="741">
        <v>1514</v>
      </c>
      <c r="P34" s="742">
        <v>1440</v>
      </c>
      <c r="Q34" s="742">
        <v>1584</v>
      </c>
      <c r="R34" s="742">
        <v>1577</v>
      </c>
      <c r="S34" s="143">
        <f>100</f>
        <v>100</v>
      </c>
      <c r="T34" s="328">
        <f t="shared" si="3"/>
        <v>55.696873343932168</v>
      </c>
      <c r="U34" s="328">
        <f t="shared" si="3"/>
        <v>68.097509273979867</v>
      </c>
      <c r="V34" s="328">
        <f t="shared" si="3"/>
        <v>52.252252252252255</v>
      </c>
      <c r="W34" s="328">
        <f t="shared" si="3"/>
        <v>52.808691043985164</v>
      </c>
      <c r="X34" s="328">
        <f t="shared" si="3"/>
        <v>48.012718600953896</v>
      </c>
      <c r="Y34" s="328">
        <f t="shared" si="3"/>
        <v>46.634870164281928</v>
      </c>
      <c r="Z34" s="328">
        <f t="shared" si="3"/>
        <v>44.833068362480127</v>
      </c>
      <c r="AA34" s="328">
        <f t="shared" si="3"/>
        <v>43.004769475357712</v>
      </c>
      <c r="AB34" s="328">
        <f t="shared" si="6"/>
        <v>40.249072602013776</v>
      </c>
      <c r="AC34" s="328">
        <f t="shared" si="6"/>
        <v>40.54054054054054</v>
      </c>
      <c r="AD34" s="328">
        <f t="shared" si="6"/>
        <v>40.116587175410707</v>
      </c>
      <c r="AE34" s="328">
        <f t="shared" si="9"/>
        <v>38.155802861685217</v>
      </c>
      <c r="AF34" s="328">
        <f t="shared" si="10"/>
        <v>41.971383147853736</v>
      </c>
      <c r="AG34" s="329">
        <f t="shared" si="10"/>
        <v>41.785903550609433</v>
      </c>
      <c r="AH34" s="768">
        <v>4</v>
      </c>
      <c r="AI34" s="769">
        <v>4</v>
      </c>
      <c r="AJ34" s="769">
        <v>4</v>
      </c>
      <c r="AK34" s="769">
        <v>4</v>
      </c>
      <c r="AL34" s="769">
        <v>4</v>
      </c>
      <c r="AM34" s="769">
        <v>4</v>
      </c>
      <c r="AN34" s="769">
        <v>1</v>
      </c>
      <c r="AO34" s="769">
        <v>1</v>
      </c>
      <c r="AP34" s="769">
        <v>4</v>
      </c>
      <c r="AQ34" s="769">
        <v>4</v>
      </c>
      <c r="AR34" s="769">
        <v>1</v>
      </c>
      <c r="AS34" s="769">
        <v>1</v>
      </c>
      <c r="AT34" s="769">
        <v>4</v>
      </c>
      <c r="AU34" s="769">
        <v>6</v>
      </c>
      <c r="AV34" s="771">
        <v>7</v>
      </c>
    </row>
    <row r="35" spans="2:48" ht="14.5" x14ac:dyDescent="0.35">
      <c r="B35" s="910"/>
      <c r="C35" s="1" t="s">
        <v>7</v>
      </c>
      <c r="D35">
        <v>3774</v>
      </c>
      <c r="E35">
        <v>2102</v>
      </c>
      <c r="F35">
        <v>2570</v>
      </c>
      <c r="G35">
        <v>1972</v>
      </c>
      <c r="H35">
        <v>1993</v>
      </c>
      <c r="I35">
        <v>1812</v>
      </c>
      <c r="J35">
        <v>1760</v>
      </c>
      <c r="K35">
        <v>1692</v>
      </c>
      <c r="L35">
        <v>1623</v>
      </c>
      <c r="M35">
        <v>1519</v>
      </c>
      <c r="N35">
        <v>1530</v>
      </c>
      <c r="O35">
        <v>1514</v>
      </c>
      <c r="P35">
        <v>1440</v>
      </c>
      <c r="Q35">
        <v>1584</v>
      </c>
      <c r="R35">
        <v>1577</v>
      </c>
      <c r="S35" s="143">
        <f>100</f>
        <v>100</v>
      </c>
      <c r="T35" s="328">
        <f t="shared" si="3"/>
        <v>55.696873343932168</v>
      </c>
      <c r="U35" s="328">
        <f t="shared" si="3"/>
        <v>68.097509273979867</v>
      </c>
      <c r="V35" s="328">
        <f t="shared" si="3"/>
        <v>52.252252252252255</v>
      </c>
      <c r="W35" s="328">
        <f t="shared" si="3"/>
        <v>52.808691043985164</v>
      </c>
      <c r="X35" s="328">
        <f t="shared" si="3"/>
        <v>48.012718600953896</v>
      </c>
      <c r="Y35" s="328">
        <f t="shared" si="3"/>
        <v>46.634870164281928</v>
      </c>
      <c r="Z35" s="328">
        <f t="shared" si="3"/>
        <v>44.833068362480127</v>
      </c>
      <c r="AA35" s="328">
        <f t="shared" si="3"/>
        <v>43.004769475357712</v>
      </c>
      <c r="AB35" s="328">
        <f t="shared" si="6"/>
        <v>40.249072602013776</v>
      </c>
      <c r="AC35" s="328">
        <f t="shared" si="6"/>
        <v>40.54054054054054</v>
      </c>
      <c r="AD35" s="328">
        <f t="shared" si="6"/>
        <v>40.116587175410707</v>
      </c>
      <c r="AE35" s="328">
        <f t="shared" si="9"/>
        <v>38.155802861685217</v>
      </c>
      <c r="AF35" s="328">
        <f t="shared" si="10"/>
        <v>41.971383147853736</v>
      </c>
      <c r="AG35" s="329">
        <f t="shared" si="10"/>
        <v>41.785903550609433</v>
      </c>
      <c r="AH35" s="772"/>
      <c r="AI35" s="773"/>
      <c r="AJ35" s="773"/>
      <c r="AK35" s="773"/>
      <c r="AL35" s="773"/>
      <c r="AM35" s="773"/>
      <c r="AN35" s="773"/>
      <c r="AO35" s="773"/>
      <c r="AP35" s="773"/>
      <c r="AQ35" s="773"/>
      <c r="AR35" s="773"/>
      <c r="AS35" s="773"/>
      <c r="AT35" s="773"/>
      <c r="AU35" s="773"/>
      <c r="AV35" s="774"/>
    </row>
    <row r="36" spans="2:48" ht="15" customHeight="1" x14ac:dyDescent="0.35">
      <c r="B36" s="912" t="s">
        <v>23</v>
      </c>
      <c r="C36" s="7" t="s">
        <v>2</v>
      </c>
      <c r="D36" s="742">
        <v>6</v>
      </c>
      <c r="E36" s="742">
        <v>2</v>
      </c>
      <c r="F36" s="742">
        <v>46</v>
      </c>
      <c r="G36" s="741">
        <v>11</v>
      </c>
      <c r="H36" s="741">
        <v>36</v>
      </c>
      <c r="I36" s="742">
        <v>13</v>
      </c>
      <c r="J36" s="742">
        <v>10</v>
      </c>
      <c r="K36" s="740">
        <v>21</v>
      </c>
      <c r="L36" s="742">
        <v>29</v>
      </c>
      <c r="M36" s="742">
        <v>23</v>
      </c>
      <c r="N36" s="742">
        <v>11</v>
      </c>
      <c r="O36" s="742">
        <v>13</v>
      </c>
      <c r="P36" s="742">
        <v>11</v>
      </c>
      <c r="Q36" s="742">
        <v>13</v>
      </c>
      <c r="R36" s="742">
        <v>13</v>
      </c>
      <c r="S36" s="143">
        <f>100</f>
        <v>100</v>
      </c>
      <c r="T36" s="328">
        <f t="shared" si="3"/>
        <v>33.333333333333336</v>
      </c>
      <c r="U36" s="328">
        <f t="shared" si="3"/>
        <v>766.66666666666663</v>
      </c>
      <c r="V36" s="328">
        <f t="shared" si="3"/>
        <v>183.33333333333334</v>
      </c>
      <c r="W36" s="328">
        <f t="shared" si="3"/>
        <v>600</v>
      </c>
      <c r="X36" s="328">
        <f t="shared" si="3"/>
        <v>216.66666666666666</v>
      </c>
      <c r="Y36" s="328">
        <f t="shared" si="3"/>
        <v>166.66666666666666</v>
      </c>
      <c r="Z36" s="328">
        <f t="shared" si="3"/>
        <v>350</v>
      </c>
      <c r="AA36" s="328">
        <f t="shared" si="3"/>
        <v>483.33333333333331</v>
      </c>
      <c r="AB36" s="328">
        <f t="shared" si="6"/>
        <v>383.33333333333331</v>
      </c>
      <c r="AC36" s="328">
        <f t="shared" si="6"/>
        <v>183.33333333333334</v>
      </c>
      <c r="AD36" s="328">
        <f t="shared" si="6"/>
        <v>216.66666666666666</v>
      </c>
      <c r="AE36" s="328">
        <f t="shared" si="9"/>
        <v>183.33333333333334</v>
      </c>
      <c r="AF36" s="328">
        <f t="shared" si="10"/>
        <v>216.66666666666666</v>
      </c>
      <c r="AG36" s="329">
        <f t="shared" si="10"/>
        <v>216.66666666666666</v>
      </c>
      <c r="AH36" s="768">
        <v>4</v>
      </c>
      <c r="AI36" s="769">
        <v>4</v>
      </c>
      <c r="AJ36" s="769">
        <v>4</v>
      </c>
      <c r="AK36" s="769">
        <v>1</v>
      </c>
      <c r="AL36" s="769">
        <v>1</v>
      </c>
      <c r="AM36" s="769">
        <v>4</v>
      </c>
      <c r="AN36" s="769">
        <v>4</v>
      </c>
      <c r="AO36" s="769">
        <v>2</v>
      </c>
      <c r="AP36" s="769">
        <v>4</v>
      </c>
      <c r="AQ36" s="769">
        <v>4</v>
      </c>
      <c r="AR36" s="769">
        <v>4</v>
      </c>
      <c r="AS36" s="769">
        <v>4</v>
      </c>
      <c r="AT36" s="769">
        <v>4</v>
      </c>
      <c r="AU36" s="769">
        <v>6</v>
      </c>
      <c r="AV36" s="771">
        <v>7</v>
      </c>
    </row>
    <row r="37" spans="2:48" ht="14.5" x14ac:dyDescent="0.35">
      <c r="B37" s="910"/>
      <c r="C37" s="1" t="s">
        <v>3</v>
      </c>
      <c r="D37" s="741">
        <v>0</v>
      </c>
      <c r="E37" s="741">
        <v>0</v>
      </c>
      <c r="F37" s="741">
        <v>0</v>
      </c>
      <c r="G37" s="742">
        <v>21</v>
      </c>
      <c r="H37" s="741">
        <v>0</v>
      </c>
      <c r="I37" s="742">
        <v>10</v>
      </c>
      <c r="J37" s="742">
        <v>42</v>
      </c>
      <c r="K37" s="742">
        <v>20</v>
      </c>
      <c r="L37" s="742">
        <v>20</v>
      </c>
      <c r="M37" s="742">
        <v>17</v>
      </c>
      <c r="N37" s="742">
        <v>22</v>
      </c>
      <c r="O37" s="742">
        <v>24</v>
      </c>
      <c r="P37" s="742">
        <v>20</v>
      </c>
      <c r="Q37" s="742">
        <v>22</v>
      </c>
      <c r="R37" s="742">
        <v>22</v>
      </c>
      <c r="S37" s="143">
        <f>100</f>
        <v>100</v>
      </c>
      <c r="T37" s="328" t="e">
        <f t="shared" si="3"/>
        <v>#DIV/0!</v>
      </c>
      <c r="U37" s="328" t="e">
        <f t="shared" si="3"/>
        <v>#DIV/0!</v>
      </c>
      <c r="V37" s="328" t="e">
        <f t="shared" si="3"/>
        <v>#DIV/0!</v>
      </c>
      <c r="W37" s="328" t="e">
        <f t="shared" si="3"/>
        <v>#DIV/0!</v>
      </c>
      <c r="X37" s="328" t="e">
        <f t="shared" si="3"/>
        <v>#DIV/0!</v>
      </c>
      <c r="Y37" s="328" t="e">
        <f t="shared" si="3"/>
        <v>#DIV/0!</v>
      </c>
      <c r="Z37" s="328" t="e">
        <f t="shared" si="3"/>
        <v>#DIV/0!</v>
      </c>
      <c r="AA37" s="328" t="e">
        <f t="shared" si="3"/>
        <v>#DIV/0!</v>
      </c>
      <c r="AB37" s="328" t="e">
        <f t="shared" si="6"/>
        <v>#DIV/0!</v>
      </c>
      <c r="AC37" s="328" t="e">
        <f t="shared" si="6"/>
        <v>#DIV/0!</v>
      </c>
      <c r="AD37" s="328" t="e">
        <f t="shared" si="6"/>
        <v>#DIV/0!</v>
      </c>
      <c r="AE37" s="328" t="e">
        <f t="shared" ref="AE37:AE40" si="11">P37*100/$D37</f>
        <v>#DIV/0!</v>
      </c>
      <c r="AF37" s="328" t="e">
        <f t="shared" ref="AF37:AG40" si="12">Q37*100/$D37</f>
        <v>#DIV/0!</v>
      </c>
      <c r="AG37" s="329" t="e">
        <f t="shared" si="12"/>
        <v>#DIV/0!</v>
      </c>
      <c r="AH37" s="768">
        <v>1</v>
      </c>
      <c r="AI37" s="769">
        <v>1</v>
      </c>
      <c r="AJ37" s="769">
        <v>1</v>
      </c>
      <c r="AK37" s="769">
        <v>4</v>
      </c>
      <c r="AL37" s="769">
        <v>1</v>
      </c>
      <c r="AM37" s="769">
        <v>4</v>
      </c>
      <c r="AN37" s="769">
        <v>4</v>
      </c>
      <c r="AO37" s="769">
        <v>4</v>
      </c>
      <c r="AP37" s="769">
        <v>4</v>
      </c>
      <c r="AQ37" s="769">
        <v>4</v>
      </c>
      <c r="AR37" s="769">
        <v>4</v>
      </c>
      <c r="AS37" s="769">
        <v>4</v>
      </c>
      <c r="AT37" s="769">
        <v>4</v>
      </c>
      <c r="AU37" s="769">
        <v>6</v>
      </c>
      <c r="AV37" s="771">
        <v>7</v>
      </c>
    </row>
    <row r="38" spans="2:48" ht="14.5" x14ac:dyDescent="0.35">
      <c r="B38" s="910"/>
      <c r="C38" s="1" t="s">
        <v>4</v>
      </c>
      <c r="D38" s="741">
        <v>0</v>
      </c>
      <c r="E38" s="741">
        <v>0</v>
      </c>
      <c r="F38" s="741">
        <v>0</v>
      </c>
      <c r="G38" s="741">
        <v>0</v>
      </c>
      <c r="H38" s="741">
        <v>0</v>
      </c>
      <c r="I38" s="741">
        <v>0</v>
      </c>
      <c r="J38" s="741">
        <v>0</v>
      </c>
      <c r="K38" s="741">
        <v>0</v>
      </c>
      <c r="L38" s="741">
        <v>0</v>
      </c>
      <c r="M38" s="741">
        <v>0</v>
      </c>
      <c r="N38" s="741">
        <v>0</v>
      </c>
      <c r="O38" s="741">
        <v>0</v>
      </c>
      <c r="P38" s="742">
        <v>0</v>
      </c>
      <c r="Q38" s="742">
        <v>0</v>
      </c>
      <c r="R38" s="742">
        <v>0</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768">
        <v>1</v>
      </c>
      <c r="AI38" s="769">
        <v>1</v>
      </c>
      <c r="AJ38" s="769">
        <v>1</v>
      </c>
      <c r="AK38" s="769">
        <v>1</v>
      </c>
      <c r="AL38" s="769">
        <v>1</v>
      </c>
      <c r="AM38" s="769">
        <v>1</v>
      </c>
      <c r="AN38" s="769">
        <v>1</v>
      </c>
      <c r="AO38" s="769">
        <v>1</v>
      </c>
      <c r="AP38" s="769">
        <v>1</v>
      </c>
      <c r="AQ38" s="769">
        <v>1</v>
      </c>
      <c r="AR38" s="769">
        <v>1</v>
      </c>
      <c r="AS38" s="769">
        <v>1</v>
      </c>
      <c r="AT38" s="769">
        <v>4</v>
      </c>
      <c r="AU38" s="769">
        <v>6</v>
      </c>
      <c r="AV38" s="771">
        <v>7</v>
      </c>
    </row>
    <row r="39" spans="2:48" ht="14.5" x14ac:dyDescent="0.35">
      <c r="B39" s="910"/>
      <c r="C39" s="1" t="s">
        <v>5</v>
      </c>
      <c r="D39" s="741">
        <v>0</v>
      </c>
      <c r="E39" s="741">
        <v>0</v>
      </c>
      <c r="F39" s="741">
        <v>0</v>
      </c>
      <c r="G39" s="741">
        <v>0</v>
      </c>
      <c r="H39" s="741">
        <v>0</v>
      </c>
      <c r="I39" s="741">
        <v>0</v>
      </c>
      <c r="J39" s="741">
        <v>0</v>
      </c>
      <c r="K39" s="741">
        <v>0</v>
      </c>
      <c r="L39" s="741">
        <v>0</v>
      </c>
      <c r="M39" s="741">
        <v>0</v>
      </c>
      <c r="N39" s="741">
        <v>0</v>
      </c>
      <c r="O39" s="741">
        <v>0</v>
      </c>
      <c r="P39" s="742">
        <v>0</v>
      </c>
      <c r="Q39" s="742">
        <v>0</v>
      </c>
      <c r="R39" s="742">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5" x14ac:dyDescent="0.35">
      <c r="B40" s="910"/>
      <c r="C40" s="1" t="s">
        <v>6</v>
      </c>
      <c r="D40" s="742">
        <v>6</v>
      </c>
      <c r="E40" s="742">
        <v>2</v>
      </c>
      <c r="F40" s="742">
        <v>46</v>
      </c>
      <c r="G40" s="742">
        <v>32</v>
      </c>
      <c r="H40" s="741">
        <v>36</v>
      </c>
      <c r="I40" s="741">
        <v>23</v>
      </c>
      <c r="J40" s="741">
        <v>52</v>
      </c>
      <c r="K40" s="741">
        <v>41</v>
      </c>
      <c r="L40" s="742">
        <v>49</v>
      </c>
      <c r="M40" s="742">
        <v>40</v>
      </c>
      <c r="N40" s="741">
        <v>33</v>
      </c>
      <c r="O40" s="741">
        <v>37</v>
      </c>
      <c r="P40" s="742">
        <v>31</v>
      </c>
      <c r="Q40" s="742">
        <v>35</v>
      </c>
      <c r="R40" s="742">
        <v>35</v>
      </c>
      <c r="S40" s="143">
        <f>100</f>
        <v>100</v>
      </c>
      <c r="T40" s="328">
        <f t="shared" si="3"/>
        <v>33.333333333333336</v>
      </c>
      <c r="U40" s="328">
        <f t="shared" si="3"/>
        <v>766.66666666666663</v>
      </c>
      <c r="V40" s="328">
        <f t="shared" si="3"/>
        <v>533.33333333333337</v>
      </c>
      <c r="W40" s="328">
        <f t="shared" si="3"/>
        <v>600</v>
      </c>
      <c r="X40" s="328">
        <f t="shared" si="3"/>
        <v>383.33333333333331</v>
      </c>
      <c r="Y40" s="328">
        <f t="shared" si="3"/>
        <v>866.66666666666663</v>
      </c>
      <c r="Z40" s="328">
        <f t="shared" si="3"/>
        <v>683.33333333333337</v>
      </c>
      <c r="AA40" s="328">
        <f t="shared" si="3"/>
        <v>816.66666666666663</v>
      </c>
      <c r="AB40" s="328">
        <f t="shared" si="6"/>
        <v>666.66666666666663</v>
      </c>
      <c r="AC40" s="328">
        <f t="shared" si="6"/>
        <v>550</v>
      </c>
      <c r="AD40" s="328">
        <f t="shared" si="6"/>
        <v>616.66666666666663</v>
      </c>
      <c r="AE40" s="328">
        <f t="shared" si="11"/>
        <v>516.66666666666663</v>
      </c>
      <c r="AF40" s="328">
        <f t="shared" si="12"/>
        <v>583.33333333333337</v>
      </c>
      <c r="AG40" s="329">
        <f t="shared" si="12"/>
        <v>583.33333333333337</v>
      </c>
      <c r="AH40" s="768">
        <v>4</v>
      </c>
      <c r="AI40" s="769">
        <v>4</v>
      </c>
      <c r="AJ40" s="769">
        <v>4</v>
      </c>
      <c r="AK40" s="769">
        <v>4</v>
      </c>
      <c r="AL40" s="769">
        <v>1</v>
      </c>
      <c r="AM40" s="769">
        <v>1</v>
      </c>
      <c r="AN40" s="769">
        <v>1</v>
      </c>
      <c r="AO40" s="769">
        <v>1</v>
      </c>
      <c r="AP40" s="769">
        <v>4</v>
      </c>
      <c r="AQ40" s="769">
        <v>4</v>
      </c>
      <c r="AR40" s="769">
        <v>1</v>
      </c>
      <c r="AS40" s="769">
        <v>1</v>
      </c>
      <c r="AT40" s="769">
        <v>4</v>
      </c>
      <c r="AU40" s="769">
        <v>6</v>
      </c>
      <c r="AV40" s="771">
        <v>7</v>
      </c>
    </row>
    <row r="41" spans="2:48" ht="14.5" x14ac:dyDescent="0.35">
      <c r="B41" s="911"/>
      <c r="C41" s="8" t="s">
        <v>7</v>
      </c>
      <c r="D41">
        <v>6</v>
      </c>
      <c r="E41">
        <v>2</v>
      </c>
      <c r="F41">
        <v>46</v>
      </c>
      <c r="G41">
        <v>32</v>
      </c>
      <c r="H41">
        <v>36</v>
      </c>
      <c r="I41">
        <v>23</v>
      </c>
      <c r="J41">
        <v>52</v>
      </c>
      <c r="K41">
        <v>41</v>
      </c>
      <c r="L41">
        <v>49</v>
      </c>
      <c r="M41">
        <v>40</v>
      </c>
      <c r="N41">
        <v>33</v>
      </c>
      <c r="O41">
        <v>37</v>
      </c>
      <c r="P41">
        <v>31</v>
      </c>
      <c r="Q41">
        <v>35</v>
      </c>
      <c r="R41">
        <v>35</v>
      </c>
      <c r="S41" s="143">
        <f>100</f>
        <v>100</v>
      </c>
      <c r="T41" s="328">
        <f t="shared" si="3"/>
        <v>33.333333333333336</v>
      </c>
      <c r="U41" s="328">
        <f t="shared" si="3"/>
        <v>766.66666666666663</v>
      </c>
      <c r="V41" s="328">
        <f t="shared" si="3"/>
        <v>533.33333333333337</v>
      </c>
      <c r="W41" s="328">
        <f t="shared" si="3"/>
        <v>600</v>
      </c>
      <c r="X41" s="328">
        <f t="shared" si="3"/>
        <v>383.33333333333331</v>
      </c>
      <c r="Y41" s="328">
        <f t="shared" si="3"/>
        <v>866.66666666666663</v>
      </c>
      <c r="Z41" s="328">
        <f t="shared" si="3"/>
        <v>683.33333333333337</v>
      </c>
      <c r="AA41" s="328">
        <f t="shared" si="3"/>
        <v>816.66666666666663</v>
      </c>
      <c r="AB41" s="328">
        <f t="shared" si="6"/>
        <v>666.66666666666663</v>
      </c>
      <c r="AC41" s="328">
        <f t="shared" si="6"/>
        <v>550</v>
      </c>
      <c r="AD41" s="328">
        <f t="shared" si="6"/>
        <v>616.66666666666663</v>
      </c>
      <c r="AE41" s="328">
        <f t="shared" ref="AE41:AE44" si="13">P41*100/$D41</f>
        <v>516.66666666666663</v>
      </c>
      <c r="AF41" s="328">
        <f t="shared" ref="AF41:AG44" si="14">Q41*100/$D41</f>
        <v>583.33333333333337</v>
      </c>
      <c r="AG41" s="329">
        <f t="shared" si="14"/>
        <v>583.33333333333337</v>
      </c>
      <c r="AH41" s="772"/>
      <c r="AI41" s="773"/>
      <c r="AJ41" s="773"/>
      <c r="AK41" s="773"/>
      <c r="AL41" s="773"/>
      <c r="AM41" s="773"/>
      <c r="AN41" s="773"/>
      <c r="AO41" s="773"/>
      <c r="AP41" s="773"/>
      <c r="AQ41" s="773"/>
      <c r="AR41" s="773"/>
      <c r="AS41" s="773"/>
      <c r="AT41" s="773"/>
      <c r="AU41" s="773"/>
      <c r="AV41" s="774"/>
    </row>
    <row r="42" spans="2:48" ht="15" customHeight="1" x14ac:dyDescent="0.35">
      <c r="B42" s="910" t="s">
        <v>24</v>
      </c>
      <c r="C42" s="1" t="s">
        <v>2</v>
      </c>
      <c r="D42" s="741">
        <v>804</v>
      </c>
      <c r="E42" s="741">
        <v>884</v>
      </c>
      <c r="F42" s="741">
        <v>765</v>
      </c>
      <c r="G42" s="741">
        <v>817</v>
      </c>
      <c r="H42" s="741">
        <v>963</v>
      </c>
      <c r="I42" s="741">
        <v>830</v>
      </c>
      <c r="J42" s="741">
        <v>1022</v>
      </c>
      <c r="K42" s="741">
        <v>1101</v>
      </c>
      <c r="L42" s="741">
        <v>1196</v>
      </c>
      <c r="M42" s="741">
        <v>1198</v>
      </c>
      <c r="N42" s="741">
        <v>1110</v>
      </c>
      <c r="O42" s="741">
        <v>1281</v>
      </c>
      <c r="P42" s="742">
        <v>1270</v>
      </c>
      <c r="Q42" s="742">
        <v>1284</v>
      </c>
      <c r="R42" s="742">
        <v>1322</v>
      </c>
      <c r="S42" s="143">
        <f>100</f>
        <v>100</v>
      </c>
      <c r="T42" s="328">
        <f t="shared" si="3"/>
        <v>109.95024875621891</v>
      </c>
      <c r="U42" s="328">
        <f t="shared" si="3"/>
        <v>95.149253731343279</v>
      </c>
      <c r="V42" s="328">
        <f t="shared" si="3"/>
        <v>101.61691542288557</v>
      </c>
      <c r="W42" s="328">
        <f t="shared" si="3"/>
        <v>119.77611940298507</v>
      </c>
      <c r="X42" s="328">
        <f t="shared" si="3"/>
        <v>103.23383084577114</v>
      </c>
      <c r="Y42" s="328">
        <f t="shared" si="3"/>
        <v>127.11442786069652</v>
      </c>
      <c r="Z42" s="328">
        <f t="shared" si="3"/>
        <v>136.9402985074627</v>
      </c>
      <c r="AA42" s="328">
        <f t="shared" si="3"/>
        <v>148.75621890547265</v>
      </c>
      <c r="AB42" s="328">
        <f t="shared" si="6"/>
        <v>149.00497512437812</v>
      </c>
      <c r="AC42" s="328">
        <f t="shared" si="6"/>
        <v>138.0597014925373</v>
      </c>
      <c r="AD42" s="328">
        <f t="shared" si="6"/>
        <v>159.32835820895522</v>
      </c>
      <c r="AE42" s="328">
        <f t="shared" si="13"/>
        <v>157.96019900497512</v>
      </c>
      <c r="AF42" s="328">
        <f t="shared" si="14"/>
        <v>159.70149253731344</v>
      </c>
      <c r="AG42" s="329">
        <f t="shared" si="14"/>
        <v>164.4278606965174</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5" x14ac:dyDescent="0.35">
      <c r="B43" s="910"/>
      <c r="C43" s="1" t="s">
        <v>3</v>
      </c>
      <c r="D43" s="741">
        <v>2741</v>
      </c>
      <c r="E43" s="741">
        <v>2697</v>
      </c>
      <c r="F43" s="741">
        <v>2632</v>
      </c>
      <c r="G43" s="741">
        <v>2629</v>
      </c>
      <c r="H43" s="741">
        <v>2623</v>
      </c>
      <c r="I43" s="741">
        <v>2395</v>
      </c>
      <c r="J43" s="741">
        <v>2361</v>
      </c>
      <c r="K43" s="741">
        <v>2429</v>
      </c>
      <c r="L43" s="741">
        <v>2466</v>
      </c>
      <c r="M43" s="741">
        <v>2462</v>
      </c>
      <c r="N43" s="741">
        <v>2621</v>
      </c>
      <c r="O43" s="741">
        <v>2610</v>
      </c>
      <c r="P43" s="742">
        <v>2539</v>
      </c>
      <c r="Q43" s="742">
        <v>2517</v>
      </c>
      <c r="R43" s="742">
        <v>2526</v>
      </c>
      <c r="S43" s="143">
        <f>100</f>
        <v>100</v>
      </c>
      <c r="T43" s="328">
        <f t="shared" si="3"/>
        <v>98.394746442904051</v>
      </c>
      <c r="U43" s="328">
        <f t="shared" si="3"/>
        <v>96.023349142648669</v>
      </c>
      <c r="V43" s="328">
        <f t="shared" si="3"/>
        <v>95.913900036483042</v>
      </c>
      <c r="W43" s="328">
        <f t="shared" si="3"/>
        <v>95.695001824151774</v>
      </c>
      <c r="X43" s="328">
        <f t="shared" si="3"/>
        <v>87.376869755563661</v>
      </c>
      <c r="Y43" s="328">
        <f t="shared" si="3"/>
        <v>86.136446552353149</v>
      </c>
      <c r="Z43" s="328">
        <f t="shared" si="3"/>
        <v>88.617292958774172</v>
      </c>
      <c r="AA43" s="328">
        <f t="shared" si="3"/>
        <v>89.96716526815031</v>
      </c>
      <c r="AB43" s="328">
        <f t="shared" si="6"/>
        <v>89.821233126596127</v>
      </c>
      <c r="AC43" s="328">
        <f t="shared" si="6"/>
        <v>95.622035753374675</v>
      </c>
      <c r="AD43" s="328">
        <f t="shared" si="6"/>
        <v>95.220722364100695</v>
      </c>
      <c r="AE43" s="328">
        <f t="shared" si="13"/>
        <v>92.630426851514045</v>
      </c>
      <c r="AF43" s="328">
        <f t="shared" si="14"/>
        <v>91.82780007296607</v>
      </c>
      <c r="AG43" s="329">
        <f t="shared" si="14"/>
        <v>92.156147391462966</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5" x14ac:dyDescent="0.35">
      <c r="B44" s="910"/>
      <c r="C44" s="1" t="s">
        <v>4</v>
      </c>
      <c r="D44" s="741">
        <v>5472</v>
      </c>
      <c r="E44" s="741">
        <v>4679</v>
      </c>
      <c r="F44" s="741">
        <v>5339</v>
      </c>
      <c r="G44" s="741">
        <v>5340</v>
      </c>
      <c r="H44" s="741">
        <v>5642</v>
      </c>
      <c r="I44" s="741">
        <v>6005</v>
      </c>
      <c r="J44" s="741">
        <v>5982</v>
      </c>
      <c r="K44" s="741">
        <v>6232</v>
      </c>
      <c r="L44" s="741">
        <v>5879</v>
      </c>
      <c r="M44" s="741">
        <v>5569</v>
      </c>
      <c r="N44" s="741">
        <v>5656</v>
      </c>
      <c r="O44" s="741">
        <v>5451</v>
      </c>
      <c r="P44" s="742">
        <v>5254</v>
      </c>
      <c r="Q44" s="742">
        <v>5170</v>
      </c>
      <c r="R44" s="742">
        <v>5157</v>
      </c>
      <c r="S44" s="143">
        <f>100</f>
        <v>100</v>
      </c>
      <c r="T44" s="328">
        <f t="shared" si="3"/>
        <v>85.508040935672511</v>
      </c>
      <c r="U44" s="328">
        <f t="shared" si="3"/>
        <v>97.569444444444443</v>
      </c>
      <c r="V44" s="328">
        <f t="shared" si="3"/>
        <v>97.587719298245617</v>
      </c>
      <c r="W44" s="328">
        <f t="shared" si="3"/>
        <v>103.10672514619883</v>
      </c>
      <c r="X44" s="328">
        <f t="shared" si="3"/>
        <v>109.74049707602339</v>
      </c>
      <c r="Y44" s="328">
        <f t="shared" si="3"/>
        <v>109.32017543859649</v>
      </c>
      <c r="Z44" s="328">
        <f t="shared" si="3"/>
        <v>113.88888888888889</v>
      </c>
      <c r="AA44" s="328">
        <f t="shared" si="3"/>
        <v>107.43786549707602</v>
      </c>
      <c r="AB44" s="328">
        <f t="shared" si="6"/>
        <v>101.77266081871345</v>
      </c>
      <c r="AC44" s="328">
        <f t="shared" si="6"/>
        <v>103.3625730994152</v>
      </c>
      <c r="AD44" s="328">
        <f t="shared" si="6"/>
        <v>99.616228070175438</v>
      </c>
      <c r="AE44" s="328">
        <f t="shared" si="13"/>
        <v>96.016081871345023</v>
      </c>
      <c r="AF44" s="328">
        <f t="shared" si="14"/>
        <v>94.48099415204679</v>
      </c>
      <c r="AG44" s="329">
        <f t="shared" si="14"/>
        <v>94.243421052631575</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5" x14ac:dyDescent="0.35">
      <c r="B45" s="910"/>
      <c r="C45" s="1" t="s">
        <v>5</v>
      </c>
      <c r="D45" s="741">
        <v>5142</v>
      </c>
      <c r="E45" s="741">
        <v>4537</v>
      </c>
      <c r="F45" s="741">
        <v>3630</v>
      </c>
      <c r="G45" s="741">
        <v>3825</v>
      </c>
      <c r="H45" s="741">
        <v>3474</v>
      </c>
      <c r="I45" s="741">
        <v>3653</v>
      </c>
      <c r="J45" s="741">
        <v>4148</v>
      </c>
      <c r="K45" s="741">
        <v>4076</v>
      </c>
      <c r="L45" s="741">
        <v>3878</v>
      </c>
      <c r="M45" s="741">
        <v>4148</v>
      </c>
      <c r="N45" s="741">
        <v>3941</v>
      </c>
      <c r="O45" s="741">
        <v>3920</v>
      </c>
      <c r="P45" s="742">
        <v>3925</v>
      </c>
      <c r="Q45" s="742">
        <v>3853</v>
      </c>
      <c r="R45" s="742">
        <v>3851</v>
      </c>
      <c r="S45" s="143">
        <f>100</f>
        <v>100</v>
      </c>
      <c r="T45" s="328">
        <f t="shared" si="3"/>
        <v>88.234150136133806</v>
      </c>
      <c r="U45" s="328">
        <f t="shared" si="3"/>
        <v>70.595099183197206</v>
      </c>
      <c r="V45" s="328">
        <f t="shared" si="3"/>
        <v>74.38739789964994</v>
      </c>
      <c r="W45" s="328">
        <f t="shared" si="3"/>
        <v>67.561260210035002</v>
      </c>
      <c r="X45" s="328">
        <f t="shared" si="3"/>
        <v>71.042395954881371</v>
      </c>
      <c r="Y45" s="328">
        <f t="shared" si="3"/>
        <v>80.669000388953719</v>
      </c>
      <c r="Z45" s="328">
        <f t="shared" si="3"/>
        <v>79.268767016725008</v>
      </c>
      <c r="AA45" s="328">
        <f t="shared" si="3"/>
        <v>75.418125243096071</v>
      </c>
      <c r="AB45" s="328">
        <f t="shared" si="6"/>
        <v>80.669000388953719</v>
      </c>
      <c r="AC45" s="328">
        <f t="shared" si="6"/>
        <v>76.643329443796191</v>
      </c>
      <c r="AD45" s="328">
        <f t="shared" si="6"/>
        <v>76.234928043562817</v>
      </c>
      <c r="AE45" s="328">
        <f t="shared" ref="AE45:AE48" si="15">P45*100/$D45</f>
        <v>76.332166472189812</v>
      </c>
      <c r="AF45" s="328">
        <f t="shared" ref="AF45:AG48" si="16">Q45*100/$D45</f>
        <v>74.9319330999611</v>
      </c>
      <c r="AG45" s="329">
        <f t="shared" si="16"/>
        <v>74.893037728510308</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5" x14ac:dyDescent="0.35">
      <c r="B46" s="910"/>
      <c r="C46" s="1" t="s">
        <v>6</v>
      </c>
      <c r="D46" s="741">
        <v>14159</v>
      </c>
      <c r="E46" s="741">
        <v>12797</v>
      </c>
      <c r="F46" s="741">
        <v>12366</v>
      </c>
      <c r="G46" s="741">
        <v>12611</v>
      </c>
      <c r="H46" s="741">
        <v>12702</v>
      </c>
      <c r="I46" s="741">
        <v>12883</v>
      </c>
      <c r="J46" s="741">
        <v>13513</v>
      </c>
      <c r="K46" s="741">
        <v>13838</v>
      </c>
      <c r="L46" s="741">
        <v>13419</v>
      </c>
      <c r="M46" s="741">
        <v>13377</v>
      </c>
      <c r="N46" s="741">
        <v>13328</v>
      </c>
      <c r="O46" s="741">
        <v>13262</v>
      </c>
      <c r="P46" s="742">
        <v>12988</v>
      </c>
      <c r="Q46" s="742">
        <v>12824</v>
      </c>
      <c r="R46" s="742">
        <v>12856</v>
      </c>
      <c r="S46" s="143">
        <f>100</f>
        <v>100</v>
      </c>
      <c r="T46" s="328">
        <f t="shared" si="3"/>
        <v>90.380676601454908</v>
      </c>
      <c r="U46" s="328">
        <f t="shared" si="3"/>
        <v>87.336676318949074</v>
      </c>
      <c r="V46" s="328">
        <f t="shared" si="3"/>
        <v>89.067024507380467</v>
      </c>
      <c r="W46" s="328">
        <f t="shared" si="3"/>
        <v>89.709725263083556</v>
      </c>
      <c r="X46" s="328">
        <f t="shared" si="3"/>
        <v>90.988064128822657</v>
      </c>
      <c r="Y46" s="328">
        <f t="shared" si="3"/>
        <v>95.437530899074787</v>
      </c>
      <c r="Z46" s="328">
        <f t="shared" si="3"/>
        <v>97.732890740871525</v>
      </c>
      <c r="AA46" s="328">
        <f t="shared" si="3"/>
        <v>94.773642206370511</v>
      </c>
      <c r="AB46" s="328">
        <f t="shared" si="6"/>
        <v>94.477011088353692</v>
      </c>
      <c r="AC46" s="328">
        <f t="shared" si="6"/>
        <v>94.130941450667422</v>
      </c>
      <c r="AD46" s="328">
        <f t="shared" si="6"/>
        <v>93.664806836641006</v>
      </c>
      <c r="AE46" s="328">
        <f t="shared" si="15"/>
        <v>91.729641923864676</v>
      </c>
      <c r="AF46" s="328">
        <f t="shared" si="16"/>
        <v>90.571368034465706</v>
      </c>
      <c r="AG46" s="329">
        <f t="shared" si="16"/>
        <v>90.797372695811845</v>
      </c>
      <c r="AH46" s="768">
        <v>1</v>
      </c>
      <c r="AI46" s="769">
        <v>1</v>
      </c>
      <c r="AJ46" s="769">
        <v>1</v>
      </c>
      <c r="AK46" s="769">
        <v>1</v>
      </c>
      <c r="AL46" s="769">
        <v>1</v>
      </c>
      <c r="AM46" s="769">
        <v>1</v>
      </c>
      <c r="AN46" s="769">
        <v>1</v>
      </c>
      <c r="AO46" s="769">
        <v>1</v>
      </c>
      <c r="AP46" s="769">
        <v>1</v>
      </c>
      <c r="AQ46" s="769">
        <v>1</v>
      </c>
      <c r="AR46" s="769">
        <v>1</v>
      </c>
      <c r="AS46" s="769">
        <v>1</v>
      </c>
      <c r="AT46" s="769">
        <v>4</v>
      </c>
      <c r="AU46" s="769">
        <v>6</v>
      </c>
      <c r="AV46" s="771">
        <v>7</v>
      </c>
    </row>
    <row r="47" spans="2:48" ht="14.5" x14ac:dyDescent="0.35">
      <c r="B47" s="910"/>
      <c r="C47" s="1" t="s">
        <v>7</v>
      </c>
      <c r="D47">
        <v>9017</v>
      </c>
      <c r="E47">
        <v>8260</v>
      </c>
      <c r="F47">
        <v>8736</v>
      </c>
      <c r="G47">
        <v>8786</v>
      </c>
      <c r="H47">
        <v>9228</v>
      </c>
      <c r="I47">
        <v>9230</v>
      </c>
      <c r="J47">
        <v>9365</v>
      </c>
      <c r="K47">
        <v>9762</v>
      </c>
      <c r="L47">
        <v>9541</v>
      </c>
      <c r="M47">
        <v>9229</v>
      </c>
      <c r="N47">
        <v>9387</v>
      </c>
      <c r="O47">
        <v>9342</v>
      </c>
      <c r="P47">
        <v>9063</v>
      </c>
      <c r="Q47">
        <v>8971</v>
      </c>
      <c r="R47">
        <v>9005</v>
      </c>
      <c r="S47" s="143">
        <f>100</f>
        <v>100</v>
      </c>
      <c r="T47" s="328">
        <f t="shared" si="3"/>
        <v>91.604746589774876</v>
      </c>
      <c r="U47" s="328">
        <f t="shared" si="3"/>
        <v>96.883664189863595</v>
      </c>
      <c r="V47" s="328">
        <f t="shared" si="3"/>
        <v>97.438172341133409</v>
      </c>
      <c r="W47" s="328">
        <f t="shared" si="3"/>
        <v>102.34002439835865</v>
      </c>
      <c r="X47" s="328">
        <f t="shared" si="3"/>
        <v>102.36220472440945</v>
      </c>
      <c r="Y47" s="328">
        <f t="shared" si="3"/>
        <v>103.85937673283797</v>
      </c>
      <c r="Z47" s="328">
        <f t="shared" si="3"/>
        <v>108.26217145392037</v>
      </c>
      <c r="AA47" s="328">
        <f t="shared" si="3"/>
        <v>105.81124542530775</v>
      </c>
      <c r="AB47" s="328">
        <f t="shared" si="6"/>
        <v>102.35111456138405</v>
      </c>
      <c r="AC47" s="328">
        <f t="shared" si="6"/>
        <v>104.1033603193967</v>
      </c>
      <c r="AD47" s="328">
        <f t="shared" si="6"/>
        <v>103.60430298325386</v>
      </c>
      <c r="AE47" s="328">
        <f t="shared" si="15"/>
        <v>100.51014749916824</v>
      </c>
      <c r="AF47" s="328">
        <f t="shared" si="16"/>
        <v>99.489852500831759</v>
      </c>
      <c r="AG47" s="329">
        <f t="shared" si="16"/>
        <v>99.866918043695236</v>
      </c>
      <c r="AH47" s="772"/>
      <c r="AI47" s="773"/>
      <c r="AJ47" s="773"/>
      <c r="AK47" s="773"/>
      <c r="AL47" s="773"/>
      <c r="AM47" s="773"/>
      <c r="AN47" s="773"/>
      <c r="AO47" s="773"/>
      <c r="AP47" s="773"/>
      <c r="AQ47" s="773"/>
      <c r="AR47" s="773"/>
      <c r="AS47" s="773"/>
      <c r="AT47" s="773"/>
      <c r="AU47" s="773"/>
      <c r="AV47" s="774"/>
    </row>
    <row r="48" spans="2:48" ht="15" customHeight="1" x14ac:dyDescent="0.35">
      <c r="B48" s="912" t="s">
        <v>25</v>
      </c>
      <c r="C48" s="7" t="s">
        <v>2</v>
      </c>
      <c r="D48" s="741">
        <v>18</v>
      </c>
      <c r="E48" s="741">
        <v>19</v>
      </c>
      <c r="F48" s="741">
        <v>42</v>
      </c>
      <c r="G48" s="742">
        <v>37</v>
      </c>
      <c r="H48" s="741">
        <v>51</v>
      </c>
      <c r="I48" s="741">
        <v>51</v>
      </c>
      <c r="J48" s="741">
        <v>70</v>
      </c>
      <c r="K48" s="741">
        <v>86</v>
      </c>
      <c r="L48" s="742">
        <v>134</v>
      </c>
      <c r="M48" s="742">
        <v>122</v>
      </c>
      <c r="N48" s="741">
        <v>167</v>
      </c>
      <c r="O48" s="741">
        <v>169</v>
      </c>
      <c r="P48" s="742">
        <v>168</v>
      </c>
      <c r="Q48" s="742">
        <v>170</v>
      </c>
      <c r="R48" s="742">
        <v>175</v>
      </c>
      <c r="S48" s="143">
        <f>100</f>
        <v>100</v>
      </c>
      <c r="T48" s="328">
        <f t="shared" si="3"/>
        <v>105.55555555555556</v>
      </c>
      <c r="U48" s="328">
        <f t="shared" si="3"/>
        <v>233.33333333333334</v>
      </c>
      <c r="V48" s="328">
        <f t="shared" si="3"/>
        <v>205.55555555555554</v>
      </c>
      <c r="W48" s="328">
        <f t="shared" si="3"/>
        <v>283.33333333333331</v>
      </c>
      <c r="X48" s="328">
        <f t="shared" si="3"/>
        <v>283.33333333333331</v>
      </c>
      <c r="Y48" s="328">
        <f t="shared" si="3"/>
        <v>388.88888888888891</v>
      </c>
      <c r="Z48" s="328">
        <f t="shared" si="3"/>
        <v>477.77777777777777</v>
      </c>
      <c r="AA48" s="328">
        <f t="shared" si="3"/>
        <v>744.44444444444446</v>
      </c>
      <c r="AB48" s="328">
        <f t="shared" si="6"/>
        <v>677.77777777777783</v>
      </c>
      <c r="AC48" s="328">
        <f t="shared" si="6"/>
        <v>927.77777777777783</v>
      </c>
      <c r="AD48" s="328">
        <f t="shared" si="6"/>
        <v>938.88888888888891</v>
      </c>
      <c r="AE48" s="328">
        <f t="shared" si="15"/>
        <v>933.33333333333337</v>
      </c>
      <c r="AF48" s="328">
        <f t="shared" si="16"/>
        <v>944.44444444444446</v>
      </c>
      <c r="AG48" s="329">
        <f t="shared" si="16"/>
        <v>972.22222222222217</v>
      </c>
      <c r="AH48" s="768">
        <v>1</v>
      </c>
      <c r="AI48" s="769">
        <v>1</v>
      </c>
      <c r="AJ48" s="769">
        <v>1</v>
      </c>
      <c r="AK48" s="769">
        <v>4</v>
      </c>
      <c r="AL48" s="769">
        <v>1</v>
      </c>
      <c r="AM48" s="769">
        <v>1</v>
      </c>
      <c r="AN48" s="769">
        <v>1</v>
      </c>
      <c r="AO48" s="769">
        <v>1</v>
      </c>
      <c r="AP48" s="769">
        <v>4</v>
      </c>
      <c r="AQ48" s="769">
        <v>4</v>
      </c>
      <c r="AR48" s="769">
        <v>1</v>
      </c>
      <c r="AS48" s="769">
        <v>1</v>
      </c>
      <c r="AT48" s="769">
        <v>4</v>
      </c>
      <c r="AU48" s="769">
        <v>6</v>
      </c>
      <c r="AV48" s="771">
        <v>7</v>
      </c>
    </row>
    <row r="49" spans="2:48" ht="14.5" x14ac:dyDescent="0.35">
      <c r="B49" s="910"/>
      <c r="C49" s="1" t="s">
        <v>3</v>
      </c>
      <c r="D49" s="741">
        <v>387</v>
      </c>
      <c r="E49" s="741">
        <v>232</v>
      </c>
      <c r="F49" s="742">
        <v>215</v>
      </c>
      <c r="G49" s="742">
        <v>246</v>
      </c>
      <c r="H49" s="741">
        <v>272</v>
      </c>
      <c r="I49" s="742">
        <v>235</v>
      </c>
      <c r="J49" s="742">
        <v>235</v>
      </c>
      <c r="K49" s="741">
        <v>267</v>
      </c>
      <c r="L49" s="742">
        <v>288</v>
      </c>
      <c r="M49" s="742">
        <v>288</v>
      </c>
      <c r="N49" s="742">
        <v>274</v>
      </c>
      <c r="O49" s="742">
        <v>223</v>
      </c>
      <c r="P49" s="742">
        <v>269</v>
      </c>
      <c r="Q49" s="742">
        <v>267</v>
      </c>
      <c r="R49" s="742">
        <v>268</v>
      </c>
      <c r="S49" s="143">
        <f>100</f>
        <v>100</v>
      </c>
      <c r="T49" s="328">
        <f t="shared" si="3"/>
        <v>59.94832041343669</v>
      </c>
      <c r="U49" s="328">
        <f t="shared" si="3"/>
        <v>55.555555555555557</v>
      </c>
      <c r="V49" s="328">
        <f t="shared" si="3"/>
        <v>63.565891472868216</v>
      </c>
      <c r="W49" s="328">
        <f t="shared" si="3"/>
        <v>70.284237726098198</v>
      </c>
      <c r="X49" s="328">
        <f t="shared" si="3"/>
        <v>60.723514211886304</v>
      </c>
      <c r="Y49" s="328">
        <f t="shared" si="3"/>
        <v>60.723514211886304</v>
      </c>
      <c r="Z49" s="328">
        <f t="shared" si="3"/>
        <v>68.992248062015506</v>
      </c>
      <c r="AA49" s="328">
        <f t="shared" si="3"/>
        <v>74.418604651162795</v>
      </c>
      <c r="AB49" s="328">
        <f t="shared" si="6"/>
        <v>74.418604651162795</v>
      </c>
      <c r="AC49" s="328">
        <f t="shared" si="6"/>
        <v>70.801033591731269</v>
      </c>
      <c r="AD49" s="328">
        <f t="shared" si="6"/>
        <v>57.622739018087856</v>
      </c>
      <c r="AE49" s="328">
        <f t="shared" ref="AE49:AE52" si="17">P49*100/$D49</f>
        <v>69.509043927648577</v>
      </c>
      <c r="AF49" s="328">
        <f t="shared" ref="AF49:AG52" si="18">Q49*100/$D49</f>
        <v>68.992248062015506</v>
      </c>
      <c r="AG49" s="329">
        <f t="shared" si="18"/>
        <v>69.250645994832041</v>
      </c>
      <c r="AH49" s="768">
        <v>1</v>
      </c>
      <c r="AI49" s="769">
        <v>1</v>
      </c>
      <c r="AJ49" s="769">
        <v>4</v>
      </c>
      <c r="AK49" s="769">
        <v>4</v>
      </c>
      <c r="AL49" s="769">
        <v>1</v>
      </c>
      <c r="AM49" s="769">
        <v>4</v>
      </c>
      <c r="AN49" s="769">
        <v>4</v>
      </c>
      <c r="AO49" s="769">
        <v>1</v>
      </c>
      <c r="AP49" s="769">
        <v>4</v>
      </c>
      <c r="AQ49" s="769">
        <v>4</v>
      </c>
      <c r="AR49" s="769">
        <v>4</v>
      </c>
      <c r="AS49" s="769">
        <v>4</v>
      </c>
      <c r="AT49" s="769">
        <v>4</v>
      </c>
      <c r="AU49" s="769">
        <v>6</v>
      </c>
      <c r="AV49" s="771">
        <v>7</v>
      </c>
    </row>
    <row r="50" spans="2:48" ht="14.5" x14ac:dyDescent="0.35">
      <c r="B50" s="910"/>
      <c r="C50" s="1" t="s">
        <v>4</v>
      </c>
      <c r="D50" s="742">
        <v>575</v>
      </c>
      <c r="E50" s="741">
        <v>587</v>
      </c>
      <c r="F50" s="742">
        <v>527</v>
      </c>
      <c r="G50" s="741">
        <v>475</v>
      </c>
      <c r="H50" s="742">
        <v>448</v>
      </c>
      <c r="I50" s="742">
        <v>529</v>
      </c>
      <c r="J50" s="741">
        <v>582</v>
      </c>
      <c r="K50" s="742">
        <v>503</v>
      </c>
      <c r="L50" s="742">
        <v>475</v>
      </c>
      <c r="M50" s="741">
        <v>464</v>
      </c>
      <c r="N50" s="741">
        <v>460</v>
      </c>
      <c r="O50" s="741">
        <v>473</v>
      </c>
      <c r="P50" s="742">
        <v>456</v>
      </c>
      <c r="Q50" s="742">
        <v>449</v>
      </c>
      <c r="R50" s="742">
        <v>448</v>
      </c>
      <c r="S50" s="143">
        <f>100</f>
        <v>100</v>
      </c>
      <c r="T50" s="328">
        <f t="shared" si="3"/>
        <v>102.08695652173913</v>
      </c>
      <c r="U50" s="328">
        <f t="shared" si="3"/>
        <v>91.652173913043484</v>
      </c>
      <c r="V50" s="328">
        <f t="shared" si="3"/>
        <v>82.608695652173907</v>
      </c>
      <c r="W50" s="328">
        <f t="shared" si="3"/>
        <v>77.913043478260875</v>
      </c>
      <c r="X50" s="328">
        <f t="shared" si="3"/>
        <v>92</v>
      </c>
      <c r="Y50" s="328">
        <f t="shared" si="3"/>
        <v>101.21739130434783</v>
      </c>
      <c r="Z50" s="328">
        <f t="shared" si="3"/>
        <v>87.478260869565219</v>
      </c>
      <c r="AA50" s="328">
        <f t="shared" si="3"/>
        <v>82.608695652173907</v>
      </c>
      <c r="AB50" s="328">
        <f t="shared" si="6"/>
        <v>80.695652173913047</v>
      </c>
      <c r="AC50" s="328">
        <f t="shared" si="6"/>
        <v>80</v>
      </c>
      <c r="AD50" s="328">
        <f t="shared" si="6"/>
        <v>82.260869565217391</v>
      </c>
      <c r="AE50" s="328">
        <f t="shared" si="17"/>
        <v>79.304347826086953</v>
      </c>
      <c r="AF50" s="328">
        <f t="shared" si="18"/>
        <v>78.086956521739125</v>
      </c>
      <c r="AG50" s="329">
        <f t="shared" si="18"/>
        <v>77.913043478260875</v>
      </c>
      <c r="AH50" s="768">
        <v>4</v>
      </c>
      <c r="AI50" s="769">
        <v>1</v>
      </c>
      <c r="AJ50" s="769">
        <v>4</v>
      </c>
      <c r="AK50" s="769">
        <v>1</v>
      </c>
      <c r="AL50" s="769">
        <v>4</v>
      </c>
      <c r="AM50" s="769">
        <v>4</v>
      </c>
      <c r="AN50" s="769">
        <v>1</v>
      </c>
      <c r="AO50" s="769">
        <v>4</v>
      </c>
      <c r="AP50" s="769">
        <v>4</v>
      </c>
      <c r="AQ50" s="769">
        <v>1</v>
      </c>
      <c r="AR50" s="769">
        <v>1</v>
      </c>
      <c r="AS50" s="769">
        <v>1</v>
      </c>
      <c r="AT50" s="769">
        <v>4</v>
      </c>
      <c r="AU50" s="769">
        <v>6</v>
      </c>
      <c r="AV50" s="771">
        <v>7</v>
      </c>
    </row>
    <row r="51" spans="2:48" ht="14.5" x14ac:dyDescent="0.35">
      <c r="B51" s="910"/>
      <c r="C51" s="1" t="s">
        <v>5</v>
      </c>
      <c r="D51" s="742">
        <v>985</v>
      </c>
      <c r="E51" s="741">
        <v>838</v>
      </c>
      <c r="F51" s="741">
        <v>757</v>
      </c>
      <c r="G51" s="742">
        <v>583</v>
      </c>
      <c r="H51" s="742">
        <v>663</v>
      </c>
      <c r="I51" s="742">
        <v>671</v>
      </c>
      <c r="J51" s="742">
        <v>679</v>
      </c>
      <c r="K51" s="742">
        <v>698</v>
      </c>
      <c r="L51" s="742">
        <v>669</v>
      </c>
      <c r="M51" s="742">
        <v>604</v>
      </c>
      <c r="N51" s="742">
        <v>529</v>
      </c>
      <c r="O51" s="742">
        <v>548</v>
      </c>
      <c r="P51" s="742">
        <v>530</v>
      </c>
      <c r="Q51" s="742">
        <v>520</v>
      </c>
      <c r="R51" s="742">
        <v>520</v>
      </c>
      <c r="S51" s="143">
        <f>100</f>
        <v>100</v>
      </c>
      <c r="T51" s="328">
        <f t="shared" si="3"/>
        <v>85.076142131979694</v>
      </c>
      <c r="U51" s="328">
        <f t="shared" si="3"/>
        <v>76.852791878172596</v>
      </c>
      <c r="V51" s="328">
        <f t="shared" si="3"/>
        <v>59.18781725888325</v>
      </c>
      <c r="W51" s="328">
        <f t="shared" si="3"/>
        <v>67.309644670050758</v>
      </c>
      <c r="X51" s="328">
        <f t="shared" si="3"/>
        <v>68.121827411167516</v>
      </c>
      <c r="Y51" s="328">
        <f t="shared" si="3"/>
        <v>68.934010152284259</v>
      </c>
      <c r="Z51" s="328">
        <f t="shared" si="3"/>
        <v>70.862944162436548</v>
      </c>
      <c r="AA51" s="328">
        <f t="shared" si="3"/>
        <v>67.918781725888323</v>
      </c>
      <c r="AB51" s="328">
        <f t="shared" si="6"/>
        <v>61.319796954314718</v>
      </c>
      <c r="AC51" s="328">
        <f t="shared" si="6"/>
        <v>53.705583756345177</v>
      </c>
      <c r="AD51" s="328">
        <f t="shared" si="6"/>
        <v>55.63451776649746</v>
      </c>
      <c r="AE51" s="328">
        <f t="shared" si="17"/>
        <v>53.807106598984774</v>
      </c>
      <c r="AF51" s="328">
        <f t="shared" si="18"/>
        <v>52.791878172588831</v>
      </c>
      <c r="AG51" s="329">
        <f t="shared" si="18"/>
        <v>52.791878172588831</v>
      </c>
      <c r="AH51" s="768">
        <v>4</v>
      </c>
      <c r="AI51" s="769">
        <v>1</v>
      </c>
      <c r="AJ51" s="769">
        <v>1</v>
      </c>
      <c r="AK51" s="769">
        <v>4</v>
      </c>
      <c r="AL51" s="769">
        <v>4</v>
      </c>
      <c r="AM51" s="769">
        <v>4</v>
      </c>
      <c r="AN51" s="769">
        <v>4</v>
      </c>
      <c r="AO51" s="769">
        <v>4</v>
      </c>
      <c r="AP51" s="769">
        <v>4</v>
      </c>
      <c r="AQ51" s="769">
        <v>4</v>
      </c>
      <c r="AR51" s="769">
        <v>4</v>
      </c>
      <c r="AS51" s="769">
        <v>4</v>
      </c>
      <c r="AT51" s="769">
        <v>4</v>
      </c>
      <c r="AU51" s="769">
        <v>6</v>
      </c>
      <c r="AV51" s="771">
        <v>7</v>
      </c>
    </row>
    <row r="52" spans="2:48" ht="14.5" x14ac:dyDescent="0.35">
      <c r="B52" s="910"/>
      <c r="C52" s="1" t="s">
        <v>6</v>
      </c>
      <c r="D52" s="741">
        <v>1965</v>
      </c>
      <c r="E52" s="741">
        <v>1676</v>
      </c>
      <c r="F52" s="741">
        <v>1541</v>
      </c>
      <c r="G52" s="741">
        <v>1341</v>
      </c>
      <c r="H52" s="741">
        <v>1434</v>
      </c>
      <c r="I52" s="741">
        <v>1486</v>
      </c>
      <c r="J52" s="741">
        <v>1566</v>
      </c>
      <c r="K52" s="741">
        <v>1554</v>
      </c>
      <c r="L52" s="741">
        <v>1566</v>
      </c>
      <c r="M52" s="741">
        <v>1478</v>
      </c>
      <c r="N52" s="741">
        <v>1430</v>
      </c>
      <c r="O52" s="741">
        <v>1413</v>
      </c>
      <c r="P52" s="742">
        <v>1423</v>
      </c>
      <c r="Q52" s="742">
        <v>1406</v>
      </c>
      <c r="R52" s="742">
        <v>1411</v>
      </c>
      <c r="S52" s="143">
        <f>100</f>
        <v>100</v>
      </c>
      <c r="T52" s="328">
        <f t="shared" si="3"/>
        <v>85.292620865139952</v>
      </c>
      <c r="U52" s="328">
        <f t="shared" si="3"/>
        <v>78.422391857506355</v>
      </c>
      <c r="V52" s="328">
        <f t="shared" si="3"/>
        <v>68.244274809160302</v>
      </c>
      <c r="W52" s="328">
        <f t="shared" si="3"/>
        <v>72.977099236641223</v>
      </c>
      <c r="X52" s="328">
        <f t="shared" si="3"/>
        <v>75.623409669211199</v>
      </c>
      <c r="Y52" s="328">
        <f t="shared" si="3"/>
        <v>79.694656488549612</v>
      </c>
      <c r="Z52" s="328">
        <f t="shared" si="3"/>
        <v>79.083969465648849</v>
      </c>
      <c r="AA52" s="328">
        <f t="shared" si="3"/>
        <v>79.694656488549612</v>
      </c>
      <c r="AB52" s="328">
        <f t="shared" si="6"/>
        <v>75.216284987277348</v>
      </c>
      <c r="AC52" s="328">
        <f t="shared" si="6"/>
        <v>72.773536895674297</v>
      </c>
      <c r="AD52" s="328">
        <f t="shared" si="6"/>
        <v>71.908396946564892</v>
      </c>
      <c r="AE52" s="328">
        <f t="shared" si="17"/>
        <v>72.417302798982192</v>
      </c>
      <c r="AF52" s="328">
        <f t="shared" si="18"/>
        <v>71.552162849872772</v>
      </c>
      <c r="AG52" s="329">
        <f t="shared" si="18"/>
        <v>71.806615776081429</v>
      </c>
      <c r="AH52" s="768">
        <v>1</v>
      </c>
      <c r="AI52" s="769">
        <v>1</v>
      </c>
      <c r="AJ52" s="769">
        <v>1</v>
      </c>
      <c r="AK52" s="769">
        <v>1</v>
      </c>
      <c r="AL52" s="769">
        <v>1</v>
      </c>
      <c r="AM52" s="769">
        <v>1</v>
      </c>
      <c r="AN52" s="769">
        <v>1</v>
      </c>
      <c r="AO52" s="769">
        <v>1</v>
      </c>
      <c r="AP52" s="769">
        <v>1</v>
      </c>
      <c r="AQ52" s="769">
        <v>1</v>
      </c>
      <c r="AR52" s="769">
        <v>1</v>
      </c>
      <c r="AS52" s="769">
        <v>1</v>
      </c>
      <c r="AT52" s="769">
        <v>4</v>
      </c>
      <c r="AU52" s="769">
        <v>6</v>
      </c>
      <c r="AV52" s="771">
        <v>7</v>
      </c>
    </row>
    <row r="53" spans="2:48" ht="14.5" x14ac:dyDescent="0.35">
      <c r="B53" s="911"/>
      <c r="C53" s="8" t="s">
        <v>7</v>
      </c>
      <c r="D53">
        <v>980</v>
      </c>
      <c r="E53">
        <v>838</v>
      </c>
      <c r="F53">
        <v>784</v>
      </c>
      <c r="G53">
        <v>758</v>
      </c>
      <c r="H53">
        <v>771</v>
      </c>
      <c r="I53">
        <v>815</v>
      </c>
      <c r="J53">
        <v>887</v>
      </c>
      <c r="K53">
        <v>856</v>
      </c>
      <c r="L53">
        <v>897</v>
      </c>
      <c r="M53">
        <v>874</v>
      </c>
      <c r="N53">
        <v>901</v>
      </c>
      <c r="O53">
        <v>865</v>
      </c>
      <c r="P53">
        <v>893</v>
      </c>
      <c r="Q53">
        <v>886</v>
      </c>
      <c r="R53">
        <v>891</v>
      </c>
      <c r="S53" s="143">
        <f>100</f>
        <v>100</v>
      </c>
      <c r="T53" s="328">
        <f t="shared" si="3"/>
        <v>85.510204081632651</v>
      </c>
      <c r="U53" s="328">
        <f t="shared" si="3"/>
        <v>80</v>
      </c>
      <c r="V53" s="328">
        <f t="shared" si="3"/>
        <v>77.34693877551021</v>
      </c>
      <c r="W53" s="328">
        <f t="shared" si="3"/>
        <v>78.673469387755105</v>
      </c>
      <c r="X53" s="328">
        <f t="shared" si="3"/>
        <v>83.163265306122454</v>
      </c>
      <c r="Y53" s="328">
        <f t="shared" si="3"/>
        <v>90.510204081632651</v>
      </c>
      <c r="Z53" s="328">
        <f t="shared" si="3"/>
        <v>87.34693877551021</v>
      </c>
      <c r="AA53" s="328">
        <f t="shared" si="3"/>
        <v>91.530612244897952</v>
      </c>
      <c r="AB53" s="328">
        <f t="shared" si="6"/>
        <v>89.183673469387756</v>
      </c>
      <c r="AC53" s="328">
        <f t="shared" si="6"/>
        <v>91.938775510204081</v>
      </c>
      <c r="AD53" s="328">
        <f t="shared" si="6"/>
        <v>88.265306122448976</v>
      </c>
      <c r="AE53" s="328">
        <f t="shared" ref="AE53:AE56" si="19">P53*100/$D53</f>
        <v>91.122448979591837</v>
      </c>
      <c r="AF53" s="328">
        <f t="shared" ref="AF53:AG56" si="20">Q53*100/$D53</f>
        <v>90.408163265306129</v>
      </c>
      <c r="AG53" s="329">
        <f t="shared" si="20"/>
        <v>90.91836734693878</v>
      </c>
      <c r="AH53" s="772"/>
      <c r="AI53" s="773"/>
      <c r="AJ53" s="773"/>
      <c r="AK53" s="773"/>
      <c r="AL53" s="773"/>
      <c r="AM53" s="773"/>
      <c r="AN53" s="773"/>
      <c r="AO53" s="773"/>
      <c r="AP53" s="773"/>
      <c r="AQ53" s="773"/>
      <c r="AR53" s="773"/>
      <c r="AS53" s="773"/>
      <c r="AT53" s="773"/>
      <c r="AU53" s="773"/>
      <c r="AV53" s="774"/>
    </row>
    <row r="54" spans="2:48" ht="15" customHeight="1" x14ac:dyDescent="0.35">
      <c r="B54" s="910" t="s">
        <v>26</v>
      </c>
      <c r="C54" s="1" t="s">
        <v>2</v>
      </c>
      <c r="D54" s="741">
        <v>0</v>
      </c>
      <c r="E54" s="741">
        <v>0</v>
      </c>
      <c r="F54" s="741">
        <v>0</v>
      </c>
      <c r="G54" s="741">
        <v>0</v>
      </c>
      <c r="H54" s="741">
        <v>0</v>
      </c>
      <c r="I54" s="741">
        <v>0</v>
      </c>
      <c r="J54" s="741">
        <v>0</v>
      </c>
      <c r="K54" s="741">
        <v>0</v>
      </c>
      <c r="L54" s="741">
        <v>0</v>
      </c>
      <c r="M54" s="741">
        <v>0</v>
      </c>
      <c r="N54" s="741">
        <v>0</v>
      </c>
      <c r="O54" s="741">
        <v>0</v>
      </c>
      <c r="P54" s="742">
        <v>0</v>
      </c>
      <c r="Q54" s="742">
        <v>0</v>
      </c>
      <c r="R54" s="742">
        <v>0</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5" x14ac:dyDescent="0.35">
      <c r="B55" s="910"/>
      <c r="C55" s="1" t="s">
        <v>3</v>
      </c>
      <c r="D55" s="741">
        <v>0</v>
      </c>
      <c r="E55" s="741">
        <v>0</v>
      </c>
      <c r="F55" s="741">
        <v>0</v>
      </c>
      <c r="G55" s="741">
        <v>0</v>
      </c>
      <c r="H55" s="741">
        <v>0</v>
      </c>
      <c r="I55" s="741">
        <v>0</v>
      </c>
      <c r="J55" s="741">
        <v>0</v>
      </c>
      <c r="K55" s="741">
        <v>0</v>
      </c>
      <c r="L55" s="741">
        <v>0</v>
      </c>
      <c r="M55" s="741">
        <v>0</v>
      </c>
      <c r="N55" s="741">
        <v>0</v>
      </c>
      <c r="O55" s="741">
        <v>0</v>
      </c>
      <c r="P55" s="742">
        <v>0</v>
      </c>
      <c r="Q55" s="742">
        <v>0</v>
      </c>
      <c r="R55" s="742">
        <v>0</v>
      </c>
      <c r="S55" s="143">
        <f>100</f>
        <v>100</v>
      </c>
      <c r="T55" s="328" t="e">
        <f t="shared" si="3"/>
        <v>#DIV/0!</v>
      </c>
      <c r="U55" s="328" t="e">
        <f t="shared" si="3"/>
        <v>#DIV/0!</v>
      </c>
      <c r="V55" s="328" t="e">
        <f t="shared" si="3"/>
        <v>#DIV/0!</v>
      </c>
      <c r="W55" s="328" t="e">
        <f t="shared" si="3"/>
        <v>#DIV/0!</v>
      </c>
      <c r="X55" s="328" t="e">
        <f t="shared" si="3"/>
        <v>#DIV/0!</v>
      </c>
      <c r="Y55" s="328" t="e">
        <f t="shared" si="3"/>
        <v>#DIV/0!</v>
      </c>
      <c r="Z55" s="328" t="e">
        <f t="shared" si="3"/>
        <v>#DIV/0!</v>
      </c>
      <c r="AA55" s="328" t="e">
        <f t="shared" si="3"/>
        <v>#DIV/0!</v>
      </c>
      <c r="AB55" s="328" t="e">
        <f t="shared" si="6"/>
        <v>#DIV/0!</v>
      </c>
      <c r="AC55" s="328" t="e">
        <f t="shared" si="6"/>
        <v>#DIV/0!</v>
      </c>
      <c r="AD55" s="328" t="e">
        <f t="shared" si="6"/>
        <v>#DIV/0!</v>
      </c>
      <c r="AE55" s="328" t="e">
        <f t="shared" si="19"/>
        <v>#DIV/0!</v>
      </c>
      <c r="AF55" s="328" t="e">
        <f t="shared" si="20"/>
        <v>#DIV/0!</v>
      </c>
      <c r="AG55" s="329" t="e">
        <f t="shared" si="20"/>
        <v>#DIV/0!</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5" x14ac:dyDescent="0.35">
      <c r="B56" s="910"/>
      <c r="C56" s="1" t="s">
        <v>4</v>
      </c>
      <c r="D56" s="741">
        <v>0</v>
      </c>
      <c r="E56" s="741">
        <v>0</v>
      </c>
      <c r="F56" s="741">
        <v>0</v>
      </c>
      <c r="G56" s="741">
        <v>0</v>
      </c>
      <c r="H56" s="741">
        <v>0</v>
      </c>
      <c r="I56" s="741">
        <v>0</v>
      </c>
      <c r="J56" s="741">
        <v>0</v>
      </c>
      <c r="K56" s="741">
        <v>0</v>
      </c>
      <c r="L56" s="741">
        <v>0</v>
      </c>
      <c r="M56" s="741">
        <v>0</v>
      </c>
      <c r="N56" s="741">
        <v>0</v>
      </c>
      <c r="O56" s="741">
        <v>0</v>
      </c>
      <c r="P56" s="742">
        <v>0</v>
      </c>
      <c r="Q56" s="742">
        <v>0</v>
      </c>
      <c r="R56" s="742">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5" x14ac:dyDescent="0.35">
      <c r="B57" s="910"/>
      <c r="C57" s="1" t="s">
        <v>5</v>
      </c>
      <c r="D57" s="741">
        <v>0</v>
      </c>
      <c r="E57" s="741">
        <v>0</v>
      </c>
      <c r="F57" s="741">
        <v>0</v>
      </c>
      <c r="G57" s="741">
        <v>0</v>
      </c>
      <c r="H57" s="741">
        <v>0</v>
      </c>
      <c r="I57" s="741">
        <v>0</v>
      </c>
      <c r="J57" s="741">
        <v>0</v>
      </c>
      <c r="K57" s="741">
        <v>0</v>
      </c>
      <c r="L57" s="741">
        <v>0</v>
      </c>
      <c r="M57" s="741">
        <v>0</v>
      </c>
      <c r="N57" s="741">
        <v>0</v>
      </c>
      <c r="O57" s="741">
        <v>0</v>
      </c>
      <c r="P57" s="742">
        <v>0</v>
      </c>
      <c r="Q57" s="742">
        <v>0</v>
      </c>
      <c r="R57" s="742">
        <v>0</v>
      </c>
      <c r="S57" s="143">
        <f>100</f>
        <v>100</v>
      </c>
      <c r="T57" s="328" t="e">
        <f t="shared" si="3"/>
        <v>#DIV/0!</v>
      </c>
      <c r="U57" s="328" t="e">
        <f t="shared" si="3"/>
        <v>#DIV/0!</v>
      </c>
      <c r="V57" s="328" t="e">
        <f t="shared" si="3"/>
        <v>#DIV/0!</v>
      </c>
      <c r="W57" s="328" t="e">
        <f t="shared" si="3"/>
        <v>#DIV/0!</v>
      </c>
      <c r="X57" s="328" t="e">
        <f t="shared" si="3"/>
        <v>#DIV/0!</v>
      </c>
      <c r="Y57" s="328" t="e">
        <f t="shared" si="3"/>
        <v>#DIV/0!</v>
      </c>
      <c r="Z57" s="328" t="e">
        <f t="shared" si="3"/>
        <v>#DIV/0!</v>
      </c>
      <c r="AA57" s="328" t="e">
        <f t="shared" si="3"/>
        <v>#DIV/0!</v>
      </c>
      <c r="AB57" s="328" t="e">
        <f t="shared" si="6"/>
        <v>#DIV/0!</v>
      </c>
      <c r="AC57" s="328" t="e">
        <f t="shared" si="6"/>
        <v>#DIV/0!</v>
      </c>
      <c r="AD57" s="328" t="e">
        <f t="shared" si="6"/>
        <v>#DIV/0!</v>
      </c>
      <c r="AE57" s="328" t="e">
        <f t="shared" ref="AE57:AE60" si="21">P57*100/$D57</f>
        <v>#DIV/0!</v>
      </c>
      <c r="AF57" s="328" t="e">
        <f t="shared" ref="AF57:AG60" si="22">Q57*100/$D57</f>
        <v>#DIV/0!</v>
      </c>
      <c r="AG57" s="329" t="e">
        <f t="shared" si="22"/>
        <v>#DIV/0!</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5" x14ac:dyDescent="0.35">
      <c r="B58" s="910"/>
      <c r="C58" s="1" t="s">
        <v>6</v>
      </c>
      <c r="D58" s="741">
        <v>0</v>
      </c>
      <c r="E58" s="741">
        <v>0</v>
      </c>
      <c r="F58" s="741">
        <v>0</v>
      </c>
      <c r="G58" s="741">
        <v>0</v>
      </c>
      <c r="H58" s="741">
        <v>0</v>
      </c>
      <c r="I58" s="741">
        <v>0</v>
      </c>
      <c r="J58" s="741">
        <v>0</v>
      </c>
      <c r="K58" s="741">
        <v>0</v>
      </c>
      <c r="L58" s="741">
        <v>0</v>
      </c>
      <c r="M58" s="741">
        <v>0</v>
      </c>
      <c r="N58" s="741">
        <v>0</v>
      </c>
      <c r="O58" s="741">
        <v>0</v>
      </c>
      <c r="P58" s="742">
        <v>0</v>
      </c>
      <c r="Q58" s="742">
        <v>0</v>
      </c>
      <c r="R58" s="742">
        <v>0</v>
      </c>
      <c r="S58" s="143">
        <f>100</f>
        <v>100</v>
      </c>
      <c r="T58" s="328" t="e">
        <f t="shared" ref="T58:AA89" si="23">E58*100/$D58</f>
        <v>#DIV/0!</v>
      </c>
      <c r="U58" s="328" t="e">
        <f t="shared" si="23"/>
        <v>#DIV/0!</v>
      </c>
      <c r="V58" s="328" t="e">
        <f t="shared" si="23"/>
        <v>#DIV/0!</v>
      </c>
      <c r="W58" s="328" t="e">
        <f t="shared" si="23"/>
        <v>#DIV/0!</v>
      </c>
      <c r="X58" s="328" t="e">
        <f t="shared" si="23"/>
        <v>#DIV/0!</v>
      </c>
      <c r="Y58" s="328" t="e">
        <f t="shared" si="23"/>
        <v>#DIV/0!</v>
      </c>
      <c r="Z58" s="328" t="e">
        <f t="shared" si="23"/>
        <v>#DIV/0!</v>
      </c>
      <c r="AA58" s="328" t="e">
        <f t="shared" si="23"/>
        <v>#DIV/0!</v>
      </c>
      <c r="AB58" s="328" t="e">
        <f t="shared" si="6"/>
        <v>#DIV/0!</v>
      </c>
      <c r="AC58" s="328" t="e">
        <f t="shared" si="6"/>
        <v>#DIV/0!</v>
      </c>
      <c r="AD58" s="328" t="e">
        <f t="shared" si="6"/>
        <v>#DIV/0!</v>
      </c>
      <c r="AE58" s="328" t="e">
        <f t="shared" si="21"/>
        <v>#DIV/0!</v>
      </c>
      <c r="AF58" s="328" t="e">
        <f t="shared" si="22"/>
        <v>#DIV/0!</v>
      </c>
      <c r="AG58" s="329" t="e">
        <f t="shared" si="22"/>
        <v>#DIV/0!</v>
      </c>
      <c r="AH58" s="768">
        <v>1</v>
      </c>
      <c r="AI58" s="769">
        <v>1</v>
      </c>
      <c r="AJ58" s="769">
        <v>1</v>
      </c>
      <c r="AK58" s="769">
        <v>1</v>
      </c>
      <c r="AL58" s="769">
        <v>1</v>
      </c>
      <c r="AM58" s="769">
        <v>1</v>
      </c>
      <c r="AN58" s="769">
        <v>1</v>
      </c>
      <c r="AO58" s="769">
        <v>1</v>
      </c>
      <c r="AP58" s="769">
        <v>1</v>
      </c>
      <c r="AQ58" s="769">
        <v>1</v>
      </c>
      <c r="AR58" s="769">
        <v>1</v>
      </c>
      <c r="AS58" s="769">
        <v>1</v>
      </c>
      <c r="AT58" s="769">
        <v>4</v>
      </c>
      <c r="AU58" s="769">
        <v>6</v>
      </c>
      <c r="AV58" s="771">
        <v>7</v>
      </c>
    </row>
    <row r="59" spans="2:48" ht="14.5" x14ac:dyDescent="0.35">
      <c r="B59" s="910"/>
      <c r="C59" s="1" t="s">
        <v>7</v>
      </c>
      <c r="D59">
        <v>0</v>
      </c>
      <c r="E59">
        <v>0</v>
      </c>
      <c r="F59">
        <v>0</v>
      </c>
      <c r="G59">
        <v>0</v>
      </c>
      <c r="H59">
        <v>0</v>
      </c>
      <c r="I59">
        <v>0</v>
      </c>
      <c r="J59">
        <v>0</v>
      </c>
      <c r="K59">
        <v>0</v>
      </c>
      <c r="L59">
        <v>0</v>
      </c>
      <c r="M59">
        <v>0</v>
      </c>
      <c r="N59">
        <v>0</v>
      </c>
      <c r="O59">
        <v>0</v>
      </c>
      <c r="P59">
        <v>0</v>
      </c>
      <c r="Q59">
        <v>0</v>
      </c>
      <c r="R59">
        <v>0</v>
      </c>
      <c r="S59" s="143">
        <f>100</f>
        <v>100</v>
      </c>
      <c r="T59" s="328" t="e">
        <f t="shared" si="23"/>
        <v>#DIV/0!</v>
      </c>
      <c r="U59" s="328" t="e">
        <f t="shared" si="23"/>
        <v>#DIV/0!</v>
      </c>
      <c r="V59" s="328" t="e">
        <f t="shared" si="23"/>
        <v>#DIV/0!</v>
      </c>
      <c r="W59" s="328" t="e">
        <f t="shared" si="23"/>
        <v>#DIV/0!</v>
      </c>
      <c r="X59" s="328" t="e">
        <f t="shared" si="23"/>
        <v>#DIV/0!</v>
      </c>
      <c r="Y59" s="328" t="e">
        <f t="shared" si="23"/>
        <v>#DIV/0!</v>
      </c>
      <c r="Z59" s="328" t="e">
        <f t="shared" si="23"/>
        <v>#DIV/0!</v>
      </c>
      <c r="AA59" s="328" t="e">
        <f t="shared" si="23"/>
        <v>#DIV/0!</v>
      </c>
      <c r="AB59" s="328" t="e">
        <f t="shared" si="6"/>
        <v>#DIV/0!</v>
      </c>
      <c r="AC59" s="328" t="e">
        <f t="shared" si="6"/>
        <v>#DIV/0!</v>
      </c>
      <c r="AD59" s="328" t="e">
        <f t="shared" si="6"/>
        <v>#DIV/0!</v>
      </c>
      <c r="AE59" s="328" t="e">
        <f t="shared" si="21"/>
        <v>#DIV/0!</v>
      </c>
      <c r="AF59" s="328" t="e">
        <f t="shared" si="22"/>
        <v>#DIV/0!</v>
      </c>
      <c r="AG59" s="329" t="e">
        <f t="shared" si="22"/>
        <v>#DIV/0!</v>
      </c>
      <c r="AH59" s="772"/>
      <c r="AI59" s="773"/>
      <c r="AJ59" s="773"/>
      <c r="AK59" s="773"/>
      <c r="AL59" s="773"/>
      <c r="AM59" s="773"/>
      <c r="AN59" s="773"/>
      <c r="AO59" s="773"/>
      <c r="AP59" s="773"/>
      <c r="AQ59" s="773"/>
      <c r="AR59" s="773"/>
      <c r="AS59" s="773"/>
      <c r="AT59" s="773"/>
      <c r="AU59" s="773"/>
      <c r="AV59" s="774"/>
    </row>
    <row r="60" spans="2:48" ht="15" customHeight="1" x14ac:dyDescent="0.35">
      <c r="B60" s="912" t="s">
        <v>27</v>
      </c>
      <c r="C60" s="7" t="s">
        <v>2</v>
      </c>
      <c r="D60" s="741">
        <v>384</v>
      </c>
      <c r="E60" s="741">
        <v>375</v>
      </c>
      <c r="F60" s="741">
        <v>496</v>
      </c>
      <c r="G60" s="741">
        <v>261</v>
      </c>
      <c r="H60" s="742">
        <v>348</v>
      </c>
      <c r="I60" s="741">
        <v>505</v>
      </c>
      <c r="J60" s="741">
        <v>447</v>
      </c>
      <c r="K60" s="741">
        <v>499</v>
      </c>
      <c r="L60" s="741">
        <v>494</v>
      </c>
      <c r="M60" s="741">
        <v>535</v>
      </c>
      <c r="N60" s="741">
        <v>437</v>
      </c>
      <c r="O60" s="741">
        <v>479</v>
      </c>
      <c r="P60" s="742">
        <v>475</v>
      </c>
      <c r="Q60" s="742">
        <v>480</v>
      </c>
      <c r="R60" s="742">
        <v>494</v>
      </c>
      <c r="S60" s="143">
        <f>100</f>
        <v>100</v>
      </c>
      <c r="T60" s="328">
        <f t="shared" si="23"/>
        <v>97.65625</v>
      </c>
      <c r="U60" s="328">
        <f t="shared" si="23"/>
        <v>129.16666666666666</v>
      </c>
      <c r="V60" s="328">
        <f t="shared" si="23"/>
        <v>67.96875</v>
      </c>
      <c r="W60" s="328">
        <f t="shared" si="23"/>
        <v>90.625</v>
      </c>
      <c r="X60" s="328">
        <f t="shared" si="23"/>
        <v>131.51041666666666</v>
      </c>
      <c r="Y60" s="328">
        <f t="shared" si="23"/>
        <v>116.40625</v>
      </c>
      <c r="Z60" s="328">
        <f t="shared" si="23"/>
        <v>129.94791666666666</v>
      </c>
      <c r="AA60" s="328">
        <f t="shared" si="23"/>
        <v>128.64583333333334</v>
      </c>
      <c r="AB60" s="328">
        <f t="shared" si="6"/>
        <v>139.32291666666666</v>
      </c>
      <c r="AC60" s="328">
        <f t="shared" si="6"/>
        <v>113.80208333333333</v>
      </c>
      <c r="AD60" s="328">
        <f t="shared" si="6"/>
        <v>124.73958333333333</v>
      </c>
      <c r="AE60" s="328">
        <f t="shared" si="21"/>
        <v>123.69791666666667</v>
      </c>
      <c r="AF60" s="328">
        <f t="shared" si="22"/>
        <v>125</v>
      </c>
      <c r="AG60" s="329">
        <f t="shared" si="22"/>
        <v>128.64583333333334</v>
      </c>
      <c r="AH60" s="768">
        <v>1</v>
      </c>
      <c r="AI60" s="769">
        <v>1</v>
      </c>
      <c r="AJ60" s="769">
        <v>1</v>
      </c>
      <c r="AK60" s="769">
        <v>1</v>
      </c>
      <c r="AL60" s="769">
        <v>4</v>
      </c>
      <c r="AM60" s="769">
        <v>1</v>
      </c>
      <c r="AN60" s="769">
        <v>1</v>
      </c>
      <c r="AO60" s="769">
        <v>1</v>
      </c>
      <c r="AP60" s="769">
        <v>1</v>
      </c>
      <c r="AQ60" s="769">
        <v>1</v>
      </c>
      <c r="AR60" s="769">
        <v>1</v>
      </c>
      <c r="AS60" s="769">
        <v>1</v>
      </c>
      <c r="AT60" s="769">
        <v>4</v>
      </c>
      <c r="AU60" s="769">
        <v>6</v>
      </c>
      <c r="AV60" s="771">
        <v>7</v>
      </c>
    </row>
    <row r="61" spans="2:48" ht="14.5" x14ac:dyDescent="0.35">
      <c r="B61" s="910"/>
      <c r="C61" s="1" t="s">
        <v>3</v>
      </c>
      <c r="D61" s="741">
        <v>782</v>
      </c>
      <c r="E61" s="741">
        <v>659</v>
      </c>
      <c r="F61" s="741">
        <v>1035</v>
      </c>
      <c r="G61" s="741">
        <v>859</v>
      </c>
      <c r="H61" s="742">
        <v>794</v>
      </c>
      <c r="I61" s="741">
        <v>806</v>
      </c>
      <c r="J61" s="741">
        <v>831</v>
      </c>
      <c r="K61" s="741">
        <v>796</v>
      </c>
      <c r="L61" s="741">
        <v>793</v>
      </c>
      <c r="M61" s="742">
        <v>1006</v>
      </c>
      <c r="N61" s="741">
        <v>1111</v>
      </c>
      <c r="O61" s="741">
        <v>1137</v>
      </c>
      <c r="P61" s="742">
        <v>1106</v>
      </c>
      <c r="Q61" s="742">
        <v>1096</v>
      </c>
      <c r="R61" s="742">
        <v>1100</v>
      </c>
      <c r="S61" s="143">
        <f>100</f>
        <v>100</v>
      </c>
      <c r="T61" s="328">
        <f t="shared" si="23"/>
        <v>84.271099744245518</v>
      </c>
      <c r="U61" s="328">
        <f t="shared" si="23"/>
        <v>132.35294117647058</v>
      </c>
      <c r="V61" s="328">
        <f t="shared" si="23"/>
        <v>109.846547314578</v>
      </c>
      <c r="W61" s="328">
        <f t="shared" si="23"/>
        <v>101.53452685421995</v>
      </c>
      <c r="X61" s="328">
        <f t="shared" si="23"/>
        <v>103.0690537084399</v>
      </c>
      <c r="Y61" s="328">
        <f t="shared" si="23"/>
        <v>106.26598465473145</v>
      </c>
      <c r="Z61" s="328">
        <f t="shared" si="23"/>
        <v>101.79028132992327</v>
      </c>
      <c r="AA61" s="328">
        <f t="shared" si="23"/>
        <v>101.40664961636828</v>
      </c>
      <c r="AB61" s="328">
        <f t="shared" si="6"/>
        <v>128.64450127877237</v>
      </c>
      <c r="AC61" s="328">
        <f t="shared" si="6"/>
        <v>142.07161125319692</v>
      </c>
      <c r="AD61" s="328">
        <f t="shared" si="6"/>
        <v>145.39641943734014</v>
      </c>
      <c r="AE61" s="328">
        <f t="shared" ref="AE61:AE64" si="24">P61*100/$D61</f>
        <v>141.43222506393863</v>
      </c>
      <c r="AF61" s="328">
        <f t="shared" ref="AF61:AG64" si="25">Q61*100/$D61</f>
        <v>140.153452685422</v>
      </c>
      <c r="AG61" s="329">
        <f t="shared" si="25"/>
        <v>140.66496163682865</v>
      </c>
      <c r="AH61" s="768">
        <v>1</v>
      </c>
      <c r="AI61" s="769">
        <v>1</v>
      </c>
      <c r="AJ61" s="769">
        <v>1</v>
      </c>
      <c r="AK61" s="769">
        <v>1</v>
      </c>
      <c r="AL61" s="769">
        <v>4</v>
      </c>
      <c r="AM61" s="769">
        <v>1</v>
      </c>
      <c r="AN61" s="769">
        <v>1</v>
      </c>
      <c r="AO61" s="769">
        <v>1</v>
      </c>
      <c r="AP61" s="769">
        <v>1</v>
      </c>
      <c r="AQ61" s="769">
        <v>4</v>
      </c>
      <c r="AR61" s="769">
        <v>1</v>
      </c>
      <c r="AS61" s="769">
        <v>1</v>
      </c>
      <c r="AT61" s="769">
        <v>4</v>
      </c>
      <c r="AU61" s="769">
        <v>6</v>
      </c>
      <c r="AV61" s="771">
        <v>7</v>
      </c>
    </row>
    <row r="62" spans="2:48" ht="14.5" x14ac:dyDescent="0.35">
      <c r="B62" s="910"/>
      <c r="C62" s="1" t="s">
        <v>4</v>
      </c>
      <c r="D62" s="741">
        <v>2374</v>
      </c>
      <c r="E62" s="742">
        <v>2257</v>
      </c>
      <c r="F62" s="742">
        <v>1645</v>
      </c>
      <c r="G62" s="742">
        <v>2130</v>
      </c>
      <c r="H62" s="742">
        <v>2193</v>
      </c>
      <c r="I62" s="742">
        <v>1787</v>
      </c>
      <c r="J62" s="741">
        <v>1500</v>
      </c>
      <c r="K62" s="741">
        <v>1467</v>
      </c>
      <c r="L62" s="741">
        <v>1462</v>
      </c>
      <c r="M62" s="741">
        <v>1530</v>
      </c>
      <c r="N62" s="741">
        <v>1380</v>
      </c>
      <c r="O62" s="741">
        <v>1415</v>
      </c>
      <c r="P62" s="742">
        <v>1364</v>
      </c>
      <c r="Q62" s="742">
        <v>1342</v>
      </c>
      <c r="R62" s="742">
        <v>1339</v>
      </c>
      <c r="S62" s="143">
        <f>100</f>
        <v>100</v>
      </c>
      <c r="T62" s="328">
        <f t="shared" si="23"/>
        <v>95.071609098567819</v>
      </c>
      <c r="U62" s="328">
        <f t="shared" si="23"/>
        <v>69.292333614153321</v>
      </c>
      <c r="V62" s="328">
        <f t="shared" si="23"/>
        <v>89.721988205560237</v>
      </c>
      <c r="W62" s="328">
        <f t="shared" si="23"/>
        <v>92.375737152485257</v>
      </c>
      <c r="X62" s="328">
        <f t="shared" si="23"/>
        <v>75.273799494524013</v>
      </c>
      <c r="Y62" s="328">
        <f t="shared" si="23"/>
        <v>63.184498736310026</v>
      </c>
      <c r="Z62" s="328">
        <f t="shared" si="23"/>
        <v>61.794439764111203</v>
      </c>
      <c r="AA62" s="328">
        <f t="shared" si="23"/>
        <v>61.583824768323502</v>
      </c>
      <c r="AB62" s="328">
        <f t="shared" si="6"/>
        <v>64.448188711036224</v>
      </c>
      <c r="AC62" s="328">
        <f t="shared" si="6"/>
        <v>58.12973883740522</v>
      </c>
      <c r="AD62" s="328">
        <f t="shared" si="6"/>
        <v>59.604043807919126</v>
      </c>
      <c r="AE62" s="328">
        <f t="shared" si="24"/>
        <v>57.455770850884583</v>
      </c>
      <c r="AF62" s="328">
        <f t="shared" si="25"/>
        <v>56.529064869418704</v>
      </c>
      <c r="AG62" s="329">
        <f t="shared" si="25"/>
        <v>56.402695871946079</v>
      </c>
      <c r="AH62" s="768">
        <v>1</v>
      </c>
      <c r="AI62" s="769">
        <v>4</v>
      </c>
      <c r="AJ62" s="769">
        <v>4</v>
      </c>
      <c r="AK62" s="769">
        <v>4</v>
      </c>
      <c r="AL62" s="769">
        <v>4</v>
      </c>
      <c r="AM62" s="769">
        <v>4</v>
      </c>
      <c r="AN62" s="769">
        <v>1</v>
      </c>
      <c r="AO62" s="769">
        <v>1</v>
      </c>
      <c r="AP62" s="769">
        <v>1</v>
      </c>
      <c r="AQ62" s="769">
        <v>1</v>
      </c>
      <c r="AR62" s="769">
        <v>1</v>
      </c>
      <c r="AS62" s="769">
        <v>1</v>
      </c>
      <c r="AT62" s="769">
        <v>4</v>
      </c>
      <c r="AU62" s="769">
        <v>6</v>
      </c>
      <c r="AV62" s="771">
        <v>7</v>
      </c>
    </row>
    <row r="63" spans="2:48" ht="14.5" x14ac:dyDescent="0.35">
      <c r="B63" s="910"/>
      <c r="C63" s="1" t="s">
        <v>5</v>
      </c>
      <c r="D63" s="741">
        <v>2597</v>
      </c>
      <c r="E63" s="742">
        <v>1149</v>
      </c>
      <c r="F63" s="742">
        <v>1252</v>
      </c>
      <c r="G63" s="742">
        <v>636</v>
      </c>
      <c r="H63" s="742">
        <v>654</v>
      </c>
      <c r="I63" s="742">
        <v>959</v>
      </c>
      <c r="J63" s="741">
        <v>1408</v>
      </c>
      <c r="K63" s="741">
        <v>1715</v>
      </c>
      <c r="L63" s="741">
        <v>1704</v>
      </c>
      <c r="M63" s="742">
        <v>1436</v>
      </c>
      <c r="N63" s="741">
        <v>1338</v>
      </c>
      <c r="O63" s="741">
        <v>1331</v>
      </c>
      <c r="P63" s="742">
        <v>1333</v>
      </c>
      <c r="Q63" s="742">
        <v>1308</v>
      </c>
      <c r="R63" s="742">
        <v>1307</v>
      </c>
      <c r="S63" s="143">
        <f>100</f>
        <v>100</v>
      </c>
      <c r="T63" s="328">
        <f t="shared" si="23"/>
        <v>44.243357720446667</v>
      </c>
      <c r="U63" s="328">
        <f t="shared" si="23"/>
        <v>48.209472468232576</v>
      </c>
      <c r="V63" s="328">
        <f t="shared" si="23"/>
        <v>24.489795918367346</v>
      </c>
      <c r="W63" s="328">
        <f t="shared" si="23"/>
        <v>25.182903350019252</v>
      </c>
      <c r="X63" s="328">
        <f t="shared" si="23"/>
        <v>36.927223719676547</v>
      </c>
      <c r="Y63" s="328">
        <f t="shared" si="23"/>
        <v>54.216403542549095</v>
      </c>
      <c r="Z63" s="328">
        <f t="shared" si="23"/>
        <v>66.037735849056602</v>
      </c>
      <c r="AA63" s="328">
        <f t="shared" si="23"/>
        <v>65.614170196380442</v>
      </c>
      <c r="AB63" s="328">
        <f t="shared" si="6"/>
        <v>55.294570658452059</v>
      </c>
      <c r="AC63" s="328">
        <f t="shared" si="6"/>
        <v>51.520985752791681</v>
      </c>
      <c r="AD63" s="328">
        <f t="shared" si="6"/>
        <v>51.251443973815938</v>
      </c>
      <c r="AE63" s="328">
        <f t="shared" si="24"/>
        <v>51.32845591066615</v>
      </c>
      <c r="AF63" s="328">
        <f t="shared" si="25"/>
        <v>50.365806700038505</v>
      </c>
      <c r="AG63" s="329">
        <f t="shared" si="25"/>
        <v>50.327300731613398</v>
      </c>
      <c r="AH63" s="768">
        <v>1</v>
      </c>
      <c r="AI63" s="769">
        <v>4</v>
      </c>
      <c r="AJ63" s="769">
        <v>4</v>
      </c>
      <c r="AK63" s="769">
        <v>4</v>
      </c>
      <c r="AL63" s="769">
        <v>4</v>
      </c>
      <c r="AM63" s="769">
        <v>4</v>
      </c>
      <c r="AN63" s="769">
        <v>1</v>
      </c>
      <c r="AO63" s="769">
        <v>1</v>
      </c>
      <c r="AP63" s="769">
        <v>1</v>
      </c>
      <c r="AQ63" s="769">
        <v>4</v>
      </c>
      <c r="AR63" s="769">
        <v>1</v>
      </c>
      <c r="AS63" s="769">
        <v>1</v>
      </c>
      <c r="AT63" s="769">
        <v>4</v>
      </c>
      <c r="AU63" s="769">
        <v>6</v>
      </c>
      <c r="AV63" s="771">
        <v>7</v>
      </c>
    </row>
    <row r="64" spans="2:48" ht="14.5" x14ac:dyDescent="0.35">
      <c r="B64" s="910"/>
      <c r="C64" s="1" t="s">
        <v>6</v>
      </c>
      <c r="D64" s="741">
        <v>6137</v>
      </c>
      <c r="E64" s="741">
        <v>4440</v>
      </c>
      <c r="F64" s="741">
        <v>4428</v>
      </c>
      <c r="G64" s="741">
        <v>3886</v>
      </c>
      <c r="H64" s="741">
        <v>3989</v>
      </c>
      <c r="I64" s="741">
        <v>4057</v>
      </c>
      <c r="J64" s="741">
        <v>4186</v>
      </c>
      <c r="K64" s="741">
        <v>4477</v>
      </c>
      <c r="L64" s="741">
        <v>4453</v>
      </c>
      <c r="M64" s="741">
        <v>4507</v>
      </c>
      <c r="N64" s="741">
        <v>4266</v>
      </c>
      <c r="O64" s="741">
        <v>4362</v>
      </c>
      <c r="P64" s="742">
        <v>4278</v>
      </c>
      <c r="Q64" s="742">
        <v>4226</v>
      </c>
      <c r="R64" s="742">
        <v>4240</v>
      </c>
      <c r="S64" s="143">
        <f>100</f>
        <v>100</v>
      </c>
      <c r="T64" s="328">
        <f t="shared" si="23"/>
        <v>72.348052794525017</v>
      </c>
      <c r="U64" s="328">
        <f t="shared" si="23"/>
        <v>72.152517516701977</v>
      </c>
      <c r="V64" s="328">
        <f t="shared" si="23"/>
        <v>63.320840801694636</v>
      </c>
      <c r="W64" s="328">
        <f t="shared" si="23"/>
        <v>64.999185269675735</v>
      </c>
      <c r="X64" s="328">
        <f t="shared" si="23"/>
        <v>66.107218510672965</v>
      </c>
      <c r="Y64" s="328">
        <f t="shared" si="23"/>
        <v>68.209222747270658</v>
      </c>
      <c r="Z64" s="328">
        <f t="shared" si="23"/>
        <v>72.950953234479385</v>
      </c>
      <c r="AA64" s="328">
        <f t="shared" si="23"/>
        <v>72.559882678833304</v>
      </c>
      <c r="AB64" s="328">
        <f t="shared" si="6"/>
        <v>73.439791429036987</v>
      </c>
      <c r="AC64" s="328">
        <f t="shared" si="6"/>
        <v>69.512791266090929</v>
      </c>
      <c r="AD64" s="328">
        <f t="shared" si="6"/>
        <v>71.077073488675254</v>
      </c>
      <c r="AE64" s="328">
        <f t="shared" si="24"/>
        <v>69.708326543913969</v>
      </c>
      <c r="AF64" s="328">
        <f t="shared" si="25"/>
        <v>68.861007006680794</v>
      </c>
      <c r="AG64" s="329">
        <f t="shared" si="25"/>
        <v>69.089131497474341</v>
      </c>
      <c r="AH64" s="768">
        <v>1</v>
      </c>
      <c r="AI64" s="769">
        <v>1</v>
      </c>
      <c r="AJ64" s="769">
        <v>1</v>
      </c>
      <c r="AK64" s="769">
        <v>1</v>
      </c>
      <c r="AL64" s="769">
        <v>1</v>
      </c>
      <c r="AM64" s="769">
        <v>1</v>
      </c>
      <c r="AN64" s="769">
        <v>1</v>
      </c>
      <c r="AO64" s="769">
        <v>1</v>
      </c>
      <c r="AP64" s="769">
        <v>1</v>
      </c>
      <c r="AQ64" s="769">
        <v>1</v>
      </c>
      <c r="AR64" s="769">
        <v>1</v>
      </c>
      <c r="AS64" s="769">
        <v>1</v>
      </c>
      <c r="AT64" s="769">
        <v>4</v>
      </c>
      <c r="AU64" s="769">
        <v>6</v>
      </c>
      <c r="AV64" s="771">
        <v>7</v>
      </c>
    </row>
    <row r="65" spans="2:48" ht="14.5" x14ac:dyDescent="0.35">
      <c r="B65" s="911"/>
      <c r="C65" s="8" t="s">
        <v>7</v>
      </c>
      <c r="D65">
        <v>3540</v>
      </c>
      <c r="E65">
        <v>3291</v>
      </c>
      <c r="F65">
        <v>3176</v>
      </c>
      <c r="G65">
        <v>3250</v>
      </c>
      <c r="H65">
        <v>3335</v>
      </c>
      <c r="I65">
        <v>3098</v>
      </c>
      <c r="J65">
        <v>2778</v>
      </c>
      <c r="K65">
        <v>2762</v>
      </c>
      <c r="L65">
        <v>2749</v>
      </c>
      <c r="M65">
        <v>3071</v>
      </c>
      <c r="N65">
        <v>2928</v>
      </c>
      <c r="O65">
        <v>3031</v>
      </c>
      <c r="P65">
        <v>2945</v>
      </c>
      <c r="Q65">
        <v>2918</v>
      </c>
      <c r="R65">
        <v>2933</v>
      </c>
      <c r="S65" s="143">
        <f>100</f>
        <v>100</v>
      </c>
      <c r="T65" s="328">
        <f t="shared" si="23"/>
        <v>92.966101694915253</v>
      </c>
      <c r="U65" s="328">
        <f t="shared" si="23"/>
        <v>89.717514124293785</v>
      </c>
      <c r="V65" s="328">
        <f t="shared" si="23"/>
        <v>91.807909604519779</v>
      </c>
      <c r="W65" s="328">
        <f t="shared" si="23"/>
        <v>94.209039548022602</v>
      </c>
      <c r="X65" s="328">
        <f t="shared" si="23"/>
        <v>87.514124293785315</v>
      </c>
      <c r="Y65" s="328">
        <f t="shared" si="23"/>
        <v>78.474576271186436</v>
      </c>
      <c r="Z65" s="328">
        <f t="shared" si="23"/>
        <v>78.022598870056498</v>
      </c>
      <c r="AA65" s="328">
        <f t="shared" si="23"/>
        <v>77.655367231638422</v>
      </c>
      <c r="AB65" s="328">
        <f t="shared" si="6"/>
        <v>86.751412429378533</v>
      </c>
      <c r="AC65" s="328">
        <f t="shared" si="6"/>
        <v>82.711864406779668</v>
      </c>
      <c r="AD65" s="328">
        <f t="shared" si="6"/>
        <v>85.621468926553675</v>
      </c>
      <c r="AE65" s="328">
        <f t="shared" ref="AE65:AE68" si="26">P65*100/$D65</f>
        <v>83.192090395480221</v>
      </c>
      <c r="AF65" s="328">
        <f t="shared" ref="AF65:AG68" si="27">Q65*100/$D65</f>
        <v>82.429378531073439</v>
      </c>
      <c r="AG65" s="329">
        <f t="shared" si="27"/>
        <v>82.853107344632775</v>
      </c>
      <c r="AH65" s="772"/>
      <c r="AI65" s="773"/>
      <c r="AJ65" s="773"/>
      <c r="AK65" s="773"/>
      <c r="AL65" s="773"/>
      <c r="AM65" s="773"/>
      <c r="AN65" s="773"/>
      <c r="AO65" s="773"/>
      <c r="AP65" s="773"/>
      <c r="AQ65" s="773"/>
      <c r="AR65" s="773"/>
      <c r="AS65" s="773"/>
      <c r="AT65" s="773"/>
      <c r="AU65" s="773"/>
      <c r="AV65" s="774"/>
    </row>
    <row r="66" spans="2:48" ht="15" customHeight="1" x14ac:dyDescent="0.35">
      <c r="B66" s="910" t="s">
        <v>28</v>
      </c>
      <c r="C66" s="1" t="s">
        <v>2</v>
      </c>
      <c r="D66" s="741">
        <v>797</v>
      </c>
      <c r="E66" s="741">
        <v>801</v>
      </c>
      <c r="F66" s="741">
        <v>863</v>
      </c>
      <c r="G66" s="741">
        <v>768</v>
      </c>
      <c r="H66" s="741">
        <v>864</v>
      </c>
      <c r="I66" s="741">
        <v>798</v>
      </c>
      <c r="J66" s="741">
        <v>849</v>
      </c>
      <c r="K66" s="741">
        <v>902</v>
      </c>
      <c r="L66" s="741">
        <v>921</v>
      </c>
      <c r="M66" s="741">
        <v>819</v>
      </c>
      <c r="N66" s="741">
        <v>849</v>
      </c>
      <c r="O66" s="741">
        <v>818</v>
      </c>
      <c r="P66" s="742">
        <v>811</v>
      </c>
      <c r="Q66" s="742">
        <v>820</v>
      </c>
      <c r="R66" s="742">
        <v>844</v>
      </c>
      <c r="S66" s="143">
        <f>100</f>
        <v>100</v>
      </c>
      <c r="T66" s="328">
        <f t="shared" si="23"/>
        <v>100.50188205771644</v>
      </c>
      <c r="U66" s="328">
        <f t="shared" si="23"/>
        <v>108.2810539523212</v>
      </c>
      <c r="V66" s="328">
        <f t="shared" si="23"/>
        <v>96.361355081555828</v>
      </c>
      <c r="W66" s="328">
        <f t="shared" si="23"/>
        <v>108.40652446675031</v>
      </c>
      <c r="X66" s="328">
        <f t="shared" si="23"/>
        <v>100.12547051442911</v>
      </c>
      <c r="Y66" s="328">
        <f t="shared" si="23"/>
        <v>106.52446675031368</v>
      </c>
      <c r="Z66" s="328">
        <f t="shared" si="23"/>
        <v>113.17440401505647</v>
      </c>
      <c r="AA66" s="328">
        <f t="shared" si="23"/>
        <v>115.55834378920953</v>
      </c>
      <c r="AB66" s="328">
        <f t="shared" si="6"/>
        <v>102.7603513174404</v>
      </c>
      <c r="AC66" s="328">
        <f t="shared" si="6"/>
        <v>106.52446675031368</v>
      </c>
      <c r="AD66" s="328">
        <f t="shared" si="6"/>
        <v>102.6348808030113</v>
      </c>
      <c r="AE66" s="328">
        <f t="shared" si="26"/>
        <v>101.75658720200752</v>
      </c>
      <c r="AF66" s="328">
        <f t="shared" si="27"/>
        <v>102.88582183186951</v>
      </c>
      <c r="AG66" s="329">
        <f t="shared" si="27"/>
        <v>105.89711417816812</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5" x14ac:dyDescent="0.35">
      <c r="B67" s="910"/>
      <c r="C67" s="1" t="s">
        <v>3</v>
      </c>
      <c r="D67" s="741">
        <v>2619</v>
      </c>
      <c r="E67" s="741">
        <v>2166</v>
      </c>
      <c r="F67" s="741">
        <v>2136</v>
      </c>
      <c r="G67" s="741">
        <v>1941</v>
      </c>
      <c r="H67" s="741">
        <v>1791</v>
      </c>
      <c r="I67" s="741">
        <v>1920</v>
      </c>
      <c r="J67" s="741">
        <v>1894</v>
      </c>
      <c r="K67" s="741">
        <v>1954</v>
      </c>
      <c r="L67" s="742">
        <v>1937</v>
      </c>
      <c r="M67" s="742">
        <v>1946</v>
      </c>
      <c r="N67" s="741">
        <v>1834</v>
      </c>
      <c r="O67" s="741">
        <v>1859</v>
      </c>
      <c r="P67" s="742">
        <v>1808</v>
      </c>
      <c r="Q67" s="742">
        <v>1792</v>
      </c>
      <c r="R67" s="742">
        <v>1799</v>
      </c>
      <c r="S67" s="143">
        <f>100</f>
        <v>100</v>
      </c>
      <c r="T67" s="328">
        <f t="shared" si="23"/>
        <v>82.703321878579615</v>
      </c>
      <c r="U67" s="328">
        <f t="shared" si="23"/>
        <v>81.557846506300109</v>
      </c>
      <c r="V67" s="328">
        <f t="shared" si="23"/>
        <v>74.112256586483397</v>
      </c>
      <c r="W67" s="328">
        <f t="shared" si="23"/>
        <v>68.384879725085909</v>
      </c>
      <c r="X67" s="328">
        <f t="shared" si="23"/>
        <v>73.310423825887739</v>
      </c>
      <c r="Y67" s="328">
        <f t="shared" si="23"/>
        <v>72.317678503245517</v>
      </c>
      <c r="Z67" s="328">
        <f t="shared" si="23"/>
        <v>74.608629247804501</v>
      </c>
      <c r="AA67" s="328">
        <f t="shared" si="23"/>
        <v>73.959526536846127</v>
      </c>
      <c r="AB67" s="328">
        <f t="shared" si="6"/>
        <v>74.303169148529975</v>
      </c>
      <c r="AC67" s="328">
        <f t="shared" si="6"/>
        <v>70.026727758686519</v>
      </c>
      <c r="AD67" s="328">
        <f t="shared" si="6"/>
        <v>70.981290568919434</v>
      </c>
      <c r="AE67" s="328">
        <f t="shared" si="26"/>
        <v>69.033982436044298</v>
      </c>
      <c r="AF67" s="328">
        <f t="shared" si="27"/>
        <v>68.42306223749523</v>
      </c>
      <c r="AG67" s="329">
        <f t="shared" si="27"/>
        <v>68.69033982436045</v>
      </c>
      <c r="AH67" s="768">
        <v>1</v>
      </c>
      <c r="AI67" s="769">
        <v>1</v>
      </c>
      <c r="AJ67" s="769">
        <v>1</v>
      </c>
      <c r="AK67" s="769">
        <v>1</v>
      </c>
      <c r="AL67" s="769">
        <v>1</v>
      </c>
      <c r="AM67" s="769">
        <v>1</v>
      </c>
      <c r="AN67" s="769">
        <v>1</v>
      </c>
      <c r="AO67" s="769">
        <v>1</v>
      </c>
      <c r="AP67" s="769">
        <v>4</v>
      </c>
      <c r="AQ67" s="769">
        <v>4</v>
      </c>
      <c r="AR67" s="769">
        <v>1</v>
      </c>
      <c r="AS67" s="769">
        <v>1</v>
      </c>
      <c r="AT67" s="769">
        <v>4</v>
      </c>
      <c r="AU67" s="769">
        <v>6</v>
      </c>
      <c r="AV67" s="771">
        <v>7</v>
      </c>
    </row>
    <row r="68" spans="2:48" ht="14.5" x14ac:dyDescent="0.35">
      <c r="B68" s="910"/>
      <c r="C68" s="1" t="s">
        <v>4</v>
      </c>
      <c r="D68" s="741">
        <v>3333</v>
      </c>
      <c r="E68" s="741">
        <v>2806</v>
      </c>
      <c r="F68" s="741">
        <v>2701</v>
      </c>
      <c r="G68" s="741">
        <v>2708</v>
      </c>
      <c r="H68" s="741">
        <v>2569</v>
      </c>
      <c r="I68" s="741">
        <v>2460</v>
      </c>
      <c r="J68" s="741">
        <v>2405</v>
      </c>
      <c r="K68" s="741">
        <v>2389</v>
      </c>
      <c r="L68" s="741">
        <v>2380</v>
      </c>
      <c r="M68" s="741">
        <v>2068</v>
      </c>
      <c r="N68" s="742">
        <v>2209</v>
      </c>
      <c r="O68" s="742">
        <v>1991</v>
      </c>
      <c r="P68" s="742">
        <v>2121</v>
      </c>
      <c r="Q68" s="742">
        <v>2087</v>
      </c>
      <c r="R68" s="742">
        <v>2082</v>
      </c>
      <c r="S68" s="143">
        <f>100</f>
        <v>100</v>
      </c>
      <c r="T68" s="328">
        <f t="shared" si="23"/>
        <v>84.188418841884186</v>
      </c>
      <c r="U68" s="328">
        <f t="shared" si="23"/>
        <v>81.038103810381031</v>
      </c>
      <c r="V68" s="328">
        <f t="shared" si="23"/>
        <v>81.248124812481251</v>
      </c>
      <c r="W68" s="328">
        <f t="shared" si="23"/>
        <v>77.077707770777081</v>
      </c>
      <c r="X68" s="328">
        <f t="shared" si="23"/>
        <v>73.807380738073803</v>
      </c>
      <c r="Y68" s="328">
        <f t="shared" si="23"/>
        <v>72.157215721572157</v>
      </c>
      <c r="Z68" s="328">
        <f t="shared" si="23"/>
        <v>71.677167716771677</v>
      </c>
      <c r="AA68" s="328">
        <f t="shared" si="23"/>
        <v>71.407140714071403</v>
      </c>
      <c r="AB68" s="328">
        <f t="shared" si="6"/>
        <v>62.046204620462049</v>
      </c>
      <c r="AC68" s="328">
        <f t="shared" si="6"/>
        <v>66.276627662766273</v>
      </c>
      <c r="AD68" s="328">
        <f t="shared" si="6"/>
        <v>59.735973597359738</v>
      </c>
      <c r="AE68" s="328">
        <f t="shared" si="26"/>
        <v>63.636363636363633</v>
      </c>
      <c r="AF68" s="328">
        <f t="shared" si="27"/>
        <v>62.616261626162618</v>
      </c>
      <c r="AG68" s="329">
        <f t="shared" si="27"/>
        <v>62.466246624662467</v>
      </c>
      <c r="AH68" s="768">
        <v>1</v>
      </c>
      <c r="AI68" s="769">
        <v>1</v>
      </c>
      <c r="AJ68" s="769">
        <v>1</v>
      </c>
      <c r="AK68" s="769">
        <v>1</v>
      </c>
      <c r="AL68" s="769">
        <v>1</v>
      </c>
      <c r="AM68" s="769">
        <v>1</v>
      </c>
      <c r="AN68" s="769">
        <v>1</v>
      </c>
      <c r="AO68" s="769">
        <v>1</v>
      </c>
      <c r="AP68" s="769">
        <v>1</v>
      </c>
      <c r="AQ68" s="769">
        <v>1</v>
      </c>
      <c r="AR68" s="769">
        <v>4</v>
      </c>
      <c r="AS68" s="769">
        <v>4</v>
      </c>
      <c r="AT68" s="769">
        <v>4</v>
      </c>
      <c r="AU68" s="769">
        <v>6</v>
      </c>
      <c r="AV68" s="771">
        <v>7</v>
      </c>
    </row>
    <row r="69" spans="2:48" ht="14.5" x14ac:dyDescent="0.35">
      <c r="B69" s="910"/>
      <c r="C69" s="1" t="s">
        <v>5</v>
      </c>
      <c r="D69" s="741">
        <v>2476</v>
      </c>
      <c r="E69" s="741">
        <v>1688</v>
      </c>
      <c r="F69" s="741">
        <v>1034</v>
      </c>
      <c r="G69" s="741">
        <v>1241</v>
      </c>
      <c r="H69" s="741">
        <v>1155</v>
      </c>
      <c r="I69" s="741">
        <v>1176</v>
      </c>
      <c r="J69" s="741">
        <v>1155</v>
      </c>
      <c r="K69" s="741">
        <v>886</v>
      </c>
      <c r="L69" s="742">
        <v>630</v>
      </c>
      <c r="M69" s="742">
        <v>874</v>
      </c>
      <c r="N69" s="742">
        <v>601</v>
      </c>
      <c r="O69" s="742">
        <v>609</v>
      </c>
      <c r="P69" s="742">
        <v>602</v>
      </c>
      <c r="Q69" s="742">
        <v>591</v>
      </c>
      <c r="R69" s="742">
        <v>591</v>
      </c>
      <c r="S69" s="143">
        <f>100</f>
        <v>100</v>
      </c>
      <c r="T69" s="328">
        <f t="shared" si="23"/>
        <v>68.174474959612283</v>
      </c>
      <c r="U69" s="328">
        <f t="shared" si="23"/>
        <v>41.76090468497577</v>
      </c>
      <c r="V69" s="328">
        <f t="shared" si="23"/>
        <v>50.121163166397416</v>
      </c>
      <c r="W69" s="328">
        <f t="shared" si="23"/>
        <v>46.647819063004846</v>
      </c>
      <c r="X69" s="328">
        <f t="shared" si="23"/>
        <v>47.495961227786751</v>
      </c>
      <c r="Y69" s="328">
        <f t="shared" si="23"/>
        <v>46.647819063004846</v>
      </c>
      <c r="Z69" s="328">
        <f t="shared" si="23"/>
        <v>35.783521809369951</v>
      </c>
      <c r="AA69" s="328">
        <f t="shared" si="23"/>
        <v>25.444264943457188</v>
      </c>
      <c r="AB69" s="328">
        <f t="shared" si="6"/>
        <v>35.298869143780294</v>
      </c>
      <c r="AC69" s="328">
        <f t="shared" si="6"/>
        <v>24.273021001615508</v>
      </c>
      <c r="AD69" s="328">
        <f t="shared" si="6"/>
        <v>24.596122778675284</v>
      </c>
      <c r="AE69" s="328">
        <f t="shared" ref="AE69:AE72" si="28">P69*100/$D69</f>
        <v>24.31340872374798</v>
      </c>
      <c r="AF69" s="328">
        <f t="shared" ref="AF69:AG72" si="29">Q69*100/$D69</f>
        <v>23.869143780290791</v>
      </c>
      <c r="AG69" s="329">
        <f t="shared" si="29"/>
        <v>23.869143780290791</v>
      </c>
      <c r="AH69" s="768">
        <v>1</v>
      </c>
      <c r="AI69" s="769">
        <v>1</v>
      </c>
      <c r="AJ69" s="769">
        <v>1</v>
      </c>
      <c r="AK69" s="769">
        <v>1</v>
      </c>
      <c r="AL69" s="769">
        <v>1</v>
      </c>
      <c r="AM69" s="769">
        <v>1</v>
      </c>
      <c r="AN69" s="769">
        <v>1</v>
      </c>
      <c r="AO69" s="769">
        <v>1</v>
      </c>
      <c r="AP69" s="769">
        <v>4</v>
      </c>
      <c r="AQ69" s="769">
        <v>4</v>
      </c>
      <c r="AR69" s="769">
        <v>4</v>
      </c>
      <c r="AS69" s="769">
        <v>4</v>
      </c>
      <c r="AT69" s="769">
        <v>4</v>
      </c>
      <c r="AU69" s="769">
        <v>6</v>
      </c>
      <c r="AV69" s="771">
        <v>7</v>
      </c>
    </row>
    <row r="70" spans="2:48" ht="14.5" x14ac:dyDescent="0.35">
      <c r="B70" s="910"/>
      <c r="C70" s="1" t="s">
        <v>6</v>
      </c>
      <c r="D70" s="741">
        <v>9225</v>
      </c>
      <c r="E70" s="741">
        <v>7461</v>
      </c>
      <c r="F70" s="741">
        <v>6734</v>
      </c>
      <c r="G70" s="741">
        <v>6658</v>
      </c>
      <c r="H70" s="741">
        <v>6379</v>
      </c>
      <c r="I70" s="741">
        <v>6354</v>
      </c>
      <c r="J70" s="741">
        <v>6303</v>
      </c>
      <c r="K70" s="741">
        <v>6131</v>
      </c>
      <c r="L70" s="741">
        <v>5868</v>
      </c>
      <c r="M70" s="741">
        <v>5707</v>
      </c>
      <c r="N70" s="741">
        <v>5493</v>
      </c>
      <c r="O70" s="741">
        <v>5277</v>
      </c>
      <c r="P70" s="742">
        <v>5342</v>
      </c>
      <c r="Q70" s="742">
        <v>5290</v>
      </c>
      <c r="R70" s="742">
        <v>5316</v>
      </c>
      <c r="S70" s="143">
        <f>100</f>
        <v>100</v>
      </c>
      <c r="T70" s="328">
        <f t="shared" si="23"/>
        <v>80.878048780487802</v>
      </c>
      <c r="U70" s="328">
        <f t="shared" si="23"/>
        <v>72.997289972899722</v>
      </c>
      <c r="V70" s="328">
        <f t="shared" si="23"/>
        <v>72.173441734417338</v>
      </c>
      <c r="W70" s="328">
        <f t="shared" si="23"/>
        <v>69.149051490514907</v>
      </c>
      <c r="X70" s="328">
        <f t="shared" si="23"/>
        <v>68.878048780487802</v>
      </c>
      <c r="Y70" s="328">
        <f t="shared" si="23"/>
        <v>68.325203252032523</v>
      </c>
      <c r="Z70" s="328">
        <f t="shared" si="23"/>
        <v>66.460704607046068</v>
      </c>
      <c r="AA70" s="328">
        <f t="shared" si="23"/>
        <v>63.609756097560975</v>
      </c>
      <c r="AB70" s="328">
        <f t="shared" si="6"/>
        <v>61.864498644986448</v>
      </c>
      <c r="AC70" s="328">
        <f t="shared" si="6"/>
        <v>59.544715447154474</v>
      </c>
      <c r="AD70" s="328">
        <f t="shared" si="6"/>
        <v>57.203252032520325</v>
      </c>
      <c r="AE70" s="328">
        <f t="shared" si="28"/>
        <v>57.907859078590789</v>
      </c>
      <c r="AF70" s="328">
        <f t="shared" si="29"/>
        <v>57.344173441734419</v>
      </c>
      <c r="AG70" s="329">
        <f t="shared" si="29"/>
        <v>57.626016260162601</v>
      </c>
      <c r="AH70" s="768">
        <v>1</v>
      </c>
      <c r="AI70" s="769">
        <v>1</v>
      </c>
      <c r="AJ70" s="769">
        <v>1</v>
      </c>
      <c r="AK70" s="769">
        <v>1</v>
      </c>
      <c r="AL70" s="769">
        <v>1</v>
      </c>
      <c r="AM70" s="769">
        <v>1</v>
      </c>
      <c r="AN70" s="769">
        <v>1</v>
      </c>
      <c r="AO70" s="769">
        <v>1</v>
      </c>
      <c r="AP70" s="769">
        <v>1</v>
      </c>
      <c r="AQ70" s="769">
        <v>1</v>
      </c>
      <c r="AR70" s="769">
        <v>1</v>
      </c>
      <c r="AS70" s="769">
        <v>1</v>
      </c>
      <c r="AT70" s="769">
        <v>4</v>
      </c>
      <c r="AU70" s="769">
        <v>6</v>
      </c>
      <c r="AV70" s="771">
        <v>7</v>
      </c>
    </row>
    <row r="71" spans="2:48" ht="14.5" x14ac:dyDescent="0.35">
      <c r="B71" s="910"/>
      <c r="C71" s="1" t="s">
        <v>7</v>
      </c>
      <c r="D71">
        <v>6749</v>
      </c>
      <c r="E71">
        <v>5773</v>
      </c>
      <c r="F71">
        <v>5700</v>
      </c>
      <c r="G71">
        <v>5417</v>
      </c>
      <c r="H71">
        <v>5224</v>
      </c>
      <c r="I71">
        <v>5178</v>
      </c>
      <c r="J71">
        <v>5148</v>
      </c>
      <c r="K71">
        <v>5245</v>
      </c>
      <c r="L71">
        <v>5238</v>
      </c>
      <c r="M71">
        <v>4833</v>
      </c>
      <c r="N71">
        <v>4892</v>
      </c>
      <c r="O71">
        <v>4668</v>
      </c>
      <c r="P71">
        <v>4740</v>
      </c>
      <c r="Q71">
        <v>4699</v>
      </c>
      <c r="R71">
        <v>4725</v>
      </c>
      <c r="S71" s="143">
        <f>100</f>
        <v>100</v>
      </c>
      <c r="T71" s="328">
        <f t="shared" si="23"/>
        <v>85.538598310860863</v>
      </c>
      <c r="U71" s="328">
        <f t="shared" si="23"/>
        <v>84.456956586160914</v>
      </c>
      <c r="V71" s="328">
        <f t="shared" si="23"/>
        <v>80.263742776707659</v>
      </c>
      <c r="W71" s="328">
        <f t="shared" si="23"/>
        <v>77.40405986072011</v>
      </c>
      <c r="X71" s="328">
        <f t="shared" si="23"/>
        <v>76.722477404059859</v>
      </c>
      <c r="Y71" s="328">
        <f t="shared" si="23"/>
        <v>76.277967106237966</v>
      </c>
      <c r="Z71" s="328">
        <f t="shared" si="23"/>
        <v>77.715217069195432</v>
      </c>
      <c r="AA71" s="328">
        <f t="shared" si="23"/>
        <v>77.611497999703658</v>
      </c>
      <c r="AB71" s="328">
        <f t="shared" si="6"/>
        <v>71.610608979108022</v>
      </c>
      <c r="AC71" s="328">
        <f t="shared" si="6"/>
        <v>72.484812564824423</v>
      </c>
      <c r="AD71" s="328">
        <f t="shared" si="6"/>
        <v>69.16580234108757</v>
      </c>
      <c r="AE71" s="328">
        <f t="shared" si="28"/>
        <v>70.232627055860121</v>
      </c>
      <c r="AF71" s="328">
        <f t="shared" si="29"/>
        <v>69.625129648836861</v>
      </c>
      <c r="AG71" s="329">
        <f t="shared" si="29"/>
        <v>70.010371906949175</v>
      </c>
      <c r="AH71" s="772"/>
      <c r="AI71" s="773"/>
      <c r="AJ71" s="773"/>
      <c r="AK71" s="773"/>
      <c r="AL71" s="773"/>
      <c r="AM71" s="773"/>
      <c r="AN71" s="773"/>
      <c r="AO71" s="773"/>
      <c r="AP71" s="773"/>
      <c r="AQ71" s="773"/>
      <c r="AR71" s="773"/>
      <c r="AS71" s="773"/>
      <c r="AT71" s="773"/>
      <c r="AU71" s="773"/>
      <c r="AV71" s="774"/>
    </row>
    <row r="72" spans="2:48" ht="15" customHeight="1" x14ac:dyDescent="0.35">
      <c r="B72" s="912" t="s">
        <v>29</v>
      </c>
      <c r="C72" s="7" t="s">
        <v>2</v>
      </c>
      <c r="D72" s="742">
        <v>97</v>
      </c>
      <c r="E72" s="741">
        <v>108</v>
      </c>
      <c r="F72" s="741">
        <v>75</v>
      </c>
      <c r="G72" s="741">
        <v>125</v>
      </c>
      <c r="H72" s="741">
        <v>124</v>
      </c>
      <c r="I72" s="741">
        <v>135</v>
      </c>
      <c r="J72" s="741">
        <v>133</v>
      </c>
      <c r="K72" s="742">
        <v>144</v>
      </c>
      <c r="L72" s="741">
        <v>156</v>
      </c>
      <c r="M72" s="741">
        <v>170</v>
      </c>
      <c r="N72" s="741">
        <v>142</v>
      </c>
      <c r="O72" s="742">
        <v>104</v>
      </c>
      <c r="P72" s="742">
        <v>147</v>
      </c>
      <c r="Q72" s="742">
        <v>149</v>
      </c>
      <c r="R72" s="742">
        <v>153</v>
      </c>
      <c r="S72" s="143">
        <f>100</f>
        <v>100</v>
      </c>
      <c r="T72" s="328">
        <f t="shared" si="23"/>
        <v>111.34020618556701</v>
      </c>
      <c r="U72" s="328">
        <f t="shared" si="23"/>
        <v>77.319587628865975</v>
      </c>
      <c r="V72" s="328">
        <f t="shared" si="23"/>
        <v>128.86597938144331</v>
      </c>
      <c r="W72" s="328">
        <f t="shared" si="23"/>
        <v>127.83505154639175</v>
      </c>
      <c r="X72" s="328">
        <f t="shared" si="23"/>
        <v>139.17525773195877</v>
      </c>
      <c r="Y72" s="328">
        <f t="shared" si="23"/>
        <v>137.11340206185568</v>
      </c>
      <c r="Z72" s="328">
        <f t="shared" si="23"/>
        <v>148.45360824742269</v>
      </c>
      <c r="AA72" s="328">
        <f t="shared" si="23"/>
        <v>160.82474226804123</v>
      </c>
      <c r="AB72" s="328">
        <f t="shared" si="6"/>
        <v>175.25773195876289</v>
      </c>
      <c r="AC72" s="328">
        <f t="shared" si="6"/>
        <v>146.39175257731958</v>
      </c>
      <c r="AD72" s="328">
        <f t="shared" si="6"/>
        <v>107.21649484536083</v>
      </c>
      <c r="AE72" s="328">
        <f t="shared" si="28"/>
        <v>151.54639175257731</v>
      </c>
      <c r="AF72" s="328">
        <f t="shared" si="29"/>
        <v>153.60824742268042</v>
      </c>
      <c r="AG72" s="329">
        <f t="shared" si="29"/>
        <v>157.73195876288659</v>
      </c>
      <c r="AH72" s="768">
        <v>4</v>
      </c>
      <c r="AI72" s="769">
        <v>1</v>
      </c>
      <c r="AJ72" s="769">
        <v>1</v>
      </c>
      <c r="AK72" s="769">
        <v>1</v>
      </c>
      <c r="AL72" s="769">
        <v>1</v>
      </c>
      <c r="AM72" s="769">
        <v>1</v>
      </c>
      <c r="AN72" s="769">
        <v>1</v>
      </c>
      <c r="AO72" s="769">
        <v>4</v>
      </c>
      <c r="AP72" s="769">
        <v>1</v>
      </c>
      <c r="AQ72" s="769">
        <v>1</v>
      </c>
      <c r="AR72" s="769">
        <v>1</v>
      </c>
      <c r="AS72" s="769">
        <v>4</v>
      </c>
      <c r="AT72" s="769">
        <v>4</v>
      </c>
      <c r="AU72" s="769">
        <v>6</v>
      </c>
      <c r="AV72" s="771">
        <v>7</v>
      </c>
    </row>
    <row r="73" spans="2:48" ht="14.5" x14ac:dyDescent="0.35">
      <c r="B73" s="910"/>
      <c r="C73" s="1" t="s">
        <v>3</v>
      </c>
      <c r="D73" s="742">
        <v>433</v>
      </c>
      <c r="E73" s="742">
        <v>279</v>
      </c>
      <c r="F73" s="741">
        <v>303</v>
      </c>
      <c r="G73" s="742">
        <v>212</v>
      </c>
      <c r="H73" s="741">
        <v>173</v>
      </c>
      <c r="I73" s="741">
        <v>268</v>
      </c>
      <c r="J73" s="741">
        <v>239</v>
      </c>
      <c r="K73" s="742">
        <v>242</v>
      </c>
      <c r="L73" s="741">
        <v>228</v>
      </c>
      <c r="M73" s="741">
        <v>211</v>
      </c>
      <c r="N73" s="742">
        <v>212</v>
      </c>
      <c r="O73" s="742">
        <v>161</v>
      </c>
      <c r="P73" s="742">
        <v>208</v>
      </c>
      <c r="Q73" s="742">
        <v>206</v>
      </c>
      <c r="R73" s="742">
        <v>207</v>
      </c>
      <c r="S73" s="143">
        <f>100</f>
        <v>100</v>
      </c>
      <c r="T73" s="328">
        <f t="shared" si="23"/>
        <v>64.434180138568124</v>
      </c>
      <c r="U73" s="328">
        <f t="shared" si="23"/>
        <v>69.976905311778296</v>
      </c>
      <c r="V73" s="328">
        <f t="shared" si="23"/>
        <v>48.960739030023092</v>
      </c>
      <c r="W73" s="328">
        <f t="shared" si="23"/>
        <v>39.953810623556585</v>
      </c>
      <c r="X73" s="328">
        <f t="shared" si="23"/>
        <v>61.893764434180142</v>
      </c>
      <c r="Y73" s="328">
        <f t="shared" si="23"/>
        <v>55.196304849884527</v>
      </c>
      <c r="Z73" s="328">
        <f t="shared" si="23"/>
        <v>55.889145496535797</v>
      </c>
      <c r="AA73" s="328">
        <f t="shared" si="23"/>
        <v>52.655889145496538</v>
      </c>
      <c r="AB73" s="328">
        <f t="shared" si="6"/>
        <v>48.729792147806002</v>
      </c>
      <c r="AC73" s="328">
        <f t="shared" si="6"/>
        <v>48.960739030023092</v>
      </c>
      <c r="AD73" s="328">
        <f t="shared" si="6"/>
        <v>37.182448036951499</v>
      </c>
      <c r="AE73" s="328">
        <f t="shared" ref="AE73:AE76" si="30">P73*100/$D73</f>
        <v>48.036951501154732</v>
      </c>
      <c r="AF73" s="328">
        <f t="shared" ref="AF73:AG76" si="31">Q73*100/$D73</f>
        <v>47.575057736720552</v>
      </c>
      <c r="AG73" s="329">
        <f t="shared" si="31"/>
        <v>47.806004618937642</v>
      </c>
      <c r="AH73" s="768">
        <v>4</v>
      </c>
      <c r="AI73" s="769">
        <v>4</v>
      </c>
      <c r="AJ73" s="769">
        <v>1</v>
      </c>
      <c r="AK73" s="769">
        <v>4</v>
      </c>
      <c r="AL73" s="769">
        <v>1</v>
      </c>
      <c r="AM73" s="769">
        <v>1</v>
      </c>
      <c r="AN73" s="769">
        <v>1</v>
      </c>
      <c r="AO73" s="769">
        <v>4</v>
      </c>
      <c r="AP73" s="769">
        <v>1</v>
      </c>
      <c r="AQ73" s="769">
        <v>1</v>
      </c>
      <c r="AR73" s="769">
        <v>4</v>
      </c>
      <c r="AS73" s="769">
        <v>4</v>
      </c>
      <c r="AT73" s="769">
        <v>4</v>
      </c>
      <c r="AU73" s="769">
        <v>6</v>
      </c>
      <c r="AV73" s="771">
        <v>7</v>
      </c>
    </row>
    <row r="74" spans="2:48" ht="14.5" x14ac:dyDescent="0.35">
      <c r="B74" s="910"/>
      <c r="C74" s="1" t="s">
        <v>4</v>
      </c>
      <c r="D74" s="742">
        <v>1056</v>
      </c>
      <c r="E74" s="742">
        <v>946</v>
      </c>
      <c r="F74" s="741">
        <v>854</v>
      </c>
      <c r="G74" s="742">
        <v>1026</v>
      </c>
      <c r="H74" s="741">
        <v>957</v>
      </c>
      <c r="I74" s="741">
        <v>850</v>
      </c>
      <c r="J74" s="741">
        <v>878</v>
      </c>
      <c r="K74" s="742">
        <v>765</v>
      </c>
      <c r="L74" s="741">
        <v>700</v>
      </c>
      <c r="M74" s="741">
        <v>653</v>
      </c>
      <c r="N74" s="742">
        <v>657</v>
      </c>
      <c r="O74" s="742">
        <v>565</v>
      </c>
      <c r="P74" s="742">
        <v>631</v>
      </c>
      <c r="Q74" s="742">
        <v>621</v>
      </c>
      <c r="R74" s="742">
        <v>619</v>
      </c>
      <c r="S74" s="143">
        <f>100</f>
        <v>100</v>
      </c>
      <c r="T74" s="328">
        <f t="shared" si="23"/>
        <v>89.583333333333329</v>
      </c>
      <c r="U74" s="328">
        <f t="shared" si="23"/>
        <v>80.871212121212125</v>
      </c>
      <c r="V74" s="328">
        <f t="shared" si="23"/>
        <v>97.159090909090907</v>
      </c>
      <c r="W74" s="328">
        <f t="shared" si="23"/>
        <v>90.625</v>
      </c>
      <c r="X74" s="328">
        <f t="shared" si="23"/>
        <v>80.492424242424249</v>
      </c>
      <c r="Y74" s="328">
        <f t="shared" si="23"/>
        <v>83.143939393939391</v>
      </c>
      <c r="Z74" s="328">
        <f t="shared" si="23"/>
        <v>72.443181818181813</v>
      </c>
      <c r="AA74" s="328">
        <f t="shared" si="23"/>
        <v>66.287878787878782</v>
      </c>
      <c r="AB74" s="328">
        <f t="shared" si="6"/>
        <v>61.837121212121211</v>
      </c>
      <c r="AC74" s="328">
        <f t="shared" si="6"/>
        <v>62.215909090909093</v>
      </c>
      <c r="AD74" s="328">
        <f t="shared" si="6"/>
        <v>53.503787878787875</v>
      </c>
      <c r="AE74" s="328">
        <f t="shared" si="30"/>
        <v>59.753787878787875</v>
      </c>
      <c r="AF74" s="328">
        <f t="shared" si="31"/>
        <v>58.80681818181818</v>
      </c>
      <c r="AG74" s="329">
        <f t="shared" si="31"/>
        <v>58.617424242424242</v>
      </c>
      <c r="AH74" s="768">
        <v>4</v>
      </c>
      <c r="AI74" s="769">
        <v>4</v>
      </c>
      <c r="AJ74" s="769">
        <v>1</v>
      </c>
      <c r="AK74" s="769">
        <v>4</v>
      </c>
      <c r="AL74" s="769">
        <v>1</v>
      </c>
      <c r="AM74" s="769">
        <v>1</v>
      </c>
      <c r="AN74" s="769">
        <v>1</v>
      </c>
      <c r="AO74" s="769">
        <v>4</v>
      </c>
      <c r="AP74" s="769">
        <v>1</v>
      </c>
      <c r="AQ74" s="769">
        <v>1</v>
      </c>
      <c r="AR74" s="769">
        <v>4</v>
      </c>
      <c r="AS74" s="769">
        <v>4</v>
      </c>
      <c r="AT74" s="769">
        <v>4</v>
      </c>
      <c r="AU74" s="769">
        <v>6</v>
      </c>
      <c r="AV74" s="771">
        <v>7</v>
      </c>
    </row>
    <row r="75" spans="2:48" ht="14.5" x14ac:dyDescent="0.35">
      <c r="B75" s="910"/>
      <c r="C75" s="1" t="s">
        <v>5</v>
      </c>
      <c r="D75" s="741">
        <v>0</v>
      </c>
      <c r="E75" s="741">
        <v>0</v>
      </c>
      <c r="F75" s="741">
        <v>0</v>
      </c>
      <c r="G75" s="741">
        <v>0</v>
      </c>
      <c r="H75" s="741">
        <v>0</v>
      </c>
      <c r="I75" s="741">
        <v>0</v>
      </c>
      <c r="J75" s="741">
        <v>0</v>
      </c>
      <c r="K75" s="741">
        <v>0</v>
      </c>
      <c r="L75" s="741">
        <v>0</v>
      </c>
      <c r="M75" s="741">
        <v>0</v>
      </c>
      <c r="N75" s="741">
        <v>0</v>
      </c>
      <c r="O75" s="741">
        <v>0</v>
      </c>
      <c r="P75" s="742">
        <v>0</v>
      </c>
      <c r="Q75" s="742">
        <v>0</v>
      </c>
      <c r="R75" s="742">
        <v>0</v>
      </c>
      <c r="S75" s="143">
        <f>100</f>
        <v>100</v>
      </c>
      <c r="T75" s="328" t="e">
        <f t="shared" si="23"/>
        <v>#DIV/0!</v>
      </c>
      <c r="U75" s="328" t="e">
        <f t="shared" si="23"/>
        <v>#DIV/0!</v>
      </c>
      <c r="V75" s="328" t="e">
        <f t="shared" si="23"/>
        <v>#DIV/0!</v>
      </c>
      <c r="W75" s="328" t="e">
        <f t="shared" si="23"/>
        <v>#DIV/0!</v>
      </c>
      <c r="X75" s="328" t="e">
        <f t="shared" si="23"/>
        <v>#DIV/0!</v>
      </c>
      <c r="Y75" s="328" t="e">
        <f t="shared" si="23"/>
        <v>#DIV/0!</v>
      </c>
      <c r="Z75" s="328" t="e">
        <f t="shared" si="23"/>
        <v>#DIV/0!</v>
      </c>
      <c r="AA75" s="328" t="e">
        <f t="shared" si="23"/>
        <v>#DIV/0!</v>
      </c>
      <c r="AB75" s="328" t="e">
        <f t="shared" si="6"/>
        <v>#DIV/0!</v>
      </c>
      <c r="AC75" s="328" t="e">
        <f t="shared" si="6"/>
        <v>#DIV/0!</v>
      </c>
      <c r="AD75" s="328" t="e">
        <f t="shared" si="6"/>
        <v>#DIV/0!</v>
      </c>
      <c r="AE75" s="328" t="e">
        <f t="shared" si="30"/>
        <v>#DIV/0!</v>
      </c>
      <c r="AF75" s="328" t="e">
        <f t="shared" si="31"/>
        <v>#DIV/0!</v>
      </c>
      <c r="AG75" s="329" t="e">
        <f t="shared" si="31"/>
        <v>#DIV/0!</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5" x14ac:dyDescent="0.35">
      <c r="B76" s="910"/>
      <c r="C76" s="1" t="s">
        <v>6</v>
      </c>
      <c r="D76" s="741">
        <v>1586</v>
      </c>
      <c r="E76" s="741">
        <v>1333</v>
      </c>
      <c r="F76" s="741">
        <v>1232</v>
      </c>
      <c r="G76" s="741">
        <v>1363</v>
      </c>
      <c r="H76" s="741">
        <v>1254</v>
      </c>
      <c r="I76" s="741">
        <v>1253</v>
      </c>
      <c r="J76" s="741">
        <v>1250</v>
      </c>
      <c r="K76" s="741">
        <v>1151</v>
      </c>
      <c r="L76" s="741">
        <v>1084</v>
      </c>
      <c r="M76" s="741">
        <v>1034</v>
      </c>
      <c r="N76" s="741">
        <v>1011</v>
      </c>
      <c r="O76" s="741">
        <v>830</v>
      </c>
      <c r="P76" s="742">
        <v>986</v>
      </c>
      <c r="Q76" s="742">
        <v>976</v>
      </c>
      <c r="R76" s="742">
        <v>979</v>
      </c>
      <c r="S76" s="143">
        <f>100</f>
        <v>100</v>
      </c>
      <c r="T76" s="328">
        <f t="shared" si="23"/>
        <v>84.047919293820939</v>
      </c>
      <c r="U76" s="328">
        <f t="shared" si="23"/>
        <v>77.679697351828494</v>
      </c>
      <c r="V76" s="328">
        <f t="shared" si="23"/>
        <v>85.939470365699876</v>
      </c>
      <c r="W76" s="328">
        <f t="shared" si="23"/>
        <v>79.066834804539724</v>
      </c>
      <c r="X76" s="328">
        <f t="shared" si="23"/>
        <v>79.003783102143757</v>
      </c>
      <c r="Y76" s="328">
        <f t="shared" si="23"/>
        <v>78.81462799495587</v>
      </c>
      <c r="Z76" s="328">
        <f t="shared" si="23"/>
        <v>72.572509457755359</v>
      </c>
      <c r="AA76" s="328">
        <f t="shared" si="23"/>
        <v>68.348045397225718</v>
      </c>
      <c r="AB76" s="328">
        <f t="shared" si="6"/>
        <v>65.195460277427486</v>
      </c>
      <c r="AC76" s="328">
        <f t="shared" si="6"/>
        <v>63.745271122320304</v>
      </c>
      <c r="AD76" s="328">
        <f t="shared" si="6"/>
        <v>52.332912988650691</v>
      </c>
      <c r="AE76" s="328">
        <f t="shared" si="30"/>
        <v>62.168978562421188</v>
      </c>
      <c r="AF76" s="328">
        <f t="shared" si="31"/>
        <v>61.53846153846154</v>
      </c>
      <c r="AG76" s="329">
        <f t="shared" si="31"/>
        <v>61.727616645649434</v>
      </c>
      <c r="AH76" s="768">
        <v>1</v>
      </c>
      <c r="AI76" s="769">
        <v>1</v>
      </c>
      <c r="AJ76" s="769">
        <v>1</v>
      </c>
      <c r="AK76" s="769">
        <v>1</v>
      </c>
      <c r="AL76" s="769">
        <v>1</v>
      </c>
      <c r="AM76" s="769">
        <v>1</v>
      </c>
      <c r="AN76" s="769">
        <v>1</v>
      </c>
      <c r="AO76" s="769">
        <v>1</v>
      </c>
      <c r="AP76" s="769">
        <v>1</v>
      </c>
      <c r="AQ76" s="769">
        <v>1</v>
      </c>
      <c r="AR76" s="769">
        <v>1</v>
      </c>
      <c r="AS76" s="769">
        <v>1</v>
      </c>
      <c r="AT76" s="769">
        <v>4</v>
      </c>
      <c r="AU76" s="769">
        <v>6</v>
      </c>
      <c r="AV76" s="771">
        <v>7</v>
      </c>
    </row>
    <row r="77" spans="2:48" ht="14.5" x14ac:dyDescent="0.35">
      <c r="B77" s="911"/>
      <c r="C77" s="8" t="s">
        <v>7</v>
      </c>
      <c r="D77">
        <v>1586</v>
      </c>
      <c r="E77">
        <v>1333</v>
      </c>
      <c r="F77">
        <v>1232</v>
      </c>
      <c r="G77">
        <v>1363</v>
      </c>
      <c r="H77">
        <v>1254</v>
      </c>
      <c r="I77">
        <v>1253</v>
      </c>
      <c r="J77">
        <v>1250</v>
      </c>
      <c r="K77">
        <v>1151</v>
      </c>
      <c r="L77">
        <v>1084</v>
      </c>
      <c r="M77">
        <v>1034</v>
      </c>
      <c r="N77">
        <v>1011</v>
      </c>
      <c r="O77">
        <v>830</v>
      </c>
      <c r="P77">
        <v>986</v>
      </c>
      <c r="Q77">
        <v>976</v>
      </c>
      <c r="R77">
        <v>979</v>
      </c>
      <c r="S77" s="143">
        <f>100</f>
        <v>100</v>
      </c>
      <c r="T77" s="328">
        <f t="shared" si="23"/>
        <v>84.047919293820939</v>
      </c>
      <c r="U77" s="328">
        <f t="shared" si="23"/>
        <v>77.679697351828494</v>
      </c>
      <c r="V77" s="328">
        <f t="shared" si="23"/>
        <v>85.939470365699876</v>
      </c>
      <c r="W77" s="328">
        <f t="shared" si="23"/>
        <v>79.066834804539724</v>
      </c>
      <c r="X77" s="328">
        <f t="shared" si="23"/>
        <v>79.003783102143757</v>
      </c>
      <c r="Y77" s="328">
        <f t="shared" si="23"/>
        <v>78.81462799495587</v>
      </c>
      <c r="Z77" s="328">
        <f t="shared" si="23"/>
        <v>72.572509457755359</v>
      </c>
      <c r="AA77" s="328">
        <f t="shared" si="23"/>
        <v>68.348045397225718</v>
      </c>
      <c r="AB77" s="328">
        <f t="shared" si="6"/>
        <v>65.195460277427486</v>
      </c>
      <c r="AC77" s="328">
        <f t="shared" si="6"/>
        <v>63.745271122320304</v>
      </c>
      <c r="AD77" s="328">
        <f t="shared" si="6"/>
        <v>52.332912988650691</v>
      </c>
      <c r="AE77" s="328">
        <f t="shared" ref="AE77:AE80" si="32">P77*100/$D77</f>
        <v>62.168978562421188</v>
      </c>
      <c r="AF77" s="328">
        <f t="shared" ref="AF77:AG80" si="33">Q77*100/$D77</f>
        <v>61.53846153846154</v>
      </c>
      <c r="AG77" s="329">
        <f t="shared" si="33"/>
        <v>61.727616645649434</v>
      </c>
      <c r="AH77" s="772"/>
      <c r="AI77" s="773"/>
      <c r="AJ77" s="773"/>
      <c r="AK77" s="773"/>
      <c r="AL77" s="773"/>
      <c r="AM77" s="773"/>
      <c r="AN77" s="773"/>
      <c r="AO77" s="773"/>
      <c r="AP77" s="773"/>
      <c r="AQ77" s="773"/>
      <c r="AR77" s="773"/>
      <c r="AS77" s="773"/>
      <c r="AT77" s="773"/>
      <c r="AU77" s="773"/>
      <c r="AV77" s="774"/>
    </row>
    <row r="78" spans="2:48" ht="15" customHeight="1" x14ac:dyDescent="0.35">
      <c r="B78" s="910" t="s">
        <v>30</v>
      </c>
      <c r="C78" s="1" t="s">
        <v>2</v>
      </c>
      <c r="D78" s="741">
        <v>2810</v>
      </c>
      <c r="E78" s="741">
        <v>1925</v>
      </c>
      <c r="F78" s="741">
        <v>1959</v>
      </c>
      <c r="G78" s="741">
        <v>2045</v>
      </c>
      <c r="H78" s="741">
        <v>2236</v>
      </c>
      <c r="I78" s="741">
        <v>2287</v>
      </c>
      <c r="J78" s="741">
        <v>2417</v>
      </c>
      <c r="K78" s="741">
        <v>2383</v>
      </c>
      <c r="L78" s="741">
        <v>2233</v>
      </c>
      <c r="M78" s="741">
        <v>2243</v>
      </c>
      <c r="N78" s="741">
        <v>2129</v>
      </c>
      <c r="O78" s="741">
        <v>2127</v>
      </c>
      <c r="P78" s="742">
        <v>2109</v>
      </c>
      <c r="Q78" s="742">
        <v>2132</v>
      </c>
      <c r="R78" s="742">
        <v>2195</v>
      </c>
      <c r="S78" s="143">
        <f>100</f>
        <v>100</v>
      </c>
      <c r="T78" s="328">
        <f t="shared" si="23"/>
        <v>68.505338078291814</v>
      </c>
      <c r="U78" s="328">
        <f t="shared" si="23"/>
        <v>69.715302491103202</v>
      </c>
      <c r="V78" s="328">
        <f t="shared" si="23"/>
        <v>72.77580071174377</v>
      </c>
      <c r="W78" s="328">
        <f t="shared" si="23"/>
        <v>79.57295373665481</v>
      </c>
      <c r="X78" s="328">
        <f t="shared" si="23"/>
        <v>81.387900355871892</v>
      </c>
      <c r="Y78" s="328">
        <f t="shared" si="23"/>
        <v>86.014234875444842</v>
      </c>
      <c r="Z78" s="328">
        <f t="shared" si="23"/>
        <v>84.804270462633454</v>
      </c>
      <c r="AA78" s="328">
        <f t="shared" si="23"/>
        <v>79.466192170818502</v>
      </c>
      <c r="AB78" s="328">
        <f t="shared" si="6"/>
        <v>79.822064056939496</v>
      </c>
      <c r="AC78" s="328">
        <f t="shared" si="6"/>
        <v>75.765124555160142</v>
      </c>
      <c r="AD78" s="328">
        <f t="shared" si="6"/>
        <v>75.693950177935946</v>
      </c>
      <c r="AE78" s="328">
        <f t="shared" si="32"/>
        <v>75.053380782918154</v>
      </c>
      <c r="AF78" s="328">
        <f t="shared" si="33"/>
        <v>75.871886120996436</v>
      </c>
      <c r="AG78" s="329">
        <f t="shared" si="33"/>
        <v>78.113879003558722</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5" x14ac:dyDescent="0.35">
      <c r="B79" s="910"/>
      <c r="C79" s="1" t="s">
        <v>3</v>
      </c>
      <c r="D79" s="741">
        <v>5428</v>
      </c>
      <c r="E79" s="741">
        <v>4179</v>
      </c>
      <c r="F79" s="741">
        <v>3763</v>
      </c>
      <c r="G79" s="741">
        <v>4086</v>
      </c>
      <c r="H79" s="741">
        <v>4217</v>
      </c>
      <c r="I79" s="741">
        <v>4152</v>
      </c>
      <c r="J79" s="741">
        <v>3919</v>
      </c>
      <c r="K79" s="741">
        <v>4092</v>
      </c>
      <c r="L79" s="741">
        <v>4283</v>
      </c>
      <c r="M79" s="741">
        <v>3950</v>
      </c>
      <c r="N79" s="741">
        <v>3922</v>
      </c>
      <c r="O79" s="741">
        <v>3810</v>
      </c>
      <c r="P79" s="742">
        <v>3706</v>
      </c>
      <c r="Q79" s="742">
        <v>3674</v>
      </c>
      <c r="R79" s="742">
        <v>3688</v>
      </c>
      <c r="S79" s="143">
        <f>100</f>
        <v>100</v>
      </c>
      <c r="T79" s="328">
        <f t="shared" si="23"/>
        <v>76.989683124539425</v>
      </c>
      <c r="U79" s="328">
        <f t="shared" si="23"/>
        <v>69.325718496683862</v>
      </c>
      <c r="V79" s="328">
        <f t="shared" si="23"/>
        <v>75.276344878408253</v>
      </c>
      <c r="W79" s="328">
        <f t="shared" si="23"/>
        <v>77.689756816507</v>
      </c>
      <c r="X79" s="328">
        <f t="shared" si="23"/>
        <v>76.492262343404562</v>
      </c>
      <c r="Y79" s="328">
        <f t="shared" si="23"/>
        <v>72.199705232129702</v>
      </c>
      <c r="Z79" s="328">
        <f t="shared" si="23"/>
        <v>75.386882829771551</v>
      </c>
      <c r="AA79" s="328">
        <f t="shared" si="23"/>
        <v>78.905674281503323</v>
      </c>
      <c r="AB79" s="328">
        <f t="shared" si="6"/>
        <v>72.770817980840093</v>
      </c>
      <c r="AC79" s="328">
        <f t="shared" si="6"/>
        <v>72.254974207811344</v>
      </c>
      <c r="AD79" s="328">
        <f t="shared" si="6"/>
        <v>70.191599115696391</v>
      </c>
      <c r="AE79" s="328">
        <f t="shared" si="32"/>
        <v>68.275607958732493</v>
      </c>
      <c r="AF79" s="328">
        <f t="shared" si="33"/>
        <v>67.686072218128217</v>
      </c>
      <c r="AG79" s="329">
        <f t="shared" si="33"/>
        <v>67.943994104642599</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5" x14ac:dyDescent="0.35">
      <c r="B80" s="910"/>
      <c r="C80" s="1" t="s">
        <v>4</v>
      </c>
      <c r="D80" s="741">
        <v>5532</v>
      </c>
      <c r="E80" s="741">
        <v>3840</v>
      </c>
      <c r="F80" s="741">
        <v>4538</v>
      </c>
      <c r="G80" s="741">
        <v>5288</v>
      </c>
      <c r="H80" s="741">
        <v>5315</v>
      </c>
      <c r="I80" s="741">
        <v>5578</v>
      </c>
      <c r="J80" s="741">
        <v>6262</v>
      </c>
      <c r="K80" s="741">
        <v>6653</v>
      </c>
      <c r="L80" s="741">
        <v>6622</v>
      </c>
      <c r="M80" s="741">
        <v>7468</v>
      </c>
      <c r="N80" s="741">
        <v>7153</v>
      </c>
      <c r="O80" s="741">
        <v>7461</v>
      </c>
      <c r="P80" s="742">
        <v>7191</v>
      </c>
      <c r="Q80" s="742">
        <v>7076</v>
      </c>
      <c r="R80" s="742">
        <v>7058</v>
      </c>
      <c r="S80" s="143">
        <f>100</f>
        <v>100</v>
      </c>
      <c r="T80" s="328">
        <f t="shared" si="23"/>
        <v>69.41431670281996</v>
      </c>
      <c r="U80" s="328">
        <f t="shared" si="23"/>
        <v>82.031814895155463</v>
      </c>
      <c r="V80" s="328">
        <f t="shared" si="23"/>
        <v>95.58929862617498</v>
      </c>
      <c r="W80" s="328">
        <f t="shared" si="23"/>
        <v>96.077368040491692</v>
      </c>
      <c r="X80" s="328">
        <f t="shared" si="23"/>
        <v>100.83152566883587</v>
      </c>
      <c r="Y80" s="328">
        <f t="shared" si="23"/>
        <v>113.19595083152566</v>
      </c>
      <c r="Z80" s="328">
        <f t="shared" si="23"/>
        <v>120.26391901663051</v>
      </c>
      <c r="AA80" s="328">
        <f t="shared" si="23"/>
        <v>119.70354302241503</v>
      </c>
      <c r="AB80" s="328">
        <f t="shared" si="6"/>
        <v>134.99638467100507</v>
      </c>
      <c r="AC80" s="328">
        <f t="shared" si="6"/>
        <v>129.30224150397686</v>
      </c>
      <c r="AD80" s="328">
        <f t="shared" si="6"/>
        <v>134.8698481561822</v>
      </c>
      <c r="AE80" s="328">
        <f t="shared" si="32"/>
        <v>129.9891540130152</v>
      </c>
      <c r="AF80" s="328">
        <f t="shared" si="33"/>
        <v>127.91033984092553</v>
      </c>
      <c r="AG80" s="329">
        <f t="shared" si="33"/>
        <v>127.58496023138106</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5" x14ac:dyDescent="0.35">
      <c r="B81" s="910"/>
      <c r="C81" s="1" t="s">
        <v>5</v>
      </c>
      <c r="D81" s="741">
        <v>3367</v>
      </c>
      <c r="E81" s="741">
        <v>2938</v>
      </c>
      <c r="F81" s="741">
        <v>2783</v>
      </c>
      <c r="G81" s="741">
        <v>2922</v>
      </c>
      <c r="H81" s="741">
        <v>3644</v>
      </c>
      <c r="I81" s="741">
        <v>3582</v>
      </c>
      <c r="J81" s="741">
        <v>3972</v>
      </c>
      <c r="K81" s="741">
        <v>4057</v>
      </c>
      <c r="L81" s="741">
        <v>4202</v>
      </c>
      <c r="M81" s="741">
        <v>4323</v>
      </c>
      <c r="N81" s="741">
        <v>4519</v>
      </c>
      <c r="O81" s="741">
        <v>4174</v>
      </c>
      <c r="P81" s="742">
        <v>4179</v>
      </c>
      <c r="Q81" s="742">
        <v>4102</v>
      </c>
      <c r="R81" s="742">
        <v>4100</v>
      </c>
      <c r="S81" s="143">
        <f>100</f>
        <v>100</v>
      </c>
      <c r="T81" s="328">
        <f t="shared" si="23"/>
        <v>87.25868725868726</v>
      </c>
      <c r="U81" s="328">
        <f t="shared" si="23"/>
        <v>82.655182655182657</v>
      </c>
      <c r="V81" s="328">
        <f t="shared" si="23"/>
        <v>86.783486783486779</v>
      </c>
      <c r="W81" s="328">
        <f t="shared" si="23"/>
        <v>108.22690822690822</v>
      </c>
      <c r="X81" s="328">
        <f t="shared" si="23"/>
        <v>106.38550638550639</v>
      </c>
      <c r="Y81" s="328">
        <f t="shared" si="23"/>
        <v>117.96851796851797</v>
      </c>
      <c r="Z81" s="328">
        <f t="shared" si="23"/>
        <v>120.4930204930205</v>
      </c>
      <c r="AA81" s="328">
        <f t="shared" si="23"/>
        <v>124.7995247995248</v>
      </c>
      <c r="AB81" s="328">
        <f t="shared" si="6"/>
        <v>128.39322839322838</v>
      </c>
      <c r="AC81" s="328">
        <f t="shared" si="6"/>
        <v>134.21443421443422</v>
      </c>
      <c r="AD81" s="328">
        <f t="shared" si="6"/>
        <v>123.96792396792397</v>
      </c>
      <c r="AE81" s="328">
        <f t="shared" ref="AE81:AE84" si="34">P81*100/$D81</f>
        <v>124.11642411642411</v>
      </c>
      <c r="AF81" s="328">
        <f t="shared" ref="AF81:AG84" si="35">Q81*100/$D81</f>
        <v>121.82952182952182</v>
      </c>
      <c r="AG81" s="329">
        <f t="shared" si="35"/>
        <v>121.77012177012178</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5" x14ac:dyDescent="0.35">
      <c r="B82" s="910"/>
      <c r="C82" s="1" t="s">
        <v>6</v>
      </c>
      <c r="D82" s="741">
        <v>17137</v>
      </c>
      <c r="E82" s="741">
        <v>12882</v>
      </c>
      <c r="F82" s="741">
        <v>13043</v>
      </c>
      <c r="G82" s="741">
        <v>14341</v>
      </c>
      <c r="H82" s="741">
        <v>15412</v>
      </c>
      <c r="I82" s="741">
        <v>15599</v>
      </c>
      <c r="J82" s="741">
        <v>16570</v>
      </c>
      <c r="K82" s="741">
        <v>17185</v>
      </c>
      <c r="L82" s="741">
        <v>17340</v>
      </c>
      <c r="M82" s="741">
        <v>17984</v>
      </c>
      <c r="N82" s="741">
        <v>17723</v>
      </c>
      <c r="O82" s="741">
        <v>17572</v>
      </c>
      <c r="P82" s="742">
        <v>17185</v>
      </c>
      <c r="Q82" s="742">
        <v>16984</v>
      </c>
      <c r="R82" s="742">
        <v>17041</v>
      </c>
      <c r="S82" s="143">
        <f>100</f>
        <v>100</v>
      </c>
      <c r="T82" s="328">
        <f t="shared" si="23"/>
        <v>75.170683316799909</v>
      </c>
      <c r="U82" s="328">
        <f t="shared" si="23"/>
        <v>76.11017097508315</v>
      </c>
      <c r="V82" s="328">
        <f t="shared" si="23"/>
        <v>83.684425512049955</v>
      </c>
      <c r="W82" s="328">
        <f t="shared" si="23"/>
        <v>89.934060804108071</v>
      </c>
      <c r="X82" s="328">
        <f t="shared" si="23"/>
        <v>91.025266966213451</v>
      </c>
      <c r="Y82" s="328">
        <f t="shared" si="23"/>
        <v>96.69136955126335</v>
      </c>
      <c r="Z82" s="328">
        <f t="shared" si="23"/>
        <v>100.28009569936395</v>
      </c>
      <c r="AA82" s="328">
        <f t="shared" si="23"/>
        <v>101.1845713952267</v>
      </c>
      <c r="AB82" s="328">
        <f t="shared" si="6"/>
        <v>104.94252202835969</v>
      </c>
      <c r="AC82" s="328">
        <f t="shared" si="6"/>
        <v>103.41950166306822</v>
      </c>
      <c r="AD82" s="328">
        <f t="shared" si="6"/>
        <v>102.5383672754858</v>
      </c>
      <c r="AE82" s="328">
        <f t="shared" si="34"/>
        <v>100.28009569936395</v>
      </c>
      <c r="AF82" s="328">
        <f t="shared" si="35"/>
        <v>99.107194958277418</v>
      </c>
      <c r="AG82" s="329">
        <f t="shared" si="35"/>
        <v>99.439808601272105</v>
      </c>
      <c r="AH82" s="768">
        <v>1</v>
      </c>
      <c r="AI82" s="769">
        <v>1</v>
      </c>
      <c r="AJ82" s="769">
        <v>1</v>
      </c>
      <c r="AK82" s="769">
        <v>1</v>
      </c>
      <c r="AL82" s="769">
        <v>1</v>
      </c>
      <c r="AM82" s="769">
        <v>1</v>
      </c>
      <c r="AN82" s="769">
        <v>1</v>
      </c>
      <c r="AO82" s="769">
        <v>1</v>
      </c>
      <c r="AP82" s="769">
        <v>1</v>
      </c>
      <c r="AQ82" s="769">
        <v>1</v>
      </c>
      <c r="AR82" s="769">
        <v>1</v>
      </c>
      <c r="AS82" s="769">
        <v>1</v>
      </c>
      <c r="AT82" s="769">
        <v>4</v>
      </c>
      <c r="AU82" s="769">
        <v>6</v>
      </c>
      <c r="AV82" s="771">
        <v>7</v>
      </c>
    </row>
    <row r="83" spans="2:48" ht="14.5" x14ac:dyDescent="0.35">
      <c r="B83" s="911"/>
      <c r="C83" s="8" t="s">
        <v>7</v>
      </c>
      <c r="D83">
        <v>13770</v>
      </c>
      <c r="E83">
        <v>9944</v>
      </c>
      <c r="F83">
        <v>10260</v>
      </c>
      <c r="G83">
        <v>11419</v>
      </c>
      <c r="H83">
        <v>11768</v>
      </c>
      <c r="I83">
        <v>12017</v>
      </c>
      <c r="J83">
        <v>12598</v>
      </c>
      <c r="K83">
        <v>13128</v>
      </c>
      <c r="L83">
        <v>13138</v>
      </c>
      <c r="M83">
        <v>13661</v>
      </c>
      <c r="N83">
        <v>13204</v>
      </c>
      <c r="O83">
        <v>13398</v>
      </c>
      <c r="P83">
        <v>13006</v>
      </c>
      <c r="Q83">
        <v>12882</v>
      </c>
      <c r="R83">
        <v>12941</v>
      </c>
      <c r="S83" s="143">
        <f>100</f>
        <v>100</v>
      </c>
      <c r="T83" s="328">
        <f t="shared" si="23"/>
        <v>72.214960058097319</v>
      </c>
      <c r="U83" s="328">
        <f t="shared" si="23"/>
        <v>74.509803921568633</v>
      </c>
      <c r="V83" s="328">
        <f t="shared" si="23"/>
        <v>82.926652142338412</v>
      </c>
      <c r="W83" s="328">
        <f t="shared" si="23"/>
        <v>85.461147421931742</v>
      </c>
      <c r="X83" s="328">
        <f t="shared" si="23"/>
        <v>87.269426289034129</v>
      </c>
      <c r="Y83" s="328">
        <f t="shared" si="23"/>
        <v>91.488743645606391</v>
      </c>
      <c r="Z83" s="328">
        <f t="shared" si="23"/>
        <v>95.337690631808286</v>
      </c>
      <c r="AA83" s="328">
        <f t="shared" si="23"/>
        <v>95.410312273057372</v>
      </c>
      <c r="AB83" s="328">
        <f t="shared" si="6"/>
        <v>99.208424110384897</v>
      </c>
      <c r="AC83" s="328">
        <f t="shared" si="6"/>
        <v>95.889615105301374</v>
      </c>
      <c r="AD83" s="328">
        <f t="shared" si="6"/>
        <v>97.298474945533769</v>
      </c>
      <c r="AE83" s="328">
        <f t="shared" si="34"/>
        <v>94.451706608569353</v>
      </c>
      <c r="AF83" s="328">
        <f t="shared" si="35"/>
        <v>93.551198257080614</v>
      </c>
      <c r="AG83" s="329">
        <f t="shared" si="35"/>
        <v>93.979665940450261</v>
      </c>
      <c r="AH83" s="772"/>
      <c r="AI83" s="773"/>
      <c r="AJ83" s="773"/>
      <c r="AK83" s="773"/>
      <c r="AL83" s="773"/>
      <c r="AM83" s="773"/>
      <c r="AN83" s="773"/>
      <c r="AO83" s="773"/>
      <c r="AP83" s="773"/>
      <c r="AQ83" s="773"/>
      <c r="AR83" s="773"/>
      <c r="AS83" s="773"/>
      <c r="AT83" s="773"/>
      <c r="AU83" s="773"/>
      <c r="AV83" s="774"/>
    </row>
    <row r="84" spans="2:48" ht="15" customHeight="1" x14ac:dyDescent="0.35">
      <c r="B84" s="910" t="s">
        <v>31</v>
      </c>
      <c r="C84" s="1" t="s">
        <v>2</v>
      </c>
      <c r="D84" s="741">
        <v>75</v>
      </c>
      <c r="E84" s="741">
        <v>135</v>
      </c>
      <c r="F84" s="742">
        <v>113</v>
      </c>
      <c r="G84" s="742">
        <v>85</v>
      </c>
      <c r="H84" s="741">
        <v>93</v>
      </c>
      <c r="I84" s="741">
        <v>88</v>
      </c>
      <c r="J84" s="741">
        <v>100</v>
      </c>
      <c r="K84" s="742">
        <v>114</v>
      </c>
      <c r="L84" s="741">
        <v>97</v>
      </c>
      <c r="M84" s="741">
        <v>98</v>
      </c>
      <c r="N84" s="742">
        <v>106</v>
      </c>
      <c r="O84" s="741">
        <v>120</v>
      </c>
      <c r="P84" s="742">
        <v>119</v>
      </c>
      <c r="Q84" s="742">
        <v>120</v>
      </c>
      <c r="R84" s="742">
        <v>124</v>
      </c>
      <c r="S84" s="143">
        <f>100</f>
        <v>100</v>
      </c>
      <c r="T84" s="328">
        <f t="shared" si="23"/>
        <v>180</v>
      </c>
      <c r="U84" s="328">
        <f t="shared" si="23"/>
        <v>150.66666666666666</v>
      </c>
      <c r="V84" s="328">
        <f t="shared" si="23"/>
        <v>113.33333333333333</v>
      </c>
      <c r="W84" s="328">
        <f t="shared" si="23"/>
        <v>124</v>
      </c>
      <c r="X84" s="328">
        <f t="shared" si="23"/>
        <v>117.33333333333333</v>
      </c>
      <c r="Y84" s="328">
        <f t="shared" si="23"/>
        <v>133.33333333333334</v>
      </c>
      <c r="Z84" s="328">
        <f t="shared" si="23"/>
        <v>152</v>
      </c>
      <c r="AA84" s="328">
        <f t="shared" si="23"/>
        <v>129.33333333333334</v>
      </c>
      <c r="AB84" s="328">
        <f t="shared" si="6"/>
        <v>130.66666666666666</v>
      </c>
      <c r="AC84" s="328">
        <f t="shared" si="6"/>
        <v>141.33333333333334</v>
      </c>
      <c r="AD84" s="328">
        <f t="shared" si="6"/>
        <v>160</v>
      </c>
      <c r="AE84" s="328">
        <f t="shared" si="34"/>
        <v>158.66666666666666</v>
      </c>
      <c r="AF84" s="328">
        <f t="shared" si="35"/>
        <v>160</v>
      </c>
      <c r="AG84" s="329">
        <f t="shared" si="35"/>
        <v>165.33333333333334</v>
      </c>
      <c r="AH84" s="768">
        <v>1</v>
      </c>
      <c r="AI84" s="769">
        <v>1</v>
      </c>
      <c r="AJ84" s="769">
        <v>4</v>
      </c>
      <c r="AK84" s="769">
        <v>4</v>
      </c>
      <c r="AL84" s="769">
        <v>1</v>
      </c>
      <c r="AM84" s="769">
        <v>1</v>
      </c>
      <c r="AN84" s="769">
        <v>1</v>
      </c>
      <c r="AO84" s="769">
        <v>4</v>
      </c>
      <c r="AP84" s="769">
        <v>1</v>
      </c>
      <c r="AQ84" s="769">
        <v>1</v>
      </c>
      <c r="AR84" s="769">
        <v>4</v>
      </c>
      <c r="AS84" s="769">
        <v>1</v>
      </c>
      <c r="AT84" s="769">
        <v>4</v>
      </c>
      <c r="AU84" s="769">
        <v>6</v>
      </c>
      <c r="AV84" s="771">
        <v>7</v>
      </c>
    </row>
    <row r="85" spans="2:48" ht="14.5" x14ac:dyDescent="0.35">
      <c r="B85" s="910"/>
      <c r="C85" s="1" t="s">
        <v>3</v>
      </c>
      <c r="D85" s="741">
        <v>402</v>
      </c>
      <c r="E85" s="741">
        <v>370</v>
      </c>
      <c r="F85" s="742">
        <v>392</v>
      </c>
      <c r="G85" s="741">
        <v>296</v>
      </c>
      <c r="H85" s="742">
        <v>405</v>
      </c>
      <c r="I85" s="741">
        <v>339</v>
      </c>
      <c r="J85" s="741">
        <v>299</v>
      </c>
      <c r="K85" s="742">
        <v>336</v>
      </c>
      <c r="L85" s="742">
        <v>324</v>
      </c>
      <c r="M85" s="742">
        <v>318</v>
      </c>
      <c r="N85" s="742">
        <v>300</v>
      </c>
      <c r="O85" s="742">
        <v>257</v>
      </c>
      <c r="P85" s="742">
        <v>295</v>
      </c>
      <c r="Q85" s="742">
        <v>292</v>
      </c>
      <c r="R85" s="742">
        <v>293</v>
      </c>
      <c r="S85" s="143">
        <f>100</f>
        <v>100</v>
      </c>
      <c r="T85" s="328">
        <f t="shared" si="23"/>
        <v>92.039800995024876</v>
      </c>
      <c r="U85" s="328">
        <f t="shared" si="23"/>
        <v>97.512437810945272</v>
      </c>
      <c r="V85" s="328">
        <f t="shared" si="23"/>
        <v>73.631840796019901</v>
      </c>
      <c r="W85" s="328">
        <f t="shared" si="23"/>
        <v>100.74626865671642</v>
      </c>
      <c r="X85" s="328">
        <f t="shared" si="23"/>
        <v>84.328358208955223</v>
      </c>
      <c r="Y85" s="328">
        <f t="shared" si="23"/>
        <v>74.378109452736325</v>
      </c>
      <c r="Z85" s="328">
        <f t="shared" si="23"/>
        <v>83.582089552238813</v>
      </c>
      <c r="AA85" s="328">
        <f t="shared" si="23"/>
        <v>80.597014925373131</v>
      </c>
      <c r="AB85" s="328">
        <f t="shared" si="6"/>
        <v>79.104477611940297</v>
      </c>
      <c r="AC85" s="328">
        <f t="shared" si="6"/>
        <v>74.626865671641795</v>
      </c>
      <c r="AD85" s="328">
        <f t="shared" si="6"/>
        <v>63.930348258706466</v>
      </c>
      <c r="AE85" s="328">
        <f t="shared" ref="AE85:AE88" si="36">P85*100/$D85</f>
        <v>73.383084577114431</v>
      </c>
      <c r="AF85" s="328">
        <f t="shared" ref="AF85:AG88" si="37">Q85*100/$D85</f>
        <v>72.636815920398007</v>
      </c>
      <c r="AG85" s="329">
        <f t="shared" si="37"/>
        <v>72.885572139303477</v>
      </c>
      <c r="AH85" s="768">
        <v>1</v>
      </c>
      <c r="AI85" s="769">
        <v>1</v>
      </c>
      <c r="AJ85" s="769">
        <v>4</v>
      </c>
      <c r="AK85" s="769">
        <v>1</v>
      </c>
      <c r="AL85" s="769">
        <v>4</v>
      </c>
      <c r="AM85" s="769">
        <v>1</v>
      </c>
      <c r="AN85" s="769">
        <v>1</v>
      </c>
      <c r="AO85" s="769">
        <v>4</v>
      </c>
      <c r="AP85" s="769">
        <v>4</v>
      </c>
      <c r="AQ85" s="769">
        <v>4</v>
      </c>
      <c r="AR85" s="769">
        <v>4</v>
      </c>
      <c r="AS85" s="769">
        <v>4</v>
      </c>
      <c r="AT85" s="769">
        <v>4</v>
      </c>
      <c r="AU85" s="769">
        <v>6</v>
      </c>
      <c r="AV85" s="771">
        <v>7</v>
      </c>
    </row>
    <row r="86" spans="2:48" ht="14.5" x14ac:dyDescent="0.35">
      <c r="B86" s="910"/>
      <c r="C86" s="1" t="s">
        <v>4</v>
      </c>
      <c r="D86" s="742">
        <v>341</v>
      </c>
      <c r="E86" s="742">
        <v>584</v>
      </c>
      <c r="F86" s="742">
        <v>414</v>
      </c>
      <c r="G86" s="742">
        <v>553</v>
      </c>
      <c r="H86" s="742">
        <v>495</v>
      </c>
      <c r="I86" s="742">
        <v>563</v>
      </c>
      <c r="J86" s="742">
        <v>562</v>
      </c>
      <c r="K86" s="742">
        <v>566</v>
      </c>
      <c r="L86" s="742">
        <v>544</v>
      </c>
      <c r="M86" s="742">
        <v>580</v>
      </c>
      <c r="N86" s="742">
        <v>616</v>
      </c>
      <c r="O86" s="741">
        <v>580</v>
      </c>
      <c r="P86" s="742">
        <v>559</v>
      </c>
      <c r="Q86" s="742">
        <v>550</v>
      </c>
      <c r="R86" s="742">
        <v>549</v>
      </c>
      <c r="S86" s="143">
        <f>100</f>
        <v>100</v>
      </c>
      <c r="T86" s="328">
        <f t="shared" si="23"/>
        <v>171.26099706744867</v>
      </c>
      <c r="U86" s="328">
        <f t="shared" si="23"/>
        <v>121.40762463343108</v>
      </c>
      <c r="V86" s="328">
        <f t="shared" si="23"/>
        <v>162.17008797653958</v>
      </c>
      <c r="W86" s="328">
        <f t="shared" si="23"/>
        <v>145.16129032258064</v>
      </c>
      <c r="X86" s="328">
        <f t="shared" si="23"/>
        <v>165.10263929618768</v>
      </c>
      <c r="Y86" s="328">
        <f t="shared" si="23"/>
        <v>164.80938416422288</v>
      </c>
      <c r="Z86" s="328">
        <f t="shared" si="23"/>
        <v>165.9824046920821</v>
      </c>
      <c r="AA86" s="328">
        <f t="shared" si="23"/>
        <v>159.53079178885631</v>
      </c>
      <c r="AB86" s="328">
        <f t="shared" si="6"/>
        <v>170.08797653958945</v>
      </c>
      <c r="AC86" s="328">
        <f t="shared" si="6"/>
        <v>180.64516129032259</v>
      </c>
      <c r="AD86" s="328">
        <f t="shared" si="6"/>
        <v>170.08797653958945</v>
      </c>
      <c r="AE86" s="328">
        <f t="shared" si="36"/>
        <v>163.92961876832845</v>
      </c>
      <c r="AF86" s="328">
        <f t="shared" si="37"/>
        <v>161.29032258064515</v>
      </c>
      <c r="AG86" s="329">
        <f t="shared" si="37"/>
        <v>160.99706744868035</v>
      </c>
      <c r="AH86" s="768">
        <v>4</v>
      </c>
      <c r="AI86" s="769">
        <v>4</v>
      </c>
      <c r="AJ86" s="769">
        <v>4</v>
      </c>
      <c r="AK86" s="769">
        <v>4</v>
      </c>
      <c r="AL86" s="769">
        <v>4</v>
      </c>
      <c r="AM86" s="769">
        <v>4</v>
      </c>
      <c r="AN86" s="769">
        <v>4</v>
      </c>
      <c r="AO86" s="769">
        <v>4</v>
      </c>
      <c r="AP86" s="769">
        <v>4</v>
      </c>
      <c r="AQ86" s="769">
        <v>4</v>
      </c>
      <c r="AR86" s="769">
        <v>4</v>
      </c>
      <c r="AS86" s="769">
        <v>1</v>
      </c>
      <c r="AT86" s="769">
        <v>4</v>
      </c>
      <c r="AU86" s="769">
        <v>6</v>
      </c>
      <c r="AV86" s="771">
        <v>7</v>
      </c>
    </row>
    <row r="87" spans="2:48" ht="14.5" x14ac:dyDescent="0.35">
      <c r="B87" s="910"/>
      <c r="C87" s="1" t="s">
        <v>5</v>
      </c>
      <c r="D87" s="742">
        <v>899</v>
      </c>
      <c r="E87" s="742">
        <v>403</v>
      </c>
      <c r="F87" s="742">
        <v>414</v>
      </c>
      <c r="G87" s="742">
        <v>415</v>
      </c>
      <c r="H87" s="742">
        <v>424</v>
      </c>
      <c r="I87" s="742">
        <v>422</v>
      </c>
      <c r="J87" s="742">
        <v>421</v>
      </c>
      <c r="K87" s="742">
        <v>415</v>
      </c>
      <c r="L87" s="742">
        <v>402</v>
      </c>
      <c r="M87" s="742">
        <v>359</v>
      </c>
      <c r="N87" s="742">
        <v>311</v>
      </c>
      <c r="O87" s="742">
        <v>340</v>
      </c>
      <c r="P87" s="742">
        <v>311</v>
      </c>
      <c r="Q87" s="742">
        <v>305</v>
      </c>
      <c r="R87" s="742">
        <v>305</v>
      </c>
      <c r="S87" s="143">
        <f>100</f>
        <v>100</v>
      </c>
      <c r="T87" s="328">
        <f t="shared" si="23"/>
        <v>44.827586206896555</v>
      </c>
      <c r="U87" s="328">
        <f t="shared" si="23"/>
        <v>46.051167964404897</v>
      </c>
      <c r="V87" s="328">
        <f t="shared" si="23"/>
        <v>46.162402669632925</v>
      </c>
      <c r="W87" s="328">
        <f t="shared" si="23"/>
        <v>47.163515016685203</v>
      </c>
      <c r="X87" s="328">
        <f t="shared" si="23"/>
        <v>46.941045606229146</v>
      </c>
      <c r="Y87" s="328">
        <f t="shared" si="23"/>
        <v>46.82981090100111</v>
      </c>
      <c r="Z87" s="328">
        <f t="shared" si="23"/>
        <v>46.162402669632925</v>
      </c>
      <c r="AA87" s="328">
        <f t="shared" si="23"/>
        <v>44.71635150166852</v>
      </c>
      <c r="AB87" s="328">
        <f t="shared" si="6"/>
        <v>39.933259176863181</v>
      </c>
      <c r="AC87" s="328">
        <f t="shared" si="6"/>
        <v>34.593993325917687</v>
      </c>
      <c r="AD87" s="328">
        <f t="shared" si="6"/>
        <v>37.819799777530591</v>
      </c>
      <c r="AE87" s="328">
        <f t="shared" si="36"/>
        <v>34.593993325917687</v>
      </c>
      <c r="AF87" s="328">
        <f t="shared" si="37"/>
        <v>33.926585094549502</v>
      </c>
      <c r="AG87" s="329">
        <f t="shared" si="37"/>
        <v>33.926585094549502</v>
      </c>
      <c r="AH87" s="768">
        <v>4</v>
      </c>
      <c r="AI87" s="769">
        <v>4</v>
      </c>
      <c r="AJ87" s="769">
        <v>4</v>
      </c>
      <c r="AK87" s="769">
        <v>4</v>
      </c>
      <c r="AL87" s="769">
        <v>4</v>
      </c>
      <c r="AM87" s="769">
        <v>4</v>
      </c>
      <c r="AN87" s="769">
        <v>4</v>
      </c>
      <c r="AO87" s="769">
        <v>4</v>
      </c>
      <c r="AP87" s="769">
        <v>4</v>
      </c>
      <c r="AQ87" s="769">
        <v>4</v>
      </c>
      <c r="AR87" s="769">
        <v>4</v>
      </c>
      <c r="AS87" s="769">
        <v>4</v>
      </c>
      <c r="AT87" s="769">
        <v>4</v>
      </c>
      <c r="AU87" s="769">
        <v>6</v>
      </c>
      <c r="AV87" s="771">
        <v>7</v>
      </c>
    </row>
    <row r="88" spans="2:48" ht="14.5" x14ac:dyDescent="0.35">
      <c r="B88" s="910"/>
      <c r="C88" s="1" t="s">
        <v>6</v>
      </c>
      <c r="D88" s="741">
        <v>1717</v>
      </c>
      <c r="E88" s="741">
        <v>1492</v>
      </c>
      <c r="F88" s="741">
        <v>1333</v>
      </c>
      <c r="G88" s="741">
        <v>1349</v>
      </c>
      <c r="H88" s="741">
        <v>1417</v>
      </c>
      <c r="I88" s="741">
        <v>1412</v>
      </c>
      <c r="J88" s="741">
        <v>1382</v>
      </c>
      <c r="K88" s="741">
        <v>1431</v>
      </c>
      <c r="L88" s="741">
        <v>1367</v>
      </c>
      <c r="M88" s="741">
        <v>1355</v>
      </c>
      <c r="N88" s="741">
        <v>1333</v>
      </c>
      <c r="O88" s="741">
        <v>1297</v>
      </c>
      <c r="P88" s="742">
        <v>1284</v>
      </c>
      <c r="Q88" s="742">
        <v>1267</v>
      </c>
      <c r="R88" s="742">
        <v>1271</v>
      </c>
      <c r="S88" s="143">
        <f>100</f>
        <v>100</v>
      </c>
      <c r="T88" s="328">
        <f t="shared" si="23"/>
        <v>86.89574839836925</v>
      </c>
      <c r="U88" s="328">
        <f t="shared" si="23"/>
        <v>77.635410599883514</v>
      </c>
      <c r="V88" s="328">
        <f t="shared" si="23"/>
        <v>78.567268491555041</v>
      </c>
      <c r="W88" s="328">
        <f t="shared" si="23"/>
        <v>82.527664531159004</v>
      </c>
      <c r="X88" s="328">
        <f t="shared" si="23"/>
        <v>82.236458940011644</v>
      </c>
      <c r="Y88" s="328">
        <f t="shared" si="23"/>
        <v>80.489225393127555</v>
      </c>
      <c r="Z88" s="328">
        <f t="shared" si="23"/>
        <v>83.343040186371582</v>
      </c>
      <c r="AA88" s="328">
        <f t="shared" si="23"/>
        <v>79.615608619685503</v>
      </c>
      <c r="AB88" s="328">
        <f t="shared" si="6"/>
        <v>78.916715200931861</v>
      </c>
      <c r="AC88" s="328">
        <f t="shared" si="6"/>
        <v>77.635410599883514</v>
      </c>
      <c r="AD88" s="328">
        <f t="shared" si="6"/>
        <v>75.538730343622603</v>
      </c>
      <c r="AE88" s="328">
        <f t="shared" si="36"/>
        <v>74.781595806639487</v>
      </c>
      <c r="AF88" s="328">
        <f t="shared" si="37"/>
        <v>73.7914967967385</v>
      </c>
      <c r="AG88" s="329">
        <f t="shared" si="37"/>
        <v>74.024461269656371</v>
      </c>
      <c r="AH88" s="768">
        <v>1</v>
      </c>
      <c r="AI88" s="769">
        <v>1</v>
      </c>
      <c r="AJ88" s="769">
        <v>1</v>
      </c>
      <c r="AK88" s="769">
        <v>1</v>
      </c>
      <c r="AL88" s="769">
        <v>1</v>
      </c>
      <c r="AM88" s="769">
        <v>1</v>
      </c>
      <c r="AN88" s="769">
        <v>1</v>
      </c>
      <c r="AO88" s="769">
        <v>1</v>
      </c>
      <c r="AP88" s="769">
        <v>1</v>
      </c>
      <c r="AQ88" s="769">
        <v>1</v>
      </c>
      <c r="AR88" s="769">
        <v>1</v>
      </c>
      <c r="AS88" s="769">
        <v>1</v>
      </c>
      <c r="AT88" s="769">
        <v>4</v>
      </c>
      <c r="AU88" s="769">
        <v>6</v>
      </c>
      <c r="AV88" s="771">
        <v>7</v>
      </c>
    </row>
    <row r="89" spans="2:48" ht="14.5" x14ac:dyDescent="0.35">
      <c r="B89" s="911"/>
      <c r="C89" s="8" t="s">
        <v>7</v>
      </c>
      <c r="D89">
        <v>818</v>
      </c>
      <c r="E89">
        <v>1089</v>
      </c>
      <c r="F89">
        <v>919</v>
      </c>
      <c r="G89">
        <v>934</v>
      </c>
      <c r="H89">
        <v>993</v>
      </c>
      <c r="I89">
        <v>990</v>
      </c>
      <c r="J89">
        <v>961</v>
      </c>
      <c r="K89">
        <v>1016</v>
      </c>
      <c r="L89">
        <v>965</v>
      </c>
      <c r="M89">
        <v>996</v>
      </c>
      <c r="N89">
        <v>1022</v>
      </c>
      <c r="O89">
        <v>957</v>
      </c>
      <c r="P89">
        <v>973</v>
      </c>
      <c r="Q89">
        <v>962</v>
      </c>
      <c r="R89">
        <v>966</v>
      </c>
      <c r="S89" s="143">
        <f>100</f>
        <v>100</v>
      </c>
      <c r="T89" s="328">
        <f t="shared" si="23"/>
        <v>133.12958435207824</v>
      </c>
      <c r="U89" s="328">
        <f t="shared" si="23"/>
        <v>112.34718826405867</v>
      </c>
      <c r="V89" s="328">
        <f t="shared" si="23"/>
        <v>114.18092909535453</v>
      </c>
      <c r="W89" s="328">
        <f t="shared" si="23"/>
        <v>121.39364303178485</v>
      </c>
      <c r="X89" s="328">
        <f t="shared" si="23"/>
        <v>121.02689486552568</v>
      </c>
      <c r="Y89" s="328">
        <f t="shared" si="23"/>
        <v>117.48166259168704</v>
      </c>
      <c r="Z89" s="328">
        <f t="shared" si="23"/>
        <v>124.20537897310514</v>
      </c>
      <c r="AA89" s="328">
        <f t="shared" ref="AA89:AD152" si="38">L89*100/$D89</f>
        <v>117.97066014669926</v>
      </c>
      <c r="AB89" s="328">
        <f t="shared" si="38"/>
        <v>121.760391198044</v>
      </c>
      <c r="AC89" s="328">
        <f t="shared" si="38"/>
        <v>124.93887530562347</v>
      </c>
      <c r="AD89" s="328">
        <f t="shared" si="38"/>
        <v>116.99266503667482</v>
      </c>
      <c r="AE89" s="328">
        <f t="shared" ref="AE89:AG89" si="39">P89*100/$D89</f>
        <v>118.94865525672371</v>
      </c>
      <c r="AF89" s="328">
        <f t="shared" si="39"/>
        <v>117.6039119804401</v>
      </c>
      <c r="AG89" s="329">
        <f t="shared" si="39"/>
        <v>118.09290953545232</v>
      </c>
      <c r="AH89" s="772"/>
      <c r="AI89" s="773"/>
      <c r="AJ89" s="773"/>
      <c r="AK89" s="773"/>
      <c r="AL89" s="773"/>
      <c r="AM89" s="773"/>
      <c r="AN89" s="773"/>
      <c r="AO89" s="773"/>
      <c r="AP89" s="773"/>
      <c r="AQ89" s="773"/>
      <c r="AR89" s="773"/>
      <c r="AS89" s="773"/>
      <c r="AT89" s="773"/>
      <c r="AU89" s="773"/>
      <c r="AV89" s="774"/>
    </row>
    <row r="90" spans="2:48" ht="15" customHeight="1" x14ac:dyDescent="0.35">
      <c r="B90" s="910" t="s">
        <v>32</v>
      </c>
      <c r="C90" s="1" t="s">
        <v>2</v>
      </c>
      <c r="D90" s="741">
        <v>564</v>
      </c>
      <c r="E90" s="741">
        <v>547</v>
      </c>
      <c r="F90" s="741">
        <v>877</v>
      </c>
      <c r="G90" s="741">
        <v>787</v>
      </c>
      <c r="H90" s="741">
        <v>798</v>
      </c>
      <c r="I90" s="741">
        <v>713</v>
      </c>
      <c r="J90" s="741">
        <v>699</v>
      </c>
      <c r="K90" s="741">
        <v>760</v>
      </c>
      <c r="L90" s="742">
        <v>771</v>
      </c>
      <c r="M90" s="741">
        <v>757</v>
      </c>
      <c r="N90" s="741">
        <v>736</v>
      </c>
      <c r="O90" s="741">
        <v>690</v>
      </c>
      <c r="P90" s="742">
        <v>684</v>
      </c>
      <c r="Q90" s="742">
        <v>691</v>
      </c>
      <c r="R90" s="742">
        <v>712</v>
      </c>
      <c r="S90" s="143">
        <f>100</f>
        <v>100</v>
      </c>
      <c r="T90" s="328">
        <f t="shared" ref="T90:Z126" si="40">E90*100/$D90</f>
        <v>96.98581560283688</v>
      </c>
      <c r="U90" s="328">
        <f t="shared" si="40"/>
        <v>155.49645390070921</v>
      </c>
      <c r="V90" s="328">
        <f t="shared" si="40"/>
        <v>139.53900709219857</v>
      </c>
      <c r="W90" s="328">
        <f t="shared" si="40"/>
        <v>141.48936170212767</v>
      </c>
      <c r="X90" s="328">
        <f t="shared" si="40"/>
        <v>126.41843971631205</v>
      </c>
      <c r="Y90" s="328">
        <f t="shared" si="40"/>
        <v>123.93617021276596</v>
      </c>
      <c r="Z90" s="328">
        <f t="shared" si="40"/>
        <v>134.75177304964538</v>
      </c>
      <c r="AA90" s="328">
        <f t="shared" si="38"/>
        <v>136.70212765957447</v>
      </c>
      <c r="AB90" s="328">
        <f t="shared" si="38"/>
        <v>134.21985815602838</v>
      </c>
      <c r="AC90" s="328">
        <f t="shared" si="38"/>
        <v>130.49645390070921</v>
      </c>
      <c r="AD90" s="328">
        <f t="shared" si="38"/>
        <v>122.34042553191489</v>
      </c>
      <c r="AE90" s="328">
        <f t="shared" ref="AE90:AG90" si="41">P90*100/$D90</f>
        <v>121.27659574468085</v>
      </c>
      <c r="AF90" s="328">
        <f t="shared" si="41"/>
        <v>122.51773049645391</v>
      </c>
      <c r="AG90" s="329">
        <f t="shared" si="41"/>
        <v>126.24113475177305</v>
      </c>
      <c r="AH90" s="768">
        <v>1</v>
      </c>
      <c r="AI90" s="769">
        <v>1</v>
      </c>
      <c r="AJ90" s="769">
        <v>1</v>
      </c>
      <c r="AK90" s="769">
        <v>1</v>
      </c>
      <c r="AL90" s="769">
        <v>1</v>
      </c>
      <c r="AM90" s="769">
        <v>1</v>
      </c>
      <c r="AN90" s="769">
        <v>1</v>
      </c>
      <c r="AO90" s="769">
        <v>1</v>
      </c>
      <c r="AP90" s="769">
        <v>4</v>
      </c>
      <c r="AQ90" s="769">
        <v>1</v>
      </c>
      <c r="AR90" s="769">
        <v>1</v>
      </c>
      <c r="AS90" s="769">
        <v>1</v>
      </c>
      <c r="AT90" s="769">
        <v>4</v>
      </c>
      <c r="AU90" s="769">
        <v>6</v>
      </c>
      <c r="AV90" s="771">
        <v>7</v>
      </c>
    </row>
    <row r="91" spans="2:48" ht="14.5" x14ac:dyDescent="0.35">
      <c r="B91" s="910"/>
      <c r="C91" s="1" t="s">
        <v>3</v>
      </c>
      <c r="D91" s="741">
        <v>1062</v>
      </c>
      <c r="E91" s="741">
        <v>900</v>
      </c>
      <c r="F91" s="741">
        <v>827</v>
      </c>
      <c r="G91" s="741">
        <v>842</v>
      </c>
      <c r="H91" s="741">
        <v>898</v>
      </c>
      <c r="I91" s="741">
        <v>865</v>
      </c>
      <c r="J91" s="741">
        <v>928</v>
      </c>
      <c r="K91" s="741">
        <v>917</v>
      </c>
      <c r="L91" s="742">
        <v>970</v>
      </c>
      <c r="M91" s="742">
        <v>944</v>
      </c>
      <c r="N91" s="741">
        <v>889</v>
      </c>
      <c r="O91" s="741">
        <v>965</v>
      </c>
      <c r="P91" s="742">
        <v>939</v>
      </c>
      <c r="Q91" s="742">
        <v>931</v>
      </c>
      <c r="R91" s="742">
        <v>934</v>
      </c>
      <c r="S91" s="143">
        <f>100</f>
        <v>100</v>
      </c>
      <c r="T91" s="328">
        <f t="shared" si="40"/>
        <v>84.745762711864401</v>
      </c>
      <c r="U91" s="328">
        <f t="shared" si="40"/>
        <v>77.871939736346519</v>
      </c>
      <c r="V91" s="328">
        <f t="shared" si="40"/>
        <v>79.284369114877592</v>
      </c>
      <c r="W91" s="328">
        <f t="shared" si="40"/>
        <v>84.557438794726934</v>
      </c>
      <c r="X91" s="328">
        <f t="shared" si="40"/>
        <v>81.450094161958575</v>
      </c>
      <c r="Y91" s="328">
        <f t="shared" si="40"/>
        <v>87.38229755178908</v>
      </c>
      <c r="Z91" s="328">
        <f t="shared" si="40"/>
        <v>86.346516007532955</v>
      </c>
      <c r="AA91" s="328">
        <f t="shared" si="38"/>
        <v>91.337099811676083</v>
      </c>
      <c r="AB91" s="328">
        <f t="shared" si="38"/>
        <v>88.888888888888886</v>
      </c>
      <c r="AC91" s="328">
        <f t="shared" si="38"/>
        <v>83.709981167608291</v>
      </c>
      <c r="AD91" s="328">
        <f t="shared" si="38"/>
        <v>90.866290018832387</v>
      </c>
      <c r="AE91" s="328">
        <f t="shared" ref="AE91:AG91" si="42">P91*100/$D91</f>
        <v>88.418079096045204</v>
      </c>
      <c r="AF91" s="328">
        <f t="shared" si="42"/>
        <v>87.664783427495294</v>
      </c>
      <c r="AG91" s="329">
        <f t="shared" si="42"/>
        <v>87.947269303201509</v>
      </c>
      <c r="AH91" s="768">
        <v>1</v>
      </c>
      <c r="AI91" s="769">
        <v>1</v>
      </c>
      <c r="AJ91" s="769">
        <v>1</v>
      </c>
      <c r="AK91" s="769">
        <v>1</v>
      </c>
      <c r="AL91" s="769">
        <v>1</v>
      </c>
      <c r="AM91" s="769">
        <v>1</v>
      </c>
      <c r="AN91" s="769">
        <v>1</v>
      </c>
      <c r="AO91" s="769">
        <v>1</v>
      </c>
      <c r="AP91" s="769">
        <v>4</v>
      </c>
      <c r="AQ91" s="769">
        <v>4</v>
      </c>
      <c r="AR91" s="769">
        <v>1</v>
      </c>
      <c r="AS91" s="769">
        <v>1</v>
      </c>
      <c r="AT91" s="769">
        <v>4</v>
      </c>
      <c r="AU91" s="769">
        <v>6</v>
      </c>
      <c r="AV91" s="771">
        <v>7</v>
      </c>
    </row>
    <row r="92" spans="2:48" ht="14.5" x14ac:dyDescent="0.35">
      <c r="B92" s="910"/>
      <c r="C92" s="1" t="s">
        <v>4</v>
      </c>
      <c r="D92" s="742">
        <v>1080</v>
      </c>
      <c r="E92" s="742">
        <v>799</v>
      </c>
      <c r="F92" s="742">
        <v>676</v>
      </c>
      <c r="G92" s="742">
        <v>821</v>
      </c>
      <c r="H92" s="742">
        <v>872</v>
      </c>
      <c r="I92" s="742">
        <v>981</v>
      </c>
      <c r="J92" s="742">
        <v>1269</v>
      </c>
      <c r="K92" s="742">
        <v>1342</v>
      </c>
      <c r="L92" s="742">
        <v>1300</v>
      </c>
      <c r="M92" s="742">
        <v>1320</v>
      </c>
      <c r="N92" s="741">
        <v>1353</v>
      </c>
      <c r="O92" s="741">
        <v>1333</v>
      </c>
      <c r="P92" s="742">
        <v>1285</v>
      </c>
      <c r="Q92" s="742">
        <v>1264</v>
      </c>
      <c r="R92" s="742">
        <v>1261</v>
      </c>
      <c r="S92" s="143">
        <f>100</f>
        <v>100</v>
      </c>
      <c r="T92" s="328">
        <f t="shared" si="40"/>
        <v>73.981481481481481</v>
      </c>
      <c r="U92" s="328">
        <f t="shared" si="40"/>
        <v>62.592592592592595</v>
      </c>
      <c r="V92" s="328">
        <f t="shared" si="40"/>
        <v>76.018518518518519</v>
      </c>
      <c r="W92" s="328">
        <f t="shared" si="40"/>
        <v>80.740740740740748</v>
      </c>
      <c r="X92" s="328">
        <f t="shared" si="40"/>
        <v>90.833333333333329</v>
      </c>
      <c r="Y92" s="328">
        <f t="shared" si="40"/>
        <v>117.5</v>
      </c>
      <c r="Z92" s="328">
        <f t="shared" si="40"/>
        <v>124.25925925925925</v>
      </c>
      <c r="AA92" s="328">
        <f t="shared" si="38"/>
        <v>120.37037037037037</v>
      </c>
      <c r="AB92" s="328">
        <f t="shared" si="38"/>
        <v>122.22222222222223</v>
      </c>
      <c r="AC92" s="328">
        <f t="shared" si="38"/>
        <v>125.27777777777777</v>
      </c>
      <c r="AD92" s="328">
        <f t="shared" si="38"/>
        <v>123.42592592592592</v>
      </c>
      <c r="AE92" s="328">
        <f t="shared" ref="AE92:AG92" si="43">P92*100/$D92</f>
        <v>118.98148148148148</v>
      </c>
      <c r="AF92" s="328">
        <f t="shared" si="43"/>
        <v>117.03703703703704</v>
      </c>
      <c r="AG92" s="329">
        <f t="shared" si="43"/>
        <v>116.75925925925925</v>
      </c>
      <c r="AH92" s="768">
        <v>4</v>
      </c>
      <c r="AI92" s="769">
        <v>4</v>
      </c>
      <c r="AJ92" s="769">
        <v>4</v>
      </c>
      <c r="AK92" s="769">
        <v>4</v>
      </c>
      <c r="AL92" s="769">
        <v>4</v>
      </c>
      <c r="AM92" s="769">
        <v>4</v>
      </c>
      <c r="AN92" s="769">
        <v>4</v>
      </c>
      <c r="AO92" s="769">
        <v>4</v>
      </c>
      <c r="AP92" s="769">
        <v>4</v>
      </c>
      <c r="AQ92" s="769">
        <v>4</v>
      </c>
      <c r="AR92" s="769">
        <v>1</v>
      </c>
      <c r="AS92" s="769">
        <v>1</v>
      </c>
      <c r="AT92" s="769">
        <v>4</v>
      </c>
      <c r="AU92" s="769">
        <v>6</v>
      </c>
      <c r="AV92" s="771">
        <v>7</v>
      </c>
    </row>
    <row r="93" spans="2:48" ht="14.5" x14ac:dyDescent="0.35">
      <c r="B93" s="910"/>
      <c r="C93" s="1" t="s">
        <v>5</v>
      </c>
      <c r="D93" s="742">
        <v>349</v>
      </c>
      <c r="E93" s="742">
        <v>403</v>
      </c>
      <c r="F93" s="742">
        <v>404</v>
      </c>
      <c r="G93" s="742">
        <v>369</v>
      </c>
      <c r="H93" s="742">
        <v>321</v>
      </c>
      <c r="I93" s="742">
        <v>262</v>
      </c>
      <c r="J93" s="742">
        <v>0</v>
      </c>
      <c r="K93" s="742">
        <v>0</v>
      </c>
      <c r="L93" s="742">
        <v>0</v>
      </c>
      <c r="M93" s="742">
        <v>0</v>
      </c>
      <c r="N93" s="741">
        <v>0</v>
      </c>
      <c r="O93" s="741">
        <v>0</v>
      </c>
      <c r="P93" s="742">
        <v>0</v>
      </c>
      <c r="Q93" s="742">
        <v>0</v>
      </c>
      <c r="R93" s="742">
        <v>0</v>
      </c>
      <c r="S93" s="143">
        <f>100</f>
        <v>100</v>
      </c>
      <c r="T93" s="328">
        <f t="shared" si="40"/>
        <v>115.4727793696275</v>
      </c>
      <c r="U93" s="328">
        <f t="shared" si="40"/>
        <v>115.75931232091691</v>
      </c>
      <c r="V93" s="328">
        <f t="shared" si="40"/>
        <v>105.73065902578797</v>
      </c>
      <c r="W93" s="328">
        <f t="shared" si="40"/>
        <v>91.977077363896854</v>
      </c>
      <c r="X93" s="328">
        <f t="shared" si="40"/>
        <v>75.071633237822354</v>
      </c>
      <c r="Y93" s="328">
        <f t="shared" si="40"/>
        <v>0</v>
      </c>
      <c r="Z93" s="328">
        <f t="shared" si="40"/>
        <v>0</v>
      </c>
      <c r="AA93" s="328">
        <f t="shared" si="38"/>
        <v>0</v>
      </c>
      <c r="AB93" s="328">
        <f t="shared" si="38"/>
        <v>0</v>
      </c>
      <c r="AC93" s="328">
        <f t="shared" si="38"/>
        <v>0</v>
      </c>
      <c r="AD93" s="328">
        <f t="shared" si="38"/>
        <v>0</v>
      </c>
      <c r="AE93" s="328">
        <f t="shared" ref="AE93:AG93" si="44">P93*100/$D93</f>
        <v>0</v>
      </c>
      <c r="AF93" s="328">
        <f t="shared" si="44"/>
        <v>0</v>
      </c>
      <c r="AG93" s="329">
        <f t="shared" si="44"/>
        <v>0</v>
      </c>
      <c r="AH93" s="768">
        <v>4</v>
      </c>
      <c r="AI93" s="769">
        <v>4</v>
      </c>
      <c r="AJ93" s="769">
        <v>4</v>
      </c>
      <c r="AK93" s="769">
        <v>4</v>
      </c>
      <c r="AL93" s="769">
        <v>4</v>
      </c>
      <c r="AM93" s="769">
        <v>4</v>
      </c>
      <c r="AN93" s="769">
        <v>4</v>
      </c>
      <c r="AO93" s="769">
        <v>4</v>
      </c>
      <c r="AP93" s="769">
        <v>4</v>
      </c>
      <c r="AQ93" s="769">
        <v>4</v>
      </c>
      <c r="AR93" s="769">
        <v>1</v>
      </c>
      <c r="AS93" s="769">
        <v>1</v>
      </c>
      <c r="AT93" s="769">
        <v>4</v>
      </c>
      <c r="AU93" s="769">
        <v>6</v>
      </c>
      <c r="AV93" s="771">
        <v>7</v>
      </c>
    </row>
    <row r="94" spans="2:48" ht="14.5" x14ac:dyDescent="0.35">
      <c r="B94" s="910"/>
      <c r="C94" s="1" t="s">
        <v>6</v>
      </c>
      <c r="D94" s="741">
        <v>3055</v>
      </c>
      <c r="E94" s="741">
        <v>2649</v>
      </c>
      <c r="F94" s="741">
        <v>2784</v>
      </c>
      <c r="G94" s="741">
        <v>2819</v>
      </c>
      <c r="H94" s="741">
        <v>2889</v>
      </c>
      <c r="I94" s="741">
        <v>2821</v>
      </c>
      <c r="J94" s="741">
        <v>2896</v>
      </c>
      <c r="K94" s="741">
        <v>3019</v>
      </c>
      <c r="L94" s="741">
        <v>3041</v>
      </c>
      <c r="M94" s="741">
        <v>3021</v>
      </c>
      <c r="N94" s="741">
        <v>2978</v>
      </c>
      <c r="O94" s="741">
        <v>2988</v>
      </c>
      <c r="P94" s="742">
        <v>2908</v>
      </c>
      <c r="Q94" s="742">
        <v>2886</v>
      </c>
      <c r="R94" s="742">
        <v>2907</v>
      </c>
      <c r="S94" s="143">
        <f>100</f>
        <v>100</v>
      </c>
      <c r="T94" s="328">
        <f t="shared" si="40"/>
        <v>86.710310965630114</v>
      </c>
      <c r="U94" s="328">
        <f t="shared" si="40"/>
        <v>91.12929623567922</v>
      </c>
      <c r="V94" s="328">
        <f t="shared" si="40"/>
        <v>92.274959083469724</v>
      </c>
      <c r="W94" s="328">
        <f t="shared" si="40"/>
        <v>94.566284779050733</v>
      </c>
      <c r="X94" s="328">
        <f t="shared" si="40"/>
        <v>92.340425531914889</v>
      </c>
      <c r="Y94" s="328">
        <f t="shared" si="40"/>
        <v>94.795417348608837</v>
      </c>
      <c r="Z94" s="328">
        <f t="shared" si="40"/>
        <v>98.821603927986914</v>
      </c>
      <c r="AA94" s="328">
        <f t="shared" si="38"/>
        <v>99.541734860883793</v>
      </c>
      <c r="AB94" s="328">
        <f t="shared" si="38"/>
        <v>98.887070376432078</v>
      </c>
      <c r="AC94" s="328">
        <f t="shared" si="38"/>
        <v>97.479541734860888</v>
      </c>
      <c r="AD94" s="328">
        <f t="shared" si="38"/>
        <v>97.806873977086738</v>
      </c>
      <c r="AE94" s="328">
        <f t="shared" ref="AE94:AG94" si="45">P94*100/$D94</f>
        <v>95.188216039279865</v>
      </c>
      <c r="AF94" s="328">
        <f t="shared" si="45"/>
        <v>94.468085106382972</v>
      </c>
      <c r="AG94" s="329">
        <f t="shared" si="45"/>
        <v>95.155482815057283</v>
      </c>
      <c r="AH94" s="768">
        <v>1</v>
      </c>
      <c r="AI94" s="769">
        <v>1</v>
      </c>
      <c r="AJ94" s="769">
        <v>1</v>
      </c>
      <c r="AK94" s="769">
        <v>1</v>
      </c>
      <c r="AL94" s="769">
        <v>1</v>
      </c>
      <c r="AM94" s="769">
        <v>1</v>
      </c>
      <c r="AN94" s="769">
        <v>1</v>
      </c>
      <c r="AO94" s="769">
        <v>1</v>
      </c>
      <c r="AP94" s="769">
        <v>1</v>
      </c>
      <c r="AQ94" s="769">
        <v>1</v>
      </c>
      <c r="AR94" s="769">
        <v>1</v>
      </c>
      <c r="AS94" s="769">
        <v>1</v>
      </c>
      <c r="AT94" s="769">
        <v>4</v>
      </c>
      <c r="AU94" s="769">
        <v>6</v>
      </c>
      <c r="AV94" s="771">
        <v>7</v>
      </c>
    </row>
    <row r="95" spans="2:48" ht="14.5" x14ac:dyDescent="0.35">
      <c r="B95" s="911"/>
      <c r="C95" s="8" t="s">
        <v>7</v>
      </c>
      <c r="D95">
        <v>2706</v>
      </c>
      <c r="E95">
        <v>2246</v>
      </c>
      <c r="F95">
        <v>2380</v>
      </c>
      <c r="G95">
        <v>2450</v>
      </c>
      <c r="H95">
        <v>2568</v>
      </c>
      <c r="I95">
        <v>2559</v>
      </c>
      <c r="J95">
        <v>2896</v>
      </c>
      <c r="K95">
        <v>3019</v>
      </c>
      <c r="L95">
        <v>3041</v>
      </c>
      <c r="M95">
        <v>3021</v>
      </c>
      <c r="N95">
        <v>2978</v>
      </c>
      <c r="O95">
        <v>2988</v>
      </c>
      <c r="P95">
        <v>2908</v>
      </c>
      <c r="Q95">
        <v>2886</v>
      </c>
      <c r="R95">
        <v>2907</v>
      </c>
      <c r="S95" s="143">
        <f>100</f>
        <v>100</v>
      </c>
      <c r="T95" s="328">
        <f t="shared" si="40"/>
        <v>83.000739098300073</v>
      </c>
      <c r="U95" s="328">
        <f t="shared" si="40"/>
        <v>87.95269770879527</v>
      </c>
      <c r="V95" s="328">
        <f t="shared" si="40"/>
        <v>90.539541759053961</v>
      </c>
      <c r="W95" s="328">
        <f t="shared" si="40"/>
        <v>94.900221729490028</v>
      </c>
      <c r="X95" s="328">
        <f t="shared" si="40"/>
        <v>94.567627494456758</v>
      </c>
      <c r="Y95" s="328">
        <f t="shared" si="40"/>
        <v>107.02143385070214</v>
      </c>
      <c r="Z95" s="328">
        <f t="shared" si="40"/>
        <v>111.56688839615668</v>
      </c>
      <c r="AA95" s="328">
        <f t="shared" si="38"/>
        <v>112.37989652623799</v>
      </c>
      <c r="AB95" s="328">
        <f t="shared" si="38"/>
        <v>111.64079822616408</v>
      </c>
      <c r="AC95" s="328">
        <f t="shared" si="38"/>
        <v>110.05173688100517</v>
      </c>
      <c r="AD95" s="328">
        <f t="shared" si="38"/>
        <v>110.42128603104213</v>
      </c>
      <c r="AE95" s="328">
        <f t="shared" ref="AE95:AG95" si="46">P95*100/$D95</f>
        <v>107.46489283074649</v>
      </c>
      <c r="AF95" s="328">
        <f t="shared" si="46"/>
        <v>106.65188470066519</v>
      </c>
      <c r="AG95" s="329">
        <f t="shared" si="46"/>
        <v>107.42793791574279</v>
      </c>
      <c r="AH95" s="772"/>
      <c r="AI95" s="773"/>
      <c r="AJ95" s="773"/>
      <c r="AK95" s="773"/>
      <c r="AL95" s="773"/>
      <c r="AM95" s="773"/>
      <c r="AN95" s="773"/>
      <c r="AO95" s="773"/>
      <c r="AP95" s="773"/>
      <c r="AQ95" s="773"/>
      <c r="AR95" s="773"/>
      <c r="AS95" s="773"/>
      <c r="AT95" s="773"/>
      <c r="AU95" s="773"/>
      <c r="AV95" s="774"/>
    </row>
    <row r="96" spans="2:48" ht="15" customHeight="1" x14ac:dyDescent="0.35">
      <c r="B96" s="910" t="s">
        <v>33</v>
      </c>
      <c r="C96" s="1" t="s">
        <v>2</v>
      </c>
      <c r="D96" s="742">
        <v>15</v>
      </c>
      <c r="E96" s="741">
        <v>14</v>
      </c>
      <c r="F96" s="742">
        <v>7</v>
      </c>
      <c r="G96" s="742">
        <v>3</v>
      </c>
      <c r="H96" s="742">
        <v>6</v>
      </c>
      <c r="I96" s="742">
        <v>7</v>
      </c>
      <c r="J96" s="742">
        <v>4</v>
      </c>
      <c r="K96" s="742">
        <v>4</v>
      </c>
      <c r="L96" s="742">
        <v>14</v>
      </c>
      <c r="M96" s="742">
        <v>6</v>
      </c>
      <c r="N96" s="742">
        <v>6</v>
      </c>
      <c r="O96" s="741">
        <v>15</v>
      </c>
      <c r="P96" s="742">
        <v>15</v>
      </c>
      <c r="Q96" s="742">
        <v>15</v>
      </c>
      <c r="R96" s="742">
        <v>15</v>
      </c>
      <c r="S96" s="143">
        <f>100</f>
        <v>100</v>
      </c>
      <c r="T96" s="328">
        <f t="shared" si="40"/>
        <v>93.333333333333329</v>
      </c>
      <c r="U96" s="328">
        <f t="shared" si="40"/>
        <v>46.666666666666664</v>
      </c>
      <c r="V96" s="328">
        <f t="shared" si="40"/>
        <v>20</v>
      </c>
      <c r="W96" s="328">
        <f t="shared" si="40"/>
        <v>40</v>
      </c>
      <c r="X96" s="328">
        <f t="shared" si="40"/>
        <v>46.666666666666664</v>
      </c>
      <c r="Y96" s="328">
        <f t="shared" si="40"/>
        <v>26.666666666666668</v>
      </c>
      <c r="Z96" s="328">
        <f t="shared" si="40"/>
        <v>26.666666666666668</v>
      </c>
      <c r="AA96" s="328">
        <f t="shared" si="38"/>
        <v>93.333333333333329</v>
      </c>
      <c r="AB96" s="328">
        <f t="shared" si="38"/>
        <v>40</v>
      </c>
      <c r="AC96" s="328">
        <f t="shared" si="38"/>
        <v>40</v>
      </c>
      <c r="AD96" s="328">
        <f t="shared" si="38"/>
        <v>100</v>
      </c>
      <c r="AE96" s="328">
        <f t="shared" ref="AE96:AG96" si="47">P96*100/$D96</f>
        <v>100</v>
      </c>
      <c r="AF96" s="328">
        <f t="shared" si="47"/>
        <v>100</v>
      </c>
      <c r="AG96" s="329">
        <f t="shared" si="47"/>
        <v>100</v>
      </c>
      <c r="AH96" s="768">
        <v>4</v>
      </c>
      <c r="AI96" s="769">
        <v>1</v>
      </c>
      <c r="AJ96" s="769">
        <v>4</v>
      </c>
      <c r="AK96" s="769">
        <v>4</v>
      </c>
      <c r="AL96" s="769">
        <v>4</v>
      </c>
      <c r="AM96" s="769">
        <v>4</v>
      </c>
      <c r="AN96" s="769">
        <v>4</v>
      </c>
      <c r="AO96" s="769">
        <v>4</v>
      </c>
      <c r="AP96" s="769">
        <v>4</v>
      </c>
      <c r="AQ96" s="769">
        <v>4</v>
      </c>
      <c r="AR96" s="769">
        <v>4</v>
      </c>
      <c r="AS96" s="769">
        <v>1</v>
      </c>
      <c r="AT96" s="769">
        <v>4</v>
      </c>
      <c r="AU96" s="769">
        <v>6</v>
      </c>
      <c r="AV96" s="771">
        <v>7</v>
      </c>
    </row>
    <row r="97" spans="2:48" ht="14.5" x14ac:dyDescent="0.35">
      <c r="B97" s="910"/>
      <c r="C97" s="1" t="s">
        <v>3</v>
      </c>
      <c r="D97" s="741">
        <v>0</v>
      </c>
      <c r="E97" s="741">
        <v>0</v>
      </c>
      <c r="F97" s="741">
        <v>0</v>
      </c>
      <c r="G97" s="742">
        <v>16</v>
      </c>
      <c r="H97" s="742">
        <v>20</v>
      </c>
      <c r="I97" s="742">
        <v>21</v>
      </c>
      <c r="J97" s="741">
        <v>0</v>
      </c>
      <c r="K97" s="742">
        <v>0</v>
      </c>
      <c r="L97" s="742">
        <v>0</v>
      </c>
      <c r="M97" s="742">
        <v>0</v>
      </c>
      <c r="N97" s="742">
        <v>0</v>
      </c>
      <c r="O97" s="742">
        <v>0</v>
      </c>
      <c r="P97" s="742">
        <v>0</v>
      </c>
      <c r="Q97" s="742">
        <v>0</v>
      </c>
      <c r="R97" s="742">
        <v>0</v>
      </c>
      <c r="S97" s="143">
        <f>100</f>
        <v>100</v>
      </c>
      <c r="T97" s="328" t="e">
        <f t="shared" si="40"/>
        <v>#DIV/0!</v>
      </c>
      <c r="U97" s="328" t="e">
        <f t="shared" si="40"/>
        <v>#DIV/0!</v>
      </c>
      <c r="V97" s="328" t="e">
        <f t="shared" si="40"/>
        <v>#DIV/0!</v>
      </c>
      <c r="W97" s="328" t="e">
        <f t="shared" si="40"/>
        <v>#DIV/0!</v>
      </c>
      <c r="X97" s="328" t="e">
        <f t="shared" si="40"/>
        <v>#DIV/0!</v>
      </c>
      <c r="Y97" s="328" t="e">
        <f t="shared" si="40"/>
        <v>#DIV/0!</v>
      </c>
      <c r="Z97" s="328" t="e">
        <f t="shared" si="40"/>
        <v>#DIV/0!</v>
      </c>
      <c r="AA97" s="328" t="e">
        <f t="shared" si="38"/>
        <v>#DIV/0!</v>
      </c>
      <c r="AB97" s="328" t="e">
        <f t="shared" si="38"/>
        <v>#DIV/0!</v>
      </c>
      <c r="AC97" s="328" t="e">
        <f t="shared" si="38"/>
        <v>#DIV/0!</v>
      </c>
      <c r="AD97" s="328" t="e">
        <f t="shared" si="38"/>
        <v>#DIV/0!</v>
      </c>
      <c r="AE97" s="328" t="e">
        <f t="shared" ref="AE97:AG97" si="48">P97*100/$D97</f>
        <v>#DIV/0!</v>
      </c>
      <c r="AF97" s="328" t="e">
        <f t="shared" si="48"/>
        <v>#DIV/0!</v>
      </c>
      <c r="AG97" s="329" t="e">
        <f t="shared" si="48"/>
        <v>#DIV/0!</v>
      </c>
      <c r="AH97" s="768">
        <v>1</v>
      </c>
      <c r="AI97" s="769">
        <v>1</v>
      </c>
      <c r="AJ97" s="769">
        <v>1</v>
      </c>
      <c r="AK97" s="769">
        <v>4</v>
      </c>
      <c r="AL97" s="769">
        <v>4</v>
      </c>
      <c r="AM97" s="769">
        <v>4</v>
      </c>
      <c r="AN97" s="769">
        <v>1</v>
      </c>
      <c r="AO97" s="769">
        <v>4</v>
      </c>
      <c r="AP97" s="769">
        <v>4</v>
      </c>
      <c r="AQ97" s="769">
        <v>4</v>
      </c>
      <c r="AR97" s="769">
        <v>4</v>
      </c>
      <c r="AS97" s="769">
        <v>4</v>
      </c>
      <c r="AT97" s="769">
        <v>4</v>
      </c>
      <c r="AU97" s="769">
        <v>6</v>
      </c>
      <c r="AV97" s="771">
        <v>7</v>
      </c>
    </row>
    <row r="98" spans="2:48" ht="14.5" x14ac:dyDescent="0.35">
      <c r="B98" s="910"/>
      <c r="C98" s="1" t="s">
        <v>4</v>
      </c>
      <c r="D98" s="742">
        <v>154</v>
      </c>
      <c r="E98" s="742">
        <v>162</v>
      </c>
      <c r="F98" s="742">
        <v>87</v>
      </c>
      <c r="G98" s="742">
        <v>91</v>
      </c>
      <c r="H98" s="741">
        <v>0</v>
      </c>
      <c r="I98" s="741">
        <v>0</v>
      </c>
      <c r="J98" s="742">
        <v>111</v>
      </c>
      <c r="K98" s="741">
        <v>0</v>
      </c>
      <c r="L98" s="741">
        <v>0</v>
      </c>
      <c r="M98" s="741">
        <v>0</v>
      </c>
      <c r="N98" s="741">
        <v>0</v>
      </c>
      <c r="O98" s="741">
        <v>0</v>
      </c>
      <c r="P98" s="742">
        <v>0</v>
      </c>
      <c r="Q98" s="742">
        <v>0</v>
      </c>
      <c r="R98" s="742">
        <v>0</v>
      </c>
      <c r="S98" s="143">
        <f>100</f>
        <v>100</v>
      </c>
      <c r="T98" s="328">
        <f t="shared" si="40"/>
        <v>105.1948051948052</v>
      </c>
      <c r="U98" s="328">
        <f t="shared" si="40"/>
        <v>56.493506493506494</v>
      </c>
      <c r="V98" s="328">
        <f t="shared" si="40"/>
        <v>59.090909090909093</v>
      </c>
      <c r="W98" s="328">
        <f t="shared" si="40"/>
        <v>0</v>
      </c>
      <c r="X98" s="328">
        <f t="shared" si="40"/>
        <v>0</v>
      </c>
      <c r="Y98" s="328">
        <f t="shared" si="40"/>
        <v>72.077922077922082</v>
      </c>
      <c r="Z98" s="328">
        <f t="shared" si="40"/>
        <v>0</v>
      </c>
      <c r="AA98" s="328">
        <f t="shared" si="38"/>
        <v>0</v>
      </c>
      <c r="AB98" s="328">
        <f t="shared" si="38"/>
        <v>0</v>
      </c>
      <c r="AC98" s="328">
        <f t="shared" si="38"/>
        <v>0</v>
      </c>
      <c r="AD98" s="328">
        <f t="shared" si="38"/>
        <v>0</v>
      </c>
      <c r="AE98" s="328">
        <f t="shared" ref="AE98:AG98" si="49">P98*100/$D98</f>
        <v>0</v>
      </c>
      <c r="AF98" s="328">
        <f t="shared" si="49"/>
        <v>0</v>
      </c>
      <c r="AG98" s="329">
        <f t="shared" si="49"/>
        <v>0</v>
      </c>
      <c r="AH98" s="768">
        <v>4</v>
      </c>
      <c r="AI98" s="769">
        <v>4</v>
      </c>
      <c r="AJ98" s="769">
        <v>4</v>
      </c>
      <c r="AK98" s="769">
        <v>4</v>
      </c>
      <c r="AL98" s="769">
        <v>1</v>
      </c>
      <c r="AM98" s="769">
        <v>1</v>
      </c>
      <c r="AN98" s="769">
        <v>4</v>
      </c>
      <c r="AO98" s="769">
        <v>1</v>
      </c>
      <c r="AP98" s="769">
        <v>1</v>
      </c>
      <c r="AQ98" s="769">
        <v>1</v>
      </c>
      <c r="AR98" s="769">
        <v>1</v>
      </c>
      <c r="AS98" s="769">
        <v>1</v>
      </c>
      <c r="AT98" s="769">
        <v>4</v>
      </c>
      <c r="AU98" s="769">
        <v>6</v>
      </c>
      <c r="AV98" s="771">
        <v>7</v>
      </c>
    </row>
    <row r="99" spans="2:48" ht="14.5" x14ac:dyDescent="0.35">
      <c r="B99" s="910"/>
      <c r="C99" s="1" t="s">
        <v>5</v>
      </c>
      <c r="D99" s="742">
        <v>1161</v>
      </c>
      <c r="E99" s="742">
        <v>1221</v>
      </c>
      <c r="F99" s="742">
        <v>1312</v>
      </c>
      <c r="G99" s="742">
        <v>1373</v>
      </c>
      <c r="H99" s="742">
        <v>1557</v>
      </c>
      <c r="I99" s="742">
        <v>1616</v>
      </c>
      <c r="J99" s="742">
        <v>1553</v>
      </c>
      <c r="K99" s="742">
        <v>1675</v>
      </c>
      <c r="L99" s="741">
        <v>1491</v>
      </c>
      <c r="M99" s="742">
        <v>1291</v>
      </c>
      <c r="N99" s="742">
        <v>1287</v>
      </c>
      <c r="O99" s="742">
        <v>1255</v>
      </c>
      <c r="P99" s="742">
        <v>1289</v>
      </c>
      <c r="Q99" s="742">
        <v>1265</v>
      </c>
      <c r="R99" s="742">
        <v>1264</v>
      </c>
      <c r="S99" s="143">
        <f>100</f>
        <v>100</v>
      </c>
      <c r="T99" s="328">
        <f t="shared" si="40"/>
        <v>105.16795865633075</v>
      </c>
      <c r="U99" s="328">
        <f t="shared" si="40"/>
        <v>113.00602928509905</v>
      </c>
      <c r="V99" s="328">
        <f t="shared" si="40"/>
        <v>118.26012058570198</v>
      </c>
      <c r="W99" s="328">
        <f t="shared" si="40"/>
        <v>134.10852713178295</v>
      </c>
      <c r="X99" s="328">
        <f t="shared" si="40"/>
        <v>139.19035314384152</v>
      </c>
      <c r="Y99" s="328">
        <f t="shared" si="40"/>
        <v>133.76399655469422</v>
      </c>
      <c r="Z99" s="328">
        <f t="shared" si="40"/>
        <v>144.27217915590009</v>
      </c>
      <c r="AA99" s="328">
        <f t="shared" si="38"/>
        <v>128.42377260981911</v>
      </c>
      <c r="AB99" s="328">
        <f t="shared" si="38"/>
        <v>111.19724375538328</v>
      </c>
      <c r="AC99" s="328">
        <f t="shared" si="38"/>
        <v>110.85271317829458</v>
      </c>
      <c r="AD99" s="328">
        <f t="shared" si="38"/>
        <v>108.09646856158484</v>
      </c>
      <c r="AE99" s="328">
        <f t="shared" ref="AE99:AG99" si="50">P99*100/$D99</f>
        <v>111.02497846683893</v>
      </c>
      <c r="AF99" s="328">
        <f t="shared" si="50"/>
        <v>108.95779500430663</v>
      </c>
      <c r="AG99" s="329">
        <f t="shared" si="50"/>
        <v>108.87166236003445</v>
      </c>
      <c r="AH99" s="768">
        <v>4</v>
      </c>
      <c r="AI99" s="769">
        <v>4</v>
      </c>
      <c r="AJ99" s="769">
        <v>4</v>
      </c>
      <c r="AK99" s="769">
        <v>4</v>
      </c>
      <c r="AL99" s="769">
        <v>4</v>
      </c>
      <c r="AM99" s="769">
        <v>4</v>
      </c>
      <c r="AN99" s="769">
        <v>4</v>
      </c>
      <c r="AO99" s="769">
        <v>4</v>
      </c>
      <c r="AP99" s="769">
        <v>1</v>
      </c>
      <c r="AQ99" s="769">
        <v>4</v>
      </c>
      <c r="AR99" s="769">
        <v>4</v>
      </c>
      <c r="AS99" s="769">
        <v>4</v>
      </c>
      <c r="AT99" s="769">
        <v>4</v>
      </c>
      <c r="AU99" s="769">
        <v>6</v>
      </c>
      <c r="AV99" s="771">
        <v>7</v>
      </c>
    </row>
    <row r="100" spans="2:48" ht="14.5" x14ac:dyDescent="0.35">
      <c r="B100" s="910"/>
      <c r="C100" s="1" t="s">
        <v>6</v>
      </c>
      <c r="D100" s="741">
        <v>1330</v>
      </c>
      <c r="E100" s="741">
        <v>1397</v>
      </c>
      <c r="F100" s="741">
        <v>1406</v>
      </c>
      <c r="G100" s="741">
        <v>1483</v>
      </c>
      <c r="H100" s="741">
        <v>1583</v>
      </c>
      <c r="I100" s="741">
        <v>1644</v>
      </c>
      <c r="J100" s="741">
        <v>1668</v>
      </c>
      <c r="K100" s="741">
        <v>1679</v>
      </c>
      <c r="L100" s="741">
        <v>1505</v>
      </c>
      <c r="M100" s="741">
        <v>1297</v>
      </c>
      <c r="N100" s="741">
        <v>1293</v>
      </c>
      <c r="O100" s="741">
        <v>1270</v>
      </c>
      <c r="P100" s="742">
        <v>1304</v>
      </c>
      <c r="Q100" s="742">
        <v>1280</v>
      </c>
      <c r="R100" s="742">
        <v>1279</v>
      </c>
      <c r="S100" s="143">
        <f>100</f>
        <v>100</v>
      </c>
      <c r="T100" s="328">
        <f t="shared" si="40"/>
        <v>105.0375939849624</v>
      </c>
      <c r="U100" s="328">
        <f t="shared" si="40"/>
        <v>105.71428571428571</v>
      </c>
      <c r="V100" s="328">
        <f t="shared" si="40"/>
        <v>111.50375939849624</v>
      </c>
      <c r="W100" s="328">
        <f t="shared" si="40"/>
        <v>119.02255639097744</v>
      </c>
      <c r="X100" s="328">
        <f t="shared" si="40"/>
        <v>123.60902255639098</v>
      </c>
      <c r="Y100" s="328">
        <f t="shared" si="40"/>
        <v>125.41353383458646</v>
      </c>
      <c r="Z100" s="328">
        <f t="shared" si="40"/>
        <v>126.24060150375939</v>
      </c>
      <c r="AA100" s="328">
        <f t="shared" si="38"/>
        <v>113.15789473684211</v>
      </c>
      <c r="AB100" s="328">
        <f t="shared" si="38"/>
        <v>97.518796992481199</v>
      </c>
      <c r="AC100" s="328">
        <f t="shared" si="38"/>
        <v>97.218045112781951</v>
      </c>
      <c r="AD100" s="328">
        <f t="shared" si="38"/>
        <v>95.488721804511272</v>
      </c>
      <c r="AE100" s="328">
        <f t="shared" ref="AE100:AG100" si="51">P100*100/$D100</f>
        <v>98.045112781954884</v>
      </c>
      <c r="AF100" s="328">
        <f t="shared" si="51"/>
        <v>96.240601503759393</v>
      </c>
      <c r="AG100" s="329">
        <f t="shared" si="51"/>
        <v>96.165413533834581</v>
      </c>
      <c r="AH100" s="768">
        <v>1</v>
      </c>
      <c r="AI100" s="769">
        <v>1</v>
      </c>
      <c r="AJ100" s="769">
        <v>1</v>
      </c>
      <c r="AK100" s="769">
        <v>1</v>
      </c>
      <c r="AL100" s="769">
        <v>1</v>
      </c>
      <c r="AM100" s="769">
        <v>1</v>
      </c>
      <c r="AN100" s="769">
        <v>1</v>
      </c>
      <c r="AO100" s="769">
        <v>1</v>
      </c>
      <c r="AP100" s="769">
        <v>1</v>
      </c>
      <c r="AQ100" s="769">
        <v>1</v>
      </c>
      <c r="AR100" s="769">
        <v>1</v>
      </c>
      <c r="AS100" s="769">
        <v>1</v>
      </c>
      <c r="AT100" s="769">
        <v>4</v>
      </c>
      <c r="AU100" s="769">
        <v>6</v>
      </c>
      <c r="AV100" s="771">
        <v>7</v>
      </c>
    </row>
    <row r="101" spans="2:48" ht="14.5" x14ac:dyDescent="0.35">
      <c r="B101" s="911"/>
      <c r="C101" s="8" t="s">
        <v>7</v>
      </c>
      <c r="D101">
        <v>169</v>
      </c>
      <c r="E101">
        <v>176</v>
      </c>
      <c r="F101">
        <v>94</v>
      </c>
      <c r="G101">
        <v>110</v>
      </c>
      <c r="H101">
        <v>26</v>
      </c>
      <c r="I101">
        <v>28</v>
      </c>
      <c r="J101">
        <v>115</v>
      </c>
      <c r="K101">
        <v>4</v>
      </c>
      <c r="L101">
        <v>14</v>
      </c>
      <c r="M101">
        <v>6</v>
      </c>
      <c r="N101">
        <v>6</v>
      </c>
      <c r="O101">
        <v>15</v>
      </c>
      <c r="P101">
        <v>15</v>
      </c>
      <c r="Q101">
        <v>15</v>
      </c>
      <c r="R101">
        <v>15</v>
      </c>
      <c r="S101" s="143">
        <f>100</f>
        <v>100</v>
      </c>
      <c r="T101" s="328">
        <f t="shared" si="40"/>
        <v>104.14201183431953</v>
      </c>
      <c r="U101" s="328">
        <f t="shared" si="40"/>
        <v>55.621301775147927</v>
      </c>
      <c r="V101" s="328">
        <f t="shared" si="40"/>
        <v>65.088757396449708</v>
      </c>
      <c r="W101" s="328">
        <f t="shared" si="40"/>
        <v>15.384615384615385</v>
      </c>
      <c r="X101" s="328">
        <f t="shared" si="40"/>
        <v>16.568047337278106</v>
      </c>
      <c r="Y101" s="328">
        <f t="shared" si="40"/>
        <v>68.047337278106511</v>
      </c>
      <c r="Z101" s="328">
        <f t="shared" si="40"/>
        <v>2.3668639053254439</v>
      </c>
      <c r="AA101" s="328">
        <f t="shared" si="38"/>
        <v>8.2840236686390529</v>
      </c>
      <c r="AB101" s="328">
        <f t="shared" si="38"/>
        <v>3.5502958579881656</v>
      </c>
      <c r="AC101" s="328">
        <f t="shared" si="38"/>
        <v>3.5502958579881656</v>
      </c>
      <c r="AD101" s="328">
        <f t="shared" si="38"/>
        <v>8.8757396449704142</v>
      </c>
      <c r="AE101" s="328">
        <f t="shared" ref="AE101:AG101" si="52">P101*100/$D101</f>
        <v>8.8757396449704142</v>
      </c>
      <c r="AF101" s="328">
        <f t="shared" si="52"/>
        <v>8.8757396449704142</v>
      </c>
      <c r="AG101" s="329">
        <f t="shared" si="52"/>
        <v>8.8757396449704142</v>
      </c>
      <c r="AH101" s="772"/>
      <c r="AI101" s="773"/>
      <c r="AJ101" s="773"/>
      <c r="AK101" s="773"/>
      <c r="AL101" s="773"/>
      <c r="AM101" s="773"/>
      <c r="AN101" s="773"/>
      <c r="AO101" s="773"/>
      <c r="AP101" s="773"/>
      <c r="AQ101" s="773"/>
      <c r="AR101" s="773"/>
      <c r="AS101" s="773"/>
      <c r="AT101" s="773"/>
      <c r="AU101" s="773"/>
      <c r="AV101" s="774"/>
    </row>
    <row r="102" spans="2:48" ht="15" customHeight="1" x14ac:dyDescent="0.35">
      <c r="B102" s="910" t="s">
        <v>88</v>
      </c>
      <c r="C102" s="1" t="s">
        <v>2</v>
      </c>
      <c r="D102" s="741">
        <v>174</v>
      </c>
      <c r="E102" s="741">
        <v>113</v>
      </c>
      <c r="F102" s="741">
        <v>126</v>
      </c>
      <c r="G102" s="741">
        <v>144</v>
      </c>
      <c r="H102" s="741">
        <v>153</v>
      </c>
      <c r="I102" s="741">
        <v>127</v>
      </c>
      <c r="J102" s="741">
        <v>182</v>
      </c>
      <c r="K102" s="741">
        <v>181</v>
      </c>
      <c r="L102" s="741">
        <v>201</v>
      </c>
      <c r="M102" s="741">
        <v>208</v>
      </c>
      <c r="N102" s="741">
        <v>184</v>
      </c>
      <c r="O102" s="741">
        <v>172</v>
      </c>
      <c r="P102" s="742">
        <v>171</v>
      </c>
      <c r="Q102" s="742">
        <v>173</v>
      </c>
      <c r="R102" s="742">
        <v>178</v>
      </c>
      <c r="S102" s="143">
        <f>100</f>
        <v>100</v>
      </c>
      <c r="T102" s="328">
        <f t="shared" si="40"/>
        <v>64.94252873563218</v>
      </c>
      <c r="U102" s="328">
        <f t="shared" si="40"/>
        <v>72.41379310344827</v>
      </c>
      <c r="V102" s="328">
        <f t="shared" si="40"/>
        <v>82.758620689655174</v>
      </c>
      <c r="W102" s="328">
        <f t="shared" si="40"/>
        <v>87.931034482758619</v>
      </c>
      <c r="X102" s="328">
        <f t="shared" si="40"/>
        <v>72.988505747126439</v>
      </c>
      <c r="Y102" s="328">
        <f t="shared" si="40"/>
        <v>104.59770114942529</v>
      </c>
      <c r="Z102" s="328">
        <f t="shared" si="40"/>
        <v>104.02298850574712</v>
      </c>
      <c r="AA102" s="328">
        <f t="shared" si="38"/>
        <v>115.51724137931035</v>
      </c>
      <c r="AB102" s="328">
        <f t="shared" si="38"/>
        <v>119.54022988505747</v>
      </c>
      <c r="AC102" s="328">
        <f t="shared" si="38"/>
        <v>105.74712643678161</v>
      </c>
      <c r="AD102" s="328">
        <f t="shared" si="38"/>
        <v>98.850574712643677</v>
      </c>
      <c r="AE102" s="328">
        <f t="shared" ref="AE102:AG102" si="53">P102*100/$D102</f>
        <v>98.275862068965523</v>
      </c>
      <c r="AF102" s="328">
        <f t="shared" si="53"/>
        <v>99.425287356321846</v>
      </c>
      <c r="AG102" s="329">
        <f t="shared" si="53"/>
        <v>102.29885057471265</v>
      </c>
      <c r="AH102" s="768">
        <v>1</v>
      </c>
      <c r="AI102" s="769">
        <v>1</v>
      </c>
      <c r="AJ102" s="769">
        <v>1</v>
      </c>
      <c r="AK102" s="769">
        <v>1</v>
      </c>
      <c r="AL102" s="769">
        <v>1</v>
      </c>
      <c r="AM102" s="769">
        <v>1</v>
      </c>
      <c r="AN102" s="769">
        <v>1</v>
      </c>
      <c r="AO102" s="769">
        <v>1</v>
      </c>
      <c r="AP102" s="769">
        <v>1</v>
      </c>
      <c r="AQ102" s="769">
        <v>1</v>
      </c>
      <c r="AR102" s="769">
        <v>1</v>
      </c>
      <c r="AS102" s="769">
        <v>1</v>
      </c>
      <c r="AT102" s="769">
        <v>4</v>
      </c>
      <c r="AU102" s="769">
        <v>6</v>
      </c>
      <c r="AV102" s="771">
        <v>7</v>
      </c>
    </row>
    <row r="103" spans="2:48" ht="14.5" x14ac:dyDescent="0.35">
      <c r="B103" s="910"/>
      <c r="C103" s="1" t="s">
        <v>3</v>
      </c>
      <c r="D103" s="742">
        <v>281</v>
      </c>
      <c r="E103" s="741">
        <v>311</v>
      </c>
      <c r="F103" s="741">
        <v>286</v>
      </c>
      <c r="G103" s="741">
        <v>306</v>
      </c>
      <c r="H103" s="741">
        <v>300</v>
      </c>
      <c r="I103" s="741">
        <v>282</v>
      </c>
      <c r="J103" s="741">
        <v>314</v>
      </c>
      <c r="K103" s="741">
        <v>349</v>
      </c>
      <c r="L103" s="742">
        <v>320</v>
      </c>
      <c r="M103" s="742">
        <v>330</v>
      </c>
      <c r="N103" s="742">
        <v>332</v>
      </c>
      <c r="O103" s="742">
        <v>314</v>
      </c>
      <c r="P103" s="742">
        <v>326</v>
      </c>
      <c r="Q103" s="742">
        <v>323</v>
      </c>
      <c r="R103" s="742">
        <v>324</v>
      </c>
      <c r="S103" s="143">
        <f>100</f>
        <v>100</v>
      </c>
      <c r="T103" s="328">
        <f t="shared" si="40"/>
        <v>110.67615658362989</v>
      </c>
      <c r="U103" s="328">
        <f t="shared" si="40"/>
        <v>101.77935943060498</v>
      </c>
      <c r="V103" s="328">
        <f t="shared" si="40"/>
        <v>108.89679715302491</v>
      </c>
      <c r="W103" s="328">
        <f t="shared" si="40"/>
        <v>106.76156583629893</v>
      </c>
      <c r="X103" s="328">
        <f t="shared" si="40"/>
        <v>100.35587188612099</v>
      </c>
      <c r="Y103" s="328">
        <f t="shared" si="40"/>
        <v>111.74377224199289</v>
      </c>
      <c r="Z103" s="328">
        <f t="shared" si="40"/>
        <v>124.19928825622776</v>
      </c>
      <c r="AA103" s="328">
        <f t="shared" si="38"/>
        <v>113.87900355871886</v>
      </c>
      <c r="AB103" s="328">
        <f t="shared" si="38"/>
        <v>117.43772241992883</v>
      </c>
      <c r="AC103" s="328">
        <f t="shared" si="38"/>
        <v>118.14946619217082</v>
      </c>
      <c r="AD103" s="328">
        <f t="shared" si="38"/>
        <v>111.74377224199289</v>
      </c>
      <c r="AE103" s="328">
        <f t="shared" ref="AE103:AG103" si="54">P103*100/$D103</f>
        <v>116.01423487544484</v>
      </c>
      <c r="AF103" s="328">
        <f t="shared" si="54"/>
        <v>114.94661921708185</v>
      </c>
      <c r="AG103" s="329">
        <f t="shared" si="54"/>
        <v>115.30249110320284</v>
      </c>
      <c r="AH103" s="768">
        <v>4</v>
      </c>
      <c r="AI103" s="769">
        <v>1</v>
      </c>
      <c r="AJ103" s="769">
        <v>1</v>
      </c>
      <c r="AK103" s="769">
        <v>1</v>
      </c>
      <c r="AL103" s="769">
        <v>1</v>
      </c>
      <c r="AM103" s="769">
        <v>1</v>
      </c>
      <c r="AN103" s="769">
        <v>1</v>
      </c>
      <c r="AO103" s="769">
        <v>1</v>
      </c>
      <c r="AP103" s="769">
        <v>4</v>
      </c>
      <c r="AQ103" s="769">
        <v>4</v>
      </c>
      <c r="AR103" s="769">
        <v>4</v>
      </c>
      <c r="AS103" s="769">
        <v>4</v>
      </c>
      <c r="AT103" s="769">
        <v>4</v>
      </c>
      <c r="AU103" s="769">
        <v>6</v>
      </c>
      <c r="AV103" s="771">
        <v>7</v>
      </c>
    </row>
    <row r="104" spans="2:48" ht="14.5" x14ac:dyDescent="0.35">
      <c r="B104" s="910"/>
      <c r="C104" s="1" t="s">
        <v>4</v>
      </c>
      <c r="D104" s="742">
        <v>1125</v>
      </c>
      <c r="E104" s="742">
        <v>1075</v>
      </c>
      <c r="F104" s="742">
        <v>1101</v>
      </c>
      <c r="G104" s="742">
        <v>1140</v>
      </c>
      <c r="H104" s="742">
        <v>1182</v>
      </c>
      <c r="I104" s="742">
        <v>1207</v>
      </c>
      <c r="J104" s="742">
        <v>1170</v>
      </c>
      <c r="K104" s="742">
        <v>1193</v>
      </c>
      <c r="L104" s="742">
        <v>1085</v>
      </c>
      <c r="M104" s="741">
        <v>1103</v>
      </c>
      <c r="N104" s="741">
        <v>1160</v>
      </c>
      <c r="O104" s="741">
        <v>1147</v>
      </c>
      <c r="P104" s="742">
        <v>1105</v>
      </c>
      <c r="Q104" s="742">
        <v>1087</v>
      </c>
      <c r="R104" s="742">
        <v>1084</v>
      </c>
      <c r="S104" s="143">
        <f>100</f>
        <v>100</v>
      </c>
      <c r="T104" s="328">
        <f t="shared" si="40"/>
        <v>95.555555555555557</v>
      </c>
      <c r="U104" s="328">
        <f t="shared" si="40"/>
        <v>97.86666666666666</v>
      </c>
      <c r="V104" s="328">
        <f t="shared" si="40"/>
        <v>101.33333333333333</v>
      </c>
      <c r="W104" s="328">
        <f t="shared" si="40"/>
        <v>105.06666666666666</v>
      </c>
      <c r="X104" s="328">
        <f t="shared" si="40"/>
        <v>107.28888888888889</v>
      </c>
      <c r="Y104" s="328">
        <f t="shared" si="40"/>
        <v>104</v>
      </c>
      <c r="Z104" s="328">
        <f t="shared" si="40"/>
        <v>106.04444444444445</v>
      </c>
      <c r="AA104" s="328">
        <f t="shared" si="38"/>
        <v>96.444444444444443</v>
      </c>
      <c r="AB104" s="328">
        <f t="shared" si="38"/>
        <v>98.044444444444451</v>
      </c>
      <c r="AC104" s="328">
        <f t="shared" si="38"/>
        <v>103.11111111111111</v>
      </c>
      <c r="AD104" s="328">
        <f t="shared" si="38"/>
        <v>101.95555555555555</v>
      </c>
      <c r="AE104" s="328">
        <f t="shared" ref="AE104:AG104" si="55">P104*100/$D104</f>
        <v>98.222222222222229</v>
      </c>
      <c r="AF104" s="328">
        <f t="shared" si="55"/>
        <v>96.62222222222222</v>
      </c>
      <c r="AG104" s="329">
        <f t="shared" si="55"/>
        <v>96.355555555555554</v>
      </c>
      <c r="AH104" s="768">
        <v>4</v>
      </c>
      <c r="AI104" s="769">
        <v>4</v>
      </c>
      <c r="AJ104" s="769">
        <v>4</v>
      </c>
      <c r="AK104" s="769">
        <v>4</v>
      </c>
      <c r="AL104" s="769">
        <v>4</v>
      </c>
      <c r="AM104" s="769">
        <v>4</v>
      </c>
      <c r="AN104" s="769">
        <v>4</v>
      </c>
      <c r="AO104" s="769">
        <v>4</v>
      </c>
      <c r="AP104" s="769">
        <v>4</v>
      </c>
      <c r="AQ104" s="769">
        <v>1</v>
      </c>
      <c r="AR104" s="769">
        <v>1</v>
      </c>
      <c r="AS104" s="769">
        <v>1</v>
      </c>
      <c r="AT104" s="769">
        <v>4</v>
      </c>
      <c r="AU104" s="769">
        <v>6</v>
      </c>
      <c r="AV104" s="771">
        <v>7</v>
      </c>
    </row>
    <row r="105" spans="2:48" ht="14.5" x14ac:dyDescent="0.35">
      <c r="B105" s="910"/>
      <c r="C105" s="1" t="s">
        <v>5</v>
      </c>
      <c r="D105" s="742">
        <v>1078</v>
      </c>
      <c r="E105" s="742">
        <v>867</v>
      </c>
      <c r="F105" s="742">
        <v>772</v>
      </c>
      <c r="G105" s="742">
        <v>810</v>
      </c>
      <c r="H105" s="742">
        <v>852</v>
      </c>
      <c r="I105" s="742">
        <v>884</v>
      </c>
      <c r="J105" s="742">
        <v>870</v>
      </c>
      <c r="K105" s="742">
        <v>819</v>
      </c>
      <c r="L105" s="742">
        <v>754</v>
      </c>
      <c r="M105" s="742">
        <v>705</v>
      </c>
      <c r="N105" s="742">
        <v>653</v>
      </c>
      <c r="O105" s="742">
        <v>787</v>
      </c>
      <c r="P105" s="742">
        <v>654</v>
      </c>
      <c r="Q105" s="742">
        <v>642</v>
      </c>
      <c r="R105" s="742">
        <v>642</v>
      </c>
      <c r="S105" s="143">
        <f>100</f>
        <v>100</v>
      </c>
      <c r="T105" s="328">
        <f t="shared" si="40"/>
        <v>80.426716141001862</v>
      </c>
      <c r="U105" s="328">
        <f t="shared" si="40"/>
        <v>71.614100185528756</v>
      </c>
      <c r="V105" s="328">
        <f t="shared" si="40"/>
        <v>75.139146567718001</v>
      </c>
      <c r="W105" s="328">
        <f t="shared" si="40"/>
        <v>79.035250463821896</v>
      </c>
      <c r="X105" s="328">
        <f t="shared" si="40"/>
        <v>82.003710575139152</v>
      </c>
      <c r="Y105" s="328">
        <f t="shared" si="40"/>
        <v>80.705009276437849</v>
      </c>
      <c r="Z105" s="328">
        <f t="shared" si="40"/>
        <v>75.974025974025977</v>
      </c>
      <c r="AA105" s="328">
        <f t="shared" si="38"/>
        <v>69.944341372912803</v>
      </c>
      <c r="AB105" s="328">
        <f t="shared" si="38"/>
        <v>65.398886827458256</v>
      </c>
      <c r="AC105" s="328">
        <f t="shared" si="38"/>
        <v>60.575139146567714</v>
      </c>
      <c r="AD105" s="328">
        <f t="shared" si="38"/>
        <v>73.005565862708721</v>
      </c>
      <c r="AE105" s="328">
        <f t="shared" ref="AE105:AG105" si="56">P105*100/$D105</f>
        <v>60.667903525046384</v>
      </c>
      <c r="AF105" s="328">
        <f t="shared" si="56"/>
        <v>59.554730983302413</v>
      </c>
      <c r="AG105" s="329">
        <f t="shared" si="56"/>
        <v>59.554730983302413</v>
      </c>
      <c r="AH105" s="768">
        <v>4</v>
      </c>
      <c r="AI105" s="769">
        <v>4</v>
      </c>
      <c r="AJ105" s="769">
        <v>4</v>
      </c>
      <c r="AK105" s="769">
        <v>4</v>
      </c>
      <c r="AL105" s="769">
        <v>4</v>
      </c>
      <c r="AM105" s="769">
        <v>4</v>
      </c>
      <c r="AN105" s="769">
        <v>4</v>
      </c>
      <c r="AO105" s="769">
        <v>4</v>
      </c>
      <c r="AP105" s="769">
        <v>4</v>
      </c>
      <c r="AQ105" s="769">
        <v>4</v>
      </c>
      <c r="AR105" s="769">
        <v>4</v>
      </c>
      <c r="AS105" s="769">
        <v>4</v>
      </c>
      <c r="AT105" s="769">
        <v>4</v>
      </c>
      <c r="AU105" s="769">
        <v>6</v>
      </c>
      <c r="AV105" s="771">
        <v>7</v>
      </c>
    </row>
    <row r="106" spans="2:48" ht="14.5" x14ac:dyDescent="0.35">
      <c r="B106" s="910"/>
      <c r="C106" s="1" t="s">
        <v>6</v>
      </c>
      <c r="D106" s="741">
        <v>2658</v>
      </c>
      <c r="E106" s="741">
        <v>2366</v>
      </c>
      <c r="F106" s="741">
        <v>2285</v>
      </c>
      <c r="G106" s="741">
        <v>2400</v>
      </c>
      <c r="H106" s="741">
        <v>2487</v>
      </c>
      <c r="I106" s="741">
        <v>2500</v>
      </c>
      <c r="J106" s="741">
        <v>2536</v>
      </c>
      <c r="K106" s="741">
        <v>2542</v>
      </c>
      <c r="L106" s="741">
        <v>2360</v>
      </c>
      <c r="M106" s="741">
        <v>2346</v>
      </c>
      <c r="N106" s="741">
        <v>2329</v>
      </c>
      <c r="O106" s="741">
        <v>2420</v>
      </c>
      <c r="P106" s="742">
        <v>2256</v>
      </c>
      <c r="Q106" s="742">
        <v>2225</v>
      </c>
      <c r="R106" s="742">
        <v>2228</v>
      </c>
      <c r="S106" s="143">
        <f>100</f>
        <v>100</v>
      </c>
      <c r="T106" s="328">
        <f t="shared" si="40"/>
        <v>89.014296463506398</v>
      </c>
      <c r="U106" s="328">
        <f t="shared" si="40"/>
        <v>85.966892400300978</v>
      </c>
      <c r="V106" s="328">
        <f t="shared" si="40"/>
        <v>90.293453724604973</v>
      </c>
      <c r="W106" s="328">
        <f t="shared" si="40"/>
        <v>93.566591422121903</v>
      </c>
      <c r="X106" s="328">
        <f t="shared" si="40"/>
        <v>94.055680963130172</v>
      </c>
      <c r="Y106" s="328">
        <f t="shared" si="40"/>
        <v>95.410082768999246</v>
      </c>
      <c r="Z106" s="328">
        <f t="shared" si="40"/>
        <v>95.635816403310756</v>
      </c>
      <c r="AA106" s="328">
        <f t="shared" si="38"/>
        <v>88.788562829194888</v>
      </c>
      <c r="AB106" s="328">
        <f t="shared" si="38"/>
        <v>88.261851015801355</v>
      </c>
      <c r="AC106" s="328">
        <f t="shared" si="38"/>
        <v>87.622272385252074</v>
      </c>
      <c r="AD106" s="328">
        <f t="shared" si="38"/>
        <v>91.045899172310001</v>
      </c>
      <c r="AE106" s="328">
        <f t="shared" ref="AE106:AG106" si="57">P106*100/$D106</f>
        <v>84.875846501128663</v>
      </c>
      <c r="AF106" s="328">
        <f t="shared" si="57"/>
        <v>83.70955605718585</v>
      </c>
      <c r="AG106" s="329">
        <f t="shared" si="57"/>
        <v>83.822422874341612</v>
      </c>
      <c r="AH106" s="768">
        <v>1</v>
      </c>
      <c r="AI106" s="769">
        <v>1</v>
      </c>
      <c r="AJ106" s="769">
        <v>1</v>
      </c>
      <c r="AK106" s="769">
        <v>1</v>
      </c>
      <c r="AL106" s="769">
        <v>1</v>
      </c>
      <c r="AM106" s="769">
        <v>1</v>
      </c>
      <c r="AN106" s="769">
        <v>1</v>
      </c>
      <c r="AO106" s="769">
        <v>1</v>
      </c>
      <c r="AP106" s="769">
        <v>1</v>
      </c>
      <c r="AQ106" s="769">
        <v>1</v>
      </c>
      <c r="AR106" s="769">
        <v>1</v>
      </c>
      <c r="AS106" s="769">
        <v>1</v>
      </c>
      <c r="AT106" s="769">
        <v>4</v>
      </c>
      <c r="AU106" s="769">
        <v>6</v>
      </c>
      <c r="AV106" s="771">
        <v>7</v>
      </c>
    </row>
    <row r="107" spans="2:48" ht="14.5" x14ac:dyDescent="0.35">
      <c r="B107" s="911"/>
      <c r="C107" s="8" t="s">
        <v>7</v>
      </c>
      <c r="D107">
        <v>1580</v>
      </c>
      <c r="E107">
        <v>1499</v>
      </c>
      <c r="F107">
        <v>1513</v>
      </c>
      <c r="G107">
        <v>1590</v>
      </c>
      <c r="H107">
        <v>1635</v>
      </c>
      <c r="I107">
        <v>1616</v>
      </c>
      <c r="J107">
        <v>1666</v>
      </c>
      <c r="K107">
        <v>1723</v>
      </c>
      <c r="L107">
        <v>1606</v>
      </c>
      <c r="M107">
        <v>1641</v>
      </c>
      <c r="N107">
        <v>1676</v>
      </c>
      <c r="O107">
        <v>1633</v>
      </c>
      <c r="P107">
        <v>1602</v>
      </c>
      <c r="Q107">
        <v>1583</v>
      </c>
      <c r="R107">
        <v>1586</v>
      </c>
      <c r="S107" s="143">
        <f>100</f>
        <v>100</v>
      </c>
      <c r="T107" s="328">
        <f t="shared" si="40"/>
        <v>94.87341772151899</v>
      </c>
      <c r="U107" s="328">
        <f t="shared" si="40"/>
        <v>95.759493670886073</v>
      </c>
      <c r="V107" s="328">
        <f t="shared" si="40"/>
        <v>100.63291139240506</v>
      </c>
      <c r="W107" s="328">
        <f t="shared" si="40"/>
        <v>103.48101265822785</v>
      </c>
      <c r="X107" s="328">
        <f t="shared" si="40"/>
        <v>102.27848101265823</v>
      </c>
      <c r="Y107" s="328">
        <f t="shared" si="40"/>
        <v>105.44303797468355</v>
      </c>
      <c r="Z107" s="328">
        <f t="shared" si="40"/>
        <v>109.0506329113924</v>
      </c>
      <c r="AA107" s="328">
        <f t="shared" si="38"/>
        <v>101.64556962025317</v>
      </c>
      <c r="AB107" s="328">
        <f t="shared" si="38"/>
        <v>103.86075949367088</v>
      </c>
      <c r="AC107" s="328">
        <f t="shared" si="38"/>
        <v>106.07594936708861</v>
      </c>
      <c r="AD107" s="328">
        <f t="shared" si="38"/>
        <v>103.35443037974683</v>
      </c>
      <c r="AE107" s="328">
        <f t="shared" ref="AE107:AG107" si="58">P107*100/$D107</f>
        <v>101.39240506329114</v>
      </c>
      <c r="AF107" s="328">
        <f t="shared" si="58"/>
        <v>100.18987341772151</v>
      </c>
      <c r="AG107" s="329">
        <f t="shared" si="58"/>
        <v>100.37974683544304</v>
      </c>
      <c r="AH107" s="772"/>
      <c r="AI107" s="773"/>
      <c r="AJ107" s="773"/>
      <c r="AK107" s="773"/>
      <c r="AL107" s="773"/>
      <c r="AM107" s="773"/>
      <c r="AN107" s="773"/>
      <c r="AO107" s="773"/>
      <c r="AP107" s="773"/>
      <c r="AQ107" s="773"/>
      <c r="AR107" s="773"/>
      <c r="AS107" s="773"/>
      <c r="AT107" s="773"/>
      <c r="AU107" s="773"/>
      <c r="AV107" s="774"/>
    </row>
    <row r="108" spans="2:48" ht="15" customHeight="1" x14ac:dyDescent="0.35">
      <c r="B108" s="910" t="s">
        <v>34</v>
      </c>
      <c r="C108" s="1" t="s">
        <v>2</v>
      </c>
      <c r="D108" s="741">
        <v>24</v>
      </c>
      <c r="E108" s="742">
        <v>29</v>
      </c>
      <c r="F108" s="742">
        <v>15</v>
      </c>
      <c r="G108" s="742">
        <v>11</v>
      </c>
      <c r="H108" s="742">
        <v>11</v>
      </c>
      <c r="I108" s="742">
        <v>8</v>
      </c>
      <c r="J108" s="741">
        <v>10</v>
      </c>
      <c r="K108" s="742">
        <v>13</v>
      </c>
      <c r="L108" s="742">
        <v>11</v>
      </c>
      <c r="M108" s="742">
        <v>14</v>
      </c>
      <c r="N108" s="742">
        <v>9</v>
      </c>
      <c r="O108" s="742">
        <v>9</v>
      </c>
      <c r="P108" s="742">
        <v>9</v>
      </c>
      <c r="Q108" s="742">
        <v>9</v>
      </c>
      <c r="R108" s="742">
        <v>9</v>
      </c>
      <c r="S108" s="143">
        <f>100</f>
        <v>100</v>
      </c>
      <c r="T108" s="328">
        <f t="shared" si="40"/>
        <v>120.83333333333333</v>
      </c>
      <c r="U108" s="328">
        <f t="shared" si="40"/>
        <v>62.5</v>
      </c>
      <c r="V108" s="328">
        <f t="shared" si="40"/>
        <v>45.833333333333336</v>
      </c>
      <c r="W108" s="328">
        <f t="shared" si="40"/>
        <v>45.833333333333336</v>
      </c>
      <c r="X108" s="328">
        <f t="shared" si="40"/>
        <v>33.333333333333336</v>
      </c>
      <c r="Y108" s="328">
        <f t="shared" si="40"/>
        <v>41.666666666666664</v>
      </c>
      <c r="Z108" s="328">
        <f t="shared" si="40"/>
        <v>54.166666666666664</v>
      </c>
      <c r="AA108" s="328">
        <f t="shared" si="38"/>
        <v>45.833333333333336</v>
      </c>
      <c r="AB108" s="328">
        <f t="shared" si="38"/>
        <v>58.333333333333336</v>
      </c>
      <c r="AC108" s="328">
        <f t="shared" si="38"/>
        <v>37.5</v>
      </c>
      <c r="AD108" s="328">
        <f t="shared" si="38"/>
        <v>37.5</v>
      </c>
      <c r="AE108" s="328">
        <f t="shared" ref="AE108:AG108" si="59">P108*100/$D108</f>
        <v>37.5</v>
      </c>
      <c r="AF108" s="328">
        <f t="shared" si="59"/>
        <v>37.5</v>
      </c>
      <c r="AG108" s="329">
        <f t="shared" si="59"/>
        <v>37.5</v>
      </c>
      <c r="AH108" s="768">
        <v>1</v>
      </c>
      <c r="AI108" s="769">
        <v>4</v>
      </c>
      <c r="AJ108" s="769">
        <v>4</v>
      </c>
      <c r="AK108" s="769">
        <v>4</v>
      </c>
      <c r="AL108" s="769">
        <v>4</v>
      </c>
      <c r="AM108" s="769">
        <v>4</v>
      </c>
      <c r="AN108" s="769">
        <v>1</v>
      </c>
      <c r="AO108" s="769">
        <v>4</v>
      </c>
      <c r="AP108" s="769">
        <v>4</v>
      </c>
      <c r="AQ108" s="769">
        <v>4</v>
      </c>
      <c r="AR108" s="769">
        <v>4</v>
      </c>
      <c r="AS108" s="769">
        <v>4</v>
      </c>
      <c r="AT108" s="769">
        <v>4</v>
      </c>
      <c r="AU108" s="769">
        <v>6</v>
      </c>
      <c r="AV108" s="771">
        <v>7</v>
      </c>
    </row>
    <row r="109" spans="2:48" ht="14.5" x14ac:dyDescent="0.35">
      <c r="B109" s="910"/>
      <c r="C109" s="1" t="s">
        <v>3</v>
      </c>
      <c r="D109" s="742">
        <v>47</v>
      </c>
      <c r="E109" s="742">
        <v>48</v>
      </c>
      <c r="F109" s="742">
        <v>57</v>
      </c>
      <c r="G109" s="742">
        <v>75</v>
      </c>
      <c r="H109" s="742">
        <v>83</v>
      </c>
      <c r="I109" s="742">
        <v>84</v>
      </c>
      <c r="J109" s="742">
        <v>90</v>
      </c>
      <c r="K109" s="742">
        <v>93</v>
      </c>
      <c r="L109" s="742">
        <v>140</v>
      </c>
      <c r="M109" s="742">
        <v>178</v>
      </c>
      <c r="N109" s="742">
        <v>199</v>
      </c>
      <c r="O109" s="742">
        <v>188</v>
      </c>
      <c r="P109" s="742">
        <v>196</v>
      </c>
      <c r="Q109" s="742">
        <v>194</v>
      </c>
      <c r="R109" s="742">
        <v>195</v>
      </c>
      <c r="S109" s="143">
        <f>100</f>
        <v>100</v>
      </c>
      <c r="T109" s="328">
        <f t="shared" si="40"/>
        <v>102.12765957446808</v>
      </c>
      <c r="U109" s="328">
        <f t="shared" si="40"/>
        <v>121.27659574468085</v>
      </c>
      <c r="V109" s="328">
        <f t="shared" si="40"/>
        <v>159.57446808510639</v>
      </c>
      <c r="W109" s="328">
        <f t="shared" si="40"/>
        <v>176.59574468085106</v>
      </c>
      <c r="X109" s="328">
        <f t="shared" si="40"/>
        <v>178.72340425531914</v>
      </c>
      <c r="Y109" s="328">
        <f t="shared" si="40"/>
        <v>191.48936170212767</v>
      </c>
      <c r="Z109" s="328">
        <f t="shared" si="40"/>
        <v>197.87234042553192</v>
      </c>
      <c r="AA109" s="328">
        <f t="shared" si="38"/>
        <v>297.87234042553189</v>
      </c>
      <c r="AB109" s="328">
        <f t="shared" si="38"/>
        <v>378.72340425531917</v>
      </c>
      <c r="AC109" s="328">
        <f t="shared" si="38"/>
        <v>423.40425531914894</v>
      </c>
      <c r="AD109" s="328">
        <f t="shared" si="38"/>
        <v>400</v>
      </c>
      <c r="AE109" s="328">
        <f t="shared" ref="AE109:AG109" si="60">P109*100/$D109</f>
        <v>417.02127659574467</v>
      </c>
      <c r="AF109" s="328">
        <f t="shared" si="60"/>
        <v>412.7659574468085</v>
      </c>
      <c r="AG109" s="329">
        <f t="shared" si="60"/>
        <v>414.89361702127661</v>
      </c>
      <c r="AH109" s="768">
        <v>4</v>
      </c>
      <c r="AI109" s="769">
        <v>4</v>
      </c>
      <c r="AJ109" s="769">
        <v>4</v>
      </c>
      <c r="AK109" s="769">
        <v>4</v>
      </c>
      <c r="AL109" s="769">
        <v>4</v>
      </c>
      <c r="AM109" s="769">
        <v>4</v>
      </c>
      <c r="AN109" s="769">
        <v>4</v>
      </c>
      <c r="AO109" s="769">
        <v>4</v>
      </c>
      <c r="AP109" s="769">
        <v>4</v>
      </c>
      <c r="AQ109" s="769">
        <v>4</v>
      </c>
      <c r="AR109" s="769">
        <v>4</v>
      </c>
      <c r="AS109" s="769">
        <v>4</v>
      </c>
      <c r="AT109" s="769">
        <v>4</v>
      </c>
      <c r="AU109" s="769">
        <v>6</v>
      </c>
      <c r="AV109" s="771">
        <v>7</v>
      </c>
    </row>
    <row r="110" spans="2:48" ht="14.5" x14ac:dyDescent="0.35">
      <c r="B110" s="910"/>
      <c r="C110" s="1" t="s">
        <v>4</v>
      </c>
      <c r="D110" s="742">
        <v>170</v>
      </c>
      <c r="E110" s="742">
        <v>166</v>
      </c>
      <c r="F110" s="741">
        <v>200</v>
      </c>
      <c r="G110" s="742">
        <v>169</v>
      </c>
      <c r="H110" s="742">
        <v>192</v>
      </c>
      <c r="I110" s="742">
        <v>202</v>
      </c>
      <c r="J110" s="741">
        <v>220</v>
      </c>
      <c r="K110" s="742">
        <v>213</v>
      </c>
      <c r="L110" s="741">
        <v>194</v>
      </c>
      <c r="M110" s="742">
        <v>152</v>
      </c>
      <c r="N110" s="742">
        <v>142</v>
      </c>
      <c r="O110" s="742">
        <v>152</v>
      </c>
      <c r="P110" s="742">
        <v>136</v>
      </c>
      <c r="Q110" s="742">
        <v>134</v>
      </c>
      <c r="R110" s="742">
        <v>134</v>
      </c>
      <c r="S110" s="143">
        <f>100</f>
        <v>100</v>
      </c>
      <c r="T110" s="328">
        <f t="shared" si="40"/>
        <v>97.647058823529406</v>
      </c>
      <c r="U110" s="328">
        <f t="shared" si="40"/>
        <v>117.64705882352941</v>
      </c>
      <c r="V110" s="328">
        <f t="shared" si="40"/>
        <v>99.411764705882348</v>
      </c>
      <c r="W110" s="328">
        <f t="shared" si="40"/>
        <v>112.94117647058823</v>
      </c>
      <c r="X110" s="328">
        <f t="shared" si="40"/>
        <v>118.82352941176471</v>
      </c>
      <c r="Y110" s="328">
        <f t="shared" si="40"/>
        <v>129.41176470588235</v>
      </c>
      <c r="Z110" s="328">
        <f t="shared" si="40"/>
        <v>125.29411764705883</v>
      </c>
      <c r="AA110" s="328">
        <f t="shared" si="38"/>
        <v>114.11764705882354</v>
      </c>
      <c r="AB110" s="328">
        <f t="shared" si="38"/>
        <v>89.411764705882348</v>
      </c>
      <c r="AC110" s="328">
        <f t="shared" si="38"/>
        <v>83.529411764705884</v>
      </c>
      <c r="AD110" s="328">
        <f t="shared" si="38"/>
        <v>89.411764705882348</v>
      </c>
      <c r="AE110" s="328">
        <f t="shared" ref="AE110:AG110" si="61">P110*100/$D110</f>
        <v>80</v>
      </c>
      <c r="AF110" s="328">
        <f t="shared" si="61"/>
        <v>78.82352941176471</v>
      </c>
      <c r="AG110" s="329">
        <f t="shared" si="61"/>
        <v>78.82352941176471</v>
      </c>
      <c r="AH110" s="768">
        <v>4</v>
      </c>
      <c r="AI110" s="769">
        <v>4</v>
      </c>
      <c r="AJ110" s="769">
        <v>1</v>
      </c>
      <c r="AK110" s="769">
        <v>4</v>
      </c>
      <c r="AL110" s="769">
        <v>4</v>
      </c>
      <c r="AM110" s="769">
        <v>4</v>
      </c>
      <c r="AN110" s="769">
        <v>1</v>
      </c>
      <c r="AO110" s="769">
        <v>4</v>
      </c>
      <c r="AP110" s="769">
        <v>1</v>
      </c>
      <c r="AQ110" s="769">
        <v>4</v>
      </c>
      <c r="AR110" s="769">
        <v>4</v>
      </c>
      <c r="AS110" s="769">
        <v>4</v>
      </c>
      <c r="AT110" s="769">
        <v>4</v>
      </c>
      <c r="AU110" s="769">
        <v>6</v>
      </c>
      <c r="AV110" s="771">
        <v>7</v>
      </c>
    </row>
    <row r="111" spans="2:48" ht="14.5" x14ac:dyDescent="0.35">
      <c r="B111" s="910"/>
      <c r="C111" s="1" t="s">
        <v>5</v>
      </c>
      <c r="D111" s="741">
        <v>0</v>
      </c>
      <c r="E111" s="741">
        <v>0</v>
      </c>
      <c r="F111" s="741">
        <v>0</v>
      </c>
      <c r="G111" s="741">
        <v>0</v>
      </c>
      <c r="H111" s="741">
        <v>0</v>
      </c>
      <c r="I111" s="741">
        <v>0</v>
      </c>
      <c r="J111" s="741">
        <v>0</v>
      </c>
      <c r="K111" s="741">
        <v>0</v>
      </c>
      <c r="L111" s="741">
        <v>0</v>
      </c>
      <c r="M111" s="741">
        <v>0</v>
      </c>
      <c r="N111" s="741">
        <v>0</v>
      </c>
      <c r="O111" s="741">
        <v>0</v>
      </c>
      <c r="P111" s="742">
        <v>0</v>
      </c>
      <c r="Q111" s="742">
        <v>0</v>
      </c>
      <c r="R111" s="742">
        <v>0</v>
      </c>
      <c r="S111" s="143">
        <f>100</f>
        <v>100</v>
      </c>
      <c r="T111" s="328" t="e">
        <f t="shared" si="40"/>
        <v>#DIV/0!</v>
      </c>
      <c r="U111" s="328" t="e">
        <f t="shared" si="40"/>
        <v>#DIV/0!</v>
      </c>
      <c r="V111" s="328" t="e">
        <f t="shared" si="40"/>
        <v>#DIV/0!</v>
      </c>
      <c r="W111" s="328" t="e">
        <f t="shared" si="40"/>
        <v>#DIV/0!</v>
      </c>
      <c r="X111" s="328" t="e">
        <f t="shared" si="40"/>
        <v>#DIV/0!</v>
      </c>
      <c r="Y111" s="328" t="e">
        <f t="shared" si="40"/>
        <v>#DIV/0!</v>
      </c>
      <c r="Z111" s="328" t="e">
        <f t="shared" si="40"/>
        <v>#DIV/0!</v>
      </c>
      <c r="AA111" s="328" t="e">
        <f t="shared" si="38"/>
        <v>#DIV/0!</v>
      </c>
      <c r="AB111" s="328" t="e">
        <f t="shared" si="38"/>
        <v>#DIV/0!</v>
      </c>
      <c r="AC111" s="328" t="e">
        <f t="shared" si="38"/>
        <v>#DIV/0!</v>
      </c>
      <c r="AD111" s="328" t="e">
        <f t="shared" si="38"/>
        <v>#DIV/0!</v>
      </c>
      <c r="AE111" s="328" t="e">
        <f t="shared" ref="AE111:AG111" si="62">P111*100/$D111</f>
        <v>#DIV/0!</v>
      </c>
      <c r="AF111" s="328" t="e">
        <f t="shared" si="62"/>
        <v>#DIV/0!</v>
      </c>
      <c r="AG111" s="329" t="e">
        <f t="shared" si="62"/>
        <v>#DIV/0!</v>
      </c>
      <c r="AH111" s="768">
        <v>1</v>
      </c>
      <c r="AI111" s="769">
        <v>1</v>
      </c>
      <c r="AJ111" s="769">
        <v>1</v>
      </c>
      <c r="AK111" s="769">
        <v>1</v>
      </c>
      <c r="AL111" s="769">
        <v>1</v>
      </c>
      <c r="AM111" s="769">
        <v>1</v>
      </c>
      <c r="AN111" s="769">
        <v>1</v>
      </c>
      <c r="AO111" s="769">
        <v>1</v>
      </c>
      <c r="AP111" s="769">
        <v>1</v>
      </c>
      <c r="AQ111" s="769">
        <v>1</v>
      </c>
      <c r="AR111" s="769">
        <v>1</v>
      </c>
      <c r="AS111" s="769">
        <v>1</v>
      </c>
      <c r="AT111" s="769">
        <v>4</v>
      </c>
      <c r="AU111" s="769">
        <v>6</v>
      </c>
      <c r="AV111" s="771">
        <v>7</v>
      </c>
    </row>
    <row r="112" spans="2:48" ht="14.5" x14ac:dyDescent="0.35">
      <c r="B112" s="910"/>
      <c r="C112" s="1" t="s">
        <v>6</v>
      </c>
      <c r="D112" s="741">
        <v>241</v>
      </c>
      <c r="E112" s="741">
        <v>243</v>
      </c>
      <c r="F112" s="741">
        <v>272</v>
      </c>
      <c r="G112" s="741">
        <v>255</v>
      </c>
      <c r="H112" s="741">
        <v>286</v>
      </c>
      <c r="I112" s="741">
        <v>294</v>
      </c>
      <c r="J112" s="741">
        <v>320</v>
      </c>
      <c r="K112" s="741">
        <v>319</v>
      </c>
      <c r="L112" s="741">
        <v>345</v>
      </c>
      <c r="M112" s="741">
        <v>344</v>
      </c>
      <c r="N112" s="741">
        <v>350</v>
      </c>
      <c r="O112" s="741">
        <v>349</v>
      </c>
      <c r="P112" s="742">
        <v>341</v>
      </c>
      <c r="Q112" s="742">
        <v>337</v>
      </c>
      <c r="R112" s="742">
        <v>338</v>
      </c>
      <c r="S112" s="143">
        <f>100</f>
        <v>100</v>
      </c>
      <c r="T112" s="328">
        <f t="shared" si="40"/>
        <v>100.8298755186722</v>
      </c>
      <c r="U112" s="328">
        <f t="shared" si="40"/>
        <v>112.86307053941908</v>
      </c>
      <c r="V112" s="328">
        <f t="shared" si="40"/>
        <v>105.80912863070539</v>
      </c>
      <c r="W112" s="328">
        <f t="shared" si="40"/>
        <v>118.67219917012449</v>
      </c>
      <c r="X112" s="328">
        <f t="shared" si="40"/>
        <v>121.99170124481327</v>
      </c>
      <c r="Y112" s="328">
        <f t="shared" si="40"/>
        <v>132.78008298755188</v>
      </c>
      <c r="Z112" s="328">
        <f t="shared" si="40"/>
        <v>132.36514522821577</v>
      </c>
      <c r="AA112" s="328">
        <f t="shared" si="38"/>
        <v>143.15352697095435</v>
      </c>
      <c r="AB112" s="328">
        <f t="shared" si="38"/>
        <v>142.73858921161826</v>
      </c>
      <c r="AC112" s="328">
        <f t="shared" si="38"/>
        <v>145.22821576763485</v>
      </c>
      <c r="AD112" s="328">
        <f t="shared" si="38"/>
        <v>144.81327800829877</v>
      </c>
      <c r="AE112" s="328">
        <f t="shared" ref="AE112:AG112" si="63">P112*100/$D112</f>
        <v>141.49377593360995</v>
      </c>
      <c r="AF112" s="328">
        <f t="shared" si="63"/>
        <v>139.83402489626556</v>
      </c>
      <c r="AG112" s="329">
        <f t="shared" si="63"/>
        <v>140.24896265560167</v>
      </c>
      <c r="AH112" s="768">
        <v>1</v>
      </c>
      <c r="AI112" s="769">
        <v>1</v>
      </c>
      <c r="AJ112" s="769">
        <v>1</v>
      </c>
      <c r="AK112" s="769">
        <v>1</v>
      </c>
      <c r="AL112" s="769">
        <v>1</v>
      </c>
      <c r="AM112" s="769">
        <v>1</v>
      </c>
      <c r="AN112" s="769">
        <v>1</v>
      </c>
      <c r="AO112" s="769">
        <v>1</v>
      </c>
      <c r="AP112" s="769">
        <v>1</v>
      </c>
      <c r="AQ112" s="769">
        <v>1</v>
      </c>
      <c r="AR112" s="769">
        <v>1</v>
      </c>
      <c r="AS112" s="769">
        <v>1</v>
      </c>
      <c r="AT112" s="769">
        <v>4</v>
      </c>
      <c r="AU112" s="769">
        <v>6</v>
      </c>
      <c r="AV112" s="771">
        <v>7</v>
      </c>
    </row>
    <row r="113" spans="2:48" ht="14.5" x14ac:dyDescent="0.35">
      <c r="B113" s="911"/>
      <c r="C113" s="8" t="s">
        <v>7</v>
      </c>
      <c r="D113">
        <v>241</v>
      </c>
      <c r="E113">
        <v>243</v>
      </c>
      <c r="F113">
        <v>272</v>
      </c>
      <c r="G113">
        <v>255</v>
      </c>
      <c r="H113">
        <v>286</v>
      </c>
      <c r="I113">
        <v>294</v>
      </c>
      <c r="J113">
        <v>320</v>
      </c>
      <c r="K113">
        <v>319</v>
      </c>
      <c r="L113">
        <v>345</v>
      </c>
      <c r="M113">
        <v>344</v>
      </c>
      <c r="N113">
        <v>350</v>
      </c>
      <c r="O113">
        <v>349</v>
      </c>
      <c r="P113">
        <v>341</v>
      </c>
      <c r="Q113">
        <v>337</v>
      </c>
      <c r="R113">
        <v>338</v>
      </c>
      <c r="S113" s="143">
        <f>100</f>
        <v>100</v>
      </c>
      <c r="T113" s="328">
        <f t="shared" si="40"/>
        <v>100.8298755186722</v>
      </c>
      <c r="U113" s="328">
        <f t="shared" si="40"/>
        <v>112.86307053941908</v>
      </c>
      <c r="V113" s="328">
        <f t="shared" si="40"/>
        <v>105.80912863070539</v>
      </c>
      <c r="W113" s="328">
        <f t="shared" si="40"/>
        <v>118.67219917012449</v>
      </c>
      <c r="X113" s="328">
        <f t="shared" si="40"/>
        <v>121.99170124481327</v>
      </c>
      <c r="Y113" s="328">
        <f t="shared" si="40"/>
        <v>132.78008298755188</v>
      </c>
      <c r="Z113" s="328">
        <f t="shared" si="40"/>
        <v>132.36514522821577</v>
      </c>
      <c r="AA113" s="328">
        <f t="shared" si="38"/>
        <v>143.15352697095435</v>
      </c>
      <c r="AB113" s="328">
        <f t="shared" si="38"/>
        <v>142.73858921161826</v>
      </c>
      <c r="AC113" s="328">
        <f t="shared" si="38"/>
        <v>145.22821576763485</v>
      </c>
      <c r="AD113" s="328">
        <f t="shared" si="38"/>
        <v>144.81327800829877</v>
      </c>
      <c r="AE113" s="328">
        <f t="shared" ref="AE113:AG113" si="64">P113*100/$D113</f>
        <v>141.49377593360995</v>
      </c>
      <c r="AF113" s="328">
        <f t="shared" si="64"/>
        <v>139.83402489626556</v>
      </c>
      <c r="AG113" s="329">
        <f t="shared" si="64"/>
        <v>140.24896265560167</v>
      </c>
      <c r="AH113" s="772"/>
      <c r="AI113" s="773"/>
      <c r="AJ113" s="773"/>
      <c r="AK113" s="773"/>
      <c r="AL113" s="773"/>
      <c r="AM113" s="773"/>
      <c r="AN113" s="773"/>
      <c r="AO113" s="773"/>
      <c r="AP113" s="773"/>
      <c r="AQ113" s="773"/>
      <c r="AR113" s="773"/>
      <c r="AS113" s="773"/>
      <c r="AT113" s="773"/>
      <c r="AU113" s="773"/>
      <c r="AV113" s="774"/>
    </row>
    <row r="114" spans="2:48" ht="15" customHeight="1" x14ac:dyDescent="0.35">
      <c r="B114" s="910" t="s">
        <v>35</v>
      </c>
      <c r="C114" s="1" t="s">
        <v>2</v>
      </c>
      <c r="D114" s="741">
        <v>343</v>
      </c>
      <c r="E114" s="741">
        <v>253</v>
      </c>
      <c r="F114" s="741">
        <v>332</v>
      </c>
      <c r="G114" s="741">
        <v>358</v>
      </c>
      <c r="H114" s="741">
        <v>483</v>
      </c>
      <c r="I114" s="741">
        <v>375</v>
      </c>
      <c r="J114" s="741">
        <v>358</v>
      </c>
      <c r="K114" s="741">
        <v>426</v>
      </c>
      <c r="L114" s="741">
        <v>458</v>
      </c>
      <c r="M114" s="741">
        <v>404</v>
      </c>
      <c r="N114" s="741">
        <v>446</v>
      </c>
      <c r="O114" s="741">
        <v>411</v>
      </c>
      <c r="P114" s="742">
        <v>408</v>
      </c>
      <c r="Q114" s="742">
        <v>412</v>
      </c>
      <c r="R114" s="742">
        <v>424</v>
      </c>
      <c r="S114" s="143">
        <f>100</f>
        <v>100</v>
      </c>
      <c r="T114" s="328">
        <f t="shared" si="40"/>
        <v>73.760932944606409</v>
      </c>
      <c r="U114" s="328">
        <f t="shared" si="40"/>
        <v>96.793002915451893</v>
      </c>
      <c r="V114" s="328">
        <f t="shared" si="40"/>
        <v>104.3731778425656</v>
      </c>
      <c r="W114" s="328">
        <f t="shared" si="40"/>
        <v>140.81632653061226</v>
      </c>
      <c r="X114" s="328">
        <f t="shared" si="40"/>
        <v>109.32944606413994</v>
      </c>
      <c r="Y114" s="328">
        <f t="shared" si="40"/>
        <v>104.3731778425656</v>
      </c>
      <c r="Z114" s="328">
        <f t="shared" si="40"/>
        <v>124.19825072886297</v>
      </c>
      <c r="AA114" s="328">
        <f t="shared" si="38"/>
        <v>133.52769679300292</v>
      </c>
      <c r="AB114" s="328">
        <f t="shared" si="38"/>
        <v>117.78425655976676</v>
      </c>
      <c r="AC114" s="328">
        <f t="shared" si="38"/>
        <v>130.02915451895043</v>
      </c>
      <c r="AD114" s="328">
        <f t="shared" si="38"/>
        <v>119.82507288629738</v>
      </c>
      <c r="AE114" s="328">
        <f t="shared" ref="AE114:AG114" si="65">P114*100/$D114</f>
        <v>118.95043731778425</v>
      </c>
      <c r="AF114" s="328">
        <f t="shared" si="65"/>
        <v>120.11661807580175</v>
      </c>
      <c r="AG114" s="329">
        <f t="shared" si="65"/>
        <v>123.61516034985422</v>
      </c>
      <c r="AH114" s="768">
        <v>1</v>
      </c>
      <c r="AI114" s="769">
        <v>1</v>
      </c>
      <c r="AJ114" s="769">
        <v>1</v>
      </c>
      <c r="AK114" s="769">
        <v>1</v>
      </c>
      <c r="AL114" s="769">
        <v>1</v>
      </c>
      <c r="AM114" s="769">
        <v>1</v>
      </c>
      <c r="AN114" s="769">
        <v>1</v>
      </c>
      <c r="AO114" s="769">
        <v>1</v>
      </c>
      <c r="AP114" s="769">
        <v>1</v>
      </c>
      <c r="AQ114" s="769">
        <v>1</v>
      </c>
      <c r="AR114" s="769">
        <v>1</v>
      </c>
      <c r="AS114" s="769">
        <v>1</v>
      </c>
      <c r="AT114" s="769">
        <v>4</v>
      </c>
      <c r="AU114" s="769">
        <v>6</v>
      </c>
      <c r="AV114" s="771">
        <v>7</v>
      </c>
    </row>
    <row r="115" spans="2:48" ht="14.5" x14ac:dyDescent="0.35">
      <c r="B115" s="910"/>
      <c r="C115" s="1" t="s">
        <v>3</v>
      </c>
      <c r="D115" s="741">
        <v>1465</v>
      </c>
      <c r="E115" s="741">
        <v>1356</v>
      </c>
      <c r="F115" s="741">
        <v>1317</v>
      </c>
      <c r="G115" s="742">
        <v>1145</v>
      </c>
      <c r="H115" s="742">
        <v>1371</v>
      </c>
      <c r="I115" s="742">
        <v>1499</v>
      </c>
      <c r="J115" s="742">
        <v>1384</v>
      </c>
      <c r="K115" s="741">
        <v>1418</v>
      </c>
      <c r="L115" s="742">
        <v>1337</v>
      </c>
      <c r="M115" s="741">
        <v>1321</v>
      </c>
      <c r="N115" s="741">
        <v>1235</v>
      </c>
      <c r="O115" s="741">
        <v>1462</v>
      </c>
      <c r="P115" s="742">
        <v>1422</v>
      </c>
      <c r="Q115" s="742">
        <v>1410</v>
      </c>
      <c r="R115" s="742">
        <v>1415</v>
      </c>
      <c r="S115" s="143">
        <f>100</f>
        <v>100</v>
      </c>
      <c r="T115" s="328">
        <f t="shared" si="40"/>
        <v>92.559726962457333</v>
      </c>
      <c r="U115" s="328">
        <f t="shared" si="40"/>
        <v>89.897610921501709</v>
      </c>
      <c r="V115" s="328">
        <f t="shared" si="40"/>
        <v>78.156996587030719</v>
      </c>
      <c r="W115" s="328">
        <f t="shared" si="40"/>
        <v>93.583617747440272</v>
      </c>
      <c r="X115" s="328">
        <f t="shared" si="40"/>
        <v>102.32081911262799</v>
      </c>
      <c r="Y115" s="328">
        <f t="shared" si="40"/>
        <v>94.470989761092156</v>
      </c>
      <c r="Z115" s="328">
        <f t="shared" si="40"/>
        <v>96.791808873720143</v>
      </c>
      <c r="AA115" s="328">
        <f t="shared" si="38"/>
        <v>91.262798634812285</v>
      </c>
      <c r="AB115" s="328">
        <f t="shared" si="38"/>
        <v>90.170648464163818</v>
      </c>
      <c r="AC115" s="328">
        <f t="shared" si="38"/>
        <v>84.300341296928323</v>
      </c>
      <c r="AD115" s="328">
        <f t="shared" si="38"/>
        <v>99.795221843003418</v>
      </c>
      <c r="AE115" s="328">
        <f t="shared" ref="AE115:AG115" si="66">P115*100/$D115</f>
        <v>97.064846416382252</v>
      </c>
      <c r="AF115" s="328">
        <f t="shared" si="66"/>
        <v>96.24573378839591</v>
      </c>
      <c r="AG115" s="329">
        <f t="shared" si="66"/>
        <v>96.587030716723547</v>
      </c>
      <c r="AH115" s="768">
        <v>1</v>
      </c>
      <c r="AI115" s="769">
        <v>1</v>
      </c>
      <c r="AJ115" s="769">
        <v>1</v>
      </c>
      <c r="AK115" s="769">
        <v>4</v>
      </c>
      <c r="AL115" s="769">
        <v>4</v>
      </c>
      <c r="AM115" s="769">
        <v>4</v>
      </c>
      <c r="AN115" s="769">
        <v>4</v>
      </c>
      <c r="AO115" s="769">
        <v>1</v>
      </c>
      <c r="AP115" s="769">
        <v>4</v>
      </c>
      <c r="AQ115" s="769">
        <v>1</v>
      </c>
      <c r="AR115" s="769">
        <v>1</v>
      </c>
      <c r="AS115" s="769">
        <v>1</v>
      </c>
      <c r="AT115" s="769">
        <v>4</v>
      </c>
      <c r="AU115" s="769">
        <v>6</v>
      </c>
      <c r="AV115" s="771">
        <v>7</v>
      </c>
    </row>
    <row r="116" spans="2:48" ht="14.5" x14ac:dyDescent="0.35">
      <c r="B116" s="910"/>
      <c r="C116" s="1" t="s">
        <v>4</v>
      </c>
      <c r="D116" s="741">
        <v>2845</v>
      </c>
      <c r="E116" s="741">
        <v>1914</v>
      </c>
      <c r="F116" s="741">
        <v>1771</v>
      </c>
      <c r="G116" s="742">
        <v>2066</v>
      </c>
      <c r="H116" s="742">
        <v>1911</v>
      </c>
      <c r="I116" s="742">
        <v>1646</v>
      </c>
      <c r="J116" s="741">
        <v>1638</v>
      </c>
      <c r="K116" s="742">
        <v>1510</v>
      </c>
      <c r="L116" s="741">
        <v>1293</v>
      </c>
      <c r="M116" s="742">
        <v>1308</v>
      </c>
      <c r="N116" s="741">
        <v>1453</v>
      </c>
      <c r="O116" s="742">
        <v>1350</v>
      </c>
      <c r="P116" s="742">
        <v>1395</v>
      </c>
      <c r="Q116" s="742">
        <v>1373</v>
      </c>
      <c r="R116" s="742">
        <v>1369</v>
      </c>
      <c r="S116" s="143">
        <f>100</f>
        <v>100</v>
      </c>
      <c r="T116" s="328">
        <f t="shared" si="40"/>
        <v>67.275922671353257</v>
      </c>
      <c r="U116" s="328">
        <f t="shared" si="40"/>
        <v>62.249560632688926</v>
      </c>
      <c r="V116" s="328">
        <f t="shared" si="40"/>
        <v>72.618629173989461</v>
      </c>
      <c r="W116" s="328">
        <f t="shared" si="40"/>
        <v>67.170474516695961</v>
      </c>
      <c r="X116" s="328">
        <f t="shared" si="40"/>
        <v>57.855887521968363</v>
      </c>
      <c r="Y116" s="328">
        <f t="shared" si="40"/>
        <v>57.574692442882252</v>
      </c>
      <c r="Z116" s="328">
        <f t="shared" si="40"/>
        <v>53.075571177504393</v>
      </c>
      <c r="AA116" s="328">
        <f t="shared" si="38"/>
        <v>45.4481546572935</v>
      </c>
      <c r="AB116" s="328">
        <f t="shared" si="38"/>
        <v>45.975395430579965</v>
      </c>
      <c r="AC116" s="328">
        <f t="shared" si="38"/>
        <v>51.072056239015815</v>
      </c>
      <c r="AD116" s="328">
        <f t="shared" si="38"/>
        <v>47.451669595782072</v>
      </c>
      <c r="AE116" s="328">
        <f t="shared" ref="AE116:AG116" si="67">P116*100/$D116</f>
        <v>49.033391915641474</v>
      </c>
      <c r="AF116" s="328">
        <f t="shared" si="67"/>
        <v>48.260105448154654</v>
      </c>
      <c r="AG116" s="329">
        <f t="shared" si="67"/>
        <v>48.119507908611602</v>
      </c>
      <c r="AH116" s="768">
        <v>1</v>
      </c>
      <c r="AI116" s="769">
        <v>1</v>
      </c>
      <c r="AJ116" s="769">
        <v>1</v>
      </c>
      <c r="AK116" s="769">
        <v>4</v>
      </c>
      <c r="AL116" s="769">
        <v>4</v>
      </c>
      <c r="AM116" s="769">
        <v>4</v>
      </c>
      <c r="AN116" s="769">
        <v>1</v>
      </c>
      <c r="AO116" s="769">
        <v>4</v>
      </c>
      <c r="AP116" s="769">
        <v>1</v>
      </c>
      <c r="AQ116" s="769">
        <v>4</v>
      </c>
      <c r="AR116" s="769">
        <v>1</v>
      </c>
      <c r="AS116" s="769">
        <v>4</v>
      </c>
      <c r="AT116" s="769">
        <v>4</v>
      </c>
      <c r="AU116" s="769">
        <v>6</v>
      </c>
      <c r="AV116" s="771">
        <v>7</v>
      </c>
    </row>
    <row r="117" spans="2:48" ht="14.5" x14ac:dyDescent="0.35">
      <c r="B117" s="910"/>
      <c r="C117" s="1" t="s">
        <v>5</v>
      </c>
      <c r="D117" s="741">
        <v>0</v>
      </c>
      <c r="E117" s="741">
        <v>0</v>
      </c>
      <c r="F117" s="741">
        <v>0</v>
      </c>
      <c r="G117" s="742">
        <v>304</v>
      </c>
      <c r="H117" s="742">
        <v>317</v>
      </c>
      <c r="I117" s="742">
        <v>315</v>
      </c>
      <c r="J117" s="742">
        <v>620</v>
      </c>
      <c r="K117" s="742">
        <v>631</v>
      </c>
      <c r="L117" s="742">
        <v>927</v>
      </c>
      <c r="M117" s="742">
        <v>969</v>
      </c>
      <c r="N117" s="741">
        <v>996</v>
      </c>
      <c r="O117" s="742">
        <v>1041</v>
      </c>
      <c r="P117" s="742">
        <v>997</v>
      </c>
      <c r="Q117" s="742">
        <v>979</v>
      </c>
      <c r="R117" s="742">
        <v>978</v>
      </c>
      <c r="S117" s="143">
        <f>100</f>
        <v>100</v>
      </c>
      <c r="T117" s="328" t="e">
        <f t="shared" si="40"/>
        <v>#DIV/0!</v>
      </c>
      <c r="U117" s="328" t="e">
        <f t="shared" si="40"/>
        <v>#DIV/0!</v>
      </c>
      <c r="V117" s="328" t="e">
        <f t="shared" si="40"/>
        <v>#DIV/0!</v>
      </c>
      <c r="W117" s="328" t="e">
        <f t="shared" si="40"/>
        <v>#DIV/0!</v>
      </c>
      <c r="X117" s="328" t="e">
        <f t="shared" si="40"/>
        <v>#DIV/0!</v>
      </c>
      <c r="Y117" s="328" t="e">
        <f t="shared" si="40"/>
        <v>#DIV/0!</v>
      </c>
      <c r="Z117" s="328" t="e">
        <f t="shared" si="40"/>
        <v>#DIV/0!</v>
      </c>
      <c r="AA117" s="328" t="e">
        <f t="shared" si="38"/>
        <v>#DIV/0!</v>
      </c>
      <c r="AB117" s="328" t="e">
        <f t="shared" si="38"/>
        <v>#DIV/0!</v>
      </c>
      <c r="AC117" s="328" t="e">
        <f t="shared" si="38"/>
        <v>#DIV/0!</v>
      </c>
      <c r="AD117" s="328" t="e">
        <f t="shared" si="38"/>
        <v>#DIV/0!</v>
      </c>
      <c r="AE117" s="328" t="e">
        <f t="shared" ref="AE117:AG117" si="68">P117*100/$D117</f>
        <v>#DIV/0!</v>
      </c>
      <c r="AF117" s="328" t="e">
        <f t="shared" si="68"/>
        <v>#DIV/0!</v>
      </c>
      <c r="AG117" s="329" t="e">
        <f t="shared" si="68"/>
        <v>#DIV/0!</v>
      </c>
      <c r="AH117" s="768">
        <v>1</v>
      </c>
      <c r="AI117" s="769">
        <v>1</v>
      </c>
      <c r="AJ117" s="769">
        <v>1</v>
      </c>
      <c r="AK117" s="769">
        <v>4</v>
      </c>
      <c r="AL117" s="769">
        <v>4</v>
      </c>
      <c r="AM117" s="769">
        <v>4</v>
      </c>
      <c r="AN117" s="769">
        <v>4</v>
      </c>
      <c r="AO117" s="769">
        <v>4</v>
      </c>
      <c r="AP117" s="769">
        <v>4</v>
      </c>
      <c r="AQ117" s="769">
        <v>4</v>
      </c>
      <c r="AR117" s="769">
        <v>1</v>
      </c>
      <c r="AS117" s="769">
        <v>4</v>
      </c>
      <c r="AT117" s="769">
        <v>4</v>
      </c>
      <c r="AU117" s="769">
        <v>6</v>
      </c>
      <c r="AV117" s="771">
        <v>7</v>
      </c>
    </row>
    <row r="118" spans="2:48" ht="14.5" x14ac:dyDescent="0.35">
      <c r="B118" s="910"/>
      <c r="C118" s="1" t="s">
        <v>6</v>
      </c>
      <c r="D118" s="741">
        <v>4653</v>
      </c>
      <c r="E118" s="741">
        <v>3523</v>
      </c>
      <c r="F118" s="741">
        <v>3420</v>
      </c>
      <c r="G118" s="741">
        <v>3873</v>
      </c>
      <c r="H118" s="741">
        <v>4082</v>
      </c>
      <c r="I118" s="741">
        <v>3835</v>
      </c>
      <c r="J118" s="741">
        <v>4000</v>
      </c>
      <c r="K118" s="741">
        <v>3985</v>
      </c>
      <c r="L118" s="741">
        <v>4015</v>
      </c>
      <c r="M118" s="741">
        <v>4002</v>
      </c>
      <c r="N118" s="741">
        <v>4130</v>
      </c>
      <c r="O118" s="741">
        <v>4264</v>
      </c>
      <c r="P118" s="742">
        <v>4222</v>
      </c>
      <c r="Q118" s="742">
        <v>4174</v>
      </c>
      <c r="R118" s="742">
        <v>4186</v>
      </c>
      <c r="S118" s="143">
        <f>100</f>
        <v>100</v>
      </c>
      <c r="T118" s="328">
        <f t="shared" si="40"/>
        <v>75.714592735869331</v>
      </c>
      <c r="U118" s="328">
        <f t="shared" si="40"/>
        <v>73.500967117988395</v>
      </c>
      <c r="V118" s="328">
        <f t="shared" si="40"/>
        <v>83.236621534493878</v>
      </c>
      <c r="W118" s="328">
        <f t="shared" si="40"/>
        <v>87.728347302815394</v>
      </c>
      <c r="X118" s="328">
        <f t="shared" si="40"/>
        <v>82.419944122071783</v>
      </c>
      <c r="Y118" s="328">
        <f t="shared" si="40"/>
        <v>85.966043412851917</v>
      </c>
      <c r="Z118" s="328">
        <f t="shared" si="40"/>
        <v>85.64367075005373</v>
      </c>
      <c r="AA118" s="328">
        <f t="shared" si="38"/>
        <v>86.288416075650119</v>
      </c>
      <c r="AB118" s="328">
        <f t="shared" si="38"/>
        <v>86.009026434558351</v>
      </c>
      <c r="AC118" s="328">
        <f t="shared" si="38"/>
        <v>88.759939823769614</v>
      </c>
      <c r="AD118" s="328">
        <f t="shared" si="38"/>
        <v>91.639802278100149</v>
      </c>
      <c r="AE118" s="328">
        <f t="shared" ref="AE118:AG118" si="69">P118*100/$D118</f>
        <v>90.737158822265201</v>
      </c>
      <c r="AF118" s="328">
        <f t="shared" si="69"/>
        <v>89.705566301310981</v>
      </c>
      <c r="AG118" s="329">
        <f t="shared" si="69"/>
        <v>89.963464431549539</v>
      </c>
      <c r="AH118" s="768">
        <v>1</v>
      </c>
      <c r="AI118" s="769">
        <v>1</v>
      </c>
      <c r="AJ118" s="769">
        <v>1</v>
      </c>
      <c r="AK118" s="769">
        <v>1</v>
      </c>
      <c r="AL118" s="769">
        <v>1</v>
      </c>
      <c r="AM118" s="769">
        <v>1</v>
      </c>
      <c r="AN118" s="769">
        <v>1</v>
      </c>
      <c r="AO118" s="769">
        <v>1</v>
      </c>
      <c r="AP118" s="769">
        <v>1</v>
      </c>
      <c r="AQ118" s="769">
        <v>1</v>
      </c>
      <c r="AR118" s="769">
        <v>1</v>
      </c>
      <c r="AS118" s="769">
        <v>1</v>
      </c>
      <c r="AT118" s="769">
        <v>4</v>
      </c>
      <c r="AU118" s="769">
        <v>6</v>
      </c>
      <c r="AV118" s="771">
        <v>7</v>
      </c>
    </row>
    <row r="119" spans="2:48" ht="14.5" x14ac:dyDescent="0.35">
      <c r="B119" s="911"/>
      <c r="C119" s="8" t="s">
        <v>7</v>
      </c>
      <c r="D119">
        <v>4653</v>
      </c>
      <c r="E119">
        <v>3523</v>
      </c>
      <c r="F119">
        <v>3420</v>
      </c>
      <c r="G119">
        <v>3569</v>
      </c>
      <c r="H119">
        <v>3765</v>
      </c>
      <c r="I119">
        <v>3520</v>
      </c>
      <c r="J119">
        <v>3380</v>
      </c>
      <c r="K119">
        <v>3354</v>
      </c>
      <c r="L119">
        <v>3088</v>
      </c>
      <c r="M119">
        <v>3033</v>
      </c>
      <c r="N119">
        <v>3134</v>
      </c>
      <c r="O119">
        <v>3223</v>
      </c>
      <c r="P119">
        <v>3225</v>
      </c>
      <c r="Q119">
        <v>3195</v>
      </c>
      <c r="R119">
        <v>3208</v>
      </c>
      <c r="S119" s="143">
        <f>100</f>
        <v>100</v>
      </c>
      <c r="T119" s="328">
        <f t="shared" si="40"/>
        <v>75.714592735869331</v>
      </c>
      <c r="U119" s="328">
        <f t="shared" si="40"/>
        <v>73.500967117988395</v>
      </c>
      <c r="V119" s="328">
        <f t="shared" si="40"/>
        <v>76.703202235117132</v>
      </c>
      <c r="W119" s="328">
        <f t="shared" si="40"/>
        <v>80.915538362346879</v>
      </c>
      <c r="X119" s="328">
        <f t="shared" si="40"/>
        <v>75.650118203309688</v>
      </c>
      <c r="Y119" s="328">
        <f t="shared" si="40"/>
        <v>72.641306683859881</v>
      </c>
      <c r="Z119" s="328">
        <f t="shared" si="40"/>
        <v>72.082527401676344</v>
      </c>
      <c r="AA119" s="328">
        <f t="shared" si="38"/>
        <v>66.365785514721679</v>
      </c>
      <c r="AB119" s="328">
        <f t="shared" si="38"/>
        <v>65.183752417794977</v>
      </c>
      <c r="AC119" s="328">
        <f t="shared" si="38"/>
        <v>67.35439501396948</v>
      </c>
      <c r="AD119" s="328">
        <f t="shared" si="38"/>
        <v>69.267139479905438</v>
      </c>
      <c r="AE119" s="328">
        <f t="shared" ref="AE119:AG119" si="70">P119*100/$D119</f>
        <v>69.310122501611858</v>
      </c>
      <c r="AF119" s="328">
        <f t="shared" si="70"/>
        <v>68.665377176015468</v>
      </c>
      <c r="AG119" s="329">
        <f t="shared" si="70"/>
        <v>68.944766817107237</v>
      </c>
      <c r="AH119" s="772"/>
      <c r="AI119" s="773"/>
      <c r="AJ119" s="773"/>
      <c r="AK119" s="773"/>
      <c r="AL119" s="773"/>
      <c r="AM119" s="773"/>
      <c r="AN119" s="773"/>
      <c r="AO119" s="773"/>
      <c r="AP119" s="773"/>
      <c r="AQ119" s="773"/>
      <c r="AR119" s="773"/>
      <c r="AS119" s="773"/>
      <c r="AT119" s="773"/>
      <c r="AU119" s="773"/>
      <c r="AV119" s="774"/>
    </row>
    <row r="120" spans="2:48" ht="15" customHeight="1" x14ac:dyDescent="0.35">
      <c r="B120" s="910" t="s">
        <v>36</v>
      </c>
      <c r="C120" s="1" t="s">
        <v>2</v>
      </c>
      <c r="D120" s="741">
        <v>488</v>
      </c>
      <c r="E120" s="741">
        <v>429</v>
      </c>
      <c r="F120" s="741">
        <v>549</v>
      </c>
      <c r="G120" s="741">
        <v>384</v>
      </c>
      <c r="H120" s="741">
        <v>361</v>
      </c>
      <c r="I120" s="741">
        <v>492</v>
      </c>
      <c r="J120" s="741">
        <v>445</v>
      </c>
      <c r="K120" s="741">
        <v>532</v>
      </c>
      <c r="L120" s="741">
        <v>473</v>
      </c>
      <c r="M120" s="741">
        <v>475</v>
      </c>
      <c r="N120" s="741">
        <v>433</v>
      </c>
      <c r="O120" s="741">
        <v>540</v>
      </c>
      <c r="P120" s="742">
        <v>535</v>
      </c>
      <c r="Q120" s="742">
        <v>541</v>
      </c>
      <c r="R120" s="742">
        <v>557</v>
      </c>
      <c r="S120" s="143">
        <f>100</f>
        <v>100</v>
      </c>
      <c r="T120" s="328">
        <f t="shared" si="40"/>
        <v>87.909836065573771</v>
      </c>
      <c r="U120" s="328">
        <f t="shared" si="40"/>
        <v>112.5</v>
      </c>
      <c r="V120" s="328">
        <f t="shared" si="40"/>
        <v>78.688524590163937</v>
      </c>
      <c r="W120" s="328">
        <f t="shared" si="40"/>
        <v>73.97540983606558</v>
      </c>
      <c r="X120" s="328">
        <f t="shared" si="40"/>
        <v>100.81967213114754</v>
      </c>
      <c r="Y120" s="328">
        <f t="shared" si="40"/>
        <v>91.188524590163937</v>
      </c>
      <c r="Z120" s="328">
        <f t="shared" si="40"/>
        <v>109.01639344262296</v>
      </c>
      <c r="AA120" s="328">
        <f t="shared" si="38"/>
        <v>96.926229508196727</v>
      </c>
      <c r="AB120" s="328">
        <f t="shared" si="38"/>
        <v>97.336065573770497</v>
      </c>
      <c r="AC120" s="328">
        <f t="shared" si="38"/>
        <v>88.729508196721312</v>
      </c>
      <c r="AD120" s="328">
        <f t="shared" si="38"/>
        <v>110.65573770491804</v>
      </c>
      <c r="AE120" s="328">
        <f t="shared" ref="AE120:AG120" si="71">P120*100/$D120</f>
        <v>109.6311475409836</v>
      </c>
      <c r="AF120" s="328">
        <f t="shared" si="71"/>
        <v>110.86065573770492</v>
      </c>
      <c r="AG120" s="329">
        <f t="shared" si="71"/>
        <v>114.13934426229508</v>
      </c>
      <c r="AH120" s="768">
        <v>1</v>
      </c>
      <c r="AI120" s="769">
        <v>1</v>
      </c>
      <c r="AJ120" s="769">
        <v>1</v>
      </c>
      <c r="AK120" s="769">
        <v>1</v>
      </c>
      <c r="AL120" s="769">
        <v>1</v>
      </c>
      <c r="AM120" s="769">
        <v>1</v>
      </c>
      <c r="AN120" s="769">
        <v>1</v>
      </c>
      <c r="AO120" s="769">
        <v>1</v>
      </c>
      <c r="AP120" s="769">
        <v>1</v>
      </c>
      <c r="AQ120" s="769">
        <v>1</v>
      </c>
      <c r="AR120" s="769">
        <v>1</v>
      </c>
      <c r="AS120" s="769">
        <v>1</v>
      </c>
      <c r="AT120" s="769">
        <v>4</v>
      </c>
      <c r="AU120" s="769">
        <v>6</v>
      </c>
      <c r="AV120" s="771">
        <v>7</v>
      </c>
    </row>
    <row r="121" spans="2:48" ht="14.5" x14ac:dyDescent="0.35">
      <c r="B121" s="910"/>
      <c r="C121" s="1" t="s">
        <v>3</v>
      </c>
      <c r="D121" s="741">
        <v>1043</v>
      </c>
      <c r="E121" s="741">
        <v>873</v>
      </c>
      <c r="F121" s="741">
        <v>709</v>
      </c>
      <c r="G121" s="741">
        <v>718</v>
      </c>
      <c r="H121" s="741">
        <v>862</v>
      </c>
      <c r="I121" s="741">
        <v>713</v>
      </c>
      <c r="J121" s="742">
        <v>495</v>
      </c>
      <c r="K121" s="741">
        <v>833</v>
      </c>
      <c r="L121" s="742">
        <v>865</v>
      </c>
      <c r="M121" s="742">
        <v>983</v>
      </c>
      <c r="N121" s="741">
        <v>1201</v>
      </c>
      <c r="O121" s="741">
        <v>1101</v>
      </c>
      <c r="P121" s="742">
        <v>1071</v>
      </c>
      <c r="Q121" s="742">
        <v>1062</v>
      </c>
      <c r="R121" s="742">
        <v>1066</v>
      </c>
      <c r="S121" s="143">
        <f>100</f>
        <v>100</v>
      </c>
      <c r="T121" s="328">
        <f t="shared" si="40"/>
        <v>83.700862895493771</v>
      </c>
      <c r="U121" s="328">
        <f t="shared" si="40"/>
        <v>67.976989453499527</v>
      </c>
      <c r="V121" s="328">
        <f t="shared" si="40"/>
        <v>68.839884947267493</v>
      </c>
      <c r="W121" s="328">
        <f t="shared" si="40"/>
        <v>82.646212847555134</v>
      </c>
      <c r="X121" s="328">
        <f t="shared" si="40"/>
        <v>68.360498561840842</v>
      </c>
      <c r="Y121" s="328">
        <f t="shared" si="40"/>
        <v>47.459252157238737</v>
      </c>
      <c r="Z121" s="328">
        <f t="shared" si="40"/>
        <v>79.865771812080538</v>
      </c>
      <c r="AA121" s="328">
        <f t="shared" si="38"/>
        <v>82.933844678811127</v>
      </c>
      <c r="AB121" s="328">
        <f t="shared" si="38"/>
        <v>94.247363374880152</v>
      </c>
      <c r="AC121" s="328">
        <f t="shared" si="38"/>
        <v>115.14860977948226</v>
      </c>
      <c r="AD121" s="328">
        <f t="shared" si="38"/>
        <v>105.56088207094919</v>
      </c>
      <c r="AE121" s="328">
        <f t="shared" ref="AE121:AG121" si="72">P121*100/$D121</f>
        <v>102.68456375838926</v>
      </c>
      <c r="AF121" s="328">
        <f t="shared" si="72"/>
        <v>101.82166826462128</v>
      </c>
      <c r="AG121" s="329">
        <f t="shared" si="72"/>
        <v>102.20517737296261</v>
      </c>
      <c r="AH121" s="768">
        <v>1</v>
      </c>
      <c r="AI121" s="769">
        <v>1</v>
      </c>
      <c r="AJ121" s="769">
        <v>1</v>
      </c>
      <c r="AK121" s="769">
        <v>1</v>
      </c>
      <c r="AL121" s="769">
        <v>1</v>
      </c>
      <c r="AM121" s="769">
        <v>1</v>
      </c>
      <c r="AN121" s="769">
        <v>4</v>
      </c>
      <c r="AO121" s="769">
        <v>1</v>
      </c>
      <c r="AP121" s="769">
        <v>4</v>
      </c>
      <c r="AQ121" s="769">
        <v>4</v>
      </c>
      <c r="AR121" s="769">
        <v>1</v>
      </c>
      <c r="AS121" s="769">
        <v>1</v>
      </c>
      <c r="AT121" s="769">
        <v>4</v>
      </c>
      <c r="AU121" s="769">
        <v>6</v>
      </c>
      <c r="AV121" s="771">
        <v>7</v>
      </c>
    </row>
    <row r="122" spans="2:48" ht="14.5" x14ac:dyDescent="0.35">
      <c r="B122" s="910"/>
      <c r="C122" s="1" t="s">
        <v>4</v>
      </c>
      <c r="D122" s="741">
        <v>2882</v>
      </c>
      <c r="E122" s="741">
        <v>1899</v>
      </c>
      <c r="F122" s="742">
        <v>1848</v>
      </c>
      <c r="G122" s="742">
        <v>2032</v>
      </c>
      <c r="H122" s="742">
        <v>1944</v>
      </c>
      <c r="I122" s="742">
        <v>2050</v>
      </c>
      <c r="J122" s="741">
        <v>2264</v>
      </c>
      <c r="K122" s="742">
        <v>2206</v>
      </c>
      <c r="L122" s="741">
        <v>2263</v>
      </c>
      <c r="M122" s="741">
        <v>2297</v>
      </c>
      <c r="N122" s="742">
        <v>2287</v>
      </c>
      <c r="O122" s="742">
        <v>2319</v>
      </c>
      <c r="P122" s="742">
        <v>2196</v>
      </c>
      <c r="Q122" s="742">
        <v>2161</v>
      </c>
      <c r="R122" s="742">
        <v>2155</v>
      </c>
      <c r="S122" s="143">
        <f>100</f>
        <v>100</v>
      </c>
      <c r="T122" s="328">
        <f t="shared" si="40"/>
        <v>65.891741845940317</v>
      </c>
      <c r="U122" s="328">
        <f t="shared" si="40"/>
        <v>64.122137404580158</v>
      </c>
      <c r="V122" s="328">
        <f t="shared" si="40"/>
        <v>70.506592643997223</v>
      </c>
      <c r="W122" s="328">
        <f t="shared" si="40"/>
        <v>67.45315752949341</v>
      </c>
      <c r="X122" s="328">
        <f t="shared" si="40"/>
        <v>71.13115891741846</v>
      </c>
      <c r="Y122" s="328">
        <f t="shared" si="40"/>
        <v>78.556557945870921</v>
      </c>
      <c r="Z122" s="328">
        <f t="shared" si="40"/>
        <v>76.544066620402504</v>
      </c>
      <c r="AA122" s="328">
        <f t="shared" si="38"/>
        <v>78.521859819569741</v>
      </c>
      <c r="AB122" s="328">
        <f t="shared" si="38"/>
        <v>79.701596113809856</v>
      </c>
      <c r="AC122" s="328">
        <f t="shared" si="38"/>
        <v>79.354614850798058</v>
      </c>
      <c r="AD122" s="328">
        <f t="shared" si="38"/>
        <v>80.464954892435813</v>
      </c>
      <c r="AE122" s="328">
        <f t="shared" ref="AE122:AG122" si="73">P122*100/$D122</f>
        <v>76.197085357390705</v>
      </c>
      <c r="AF122" s="328">
        <f t="shared" si="73"/>
        <v>74.98265093684941</v>
      </c>
      <c r="AG122" s="329">
        <f t="shared" si="73"/>
        <v>74.774462179042331</v>
      </c>
      <c r="AH122" s="768">
        <v>1</v>
      </c>
      <c r="AI122" s="769">
        <v>1</v>
      </c>
      <c r="AJ122" s="769">
        <v>4</v>
      </c>
      <c r="AK122" s="769">
        <v>4</v>
      </c>
      <c r="AL122" s="769">
        <v>4</v>
      </c>
      <c r="AM122" s="769">
        <v>4</v>
      </c>
      <c r="AN122" s="769">
        <v>1</v>
      </c>
      <c r="AO122" s="769">
        <v>4</v>
      </c>
      <c r="AP122" s="769">
        <v>1</v>
      </c>
      <c r="AQ122" s="769">
        <v>1</v>
      </c>
      <c r="AR122" s="769">
        <v>4</v>
      </c>
      <c r="AS122" s="769">
        <v>4</v>
      </c>
      <c r="AT122" s="769">
        <v>4</v>
      </c>
      <c r="AU122" s="769">
        <v>6</v>
      </c>
      <c r="AV122" s="771">
        <v>7</v>
      </c>
    </row>
    <row r="123" spans="2:48" ht="14.5" x14ac:dyDescent="0.35">
      <c r="B123" s="910"/>
      <c r="C123" s="1" t="s">
        <v>5</v>
      </c>
      <c r="D123" s="741">
        <v>1067</v>
      </c>
      <c r="E123" s="741">
        <v>872</v>
      </c>
      <c r="F123" s="742">
        <v>605</v>
      </c>
      <c r="G123" s="742">
        <v>641</v>
      </c>
      <c r="H123" s="742">
        <v>769</v>
      </c>
      <c r="I123" s="742">
        <v>949</v>
      </c>
      <c r="J123" s="742">
        <v>1082</v>
      </c>
      <c r="K123" s="742">
        <v>842</v>
      </c>
      <c r="L123" s="742">
        <v>880</v>
      </c>
      <c r="M123" s="742">
        <v>907</v>
      </c>
      <c r="N123" s="742">
        <v>737</v>
      </c>
      <c r="O123" s="742">
        <v>840</v>
      </c>
      <c r="P123" s="742">
        <v>738</v>
      </c>
      <c r="Q123" s="742">
        <v>724</v>
      </c>
      <c r="R123" s="742">
        <v>724</v>
      </c>
      <c r="S123" s="143">
        <f>100</f>
        <v>100</v>
      </c>
      <c r="T123" s="328">
        <f t="shared" si="40"/>
        <v>81.72446110590441</v>
      </c>
      <c r="U123" s="328">
        <f t="shared" si="40"/>
        <v>56.701030927835049</v>
      </c>
      <c r="V123" s="328">
        <f t="shared" si="40"/>
        <v>60.074976569821928</v>
      </c>
      <c r="W123" s="328">
        <f t="shared" si="40"/>
        <v>72.07122774133083</v>
      </c>
      <c r="X123" s="328">
        <f t="shared" si="40"/>
        <v>88.940955951265224</v>
      </c>
      <c r="Y123" s="328">
        <f t="shared" si="40"/>
        <v>101.4058106841612</v>
      </c>
      <c r="Z123" s="328">
        <f t="shared" si="40"/>
        <v>78.912839737582004</v>
      </c>
      <c r="AA123" s="328">
        <f t="shared" si="38"/>
        <v>82.474226804123717</v>
      </c>
      <c r="AB123" s="328">
        <f t="shared" si="38"/>
        <v>85.004686035613872</v>
      </c>
      <c r="AC123" s="328">
        <f t="shared" si="38"/>
        <v>69.072164948453604</v>
      </c>
      <c r="AD123" s="328">
        <f t="shared" si="38"/>
        <v>78.725398313027185</v>
      </c>
      <c r="AE123" s="328">
        <f t="shared" ref="AE123:AG123" si="74">P123*100/$D123</f>
        <v>69.165885660731021</v>
      </c>
      <c r="AF123" s="328">
        <f t="shared" si="74"/>
        <v>67.853795688847242</v>
      </c>
      <c r="AG123" s="329">
        <f t="shared" si="74"/>
        <v>67.853795688847242</v>
      </c>
      <c r="AH123" s="768">
        <v>1</v>
      </c>
      <c r="AI123" s="769">
        <v>1</v>
      </c>
      <c r="AJ123" s="769">
        <v>4</v>
      </c>
      <c r="AK123" s="769">
        <v>4</v>
      </c>
      <c r="AL123" s="769">
        <v>4</v>
      </c>
      <c r="AM123" s="769">
        <v>4</v>
      </c>
      <c r="AN123" s="769">
        <v>4</v>
      </c>
      <c r="AO123" s="769">
        <v>4</v>
      </c>
      <c r="AP123" s="769">
        <v>4</v>
      </c>
      <c r="AQ123" s="769">
        <v>4</v>
      </c>
      <c r="AR123" s="769">
        <v>4</v>
      </c>
      <c r="AS123" s="769">
        <v>4</v>
      </c>
      <c r="AT123" s="769">
        <v>4</v>
      </c>
      <c r="AU123" s="769">
        <v>6</v>
      </c>
      <c r="AV123" s="771">
        <v>7</v>
      </c>
    </row>
    <row r="124" spans="2:48" ht="14.5" x14ac:dyDescent="0.35">
      <c r="B124" s="910"/>
      <c r="C124" s="1" t="s">
        <v>6</v>
      </c>
      <c r="D124" s="741">
        <v>5480</v>
      </c>
      <c r="E124" s="741">
        <v>4073</v>
      </c>
      <c r="F124" s="741">
        <v>3711</v>
      </c>
      <c r="G124" s="741">
        <v>3775</v>
      </c>
      <c r="H124" s="741">
        <v>3936</v>
      </c>
      <c r="I124" s="741">
        <v>4204</v>
      </c>
      <c r="J124" s="741">
        <v>4286</v>
      </c>
      <c r="K124" s="741">
        <v>4413</v>
      </c>
      <c r="L124" s="741">
        <v>4481</v>
      </c>
      <c r="M124" s="741">
        <v>4662</v>
      </c>
      <c r="N124" s="741">
        <v>4658</v>
      </c>
      <c r="O124" s="741">
        <v>4800</v>
      </c>
      <c r="P124" s="742">
        <v>4540</v>
      </c>
      <c r="Q124" s="742">
        <v>4488</v>
      </c>
      <c r="R124" s="742">
        <v>4502</v>
      </c>
      <c r="S124" s="143">
        <f>100</f>
        <v>100</v>
      </c>
      <c r="T124" s="328">
        <f t="shared" si="40"/>
        <v>74.324817518248182</v>
      </c>
      <c r="U124" s="328">
        <f t="shared" si="40"/>
        <v>67.71897810218978</v>
      </c>
      <c r="V124" s="328">
        <f t="shared" si="40"/>
        <v>68.886861313868607</v>
      </c>
      <c r="W124" s="328">
        <f t="shared" si="40"/>
        <v>71.824817518248182</v>
      </c>
      <c r="X124" s="328">
        <f t="shared" si="40"/>
        <v>76.715328467153284</v>
      </c>
      <c r="Y124" s="328">
        <f t="shared" si="40"/>
        <v>78.211678832116789</v>
      </c>
      <c r="Z124" s="328">
        <f t="shared" si="40"/>
        <v>80.529197080291965</v>
      </c>
      <c r="AA124" s="328">
        <f t="shared" si="38"/>
        <v>81.770072992700733</v>
      </c>
      <c r="AB124" s="328">
        <f t="shared" si="38"/>
        <v>85.072992700729927</v>
      </c>
      <c r="AC124" s="328">
        <f t="shared" si="38"/>
        <v>85</v>
      </c>
      <c r="AD124" s="328">
        <f t="shared" si="38"/>
        <v>87.591240875912405</v>
      </c>
      <c r="AE124" s="328">
        <f t="shared" ref="AE124:AG124" si="75">P124*100/$D124</f>
        <v>82.846715328467155</v>
      </c>
      <c r="AF124" s="328">
        <f t="shared" si="75"/>
        <v>81.897810218978108</v>
      </c>
      <c r="AG124" s="329">
        <f t="shared" si="75"/>
        <v>82.153284671532845</v>
      </c>
      <c r="AH124" s="768">
        <v>1</v>
      </c>
      <c r="AI124" s="769">
        <v>1</v>
      </c>
      <c r="AJ124" s="769">
        <v>1</v>
      </c>
      <c r="AK124" s="769">
        <v>1</v>
      </c>
      <c r="AL124" s="769">
        <v>1</v>
      </c>
      <c r="AM124" s="769">
        <v>1</v>
      </c>
      <c r="AN124" s="769">
        <v>1</v>
      </c>
      <c r="AO124" s="769">
        <v>1</v>
      </c>
      <c r="AP124" s="769">
        <v>1</v>
      </c>
      <c r="AQ124" s="769">
        <v>1</v>
      </c>
      <c r="AR124" s="769">
        <v>1</v>
      </c>
      <c r="AS124" s="769">
        <v>1</v>
      </c>
      <c r="AT124" s="769">
        <v>4</v>
      </c>
      <c r="AU124" s="769">
        <v>6</v>
      </c>
      <c r="AV124" s="771">
        <v>7</v>
      </c>
    </row>
    <row r="125" spans="2:48" ht="14.5" x14ac:dyDescent="0.35">
      <c r="B125" s="911"/>
      <c r="C125" s="8" t="s">
        <v>7</v>
      </c>
      <c r="D125">
        <v>4413</v>
      </c>
      <c r="E125">
        <v>3201</v>
      </c>
      <c r="F125">
        <v>3106</v>
      </c>
      <c r="G125">
        <v>3134</v>
      </c>
      <c r="H125">
        <v>3167</v>
      </c>
      <c r="I125">
        <v>3255</v>
      </c>
      <c r="J125">
        <v>3204</v>
      </c>
      <c r="K125">
        <v>3571</v>
      </c>
      <c r="L125">
        <v>3601</v>
      </c>
      <c r="M125">
        <v>3755</v>
      </c>
      <c r="N125">
        <v>3921</v>
      </c>
      <c r="O125">
        <v>3960</v>
      </c>
      <c r="P125">
        <v>3802</v>
      </c>
      <c r="Q125">
        <v>3764</v>
      </c>
      <c r="R125">
        <v>3778</v>
      </c>
      <c r="S125" s="143">
        <f>100</f>
        <v>100</v>
      </c>
      <c r="T125" s="328">
        <f t="shared" si="40"/>
        <v>72.535690006798092</v>
      </c>
      <c r="U125" s="328">
        <f t="shared" si="40"/>
        <v>70.382959438024017</v>
      </c>
      <c r="V125" s="328">
        <f t="shared" si="40"/>
        <v>71.017448447767961</v>
      </c>
      <c r="W125" s="328">
        <f t="shared" si="40"/>
        <v>71.765239066394741</v>
      </c>
      <c r="X125" s="328">
        <f t="shared" si="40"/>
        <v>73.759347382732841</v>
      </c>
      <c r="Y125" s="328">
        <f t="shared" si="40"/>
        <v>72.603670972127802</v>
      </c>
      <c r="Z125" s="328">
        <f t="shared" si="40"/>
        <v>80.920009064128706</v>
      </c>
      <c r="AA125" s="328">
        <f t="shared" si="38"/>
        <v>81.599818717425791</v>
      </c>
      <c r="AB125" s="328">
        <f t="shared" si="38"/>
        <v>85.089508271017451</v>
      </c>
      <c r="AC125" s="328">
        <f t="shared" si="38"/>
        <v>88.851121685927936</v>
      </c>
      <c r="AD125" s="328">
        <f t="shared" si="38"/>
        <v>89.734874235214136</v>
      </c>
      <c r="AE125" s="328">
        <f t="shared" ref="AE125:AG125" si="76">P125*100/$D125</f>
        <v>86.154543394516196</v>
      </c>
      <c r="AF125" s="328">
        <f t="shared" si="76"/>
        <v>85.293451167006566</v>
      </c>
      <c r="AG125" s="329">
        <f t="shared" si="76"/>
        <v>85.610695671878545</v>
      </c>
      <c r="AH125" s="772"/>
      <c r="AI125" s="773"/>
      <c r="AJ125" s="773"/>
      <c r="AK125" s="773"/>
      <c r="AL125" s="773"/>
      <c r="AM125" s="773"/>
      <c r="AN125" s="773"/>
      <c r="AO125" s="773"/>
      <c r="AP125" s="773"/>
      <c r="AQ125" s="773"/>
      <c r="AR125" s="773"/>
      <c r="AS125" s="773"/>
      <c r="AT125" s="773"/>
      <c r="AU125" s="773"/>
      <c r="AV125" s="774"/>
    </row>
    <row r="126" spans="2:48" ht="15" customHeight="1" x14ac:dyDescent="0.35">
      <c r="B126" s="910" t="s">
        <v>37</v>
      </c>
      <c r="C126" s="1" t="s">
        <v>2</v>
      </c>
      <c r="D126" s="742">
        <v>60</v>
      </c>
      <c r="E126" s="741">
        <v>36</v>
      </c>
      <c r="F126" s="741">
        <v>46</v>
      </c>
      <c r="G126" s="742">
        <v>51</v>
      </c>
      <c r="H126" s="742">
        <v>47</v>
      </c>
      <c r="I126" s="742">
        <v>48</v>
      </c>
      <c r="J126" s="742">
        <v>53</v>
      </c>
      <c r="K126" s="742">
        <v>44</v>
      </c>
      <c r="L126" s="742">
        <v>47</v>
      </c>
      <c r="M126" s="742">
        <v>42</v>
      </c>
      <c r="N126" s="741">
        <v>24</v>
      </c>
      <c r="O126" s="741">
        <v>35</v>
      </c>
      <c r="P126" s="742">
        <v>35</v>
      </c>
      <c r="Q126" s="742">
        <v>35</v>
      </c>
      <c r="R126" s="742">
        <v>36</v>
      </c>
      <c r="S126" s="143">
        <f>100</f>
        <v>100</v>
      </c>
      <c r="T126" s="328">
        <f t="shared" si="40"/>
        <v>60</v>
      </c>
      <c r="U126" s="328">
        <f t="shared" si="40"/>
        <v>76.666666666666671</v>
      </c>
      <c r="V126" s="328">
        <f t="shared" si="40"/>
        <v>85</v>
      </c>
      <c r="W126" s="328">
        <f t="shared" ref="W126:AA182" si="77">H126*100/$D126</f>
        <v>78.333333333333329</v>
      </c>
      <c r="X126" s="328">
        <f t="shared" si="77"/>
        <v>80</v>
      </c>
      <c r="Y126" s="328">
        <f t="shared" si="77"/>
        <v>88.333333333333329</v>
      </c>
      <c r="Z126" s="328">
        <f t="shared" si="77"/>
        <v>73.333333333333329</v>
      </c>
      <c r="AA126" s="328">
        <f t="shared" si="38"/>
        <v>78.333333333333329</v>
      </c>
      <c r="AB126" s="328">
        <f t="shared" si="38"/>
        <v>70</v>
      </c>
      <c r="AC126" s="328">
        <f t="shared" si="38"/>
        <v>40</v>
      </c>
      <c r="AD126" s="328">
        <f t="shared" si="38"/>
        <v>58.333333333333336</v>
      </c>
      <c r="AE126" s="328">
        <f t="shared" ref="AE126:AG126" si="78">P126*100/$D126</f>
        <v>58.333333333333336</v>
      </c>
      <c r="AF126" s="328">
        <f t="shared" si="78"/>
        <v>58.333333333333336</v>
      </c>
      <c r="AG126" s="329">
        <f t="shared" si="78"/>
        <v>60</v>
      </c>
      <c r="AH126" s="768">
        <v>4</v>
      </c>
      <c r="AI126" s="769">
        <v>1</v>
      </c>
      <c r="AJ126" s="769">
        <v>1</v>
      </c>
      <c r="AK126" s="769">
        <v>4</v>
      </c>
      <c r="AL126" s="769">
        <v>4</v>
      </c>
      <c r="AM126" s="769">
        <v>4</v>
      </c>
      <c r="AN126" s="769">
        <v>4</v>
      </c>
      <c r="AO126" s="769">
        <v>4</v>
      </c>
      <c r="AP126" s="769">
        <v>4</v>
      </c>
      <c r="AQ126" s="769">
        <v>4</v>
      </c>
      <c r="AR126" s="769">
        <v>1</v>
      </c>
      <c r="AS126" s="769">
        <v>1</v>
      </c>
      <c r="AT126" s="769">
        <v>4</v>
      </c>
      <c r="AU126" s="769">
        <v>6</v>
      </c>
      <c r="AV126" s="771">
        <v>7</v>
      </c>
    </row>
    <row r="127" spans="2:48" ht="14.5" x14ac:dyDescent="0.35">
      <c r="B127" s="910"/>
      <c r="C127" s="1" t="s">
        <v>3</v>
      </c>
      <c r="D127" s="742">
        <v>98</v>
      </c>
      <c r="E127" s="742">
        <v>120</v>
      </c>
      <c r="F127" s="742">
        <v>194</v>
      </c>
      <c r="G127" s="742">
        <v>130</v>
      </c>
      <c r="H127" s="742">
        <v>81</v>
      </c>
      <c r="I127" s="742">
        <v>77</v>
      </c>
      <c r="J127" s="742">
        <v>56</v>
      </c>
      <c r="K127" s="742">
        <v>44</v>
      </c>
      <c r="L127" s="742">
        <v>45</v>
      </c>
      <c r="M127" s="742">
        <v>45</v>
      </c>
      <c r="N127" s="742">
        <v>40</v>
      </c>
      <c r="O127" s="742">
        <v>39</v>
      </c>
      <c r="P127" s="742">
        <v>39</v>
      </c>
      <c r="Q127" s="742">
        <v>39</v>
      </c>
      <c r="R127" s="742">
        <v>39</v>
      </c>
      <c r="S127" s="143">
        <f>100</f>
        <v>100</v>
      </c>
      <c r="T127" s="328">
        <f t="shared" ref="T127:X190" si="79">E127*100/$D127</f>
        <v>122.44897959183673</v>
      </c>
      <c r="U127" s="328">
        <f t="shared" si="79"/>
        <v>197.9591836734694</v>
      </c>
      <c r="V127" s="328">
        <f t="shared" si="79"/>
        <v>132.65306122448979</v>
      </c>
      <c r="W127" s="328">
        <f t="shared" si="77"/>
        <v>82.65306122448979</v>
      </c>
      <c r="X127" s="328">
        <f t="shared" si="77"/>
        <v>78.571428571428569</v>
      </c>
      <c r="Y127" s="328">
        <f t="shared" si="77"/>
        <v>57.142857142857146</v>
      </c>
      <c r="Z127" s="328">
        <f t="shared" si="77"/>
        <v>44.897959183673471</v>
      </c>
      <c r="AA127" s="328">
        <f t="shared" si="38"/>
        <v>45.918367346938773</v>
      </c>
      <c r="AB127" s="328">
        <f t="shared" si="38"/>
        <v>45.918367346938773</v>
      </c>
      <c r="AC127" s="328">
        <f t="shared" si="38"/>
        <v>40.816326530612244</v>
      </c>
      <c r="AD127" s="328">
        <f t="shared" si="38"/>
        <v>39.795918367346935</v>
      </c>
      <c r="AE127" s="328">
        <f t="shared" ref="AE127:AG127" si="80">P127*100/$D127</f>
        <v>39.795918367346935</v>
      </c>
      <c r="AF127" s="328">
        <f t="shared" si="80"/>
        <v>39.795918367346935</v>
      </c>
      <c r="AG127" s="329">
        <f t="shared" si="80"/>
        <v>39.795918367346935</v>
      </c>
      <c r="AH127" s="768">
        <v>4</v>
      </c>
      <c r="AI127" s="769">
        <v>4</v>
      </c>
      <c r="AJ127" s="769">
        <v>4</v>
      </c>
      <c r="AK127" s="769">
        <v>4</v>
      </c>
      <c r="AL127" s="769">
        <v>4</v>
      </c>
      <c r="AM127" s="769">
        <v>4</v>
      </c>
      <c r="AN127" s="769">
        <v>4</v>
      </c>
      <c r="AO127" s="769">
        <v>4</v>
      </c>
      <c r="AP127" s="769">
        <v>4</v>
      </c>
      <c r="AQ127" s="769">
        <v>4</v>
      </c>
      <c r="AR127" s="769">
        <v>4</v>
      </c>
      <c r="AS127" s="769">
        <v>4</v>
      </c>
      <c r="AT127" s="769">
        <v>4</v>
      </c>
      <c r="AU127" s="769">
        <v>6</v>
      </c>
      <c r="AV127" s="771">
        <v>7</v>
      </c>
    </row>
    <row r="128" spans="2:48" ht="14.5" x14ac:dyDescent="0.35">
      <c r="B128" s="910"/>
      <c r="C128" s="1" t="s">
        <v>4</v>
      </c>
      <c r="D128" s="741">
        <v>281</v>
      </c>
      <c r="E128" s="741">
        <v>236</v>
      </c>
      <c r="F128" s="742">
        <v>150</v>
      </c>
      <c r="G128" s="742">
        <v>208</v>
      </c>
      <c r="H128" s="742">
        <v>202</v>
      </c>
      <c r="I128" s="742">
        <v>353</v>
      </c>
      <c r="J128" s="742">
        <v>391</v>
      </c>
      <c r="K128" s="741">
        <v>441</v>
      </c>
      <c r="L128" s="742">
        <v>457</v>
      </c>
      <c r="M128" s="742">
        <v>489</v>
      </c>
      <c r="N128" s="742">
        <v>486</v>
      </c>
      <c r="O128" s="742">
        <v>534</v>
      </c>
      <c r="P128" s="742">
        <v>467</v>
      </c>
      <c r="Q128" s="742">
        <v>460</v>
      </c>
      <c r="R128" s="742">
        <v>459</v>
      </c>
      <c r="S128" s="143">
        <f>100</f>
        <v>100</v>
      </c>
      <c r="T128" s="328">
        <f t="shared" si="79"/>
        <v>83.985765124555158</v>
      </c>
      <c r="U128" s="328">
        <f t="shared" si="79"/>
        <v>53.380782918149464</v>
      </c>
      <c r="V128" s="328">
        <f t="shared" si="79"/>
        <v>74.021352313167256</v>
      </c>
      <c r="W128" s="328">
        <f t="shared" si="77"/>
        <v>71.886120996441278</v>
      </c>
      <c r="X128" s="328">
        <f t="shared" si="77"/>
        <v>125.62277580071175</v>
      </c>
      <c r="Y128" s="328">
        <f t="shared" si="77"/>
        <v>139.14590747330962</v>
      </c>
      <c r="Z128" s="328">
        <f t="shared" si="77"/>
        <v>156.93950177935943</v>
      </c>
      <c r="AA128" s="328">
        <f t="shared" si="38"/>
        <v>162.63345195729536</v>
      </c>
      <c r="AB128" s="328">
        <f t="shared" si="38"/>
        <v>174.02135231316726</v>
      </c>
      <c r="AC128" s="328">
        <f t="shared" si="38"/>
        <v>172.95373665480426</v>
      </c>
      <c r="AD128" s="328">
        <f t="shared" si="38"/>
        <v>190.03558718861211</v>
      </c>
      <c r="AE128" s="328">
        <f t="shared" ref="AE128:AG128" si="81">P128*100/$D128</f>
        <v>166.19217081850533</v>
      </c>
      <c r="AF128" s="328">
        <f t="shared" si="81"/>
        <v>163.70106761565836</v>
      </c>
      <c r="AG128" s="329">
        <f t="shared" si="81"/>
        <v>163.34519572953738</v>
      </c>
      <c r="AH128" s="768">
        <v>1</v>
      </c>
      <c r="AI128" s="769">
        <v>1</v>
      </c>
      <c r="AJ128" s="769">
        <v>4</v>
      </c>
      <c r="AK128" s="769">
        <v>4</v>
      </c>
      <c r="AL128" s="769">
        <v>4</v>
      </c>
      <c r="AM128" s="769">
        <v>4</v>
      </c>
      <c r="AN128" s="769">
        <v>4</v>
      </c>
      <c r="AO128" s="769">
        <v>1</v>
      </c>
      <c r="AP128" s="769">
        <v>4</v>
      </c>
      <c r="AQ128" s="769">
        <v>4</v>
      </c>
      <c r="AR128" s="769">
        <v>4</v>
      </c>
      <c r="AS128" s="769">
        <v>4</v>
      </c>
      <c r="AT128" s="769">
        <v>4</v>
      </c>
      <c r="AU128" s="769">
        <v>6</v>
      </c>
      <c r="AV128" s="771">
        <v>7</v>
      </c>
    </row>
    <row r="129" spans="2:48" ht="14.5" x14ac:dyDescent="0.35">
      <c r="B129" s="910"/>
      <c r="C129" s="1" t="s">
        <v>5</v>
      </c>
      <c r="D129" s="741">
        <v>0</v>
      </c>
      <c r="E129" s="741">
        <v>0</v>
      </c>
      <c r="F129" s="741">
        <v>0</v>
      </c>
      <c r="G129" s="741">
        <v>0</v>
      </c>
      <c r="H129" s="741">
        <v>0</v>
      </c>
      <c r="I129" s="741">
        <v>0</v>
      </c>
      <c r="J129" s="741">
        <v>0</v>
      </c>
      <c r="K129" s="741">
        <v>0</v>
      </c>
      <c r="L129" s="741">
        <v>0</v>
      </c>
      <c r="M129" s="741">
        <v>0</v>
      </c>
      <c r="N129" s="741">
        <v>0</v>
      </c>
      <c r="O129" s="741">
        <v>0</v>
      </c>
      <c r="P129" s="742">
        <v>0</v>
      </c>
      <c r="Q129" s="742">
        <v>0</v>
      </c>
      <c r="R129" s="742">
        <v>0</v>
      </c>
      <c r="S129" s="143">
        <f>100</f>
        <v>100</v>
      </c>
      <c r="T129" s="328" t="e">
        <f t="shared" si="79"/>
        <v>#DIV/0!</v>
      </c>
      <c r="U129" s="328" t="e">
        <f t="shared" si="79"/>
        <v>#DIV/0!</v>
      </c>
      <c r="V129" s="328" t="e">
        <f t="shared" si="79"/>
        <v>#DIV/0!</v>
      </c>
      <c r="W129" s="328" t="e">
        <f t="shared" si="77"/>
        <v>#DIV/0!</v>
      </c>
      <c r="X129" s="328" t="e">
        <f t="shared" si="77"/>
        <v>#DIV/0!</v>
      </c>
      <c r="Y129" s="328" t="e">
        <f t="shared" si="77"/>
        <v>#DIV/0!</v>
      </c>
      <c r="Z129" s="328" t="e">
        <f t="shared" si="77"/>
        <v>#DIV/0!</v>
      </c>
      <c r="AA129" s="328" t="e">
        <f t="shared" si="38"/>
        <v>#DIV/0!</v>
      </c>
      <c r="AB129" s="328" t="e">
        <f t="shared" si="38"/>
        <v>#DIV/0!</v>
      </c>
      <c r="AC129" s="328" t="e">
        <f t="shared" si="38"/>
        <v>#DIV/0!</v>
      </c>
      <c r="AD129" s="328" t="e">
        <f t="shared" si="38"/>
        <v>#DIV/0!</v>
      </c>
      <c r="AE129" s="328" t="e">
        <f t="shared" ref="AE129:AG129" si="82">P129*100/$D129</f>
        <v>#DIV/0!</v>
      </c>
      <c r="AF129" s="328" t="e">
        <f t="shared" si="82"/>
        <v>#DIV/0!</v>
      </c>
      <c r="AG129" s="329" t="e">
        <f t="shared" si="82"/>
        <v>#DIV/0!</v>
      </c>
      <c r="AH129" s="768">
        <v>1</v>
      </c>
      <c r="AI129" s="769">
        <v>1</v>
      </c>
      <c r="AJ129" s="769">
        <v>1</v>
      </c>
      <c r="AK129" s="769">
        <v>1</v>
      </c>
      <c r="AL129" s="769">
        <v>1</v>
      </c>
      <c r="AM129" s="769">
        <v>1</v>
      </c>
      <c r="AN129" s="769">
        <v>1</v>
      </c>
      <c r="AO129" s="769">
        <v>1</v>
      </c>
      <c r="AP129" s="769">
        <v>1</v>
      </c>
      <c r="AQ129" s="769">
        <v>1</v>
      </c>
      <c r="AR129" s="769">
        <v>1</v>
      </c>
      <c r="AS129" s="769">
        <v>1</v>
      </c>
      <c r="AT129" s="769">
        <v>4</v>
      </c>
      <c r="AU129" s="769">
        <v>6</v>
      </c>
      <c r="AV129" s="771">
        <v>7</v>
      </c>
    </row>
    <row r="130" spans="2:48" ht="14.5" x14ac:dyDescent="0.35">
      <c r="B130" s="910"/>
      <c r="C130" s="1" t="s">
        <v>6</v>
      </c>
      <c r="D130" s="741">
        <v>439</v>
      </c>
      <c r="E130" s="741">
        <v>392</v>
      </c>
      <c r="F130" s="741">
        <v>390</v>
      </c>
      <c r="G130" s="741">
        <v>389</v>
      </c>
      <c r="H130" s="741">
        <v>330</v>
      </c>
      <c r="I130" s="741">
        <v>478</v>
      </c>
      <c r="J130" s="741">
        <v>500</v>
      </c>
      <c r="K130" s="741">
        <v>529</v>
      </c>
      <c r="L130" s="741">
        <v>549</v>
      </c>
      <c r="M130" s="741">
        <v>576</v>
      </c>
      <c r="N130" s="741">
        <v>550</v>
      </c>
      <c r="O130" s="741">
        <v>608</v>
      </c>
      <c r="P130" s="742">
        <v>541</v>
      </c>
      <c r="Q130" s="742">
        <v>534</v>
      </c>
      <c r="R130" s="742">
        <v>534</v>
      </c>
      <c r="S130" s="143">
        <f>100</f>
        <v>100</v>
      </c>
      <c r="T130" s="328">
        <f t="shared" si="79"/>
        <v>89.293849658314357</v>
      </c>
      <c r="U130" s="328">
        <f t="shared" si="79"/>
        <v>88.838268792710707</v>
      </c>
      <c r="V130" s="328">
        <f t="shared" si="79"/>
        <v>88.610478359908882</v>
      </c>
      <c r="W130" s="328">
        <f t="shared" si="77"/>
        <v>75.170842824601365</v>
      </c>
      <c r="X130" s="328">
        <f t="shared" si="77"/>
        <v>108.88382687927107</v>
      </c>
      <c r="Y130" s="328">
        <f t="shared" si="77"/>
        <v>113.89521640091117</v>
      </c>
      <c r="Z130" s="328">
        <f t="shared" si="77"/>
        <v>120.50113895216401</v>
      </c>
      <c r="AA130" s="328">
        <f t="shared" si="38"/>
        <v>125.05694760820046</v>
      </c>
      <c r="AB130" s="328">
        <f t="shared" si="38"/>
        <v>131.20728929384967</v>
      </c>
      <c r="AC130" s="328">
        <f t="shared" si="38"/>
        <v>125.28473804100227</v>
      </c>
      <c r="AD130" s="328">
        <f t="shared" si="38"/>
        <v>138.49658314350796</v>
      </c>
      <c r="AE130" s="328">
        <f t="shared" ref="AE130:AG130" si="83">P130*100/$D130</f>
        <v>123.23462414578587</v>
      </c>
      <c r="AF130" s="328">
        <f t="shared" si="83"/>
        <v>121.64009111617312</v>
      </c>
      <c r="AG130" s="329">
        <f t="shared" si="83"/>
        <v>121.64009111617312</v>
      </c>
      <c r="AH130" s="768">
        <v>1</v>
      </c>
      <c r="AI130" s="769">
        <v>1</v>
      </c>
      <c r="AJ130" s="769">
        <v>1</v>
      </c>
      <c r="AK130" s="769">
        <v>1</v>
      </c>
      <c r="AL130" s="769">
        <v>1</v>
      </c>
      <c r="AM130" s="769">
        <v>1</v>
      </c>
      <c r="AN130" s="769">
        <v>1</v>
      </c>
      <c r="AO130" s="769">
        <v>1</v>
      </c>
      <c r="AP130" s="769">
        <v>1</v>
      </c>
      <c r="AQ130" s="769">
        <v>1</v>
      </c>
      <c r="AR130" s="769">
        <v>1</v>
      </c>
      <c r="AS130" s="769">
        <v>1</v>
      </c>
      <c r="AT130" s="769">
        <v>4</v>
      </c>
      <c r="AU130" s="769">
        <v>6</v>
      </c>
      <c r="AV130" s="771">
        <v>7</v>
      </c>
    </row>
    <row r="131" spans="2:48" ht="14.5" x14ac:dyDescent="0.35">
      <c r="B131" s="911"/>
      <c r="C131" s="8" t="s">
        <v>7</v>
      </c>
      <c r="D131">
        <v>439</v>
      </c>
      <c r="E131">
        <v>392</v>
      </c>
      <c r="F131">
        <v>390</v>
      </c>
      <c r="G131">
        <v>389</v>
      </c>
      <c r="H131">
        <v>330</v>
      </c>
      <c r="I131">
        <v>478</v>
      </c>
      <c r="J131">
        <v>500</v>
      </c>
      <c r="K131">
        <v>529</v>
      </c>
      <c r="L131">
        <v>549</v>
      </c>
      <c r="M131">
        <v>576</v>
      </c>
      <c r="N131">
        <v>550</v>
      </c>
      <c r="O131">
        <v>608</v>
      </c>
      <c r="P131">
        <v>541</v>
      </c>
      <c r="Q131">
        <v>534</v>
      </c>
      <c r="R131">
        <v>534</v>
      </c>
      <c r="S131" s="143">
        <f>100</f>
        <v>100</v>
      </c>
      <c r="T131" s="328">
        <f t="shared" si="79"/>
        <v>89.293849658314357</v>
      </c>
      <c r="U131" s="328">
        <f t="shared" si="79"/>
        <v>88.838268792710707</v>
      </c>
      <c r="V131" s="328">
        <f t="shared" si="79"/>
        <v>88.610478359908882</v>
      </c>
      <c r="W131" s="328">
        <f t="shared" si="77"/>
        <v>75.170842824601365</v>
      </c>
      <c r="X131" s="328">
        <f t="shared" si="77"/>
        <v>108.88382687927107</v>
      </c>
      <c r="Y131" s="328">
        <f t="shared" si="77"/>
        <v>113.89521640091117</v>
      </c>
      <c r="Z131" s="328">
        <f t="shared" si="77"/>
        <v>120.50113895216401</v>
      </c>
      <c r="AA131" s="328">
        <f t="shared" si="38"/>
        <v>125.05694760820046</v>
      </c>
      <c r="AB131" s="328">
        <f t="shared" si="38"/>
        <v>131.20728929384967</v>
      </c>
      <c r="AC131" s="328">
        <f t="shared" si="38"/>
        <v>125.28473804100227</v>
      </c>
      <c r="AD131" s="328">
        <f t="shared" si="38"/>
        <v>138.49658314350796</v>
      </c>
      <c r="AE131" s="328">
        <f t="shared" ref="AE131:AG131" si="84">P131*100/$D131</f>
        <v>123.23462414578587</v>
      </c>
      <c r="AF131" s="328">
        <f t="shared" si="84"/>
        <v>121.64009111617312</v>
      </c>
      <c r="AG131" s="329">
        <f t="shared" si="84"/>
        <v>121.64009111617312</v>
      </c>
      <c r="AH131" s="772"/>
      <c r="AI131" s="773"/>
      <c r="AJ131" s="773"/>
      <c r="AK131" s="773"/>
      <c r="AL131" s="773"/>
      <c r="AM131" s="773"/>
      <c r="AN131" s="773"/>
      <c r="AO131" s="773"/>
      <c r="AP131" s="773"/>
      <c r="AQ131" s="773"/>
      <c r="AR131" s="773"/>
      <c r="AS131" s="773"/>
      <c r="AT131" s="773"/>
      <c r="AU131" s="773"/>
      <c r="AV131" s="774"/>
    </row>
    <row r="132" spans="2:48" ht="15" customHeight="1" x14ac:dyDescent="0.35">
      <c r="B132" s="910" t="s">
        <v>38</v>
      </c>
      <c r="C132" s="1" t="s">
        <v>2</v>
      </c>
      <c r="D132" s="741">
        <v>2232</v>
      </c>
      <c r="E132" s="741">
        <v>1984</v>
      </c>
      <c r="F132" s="741">
        <v>2474</v>
      </c>
      <c r="G132" s="741">
        <v>2338</v>
      </c>
      <c r="H132" s="741">
        <v>2322</v>
      </c>
      <c r="I132" s="741">
        <v>2553</v>
      </c>
      <c r="J132" s="741">
        <v>2639</v>
      </c>
      <c r="K132" s="741">
        <v>2558</v>
      </c>
      <c r="L132" s="741">
        <v>2605</v>
      </c>
      <c r="M132" s="741">
        <v>2652</v>
      </c>
      <c r="N132" s="741">
        <v>2599</v>
      </c>
      <c r="O132" s="741">
        <v>2818</v>
      </c>
      <c r="P132" s="742">
        <v>2794</v>
      </c>
      <c r="Q132" s="742">
        <v>2824</v>
      </c>
      <c r="R132" s="742">
        <v>2908</v>
      </c>
      <c r="S132" s="143">
        <f>100</f>
        <v>100</v>
      </c>
      <c r="T132" s="328">
        <f t="shared" si="79"/>
        <v>88.888888888888886</v>
      </c>
      <c r="U132" s="328">
        <f t="shared" si="79"/>
        <v>110.84229390681004</v>
      </c>
      <c r="V132" s="328">
        <f t="shared" si="79"/>
        <v>104.74910394265233</v>
      </c>
      <c r="W132" s="328">
        <f t="shared" si="77"/>
        <v>104.03225806451613</v>
      </c>
      <c r="X132" s="328">
        <f t="shared" si="77"/>
        <v>114.38172043010752</v>
      </c>
      <c r="Y132" s="328">
        <f t="shared" si="77"/>
        <v>118.23476702508961</v>
      </c>
      <c r="Z132" s="328">
        <f t="shared" si="77"/>
        <v>114.60573476702508</v>
      </c>
      <c r="AA132" s="328">
        <f t="shared" si="38"/>
        <v>116.71146953405018</v>
      </c>
      <c r="AB132" s="328">
        <f t="shared" si="38"/>
        <v>118.81720430107526</v>
      </c>
      <c r="AC132" s="328">
        <f t="shared" si="38"/>
        <v>116.44265232974911</v>
      </c>
      <c r="AD132" s="328">
        <f t="shared" si="38"/>
        <v>126.25448028673836</v>
      </c>
      <c r="AE132" s="328">
        <f t="shared" ref="AE132:AG132" si="85">P132*100/$D132</f>
        <v>125.17921146953405</v>
      </c>
      <c r="AF132" s="328">
        <f t="shared" si="85"/>
        <v>126.52329749103943</v>
      </c>
      <c r="AG132" s="329">
        <f t="shared" si="85"/>
        <v>130.28673835125448</v>
      </c>
      <c r="AH132" s="768">
        <v>1</v>
      </c>
      <c r="AI132" s="769">
        <v>1</v>
      </c>
      <c r="AJ132" s="769">
        <v>1</v>
      </c>
      <c r="AK132" s="769">
        <v>1</v>
      </c>
      <c r="AL132" s="769">
        <v>1</v>
      </c>
      <c r="AM132" s="769">
        <v>1</v>
      </c>
      <c r="AN132" s="769">
        <v>1</v>
      </c>
      <c r="AO132" s="769">
        <v>1</v>
      </c>
      <c r="AP132" s="769">
        <v>1</v>
      </c>
      <c r="AQ132" s="769">
        <v>1</v>
      </c>
      <c r="AR132" s="769">
        <v>1</v>
      </c>
      <c r="AS132" s="769">
        <v>1</v>
      </c>
      <c r="AT132" s="769">
        <v>4</v>
      </c>
      <c r="AU132" s="769">
        <v>6</v>
      </c>
      <c r="AV132" s="771">
        <v>7</v>
      </c>
    </row>
    <row r="133" spans="2:48" ht="14.5" x14ac:dyDescent="0.35">
      <c r="B133" s="910"/>
      <c r="C133" s="1" t="s">
        <v>3</v>
      </c>
      <c r="D133" s="741">
        <v>5042</v>
      </c>
      <c r="E133" s="741">
        <v>4074</v>
      </c>
      <c r="F133" s="741">
        <v>3757</v>
      </c>
      <c r="G133" s="741">
        <v>3897</v>
      </c>
      <c r="H133" s="741">
        <v>4261</v>
      </c>
      <c r="I133" s="741">
        <v>4557</v>
      </c>
      <c r="J133" s="742">
        <v>4802</v>
      </c>
      <c r="K133" s="741">
        <v>4840</v>
      </c>
      <c r="L133" s="742">
        <v>5495</v>
      </c>
      <c r="M133" s="742">
        <v>5634</v>
      </c>
      <c r="N133" s="741">
        <v>5236</v>
      </c>
      <c r="O133" s="741">
        <v>5429</v>
      </c>
      <c r="P133" s="742">
        <v>5281</v>
      </c>
      <c r="Q133" s="742">
        <v>5235</v>
      </c>
      <c r="R133" s="742">
        <v>5254</v>
      </c>
      <c r="S133" s="143">
        <f>100</f>
        <v>100</v>
      </c>
      <c r="T133" s="328">
        <f t="shared" si="79"/>
        <v>80.801269337564463</v>
      </c>
      <c r="U133" s="328">
        <f t="shared" si="79"/>
        <v>74.514081713605705</v>
      </c>
      <c r="V133" s="328">
        <f t="shared" si="79"/>
        <v>77.290757635858782</v>
      </c>
      <c r="W133" s="328">
        <f t="shared" si="77"/>
        <v>84.510115033716772</v>
      </c>
      <c r="X133" s="328">
        <f t="shared" si="77"/>
        <v>90.380801269337567</v>
      </c>
      <c r="Y133" s="328">
        <f t="shared" si="77"/>
        <v>95.239984133280444</v>
      </c>
      <c r="Z133" s="328">
        <f t="shared" si="77"/>
        <v>95.993653312177713</v>
      </c>
      <c r="AA133" s="328">
        <f t="shared" si="38"/>
        <v>108.98452994843316</v>
      </c>
      <c r="AB133" s="328">
        <f t="shared" si="38"/>
        <v>111.74137247124158</v>
      </c>
      <c r="AC133" s="328">
        <f t="shared" si="38"/>
        <v>103.84767949226497</v>
      </c>
      <c r="AD133" s="328">
        <f t="shared" si="38"/>
        <v>107.67552558508528</v>
      </c>
      <c r="AE133" s="328">
        <f t="shared" ref="AE133:AG133" si="86">P133*100/$D133</f>
        <v>104.74018246727489</v>
      </c>
      <c r="AF133" s="328">
        <f t="shared" si="86"/>
        <v>103.82784609282031</v>
      </c>
      <c r="AG133" s="329">
        <f t="shared" si="86"/>
        <v>104.20468068226894</v>
      </c>
      <c r="AH133" s="768">
        <v>1</v>
      </c>
      <c r="AI133" s="769">
        <v>1</v>
      </c>
      <c r="AJ133" s="769">
        <v>1</v>
      </c>
      <c r="AK133" s="769">
        <v>1</v>
      </c>
      <c r="AL133" s="769">
        <v>1</v>
      </c>
      <c r="AM133" s="769">
        <v>1</v>
      </c>
      <c r="AN133" s="769">
        <v>4</v>
      </c>
      <c r="AO133" s="769">
        <v>1</v>
      </c>
      <c r="AP133" s="769">
        <v>4</v>
      </c>
      <c r="AQ133" s="769">
        <v>4</v>
      </c>
      <c r="AR133" s="769">
        <v>1</v>
      </c>
      <c r="AS133" s="769">
        <v>1</v>
      </c>
      <c r="AT133" s="769">
        <v>4</v>
      </c>
      <c r="AU133" s="769">
        <v>6</v>
      </c>
      <c r="AV133" s="771">
        <v>7</v>
      </c>
    </row>
    <row r="134" spans="2:48" ht="14.5" x14ac:dyDescent="0.35">
      <c r="B134" s="910"/>
      <c r="C134" s="1" t="s">
        <v>4</v>
      </c>
      <c r="D134" s="741">
        <v>4612</v>
      </c>
      <c r="E134" s="741">
        <v>3720</v>
      </c>
      <c r="F134" s="741">
        <v>3693</v>
      </c>
      <c r="G134" s="741">
        <v>4092</v>
      </c>
      <c r="H134" s="741">
        <v>4144</v>
      </c>
      <c r="I134" s="742">
        <v>4322</v>
      </c>
      <c r="J134" s="741">
        <v>4155</v>
      </c>
      <c r="K134" s="741">
        <v>4443</v>
      </c>
      <c r="L134" s="741">
        <v>4295</v>
      </c>
      <c r="M134" s="741">
        <v>4630</v>
      </c>
      <c r="N134" s="742">
        <v>4939</v>
      </c>
      <c r="O134" s="742">
        <v>5105</v>
      </c>
      <c r="P134" s="742">
        <v>4742</v>
      </c>
      <c r="Q134" s="742">
        <v>4666</v>
      </c>
      <c r="R134" s="742">
        <v>4654</v>
      </c>
      <c r="S134" s="143">
        <f>100</f>
        <v>100</v>
      </c>
      <c r="T134" s="328">
        <f t="shared" si="79"/>
        <v>80.659150043365131</v>
      </c>
      <c r="U134" s="328">
        <f t="shared" si="79"/>
        <v>80.073720728534255</v>
      </c>
      <c r="V134" s="328">
        <f t="shared" si="79"/>
        <v>88.725065047701648</v>
      </c>
      <c r="W134" s="328">
        <f t="shared" si="77"/>
        <v>89.85255854293149</v>
      </c>
      <c r="X134" s="328">
        <f t="shared" si="77"/>
        <v>93.712055507372071</v>
      </c>
      <c r="Y134" s="328">
        <f t="shared" si="77"/>
        <v>90.091066782307024</v>
      </c>
      <c r="Z134" s="328">
        <f t="shared" si="77"/>
        <v>96.33564614050303</v>
      </c>
      <c r="AA134" s="328">
        <f t="shared" si="38"/>
        <v>93.126626192541195</v>
      </c>
      <c r="AB134" s="328">
        <f t="shared" si="38"/>
        <v>100.39028620988725</v>
      </c>
      <c r="AC134" s="328">
        <f t="shared" si="38"/>
        <v>107.09019947961839</v>
      </c>
      <c r="AD134" s="328">
        <f t="shared" si="38"/>
        <v>110.68950563746748</v>
      </c>
      <c r="AE134" s="328">
        <f t="shared" ref="AE134:AG134" si="87">P134*100/$D134</f>
        <v>102.81873373807458</v>
      </c>
      <c r="AF134" s="328">
        <f t="shared" si="87"/>
        <v>101.17085862966175</v>
      </c>
      <c r="AG134" s="329">
        <f t="shared" si="87"/>
        <v>100.91066782307026</v>
      </c>
      <c r="AH134" s="768">
        <v>1</v>
      </c>
      <c r="AI134" s="769">
        <v>1</v>
      </c>
      <c r="AJ134" s="769">
        <v>1</v>
      </c>
      <c r="AK134" s="769">
        <v>1</v>
      </c>
      <c r="AL134" s="769">
        <v>1</v>
      </c>
      <c r="AM134" s="769">
        <v>4</v>
      </c>
      <c r="AN134" s="769">
        <v>1</v>
      </c>
      <c r="AO134" s="769">
        <v>1</v>
      </c>
      <c r="AP134" s="769">
        <v>1</v>
      </c>
      <c r="AQ134" s="769">
        <v>1</v>
      </c>
      <c r="AR134" s="769">
        <v>4</v>
      </c>
      <c r="AS134" s="769">
        <v>4</v>
      </c>
      <c r="AT134" s="769">
        <v>4</v>
      </c>
      <c r="AU134" s="769">
        <v>6</v>
      </c>
      <c r="AV134" s="771">
        <v>7</v>
      </c>
    </row>
    <row r="135" spans="2:48" ht="14.5" x14ac:dyDescent="0.35">
      <c r="B135" s="910"/>
      <c r="C135" s="1" t="s">
        <v>5</v>
      </c>
      <c r="D135" s="741">
        <v>2129</v>
      </c>
      <c r="E135" s="741">
        <v>1962</v>
      </c>
      <c r="F135" s="741">
        <v>1144</v>
      </c>
      <c r="G135" s="741">
        <v>1387</v>
      </c>
      <c r="H135" s="741">
        <v>1368</v>
      </c>
      <c r="I135" s="742">
        <v>892</v>
      </c>
      <c r="J135" s="742">
        <v>1267</v>
      </c>
      <c r="K135" s="741">
        <v>1160</v>
      </c>
      <c r="L135" s="742">
        <v>1224</v>
      </c>
      <c r="M135" s="742">
        <v>845</v>
      </c>
      <c r="N135" s="742">
        <v>377</v>
      </c>
      <c r="O135" s="742">
        <v>438</v>
      </c>
      <c r="P135" s="742">
        <v>377</v>
      </c>
      <c r="Q135" s="742">
        <v>370</v>
      </c>
      <c r="R135" s="742">
        <v>370</v>
      </c>
      <c r="S135" s="143">
        <f>100</f>
        <v>100</v>
      </c>
      <c r="T135" s="328">
        <f t="shared" si="79"/>
        <v>92.155941756693281</v>
      </c>
      <c r="U135" s="328">
        <f t="shared" si="79"/>
        <v>53.734147487083135</v>
      </c>
      <c r="V135" s="328">
        <f t="shared" si="79"/>
        <v>65.147956787224047</v>
      </c>
      <c r="W135" s="328">
        <f t="shared" si="77"/>
        <v>64.255519023015495</v>
      </c>
      <c r="X135" s="328">
        <f t="shared" si="77"/>
        <v>41.89760450915923</v>
      </c>
      <c r="Y135" s="328">
        <f t="shared" si="77"/>
        <v>59.511507750117424</v>
      </c>
      <c r="Z135" s="328">
        <f t="shared" si="77"/>
        <v>54.48567402536402</v>
      </c>
      <c r="AA135" s="328">
        <f t="shared" si="38"/>
        <v>57.491780178487552</v>
      </c>
      <c r="AB135" s="328">
        <f t="shared" si="38"/>
        <v>39.689995302959133</v>
      </c>
      <c r="AC135" s="328">
        <f t="shared" si="38"/>
        <v>17.707844058243307</v>
      </c>
      <c r="AD135" s="328">
        <f t="shared" si="38"/>
        <v>20.573038985439172</v>
      </c>
      <c r="AE135" s="328">
        <f t="shared" ref="AE135:AG135" si="88">P135*100/$D135</f>
        <v>17.707844058243307</v>
      </c>
      <c r="AF135" s="328">
        <f t="shared" si="88"/>
        <v>17.379051197745419</v>
      </c>
      <c r="AG135" s="329">
        <f t="shared" si="88"/>
        <v>17.379051197745419</v>
      </c>
      <c r="AH135" s="768">
        <v>1</v>
      </c>
      <c r="AI135" s="769">
        <v>1</v>
      </c>
      <c r="AJ135" s="769">
        <v>1</v>
      </c>
      <c r="AK135" s="769">
        <v>1</v>
      </c>
      <c r="AL135" s="769">
        <v>1</v>
      </c>
      <c r="AM135" s="769">
        <v>4</v>
      </c>
      <c r="AN135" s="769">
        <v>4</v>
      </c>
      <c r="AO135" s="769">
        <v>1</v>
      </c>
      <c r="AP135" s="769">
        <v>4</v>
      </c>
      <c r="AQ135" s="769">
        <v>4</v>
      </c>
      <c r="AR135" s="769">
        <v>4</v>
      </c>
      <c r="AS135" s="769">
        <v>4</v>
      </c>
      <c r="AT135" s="769">
        <v>4</v>
      </c>
      <c r="AU135" s="769">
        <v>6</v>
      </c>
      <c r="AV135" s="771">
        <v>7</v>
      </c>
    </row>
    <row r="136" spans="2:48" ht="14.5" x14ac:dyDescent="0.35">
      <c r="B136" s="910"/>
      <c r="C136" s="1" t="s">
        <v>6</v>
      </c>
      <c r="D136" s="741">
        <v>14015</v>
      </c>
      <c r="E136" s="741">
        <v>11740</v>
      </c>
      <c r="F136" s="741">
        <v>11068</v>
      </c>
      <c r="G136" s="741">
        <v>11714</v>
      </c>
      <c r="H136" s="741">
        <v>12095</v>
      </c>
      <c r="I136" s="741">
        <v>12324</v>
      </c>
      <c r="J136" s="741">
        <v>12863</v>
      </c>
      <c r="K136" s="741">
        <v>13001</v>
      </c>
      <c r="L136" s="741">
        <v>13619</v>
      </c>
      <c r="M136" s="741">
        <v>13761</v>
      </c>
      <c r="N136" s="741">
        <v>13151</v>
      </c>
      <c r="O136" s="741">
        <v>13790</v>
      </c>
      <c r="P136" s="742">
        <v>13194</v>
      </c>
      <c r="Q136" s="742">
        <v>13095</v>
      </c>
      <c r="R136" s="742">
        <v>13186</v>
      </c>
      <c r="S136" s="143">
        <f>100</f>
        <v>100</v>
      </c>
      <c r="T136" s="328">
        <f t="shared" si="79"/>
        <v>83.767392079914373</v>
      </c>
      <c r="U136" s="328">
        <f t="shared" si="79"/>
        <v>78.972529432750619</v>
      </c>
      <c r="V136" s="328">
        <f t="shared" si="79"/>
        <v>83.581876560827681</v>
      </c>
      <c r="W136" s="328">
        <f t="shared" si="77"/>
        <v>86.300392436674997</v>
      </c>
      <c r="X136" s="328">
        <f t="shared" si="77"/>
        <v>87.934356047092407</v>
      </c>
      <c r="Y136" s="328">
        <f t="shared" si="77"/>
        <v>91.780235462004995</v>
      </c>
      <c r="Z136" s="328">
        <f t="shared" si="77"/>
        <v>92.764894755618982</v>
      </c>
      <c r="AA136" s="328">
        <f t="shared" si="38"/>
        <v>97.17445594006422</v>
      </c>
      <c r="AB136" s="328">
        <f t="shared" si="38"/>
        <v>98.187656082768456</v>
      </c>
      <c r="AC136" s="328">
        <f t="shared" si="38"/>
        <v>93.835176596503743</v>
      </c>
      <c r="AD136" s="328">
        <f t="shared" si="38"/>
        <v>98.394577238672852</v>
      </c>
      <c r="AE136" s="328">
        <f t="shared" ref="AE136:AG136" si="89">P136*100/$D136</f>
        <v>94.141990724224044</v>
      </c>
      <c r="AF136" s="328">
        <f t="shared" si="89"/>
        <v>93.435604709240096</v>
      </c>
      <c r="AG136" s="329">
        <f t="shared" si="89"/>
        <v>94.084909026043519</v>
      </c>
      <c r="AH136" s="768">
        <v>1</v>
      </c>
      <c r="AI136" s="769">
        <v>1</v>
      </c>
      <c r="AJ136" s="769">
        <v>1</v>
      </c>
      <c r="AK136" s="769">
        <v>1</v>
      </c>
      <c r="AL136" s="769">
        <v>1</v>
      </c>
      <c r="AM136" s="769">
        <v>1</v>
      </c>
      <c r="AN136" s="769">
        <v>1</v>
      </c>
      <c r="AO136" s="769">
        <v>1</v>
      </c>
      <c r="AP136" s="769">
        <v>1</v>
      </c>
      <c r="AQ136" s="769">
        <v>1</v>
      </c>
      <c r="AR136" s="769">
        <v>1</v>
      </c>
      <c r="AS136" s="769">
        <v>1</v>
      </c>
      <c r="AT136" s="769">
        <v>4</v>
      </c>
      <c r="AU136" s="769">
        <v>6</v>
      </c>
      <c r="AV136" s="771">
        <v>7</v>
      </c>
    </row>
    <row r="137" spans="2:48" ht="14.5" x14ac:dyDescent="0.35">
      <c r="B137" s="911"/>
      <c r="C137" s="8" t="s">
        <v>7</v>
      </c>
      <c r="D137">
        <v>11886</v>
      </c>
      <c r="E137">
        <v>9778</v>
      </c>
      <c r="F137">
        <v>9924</v>
      </c>
      <c r="G137">
        <v>10327</v>
      </c>
      <c r="H137">
        <v>10727</v>
      </c>
      <c r="I137">
        <v>11432</v>
      </c>
      <c r="J137">
        <v>11596</v>
      </c>
      <c r="K137">
        <v>11841</v>
      </c>
      <c r="L137">
        <v>12395</v>
      </c>
      <c r="M137">
        <v>12916</v>
      </c>
      <c r="N137">
        <v>12774</v>
      </c>
      <c r="O137">
        <v>13352</v>
      </c>
      <c r="P137">
        <v>12817</v>
      </c>
      <c r="Q137">
        <v>12725</v>
      </c>
      <c r="R137">
        <v>12816</v>
      </c>
      <c r="S137" s="143">
        <f>100</f>
        <v>100</v>
      </c>
      <c r="T137" s="328">
        <f t="shared" si="79"/>
        <v>82.264849402658584</v>
      </c>
      <c r="U137" s="328">
        <f t="shared" si="79"/>
        <v>83.493185259969707</v>
      </c>
      <c r="V137" s="328">
        <f t="shared" si="79"/>
        <v>86.88372875652027</v>
      </c>
      <c r="W137" s="328">
        <f t="shared" si="77"/>
        <v>90.249032475180883</v>
      </c>
      <c r="X137" s="328">
        <f t="shared" si="77"/>
        <v>96.180380279320204</v>
      </c>
      <c r="Y137" s="328">
        <f t="shared" si="77"/>
        <v>97.560154803971059</v>
      </c>
      <c r="Z137" s="328">
        <f t="shared" si="77"/>
        <v>99.621403331650683</v>
      </c>
      <c r="AA137" s="328">
        <f t="shared" si="38"/>
        <v>104.28234898199563</v>
      </c>
      <c r="AB137" s="328">
        <f t="shared" si="38"/>
        <v>108.66565707555107</v>
      </c>
      <c r="AC137" s="328">
        <f t="shared" si="38"/>
        <v>107.47097425542655</v>
      </c>
      <c r="AD137" s="328">
        <f t="shared" si="38"/>
        <v>112.33383812889113</v>
      </c>
      <c r="AE137" s="328">
        <f t="shared" ref="AE137:AG137" si="90">P137*100/$D137</f>
        <v>107.83274440518257</v>
      </c>
      <c r="AF137" s="328">
        <f t="shared" si="90"/>
        <v>107.05872454989063</v>
      </c>
      <c r="AG137" s="329">
        <f t="shared" si="90"/>
        <v>107.82433114588592</v>
      </c>
      <c r="AH137" s="772"/>
      <c r="AI137" s="773"/>
      <c r="AJ137" s="773"/>
      <c r="AK137" s="773"/>
      <c r="AL137" s="773"/>
      <c r="AM137" s="773"/>
      <c r="AN137" s="773"/>
      <c r="AO137" s="773"/>
      <c r="AP137" s="773"/>
      <c r="AQ137" s="773"/>
      <c r="AR137" s="773"/>
      <c r="AS137" s="773"/>
      <c r="AT137" s="773"/>
      <c r="AU137" s="773"/>
      <c r="AV137" s="774"/>
    </row>
    <row r="138" spans="2:48" ht="15" customHeight="1" x14ac:dyDescent="0.35">
      <c r="B138" s="910" t="s">
        <v>39</v>
      </c>
      <c r="C138" s="1" t="s">
        <v>2</v>
      </c>
      <c r="D138" s="741">
        <v>221</v>
      </c>
      <c r="E138" s="742">
        <v>168</v>
      </c>
      <c r="F138" s="741">
        <v>184</v>
      </c>
      <c r="G138" s="741">
        <v>168</v>
      </c>
      <c r="H138" s="741">
        <v>154</v>
      </c>
      <c r="I138" s="741">
        <v>163</v>
      </c>
      <c r="J138" s="741">
        <v>162</v>
      </c>
      <c r="K138" s="741">
        <v>179</v>
      </c>
      <c r="L138" s="741">
        <v>179</v>
      </c>
      <c r="M138" s="741">
        <v>184</v>
      </c>
      <c r="N138" s="741">
        <v>195</v>
      </c>
      <c r="O138" s="741">
        <v>193</v>
      </c>
      <c r="P138" s="742">
        <v>191</v>
      </c>
      <c r="Q138" s="742">
        <v>193</v>
      </c>
      <c r="R138" s="742">
        <v>199</v>
      </c>
      <c r="S138" s="143">
        <f>100</f>
        <v>100</v>
      </c>
      <c r="T138" s="328">
        <f t="shared" si="79"/>
        <v>76.018099547511312</v>
      </c>
      <c r="U138" s="328">
        <f t="shared" si="79"/>
        <v>83.257918552036202</v>
      </c>
      <c r="V138" s="328">
        <f t="shared" si="79"/>
        <v>76.018099547511312</v>
      </c>
      <c r="W138" s="328">
        <f t="shared" si="77"/>
        <v>69.68325791855203</v>
      </c>
      <c r="X138" s="328">
        <f t="shared" si="77"/>
        <v>73.755656108597279</v>
      </c>
      <c r="Y138" s="328">
        <f t="shared" si="77"/>
        <v>73.303167420814475</v>
      </c>
      <c r="Z138" s="328">
        <f t="shared" si="77"/>
        <v>80.995475113122168</v>
      </c>
      <c r="AA138" s="328">
        <f t="shared" si="38"/>
        <v>80.995475113122168</v>
      </c>
      <c r="AB138" s="328">
        <f t="shared" si="38"/>
        <v>83.257918552036202</v>
      </c>
      <c r="AC138" s="328">
        <f t="shared" si="38"/>
        <v>88.235294117647058</v>
      </c>
      <c r="AD138" s="328">
        <f t="shared" si="38"/>
        <v>87.33031674208145</v>
      </c>
      <c r="AE138" s="328">
        <f t="shared" ref="AE138:AG138" si="91">P138*100/$D138</f>
        <v>86.425339366515843</v>
      </c>
      <c r="AF138" s="328">
        <f t="shared" si="91"/>
        <v>87.33031674208145</v>
      </c>
      <c r="AG138" s="329">
        <f t="shared" si="91"/>
        <v>90.045248868778287</v>
      </c>
      <c r="AH138" s="768">
        <v>1</v>
      </c>
      <c r="AI138" s="769">
        <v>4</v>
      </c>
      <c r="AJ138" s="769">
        <v>1</v>
      </c>
      <c r="AK138" s="769">
        <v>1</v>
      </c>
      <c r="AL138" s="769">
        <v>1</v>
      </c>
      <c r="AM138" s="769">
        <v>1</v>
      </c>
      <c r="AN138" s="769">
        <v>1</v>
      </c>
      <c r="AO138" s="769">
        <v>1</v>
      </c>
      <c r="AP138" s="769">
        <v>1</v>
      </c>
      <c r="AQ138" s="769">
        <v>1</v>
      </c>
      <c r="AR138" s="769">
        <v>1</v>
      </c>
      <c r="AS138" s="769">
        <v>1</v>
      </c>
      <c r="AT138" s="769">
        <v>4</v>
      </c>
      <c r="AU138" s="769">
        <v>6</v>
      </c>
      <c r="AV138" s="771">
        <v>7</v>
      </c>
    </row>
    <row r="139" spans="2:48" ht="14.5" x14ac:dyDescent="0.35">
      <c r="B139" s="910"/>
      <c r="C139" s="1" t="s">
        <v>3</v>
      </c>
      <c r="D139" s="741">
        <v>513</v>
      </c>
      <c r="E139" s="742">
        <v>467</v>
      </c>
      <c r="F139" s="741">
        <v>486</v>
      </c>
      <c r="G139" s="741">
        <v>467</v>
      </c>
      <c r="H139" s="741">
        <v>455</v>
      </c>
      <c r="I139" s="741">
        <v>447</v>
      </c>
      <c r="J139" s="741">
        <v>427</v>
      </c>
      <c r="K139" s="741">
        <v>361</v>
      </c>
      <c r="L139" s="741">
        <v>474</v>
      </c>
      <c r="M139" s="741">
        <v>527</v>
      </c>
      <c r="N139" s="741">
        <v>465</v>
      </c>
      <c r="O139" s="741">
        <v>568</v>
      </c>
      <c r="P139" s="742">
        <v>552</v>
      </c>
      <c r="Q139" s="742">
        <v>547</v>
      </c>
      <c r="R139" s="742">
        <v>549</v>
      </c>
      <c r="S139" s="143">
        <f>100</f>
        <v>100</v>
      </c>
      <c r="T139" s="328">
        <f t="shared" si="79"/>
        <v>91.033138401559455</v>
      </c>
      <c r="U139" s="328">
        <f t="shared" si="79"/>
        <v>94.736842105263165</v>
      </c>
      <c r="V139" s="328">
        <f t="shared" si="79"/>
        <v>91.033138401559455</v>
      </c>
      <c r="W139" s="328">
        <f t="shared" si="77"/>
        <v>88.693957115009752</v>
      </c>
      <c r="X139" s="328">
        <f t="shared" si="77"/>
        <v>87.134502923976612</v>
      </c>
      <c r="Y139" s="328">
        <f t="shared" si="77"/>
        <v>83.235867446393769</v>
      </c>
      <c r="Z139" s="328">
        <f t="shared" si="77"/>
        <v>70.370370370370367</v>
      </c>
      <c r="AA139" s="328">
        <f t="shared" si="38"/>
        <v>92.397660818713447</v>
      </c>
      <c r="AB139" s="328">
        <f t="shared" si="38"/>
        <v>102.729044834308</v>
      </c>
      <c r="AC139" s="328">
        <f t="shared" si="38"/>
        <v>90.643274853801174</v>
      </c>
      <c r="AD139" s="328">
        <f t="shared" si="38"/>
        <v>110.72124756335283</v>
      </c>
      <c r="AE139" s="328">
        <f t="shared" ref="AE139:AG139" si="92">P139*100/$D139</f>
        <v>107.60233918128655</v>
      </c>
      <c r="AF139" s="328">
        <f t="shared" si="92"/>
        <v>106.62768031189084</v>
      </c>
      <c r="AG139" s="329">
        <f t="shared" si="92"/>
        <v>107.01754385964912</v>
      </c>
      <c r="AH139" s="768">
        <v>1</v>
      </c>
      <c r="AI139" s="769">
        <v>4</v>
      </c>
      <c r="AJ139" s="769">
        <v>1</v>
      </c>
      <c r="AK139" s="769">
        <v>1</v>
      </c>
      <c r="AL139" s="769">
        <v>1</v>
      </c>
      <c r="AM139" s="769">
        <v>1</v>
      </c>
      <c r="AN139" s="769">
        <v>1</v>
      </c>
      <c r="AO139" s="769">
        <v>1</v>
      </c>
      <c r="AP139" s="769">
        <v>1</v>
      </c>
      <c r="AQ139" s="769">
        <v>1</v>
      </c>
      <c r="AR139" s="769">
        <v>1</v>
      </c>
      <c r="AS139" s="769">
        <v>1</v>
      </c>
      <c r="AT139" s="769">
        <v>4</v>
      </c>
      <c r="AU139" s="769">
        <v>6</v>
      </c>
      <c r="AV139" s="771">
        <v>7</v>
      </c>
    </row>
    <row r="140" spans="2:48" ht="14.5" x14ac:dyDescent="0.35">
      <c r="B140" s="910"/>
      <c r="C140" s="1" t="s">
        <v>4</v>
      </c>
      <c r="D140" s="741">
        <v>1741</v>
      </c>
      <c r="E140" s="741">
        <v>2328</v>
      </c>
      <c r="F140" s="741">
        <v>1698</v>
      </c>
      <c r="G140" s="742">
        <v>1279</v>
      </c>
      <c r="H140" s="741">
        <v>1735</v>
      </c>
      <c r="I140" s="741">
        <v>1624</v>
      </c>
      <c r="J140" s="741">
        <v>1478</v>
      </c>
      <c r="K140" s="741">
        <v>1469</v>
      </c>
      <c r="L140" s="741">
        <v>1283</v>
      </c>
      <c r="M140" s="741">
        <v>1115</v>
      </c>
      <c r="N140" s="741">
        <v>1253</v>
      </c>
      <c r="O140" s="741">
        <v>1329</v>
      </c>
      <c r="P140" s="742">
        <v>1281</v>
      </c>
      <c r="Q140" s="742">
        <v>1260</v>
      </c>
      <c r="R140" s="742">
        <v>1257</v>
      </c>
      <c r="S140" s="143">
        <f>100</f>
        <v>100</v>
      </c>
      <c r="T140" s="328">
        <f t="shared" si="79"/>
        <v>133.7162550258472</v>
      </c>
      <c r="U140" s="328">
        <f t="shared" si="79"/>
        <v>97.530155083285464</v>
      </c>
      <c r="V140" s="328">
        <f t="shared" si="79"/>
        <v>73.463526708788052</v>
      </c>
      <c r="W140" s="328">
        <f t="shared" si="77"/>
        <v>99.655370476737502</v>
      </c>
      <c r="X140" s="328">
        <f t="shared" si="77"/>
        <v>93.279724296381389</v>
      </c>
      <c r="Y140" s="328">
        <f t="shared" si="77"/>
        <v>84.893739230327398</v>
      </c>
      <c r="Z140" s="328">
        <f t="shared" si="77"/>
        <v>84.376794945433659</v>
      </c>
      <c r="AA140" s="328">
        <f t="shared" si="38"/>
        <v>73.693279724296374</v>
      </c>
      <c r="AB140" s="328">
        <f t="shared" si="38"/>
        <v>64.043653072946583</v>
      </c>
      <c r="AC140" s="328">
        <f t="shared" si="38"/>
        <v>71.970132107983915</v>
      </c>
      <c r="AD140" s="328">
        <f t="shared" si="38"/>
        <v>76.335439402642166</v>
      </c>
      <c r="AE140" s="328">
        <f t="shared" ref="AE140:AG140" si="93">P140*100/$D140</f>
        <v>73.578403216542213</v>
      </c>
      <c r="AF140" s="328">
        <f t="shared" si="93"/>
        <v>72.372199885123493</v>
      </c>
      <c r="AG140" s="329">
        <f t="shared" si="93"/>
        <v>72.199885123492251</v>
      </c>
      <c r="AH140" s="768">
        <v>1</v>
      </c>
      <c r="AI140" s="769">
        <v>1</v>
      </c>
      <c r="AJ140" s="769">
        <v>1</v>
      </c>
      <c r="AK140" s="769">
        <v>4</v>
      </c>
      <c r="AL140" s="769">
        <v>1</v>
      </c>
      <c r="AM140" s="769">
        <v>1</v>
      </c>
      <c r="AN140" s="769">
        <v>1</v>
      </c>
      <c r="AO140" s="769">
        <v>1</v>
      </c>
      <c r="AP140" s="769">
        <v>1</v>
      </c>
      <c r="AQ140" s="769">
        <v>1</v>
      </c>
      <c r="AR140" s="769">
        <v>1</v>
      </c>
      <c r="AS140" s="769">
        <v>1</v>
      </c>
      <c r="AT140" s="769">
        <v>4</v>
      </c>
      <c r="AU140" s="769">
        <v>6</v>
      </c>
      <c r="AV140" s="771">
        <v>7</v>
      </c>
    </row>
    <row r="141" spans="2:48" ht="14.5" x14ac:dyDescent="0.35">
      <c r="B141" s="910"/>
      <c r="C141" s="1" t="s">
        <v>5</v>
      </c>
      <c r="D141" s="741">
        <v>3982</v>
      </c>
      <c r="E141" s="741">
        <v>2366</v>
      </c>
      <c r="F141" s="741">
        <v>3174</v>
      </c>
      <c r="G141" s="742">
        <v>3875</v>
      </c>
      <c r="H141" s="741">
        <v>3346</v>
      </c>
      <c r="I141" s="741">
        <v>3586</v>
      </c>
      <c r="J141" s="741">
        <v>3791</v>
      </c>
      <c r="K141" s="741">
        <v>3807</v>
      </c>
      <c r="L141" s="741">
        <v>3786</v>
      </c>
      <c r="M141" s="741">
        <v>4037</v>
      </c>
      <c r="N141" s="741">
        <v>4071</v>
      </c>
      <c r="O141" s="741">
        <v>3849</v>
      </c>
      <c r="P141" s="742">
        <v>3854</v>
      </c>
      <c r="Q141" s="742">
        <v>3783</v>
      </c>
      <c r="R141" s="742">
        <v>3781</v>
      </c>
      <c r="S141" s="143">
        <f>100</f>
        <v>100</v>
      </c>
      <c r="T141" s="328">
        <f t="shared" si="79"/>
        <v>59.417378201908591</v>
      </c>
      <c r="U141" s="328">
        <f t="shared" si="79"/>
        <v>79.708689100954288</v>
      </c>
      <c r="V141" s="328">
        <f t="shared" si="79"/>
        <v>97.312908086388745</v>
      </c>
      <c r="W141" s="328">
        <f t="shared" si="77"/>
        <v>84.028126569563028</v>
      </c>
      <c r="X141" s="328">
        <f t="shared" si="77"/>
        <v>90.055248618784532</v>
      </c>
      <c r="Y141" s="328">
        <f t="shared" si="77"/>
        <v>95.20341536916122</v>
      </c>
      <c r="Z141" s="328">
        <f t="shared" si="77"/>
        <v>95.605223505775996</v>
      </c>
      <c r="AA141" s="328">
        <f t="shared" si="38"/>
        <v>95.077850326469104</v>
      </c>
      <c r="AB141" s="328">
        <f t="shared" si="38"/>
        <v>101.38121546961327</v>
      </c>
      <c r="AC141" s="328">
        <f t="shared" si="38"/>
        <v>102.23505775991964</v>
      </c>
      <c r="AD141" s="328">
        <f t="shared" si="38"/>
        <v>96.659969864389751</v>
      </c>
      <c r="AE141" s="328">
        <f t="shared" ref="AE141:AG141" si="94">P141*100/$D141</f>
        <v>96.785534907081868</v>
      </c>
      <c r="AF141" s="328">
        <f t="shared" si="94"/>
        <v>95.00251130085384</v>
      </c>
      <c r="AG141" s="329">
        <f t="shared" si="94"/>
        <v>94.952285283777002</v>
      </c>
      <c r="AH141" s="768">
        <v>1</v>
      </c>
      <c r="AI141" s="769">
        <v>1</v>
      </c>
      <c r="AJ141" s="769">
        <v>1</v>
      </c>
      <c r="AK141" s="769">
        <v>4</v>
      </c>
      <c r="AL141" s="769">
        <v>1</v>
      </c>
      <c r="AM141" s="769">
        <v>1</v>
      </c>
      <c r="AN141" s="769">
        <v>1</v>
      </c>
      <c r="AO141" s="769">
        <v>1</v>
      </c>
      <c r="AP141" s="769">
        <v>1</v>
      </c>
      <c r="AQ141" s="769">
        <v>1</v>
      </c>
      <c r="AR141" s="769">
        <v>1</v>
      </c>
      <c r="AS141" s="769">
        <v>1</v>
      </c>
      <c r="AT141" s="769">
        <v>4</v>
      </c>
      <c r="AU141" s="769">
        <v>6</v>
      </c>
      <c r="AV141" s="771">
        <v>7</v>
      </c>
    </row>
    <row r="142" spans="2:48" ht="14.5" x14ac:dyDescent="0.35">
      <c r="B142" s="910"/>
      <c r="C142" s="1" t="s">
        <v>6</v>
      </c>
      <c r="D142" s="741">
        <v>6457</v>
      </c>
      <c r="E142" s="741">
        <v>5329</v>
      </c>
      <c r="F142" s="741">
        <v>5542</v>
      </c>
      <c r="G142" s="741">
        <v>5789</v>
      </c>
      <c r="H142" s="741">
        <v>5690</v>
      </c>
      <c r="I142" s="741">
        <v>5820</v>
      </c>
      <c r="J142" s="741">
        <v>5858</v>
      </c>
      <c r="K142" s="741">
        <v>5816</v>
      </c>
      <c r="L142" s="741">
        <v>5722</v>
      </c>
      <c r="M142" s="741">
        <v>5863</v>
      </c>
      <c r="N142" s="741">
        <v>5984</v>
      </c>
      <c r="O142" s="741">
        <v>5939</v>
      </c>
      <c r="P142" s="742">
        <v>5878</v>
      </c>
      <c r="Q142" s="742">
        <v>5783</v>
      </c>
      <c r="R142" s="742">
        <v>5786</v>
      </c>
      <c r="S142" s="143">
        <f>100</f>
        <v>100</v>
      </c>
      <c r="T142" s="328">
        <f t="shared" si="79"/>
        <v>82.530586959888495</v>
      </c>
      <c r="U142" s="328">
        <f t="shared" si="79"/>
        <v>85.829332507356355</v>
      </c>
      <c r="V142" s="328">
        <f t="shared" si="79"/>
        <v>89.654638376955248</v>
      </c>
      <c r="W142" s="328">
        <f t="shared" si="77"/>
        <v>88.121418615456093</v>
      </c>
      <c r="X142" s="328">
        <f t="shared" si="77"/>
        <v>90.13473749419235</v>
      </c>
      <c r="Y142" s="328">
        <f t="shared" si="77"/>
        <v>90.723246089515257</v>
      </c>
      <c r="Z142" s="328">
        <f t="shared" si="77"/>
        <v>90.072789221000463</v>
      </c>
      <c r="AA142" s="328">
        <f t="shared" si="38"/>
        <v>88.617004800991168</v>
      </c>
      <c r="AB142" s="328">
        <f t="shared" si="38"/>
        <v>90.800681431005117</v>
      </c>
      <c r="AC142" s="328">
        <f t="shared" si="38"/>
        <v>92.674616695059626</v>
      </c>
      <c r="AD142" s="328">
        <f t="shared" si="38"/>
        <v>91.977698621650916</v>
      </c>
      <c r="AE142" s="328">
        <f t="shared" ref="AE142:AG142" si="95">P142*100/$D142</f>
        <v>91.032987455474682</v>
      </c>
      <c r="AF142" s="328">
        <f t="shared" si="95"/>
        <v>89.561715967167416</v>
      </c>
      <c r="AG142" s="329">
        <f t="shared" si="95"/>
        <v>89.608177172061332</v>
      </c>
      <c r="AH142" s="768">
        <v>1</v>
      </c>
      <c r="AI142" s="769">
        <v>1</v>
      </c>
      <c r="AJ142" s="769">
        <v>1</v>
      </c>
      <c r="AK142" s="769">
        <v>1</v>
      </c>
      <c r="AL142" s="769">
        <v>1</v>
      </c>
      <c r="AM142" s="769">
        <v>1</v>
      </c>
      <c r="AN142" s="769">
        <v>1</v>
      </c>
      <c r="AO142" s="769">
        <v>1</v>
      </c>
      <c r="AP142" s="769">
        <v>1</v>
      </c>
      <c r="AQ142" s="769">
        <v>1</v>
      </c>
      <c r="AR142" s="769">
        <v>1</v>
      </c>
      <c r="AS142" s="769">
        <v>1</v>
      </c>
      <c r="AT142" s="769">
        <v>4</v>
      </c>
      <c r="AU142" s="769">
        <v>6</v>
      </c>
      <c r="AV142" s="771">
        <v>7</v>
      </c>
    </row>
    <row r="143" spans="2:48" ht="14.5" x14ac:dyDescent="0.35">
      <c r="B143" s="911"/>
      <c r="C143" s="8" t="s">
        <v>7</v>
      </c>
      <c r="D143">
        <v>2475</v>
      </c>
      <c r="E143">
        <v>2963</v>
      </c>
      <c r="F143">
        <v>2368</v>
      </c>
      <c r="G143">
        <v>1914</v>
      </c>
      <c r="H143">
        <v>2344</v>
      </c>
      <c r="I143">
        <v>2234</v>
      </c>
      <c r="J143">
        <v>2067</v>
      </c>
      <c r="K143">
        <v>2009</v>
      </c>
      <c r="L143">
        <v>1936</v>
      </c>
      <c r="M143">
        <v>1826</v>
      </c>
      <c r="N143">
        <v>1913</v>
      </c>
      <c r="O143">
        <v>2090</v>
      </c>
      <c r="P143">
        <v>2024</v>
      </c>
      <c r="Q143">
        <v>2000</v>
      </c>
      <c r="R143">
        <v>2005</v>
      </c>
      <c r="S143" s="143">
        <f>100</f>
        <v>100</v>
      </c>
      <c r="T143" s="328">
        <f t="shared" si="79"/>
        <v>119.71717171717172</v>
      </c>
      <c r="U143" s="328">
        <f t="shared" si="79"/>
        <v>95.676767676767682</v>
      </c>
      <c r="V143" s="328">
        <f t="shared" si="79"/>
        <v>77.333333333333329</v>
      </c>
      <c r="W143" s="328">
        <f t="shared" si="77"/>
        <v>94.707070707070713</v>
      </c>
      <c r="X143" s="328">
        <f t="shared" si="77"/>
        <v>90.262626262626256</v>
      </c>
      <c r="Y143" s="328">
        <f t="shared" si="77"/>
        <v>83.515151515151516</v>
      </c>
      <c r="Z143" s="328">
        <f t="shared" si="77"/>
        <v>81.171717171717177</v>
      </c>
      <c r="AA143" s="328">
        <f t="shared" si="38"/>
        <v>78.222222222222229</v>
      </c>
      <c r="AB143" s="328">
        <f t="shared" si="38"/>
        <v>73.777777777777771</v>
      </c>
      <c r="AC143" s="328">
        <f t="shared" si="38"/>
        <v>77.292929292929287</v>
      </c>
      <c r="AD143" s="328">
        <f t="shared" si="38"/>
        <v>84.444444444444443</v>
      </c>
      <c r="AE143" s="328">
        <f t="shared" ref="AE143:AG143" si="96">P143*100/$D143</f>
        <v>81.777777777777771</v>
      </c>
      <c r="AF143" s="328">
        <f t="shared" si="96"/>
        <v>80.808080808080803</v>
      </c>
      <c r="AG143" s="329">
        <f t="shared" si="96"/>
        <v>81.01010101010101</v>
      </c>
      <c r="AH143" s="772"/>
      <c r="AI143" s="773"/>
      <c r="AJ143" s="773"/>
      <c r="AK143" s="773"/>
      <c r="AL143" s="773"/>
      <c r="AM143" s="773"/>
      <c r="AN143" s="773"/>
      <c r="AO143" s="773"/>
      <c r="AP143" s="773"/>
      <c r="AQ143" s="773"/>
      <c r="AR143" s="773"/>
      <c r="AS143" s="773"/>
      <c r="AT143" s="773"/>
      <c r="AU143" s="773"/>
      <c r="AV143" s="774"/>
    </row>
    <row r="144" spans="2:48" ht="15" customHeight="1" x14ac:dyDescent="0.35">
      <c r="B144" s="910" t="s">
        <v>40</v>
      </c>
      <c r="C144" s="1" t="s">
        <v>2</v>
      </c>
      <c r="D144" s="741">
        <v>130</v>
      </c>
      <c r="E144" s="741">
        <v>80</v>
      </c>
      <c r="F144" s="741">
        <v>79</v>
      </c>
      <c r="G144" s="741">
        <v>113</v>
      </c>
      <c r="H144" s="741">
        <v>182</v>
      </c>
      <c r="I144" s="741">
        <v>154</v>
      </c>
      <c r="J144" s="741">
        <v>156</v>
      </c>
      <c r="K144" s="741">
        <v>162</v>
      </c>
      <c r="L144" s="741">
        <v>200</v>
      </c>
      <c r="M144" s="741">
        <v>200</v>
      </c>
      <c r="N144" s="742">
        <v>265</v>
      </c>
      <c r="O144" s="741">
        <v>243</v>
      </c>
      <c r="P144" s="742">
        <v>241</v>
      </c>
      <c r="Q144" s="742">
        <v>244</v>
      </c>
      <c r="R144" s="742">
        <v>251</v>
      </c>
      <c r="S144" s="143">
        <f>100</f>
        <v>100</v>
      </c>
      <c r="T144" s="328">
        <f t="shared" si="79"/>
        <v>61.53846153846154</v>
      </c>
      <c r="U144" s="328">
        <f t="shared" si="79"/>
        <v>60.769230769230766</v>
      </c>
      <c r="V144" s="328">
        <f t="shared" si="79"/>
        <v>86.92307692307692</v>
      </c>
      <c r="W144" s="328">
        <f t="shared" si="77"/>
        <v>140</v>
      </c>
      <c r="X144" s="328">
        <f t="shared" si="77"/>
        <v>118.46153846153847</v>
      </c>
      <c r="Y144" s="328">
        <f t="shared" si="77"/>
        <v>120</v>
      </c>
      <c r="Z144" s="328">
        <f t="shared" si="77"/>
        <v>124.61538461538461</v>
      </c>
      <c r="AA144" s="328">
        <f t="shared" si="38"/>
        <v>153.84615384615384</v>
      </c>
      <c r="AB144" s="328">
        <f t="shared" si="38"/>
        <v>153.84615384615384</v>
      </c>
      <c r="AC144" s="328">
        <f t="shared" si="38"/>
        <v>203.84615384615384</v>
      </c>
      <c r="AD144" s="328">
        <f t="shared" si="38"/>
        <v>186.92307692307693</v>
      </c>
      <c r="AE144" s="328">
        <f t="shared" ref="AE144:AG144" si="97">P144*100/$D144</f>
        <v>185.38461538461539</v>
      </c>
      <c r="AF144" s="328">
        <f t="shared" si="97"/>
        <v>187.69230769230768</v>
      </c>
      <c r="AG144" s="329">
        <f t="shared" si="97"/>
        <v>193.07692307692307</v>
      </c>
      <c r="AH144" s="768">
        <v>1</v>
      </c>
      <c r="AI144" s="769">
        <v>1</v>
      </c>
      <c r="AJ144" s="769">
        <v>1</v>
      </c>
      <c r="AK144" s="769">
        <v>1</v>
      </c>
      <c r="AL144" s="769">
        <v>1</v>
      </c>
      <c r="AM144" s="769">
        <v>1</v>
      </c>
      <c r="AN144" s="769">
        <v>1</v>
      </c>
      <c r="AO144" s="769">
        <v>1</v>
      </c>
      <c r="AP144" s="769">
        <v>1</v>
      </c>
      <c r="AQ144" s="769">
        <v>1</v>
      </c>
      <c r="AR144" s="769">
        <v>4</v>
      </c>
      <c r="AS144" s="769">
        <v>1</v>
      </c>
      <c r="AT144" s="769">
        <v>4</v>
      </c>
      <c r="AU144" s="769">
        <v>6</v>
      </c>
      <c r="AV144" s="771">
        <v>7</v>
      </c>
    </row>
    <row r="145" spans="2:48" ht="14.5" x14ac:dyDescent="0.35">
      <c r="B145" s="910"/>
      <c r="C145" s="1" t="s">
        <v>3</v>
      </c>
      <c r="D145" s="741">
        <v>589</v>
      </c>
      <c r="E145" s="741">
        <v>422</v>
      </c>
      <c r="F145" s="741">
        <v>570</v>
      </c>
      <c r="G145" s="741">
        <v>612</v>
      </c>
      <c r="H145" s="742">
        <v>490</v>
      </c>
      <c r="I145" s="741">
        <v>596</v>
      </c>
      <c r="J145" s="741">
        <v>558</v>
      </c>
      <c r="K145" s="741">
        <v>617</v>
      </c>
      <c r="L145" s="741">
        <v>593</v>
      </c>
      <c r="M145" s="741">
        <v>736</v>
      </c>
      <c r="N145" s="742">
        <v>904</v>
      </c>
      <c r="O145" s="741">
        <v>728</v>
      </c>
      <c r="P145" s="742">
        <v>708</v>
      </c>
      <c r="Q145" s="742">
        <v>702</v>
      </c>
      <c r="R145" s="742">
        <v>705</v>
      </c>
      <c r="S145" s="143">
        <f>100</f>
        <v>100</v>
      </c>
      <c r="T145" s="328">
        <f t="shared" si="79"/>
        <v>71.646859083191856</v>
      </c>
      <c r="U145" s="328">
        <f t="shared" si="79"/>
        <v>96.774193548387103</v>
      </c>
      <c r="V145" s="328">
        <f t="shared" si="79"/>
        <v>103.90492359932088</v>
      </c>
      <c r="W145" s="328">
        <f t="shared" si="77"/>
        <v>83.191850594227503</v>
      </c>
      <c r="X145" s="328">
        <f t="shared" si="77"/>
        <v>101.18845500848896</v>
      </c>
      <c r="Y145" s="328">
        <f t="shared" si="77"/>
        <v>94.736842105263165</v>
      </c>
      <c r="Z145" s="328">
        <f t="shared" si="77"/>
        <v>104.75382003395586</v>
      </c>
      <c r="AA145" s="328">
        <f t="shared" si="38"/>
        <v>100.67911714770798</v>
      </c>
      <c r="AB145" s="328">
        <f t="shared" si="38"/>
        <v>124.95755517826825</v>
      </c>
      <c r="AC145" s="328">
        <f t="shared" si="38"/>
        <v>153.48047538200339</v>
      </c>
      <c r="AD145" s="328">
        <f t="shared" si="38"/>
        <v>123.5993208828523</v>
      </c>
      <c r="AE145" s="328">
        <f t="shared" ref="AE145:AE180" si="98">P145*100/$D145</f>
        <v>120.20373514431239</v>
      </c>
      <c r="AF145" s="328">
        <f t="shared" ref="AF145:AG180" si="99">Q145*100/$D145</f>
        <v>119.18505942275043</v>
      </c>
      <c r="AG145" s="329">
        <f t="shared" si="99"/>
        <v>119.69439728353142</v>
      </c>
      <c r="AH145" s="768">
        <v>1</v>
      </c>
      <c r="AI145" s="769">
        <v>1</v>
      </c>
      <c r="AJ145" s="769">
        <v>1</v>
      </c>
      <c r="AK145" s="769">
        <v>1</v>
      </c>
      <c r="AL145" s="769">
        <v>4</v>
      </c>
      <c r="AM145" s="769">
        <v>1</v>
      </c>
      <c r="AN145" s="769">
        <v>1</v>
      </c>
      <c r="AO145" s="769">
        <v>1</v>
      </c>
      <c r="AP145" s="769">
        <v>1</v>
      </c>
      <c r="AQ145" s="769">
        <v>1</v>
      </c>
      <c r="AR145" s="769">
        <v>4</v>
      </c>
      <c r="AS145" s="769">
        <v>1</v>
      </c>
      <c r="AT145" s="769">
        <v>4</v>
      </c>
      <c r="AU145" s="769">
        <v>6</v>
      </c>
      <c r="AV145" s="771">
        <v>7</v>
      </c>
    </row>
    <row r="146" spans="2:48" ht="14.5" x14ac:dyDescent="0.35">
      <c r="B146" s="910"/>
      <c r="C146" s="1" t="s">
        <v>4</v>
      </c>
      <c r="D146" s="742">
        <v>1832</v>
      </c>
      <c r="E146" s="741">
        <v>1901</v>
      </c>
      <c r="F146" s="741">
        <v>1646</v>
      </c>
      <c r="G146" s="741">
        <v>1812</v>
      </c>
      <c r="H146" s="741">
        <v>2099</v>
      </c>
      <c r="I146" s="741">
        <v>2110</v>
      </c>
      <c r="J146" s="741">
        <v>2321</v>
      </c>
      <c r="K146" s="741">
        <v>2398</v>
      </c>
      <c r="L146" s="741">
        <v>2378</v>
      </c>
      <c r="M146" s="741">
        <v>2442</v>
      </c>
      <c r="N146" s="741">
        <v>2322</v>
      </c>
      <c r="O146" s="741">
        <v>2442</v>
      </c>
      <c r="P146" s="742">
        <v>2354</v>
      </c>
      <c r="Q146" s="742">
        <v>2316</v>
      </c>
      <c r="R146" s="742">
        <v>2310</v>
      </c>
      <c r="S146" s="143">
        <f>100</f>
        <v>100</v>
      </c>
      <c r="T146" s="328">
        <f t="shared" si="79"/>
        <v>103.76637554585153</v>
      </c>
      <c r="U146" s="328">
        <f t="shared" si="79"/>
        <v>89.8471615720524</v>
      </c>
      <c r="V146" s="328">
        <f t="shared" si="79"/>
        <v>98.908296943231434</v>
      </c>
      <c r="W146" s="328">
        <f t="shared" si="77"/>
        <v>114.57423580786026</v>
      </c>
      <c r="X146" s="328">
        <f t="shared" si="77"/>
        <v>115.17467248908297</v>
      </c>
      <c r="Y146" s="328">
        <f t="shared" si="77"/>
        <v>126.69213973799127</v>
      </c>
      <c r="Z146" s="328">
        <f t="shared" si="77"/>
        <v>130.89519650655021</v>
      </c>
      <c r="AA146" s="328">
        <f t="shared" si="38"/>
        <v>129.80349344978166</v>
      </c>
      <c r="AB146" s="328">
        <f t="shared" si="38"/>
        <v>133.29694323144105</v>
      </c>
      <c r="AC146" s="328">
        <f t="shared" si="38"/>
        <v>126.7467248908297</v>
      </c>
      <c r="AD146" s="328">
        <f t="shared" si="38"/>
        <v>133.29694323144105</v>
      </c>
      <c r="AE146" s="328">
        <f t="shared" si="98"/>
        <v>128.49344978165939</v>
      </c>
      <c r="AF146" s="328">
        <f t="shared" si="99"/>
        <v>126.41921397379913</v>
      </c>
      <c r="AG146" s="329">
        <f t="shared" si="99"/>
        <v>126.09170305676857</v>
      </c>
      <c r="AH146" s="768">
        <v>4</v>
      </c>
      <c r="AI146" s="769">
        <v>1</v>
      </c>
      <c r="AJ146" s="769">
        <v>1</v>
      </c>
      <c r="AK146" s="769">
        <v>1</v>
      </c>
      <c r="AL146" s="769">
        <v>1</v>
      </c>
      <c r="AM146" s="769">
        <v>1</v>
      </c>
      <c r="AN146" s="769">
        <v>1</v>
      </c>
      <c r="AO146" s="769">
        <v>1</v>
      </c>
      <c r="AP146" s="769">
        <v>1</v>
      </c>
      <c r="AQ146" s="769">
        <v>1</v>
      </c>
      <c r="AR146" s="769">
        <v>1</v>
      </c>
      <c r="AS146" s="769">
        <v>1</v>
      </c>
      <c r="AT146" s="769">
        <v>4</v>
      </c>
      <c r="AU146" s="769">
        <v>6</v>
      </c>
      <c r="AV146" s="771">
        <v>7</v>
      </c>
    </row>
    <row r="147" spans="2:48" ht="14.5" x14ac:dyDescent="0.35">
      <c r="B147" s="910"/>
      <c r="C147" s="1" t="s">
        <v>5</v>
      </c>
      <c r="D147" s="742">
        <v>2896</v>
      </c>
      <c r="E147" s="741">
        <v>2137</v>
      </c>
      <c r="F147" s="741">
        <v>2049</v>
      </c>
      <c r="G147" s="741">
        <v>2243</v>
      </c>
      <c r="H147" s="742">
        <v>2342</v>
      </c>
      <c r="I147" s="741">
        <v>2540</v>
      </c>
      <c r="J147" s="741">
        <v>2541</v>
      </c>
      <c r="K147" s="741">
        <v>2305</v>
      </c>
      <c r="L147" s="741">
        <v>2741</v>
      </c>
      <c r="M147" s="741">
        <v>3041</v>
      </c>
      <c r="N147" s="741">
        <v>2942</v>
      </c>
      <c r="O147" s="741">
        <v>2768</v>
      </c>
      <c r="P147" s="742">
        <v>2772</v>
      </c>
      <c r="Q147" s="742">
        <v>2721</v>
      </c>
      <c r="R147" s="742">
        <v>2719</v>
      </c>
      <c r="S147" s="143">
        <f>100</f>
        <v>100</v>
      </c>
      <c r="T147" s="328">
        <f t="shared" si="79"/>
        <v>73.791436464088392</v>
      </c>
      <c r="U147" s="328">
        <f t="shared" si="79"/>
        <v>70.752762430939228</v>
      </c>
      <c r="V147" s="328">
        <f t="shared" si="79"/>
        <v>77.451657458563531</v>
      </c>
      <c r="W147" s="328">
        <f t="shared" si="77"/>
        <v>80.870165745856355</v>
      </c>
      <c r="X147" s="328">
        <f t="shared" si="77"/>
        <v>87.707182320441987</v>
      </c>
      <c r="Y147" s="328">
        <f t="shared" si="77"/>
        <v>87.741712707182316</v>
      </c>
      <c r="Z147" s="328">
        <f t="shared" si="77"/>
        <v>79.592541436464089</v>
      </c>
      <c r="AA147" s="328">
        <f t="shared" si="38"/>
        <v>94.64779005524862</v>
      </c>
      <c r="AB147" s="328">
        <f t="shared" si="38"/>
        <v>105.00690607734806</v>
      </c>
      <c r="AC147" s="328">
        <f t="shared" si="38"/>
        <v>101.58839779005525</v>
      </c>
      <c r="AD147" s="328">
        <f t="shared" si="38"/>
        <v>95.58011049723757</v>
      </c>
      <c r="AE147" s="328">
        <f t="shared" si="98"/>
        <v>95.718232044198899</v>
      </c>
      <c r="AF147" s="328">
        <f t="shared" si="99"/>
        <v>93.957182320441987</v>
      </c>
      <c r="AG147" s="329">
        <f t="shared" si="99"/>
        <v>93.888121546961329</v>
      </c>
      <c r="AH147" s="768">
        <v>4</v>
      </c>
      <c r="AI147" s="769">
        <v>1</v>
      </c>
      <c r="AJ147" s="769">
        <v>1</v>
      </c>
      <c r="AK147" s="769">
        <v>1</v>
      </c>
      <c r="AL147" s="769">
        <v>4</v>
      </c>
      <c r="AM147" s="769">
        <v>1</v>
      </c>
      <c r="AN147" s="769">
        <v>1</v>
      </c>
      <c r="AO147" s="769">
        <v>1</v>
      </c>
      <c r="AP147" s="769">
        <v>1</v>
      </c>
      <c r="AQ147" s="769">
        <v>1</v>
      </c>
      <c r="AR147" s="769">
        <v>1</v>
      </c>
      <c r="AS147" s="769">
        <v>1</v>
      </c>
      <c r="AT147" s="769">
        <v>4</v>
      </c>
      <c r="AU147" s="769">
        <v>6</v>
      </c>
      <c r="AV147" s="771">
        <v>7</v>
      </c>
    </row>
    <row r="148" spans="2:48" ht="14.5" x14ac:dyDescent="0.35">
      <c r="B148" s="910"/>
      <c r="C148" s="1" t="s">
        <v>6</v>
      </c>
      <c r="D148" s="741">
        <v>5447</v>
      </c>
      <c r="E148" s="741">
        <v>4540</v>
      </c>
      <c r="F148" s="741">
        <v>4344</v>
      </c>
      <c r="G148" s="741">
        <v>4780</v>
      </c>
      <c r="H148" s="741">
        <v>5113</v>
      </c>
      <c r="I148" s="741">
        <v>5400</v>
      </c>
      <c r="J148" s="741">
        <v>5576</v>
      </c>
      <c r="K148" s="741">
        <v>5482</v>
      </c>
      <c r="L148" s="741">
        <v>5912</v>
      </c>
      <c r="M148" s="741">
        <v>6419</v>
      </c>
      <c r="N148" s="741">
        <v>6433</v>
      </c>
      <c r="O148" s="741">
        <v>6181</v>
      </c>
      <c r="P148" s="742">
        <v>6075</v>
      </c>
      <c r="Q148" s="742">
        <v>5983</v>
      </c>
      <c r="R148" s="742">
        <v>5985</v>
      </c>
      <c r="S148" s="143">
        <f>100</f>
        <v>100</v>
      </c>
      <c r="T148" s="328">
        <f t="shared" si="79"/>
        <v>83.34863227464659</v>
      </c>
      <c r="U148" s="328">
        <f t="shared" si="79"/>
        <v>79.750321277767583</v>
      </c>
      <c r="V148" s="328">
        <f t="shared" si="79"/>
        <v>87.754727372865801</v>
      </c>
      <c r="W148" s="328">
        <f t="shared" si="77"/>
        <v>93.868184321644947</v>
      </c>
      <c r="X148" s="328">
        <f t="shared" si="77"/>
        <v>99.137139709932072</v>
      </c>
      <c r="Y148" s="328">
        <f t="shared" si="77"/>
        <v>102.36827611529282</v>
      </c>
      <c r="Z148" s="328">
        <f t="shared" si="77"/>
        <v>100.64255553515697</v>
      </c>
      <c r="AA148" s="328">
        <f t="shared" si="38"/>
        <v>108.5368092527997</v>
      </c>
      <c r="AB148" s="328">
        <f t="shared" si="38"/>
        <v>117.84468514778777</v>
      </c>
      <c r="AC148" s="328">
        <f t="shared" si="38"/>
        <v>118.10170736185056</v>
      </c>
      <c r="AD148" s="328">
        <f t="shared" si="38"/>
        <v>113.47530750872039</v>
      </c>
      <c r="AE148" s="328">
        <f t="shared" si="98"/>
        <v>111.52928217367358</v>
      </c>
      <c r="AF148" s="328">
        <f t="shared" si="99"/>
        <v>109.84027905268955</v>
      </c>
      <c r="AG148" s="329">
        <f t="shared" si="99"/>
        <v>109.87699651184138</v>
      </c>
      <c r="AH148" s="768">
        <v>1</v>
      </c>
      <c r="AI148" s="769">
        <v>1</v>
      </c>
      <c r="AJ148" s="769">
        <v>1</v>
      </c>
      <c r="AK148" s="769">
        <v>1</v>
      </c>
      <c r="AL148" s="769">
        <v>1</v>
      </c>
      <c r="AM148" s="769">
        <v>1</v>
      </c>
      <c r="AN148" s="769">
        <v>1</v>
      </c>
      <c r="AO148" s="769">
        <v>1</v>
      </c>
      <c r="AP148" s="769">
        <v>1</v>
      </c>
      <c r="AQ148" s="769">
        <v>1</v>
      </c>
      <c r="AR148" s="769">
        <v>1</v>
      </c>
      <c r="AS148" s="769">
        <v>1</v>
      </c>
      <c r="AT148" s="769">
        <v>4</v>
      </c>
      <c r="AU148" s="769">
        <v>6</v>
      </c>
      <c r="AV148" s="771">
        <v>7</v>
      </c>
    </row>
    <row r="149" spans="2:48" ht="14.5" x14ac:dyDescent="0.35">
      <c r="B149" s="911"/>
      <c r="C149" s="8" t="s">
        <v>7</v>
      </c>
      <c r="D149">
        <v>2551</v>
      </c>
      <c r="E149">
        <v>2403</v>
      </c>
      <c r="F149">
        <v>2295</v>
      </c>
      <c r="G149">
        <v>2537</v>
      </c>
      <c r="H149">
        <v>2771</v>
      </c>
      <c r="I149">
        <v>2860</v>
      </c>
      <c r="J149">
        <v>3035</v>
      </c>
      <c r="K149">
        <v>3177</v>
      </c>
      <c r="L149">
        <v>3171</v>
      </c>
      <c r="M149">
        <v>3378</v>
      </c>
      <c r="N149">
        <v>3491</v>
      </c>
      <c r="O149">
        <v>3413</v>
      </c>
      <c r="P149">
        <v>3303</v>
      </c>
      <c r="Q149">
        <v>3262</v>
      </c>
      <c r="R149">
        <v>3266</v>
      </c>
      <c r="S149" s="143">
        <f>100</f>
        <v>100</v>
      </c>
      <c r="T149" s="328">
        <f t="shared" si="79"/>
        <v>94.198353586828688</v>
      </c>
      <c r="U149" s="328">
        <f t="shared" si="79"/>
        <v>89.964719717757745</v>
      </c>
      <c r="V149" s="328">
        <f t="shared" si="79"/>
        <v>99.451195609564877</v>
      </c>
      <c r="W149" s="328">
        <f t="shared" si="77"/>
        <v>108.62406899255194</v>
      </c>
      <c r="X149" s="328">
        <f t="shared" si="77"/>
        <v>112.11289690317523</v>
      </c>
      <c r="Y149" s="328">
        <f t="shared" si="77"/>
        <v>118.97295178361426</v>
      </c>
      <c r="Z149" s="328">
        <f t="shared" si="77"/>
        <v>124.53939631517052</v>
      </c>
      <c r="AA149" s="328">
        <f t="shared" si="38"/>
        <v>124.30419443355547</v>
      </c>
      <c r="AB149" s="328">
        <f t="shared" si="38"/>
        <v>132.4186593492748</v>
      </c>
      <c r="AC149" s="328">
        <f t="shared" si="38"/>
        <v>136.84829478635828</v>
      </c>
      <c r="AD149" s="328">
        <f t="shared" si="38"/>
        <v>133.79067032536261</v>
      </c>
      <c r="AE149" s="328">
        <f t="shared" si="98"/>
        <v>129.47863582908664</v>
      </c>
      <c r="AF149" s="328">
        <f t="shared" si="99"/>
        <v>127.87142297138377</v>
      </c>
      <c r="AG149" s="329">
        <f t="shared" si="99"/>
        <v>128.02822422579379</v>
      </c>
      <c r="AH149" s="772"/>
      <c r="AI149" s="773"/>
      <c r="AJ149" s="773"/>
      <c r="AK149" s="773"/>
      <c r="AL149" s="773"/>
      <c r="AM149" s="773"/>
      <c r="AN149" s="773"/>
      <c r="AO149" s="773"/>
      <c r="AP149" s="773"/>
      <c r="AQ149" s="773"/>
      <c r="AR149" s="773"/>
      <c r="AS149" s="773"/>
      <c r="AT149" s="773"/>
      <c r="AU149" s="773"/>
      <c r="AV149" s="774"/>
    </row>
    <row r="150" spans="2:48" ht="15" customHeight="1" x14ac:dyDescent="0.35">
      <c r="B150" s="910" t="s">
        <v>41</v>
      </c>
      <c r="C150" s="1" t="s">
        <v>2</v>
      </c>
      <c r="D150" s="741">
        <v>270</v>
      </c>
      <c r="E150" s="741">
        <v>213</v>
      </c>
      <c r="F150" s="741">
        <v>301</v>
      </c>
      <c r="G150" s="741">
        <v>303</v>
      </c>
      <c r="H150" s="741">
        <v>271</v>
      </c>
      <c r="I150" s="741">
        <v>245</v>
      </c>
      <c r="J150" s="741">
        <v>247</v>
      </c>
      <c r="K150" s="741">
        <v>282</v>
      </c>
      <c r="L150" s="741">
        <v>242</v>
      </c>
      <c r="M150" s="741">
        <v>224</v>
      </c>
      <c r="N150" s="741">
        <v>254</v>
      </c>
      <c r="O150" s="741">
        <v>267</v>
      </c>
      <c r="P150" s="742">
        <v>265</v>
      </c>
      <c r="Q150" s="742">
        <v>268</v>
      </c>
      <c r="R150" s="742">
        <v>276</v>
      </c>
      <c r="S150" s="143">
        <f>100</f>
        <v>100</v>
      </c>
      <c r="T150" s="328">
        <f t="shared" si="79"/>
        <v>78.888888888888886</v>
      </c>
      <c r="U150" s="328">
        <f t="shared" si="79"/>
        <v>111.48148148148148</v>
      </c>
      <c r="V150" s="328">
        <f t="shared" si="79"/>
        <v>112.22222222222223</v>
      </c>
      <c r="W150" s="328">
        <f t="shared" si="77"/>
        <v>100.37037037037037</v>
      </c>
      <c r="X150" s="328">
        <f t="shared" si="77"/>
        <v>90.740740740740748</v>
      </c>
      <c r="Y150" s="328">
        <f t="shared" si="77"/>
        <v>91.481481481481481</v>
      </c>
      <c r="Z150" s="328">
        <f t="shared" si="77"/>
        <v>104.44444444444444</v>
      </c>
      <c r="AA150" s="328">
        <f t="shared" si="38"/>
        <v>89.629629629629633</v>
      </c>
      <c r="AB150" s="328">
        <f t="shared" si="38"/>
        <v>82.962962962962962</v>
      </c>
      <c r="AC150" s="328">
        <f t="shared" si="38"/>
        <v>94.074074074074076</v>
      </c>
      <c r="AD150" s="328">
        <f t="shared" si="38"/>
        <v>98.888888888888886</v>
      </c>
      <c r="AE150" s="328">
        <f t="shared" si="98"/>
        <v>98.148148148148152</v>
      </c>
      <c r="AF150" s="328">
        <f t="shared" si="99"/>
        <v>99.259259259259252</v>
      </c>
      <c r="AG150" s="329">
        <f t="shared" si="99"/>
        <v>102.22222222222223</v>
      </c>
      <c r="AH150" s="768">
        <v>1</v>
      </c>
      <c r="AI150" s="769">
        <v>1</v>
      </c>
      <c r="AJ150" s="769">
        <v>1</v>
      </c>
      <c r="AK150" s="769">
        <v>1</v>
      </c>
      <c r="AL150" s="769">
        <v>1</v>
      </c>
      <c r="AM150" s="769">
        <v>1</v>
      </c>
      <c r="AN150" s="769">
        <v>1</v>
      </c>
      <c r="AO150" s="769">
        <v>1</v>
      </c>
      <c r="AP150" s="769">
        <v>1</v>
      </c>
      <c r="AQ150" s="769">
        <v>1</v>
      </c>
      <c r="AR150" s="769">
        <v>1</v>
      </c>
      <c r="AS150" s="769">
        <v>1</v>
      </c>
      <c r="AT150" s="769">
        <v>4</v>
      </c>
      <c r="AU150" s="769">
        <v>6</v>
      </c>
      <c r="AV150" s="771">
        <v>7</v>
      </c>
    </row>
    <row r="151" spans="2:48" ht="14.5" x14ac:dyDescent="0.35">
      <c r="B151" s="910"/>
      <c r="C151" s="1" t="s">
        <v>3</v>
      </c>
      <c r="D151" s="741">
        <v>1096</v>
      </c>
      <c r="E151" s="741">
        <v>1180</v>
      </c>
      <c r="F151" s="741">
        <v>1163</v>
      </c>
      <c r="G151" s="741">
        <v>1163</v>
      </c>
      <c r="H151" s="741">
        <v>1274</v>
      </c>
      <c r="I151" s="741">
        <v>1297</v>
      </c>
      <c r="J151" s="742">
        <v>1415</v>
      </c>
      <c r="K151" s="741">
        <v>1258</v>
      </c>
      <c r="L151" s="742">
        <v>1309</v>
      </c>
      <c r="M151" s="742">
        <v>1374</v>
      </c>
      <c r="N151" s="741">
        <v>1410</v>
      </c>
      <c r="O151" s="741">
        <v>1227</v>
      </c>
      <c r="P151" s="742">
        <v>1193</v>
      </c>
      <c r="Q151" s="742">
        <v>1183</v>
      </c>
      <c r="R151" s="742">
        <v>1187</v>
      </c>
      <c r="S151" s="143">
        <f>100</f>
        <v>100</v>
      </c>
      <c r="T151" s="328">
        <f t="shared" si="79"/>
        <v>107.66423357664233</v>
      </c>
      <c r="U151" s="328">
        <f t="shared" si="79"/>
        <v>106.11313868613139</v>
      </c>
      <c r="V151" s="328">
        <f t="shared" si="79"/>
        <v>106.11313868613139</v>
      </c>
      <c r="W151" s="328">
        <f t="shared" si="77"/>
        <v>116.24087591240875</v>
      </c>
      <c r="X151" s="328">
        <f t="shared" si="77"/>
        <v>118.33941605839416</v>
      </c>
      <c r="Y151" s="328">
        <f t="shared" si="77"/>
        <v>129.10583941605839</v>
      </c>
      <c r="Z151" s="328">
        <f t="shared" si="77"/>
        <v>114.78102189781022</v>
      </c>
      <c r="AA151" s="328">
        <f t="shared" si="38"/>
        <v>119.43430656934306</v>
      </c>
      <c r="AB151" s="328">
        <f t="shared" si="38"/>
        <v>125.36496350364963</v>
      </c>
      <c r="AC151" s="328">
        <f t="shared" si="38"/>
        <v>128.64963503649636</v>
      </c>
      <c r="AD151" s="328">
        <f t="shared" si="38"/>
        <v>111.95255474452554</v>
      </c>
      <c r="AE151" s="328">
        <f t="shared" si="98"/>
        <v>108.85036496350365</v>
      </c>
      <c r="AF151" s="328">
        <f t="shared" si="99"/>
        <v>107.93795620437956</v>
      </c>
      <c r="AG151" s="329">
        <f t="shared" si="99"/>
        <v>108.30291970802919</v>
      </c>
      <c r="AH151" s="768">
        <v>1</v>
      </c>
      <c r="AI151" s="769">
        <v>1</v>
      </c>
      <c r="AJ151" s="769">
        <v>1</v>
      </c>
      <c r="AK151" s="769">
        <v>1</v>
      </c>
      <c r="AL151" s="769">
        <v>1</v>
      </c>
      <c r="AM151" s="769">
        <v>1</v>
      </c>
      <c r="AN151" s="769">
        <v>4</v>
      </c>
      <c r="AO151" s="769">
        <v>1</v>
      </c>
      <c r="AP151" s="769">
        <v>4</v>
      </c>
      <c r="AQ151" s="769">
        <v>4</v>
      </c>
      <c r="AR151" s="769">
        <v>1</v>
      </c>
      <c r="AS151" s="769">
        <v>1</v>
      </c>
      <c r="AT151" s="769">
        <v>4</v>
      </c>
      <c r="AU151" s="769">
        <v>6</v>
      </c>
      <c r="AV151" s="771">
        <v>7</v>
      </c>
    </row>
    <row r="152" spans="2:48" ht="14.5" x14ac:dyDescent="0.35">
      <c r="B152" s="910"/>
      <c r="C152" s="1" t="s">
        <v>4</v>
      </c>
      <c r="D152" s="742">
        <v>2466</v>
      </c>
      <c r="E152" s="742">
        <v>1612</v>
      </c>
      <c r="F152" s="742">
        <v>1071</v>
      </c>
      <c r="G152" s="742">
        <v>1446</v>
      </c>
      <c r="H152" s="742">
        <v>1603</v>
      </c>
      <c r="I152" s="742">
        <v>1700</v>
      </c>
      <c r="J152" s="741">
        <v>1517</v>
      </c>
      <c r="K152" s="742">
        <v>1735</v>
      </c>
      <c r="L152" s="741">
        <v>1728</v>
      </c>
      <c r="M152" s="741">
        <v>1787</v>
      </c>
      <c r="N152" s="742">
        <v>1879</v>
      </c>
      <c r="O152" s="742">
        <v>1847</v>
      </c>
      <c r="P152" s="742">
        <v>1804</v>
      </c>
      <c r="Q152" s="742">
        <v>1775</v>
      </c>
      <c r="R152" s="742">
        <v>1770</v>
      </c>
      <c r="S152" s="143">
        <f>100</f>
        <v>100</v>
      </c>
      <c r="T152" s="328">
        <f t="shared" si="79"/>
        <v>65.36901865369019</v>
      </c>
      <c r="U152" s="328">
        <f t="shared" si="79"/>
        <v>43.430656934306569</v>
      </c>
      <c r="V152" s="328">
        <f t="shared" si="79"/>
        <v>58.637469586374699</v>
      </c>
      <c r="W152" s="328">
        <f t="shared" si="77"/>
        <v>65.004055150040557</v>
      </c>
      <c r="X152" s="328">
        <f t="shared" si="77"/>
        <v>68.937550689375513</v>
      </c>
      <c r="Y152" s="328">
        <f t="shared" si="77"/>
        <v>61.516626115166261</v>
      </c>
      <c r="Z152" s="328">
        <f t="shared" si="77"/>
        <v>70.356853203568534</v>
      </c>
      <c r="AA152" s="328">
        <f t="shared" si="38"/>
        <v>70.072992700729927</v>
      </c>
      <c r="AB152" s="328">
        <f t="shared" si="38"/>
        <v>72.465531224655308</v>
      </c>
      <c r="AC152" s="328">
        <f t="shared" si="38"/>
        <v>76.196269261962698</v>
      </c>
      <c r="AD152" s="328">
        <f t="shared" ref="AD152" si="100">O152*100/$D152</f>
        <v>74.898621248986217</v>
      </c>
      <c r="AE152" s="328">
        <f t="shared" si="98"/>
        <v>73.154906731549062</v>
      </c>
      <c r="AF152" s="328">
        <f t="shared" si="99"/>
        <v>71.978913219789135</v>
      </c>
      <c r="AG152" s="329">
        <f t="shared" si="99"/>
        <v>71.776155717761554</v>
      </c>
      <c r="AH152" s="768">
        <v>4</v>
      </c>
      <c r="AI152" s="769">
        <v>4</v>
      </c>
      <c r="AJ152" s="769">
        <v>4</v>
      </c>
      <c r="AK152" s="769">
        <v>4</v>
      </c>
      <c r="AL152" s="769">
        <v>4</v>
      </c>
      <c r="AM152" s="769">
        <v>4</v>
      </c>
      <c r="AN152" s="769">
        <v>1</v>
      </c>
      <c r="AO152" s="769">
        <v>4</v>
      </c>
      <c r="AP152" s="769">
        <v>1</v>
      </c>
      <c r="AQ152" s="769">
        <v>1</v>
      </c>
      <c r="AR152" s="769">
        <v>4</v>
      </c>
      <c r="AS152" s="769">
        <v>4</v>
      </c>
      <c r="AT152" s="769">
        <v>4</v>
      </c>
      <c r="AU152" s="769">
        <v>6</v>
      </c>
      <c r="AV152" s="771">
        <v>7</v>
      </c>
    </row>
    <row r="153" spans="2:48" ht="14.5" x14ac:dyDescent="0.35">
      <c r="B153" s="910"/>
      <c r="C153" s="1" t="s">
        <v>5</v>
      </c>
      <c r="D153" s="742">
        <v>1050</v>
      </c>
      <c r="E153" s="742">
        <v>696</v>
      </c>
      <c r="F153" s="742">
        <v>533</v>
      </c>
      <c r="G153" s="742">
        <v>546</v>
      </c>
      <c r="H153" s="742">
        <v>560</v>
      </c>
      <c r="I153" s="742">
        <v>550</v>
      </c>
      <c r="J153" s="742">
        <v>584</v>
      </c>
      <c r="K153" s="742">
        <v>654</v>
      </c>
      <c r="L153" s="742">
        <v>684</v>
      </c>
      <c r="M153" s="742">
        <v>651</v>
      </c>
      <c r="N153" s="742">
        <v>559</v>
      </c>
      <c r="O153" s="742">
        <v>618</v>
      </c>
      <c r="P153" s="742">
        <v>560</v>
      </c>
      <c r="Q153" s="742">
        <v>550</v>
      </c>
      <c r="R153" s="742">
        <v>550</v>
      </c>
      <c r="S153" s="143">
        <f>100</f>
        <v>100</v>
      </c>
      <c r="T153" s="328">
        <f t="shared" si="79"/>
        <v>66.285714285714292</v>
      </c>
      <c r="U153" s="328">
        <f t="shared" si="79"/>
        <v>50.761904761904759</v>
      </c>
      <c r="V153" s="328">
        <f t="shared" si="79"/>
        <v>52</v>
      </c>
      <c r="W153" s="328">
        <f t="shared" si="77"/>
        <v>53.333333333333336</v>
      </c>
      <c r="X153" s="328">
        <f t="shared" si="77"/>
        <v>52.38095238095238</v>
      </c>
      <c r="Y153" s="328">
        <f t="shared" si="77"/>
        <v>55.61904761904762</v>
      </c>
      <c r="Z153" s="328">
        <f t="shared" si="77"/>
        <v>62.285714285714285</v>
      </c>
      <c r="AA153" s="328">
        <f t="shared" si="77"/>
        <v>65.142857142857139</v>
      </c>
      <c r="AB153" s="328">
        <f t="shared" ref="AB153:AD181" si="101">M153*100/$D153</f>
        <v>62</v>
      </c>
      <c r="AC153" s="328">
        <f t="shared" si="101"/>
        <v>53.238095238095241</v>
      </c>
      <c r="AD153" s="328">
        <f t="shared" si="101"/>
        <v>58.857142857142854</v>
      </c>
      <c r="AE153" s="328">
        <f t="shared" si="98"/>
        <v>53.333333333333336</v>
      </c>
      <c r="AF153" s="328">
        <f t="shared" si="99"/>
        <v>52.38095238095238</v>
      </c>
      <c r="AG153" s="329">
        <f t="shared" si="99"/>
        <v>52.38095238095238</v>
      </c>
      <c r="AH153" s="768">
        <v>4</v>
      </c>
      <c r="AI153" s="769">
        <v>4</v>
      </c>
      <c r="AJ153" s="769">
        <v>4</v>
      </c>
      <c r="AK153" s="769">
        <v>4</v>
      </c>
      <c r="AL153" s="769">
        <v>4</v>
      </c>
      <c r="AM153" s="769">
        <v>4</v>
      </c>
      <c r="AN153" s="769">
        <v>4</v>
      </c>
      <c r="AO153" s="769">
        <v>4</v>
      </c>
      <c r="AP153" s="769">
        <v>4</v>
      </c>
      <c r="AQ153" s="769">
        <v>4</v>
      </c>
      <c r="AR153" s="769">
        <v>4</v>
      </c>
      <c r="AS153" s="769">
        <v>4</v>
      </c>
      <c r="AT153" s="769">
        <v>4</v>
      </c>
      <c r="AU153" s="769">
        <v>6</v>
      </c>
      <c r="AV153" s="771">
        <v>7</v>
      </c>
    </row>
    <row r="154" spans="2:48" ht="14.5" x14ac:dyDescent="0.35">
      <c r="B154" s="910"/>
      <c r="C154" s="1" t="s">
        <v>6</v>
      </c>
      <c r="D154" s="741">
        <v>4882</v>
      </c>
      <c r="E154" s="741">
        <v>3701</v>
      </c>
      <c r="F154" s="741">
        <v>3068</v>
      </c>
      <c r="G154" s="741">
        <v>3458</v>
      </c>
      <c r="H154" s="741">
        <v>3708</v>
      </c>
      <c r="I154" s="741">
        <v>3792</v>
      </c>
      <c r="J154" s="741">
        <v>3763</v>
      </c>
      <c r="K154" s="741">
        <v>3929</v>
      </c>
      <c r="L154" s="741">
        <v>3963</v>
      </c>
      <c r="M154" s="741">
        <v>4036</v>
      </c>
      <c r="N154" s="741">
        <v>4102</v>
      </c>
      <c r="O154" s="741">
        <v>3959</v>
      </c>
      <c r="P154" s="742">
        <v>3822</v>
      </c>
      <c r="Q154" s="742">
        <v>3776</v>
      </c>
      <c r="R154" s="742">
        <v>3783</v>
      </c>
      <c r="S154" s="143">
        <f>100</f>
        <v>100</v>
      </c>
      <c r="T154" s="328">
        <f t="shared" si="79"/>
        <v>75.809094633346987</v>
      </c>
      <c r="U154" s="328">
        <f t="shared" si="79"/>
        <v>62.843097091356</v>
      </c>
      <c r="V154" s="328">
        <f t="shared" si="79"/>
        <v>70.831626382630063</v>
      </c>
      <c r="W154" s="328">
        <f t="shared" si="77"/>
        <v>75.952478492421136</v>
      </c>
      <c r="X154" s="328">
        <f t="shared" si="77"/>
        <v>77.673084801310935</v>
      </c>
      <c r="Y154" s="328">
        <f t="shared" si="77"/>
        <v>77.079065956575178</v>
      </c>
      <c r="Z154" s="328">
        <f t="shared" si="77"/>
        <v>80.479311757476438</v>
      </c>
      <c r="AA154" s="328">
        <f t="shared" si="77"/>
        <v>81.175747644408034</v>
      </c>
      <c r="AB154" s="328">
        <f t="shared" si="101"/>
        <v>82.671036460467022</v>
      </c>
      <c r="AC154" s="328">
        <f t="shared" si="101"/>
        <v>84.022941417451861</v>
      </c>
      <c r="AD154" s="328">
        <f t="shared" si="101"/>
        <v>81.093814010651371</v>
      </c>
      <c r="AE154" s="328">
        <f t="shared" si="98"/>
        <v>78.287587054485869</v>
      </c>
      <c r="AF154" s="328">
        <f t="shared" si="99"/>
        <v>77.345350266284314</v>
      </c>
      <c r="AG154" s="329">
        <f t="shared" si="99"/>
        <v>77.488734125358462</v>
      </c>
      <c r="AH154" s="768">
        <v>1</v>
      </c>
      <c r="AI154" s="769">
        <v>1</v>
      </c>
      <c r="AJ154" s="769">
        <v>1</v>
      </c>
      <c r="AK154" s="769">
        <v>1</v>
      </c>
      <c r="AL154" s="769">
        <v>1</v>
      </c>
      <c r="AM154" s="769">
        <v>1</v>
      </c>
      <c r="AN154" s="769">
        <v>1</v>
      </c>
      <c r="AO154" s="769">
        <v>1</v>
      </c>
      <c r="AP154" s="769">
        <v>1</v>
      </c>
      <c r="AQ154" s="769">
        <v>1</v>
      </c>
      <c r="AR154" s="769">
        <v>1</v>
      </c>
      <c r="AS154" s="769">
        <v>1</v>
      </c>
      <c r="AT154" s="769">
        <v>4</v>
      </c>
      <c r="AU154" s="769">
        <v>6</v>
      </c>
      <c r="AV154" s="771">
        <v>7</v>
      </c>
    </row>
    <row r="155" spans="2:48" ht="14.5" x14ac:dyDescent="0.35">
      <c r="B155" s="911"/>
      <c r="C155" s="8" t="s">
        <v>7</v>
      </c>
      <c r="D155">
        <v>3832</v>
      </c>
      <c r="E155">
        <v>3005</v>
      </c>
      <c r="F155">
        <v>2535</v>
      </c>
      <c r="G155">
        <v>2912</v>
      </c>
      <c r="H155">
        <v>3148</v>
      </c>
      <c r="I155">
        <v>3242</v>
      </c>
      <c r="J155">
        <v>3179</v>
      </c>
      <c r="K155">
        <v>3275</v>
      </c>
      <c r="L155">
        <v>3279</v>
      </c>
      <c r="M155">
        <v>3385</v>
      </c>
      <c r="N155">
        <v>3543</v>
      </c>
      <c r="O155">
        <v>3341</v>
      </c>
      <c r="P155">
        <v>3262</v>
      </c>
      <c r="Q155">
        <v>3226</v>
      </c>
      <c r="R155">
        <v>3233</v>
      </c>
      <c r="S155" s="143">
        <f>100</f>
        <v>100</v>
      </c>
      <c r="T155" s="328">
        <f t="shared" si="79"/>
        <v>78.418580375782881</v>
      </c>
      <c r="U155" s="328">
        <f t="shared" si="79"/>
        <v>66.15344467640918</v>
      </c>
      <c r="V155" s="328">
        <f t="shared" si="79"/>
        <v>75.991649269311068</v>
      </c>
      <c r="W155" s="328">
        <f t="shared" si="77"/>
        <v>82.150313152400841</v>
      </c>
      <c r="X155" s="328">
        <f t="shared" si="77"/>
        <v>84.603340292275576</v>
      </c>
      <c r="Y155" s="328">
        <f t="shared" si="77"/>
        <v>82.95929018789144</v>
      </c>
      <c r="Z155" s="328">
        <f t="shared" si="77"/>
        <v>85.464509394572019</v>
      </c>
      <c r="AA155" s="328">
        <f t="shared" si="77"/>
        <v>85.568893528183722</v>
      </c>
      <c r="AB155" s="328">
        <f t="shared" si="101"/>
        <v>88.335073068893522</v>
      </c>
      <c r="AC155" s="328">
        <f t="shared" si="101"/>
        <v>92.458246346555327</v>
      </c>
      <c r="AD155" s="328">
        <f t="shared" si="101"/>
        <v>87.186847599164921</v>
      </c>
      <c r="AE155" s="328">
        <f t="shared" si="98"/>
        <v>85.125260960334032</v>
      </c>
      <c r="AF155" s="328">
        <f t="shared" si="99"/>
        <v>84.185803757828808</v>
      </c>
      <c r="AG155" s="329">
        <f t="shared" si="99"/>
        <v>84.368475991649262</v>
      </c>
      <c r="AH155" s="772"/>
      <c r="AI155" s="773"/>
      <c r="AJ155" s="773"/>
      <c r="AK155" s="773"/>
      <c r="AL155" s="773"/>
      <c r="AM155" s="773"/>
      <c r="AN155" s="773"/>
      <c r="AO155" s="773"/>
      <c r="AP155" s="773"/>
      <c r="AQ155" s="773"/>
      <c r="AR155" s="773"/>
      <c r="AS155" s="773"/>
      <c r="AT155" s="773"/>
      <c r="AU155" s="773"/>
      <c r="AV155" s="774"/>
    </row>
    <row r="156" spans="2:48" ht="15" customHeight="1" x14ac:dyDescent="0.35">
      <c r="B156" s="910" t="s">
        <v>42</v>
      </c>
      <c r="C156" s="1" t="s">
        <v>2</v>
      </c>
      <c r="D156" s="741">
        <v>94</v>
      </c>
      <c r="E156" s="741">
        <v>78</v>
      </c>
      <c r="F156" s="741">
        <v>84</v>
      </c>
      <c r="G156" s="742">
        <v>92</v>
      </c>
      <c r="H156" s="741">
        <v>90</v>
      </c>
      <c r="I156" s="741">
        <v>111</v>
      </c>
      <c r="J156" s="741">
        <v>99</v>
      </c>
      <c r="K156" s="741">
        <v>121</v>
      </c>
      <c r="L156" s="741">
        <v>93</v>
      </c>
      <c r="M156" s="741">
        <v>111</v>
      </c>
      <c r="N156" s="741">
        <v>100</v>
      </c>
      <c r="O156" s="741">
        <v>94</v>
      </c>
      <c r="P156" s="742">
        <v>93</v>
      </c>
      <c r="Q156" s="742">
        <v>94</v>
      </c>
      <c r="R156" s="742">
        <v>97</v>
      </c>
      <c r="S156" s="143">
        <f>100</f>
        <v>100</v>
      </c>
      <c r="T156" s="328">
        <f t="shared" si="79"/>
        <v>82.978723404255319</v>
      </c>
      <c r="U156" s="328">
        <f t="shared" si="79"/>
        <v>89.361702127659569</v>
      </c>
      <c r="V156" s="328">
        <f t="shared" si="79"/>
        <v>97.872340425531917</v>
      </c>
      <c r="W156" s="328">
        <f t="shared" si="77"/>
        <v>95.744680851063833</v>
      </c>
      <c r="X156" s="328">
        <f t="shared" si="77"/>
        <v>118.08510638297872</v>
      </c>
      <c r="Y156" s="328">
        <f t="shared" si="77"/>
        <v>105.31914893617021</v>
      </c>
      <c r="Z156" s="328">
        <f t="shared" si="77"/>
        <v>128.72340425531914</v>
      </c>
      <c r="AA156" s="328">
        <f t="shared" si="77"/>
        <v>98.936170212765958</v>
      </c>
      <c r="AB156" s="328">
        <f t="shared" si="101"/>
        <v>118.08510638297872</v>
      </c>
      <c r="AC156" s="328">
        <f t="shared" si="101"/>
        <v>106.38297872340425</v>
      </c>
      <c r="AD156" s="328">
        <f t="shared" si="101"/>
        <v>100</v>
      </c>
      <c r="AE156" s="328">
        <f t="shared" si="98"/>
        <v>98.936170212765958</v>
      </c>
      <c r="AF156" s="328">
        <f t="shared" si="99"/>
        <v>100</v>
      </c>
      <c r="AG156" s="329">
        <f t="shared" si="99"/>
        <v>103.19148936170212</v>
      </c>
      <c r="AH156" s="768">
        <v>1</v>
      </c>
      <c r="AI156" s="769">
        <v>1</v>
      </c>
      <c r="AJ156" s="769">
        <v>1</v>
      </c>
      <c r="AK156" s="769">
        <v>4</v>
      </c>
      <c r="AL156" s="769">
        <v>1</v>
      </c>
      <c r="AM156" s="769">
        <v>1</v>
      </c>
      <c r="AN156" s="769">
        <v>1</v>
      </c>
      <c r="AO156" s="769">
        <v>1</v>
      </c>
      <c r="AP156" s="769">
        <v>1</v>
      </c>
      <c r="AQ156" s="769">
        <v>1</v>
      </c>
      <c r="AR156" s="769">
        <v>1</v>
      </c>
      <c r="AS156" s="769">
        <v>1</v>
      </c>
      <c r="AT156" s="769">
        <v>4</v>
      </c>
      <c r="AU156" s="769">
        <v>6</v>
      </c>
      <c r="AV156" s="771">
        <v>7</v>
      </c>
    </row>
    <row r="157" spans="2:48" ht="14.5" x14ac:dyDescent="0.35">
      <c r="B157" s="910"/>
      <c r="C157" s="1" t="s">
        <v>3</v>
      </c>
      <c r="D157" s="741">
        <v>441</v>
      </c>
      <c r="E157" s="742">
        <v>457</v>
      </c>
      <c r="F157" s="742">
        <v>539</v>
      </c>
      <c r="G157" s="742">
        <v>456</v>
      </c>
      <c r="H157" s="741">
        <v>328</v>
      </c>
      <c r="I157" s="741">
        <v>307</v>
      </c>
      <c r="J157" s="741">
        <v>306</v>
      </c>
      <c r="K157" s="741">
        <v>325</v>
      </c>
      <c r="L157" s="742">
        <v>300</v>
      </c>
      <c r="M157" s="742">
        <v>359</v>
      </c>
      <c r="N157" s="741">
        <v>391</v>
      </c>
      <c r="O157" s="741">
        <v>411</v>
      </c>
      <c r="P157" s="742">
        <v>400</v>
      </c>
      <c r="Q157" s="742">
        <v>397</v>
      </c>
      <c r="R157" s="742">
        <v>398</v>
      </c>
      <c r="S157" s="143">
        <f>100</f>
        <v>100</v>
      </c>
      <c r="T157" s="328">
        <f t="shared" si="79"/>
        <v>103.6281179138322</v>
      </c>
      <c r="U157" s="328">
        <f t="shared" si="79"/>
        <v>122.22222222222223</v>
      </c>
      <c r="V157" s="328">
        <f t="shared" si="79"/>
        <v>103.40136054421768</v>
      </c>
      <c r="W157" s="328">
        <f t="shared" si="77"/>
        <v>74.37641723356009</v>
      </c>
      <c r="X157" s="328">
        <f t="shared" si="77"/>
        <v>69.614512471655331</v>
      </c>
      <c r="Y157" s="328">
        <f t="shared" si="77"/>
        <v>69.387755102040813</v>
      </c>
      <c r="Z157" s="328">
        <f t="shared" si="77"/>
        <v>73.696145124716551</v>
      </c>
      <c r="AA157" s="328">
        <f t="shared" si="77"/>
        <v>68.027210884353735</v>
      </c>
      <c r="AB157" s="328">
        <f t="shared" si="101"/>
        <v>81.40589569160997</v>
      </c>
      <c r="AC157" s="328">
        <f t="shared" si="101"/>
        <v>88.662131519274382</v>
      </c>
      <c r="AD157" s="328">
        <f t="shared" si="101"/>
        <v>93.197278911564624</v>
      </c>
      <c r="AE157" s="328">
        <f t="shared" si="98"/>
        <v>90.702947845804985</v>
      </c>
      <c r="AF157" s="328">
        <f t="shared" si="99"/>
        <v>90.022675736961446</v>
      </c>
      <c r="AG157" s="329">
        <f t="shared" si="99"/>
        <v>90.249433106575964</v>
      </c>
      <c r="AH157" s="768">
        <v>1</v>
      </c>
      <c r="AI157" s="769">
        <v>4</v>
      </c>
      <c r="AJ157" s="769">
        <v>4</v>
      </c>
      <c r="AK157" s="769">
        <v>4</v>
      </c>
      <c r="AL157" s="769">
        <v>1</v>
      </c>
      <c r="AM157" s="769">
        <v>1</v>
      </c>
      <c r="AN157" s="769">
        <v>1</v>
      </c>
      <c r="AO157" s="769">
        <v>1</v>
      </c>
      <c r="AP157" s="769">
        <v>4</v>
      </c>
      <c r="AQ157" s="769">
        <v>4</v>
      </c>
      <c r="AR157" s="769">
        <v>1</v>
      </c>
      <c r="AS157" s="769">
        <v>1</v>
      </c>
      <c r="AT157" s="769">
        <v>4</v>
      </c>
      <c r="AU157" s="769">
        <v>6</v>
      </c>
      <c r="AV157" s="771">
        <v>7</v>
      </c>
    </row>
    <row r="158" spans="2:48" ht="14.5" x14ac:dyDescent="0.35">
      <c r="B158" s="910"/>
      <c r="C158" s="1" t="s">
        <v>4</v>
      </c>
      <c r="D158" s="742">
        <v>1785</v>
      </c>
      <c r="E158" s="742">
        <v>1222</v>
      </c>
      <c r="F158" s="741">
        <v>752</v>
      </c>
      <c r="G158" s="742">
        <v>1216</v>
      </c>
      <c r="H158" s="741">
        <v>662</v>
      </c>
      <c r="I158" s="741">
        <v>697</v>
      </c>
      <c r="J158" s="741">
        <v>699</v>
      </c>
      <c r="K158" s="741">
        <v>877</v>
      </c>
      <c r="L158" s="741">
        <v>918</v>
      </c>
      <c r="M158" s="741">
        <v>1130</v>
      </c>
      <c r="N158" s="742">
        <v>1098</v>
      </c>
      <c r="O158" s="742">
        <v>1052</v>
      </c>
      <c r="P158" s="742">
        <v>1054</v>
      </c>
      <c r="Q158" s="742">
        <v>1037</v>
      </c>
      <c r="R158" s="742">
        <v>1034</v>
      </c>
      <c r="S158" s="143">
        <f>100</f>
        <v>100</v>
      </c>
      <c r="T158" s="328">
        <f t="shared" si="79"/>
        <v>68.459383753501399</v>
      </c>
      <c r="U158" s="328">
        <f t="shared" si="79"/>
        <v>42.128851540616246</v>
      </c>
      <c r="V158" s="328">
        <f t="shared" si="79"/>
        <v>68.123249299719888</v>
      </c>
      <c r="W158" s="328">
        <f t="shared" si="77"/>
        <v>37.086834733893561</v>
      </c>
      <c r="X158" s="328">
        <f t="shared" si="77"/>
        <v>39.047619047619051</v>
      </c>
      <c r="Y158" s="328">
        <f t="shared" si="77"/>
        <v>39.159663865546221</v>
      </c>
      <c r="Z158" s="328">
        <f t="shared" si="77"/>
        <v>49.131652661064429</v>
      </c>
      <c r="AA158" s="328">
        <f t="shared" si="77"/>
        <v>51.428571428571431</v>
      </c>
      <c r="AB158" s="328">
        <f t="shared" si="101"/>
        <v>63.305322128851543</v>
      </c>
      <c r="AC158" s="328">
        <f t="shared" si="101"/>
        <v>61.512605042016808</v>
      </c>
      <c r="AD158" s="328">
        <f t="shared" si="101"/>
        <v>58.935574229691873</v>
      </c>
      <c r="AE158" s="328">
        <f t="shared" si="98"/>
        <v>59.047619047619051</v>
      </c>
      <c r="AF158" s="328">
        <f t="shared" si="99"/>
        <v>58.095238095238095</v>
      </c>
      <c r="AG158" s="329">
        <f t="shared" si="99"/>
        <v>57.927170868347339</v>
      </c>
      <c r="AH158" s="768">
        <v>4</v>
      </c>
      <c r="AI158" s="769">
        <v>4</v>
      </c>
      <c r="AJ158" s="769">
        <v>1</v>
      </c>
      <c r="AK158" s="769">
        <v>4</v>
      </c>
      <c r="AL158" s="769">
        <v>1</v>
      </c>
      <c r="AM158" s="769">
        <v>1</v>
      </c>
      <c r="AN158" s="769">
        <v>1</v>
      </c>
      <c r="AO158" s="769">
        <v>1</v>
      </c>
      <c r="AP158" s="769">
        <v>1</v>
      </c>
      <c r="AQ158" s="769">
        <v>1</v>
      </c>
      <c r="AR158" s="769">
        <v>4</v>
      </c>
      <c r="AS158" s="769">
        <v>4</v>
      </c>
      <c r="AT158" s="769">
        <v>4</v>
      </c>
      <c r="AU158" s="769">
        <v>6</v>
      </c>
      <c r="AV158" s="771">
        <v>7</v>
      </c>
    </row>
    <row r="159" spans="2:48" ht="14.5" x14ac:dyDescent="0.35">
      <c r="B159" s="910"/>
      <c r="C159" s="1" t="s">
        <v>5</v>
      </c>
      <c r="D159" s="742">
        <v>1686</v>
      </c>
      <c r="E159" s="742">
        <v>1259</v>
      </c>
      <c r="F159" s="742">
        <v>1657</v>
      </c>
      <c r="G159" s="742">
        <v>1700</v>
      </c>
      <c r="H159" s="741">
        <v>2436</v>
      </c>
      <c r="I159" s="741">
        <v>2320</v>
      </c>
      <c r="J159" s="741">
        <v>2400</v>
      </c>
      <c r="K159" s="741">
        <v>1977</v>
      </c>
      <c r="L159" s="742">
        <v>1747</v>
      </c>
      <c r="M159" s="742">
        <v>1261</v>
      </c>
      <c r="N159" s="742">
        <v>1281</v>
      </c>
      <c r="O159" s="742">
        <v>1379</v>
      </c>
      <c r="P159" s="742">
        <v>1282</v>
      </c>
      <c r="Q159" s="742">
        <v>1258</v>
      </c>
      <c r="R159" s="742">
        <v>1257</v>
      </c>
      <c r="S159" s="143">
        <f>100</f>
        <v>100</v>
      </c>
      <c r="T159" s="328">
        <f t="shared" si="79"/>
        <v>74.673784104389085</v>
      </c>
      <c r="U159" s="328">
        <f t="shared" si="79"/>
        <v>98.279952550415189</v>
      </c>
      <c r="V159" s="328">
        <f t="shared" si="79"/>
        <v>100.83036773428232</v>
      </c>
      <c r="W159" s="328">
        <f t="shared" si="77"/>
        <v>144.48398576512454</v>
      </c>
      <c r="X159" s="328">
        <f t="shared" si="77"/>
        <v>137.6037959667853</v>
      </c>
      <c r="Y159" s="328">
        <f t="shared" si="77"/>
        <v>142.34875444839858</v>
      </c>
      <c r="Z159" s="328">
        <f t="shared" si="77"/>
        <v>117.25978647686833</v>
      </c>
      <c r="AA159" s="328">
        <f t="shared" si="77"/>
        <v>103.61803084223013</v>
      </c>
      <c r="AB159" s="328">
        <f t="shared" si="101"/>
        <v>74.792408066429417</v>
      </c>
      <c r="AC159" s="328">
        <f t="shared" si="101"/>
        <v>75.978647686832744</v>
      </c>
      <c r="AD159" s="328">
        <f t="shared" si="101"/>
        <v>81.791221826809021</v>
      </c>
      <c r="AE159" s="328">
        <f t="shared" si="98"/>
        <v>76.037959667852903</v>
      </c>
      <c r="AF159" s="328">
        <f t="shared" si="99"/>
        <v>74.614472123368927</v>
      </c>
      <c r="AG159" s="329">
        <f t="shared" si="99"/>
        <v>74.555160142348754</v>
      </c>
      <c r="AH159" s="768">
        <v>4</v>
      </c>
      <c r="AI159" s="769">
        <v>4</v>
      </c>
      <c r="AJ159" s="769">
        <v>4</v>
      </c>
      <c r="AK159" s="769">
        <v>4</v>
      </c>
      <c r="AL159" s="769">
        <v>1</v>
      </c>
      <c r="AM159" s="769">
        <v>1</v>
      </c>
      <c r="AN159" s="769">
        <v>1</v>
      </c>
      <c r="AO159" s="769">
        <v>1</v>
      </c>
      <c r="AP159" s="769">
        <v>4</v>
      </c>
      <c r="AQ159" s="769">
        <v>4</v>
      </c>
      <c r="AR159" s="769">
        <v>4</v>
      </c>
      <c r="AS159" s="769">
        <v>4</v>
      </c>
      <c r="AT159" s="769">
        <v>4</v>
      </c>
      <c r="AU159" s="769">
        <v>6</v>
      </c>
      <c r="AV159" s="771">
        <v>7</v>
      </c>
    </row>
    <row r="160" spans="2:48" ht="14.5" x14ac:dyDescent="0.35">
      <c r="B160" s="910"/>
      <c r="C160" s="1" t="s">
        <v>6</v>
      </c>
      <c r="D160" s="741">
        <v>4006</v>
      </c>
      <c r="E160" s="741">
        <v>3016</v>
      </c>
      <c r="F160" s="741">
        <v>3032</v>
      </c>
      <c r="G160" s="741">
        <v>3464</v>
      </c>
      <c r="H160" s="741">
        <v>3516</v>
      </c>
      <c r="I160" s="741">
        <v>3435</v>
      </c>
      <c r="J160" s="741">
        <v>3504</v>
      </c>
      <c r="K160" s="741">
        <v>3300</v>
      </c>
      <c r="L160" s="741">
        <v>3058</v>
      </c>
      <c r="M160" s="741">
        <v>2861</v>
      </c>
      <c r="N160" s="741">
        <v>2870</v>
      </c>
      <c r="O160" s="741">
        <v>2936</v>
      </c>
      <c r="P160" s="742">
        <v>2829</v>
      </c>
      <c r="Q160" s="742">
        <v>2786</v>
      </c>
      <c r="R160" s="742">
        <v>2786</v>
      </c>
      <c r="S160" s="143">
        <f>100</f>
        <v>100</v>
      </c>
      <c r="T160" s="328">
        <f t="shared" si="79"/>
        <v>75.287069395906144</v>
      </c>
      <c r="U160" s="328">
        <f t="shared" si="79"/>
        <v>75.686470294558163</v>
      </c>
      <c r="V160" s="328">
        <f t="shared" si="79"/>
        <v>86.470294558162749</v>
      </c>
      <c r="W160" s="328">
        <f t="shared" si="77"/>
        <v>87.768347478781834</v>
      </c>
      <c r="X160" s="328">
        <f t="shared" si="77"/>
        <v>85.746380429355966</v>
      </c>
      <c r="Y160" s="328">
        <f t="shared" si="77"/>
        <v>87.468796804792817</v>
      </c>
      <c r="Z160" s="328">
        <f t="shared" si="77"/>
        <v>82.376435346979534</v>
      </c>
      <c r="AA160" s="328">
        <f t="shared" si="77"/>
        <v>76.335496754867705</v>
      </c>
      <c r="AB160" s="328">
        <f t="shared" si="101"/>
        <v>71.417873190214678</v>
      </c>
      <c r="AC160" s="328">
        <f t="shared" si="101"/>
        <v>71.642536195706441</v>
      </c>
      <c r="AD160" s="328">
        <f t="shared" si="101"/>
        <v>73.290064902646037</v>
      </c>
      <c r="AE160" s="328">
        <f t="shared" si="98"/>
        <v>70.619071392910641</v>
      </c>
      <c r="AF160" s="328">
        <f t="shared" si="99"/>
        <v>69.545681477783319</v>
      </c>
      <c r="AG160" s="329">
        <f t="shared" si="99"/>
        <v>69.545681477783319</v>
      </c>
      <c r="AH160" s="768">
        <v>1</v>
      </c>
      <c r="AI160" s="769">
        <v>1</v>
      </c>
      <c r="AJ160" s="769">
        <v>1</v>
      </c>
      <c r="AK160" s="769">
        <v>1</v>
      </c>
      <c r="AL160" s="769">
        <v>1</v>
      </c>
      <c r="AM160" s="769">
        <v>1</v>
      </c>
      <c r="AN160" s="769">
        <v>1</v>
      </c>
      <c r="AO160" s="769">
        <v>1</v>
      </c>
      <c r="AP160" s="769">
        <v>1</v>
      </c>
      <c r="AQ160" s="769">
        <v>1</v>
      </c>
      <c r="AR160" s="769">
        <v>1</v>
      </c>
      <c r="AS160" s="769">
        <v>1</v>
      </c>
      <c r="AT160" s="769">
        <v>4</v>
      </c>
      <c r="AU160" s="769">
        <v>6</v>
      </c>
      <c r="AV160" s="771">
        <v>7</v>
      </c>
    </row>
    <row r="161" spans="2:48" ht="14.5" x14ac:dyDescent="0.35">
      <c r="B161" s="911"/>
      <c r="C161" s="8" t="s">
        <v>7</v>
      </c>
      <c r="D161">
        <v>2320</v>
      </c>
      <c r="E161">
        <v>1757</v>
      </c>
      <c r="F161">
        <v>1375</v>
      </c>
      <c r="G161">
        <v>1764</v>
      </c>
      <c r="H161">
        <v>1080</v>
      </c>
      <c r="I161">
        <v>1115</v>
      </c>
      <c r="J161">
        <v>1104</v>
      </c>
      <c r="K161">
        <v>1323</v>
      </c>
      <c r="L161">
        <v>1311</v>
      </c>
      <c r="M161">
        <v>1600</v>
      </c>
      <c r="N161">
        <v>1589</v>
      </c>
      <c r="O161">
        <v>1557</v>
      </c>
      <c r="P161">
        <v>1547</v>
      </c>
      <c r="Q161">
        <v>1528</v>
      </c>
      <c r="R161">
        <v>1529</v>
      </c>
      <c r="S161" s="143">
        <f>100</f>
        <v>100</v>
      </c>
      <c r="T161" s="328">
        <f t="shared" si="79"/>
        <v>75.732758620689651</v>
      </c>
      <c r="U161" s="328">
        <f t="shared" si="79"/>
        <v>59.267241379310342</v>
      </c>
      <c r="V161" s="328">
        <f t="shared" si="79"/>
        <v>76.034482758620683</v>
      </c>
      <c r="W161" s="328">
        <f t="shared" si="77"/>
        <v>46.551724137931032</v>
      </c>
      <c r="X161" s="328">
        <f t="shared" si="77"/>
        <v>48.060344827586206</v>
      </c>
      <c r="Y161" s="328">
        <f t="shared" si="77"/>
        <v>47.586206896551722</v>
      </c>
      <c r="Z161" s="328">
        <f t="shared" si="77"/>
        <v>57.025862068965516</v>
      </c>
      <c r="AA161" s="328">
        <f t="shared" si="77"/>
        <v>56.508620689655174</v>
      </c>
      <c r="AB161" s="328">
        <f t="shared" si="101"/>
        <v>68.965517241379317</v>
      </c>
      <c r="AC161" s="328">
        <f t="shared" si="101"/>
        <v>68.491379310344826</v>
      </c>
      <c r="AD161" s="328">
        <f t="shared" si="101"/>
        <v>67.112068965517238</v>
      </c>
      <c r="AE161" s="328">
        <f t="shared" si="98"/>
        <v>66.681034482758619</v>
      </c>
      <c r="AF161" s="328">
        <f t="shared" si="99"/>
        <v>65.862068965517238</v>
      </c>
      <c r="AG161" s="329">
        <f t="shared" si="99"/>
        <v>65.90517241379311</v>
      </c>
      <c r="AH161" s="772"/>
      <c r="AI161" s="773"/>
      <c r="AJ161" s="773"/>
      <c r="AK161" s="773"/>
      <c r="AL161" s="773"/>
      <c r="AM161" s="773"/>
      <c r="AN161" s="773"/>
      <c r="AO161" s="773"/>
      <c r="AP161" s="773"/>
      <c r="AQ161" s="773"/>
      <c r="AR161" s="773"/>
      <c r="AS161" s="773"/>
      <c r="AT161" s="773"/>
      <c r="AU161" s="773"/>
      <c r="AV161" s="774"/>
    </row>
    <row r="162" spans="2:48" ht="15" customHeight="1" x14ac:dyDescent="0.35">
      <c r="B162" s="910" t="s">
        <v>43</v>
      </c>
      <c r="C162" s="1" t="s">
        <v>2</v>
      </c>
      <c r="D162" s="741">
        <v>81</v>
      </c>
      <c r="E162" s="741">
        <v>136</v>
      </c>
      <c r="F162" s="741">
        <v>231</v>
      </c>
      <c r="G162" s="741">
        <v>194</v>
      </c>
      <c r="H162" s="741">
        <v>198</v>
      </c>
      <c r="I162" s="741">
        <v>164</v>
      </c>
      <c r="J162" s="741">
        <v>149</v>
      </c>
      <c r="K162" s="742">
        <v>179</v>
      </c>
      <c r="L162" s="741">
        <v>214</v>
      </c>
      <c r="M162" s="742">
        <v>206</v>
      </c>
      <c r="N162" s="741">
        <v>228</v>
      </c>
      <c r="O162" s="741">
        <v>233</v>
      </c>
      <c r="P162" s="742">
        <v>231</v>
      </c>
      <c r="Q162" s="742">
        <v>233</v>
      </c>
      <c r="R162" s="742">
        <v>240</v>
      </c>
      <c r="S162" s="143">
        <f>100</f>
        <v>100</v>
      </c>
      <c r="T162" s="328">
        <f t="shared" si="79"/>
        <v>167.90123456790124</v>
      </c>
      <c r="U162" s="328">
        <f t="shared" si="79"/>
        <v>285.18518518518516</v>
      </c>
      <c r="V162" s="328">
        <f t="shared" si="79"/>
        <v>239.50617283950618</v>
      </c>
      <c r="W162" s="328">
        <f t="shared" si="77"/>
        <v>244.44444444444446</v>
      </c>
      <c r="X162" s="328">
        <f t="shared" si="77"/>
        <v>202.46913580246914</v>
      </c>
      <c r="Y162" s="328">
        <f t="shared" si="77"/>
        <v>183.95061728395061</v>
      </c>
      <c r="Z162" s="328">
        <f t="shared" si="77"/>
        <v>220.98765432098764</v>
      </c>
      <c r="AA162" s="328">
        <f t="shared" si="77"/>
        <v>264.19753086419752</v>
      </c>
      <c r="AB162" s="328">
        <f t="shared" si="101"/>
        <v>254.32098765432099</v>
      </c>
      <c r="AC162" s="328">
        <f t="shared" si="101"/>
        <v>281.48148148148147</v>
      </c>
      <c r="AD162" s="328">
        <f t="shared" si="101"/>
        <v>287.65432098765433</v>
      </c>
      <c r="AE162" s="328">
        <f t="shared" si="98"/>
        <v>285.18518518518516</v>
      </c>
      <c r="AF162" s="328">
        <f t="shared" si="99"/>
        <v>287.65432098765433</v>
      </c>
      <c r="AG162" s="329">
        <f t="shared" si="99"/>
        <v>296.2962962962963</v>
      </c>
      <c r="AH162" s="768">
        <v>1</v>
      </c>
      <c r="AI162" s="769">
        <v>1</v>
      </c>
      <c r="AJ162" s="769">
        <v>1</v>
      </c>
      <c r="AK162" s="769">
        <v>1</v>
      </c>
      <c r="AL162" s="769">
        <v>1</v>
      </c>
      <c r="AM162" s="769">
        <v>1</v>
      </c>
      <c r="AN162" s="769">
        <v>1</v>
      </c>
      <c r="AO162" s="769">
        <v>4</v>
      </c>
      <c r="AP162" s="769">
        <v>1</v>
      </c>
      <c r="AQ162" s="769">
        <v>4</v>
      </c>
      <c r="AR162" s="769">
        <v>1</v>
      </c>
      <c r="AS162" s="769">
        <v>1</v>
      </c>
      <c r="AT162" s="769">
        <v>4</v>
      </c>
      <c r="AU162" s="769">
        <v>6</v>
      </c>
      <c r="AV162" s="771">
        <v>7</v>
      </c>
    </row>
    <row r="163" spans="2:48" ht="14.5" x14ac:dyDescent="0.35">
      <c r="B163" s="910"/>
      <c r="C163" s="1" t="s">
        <v>3</v>
      </c>
      <c r="D163" s="741">
        <v>351</v>
      </c>
      <c r="E163" s="741">
        <v>221</v>
      </c>
      <c r="F163" s="742">
        <v>253</v>
      </c>
      <c r="G163" s="741">
        <v>152</v>
      </c>
      <c r="H163" s="741">
        <v>195</v>
      </c>
      <c r="I163" s="742">
        <v>208</v>
      </c>
      <c r="J163" s="742">
        <v>119</v>
      </c>
      <c r="K163" s="742">
        <v>196</v>
      </c>
      <c r="L163" s="742">
        <v>250</v>
      </c>
      <c r="M163" s="742">
        <v>199</v>
      </c>
      <c r="N163" s="742">
        <v>203</v>
      </c>
      <c r="O163" s="741">
        <v>278</v>
      </c>
      <c r="P163" s="742">
        <v>270</v>
      </c>
      <c r="Q163" s="742">
        <v>268</v>
      </c>
      <c r="R163" s="742">
        <v>269</v>
      </c>
      <c r="S163" s="143">
        <f>100</f>
        <v>100</v>
      </c>
      <c r="T163" s="328">
        <f t="shared" si="79"/>
        <v>62.962962962962962</v>
      </c>
      <c r="U163" s="328">
        <f t="shared" si="79"/>
        <v>72.079772079772084</v>
      </c>
      <c r="V163" s="328">
        <f t="shared" si="79"/>
        <v>43.304843304843303</v>
      </c>
      <c r="W163" s="328">
        <f t="shared" si="77"/>
        <v>55.555555555555557</v>
      </c>
      <c r="X163" s="328">
        <f t="shared" si="77"/>
        <v>59.25925925925926</v>
      </c>
      <c r="Y163" s="328">
        <f t="shared" si="77"/>
        <v>33.903133903133906</v>
      </c>
      <c r="Z163" s="328">
        <f t="shared" si="77"/>
        <v>55.840455840455839</v>
      </c>
      <c r="AA163" s="328">
        <f t="shared" si="77"/>
        <v>71.225071225071218</v>
      </c>
      <c r="AB163" s="328">
        <f t="shared" si="101"/>
        <v>56.695156695156697</v>
      </c>
      <c r="AC163" s="328">
        <f t="shared" si="101"/>
        <v>57.834757834757838</v>
      </c>
      <c r="AD163" s="328">
        <f t="shared" si="101"/>
        <v>79.2022792022792</v>
      </c>
      <c r="AE163" s="328">
        <f t="shared" si="98"/>
        <v>76.92307692307692</v>
      </c>
      <c r="AF163" s="328">
        <f t="shared" si="99"/>
        <v>76.353276353276357</v>
      </c>
      <c r="AG163" s="329">
        <f t="shared" si="99"/>
        <v>76.638176638176631</v>
      </c>
      <c r="AH163" s="768">
        <v>1</v>
      </c>
      <c r="AI163" s="769">
        <v>1</v>
      </c>
      <c r="AJ163" s="769">
        <v>4</v>
      </c>
      <c r="AK163" s="769">
        <v>1</v>
      </c>
      <c r="AL163" s="769">
        <v>1</v>
      </c>
      <c r="AM163" s="769">
        <v>4</v>
      </c>
      <c r="AN163" s="769">
        <v>4</v>
      </c>
      <c r="AO163" s="769">
        <v>4</v>
      </c>
      <c r="AP163" s="769">
        <v>4</v>
      </c>
      <c r="AQ163" s="769">
        <v>4</v>
      </c>
      <c r="AR163" s="769">
        <v>4</v>
      </c>
      <c r="AS163" s="769">
        <v>1</v>
      </c>
      <c r="AT163" s="769">
        <v>4</v>
      </c>
      <c r="AU163" s="769">
        <v>6</v>
      </c>
      <c r="AV163" s="771">
        <v>7</v>
      </c>
    </row>
    <row r="164" spans="2:48" ht="14.5" x14ac:dyDescent="0.35">
      <c r="B164" s="910"/>
      <c r="C164" s="1" t="s">
        <v>4</v>
      </c>
      <c r="D164" s="741">
        <v>364</v>
      </c>
      <c r="E164" s="741">
        <v>243</v>
      </c>
      <c r="F164" s="742">
        <v>136</v>
      </c>
      <c r="G164" s="741">
        <v>324</v>
      </c>
      <c r="H164" s="741">
        <v>328</v>
      </c>
      <c r="I164" s="742">
        <v>264</v>
      </c>
      <c r="J164" s="742">
        <v>347</v>
      </c>
      <c r="K164" s="741">
        <v>321</v>
      </c>
      <c r="L164" s="742">
        <v>323</v>
      </c>
      <c r="M164" s="742">
        <v>374</v>
      </c>
      <c r="N164" s="742">
        <v>384</v>
      </c>
      <c r="O164" s="741">
        <v>414</v>
      </c>
      <c r="P164" s="742">
        <v>399</v>
      </c>
      <c r="Q164" s="742">
        <v>393</v>
      </c>
      <c r="R164" s="742">
        <v>392</v>
      </c>
      <c r="S164" s="143">
        <f>100</f>
        <v>100</v>
      </c>
      <c r="T164" s="328">
        <f t="shared" si="79"/>
        <v>66.758241758241752</v>
      </c>
      <c r="U164" s="328">
        <f t="shared" si="79"/>
        <v>37.362637362637365</v>
      </c>
      <c r="V164" s="328">
        <f t="shared" si="79"/>
        <v>89.010989010989007</v>
      </c>
      <c r="W164" s="328">
        <f t="shared" si="77"/>
        <v>90.109890109890117</v>
      </c>
      <c r="X164" s="328">
        <f t="shared" si="77"/>
        <v>72.527472527472526</v>
      </c>
      <c r="Y164" s="328">
        <f t="shared" si="77"/>
        <v>95.329670329670336</v>
      </c>
      <c r="Z164" s="328">
        <f t="shared" si="77"/>
        <v>88.186813186813183</v>
      </c>
      <c r="AA164" s="328">
        <f t="shared" si="77"/>
        <v>88.736263736263737</v>
      </c>
      <c r="AB164" s="328">
        <f t="shared" si="101"/>
        <v>102.74725274725274</v>
      </c>
      <c r="AC164" s="328">
        <f t="shared" si="101"/>
        <v>105.49450549450549</v>
      </c>
      <c r="AD164" s="328">
        <f t="shared" si="101"/>
        <v>113.73626373626374</v>
      </c>
      <c r="AE164" s="328">
        <f t="shared" si="98"/>
        <v>109.61538461538461</v>
      </c>
      <c r="AF164" s="328">
        <f t="shared" si="99"/>
        <v>107.96703296703296</v>
      </c>
      <c r="AG164" s="329">
        <f t="shared" si="99"/>
        <v>107.69230769230769</v>
      </c>
      <c r="AH164" s="768">
        <v>1</v>
      </c>
      <c r="AI164" s="769">
        <v>1</v>
      </c>
      <c r="AJ164" s="769">
        <v>4</v>
      </c>
      <c r="AK164" s="769">
        <v>1</v>
      </c>
      <c r="AL164" s="769">
        <v>1</v>
      </c>
      <c r="AM164" s="769">
        <v>4</v>
      </c>
      <c r="AN164" s="769">
        <v>4</v>
      </c>
      <c r="AO164" s="769">
        <v>1</v>
      </c>
      <c r="AP164" s="769">
        <v>4</v>
      </c>
      <c r="AQ164" s="769">
        <v>4</v>
      </c>
      <c r="AR164" s="769">
        <v>4</v>
      </c>
      <c r="AS164" s="769">
        <v>1</v>
      </c>
      <c r="AT164" s="769">
        <v>4</v>
      </c>
      <c r="AU164" s="769">
        <v>6</v>
      </c>
      <c r="AV164" s="771">
        <v>7</v>
      </c>
    </row>
    <row r="165" spans="2:48" ht="14.5" x14ac:dyDescent="0.35">
      <c r="B165" s="910"/>
      <c r="C165" s="1" t="s">
        <v>5</v>
      </c>
      <c r="D165" s="741">
        <v>0</v>
      </c>
      <c r="E165" s="741">
        <v>0</v>
      </c>
      <c r="F165" s="741">
        <v>0</v>
      </c>
      <c r="G165" s="741">
        <v>0</v>
      </c>
      <c r="H165" s="741">
        <v>0</v>
      </c>
      <c r="I165" s="741">
        <v>0</v>
      </c>
      <c r="J165" s="741">
        <v>0</v>
      </c>
      <c r="K165" s="741">
        <v>0</v>
      </c>
      <c r="L165" s="741">
        <v>0</v>
      </c>
      <c r="M165" s="741">
        <v>0</v>
      </c>
      <c r="N165" s="741">
        <v>0</v>
      </c>
      <c r="O165" s="741">
        <v>0</v>
      </c>
      <c r="P165" s="742">
        <v>0</v>
      </c>
      <c r="Q165" s="742">
        <v>0</v>
      </c>
      <c r="R165" s="742">
        <v>0</v>
      </c>
      <c r="S165" s="143">
        <f>100</f>
        <v>100</v>
      </c>
      <c r="T165" s="328" t="e">
        <f t="shared" si="79"/>
        <v>#DIV/0!</v>
      </c>
      <c r="U165" s="328" t="e">
        <f t="shared" si="79"/>
        <v>#DIV/0!</v>
      </c>
      <c r="V165" s="328" t="e">
        <f t="shared" si="79"/>
        <v>#DIV/0!</v>
      </c>
      <c r="W165" s="328" t="e">
        <f t="shared" si="77"/>
        <v>#DIV/0!</v>
      </c>
      <c r="X165" s="328" t="e">
        <f t="shared" si="77"/>
        <v>#DIV/0!</v>
      </c>
      <c r="Y165" s="328" t="e">
        <f t="shared" si="77"/>
        <v>#DIV/0!</v>
      </c>
      <c r="Z165" s="328" t="e">
        <f t="shared" si="77"/>
        <v>#DIV/0!</v>
      </c>
      <c r="AA165" s="328" t="e">
        <f t="shared" si="77"/>
        <v>#DIV/0!</v>
      </c>
      <c r="AB165" s="328" t="e">
        <f t="shared" si="101"/>
        <v>#DIV/0!</v>
      </c>
      <c r="AC165" s="328" t="e">
        <f t="shared" si="101"/>
        <v>#DIV/0!</v>
      </c>
      <c r="AD165" s="328" t="e">
        <f t="shared" si="101"/>
        <v>#DIV/0!</v>
      </c>
      <c r="AE165" s="328" t="e">
        <f t="shared" si="98"/>
        <v>#DIV/0!</v>
      </c>
      <c r="AF165" s="328" t="e">
        <f t="shared" si="99"/>
        <v>#DIV/0!</v>
      </c>
      <c r="AG165" s="329" t="e">
        <f t="shared" si="99"/>
        <v>#DIV/0!</v>
      </c>
      <c r="AH165" s="768">
        <v>1</v>
      </c>
      <c r="AI165" s="769">
        <v>1</v>
      </c>
      <c r="AJ165" s="769">
        <v>1</v>
      </c>
      <c r="AK165" s="769">
        <v>1</v>
      </c>
      <c r="AL165" s="769">
        <v>1</v>
      </c>
      <c r="AM165" s="769">
        <v>1</v>
      </c>
      <c r="AN165" s="769">
        <v>1</v>
      </c>
      <c r="AO165" s="769">
        <v>1</v>
      </c>
      <c r="AP165" s="769">
        <v>1</v>
      </c>
      <c r="AQ165" s="769">
        <v>1</v>
      </c>
      <c r="AR165" s="769">
        <v>1</v>
      </c>
      <c r="AS165" s="769">
        <v>1</v>
      </c>
      <c r="AT165" s="769">
        <v>4</v>
      </c>
      <c r="AU165" s="769">
        <v>6</v>
      </c>
      <c r="AV165" s="771">
        <v>7</v>
      </c>
    </row>
    <row r="166" spans="2:48" ht="14.5" x14ac:dyDescent="0.35">
      <c r="B166" s="910"/>
      <c r="C166" s="1" t="s">
        <v>6</v>
      </c>
      <c r="D166" s="741">
        <v>796</v>
      </c>
      <c r="E166" s="741">
        <v>600</v>
      </c>
      <c r="F166" s="741">
        <v>620</v>
      </c>
      <c r="G166" s="741">
        <v>670</v>
      </c>
      <c r="H166" s="741">
        <v>721</v>
      </c>
      <c r="I166" s="741">
        <v>636</v>
      </c>
      <c r="J166" s="741">
        <v>615</v>
      </c>
      <c r="K166" s="741">
        <v>696</v>
      </c>
      <c r="L166" s="741">
        <v>787</v>
      </c>
      <c r="M166" s="741">
        <v>779</v>
      </c>
      <c r="N166" s="741">
        <v>815</v>
      </c>
      <c r="O166" s="741">
        <v>925</v>
      </c>
      <c r="P166" s="742">
        <v>900</v>
      </c>
      <c r="Q166" s="742">
        <v>894</v>
      </c>
      <c r="R166" s="742">
        <v>901</v>
      </c>
      <c r="S166" s="143">
        <f>100</f>
        <v>100</v>
      </c>
      <c r="T166" s="328">
        <f t="shared" si="79"/>
        <v>75.37688442211055</v>
      </c>
      <c r="U166" s="328">
        <f t="shared" si="79"/>
        <v>77.889447236180899</v>
      </c>
      <c r="V166" s="328">
        <f t="shared" si="79"/>
        <v>84.170854271356788</v>
      </c>
      <c r="W166" s="328">
        <f t="shared" si="77"/>
        <v>90.577889447236174</v>
      </c>
      <c r="X166" s="328">
        <f t="shared" si="77"/>
        <v>79.899497487437188</v>
      </c>
      <c r="Y166" s="328">
        <f t="shared" si="77"/>
        <v>77.261306532663312</v>
      </c>
      <c r="Z166" s="328">
        <f t="shared" si="77"/>
        <v>87.437185929648237</v>
      </c>
      <c r="AA166" s="328">
        <f t="shared" si="77"/>
        <v>98.869346733668337</v>
      </c>
      <c r="AB166" s="328">
        <f t="shared" si="101"/>
        <v>97.8643216080402</v>
      </c>
      <c r="AC166" s="328">
        <f t="shared" si="101"/>
        <v>102.38693467336684</v>
      </c>
      <c r="AD166" s="328">
        <f t="shared" si="101"/>
        <v>116.20603015075378</v>
      </c>
      <c r="AE166" s="328">
        <f t="shared" si="98"/>
        <v>113.06532663316582</v>
      </c>
      <c r="AF166" s="328">
        <f t="shared" si="99"/>
        <v>112.31155778894473</v>
      </c>
      <c r="AG166" s="329">
        <f t="shared" si="99"/>
        <v>113.19095477386935</v>
      </c>
      <c r="AH166" s="768">
        <v>1</v>
      </c>
      <c r="AI166" s="769">
        <v>1</v>
      </c>
      <c r="AJ166" s="769">
        <v>1</v>
      </c>
      <c r="AK166" s="769">
        <v>1</v>
      </c>
      <c r="AL166" s="769">
        <v>1</v>
      </c>
      <c r="AM166" s="769">
        <v>1</v>
      </c>
      <c r="AN166" s="769">
        <v>1</v>
      </c>
      <c r="AO166" s="769">
        <v>1</v>
      </c>
      <c r="AP166" s="769">
        <v>1</v>
      </c>
      <c r="AQ166" s="769">
        <v>1</v>
      </c>
      <c r="AR166" s="769">
        <v>1</v>
      </c>
      <c r="AS166" s="769">
        <v>1</v>
      </c>
      <c r="AT166" s="769">
        <v>4</v>
      </c>
      <c r="AU166" s="769">
        <v>6</v>
      </c>
      <c r="AV166" s="771">
        <v>7</v>
      </c>
    </row>
    <row r="167" spans="2:48" ht="14.5" x14ac:dyDescent="0.35">
      <c r="B167" s="911"/>
      <c r="C167" s="8" t="s">
        <v>7</v>
      </c>
      <c r="D167">
        <v>796</v>
      </c>
      <c r="E167">
        <v>600</v>
      </c>
      <c r="F167">
        <v>620</v>
      </c>
      <c r="G167">
        <v>670</v>
      </c>
      <c r="H167">
        <v>721</v>
      </c>
      <c r="I167">
        <v>636</v>
      </c>
      <c r="J167">
        <v>615</v>
      </c>
      <c r="K167">
        <v>696</v>
      </c>
      <c r="L167">
        <v>787</v>
      </c>
      <c r="M167">
        <v>779</v>
      </c>
      <c r="N167">
        <v>815</v>
      </c>
      <c r="O167">
        <v>925</v>
      </c>
      <c r="P167">
        <v>900</v>
      </c>
      <c r="Q167">
        <v>894</v>
      </c>
      <c r="R167">
        <v>901</v>
      </c>
      <c r="S167" s="143">
        <f>100</f>
        <v>100</v>
      </c>
      <c r="T167" s="328">
        <f t="shared" si="79"/>
        <v>75.37688442211055</v>
      </c>
      <c r="U167" s="328">
        <f t="shared" si="79"/>
        <v>77.889447236180899</v>
      </c>
      <c r="V167" s="328">
        <f t="shared" si="79"/>
        <v>84.170854271356788</v>
      </c>
      <c r="W167" s="328">
        <f t="shared" si="77"/>
        <v>90.577889447236174</v>
      </c>
      <c r="X167" s="328">
        <f t="shared" si="77"/>
        <v>79.899497487437188</v>
      </c>
      <c r="Y167" s="328">
        <f t="shared" si="77"/>
        <v>77.261306532663312</v>
      </c>
      <c r="Z167" s="328">
        <f t="shared" si="77"/>
        <v>87.437185929648237</v>
      </c>
      <c r="AA167" s="328">
        <f t="shared" si="77"/>
        <v>98.869346733668337</v>
      </c>
      <c r="AB167" s="328">
        <f t="shared" si="101"/>
        <v>97.8643216080402</v>
      </c>
      <c r="AC167" s="328">
        <f t="shared" si="101"/>
        <v>102.38693467336684</v>
      </c>
      <c r="AD167" s="328">
        <f t="shared" si="101"/>
        <v>116.20603015075378</v>
      </c>
      <c r="AE167" s="328">
        <f t="shared" si="98"/>
        <v>113.06532663316582</v>
      </c>
      <c r="AF167" s="328">
        <f t="shared" si="99"/>
        <v>112.31155778894473</v>
      </c>
      <c r="AG167" s="329">
        <f t="shared" si="99"/>
        <v>113.19095477386935</v>
      </c>
      <c r="AH167" s="772"/>
      <c r="AI167" s="773"/>
      <c r="AJ167" s="773"/>
      <c r="AK167" s="773"/>
      <c r="AL167" s="773"/>
      <c r="AM167" s="773"/>
      <c r="AN167" s="773"/>
      <c r="AO167" s="773"/>
      <c r="AP167" s="773"/>
      <c r="AQ167" s="773"/>
      <c r="AR167" s="773"/>
      <c r="AS167" s="773"/>
      <c r="AT167" s="773"/>
      <c r="AU167" s="773"/>
      <c r="AV167" s="774"/>
    </row>
    <row r="168" spans="2:48" ht="15" customHeight="1" x14ac:dyDescent="0.35">
      <c r="B168" s="910" t="s">
        <v>44</v>
      </c>
      <c r="C168" s="1" t="s">
        <v>2</v>
      </c>
      <c r="D168" s="741">
        <v>959</v>
      </c>
      <c r="E168" s="741">
        <v>984</v>
      </c>
      <c r="F168" s="741">
        <v>1174</v>
      </c>
      <c r="G168" s="741">
        <v>946</v>
      </c>
      <c r="H168" s="741">
        <v>1191</v>
      </c>
      <c r="I168" s="741">
        <v>1334</v>
      </c>
      <c r="J168" s="741">
        <v>1406</v>
      </c>
      <c r="K168" s="741">
        <v>1443</v>
      </c>
      <c r="L168" s="741">
        <v>1490</v>
      </c>
      <c r="M168" s="741">
        <v>1459</v>
      </c>
      <c r="N168" s="741">
        <v>1431</v>
      </c>
      <c r="O168" s="741">
        <v>1508</v>
      </c>
      <c r="P168" s="742">
        <v>1495</v>
      </c>
      <c r="Q168" s="742">
        <v>1511</v>
      </c>
      <c r="R168" s="742">
        <v>1556</v>
      </c>
      <c r="S168" s="143">
        <f>100</f>
        <v>100</v>
      </c>
      <c r="T168" s="328">
        <f t="shared" si="79"/>
        <v>102.60688216892596</v>
      </c>
      <c r="U168" s="328">
        <f t="shared" si="79"/>
        <v>122.4191866527633</v>
      </c>
      <c r="V168" s="328">
        <f t="shared" si="79"/>
        <v>98.644421272158496</v>
      </c>
      <c r="W168" s="328">
        <f t="shared" si="77"/>
        <v>124.19186652763295</v>
      </c>
      <c r="X168" s="328">
        <f t="shared" si="77"/>
        <v>139.10323253388947</v>
      </c>
      <c r="Y168" s="328">
        <f t="shared" si="77"/>
        <v>146.61105318039625</v>
      </c>
      <c r="Z168" s="328">
        <f t="shared" si="77"/>
        <v>150.46923879040668</v>
      </c>
      <c r="AA168" s="328">
        <f t="shared" si="77"/>
        <v>155.37017726798749</v>
      </c>
      <c r="AB168" s="328">
        <f t="shared" si="101"/>
        <v>152.1376433785193</v>
      </c>
      <c r="AC168" s="328">
        <f t="shared" si="101"/>
        <v>149.2179353493222</v>
      </c>
      <c r="AD168" s="328">
        <f t="shared" si="101"/>
        <v>157.24713242961417</v>
      </c>
      <c r="AE168" s="328">
        <f t="shared" si="98"/>
        <v>155.89155370177269</v>
      </c>
      <c r="AF168" s="328">
        <f t="shared" si="99"/>
        <v>157.55995828988529</v>
      </c>
      <c r="AG168" s="329">
        <f t="shared" si="99"/>
        <v>162.25234619395204</v>
      </c>
      <c r="AH168" s="768">
        <v>1</v>
      </c>
      <c r="AI168" s="769">
        <v>1</v>
      </c>
      <c r="AJ168" s="769">
        <v>1</v>
      </c>
      <c r="AK168" s="769">
        <v>1</v>
      </c>
      <c r="AL168" s="769">
        <v>1</v>
      </c>
      <c r="AM168" s="769">
        <v>1</v>
      </c>
      <c r="AN168" s="769">
        <v>1</v>
      </c>
      <c r="AO168" s="769">
        <v>1</v>
      </c>
      <c r="AP168" s="769">
        <v>1</v>
      </c>
      <c r="AQ168" s="769">
        <v>1</v>
      </c>
      <c r="AR168" s="769">
        <v>1</v>
      </c>
      <c r="AS168" s="769">
        <v>1</v>
      </c>
      <c r="AT168" s="769">
        <v>4</v>
      </c>
      <c r="AU168" s="769">
        <v>6</v>
      </c>
      <c r="AV168" s="771">
        <v>7</v>
      </c>
    </row>
    <row r="169" spans="2:48" ht="14.5" x14ac:dyDescent="0.35">
      <c r="B169" s="910"/>
      <c r="C169" s="1" t="s">
        <v>3</v>
      </c>
      <c r="D169" s="741">
        <v>2525</v>
      </c>
      <c r="E169" s="741">
        <v>1952</v>
      </c>
      <c r="F169" s="741">
        <v>1841</v>
      </c>
      <c r="G169" s="741">
        <v>1879</v>
      </c>
      <c r="H169" s="741">
        <v>2067</v>
      </c>
      <c r="I169" s="741">
        <v>2035</v>
      </c>
      <c r="J169" s="741">
        <v>2144</v>
      </c>
      <c r="K169" s="741">
        <v>2192</v>
      </c>
      <c r="L169" s="742">
        <v>2221</v>
      </c>
      <c r="M169" s="741">
        <v>2112</v>
      </c>
      <c r="N169" s="742">
        <v>1933</v>
      </c>
      <c r="O169" s="741">
        <v>1906</v>
      </c>
      <c r="P169" s="742">
        <v>1854</v>
      </c>
      <c r="Q169" s="742">
        <v>1838</v>
      </c>
      <c r="R169" s="742">
        <v>1845</v>
      </c>
      <c r="S169" s="143">
        <f>100</f>
        <v>100</v>
      </c>
      <c r="T169" s="328">
        <f t="shared" si="79"/>
        <v>77.306930693069305</v>
      </c>
      <c r="U169" s="328">
        <f t="shared" si="79"/>
        <v>72.910891089108915</v>
      </c>
      <c r="V169" s="328">
        <f t="shared" si="79"/>
        <v>74.415841584158414</v>
      </c>
      <c r="W169" s="328">
        <f t="shared" si="77"/>
        <v>81.861386138613867</v>
      </c>
      <c r="X169" s="328">
        <f t="shared" si="77"/>
        <v>80.594059405940598</v>
      </c>
      <c r="Y169" s="328">
        <f t="shared" si="77"/>
        <v>84.910891089108915</v>
      </c>
      <c r="Z169" s="328">
        <f t="shared" si="77"/>
        <v>86.811881188118818</v>
      </c>
      <c r="AA169" s="328">
        <f t="shared" si="77"/>
        <v>87.960396039603964</v>
      </c>
      <c r="AB169" s="328">
        <f t="shared" si="101"/>
        <v>83.643564356435647</v>
      </c>
      <c r="AC169" s="328">
        <f t="shared" si="101"/>
        <v>76.554455445544548</v>
      </c>
      <c r="AD169" s="328">
        <f t="shared" si="101"/>
        <v>75.485148514851488</v>
      </c>
      <c r="AE169" s="328">
        <f t="shared" si="98"/>
        <v>73.425742574257427</v>
      </c>
      <c r="AF169" s="328">
        <f t="shared" si="99"/>
        <v>72.792079207920793</v>
      </c>
      <c r="AG169" s="329">
        <f t="shared" si="99"/>
        <v>73.069306930693074</v>
      </c>
      <c r="AH169" s="768">
        <v>1</v>
      </c>
      <c r="AI169" s="769">
        <v>1</v>
      </c>
      <c r="AJ169" s="769">
        <v>1</v>
      </c>
      <c r="AK169" s="769">
        <v>1</v>
      </c>
      <c r="AL169" s="769">
        <v>1</v>
      </c>
      <c r="AM169" s="769">
        <v>1</v>
      </c>
      <c r="AN169" s="769">
        <v>1</v>
      </c>
      <c r="AO169" s="769">
        <v>1</v>
      </c>
      <c r="AP169" s="769">
        <v>4</v>
      </c>
      <c r="AQ169" s="769">
        <v>1</v>
      </c>
      <c r="AR169" s="769">
        <v>4</v>
      </c>
      <c r="AS169" s="769">
        <v>1</v>
      </c>
      <c r="AT169" s="769">
        <v>4</v>
      </c>
      <c r="AU169" s="769">
        <v>6</v>
      </c>
      <c r="AV169" s="771">
        <v>7</v>
      </c>
    </row>
    <row r="170" spans="2:48" ht="14.5" x14ac:dyDescent="0.35">
      <c r="B170" s="910"/>
      <c r="C170" s="1" t="s">
        <v>4</v>
      </c>
      <c r="D170" s="741">
        <v>4094</v>
      </c>
      <c r="E170" s="741">
        <v>3034</v>
      </c>
      <c r="F170" s="741">
        <v>3120</v>
      </c>
      <c r="G170" s="741">
        <v>3107</v>
      </c>
      <c r="H170" s="741">
        <v>3289</v>
      </c>
      <c r="I170" s="741">
        <v>3323</v>
      </c>
      <c r="J170" s="742">
        <v>3629</v>
      </c>
      <c r="K170" s="741">
        <v>3519</v>
      </c>
      <c r="L170" s="741">
        <v>3606</v>
      </c>
      <c r="M170" s="741">
        <v>3649</v>
      </c>
      <c r="N170" s="741">
        <v>4140</v>
      </c>
      <c r="O170" s="742">
        <v>3786</v>
      </c>
      <c r="P170" s="742">
        <v>3975</v>
      </c>
      <c r="Q170" s="742">
        <v>3911</v>
      </c>
      <c r="R170" s="742">
        <v>3901</v>
      </c>
      <c r="S170" s="143">
        <f>100</f>
        <v>100</v>
      </c>
      <c r="T170" s="328">
        <f t="shared" si="79"/>
        <v>74.108451392281381</v>
      </c>
      <c r="U170" s="328">
        <f t="shared" si="79"/>
        <v>76.209086468001956</v>
      </c>
      <c r="V170" s="328">
        <f t="shared" si="79"/>
        <v>75.891548607718619</v>
      </c>
      <c r="W170" s="328">
        <f t="shared" si="77"/>
        <v>80.337078651685388</v>
      </c>
      <c r="X170" s="328">
        <f t="shared" si="77"/>
        <v>81.167562286272599</v>
      </c>
      <c r="Y170" s="328">
        <f t="shared" si="77"/>
        <v>88.641914997557407</v>
      </c>
      <c r="Z170" s="328">
        <f t="shared" si="77"/>
        <v>85.955056179775283</v>
      </c>
      <c r="AA170" s="328">
        <f t="shared" si="77"/>
        <v>88.080117244748408</v>
      </c>
      <c r="AB170" s="328">
        <f t="shared" si="101"/>
        <v>89.130434782608702</v>
      </c>
      <c r="AC170" s="328">
        <f t="shared" si="101"/>
        <v>101.12359550561797</v>
      </c>
      <c r="AD170" s="328">
        <f t="shared" si="101"/>
        <v>92.476795310210065</v>
      </c>
      <c r="AE170" s="328">
        <f t="shared" si="98"/>
        <v>97.093307278944792</v>
      </c>
      <c r="AF170" s="328">
        <f t="shared" si="99"/>
        <v>95.530043966780653</v>
      </c>
      <c r="AG170" s="329">
        <f t="shared" si="99"/>
        <v>95.285784074255005</v>
      </c>
      <c r="AH170" s="768">
        <v>1</v>
      </c>
      <c r="AI170" s="769">
        <v>1</v>
      </c>
      <c r="AJ170" s="769">
        <v>1</v>
      </c>
      <c r="AK170" s="769">
        <v>1</v>
      </c>
      <c r="AL170" s="769">
        <v>1</v>
      </c>
      <c r="AM170" s="769">
        <v>1</v>
      </c>
      <c r="AN170" s="769">
        <v>4</v>
      </c>
      <c r="AO170" s="769">
        <v>1</v>
      </c>
      <c r="AP170" s="769">
        <v>1</v>
      </c>
      <c r="AQ170" s="769">
        <v>1</v>
      </c>
      <c r="AR170" s="769">
        <v>1</v>
      </c>
      <c r="AS170" s="769">
        <v>4</v>
      </c>
      <c r="AT170" s="769">
        <v>4</v>
      </c>
      <c r="AU170" s="769">
        <v>6</v>
      </c>
      <c r="AV170" s="771">
        <v>7</v>
      </c>
    </row>
    <row r="171" spans="2:48" ht="14.5" x14ac:dyDescent="0.35">
      <c r="B171" s="910"/>
      <c r="C171" s="1" t="s">
        <v>5</v>
      </c>
      <c r="D171" s="741">
        <v>1203</v>
      </c>
      <c r="E171" s="741">
        <v>1167</v>
      </c>
      <c r="F171" s="741">
        <v>1205</v>
      </c>
      <c r="G171" s="741">
        <v>1494</v>
      </c>
      <c r="H171" s="741">
        <v>974</v>
      </c>
      <c r="I171" s="741">
        <v>828</v>
      </c>
      <c r="J171" s="742">
        <v>541</v>
      </c>
      <c r="K171" s="741">
        <v>788</v>
      </c>
      <c r="L171" s="742">
        <v>716</v>
      </c>
      <c r="M171" s="741">
        <v>593</v>
      </c>
      <c r="N171" s="742">
        <v>411</v>
      </c>
      <c r="O171" s="742">
        <v>422</v>
      </c>
      <c r="P171" s="742">
        <v>411</v>
      </c>
      <c r="Q171" s="742">
        <v>403</v>
      </c>
      <c r="R171" s="742">
        <v>403</v>
      </c>
      <c r="S171" s="143">
        <f>100</f>
        <v>100</v>
      </c>
      <c r="T171" s="328">
        <f t="shared" si="79"/>
        <v>97.007481296758101</v>
      </c>
      <c r="U171" s="328">
        <f t="shared" si="79"/>
        <v>100.166251039069</v>
      </c>
      <c r="V171" s="328">
        <f t="shared" si="79"/>
        <v>124.18952618453865</v>
      </c>
      <c r="W171" s="328">
        <f t="shared" si="77"/>
        <v>80.964256026600168</v>
      </c>
      <c r="X171" s="328">
        <f t="shared" si="77"/>
        <v>68.827930174563591</v>
      </c>
      <c r="Y171" s="328">
        <f t="shared" si="77"/>
        <v>44.970906068162925</v>
      </c>
      <c r="Z171" s="328">
        <f t="shared" si="77"/>
        <v>65.502909393183714</v>
      </c>
      <c r="AA171" s="328">
        <f t="shared" si="77"/>
        <v>59.517871986699916</v>
      </c>
      <c r="AB171" s="328">
        <f t="shared" si="101"/>
        <v>49.293433083956778</v>
      </c>
      <c r="AC171" s="328">
        <f t="shared" si="101"/>
        <v>34.164588528678301</v>
      </c>
      <c r="AD171" s="328">
        <f t="shared" si="101"/>
        <v>35.078969243557772</v>
      </c>
      <c r="AE171" s="328">
        <f t="shared" si="98"/>
        <v>34.164588528678301</v>
      </c>
      <c r="AF171" s="328">
        <f t="shared" si="99"/>
        <v>33.499584372402325</v>
      </c>
      <c r="AG171" s="329">
        <f t="shared" si="99"/>
        <v>33.499584372402325</v>
      </c>
      <c r="AH171" s="768">
        <v>1</v>
      </c>
      <c r="AI171" s="769">
        <v>1</v>
      </c>
      <c r="AJ171" s="769">
        <v>1</v>
      </c>
      <c r="AK171" s="769">
        <v>1</v>
      </c>
      <c r="AL171" s="769">
        <v>1</v>
      </c>
      <c r="AM171" s="769">
        <v>1</v>
      </c>
      <c r="AN171" s="769">
        <v>4</v>
      </c>
      <c r="AO171" s="769">
        <v>1</v>
      </c>
      <c r="AP171" s="769">
        <v>4</v>
      </c>
      <c r="AQ171" s="769">
        <v>1</v>
      </c>
      <c r="AR171" s="769">
        <v>4</v>
      </c>
      <c r="AS171" s="769">
        <v>4</v>
      </c>
      <c r="AT171" s="769">
        <v>4</v>
      </c>
      <c r="AU171" s="769">
        <v>6</v>
      </c>
      <c r="AV171" s="771">
        <v>7</v>
      </c>
    </row>
    <row r="172" spans="2:48" ht="14.5" x14ac:dyDescent="0.35">
      <c r="B172" s="910"/>
      <c r="C172" s="1" t="s">
        <v>6</v>
      </c>
      <c r="D172" s="741">
        <v>8781</v>
      </c>
      <c r="E172" s="741">
        <v>7137</v>
      </c>
      <c r="F172" s="741">
        <v>7340</v>
      </c>
      <c r="G172" s="741">
        <v>7426</v>
      </c>
      <c r="H172" s="741">
        <v>7521</v>
      </c>
      <c r="I172" s="741">
        <v>7520</v>
      </c>
      <c r="J172" s="741">
        <v>7720</v>
      </c>
      <c r="K172" s="741">
        <v>7942</v>
      </c>
      <c r="L172" s="741">
        <v>8033</v>
      </c>
      <c r="M172" s="741">
        <v>7813</v>
      </c>
      <c r="N172" s="741">
        <v>7915</v>
      </c>
      <c r="O172" s="741">
        <v>7622</v>
      </c>
      <c r="P172" s="742">
        <v>7735</v>
      </c>
      <c r="Q172" s="742">
        <v>7663</v>
      </c>
      <c r="R172" s="742">
        <v>7705</v>
      </c>
      <c r="S172" s="143">
        <f>100</f>
        <v>100</v>
      </c>
      <c r="T172" s="328">
        <f t="shared" si="79"/>
        <v>81.277758797403479</v>
      </c>
      <c r="U172" s="328">
        <f t="shared" si="79"/>
        <v>83.589568386288576</v>
      </c>
      <c r="V172" s="328">
        <f t="shared" si="79"/>
        <v>84.568955699806395</v>
      </c>
      <c r="W172" s="328">
        <f t="shared" si="77"/>
        <v>85.650837034506324</v>
      </c>
      <c r="X172" s="328">
        <f t="shared" si="77"/>
        <v>85.639448809930528</v>
      </c>
      <c r="Y172" s="328">
        <f t="shared" si="77"/>
        <v>87.917093725088264</v>
      </c>
      <c r="Z172" s="328">
        <f t="shared" si="77"/>
        <v>90.445279580913336</v>
      </c>
      <c r="AA172" s="328">
        <f t="shared" si="77"/>
        <v>91.481608017310094</v>
      </c>
      <c r="AB172" s="328">
        <f t="shared" si="101"/>
        <v>88.976198610636601</v>
      </c>
      <c r="AC172" s="328">
        <f t="shared" si="101"/>
        <v>90.137797517367048</v>
      </c>
      <c r="AD172" s="328">
        <f t="shared" si="101"/>
        <v>86.801047716660975</v>
      </c>
      <c r="AE172" s="328">
        <f t="shared" si="98"/>
        <v>88.087917093725082</v>
      </c>
      <c r="AF172" s="328">
        <f t="shared" si="99"/>
        <v>87.267964924268313</v>
      </c>
      <c r="AG172" s="329">
        <f t="shared" si="99"/>
        <v>87.746270356451433</v>
      </c>
      <c r="AH172" s="768">
        <v>1</v>
      </c>
      <c r="AI172" s="769">
        <v>1</v>
      </c>
      <c r="AJ172" s="769">
        <v>1</v>
      </c>
      <c r="AK172" s="769">
        <v>1</v>
      </c>
      <c r="AL172" s="769">
        <v>1</v>
      </c>
      <c r="AM172" s="769">
        <v>1</v>
      </c>
      <c r="AN172" s="769">
        <v>1</v>
      </c>
      <c r="AO172" s="769">
        <v>1</v>
      </c>
      <c r="AP172" s="769">
        <v>1</v>
      </c>
      <c r="AQ172" s="769">
        <v>1</v>
      </c>
      <c r="AR172" s="769">
        <v>1</v>
      </c>
      <c r="AS172" s="769">
        <v>1</v>
      </c>
      <c r="AT172" s="769">
        <v>4</v>
      </c>
      <c r="AU172" s="769">
        <v>6</v>
      </c>
      <c r="AV172" s="771">
        <v>7</v>
      </c>
    </row>
    <row r="173" spans="2:48" ht="14.5" x14ac:dyDescent="0.35">
      <c r="B173" s="911"/>
      <c r="C173" s="8" t="s">
        <v>7</v>
      </c>
      <c r="D173">
        <v>7578</v>
      </c>
      <c r="E173">
        <v>5970</v>
      </c>
      <c r="F173">
        <v>6135</v>
      </c>
      <c r="G173">
        <v>5932</v>
      </c>
      <c r="H173">
        <v>6547</v>
      </c>
      <c r="I173">
        <v>6692</v>
      </c>
      <c r="J173">
        <v>7179</v>
      </c>
      <c r="K173">
        <v>7154</v>
      </c>
      <c r="L173">
        <v>7317</v>
      </c>
      <c r="M173">
        <v>7220</v>
      </c>
      <c r="N173">
        <v>7504</v>
      </c>
      <c r="O173">
        <v>7200</v>
      </c>
      <c r="P173">
        <v>7324</v>
      </c>
      <c r="Q173">
        <v>7260</v>
      </c>
      <c r="R173">
        <v>7302</v>
      </c>
      <c r="S173" s="143">
        <f>100</f>
        <v>100</v>
      </c>
      <c r="T173" s="328">
        <f t="shared" si="79"/>
        <v>78.780680918448141</v>
      </c>
      <c r="U173" s="328">
        <f t="shared" si="79"/>
        <v>80.958036421219319</v>
      </c>
      <c r="V173" s="328">
        <f t="shared" si="79"/>
        <v>78.279229348112963</v>
      </c>
      <c r="W173" s="328">
        <f t="shared" si="77"/>
        <v>86.39482713116918</v>
      </c>
      <c r="X173" s="328">
        <f t="shared" si="77"/>
        <v>88.308260754816573</v>
      </c>
      <c r="Y173" s="328">
        <f t="shared" si="77"/>
        <v>94.734758511480607</v>
      </c>
      <c r="Z173" s="328">
        <f t="shared" si="77"/>
        <v>94.404856162575882</v>
      </c>
      <c r="AA173" s="328">
        <f t="shared" si="77"/>
        <v>96.555819477434682</v>
      </c>
      <c r="AB173" s="328">
        <f t="shared" si="101"/>
        <v>95.275798363684345</v>
      </c>
      <c r="AC173" s="328">
        <f t="shared" si="101"/>
        <v>99.023489047242023</v>
      </c>
      <c r="AD173" s="328">
        <f t="shared" si="101"/>
        <v>95.011876484560574</v>
      </c>
      <c r="AE173" s="328">
        <f t="shared" si="98"/>
        <v>96.648192135127999</v>
      </c>
      <c r="AF173" s="328">
        <f t="shared" si="99"/>
        <v>95.803642121931915</v>
      </c>
      <c r="AG173" s="329">
        <f t="shared" si="99"/>
        <v>96.35787806809185</v>
      </c>
      <c r="AH173" s="772"/>
      <c r="AI173" s="773"/>
      <c r="AJ173" s="773"/>
      <c r="AK173" s="773"/>
      <c r="AL173" s="773"/>
      <c r="AM173" s="773"/>
      <c r="AN173" s="773"/>
      <c r="AO173" s="773"/>
      <c r="AP173" s="773"/>
      <c r="AQ173" s="773"/>
      <c r="AR173" s="773"/>
      <c r="AS173" s="773"/>
      <c r="AT173" s="773"/>
      <c r="AU173" s="773"/>
      <c r="AV173" s="774"/>
    </row>
    <row r="174" spans="2:48" ht="15" customHeight="1" x14ac:dyDescent="0.35">
      <c r="B174" s="910" t="s">
        <v>45</v>
      </c>
      <c r="C174" s="1" t="s">
        <v>2</v>
      </c>
      <c r="D174" s="741">
        <v>443</v>
      </c>
      <c r="E174" s="741">
        <v>490</v>
      </c>
      <c r="F174" s="741">
        <v>424</v>
      </c>
      <c r="G174" s="741">
        <v>469</v>
      </c>
      <c r="H174" s="741">
        <v>470</v>
      </c>
      <c r="I174" s="741">
        <v>494</v>
      </c>
      <c r="J174" s="741">
        <v>574</v>
      </c>
      <c r="K174" s="741">
        <v>562</v>
      </c>
      <c r="L174" s="741">
        <v>585</v>
      </c>
      <c r="M174" s="741">
        <v>631</v>
      </c>
      <c r="N174" s="741">
        <v>596</v>
      </c>
      <c r="O174" s="741">
        <v>636</v>
      </c>
      <c r="P174" s="742">
        <v>631</v>
      </c>
      <c r="Q174" s="742">
        <v>638</v>
      </c>
      <c r="R174" s="742">
        <v>657</v>
      </c>
      <c r="S174" s="143">
        <f>100</f>
        <v>100</v>
      </c>
      <c r="T174" s="328">
        <f t="shared" si="79"/>
        <v>110.60948081264108</v>
      </c>
      <c r="U174" s="328">
        <f t="shared" si="79"/>
        <v>95.711060948081268</v>
      </c>
      <c r="V174" s="328">
        <f t="shared" si="79"/>
        <v>105.86907449209933</v>
      </c>
      <c r="W174" s="328">
        <f t="shared" si="77"/>
        <v>106.09480812641084</v>
      </c>
      <c r="X174" s="328">
        <f t="shared" si="77"/>
        <v>111.51241534988714</v>
      </c>
      <c r="Y174" s="328">
        <f t="shared" si="77"/>
        <v>129.57110609480813</v>
      </c>
      <c r="Z174" s="328">
        <f t="shared" si="77"/>
        <v>126.86230248306998</v>
      </c>
      <c r="AA174" s="328">
        <f t="shared" si="77"/>
        <v>132.05417607223475</v>
      </c>
      <c r="AB174" s="328">
        <f t="shared" si="101"/>
        <v>142.43792325056432</v>
      </c>
      <c r="AC174" s="328">
        <f t="shared" si="101"/>
        <v>134.53724604966141</v>
      </c>
      <c r="AD174" s="328">
        <f t="shared" si="101"/>
        <v>143.56659142212189</v>
      </c>
      <c r="AE174" s="328">
        <f t="shared" si="98"/>
        <v>142.43792325056432</v>
      </c>
      <c r="AF174" s="328">
        <f t="shared" si="99"/>
        <v>144.01805869074491</v>
      </c>
      <c r="AG174" s="329">
        <f t="shared" si="99"/>
        <v>148.30699774266367</v>
      </c>
      <c r="AH174" s="768">
        <v>1</v>
      </c>
      <c r="AI174" s="769">
        <v>1</v>
      </c>
      <c r="AJ174" s="769">
        <v>1</v>
      </c>
      <c r="AK174" s="769">
        <v>1</v>
      </c>
      <c r="AL174" s="769">
        <v>1</v>
      </c>
      <c r="AM174" s="769">
        <v>1</v>
      </c>
      <c r="AN174" s="769">
        <v>1</v>
      </c>
      <c r="AO174" s="769">
        <v>1</v>
      </c>
      <c r="AP174" s="769">
        <v>1</v>
      </c>
      <c r="AQ174" s="769">
        <v>1</v>
      </c>
      <c r="AR174" s="769">
        <v>1</v>
      </c>
      <c r="AS174" s="769">
        <v>1</v>
      </c>
      <c r="AT174" s="769">
        <v>4</v>
      </c>
      <c r="AU174" s="769">
        <v>6</v>
      </c>
      <c r="AV174" s="771">
        <v>7</v>
      </c>
    </row>
    <row r="175" spans="2:48" ht="14.5" x14ac:dyDescent="0.35">
      <c r="B175" s="910"/>
      <c r="C175" s="1" t="s">
        <v>3</v>
      </c>
      <c r="D175" s="741">
        <v>564</v>
      </c>
      <c r="E175" s="741">
        <v>506</v>
      </c>
      <c r="F175" s="741">
        <v>487</v>
      </c>
      <c r="G175" s="741">
        <v>528</v>
      </c>
      <c r="H175" s="741">
        <v>507</v>
      </c>
      <c r="I175" s="741">
        <v>611</v>
      </c>
      <c r="J175" s="741">
        <v>496</v>
      </c>
      <c r="K175" s="741">
        <v>592</v>
      </c>
      <c r="L175" s="741">
        <v>689</v>
      </c>
      <c r="M175" s="741">
        <v>685</v>
      </c>
      <c r="N175" s="741">
        <v>735</v>
      </c>
      <c r="O175" s="741">
        <v>622</v>
      </c>
      <c r="P175" s="742">
        <v>605</v>
      </c>
      <c r="Q175" s="742">
        <v>600</v>
      </c>
      <c r="R175" s="742">
        <v>602</v>
      </c>
      <c r="S175" s="143">
        <f>100</f>
        <v>100</v>
      </c>
      <c r="T175" s="328">
        <f t="shared" si="79"/>
        <v>89.716312056737593</v>
      </c>
      <c r="U175" s="328">
        <f t="shared" si="79"/>
        <v>86.347517730496449</v>
      </c>
      <c r="V175" s="328">
        <f t="shared" si="79"/>
        <v>93.61702127659575</v>
      </c>
      <c r="W175" s="328">
        <f t="shared" si="77"/>
        <v>89.893617021276597</v>
      </c>
      <c r="X175" s="328">
        <f t="shared" si="77"/>
        <v>108.33333333333333</v>
      </c>
      <c r="Y175" s="328">
        <f t="shared" si="77"/>
        <v>87.943262411347519</v>
      </c>
      <c r="Z175" s="328">
        <f t="shared" si="77"/>
        <v>104.9645390070922</v>
      </c>
      <c r="AA175" s="328">
        <f t="shared" si="77"/>
        <v>122.16312056737588</v>
      </c>
      <c r="AB175" s="328">
        <f t="shared" si="101"/>
        <v>121.45390070921985</v>
      </c>
      <c r="AC175" s="328">
        <f t="shared" si="101"/>
        <v>130.31914893617022</v>
      </c>
      <c r="AD175" s="328">
        <f t="shared" si="101"/>
        <v>110.28368794326241</v>
      </c>
      <c r="AE175" s="328">
        <f t="shared" si="98"/>
        <v>107.26950354609929</v>
      </c>
      <c r="AF175" s="328">
        <f t="shared" si="99"/>
        <v>106.38297872340425</v>
      </c>
      <c r="AG175" s="329">
        <f t="shared" si="99"/>
        <v>106.73758865248227</v>
      </c>
      <c r="AH175" s="768">
        <v>1</v>
      </c>
      <c r="AI175" s="769">
        <v>1</v>
      </c>
      <c r="AJ175" s="769">
        <v>1</v>
      </c>
      <c r="AK175" s="769">
        <v>1</v>
      </c>
      <c r="AL175" s="769">
        <v>1</v>
      </c>
      <c r="AM175" s="769">
        <v>1</v>
      </c>
      <c r="AN175" s="769">
        <v>1</v>
      </c>
      <c r="AO175" s="769">
        <v>1</v>
      </c>
      <c r="AP175" s="769">
        <v>1</v>
      </c>
      <c r="AQ175" s="769">
        <v>1</v>
      </c>
      <c r="AR175" s="769">
        <v>1</v>
      </c>
      <c r="AS175" s="769">
        <v>1</v>
      </c>
      <c r="AT175" s="769">
        <v>4</v>
      </c>
      <c r="AU175" s="769">
        <v>6</v>
      </c>
      <c r="AV175" s="771">
        <v>7</v>
      </c>
    </row>
    <row r="176" spans="2:48" ht="14.5" x14ac:dyDescent="0.35">
      <c r="B176" s="910"/>
      <c r="C176" s="1" t="s">
        <v>4</v>
      </c>
      <c r="D176" s="742">
        <v>1464</v>
      </c>
      <c r="E176" s="741">
        <v>1201</v>
      </c>
      <c r="F176" s="741">
        <v>1212</v>
      </c>
      <c r="G176" s="741">
        <v>1258</v>
      </c>
      <c r="H176" s="741">
        <v>1278</v>
      </c>
      <c r="I176" s="741">
        <v>1223</v>
      </c>
      <c r="J176" s="741">
        <v>1207</v>
      </c>
      <c r="K176" s="741">
        <v>1181</v>
      </c>
      <c r="L176" s="741">
        <v>1037</v>
      </c>
      <c r="M176" s="741">
        <v>960</v>
      </c>
      <c r="N176" s="741">
        <v>975</v>
      </c>
      <c r="O176" s="741">
        <v>1032</v>
      </c>
      <c r="P176" s="742">
        <v>995</v>
      </c>
      <c r="Q176" s="742">
        <v>979</v>
      </c>
      <c r="R176" s="742">
        <v>977</v>
      </c>
      <c r="S176" s="143">
        <f>100</f>
        <v>100</v>
      </c>
      <c r="T176" s="328">
        <f t="shared" si="79"/>
        <v>82.035519125683066</v>
      </c>
      <c r="U176" s="328">
        <f t="shared" si="79"/>
        <v>82.786885245901644</v>
      </c>
      <c r="V176" s="328">
        <f t="shared" si="79"/>
        <v>85.928961748633881</v>
      </c>
      <c r="W176" s="328">
        <f t="shared" si="77"/>
        <v>87.295081967213122</v>
      </c>
      <c r="X176" s="328">
        <f t="shared" si="77"/>
        <v>83.538251366120221</v>
      </c>
      <c r="Y176" s="328">
        <f t="shared" si="77"/>
        <v>82.445355191256837</v>
      </c>
      <c r="Z176" s="328">
        <f t="shared" si="77"/>
        <v>80.669398907103826</v>
      </c>
      <c r="AA176" s="328">
        <f t="shared" si="77"/>
        <v>70.833333333333329</v>
      </c>
      <c r="AB176" s="328">
        <f t="shared" si="101"/>
        <v>65.573770491803273</v>
      </c>
      <c r="AC176" s="328">
        <f t="shared" si="101"/>
        <v>66.598360655737707</v>
      </c>
      <c r="AD176" s="328">
        <f t="shared" si="101"/>
        <v>70.491803278688522</v>
      </c>
      <c r="AE176" s="328">
        <f t="shared" si="98"/>
        <v>67.964480874316934</v>
      </c>
      <c r="AF176" s="328">
        <f t="shared" si="99"/>
        <v>66.87158469945355</v>
      </c>
      <c r="AG176" s="329">
        <f t="shared" si="99"/>
        <v>66.734972677595621</v>
      </c>
      <c r="AH176" s="768">
        <v>4</v>
      </c>
      <c r="AI176" s="769">
        <v>1</v>
      </c>
      <c r="AJ176" s="769">
        <v>1</v>
      </c>
      <c r="AK176" s="769">
        <v>1</v>
      </c>
      <c r="AL176" s="769">
        <v>1</v>
      </c>
      <c r="AM176" s="769">
        <v>1</v>
      </c>
      <c r="AN176" s="769">
        <v>1</v>
      </c>
      <c r="AO176" s="769">
        <v>1</v>
      </c>
      <c r="AP176" s="769">
        <v>1</v>
      </c>
      <c r="AQ176" s="769">
        <v>1</v>
      </c>
      <c r="AR176" s="769">
        <v>1</v>
      </c>
      <c r="AS176" s="769">
        <v>1</v>
      </c>
      <c r="AT176" s="769">
        <v>4</v>
      </c>
      <c r="AU176" s="769">
        <v>6</v>
      </c>
      <c r="AV176" s="771">
        <v>7</v>
      </c>
    </row>
    <row r="177" spans="2:48" ht="14.5" x14ac:dyDescent="0.35">
      <c r="B177" s="910"/>
      <c r="C177" s="1" t="s">
        <v>5</v>
      </c>
      <c r="D177" s="742">
        <v>0</v>
      </c>
      <c r="E177" s="741">
        <v>0</v>
      </c>
      <c r="F177" s="741">
        <v>0</v>
      </c>
      <c r="G177" s="741">
        <v>0</v>
      </c>
      <c r="H177" s="741">
        <v>0</v>
      </c>
      <c r="I177" s="741">
        <v>0</v>
      </c>
      <c r="J177" s="741">
        <v>0</v>
      </c>
      <c r="K177" s="741">
        <v>0</v>
      </c>
      <c r="L177" s="741">
        <v>0</v>
      </c>
      <c r="M177" s="741">
        <v>0</v>
      </c>
      <c r="N177" s="741">
        <v>0</v>
      </c>
      <c r="O177" s="741">
        <v>0</v>
      </c>
      <c r="P177" s="742">
        <v>0</v>
      </c>
      <c r="Q177" s="742">
        <v>0</v>
      </c>
      <c r="R177" s="742">
        <v>0</v>
      </c>
      <c r="S177" s="143">
        <f>100</f>
        <v>100</v>
      </c>
      <c r="T177" s="328" t="e">
        <f t="shared" si="79"/>
        <v>#DIV/0!</v>
      </c>
      <c r="U177" s="328" t="e">
        <f t="shared" si="79"/>
        <v>#DIV/0!</v>
      </c>
      <c r="V177" s="328" t="e">
        <f t="shared" si="79"/>
        <v>#DIV/0!</v>
      </c>
      <c r="W177" s="328" t="e">
        <f t="shared" si="77"/>
        <v>#DIV/0!</v>
      </c>
      <c r="X177" s="328" t="e">
        <f t="shared" si="77"/>
        <v>#DIV/0!</v>
      </c>
      <c r="Y177" s="328" t="e">
        <f t="shared" si="77"/>
        <v>#DIV/0!</v>
      </c>
      <c r="Z177" s="328" t="e">
        <f t="shared" si="77"/>
        <v>#DIV/0!</v>
      </c>
      <c r="AA177" s="328" t="e">
        <f t="shared" si="77"/>
        <v>#DIV/0!</v>
      </c>
      <c r="AB177" s="328" t="e">
        <f t="shared" si="101"/>
        <v>#DIV/0!</v>
      </c>
      <c r="AC177" s="328" t="e">
        <f t="shared" si="101"/>
        <v>#DIV/0!</v>
      </c>
      <c r="AD177" s="328" t="e">
        <f t="shared" si="101"/>
        <v>#DIV/0!</v>
      </c>
      <c r="AE177" s="328" t="e">
        <f t="shared" si="98"/>
        <v>#DIV/0!</v>
      </c>
      <c r="AF177" s="328" t="e">
        <f t="shared" si="99"/>
        <v>#DIV/0!</v>
      </c>
      <c r="AG177" s="329" t="e">
        <f t="shared" si="99"/>
        <v>#DIV/0!</v>
      </c>
      <c r="AH177" s="768">
        <v>4</v>
      </c>
      <c r="AI177" s="769">
        <v>1</v>
      </c>
      <c r="AJ177" s="769">
        <v>1</v>
      </c>
      <c r="AK177" s="769">
        <v>1</v>
      </c>
      <c r="AL177" s="769">
        <v>1</v>
      </c>
      <c r="AM177" s="769">
        <v>1</v>
      </c>
      <c r="AN177" s="769">
        <v>1</v>
      </c>
      <c r="AO177" s="769">
        <v>1</v>
      </c>
      <c r="AP177" s="769">
        <v>1</v>
      </c>
      <c r="AQ177" s="769">
        <v>1</v>
      </c>
      <c r="AR177" s="769">
        <v>1</v>
      </c>
      <c r="AS177" s="769">
        <v>1</v>
      </c>
      <c r="AT177" s="769">
        <v>4</v>
      </c>
      <c r="AU177" s="769">
        <v>6</v>
      </c>
      <c r="AV177" s="771">
        <v>7</v>
      </c>
    </row>
    <row r="178" spans="2:48" ht="14.5" x14ac:dyDescent="0.35">
      <c r="B178" s="910"/>
      <c r="C178" s="1" t="s">
        <v>6</v>
      </c>
      <c r="D178" s="741">
        <v>2471</v>
      </c>
      <c r="E178" s="741">
        <v>2197</v>
      </c>
      <c r="F178" s="741">
        <v>2123</v>
      </c>
      <c r="G178" s="741">
        <v>2255</v>
      </c>
      <c r="H178" s="741">
        <v>2255</v>
      </c>
      <c r="I178" s="741">
        <v>2328</v>
      </c>
      <c r="J178" s="741">
        <v>2277</v>
      </c>
      <c r="K178" s="741">
        <v>2335</v>
      </c>
      <c r="L178" s="741">
        <v>2311</v>
      </c>
      <c r="M178" s="741">
        <v>2276</v>
      </c>
      <c r="N178" s="741">
        <v>2306</v>
      </c>
      <c r="O178" s="741">
        <v>2290</v>
      </c>
      <c r="P178" s="742">
        <v>2231</v>
      </c>
      <c r="Q178" s="742">
        <v>2217</v>
      </c>
      <c r="R178" s="742">
        <v>2236</v>
      </c>
      <c r="S178" s="143">
        <f>100</f>
        <v>100</v>
      </c>
      <c r="T178" s="328">
        <f t="shared" si="79"/>
        <v>88.911371914204778</v>
      </c>
      <c r="U178" s="328">
        <f t="shared" si="79"/>
        <v>85.916632942128686</v>
      </c>
      <c r="V178" s="328">
        <f t="shared" si="79"/>
        <v>91.258599757183333</v>
      </c>
      <c r="W178" s="328">
        <f t="shared" si="77"/>
        <v>91.258599757183333</v>
      </c>
      <c r="X178" s="328">
        <f t="shared" si="77"/>
        <v>94.212869283690807</v>
      </c>
      <c r="Y178" s="328">
        <f t="shared" si="77"/>
        <v>92.148927559692439</v>
      </c>
      <c r="Z178" s="328">
        <f t="shared" si="77"/>
        <v>94.496155402670979</v>
      </c>
      <c r="AA178" s="328">
        <f t="shared" si="77"/>
        <v>93.52488870902468</v>
      </c>
      <c r="AB178" s="328">
        <f t="shared" si="101"/>
        <v>92.108458114123835</v>
      </c>
      <c r="AC178" s="328">
        <f t="shared" si="101"/>
        <v>93.322541481181702</v>
      </c>
      <c r="AD178" s="328">
        <f t="shared" si="101"/>
        <v>92.675030352084178</v>
      </c>
      <c r="AE178" s="328">
        <f t="shared" si="98"/>
        <v>90.287333063537034</v>
      </c>
      <c r="AF178" s="328">
        <f t="shared" si="99"/>
        <v>89.72076082557669</v>
      </c>
      <c r="AG178" s="329">
        <f t="shared" si="99"/>
        <v>90.489680291380012</v>
      </c>
      <c r="AH178" s="768">
        <v>1</v>
      </c>
      <c r="AI178" s="769">
        <v>1</v>
      </c>
      <c r="AJ178" s="769">
        <v>1</v>
      </c>
      <c r="AK178" s="769">
        <v>1</v>
      </c>
      <c r="AL178" s="769">
        <v>1</v>
      </c>
      <c r="AM178" s="769">
        <v>1</v>
      </c>
      <c r="AN178" s="769">
        <v>1</v>
      </c>
      <c r="AO178" s="769">
        <v>1</v>
      </c>
      <c r="AP178" s="769">
        <v>1</v>
      </c>
      <c r="AQ178" s="769">
        <v>1</v>
      </c>
      <c r="AR178" s="769">
        <v>1</v>
      </c>
      <c r="AS178" s="769">
        <v>1</v>
      </c>
      <c r="AT178" s="769">
        <v>4</v>
      </c>
      <c r="AU178" s="769">
        <v>6</v>
      </c>
      <c r="AV178" s="771">
        <v>7</v>
      </c>
    </row>
    <row r="179" spans="2:48" ht="14.5" x14ac:dyDescent="0.35">
      <c r="B179" s="911"/>
      <c r="C179" s="8" t="s">
        <v>7</v>
      </c>
      <c r="D179">
        <v>2471</v>
      </c>
      <c r="E179">
        <v>2197</v>
      </c>
      <c r="F179">
        <v>2123</v>
      </c>
      <c r="G179">
        <v>2255</v>
      </c>
      <c r="H179">
        <v>2255</v>
      </c>
      <c r="I179">
        <v>2328</v>
      </c>
      <c r="J179">
        <v>2277</v>
      </c>
      <c r="K179">
        <v>2335</v>
      </c>
      <c r="L179">
        <v>2311</v>
      </c>
      <c r="M179">
        <v>2276</v>
      </c>
      <c r="N179">
        <v>2306</v>
      </c>
      <c r="O179">
        <v>2290</v>
      </c>
      <c r="P179">
        <v>2231</v>
      </c>
      <c r="Q179">
        <v>2217</v>
      </c>
      <c r="R179">
        <v>2236</v>
      </c>
      <c r="S179" s="143">
        <f>100</f>
        <v>100</v>
      </c>
      <c r="T179" s="328">
        <f t="shared" si="79"/>
        <v>88.911371914204778</v>
      </c>
      <c r="U179" s="328">
        <f t="shared" si="79"/>
        <v>85.916632942128686</v>
      </c>
      <c r="V179" s="328">
        <f t="shared" si="79"/>
        <v>91.258599757183333</v>
      </c>
      <c r="W179" s="328">
        <f t="shared" si="77"/>
        <v>91.258599757183333</v>
      </c>
      <c r="X179" s="328">
        <f t="shared" si="77"/>
        <v>94.212869283690807</v>
      </c>
      <c r="Y179" s="328">
        <f t="shared" si="77"/>
        <v>92.148927559692439</v>
      </c>
      <c r="Z179" s="328">
        <f t="shared" si="77"/>
        <v>94.496155402670979</v>
      </c>
      <c r="AA179" s="328">
        <f t="shared" si="77"/>
        <v>93.52488870902468</v>
      </c>
      <c r="AB179" s="328">
        <f t="shared" si="101"/>
        <v>92.108458114123835</v>
      </c>
      <c r="AC179" s="328">
        <f t="shared" si="101"/>
        <v>93.322541481181702</v>
      </c>
      <c r="AD179" s="328">
        <f t="shared" si="101"/>
        <v>92.675030352084178</v>
      </c>
      <c r="AE179" s="328">
        <f t="shared" si="98"/>
        <v>90.287333063537034</v>
      </c>
      <c r="AF179" s="328">
        <f t="shared" si="99"/>
        <v>89.72076082557669</v>
      </c>
      <c r="AG179" s="329">
        <f t="shared" si="99"/>
        <v>90.489680291380012</v>
      </c>
      <c r="AH179" s="772"/>
      <c r="AI179" s="773"/>
      <c r="AJ179" s="773"/>
      <c r="AK179" s="773"/>
      <c r="AL179" s="773"/>
      <c r="AM179" s="773"/>
      <c r="AN179" s="773"/>
      <c r="AO179" s="773"/>
      <c r="AP179" s="773"/>
      <c r="AQ179" s="773"/>
      <c r="AR179" s="773"/>
      <c r="AS179" s="773"/>
      <c r="AT179" s="773"/>
      <c r="AU179" s="773"/>
      <c r="AV179" s="774"/>
    </row>
    <row r="180" spans="2:48" ht="15" customHeight="1" x14ac:dyDescent="0.35">
      <c r="B180" s="910" t="s">
        <v>46</v>
      </c>
      <c r="C180" s="1" t="s">
        <v>2</v>
      </c>
      <c r="D180" s="741">
        <v>1105</v>
      </c>
      <c r="E180" s="741">
        <v>929</v>
      </c>
      <c r="F180" s="741">
        <v>1041</v>
      </c>
      <c r="G180" s="741">
        <v>1111</v>
      </c>
      <c r="H180" s="741">
        <v>1151</v>
      </c>
      <c r="I180" s="741">
        <v>1016</v>
      </c>
      <c r="J180" s="741">
        <v>1141</v>
      </c>
      <c r="K180" s="741">
        <v>1170</v>
      </c>
      <c r="L180" s="741">
        <v>1269</v>
      </c>
      <c r="M180" s="741">
        <v>1395</v>
      </c>
      <c r="N180" s="741">
        <v>1378</v>
      </c>
      <c r="O180" s="741">
        <v>1466</v>
      </c>
      <c r="P180" s="742">
        <v>1454</v>
      </c>
      <c r="Q180" s="742">
        <v>1470</v>
      </c>
      <c r="R180" s="742">
        <v>1514</v>
      </c>
      <c r="S180" s="143">
        <f>100</f>
        <v>100</v>
      </c>
      <c r="T180" s="328">
        <f t="shared" si="79"/>
        <v>84.072398190045249</v>
      </c>
      <c r="U180" s="328">
        <f t="shared" si="79"/>
        <v>94.208144796380097</v>
      </c>
      <c r="V180" s="328">
        <f t="shared" si="79"/>
        <v>100.54298642533936</v>
      </c>
      <c r="W180" s="328">
        <f t="shared" si="77"/>
        <v>104.16289592760181</v>
      </c>
      <c r="X180" s="328">
        <f t="shared" si="77"/>
        <v>91.945701357466064</v>
      </c>
      <c r="Y180" s="328">
        <f t="shared" si="77"/>
        <v>103.2579185520362</v>
      </c>
      <c r="Z180" s="328">
        <f t="shared" si="77"/>
        <v>105.88235294117646</v>
      </c>
      <c r="AA180" s="328">
        <f t="shared" si="77"/>
        <v>114.84162895927602</v>
      </c>
      <c r="AB180" s="328">
        <f t="shared" si="101"/>
        <v>126.24434389140272</v>
      </c>
      <c r="AC180" s="328">
        <f t="shared" si="101"/>
        <v>124.70588235294117</v>
      </c>
      <c r="AD180" s="328">
        <f t="shared" si="101"/>
        <v>132.66968325791856</v>
      </c>
      <c r="AE180" s="328">
        <f t="shared" si="98"/>
        <v>131.58371040723981</v>
      </c>
      <c r="AF180" s="328">
        <f t="shared" si="99"/>
        <v>133.03167420814481</v>
      </c>
      <c r="AG180" s="329">
        <f t="shared" si="99"/>
        <v>137.01357466063348</v>
      </c>
      <c r="AH180" s="768">
        <v>1</v>
      </c>
      <c r="AI180" s="769">
        <v>1</v>
      </c>
      <c r="AJ180" s="769">
        <v>1</v>
      </c>
      <c r="AK180" s="769">
        <v>1</v>
      </c>
      <c r="AL180" s="769">
        <v>1</v>
      </c>
      <c r="AM180" s="769">
        <v>1</v>
      </c>
      <c r="AN180" s="769">
        <v>1</v>
      </c>
      <c r="AO180" s="769">
        <v>1</v>
      </c>
      <c r="AP180" s="769">
        <v>1</v>
      </c>
      <c r="AQ180" s="769">
        <v>1</v>
      </c>
      <c r="AR180" s="769">
        <v>1</v>
      </c>
      <c r="AS180" s="769">
        <v>1</v>
      </c>
      <c r="AT180" s="769">
        <v>4</v>
      </c>
      <c r="AU180" s="769">
        <v>6</v>
      </c>
      <c r="AV180" s="771">
        <v>7</v>
      </c>
    </row>
    <row r="181" spans="2:48" ht="14.5" x14ac:dyDescent="0.35">
      <c r="B181" s="910"/>
      <c r="C181" s="1" t="s">
        <v>3</v>
      </c>
      <c r="D181" s="741">
        <v>1171</v>
      </c>
      <c r="E181" s="741">
        <v>973</v>
      </c>
      <c r="F181" s="741">
        <v>936</v>
      </c>
      <c r="G181" s="741">
        <v>1099</v>
      </c>
      <c r="H181" s="741">
        <v>1073</v>
      </c>
      <c r="I181" s="741">
        <v>1294</v>
      </c>
      <c r="J181" s="742">
        <v>1451</v>
      </c>
      <c r="K181" s="741">
        <v>1292</v>
      </c>
      <c r="L181" s="742">
        <v>1074</v>
      </c>
      <c r="M181" s="742">
        <v>941</v>
      </c>
      <c r="N181" s="741">
        <v>1165</v>
      </c>
      <c r="O181" s="741">
        <v>1306</v>
      </c>
      <c r="P181" s="742">
        <v>1270</v>
      </c>
      <c r="Q181" s="742">
        <v>1259</v>
      </c>
      <c r="R181" s="742">
        <v>1264</v>
      </c>
      <c r="S181" s="143">
        <f>100</f>
        <v>100</v>
      </c>
      <c r="T181" s="328">
        <f t="shared" si="79"/>
        <v>83.091374893253629</v>
      </c>
      <c r="U181" s="328">
        <f t="shared" si="79"/>
        <v>79.931682322801024</v>
      </c>
      <c r="V181" s="328">
        <f t="shared" si="79"/>
        <v>93.851409052092222</v>
      </c>
      <c r="W181" s="328">
        <f t="shared" si="77"/>
        <v>91.631084543125539</v>
      </c>
      <c r="X181" s="328">
        <f t="shared" si="77"/>
        <v>110.50384286934245</v>
      </c>
      <c r="Y181" s="328">
        <f t="shared" si="77"/>
        <v>123.91118701964133</v>
      </c>
      <c r="Z181" s="328">
        <f t="shared" si="77"/>
        <v>110.333048676345</v>
      </c>
      <c r="AA181" s="328">
        <f t="shared" si="77"/>
        <v>91.716481639624249</v>
      </c>
      <c r="AB181" s="328">
        <f t="shared" si="101"/>
        <v>80.358667805294616</v>
      </c>
      <c r="AC181" s="328">
        <f t="shared" si="101"/>
        <v>99.487617421007684</v>
      </c>
      <c r="AD181" s="328">
        <f t="shared" si="101"/>
        <v>111.52860802732707</v>
      </c>
      <c r="AE181" s="328">
        <f t="shared" ref="AE181:AE182" si="102">P181*100/$D181</f>
        <v>108.45431255337319</v>
      </c>
      <c r="AF181" s="328">
        <f t="shared" ref="AF181:AG182" si="103">Q181*100/$D181</f>
        <v>107.51494449188728</v>
      </c>
      <c r="AG181" s="329">
        <f t="shared" si="103"/>
        <v>107.94192997438087</v>
      </c>
      <c r="AH181" s="768">
        <v>1</v>
      </c>
      <c r="AI181" s="769">
        <v>1</v>
      </c>
      <c r="AJ181" s="769">
        <v>1</v>
      </c>
      <c r="AK181" s="769">
        <v>1</v>
      </c>
      <c r="AL181" s="769">
        <v>1</v>
      </c>
      <c r="AM181" s="769">
        <v>1</v>
      </c>
      <c r="AN181" s="769">
        <v>4</v>
      </c>
      <c r="AO181" s="769">
        <v>1</v>
      </c>
      <c r="AP181" s="769">
        <v>4</v>
      </c>
      <c r="AQ181" s="769">
        <v>4</v>
      </c>
      <c r="AR181" s="769">
        <v>1</v>
      </c>
      <c r="AS181" s="769">
        <v>1</v>
      </c>
      <c r="AT181" s="769">
        <v>4</v>
      </c>
      <c r="AU181" s="769">
        <v>6</v>
      </c>
      <c r="AV181" s="771">
        <v>7</v>
      </c>
    </row>
    <row r="182" spans="2:48" ht="14.5" x14ac:dyDescent="0.35">
      <c r="B182" s="910"/>
      <c r="C182" s="1" t="s">
        <v>4</v>
      </c>
      <c r="D182" s="742">
        <v>1719</v>
      </c>
      <c r="E182" s="742">
        <v>1507</v>
      </c>
      <c r="F182" s="742">
        <v>1363</v>
      </c>
      <c r="G182" s="742">
        <v>1512</v>
      </c>
      <c r="H182" s="742">
        <v>1824</v>
      </c>
      <c r="I182" s="742">
        <v>1454</v>
      </c>
      <c r="J182" s="741">
        <v>1431</v>
      </c>
      <c r="K182" s="741">
        <v>1329</v>
      </c>
      <c r="L182" s="742">
        <v>1380</v>
      </c>
      <c r="M182" s="741">
        <v>1482</v>
      </c>
      <c r="N182" s="741">
        <v>1522</v>
      </c>
      <c r="O182" s="742">
        <v>1678</v>
      </c>
      <c r="P182" s="742">
        <v>1461</v>
      </c>
      <c r="Q182" s="742">
        <v>1438</v>
      </c>
      <c r="R182" s="742">
        <v>1434</v>
      </c>
      <c r="S182" s="143">
        <f>100</f>
        <v>100</v>
      </c>
      <c r="T182" s="328">
        <f t="shared" si="79"/>
        <v>87.667248400232694</v>
      </c>
      <c r="U182" s="328">
        <f t="shared" si="79"/>
        <v>79.290285049447348</v>
      </c>
      <c r="V182" s="328">
        <f t="shared" si="79"/>
        <v>87.958115183246079</v>
      </c>
      <c r="W182" s="328">
        <f t="shared" si="77"/>
        <v>106.10820244328097</v>
      </c>
      <c r="X182" s="328">
        <f t="shared" si="77"/>
        <v>84.58406050029086</v>
      </c>
      <c r="Y182" s="328">
        <f t="shared" ref="Y182:AB245" si="104">J182*100/$D182</f>
        <v>83.246073298429323</v>
      </c>
      <c r="Z182" s="328">
        <f t="shared" si="104"/>
        <v>77.312390924956375</v>
      </c>
      <c r="AA182" s="328">
        <f t="shared" si="104"/>
        <v>80.279232111692849</v>
      </c>
      <c r="AB182" s="328">
        <f t="shared" si="104"/>
        <v>86.212914485165797</v>
      </c>
      <c r="AC182" s="328">
        <f t="shared" ref="AC182:AD244" si="105">N182*100/$D182</f>
        <v>88.539848749272835</v>
      </c>
      <c r="AD182" s="328">
        <f t="shared" si="105"/>
        <v>97.614892379290282</v>
      </c>
      <c r="AE182" s="328">
        <f t="shared" si="102"/>
        <v>84.991273996509605</v>
      </c>
      <c r="AF182" s="328">
        <f t="shared" si="103"/>
        <v>83.653286794648054</v>
      </c>
      <c r="AG182" s="329">
        <f t="shared" si="103"/>
        <v>83.420593368237348</v>
      </c>
      <c r="AH182" s="768">
        <v>4</v>
      </c>
      <c r="AI182" s="769">
        <v>4</v>
      </c>
      <c r="AJ182" s="769">
        <v>4</v>
      </c>
      <c r="AK182" s="769">
        <v>4</v>
      </c>
      <c r="AL182" s="769">
        <v>4</v>
      </c>
      <c r="AM182" s="769">
        <v>4</v>
      </c>
      <c r="AN182" s="769">
        <v>1</v>
      </c>
      <c r="AO182" s="769">
        <v>1</v>
      </c>
      <c r="AP182" s="769">
        <v>4</v>
      </c>
      <c r="AQ182" s="769">
        <v>1</v>
      </c>
      <c r="AR182" s="769">
        <v>1</v>
      </c>
      <c r="AS182" s="769">
        <v>4</v>
      </c>
      <c r="AT182" s="769">
        <v>4</v>
      </c>
      <c r="AU182" s="769">
        <v>6</v>
      </c>
      <c r="AV182" s="771">
        <v>7</v>
      </c>
    </row>
    <row r="183" spans="2:48" ht="14.5" x14ac:dyDescent="0.35">
      <c r="B183" s="910"/>
      <c r="C183" s="1" t="s">
        <v>5</v>
      </c>
      <c r="D183" s="742">
        <v>292</v>
      </c>
      <c r="E183" s="742">
        <v>414</v>
      </c>
      <c r="F183" s="742">
        <v>409</v>
      </c>
      <c r="G183" s="742">
        <v>307</v>
      </c>
      <c r="H183" s="742">
        <v>349</v>
      </c>
      <c r="I183" s="742">
        <v>726</v>
      </c>
      <c r="J183" s="742">
        <v>696</v>
      </c>
      <c r="K183" s="741">
        <v>995</v>
      </c>
      <c r="L183" s="742">
        <v>400</v>
      </c>
      <c r="M183" s="742">
        <v>807</v>
      </c>
      <c r="N183" s="741">
        <v>1681</v>
      </c>
      <c r="O183" s="742">
        <v>2083</v>
      </c>
      <c r="P183" s="742">
        <v>1683</v>
      </c>
      <c r="Q183" s="742">
        <v>1652</v>
      </c>
      <c r="R183" s="742">
        <v>1651</v>
      </c>
      <c r="S183" s="143">
        <f>100</f>
        <v>100</v>
      </c>
      <c r="T183" s="328">
        <f t="shared" si="79"/>
        <v>141.78082191780823</v>
      </c>
      <c r="U183" s="328">
        <f t="shared" si="79"/>
        <v>140.06849315068493</v>
      </c>
      <c r="V183" s="328">
        <f t="shared" si="79"/>
        <v>105.13698630136986</v>
      </c>
      <c r="W183" s="328">
        <f t="shared" si="79"/>
        <v>119.52054794520548</v>
      </c>
      <c r="X183" s="328">
        <f t="shared" si="79"/>
        <v>248.63013698630138</v>
      </c>
      <c r="Y183" s="328">
        <f t="shared" si="104"/>
        <v>238.35616438356163</v>
      </c>
      <c r="Z183" s="328">
        <f t="shared" si="104"/>
        <v>340.75342465753425</v>
      </c>
      <c r="AA183" s="328">
        <f t="shared" si="104"/>
        <v>136.98630136986301</v>
      </c>
      <c r="AB183" s="328">
        <f t="shared" si="104"/>
        <v>276.36986301369865</v>
      </c>
      <c r="AC183" s="328">
        <f t="shared" si="105"/>
        <v>575.68493150684935</v>
      </c>
      <c r="AD183" s="328">
        <f t="shared" si="105"/>
        <v>713.35616438356169</v>
      </c>
      <c r="AE183" s="328">
        <f t="shared" ref="AE183:AE184" si="106">P183*100/$D183</f>
        <v>576.36986301369859</v>
      </c>
      <c r="AF183" s="328">
        <f t="shared" ref="AF183:AG184" si="107">Q183*100/$D183</f>
        <v>565.7534246575342</v>
      </c>
      <c r="AG183" s="329">
        <f t="shared" si="107"/>
        <v>565.41095890410963</v>
      </c>
      <c r="AH183" s="768">
        <v>4</v>
      </c>
      <c r="AI183" s="769">
        <v>4</v>
      </c>
      <c r="AJ183" s="769">
        <v>4</v>
      </c>
      <c r="AK183" s="769">
        <v>4</v>
      </c>
      <c r="AL183" s="769">
        <v>4</v>
      </c>
      <c r="AM183" s="769">
        <v>4</v>
      </c>
      <c r="AN183" s="769">
        <v>4</v>
      </c>
      <c r="AO183" s="769">
        <v>1</v>
      </c>
      <c r="AP183" s="769">
        <v>4</v>
      </c>
      <c r="AQ183" s="769">
        <v>4</v>
      </c>
      <c r="AR183" s="769">
        <v>1</v>
      </c>
      <c r="AS183" s="769">
        <v>4</v>
      </c>
      <c r="AT183" s="769">
        <v>4</v>
      </c>
      <c r="AU183" s="769">
        <v>6</v>
      </c>
      <c r="AV183" s="771">
        <v>7</v>
      </c>
    </row>
    <row r="184" spans="2:48" ht="14.5" x14ac:dyDescent="0.35">
      <c r="B184" s="910"/>
      <c r="C184" s="1" t="s">
        <v>6</v>
      </c>
      <c r="D184" s="741">
        <v>4287</v>
      </c>
      <c r="E184" s="741">
        <v>3823</v>
      </c>
      <c r="F184" s="741">
        <v>3749</v>
      </c>
      <c r="G184" s="741">
        <v>4029</v>
      </c>
      <c r="H184" s="741">
        <v>4397</v>
      </c>
      <c r="I184" s="741">
        <v>4490</v>
      </c>
      <c r="J184" s="741">
        <v>4719</v>
      </c>
      <c r="K184" s="741">
        <v>4786</v>
      </c>
      <c r="L184" s="741">
        <v>4123</v>
      </c>
      <c r="M184" s="741">
        <v>4625</v>
      </c>
      <c r="N184" s="741">
        <v>5746</v>
      </c>
      <c r="O184" s="741">
        <v>6533</v>
      </c>
      <c r="P184" s="742">
        <v>5868</v>
      </c>
      <c r="Q184" s="742">
        <v>5819</v>
      </c>
      <c r="R184" s="742">
        <v>5863</v>
      </c>
      <c r="S184" s="143">
        <f>100</f>
        <v>100</v>
      </c>
      <c r="T184" s="328">
        <f t="shared" si="79"/>
        <v>89.176580359225568</v>
      </c>
      <c r="U184" s="328">
        <f t="shared" si="79"/>
        <v>87.450431537205503</v>
      </c>
      <c r="V184" s="328">
        <f t="shared" si="79"/>
        <v>93.981805458362487</v>
      </c>
      <c r="W184" s="328">
        <f t="shared" si="79"/>
        <v>102.56589689759738</v>
      </c>
      <c r="X184" s="328">
        <f t="shared" si="79"/>
        <v>104.73524609283882</v>
      </c>
      <c r="Y184" s="328">
        <f t="shared" si="104"/>
        <v>110.07697690692792</v>
      </c>
      <c r="Z184" s="328">
        <f t="shared" si="104"/>
        <v>111.63984138091905</v>
      </c>
      <c r="AA184" s="328">
        <f t="shared" si="104"/>
        <v>96.174480989036624</v>
      </c>
      <c r="AB184" s="328">
        <f t="shared" si="104"/>
        <v>107.88430137625379</v>
      </c>
      <c r="AC184" s="328">
        <f t="shared" si="105"/>
        <v>134.03312339631444</v>
      </c>
      <c r="AD184" s="328">
        <f t="shared" si="105"/>
        <v>152.39094938185212</v>
      </c>
      <c r="AE184" s="328">
        <f t="shared" si="106"/>
        <v>136.87893631910427</v>
      </c>
      <c r="AF184" s="328">
        <f t="shared" si="107"/>
        <v>135.7359458829018</v>
      </c>
      <c r="AG184" s="329">
        <f t="shared" si="107"/>
        <v>136.76230464194074</v>
      </c>
      <c r="AH184" s="768">
        <v>1</v>
      </c>
      <c r="AI184" s="769">
        <v>1</v>
      </c>
      <c r="AJ184" s="769">
        <v>1</v>
      </c>
      <c r="AK184" s="769">
        <v>1</v>
      </c>
      <c r="AL184" s="769">
        <v>1</v>
      </c>
      <c r="AM184" s="769">
        <v>1</v>
      </c>
      <c r="AN184" s="769">
        <v>1</v>
      </c>
      <c r="AO184" s="769">
        <v>1</v>
      </c>
      <c r="AP184" s="769">
        <v>1</v>
      </c>
      <c r="AQ184" s="769">
        <v>1</v>
      </c>
      <c r="AR184" s="769">
        <v>1</v>
      </c>
      <c r="AS184" s="769">
        <v>1</v>
      </c>
      <c r="AT184" s="769">
        <v>4</v>
      </c>
      <c r="AU184" s="769">
        <v>6</v>
      </c>
      <c r="AV184" s="771">
        <v>7</v>
      </c>
    </row>
    <row r="185" spans="2:48" ht="14.5" x14ac:dyDescent="0.35">
      <c r="B185" s="911"/>
      <c r="C185" s="8" t="s">
        <v>7</v>
      </c>
      <c r="D185">
        <v>3995</v>
      </c>
      <c r="E185">
        <v>3409</v>
      </c>
      <c r="F185">
        <v>3340</v>
      </c>
      <c r="G185">
        <v>3722</v>
      </c>
      <c r="H185">
        <v>4048</v>
      </c>
      <c r="I185">
        <v>3764</v>
      </c>
      <c r="J185">
        <v>4023</v>
      </c>
      <c r="K185">
        <v>3791</v>
      </c>
      <c r="L185">
        <v>3723</v>
      </c>
      <c r="M185">
        <v>3818</v>
      </c>
      <c r="N185">
        <v>4065</v>
      </c>
      <c r="O185">
        <v>4450</v>
      </c>
      <c r="P185">
        <v>4185</v>
      </c>
      <c r="Q185">
        <v>4167</v>
      </c>
      <c r="R185">
        <v>4212</v>
      </c>
      <c r="S185" s="143">
        <f>100</f>
        <v>100</v>
      </c>
      <c r="T185" s="328">
        <f t="shared" si="79"/>
        <v>85.331664580725914</v>
      </c>
      <c r="U185" s="328">
        <f t="shared" si="79"/>
        <v>83.604505632040045</v>
      </c>
      <c r="V185" s="328">
        <f t="shared" si="79"/>
        <v>93.166458072590743</v>
      </c>
      <c r="W185" s="328">
        <f t="shared" si="79"/>
        <v>101.32665832290363</v>
      </c>
      <c r="X185" s="328">
        <f t="shared" si="79"/>
        <v>94.217772215269093</v>
      </c>
      <c r="Y185" s="328">
        <f t="shared" si="104"/>
        <v>100.7008760951189</v>
      </c>
      <c r="Z185" s="328">
        <f t="shared" si="104"/>
        <v>94.893617021276597</v>
      </c>
      <c r="AA185" s="328">
        <f t="shared" si="104"/>
        <v>93.191489361702125</v>
      </c>
      <c r="AB185" s="328">
        <f t="shared" si="104"/>
        <v>95.569461827284101</v>
      </c>
      <c r="AC185" s="328">
        <f t="shared" si="105"/>
        <v>101.75219023779725</v>
      </c>
      <c r="AD185" s="328">
        <f t="shared" si="105"/>
        <v>111.38923654568211</v>
      </c>
      <c r="AE185" s="328">
        <f t="shared" ref="AE185:AE186" si="108">P185*100/$D185</f>
        <v>104.75594493116395</v>
      </c>
      <c r="AF185" s="328">
        <f t="shared" ref="AF185:AG186" si="109">Q185*100/$D185</f>
        <v>104.30538172715895</v>
      </c>
      <c r="AG185" s="329">
        <f t="shared" si="109"/>
        <v>105.43178973717147</v>
      </c>
      <c r="AH185" s="772"/>
      <c r="AI185" s="773"/>
      <c r="AJ185" s="773"/>
      <c r="AK185" s="773"/>
      <c r="AL185" s="773"/>
      <c r="AM185" s="773"/>
      <c r="AN185" s="773"/>
      <c r="AO185" s="773"/>
      <c r="AP185" s="773"/>
      <c r="AQ185" s="773"/>
      <c r="AR185" s="773"/>
      <c r="AS185" s="773"/>
      <c r="AT185" s="773"/>
      <c r="AU185" s="773"/>
      <c r="AV185" s="774"/>
    </row>
    <row r="186" spans="2:48" ht="15" customHeight="1" x14ac:dyDescent="0.35">
      <c r="B186" s="910" t="s">
        <v>47</v>
      </c>
      <c r="C186" s="1" t="s">
        <v>2</v>
      </c>
      <c r="D186" s="741">
        <v>379</v>
      </c>
      <c r="E186" s="741">
        <v>358</v>
      </c>
      <c r="F186" s="741">
        <v>447</v>
      </c>
      <c r="G186" s="741">
        <v>431</v>
      </c>
      <c r="H186" s="741">
        <v>500</v>
      </c>
      <c r="I186" s="741">
        <v>458</v>
      </c>
      <c r="J186" s="741">
        <v>442</v>
      </c>
      <c r="K186" s="741">
        <v>383</v>
      </c>
      <c r="L186" s="741">
        <v>435</v>
      </c>
      <c r="M186" s="741">
        <v>399</v>
      </c>
      <c r="N186" s="741">
        <v>360</v>
      </c>
      <c r="O186" s="741">
        <v>352</v>
      </c>
      <c r="P186" s="742">
        <v>334</v>
      </c>
      <c r="Q186" s="742">
        <v>388</v>
      </c>
      <c r="R186" s="742">
        <v>396</v>
      </c>
      <c r="S186" s="143">
        <f>100</f>
        <v>100</v>
      </c>
      <c r="T186" s="328">
        <f t="shared" si="79"/>
        <v>94.459102902374667</v>
      </c>
      <c r="U186" s="328">
        <f t="shared" si="79"/>
        <v>117.94195250659631</v>
      </c>
      <c r="V186" s="328">
        <f t="shared" si="79"/>
        <v>113.7203166226913</v>
      </c>
      <c r="W186" s="328">
        <f t="shared" si="79"/>
        <v>131.92612137203167</v>
      </c>
      <c r="X186" s="328">
        <f t="shared" si="79"/>
        <v>120.84432717678101</v>
      </c>
      <c r="Y186" s="328">
        <f t="shared" si="104"/>
        <v>116.62269129287598</v>
      </c>
      <c r="Z186" s="328">
        <f t="shared" si="104"/>
        <v>101.05540897097626</v>
      </c>
      <c r="AA186" s="328">
        <f t="shared" si="104"/>
        <v>114.77572559366754</v>
      </c>
      <c r="AB186" s="328">
        <f t="shared" si="104"/>
        <v>105.27704485488127</v>
      </c>
      <c r="AC186" s="328">
        <f t="shared" si="105"/>
        <v>94.986807387862797</v>
      </c>
      <c r="AD186" s="328">
        <f t="shared" si="105"/>
        <v>92.875989445910292</v>
      </c>
      <c r="AE186" s="328">
        <f t="shared" si="108"/>
        <v>88.126649076517154</v>
      </c>
      <c r="AF186" s="328">
        <f t="shared" si="109"/>
        <v>102.37467018469657</v>
      </c>
      <c r="AG186" s="329">
        <f t="shared" si="109"/>
        <v>104.48548812664907</v>
      </c>
      <c r="AH186" s="768">
        <v>1</v>
      </c>
      <c r="AI186" s="769">
        <v>1</v>
      </c>
      <c r="AJ186" s="769">
        <v>1</v>
      </c>
      <c r="AK186" s="769">
        <v>1</v>
      </c>
      <c r="AL186" s="769">
        <v>1</v>
      </c>
      <c r="AM186" s="769">
        <v>1</v>
      </c>
      <c r="AN186" s="769">
        <v>1</v>
      </c>
      <c r="AO186" s="769">
        <v>1</v>
      </c>
      <c r="AP186" s="769">
        <v>1</v>
      </c>
      <c r="AQ186" s="769">
        <v>1</v>
      </c>
      <c r="AR186" s="769">
        <v>1</v>
      </c>
      <c r="AS186" s="769">
        <v>1</v>
      </c>
      <c r="AT186" s="769">
        <v>4</v>
      </c>
      <c r="AU186" s="769">
        <v>6</v>
      </c>
      <c r="AV186" s="771">
        <v>7</v>
      </c>
    </row>
    <row r="187" spans="2:48" ht="14.5" x14ac:dyDescent="0.35">
      <c r="B187" s="910"/>
      <c r="C187" s="1" t="s">
        <v>3</v>
      </c>
      <c r="D187" s="741">
        <v>894</v>
      </c>
      <c r="E187" s="741">
        <v>958</v>
      </c>
      <c r="F187" s="741">
        <v>954</v>
      </c>
      <c r="G187" s="741">
        <v>1014</v>
      </c>
      <c r="H187" s="741">
        <v>854</v>
      </c>
      <c r="I187" s="741">
        <v>905</v>
      </c>
      <c r="J187" s="741">
        <v>811</v>
      </c>
      <c r="K187" s="741">
        <v>881</v>
      </c>
      <c r="L187" s="742">
        <v>834</v>
      </c>
      <c r="M187" s="741">
        <v>932</v>
      </c>
      <c r="N187" s="741">
        <v>873</v>
      </c>
      <c r="O187" s="741">
        <v>793</v>
      </c>
      <c r="P187" s="742">
        <v>755</v>
      </c>
      <c r="Q187" s="742">
        <v>823</v>
      </c>
      <c r="R187" s="742">
        <v>822</v>
      </c>
      <c r="S187" s="143">
        <f>100</f>
        <v>100</v>
      </c>
      <c r="T187" s="328">
        <f t="shared" si="79"/>
        <v>107.15883668903803</v>
      </c>
      <c r="U187" s="328">
        <f t="shared" si="79"/>
        <v>106.71140939597315</v>
      </c>
      <c r="V187" s="328">
        <f t="shared" si="79"/>
        <v>113.42281879194631</v>
      </c>
      <c r="W187" s="328">
        <f t="shared" si="79"/>
        <v>95.525727069351234</v>
      </c>
      <c r="X187" s="328">
        <f t="shared" si="79"/>
        <v>101.23042505592841</v>
      </c>
      <c r="Y187" s="328">
        <f t="shared" si="104"/>
        <v>90.7158836689038</v>
      </c>
      <c r="Z187" s="328">
        <f t="shared" si="104"/>
        <v>98.545861297539147</v>
      </c>
      <c r="AA187" s="328">
        <f t="shared" si="104"/>
        <v>93.288590604026851</v>
      </c>
      <c r="AB187" s="328">
        <f t="shared" si="104"/>
        <v>104.25055928411633</v>
      </c>
      <c r="AC187" s="328">
        <f t="shared" si="105"/>
        <v>97.651006711409394</v>
      </c>
      <c r="AD187" s="328">
        <f t="shared" si="105"/>
        <v>88.702460850111862</v>
      </c>
      <c r="AE187" s="328">
        <f t="shared" ref="AE187:AE188" si="110">P187*100/$D187</f>
        <v>84.451901565995527</v>
      </c>
      <c r="AF187" s="328">
        <f t="shared" ref="AF187:AG188" si="111">Q187*100/$D187</f>
        <v>92.05816554809843</v>
      </c>
      <c r="AG187" s="329">
        <f t="shared" si="111"/>
        <v>91.946308724832221</v>
      </c>
      <c r="AH187" s="768">
        <v>1</v>
      </c>
      <c r="AI187" s="769">
        <v>1</v>
      </c>
      <c r="AJ187" s="769">
        <v>1</v>
      </c>
      <c r="AK187" s="769">
        <v>1</v>
      </c>
      <c r="AL187" s="769">
        <v>1</v>
      </c>
      <c r="AM187" s="769">
        <v>1</v>
      </c>
      <c r="AN187" s="769">
        <v>1</v>
      </c>
      <c r="AO187" s="769">
        <v>1</v>
      </c>
      <c r="AP187" s="769">
        <v>4</v>
      </c>
      <c r="AQ187" s="769">
        <v>1</v>
      </c>
      <c r="AR187" s="769">
        <v>1</v>
      </c>
      <c r="AS187" s="769">
        <v>1</v>
      </c>
      <c r="AT187" s="769">
        <v>4</v>
      </c>
      <c r="AU187" s="769">
        <v>6</v>
      </c>
      <c r="AV187" s="771">
        <v>7</v>
      </c>
    </row>
    <row r="188" spans="2:48" ht="14.5" x14ac:dyDescent="0.35">
      <c r="B188" s="910"/>
      <c r="C188" s="1" t="s">
        <v>4</v>
      </c>
      <c r="D188" s="741">
        <v>1640</v>
      </c>
      <c r="E188" s="741">
        <v>1441</v>
      </c>
      <c r="F188" s="742">
        <v>1552</v>
      </c>
      <c r="G188" s="742">
        <v>1454</v>
      </c>
      <c r="H188" s="741">
        <v>1465</v>
      </c>
      <c r="I188" s="742">
        <v>1304</v>
      </c>
      <c r="J188" s="741">
        <v>1399</v>
      </c>
      <c r="K188" s="741">
        <v>1327</v>
      </c>
      <c r="L188" s="741">
        <v>1322</v>
      </c>
      <c r="M188" s="742">
        <v>1201</v>
      </c>
      <c r="N188" s="741">
        <v>1208</v>
      </c>
      <c r="O188" s="741">
        <v>1129</v>
      </c>
      <c r="P188" s="742">
        <v>1063</v>
      </c>
      <c r="Q188" s="742">
        <v>1159</v>
      </c>
      <c r="R188" s="742">
        <v>1150</v>
      </c>
      <c r="S188" s="143">
        <f>100</f>
        <v>100</v>
      </c>
      <c r="T188" s="328">
        <f t="shared" si="79"/>
        <v>87.865853658536579</v>
      </c>
      <c r="U188" s="328">
        <f t="shared" si="79"/>
        <v>94.634146341463421</v>
      </c>
      <c r="V188" s="328">
        <f t="shared" si="79"/>
        <v>88.658536585365852</v>
      </c>
      <c r="W188" s="328">
        <f t="shared" si="79"/>
        <v>89.329268292682926</v>
      </c>
      <c r="X188" s="328">
        <f t="shared" si="79"/>
        <v>79.512195121951223</v>
      </c>
      <c r="Y188" s="328">
        <f t="shared" si="104"/>
        <v>85.304878048780495</v>
      </c>
      <c r="Z188" s="328">
        <f t="shared" si="104"/>
        <v>80.91463414634147</v>
      </c>
      <c r="AA188" s="328">
        <f t="shared" si="104"/>
        <v>80.609756097560975</v>
      </c>
      <c r="AB188" s="328">
        <f t="shared" si="104"/>
        <v>73.231707317073173</v>
      </c>
      <c r="AC188" s="328">
        <f t="shared" si="105"/>
        <v>73.658536585365852</v>
      </c>
      <c r="AD188" s="328">
        <f t="shared" si="105"/>
        <v>68.841463414634148</v>
      </c>
      <c r="AE188" s="328">
        <f t="shared" si="110"/>
        <v>64.817073170731703</v>
      </c>
      <c r="AF188" s="328">
        <f t="shared" si="111"/>
        <v>70.670731707317074</v>
      </c>
      <c r="AG188" s="329">
        <f t="shared" si="111"/>
        <v>70.121951219512198</v>
      </c>
      <c r="AH188" s="768">
        <v>1</v>
      </c>
      <c r="AI188" s="769">
        <v>1</v>
      </c>
      <c r="AJ188" s="769">
        <v>4</v>
      </c>
      <c r="AK188" s="769">
        <v>4</v>
      </c>
      <c r="AL188" s="769">
        <v>1</v>
      </c>
      <c r="AM188" s="769">
        <v>4</v>
      </c>
      <c r="AN188" s="769">
        <v>1</v>
      </c>
      <c r="AO188" s="769">
        <v>1</v>
      </c>
      <c r="AP188" s="769">
        <v>1</v>
      </c>
      <c r="AQ188" s="769">
        <v>4</v>
      </c>
      <c r="AR188" s="769">
        <v>1</v>
      </c>
      <c r="AS188" s="769">
        <v>1</v>
      </c>
      <c r="AT188" s="769">
        <v>4</v>
      </c>
      <c r="AU188" s="769">
        <v>6</v>
      </c>
      <c r="AV188" s="771">
        <v>7</v>
      </c>
    </row>
    <row r="189" spans="2:48" ht="14.5" x14ac:dyDescent="0.35">
      <c r="B189" s="910"/>
      <c r="C189" s="1" t="s">
        <v>5</v>
      </c>
      <c r="D189" s="741">
        <v>3377</v>
      </c>
      <c r="E189" s="741">
        <v>3117</v>
      </c>
      <c r="F189" s="742">
        <v>2728</v>
      </c>
      <c r="G189" s="742">
        <v>2772</v>
      </c>
      <c r="H189" s="741">
        <v>2625</v>
      </c>
      <c r="I189" s="742">
        <v>2551</v>
      </c>
      <c r="J189" s="741">
        <v>2445</v>
      </c>
      <c r="K189" s="741">
        <v>2358</v>
      </c>
      <c r="L189" s="742">
        <v>2339</v>
      </c>
      <c r="M189" s="742">
        <v>2589</v>
      </c>
      <c r="N189" s="741">
        <v>2509</v>
      </c>
      <c r="O189" s="741">
        <v>2560</v>
      </c>
      <c r="P189" s="742">
        <v>2362</v>
      </c>
      <c r="Q189" s="742">
        <v>2654</v>
      </c>
      <c r="R189" s="742">
        <v>2632</v>
      </c>
      <c r="S189" s="143">
        <f>100</f>
        <v>100</v>
      </c>
      <c r="T189" s="328">
        <f t="shared" si="79"/>
        <v>92.300858750370153</v>
      </c>
      <c r="U189" s="328">
        <f t="shared" si="79"/>
        <v>80.781758957654716</v>
      </c>
      <c r="V189" s="328">
        <f t="shared" si="79"/>
        <v>82.084690553745929</v>
      </c>
      <c r="W189" s="328">
        <f t="shared" si="79"/>
        <v>77.731714539532135</v>
      </c>
      <c r="X189" s="328">
        <f t="shared" si="79"/>
        <v>75.540420491560553</v>
      </c>
      <c r="Y189" s="328">
        <f t="shared" si="104"/>
        <v>72.401539828249923</v>
      </c>
      <c r="Z189" s="328">
        <f t="shared" si="104"/>
        <v>69.825288717796866</v>
      </c>
      <c r="AA189" s="328">
        <f t="shared" si="104"/>
        <v>69.262659164939294</v>
      </c>
      <c r="AB189" s="328">
        <f t="shared" si="104"/>
        <v>76.665679597275684</v>
      </c>
      <c r="AC189" s="328">
        <f t="shared" si="105"/>
        <v>74.296713058928049</v>
      </c>
      <c r="AD189" s="328">
        <f t="shared" si="105"/>
        <v>75.80692922712467</v>
      </c>
      <c r="AE189" s="328">
        <f t="shared" ref="AE189:AE190" si="112">P189*100/$D189</f>
        <v>69.94373704471424</v>
      </c>
      <c r="AF189" s="328">
        <f t="shared" ref="AF189:AG190" si="113">Q189*100/$D189</f>
        <v>78.590464909683149</v>
      </c>
      <c r="AG189" s="329">
        <f t="shared" si="113"/>
        <v>77.938999111637543</v>
      </c>
      <c r="AH189" s="768">
        <v>1</v>
      </c>
      <c r="AI189" s="769">
        <v>1</v>
      </c>
      <c r="AJ189" s="769">
        <v>4</v>
      </c>
      <c r="AK189" s="769">
        <v>4</v>
      </c>
      <c r="AL189" s="769">
        <v>1</v>
      </c>
      <c r="AM189" s="769">
        <v>4</v>
      </c>
      <c r="AN189" s="769">
        <v>1</v>
      </c>
      <c r="AO189" s="769">
        <v>1</v>
      </c>
      <c r="AP189" s="769">
        <v>4</v>
      </c>
      <c r="AQ189" s="769">
        <v>4</v>
      </c>
      <c r="AR189" s="769">
        <v>1</v>
      </c>
      <c r="AS189" s="769">
        <v>1</v>
      </c>
      <c r="AT189" s="769">
        <v>4</v>
      </c>
      <c r="AU189" s="769">
        <v>6</v>
      </c>
      <c r="AV189" s="771">
        <v>7</v>
      </c>
    </row>
    <row r="190" spans="2:48" ht="14.5" x14ac:dyDescent="0.35">
      <c r="B190" s="910"/>
      <c r="C190" s="1" t="s">
        <v>6</v>
      </c>
      <c r="D190" s="741">
        <v>6290</v>
      </c>
      <c r="E190" s="741">
        <v>5874</v>
      </c>
      <c r="F190" s="741">
        <v>5681</v>
      </c>
      <c r="G190" s="741">
        <v>5671</v>
      </c>
      <c r="H190" s="741">
        <v>5444</v>
      </c>
      <c r="I190" s="741">
        <v>5218</v>
      </c>
      <c r="J190" s="741">
        <v>5097</v>
      </c>
      <c r="K190" s="741">
        <v>4949</v>
      </c>
      <c r="L190" s="741">
        <v>4930</v>
      </c>
      <c r="M190" s="741">
        <v>5121</v>
      </c>
      <c r="N190" s="741">
        <v>4950</v>
      </c>
      <c r="O190" s="741">
        <v>4834</v>
      </c>
      <c r="P190" s="742">
        <v>4514</v>
      </c>
      <c r="Q190" s="742">
        <v>5024</v>
      </c>
      <c r="R190" s="742">
        <v>5000</v>
      </c>
      <c r="S190" s="143">
        <f>100</f>
        <v>100</v>
      </c>
      <c r="T190" s="328">
        <f t="shared" si="79"/>
        <v>93.386327503974556</v>
      </c>
      <c r="U190" s="328">
        <f t="shared" si="79"/>
        <v>90.317965023847378</v>
      </c>
      <c r="V190" s="328">
        <f t="shared" si="79"/>
        <v>90.158982511923682</v>
      </c>
      <c r="W190" s="328">
        <f t="shared" si="79"/>
        <v>86.550079491255957</v>
      </c>
      <c r="X190" s="328">
        <f t="shared" si="79"/>
        <v>82.9570747217806</v>
      </c>
      <c r="Y190" s="328">
        <f t="shared" si="104"/>
        <v>81.033386327503976</v>
      </c>
      <c r="Z190" s="328">
        <f t="shared" si="104"/>
        <v>78.680445151033382</v>
      </c>
      <c r="AA190" s="328">
        <f t="shared" si="104"/>
        <v>78.378378378378372</v>
      </c>
      <c r="AB190" s="328">
        <f t="shared" si="104"/>
        <v>81.414944356120827</v>
      </c>
      <c r="AC190" s="328">
        <f t="shared" si="105"/>
        <v>78.69634340222575</v>
      </c>
      <c r="AD190" s="328">
        <f t="shared" si="105"/>
        <v>76.852146263910967</v>
      </c>
      <c r="AE190" s="328">
        <f t="shared" si="112"/>
        <v>71.764705882352942</v>
      </c>
      <c r="AF190" s="328">
        <f t="shared" si="113"/>
        <v>79.872813990461054</v>
      </c>
      <c r="AG190" s="329">
        <f t="shared" si="113"/>
        <v>79.491255961844203</v>
      </c>
      <c r="AH190" s="768">
        <v>1</v>
      </c>
      <c r="AI190" s="769">
        <v>1</v>
      </c>
      <c r="AJ190" s="769">
        <v>1</v>
      </c>
      <c r="AK190" s="769">
        <v>1</v>
      </c>
      <c r="AL190" s="769">
        <v>1</v>
      </c>
      <c r="AM190" s="769">
        <v>1</v>
      </c>
      <c r="AN190" s="769">
        <v>1</v>
      </c>
      <c r="AO190" s="769">
        <v>1</v>
      </c>
      <c r="AP190" s="769">
        <v>1</v>
      </c>
      <c r="AQ190" s="769">
        <v>1</v>
      </c>
      <c r="AR190" s="769">
        <v>1</v>
      </c>
      <c r="AS190" s="769">
        <v>1</v>
      </c>
      <c r="AT190" s="769">
        <v>4</v>
      </c>
      <c r="AU190" s="769">
        <v>6</v>
      </c>
      <c r="AV190" s="771">
        <v>7</v>
      </c>
    </row>
    <row r="191" spans="2:48" ht="14.5" x14ac:dyDescent="0.35">
      <c r="B191" s="911"/>
      <c r="C191" s="8" t="s">
        <v>7</v>
      </c>
      <c r="D191">
        <v>2913</v>
      </c>
      <c r="E191">
        <v>2757</v>
      </c>
      <c r="F191">
        <v>2953</v>
      </c>
      <c r="G191">
        <v>2899</v>
      </c>
      <c r="H191">
        <v>2819</v>
      </c>
      <c r="I191">
        <v>2667</v>
      </c>
      <c r="J191">
        <v>2652</v>
      </c>
      <c r="K191">
        <v>2591</v>
      </c>
      <c r="L191">
        <v>2591</v>
      </c>
      <c r="M191">
        <v>2532</v>
      </c>
      <c r="N191">
        <v>2441</v>
      </c>
      <c r="O191">
        <v>2274</v>
      </c>
      <c r="P191">
        <v>2152</v>
      </c>
      <c r="Q191">
        <v>2370</v>
      </c>
      <c r="R191">
        <v>2368</v>
      </c>
      <c r="S191" s="143">
        <f>100</f>
        <v>100</v>
      </c>
      <c r="T191" s="328">
        <f t="shared" ref="T191:X241" si="114">E191*100/$D191</f>
        <v>94.644696189495363</v>
      </c>
      <c r="U191" s="328">
        <f t="shared" si="114"/>
        <v>101.37315482320632</v>
      </c>
      <c r="V191" s="328">
        <f t="shared" si="114"/>
        <v>99.519395811877786</v>
      </c>
      <c r="W191" s="328">
        <f t="shared" si="114"/>
        <v>96.773086165465159</v>
      </c>
      <c r="X191" s="328">
        <f t="shared" si="114"/>
        <v>91.555097837281153</v>
      </c>
      <c r="Y191" s="328">
        <f t="shared" si="104"/>
        <v>91.040164778578784</v>
      </c>
      <c r="Z191" s="328">
        <f t="shared" si="104"/>
        <v>88.946103673189157</v>
      </c>
      <c r="AA191" s="328">
        <f t="shared" si="104"/>
        <v>88.946103673189157</v>
      </c>
      <c r="AB191" s="328">
        <f t="shared" si="104"/>
        <v>86.920700308959837</v>
      </c>
      <c r="AC191" s="328">
        <f t="shared" si="105"/>
        <v>83.796773086165459</v>
      </c>
      <c r="AD191" s="328">
        <f t="shared" si="105"/>
        <v>78.063851699279098</v>
      </c>
      <c r="AE191" s="328">
        <f t="shared" ref="AE191:AE192" si="115">P191*100/$D191</f>
        <v>73.875729488499829</v>
      </c>
      <c r="AF191" s="328">
        <f t="shared" ref="AF191:AG192" si="116">Q191*100/$D191</f>
        <v>81.359423274974247</v>
      </c>
      <c r="AG191" s="329">
        <f t="shared" si="116"/>
        <v>81.290765533813939</v>
      </c>
      <c r="AH191" s="772"/>
      <c r="AI191" s="773"/>
      <c r="AJ191" s="773"/>
      <c r="AK191" s="773"/>
      <c r="AL191" s="773"/>
      <c r="AM191" s="773"/>
      <c r="AN191" s="773"/>
      <c r="AO191" s="773"/>
      <c r="AP191" s="773"/>
      <c r="AQ191" s="773"/>
      <c r="AR191" s="773"/>
      <c r="AS191" s="773"/>
      <c r="AT191" s="773"/>
      <c r="AU191" s="773"/>
      <c r="AV191" s="774"/>
    </row>
    <row r="192" spans="2:48" ht="15" customHeight="1" x14ac:dyDescent="0.35">
      <c r="B192" s="910" t="s">
        <v>48</v>
      </c>
      <c r="C192" s="1" t="s">
        <v>2</v>
      </c>
      <c r="D192" s="741">
        <v>149</v>
      </c>
      <c r="E192" s="742">
        <v>147</v>
      </c>
      <c r="F192" s="741">
        <v>146</v>
      </c>
      <c r="G192" s="741">
        <v>103</v>
      </c>
      <c r="H192" s="741">
        <v>135</v>
      </c>
      <c r="I192" s="741">
        <v>112</v>
      </c>
      <c r="J192" s="741">
        <v>120</v>
      </c>
      <c r="K192" s="742">
        <v>111</v>
      </c>
      <c r="L192" s="742">
        <v>114</v>
      </c>
      <c r="M192" s="742">
        <v>102</v>
      </c>
      <c r="N192" s="742">
        <v>102</v>
      </c>
      <c r="O192" s="742">
        <v>115</v>
      </c>
      <c r="P192" s="742">
        <v>103</v>
      </c>
      <c r="Q192" s="742">
        <v>120</v>
      </c>
      <c r="R192" s="742">
        <v>124</v>
      </c>
      <c r="S192" s="143">
        <f>100</f>
        <v>100</v>
      </c>
      <c r="T192" s="328">
        <f t="shared" si="114"/>
        <v>98.65771812080537</v>
      </c>
      <c r="U192" s="328">
        <f t="shared" si="114"/>
        <v>97.986577181208048</v>
      </c>
      <c r="V192" s="328">
        <f t="shared" si="114"/>
        <v>69.127516778523486</v>
      </c>
      <c r="W192" s="328">
        <f t="shared" si="114"/>
        <v>90.604026845637577</v>
      </c>
      <c r="X192" s="328">
        <f t="shared" si="114"/>
        <v>75.167785234899327</v>
      </c>
      <c r="Y192" s="328">
        <f t="shared" si="104"/>
        <v>80.536912751677846</v>
      </c>
      <c r="Z192" s="328">
        <f t="shared" si="104"/>
        <v>74.496644295302019</v>
      </c>
      <c r="AA192" s="328">
        <f t="shared" si="104"/>
        <v>76.510067114093957</v>
      </c>
      <c r="AB192" s="328">
        <f t="shared" si="104"/>
        <v>68.456375838926178</v>
      </c>
      <c r="AC192" s="328">
        <f t="shared" si="105"/>
        <v>68.456375838926178</v>
      </c>
      <c r="AD192" s="328">
        <f t="shared" si="105"/>
        <v>77.181208053691279</v>
      </c>
      <c r="AE192" s="328">
        <f t="shared" si="115"/>
        <v>69.127516778523486</v>
      </c>
      <c r="AF192" s="328">
        <f t="shared" si="116"/>
        <v>80.536912751677846</v>
      </c>
      <c r="AG192" s="329">
        <f t="shared" si="116"/>
        <v>83.22147651006712</v>
      </c>
      <c r="AH192" s="768">
        <v>1</v>
      </c>
      <c r="AI192" s="769">
        <v>4</v>
      </c>
      <c r="AJ192" s="769">
        <v>1</v>
      </c>
      <c r="AK192" s="769">
        <v>1</v>
      </c>
      <c r="AL192" s="769">
        <v>1</v>
      </c>
      <c r="AM192" s="769">
        <v>1</v>
      </c>
      <c r="AN192" s="769">
        <v>1</v>
      </c>
      <c r="AO192" s="769">
        <v>4</v>
      </c>
      <c r="AP192" s="769">
        <v>4</v>
      </c>
      <c r="AQ192" s="769">
        <v>4</v>
      </c>
      <c r="AR192" s="769">
        <v>4</v>
      </c>
      <c r="AS192" s="769">
        <v>4</v>
      </c>
      <c r="AT192" s="769">
        <v>4</v>
      </c>
      <c r="AU192" s="769">
        <v>6</v>
      </c>
      <c r="AV192" s="771">
        <v>7</v>
      </c>
    </row>
    <row r="193" spans="2:48" ht="14.5" x14ac:dyDescent="0.35">
      <c r="B193" s="910"/>
      <c r="C193" s="1" t="s">
        <v>3</v>
      </c>
      <c r="D193" s="742">
        <v>714</v>
      </c>
      <c r="E193" s="742">
        <v>631</v>
      </c>
      <c r="F193" s="741">
        <v>550</v>
      </c>
      <c r="G193" s="741">
        <v>506</v>
      </c>
      <c r="H193" s="741">
        <v>506</v>
      </c>
      <c r="I193" s="741">
        <v>500</v>
      </c>
      <c r="J193" s="742">
        <v>464</v>
      </c>
      <c r="K193" s="742">
        <v>434</v>
      </c>
      <c r="L193" s="742">
        <v>450</v>
      </c>
      <c r="M193" s="742">
        <v>389</v>
      </c>
      <c r="N193" s="742">
        <v>379</v>
      </c>
      <c r="O193" s="742">
        <v>394</v>
      </c>
      <c r="P193" s="742">
        <v>372</v>
      </c>
      <c r="Q193" s="742">
        <v>406</v>
      </c>
      <c r="R193" s="742">
        <v>409</v>
      </c>
      <c r="S193" s="143">
        <f>100</f>
        <v>100</v>
      </c>
      <c r="T193" s="328">
        <f t="shared" si="114"/>
        <v>88.375350140056028</v>
      </c>
      <c r="U193" s="328">
        <f t="shared" si="114"/>
        <v>77.030812324929968</v>
      </c>
      <c r="V193" s="328">
        <f t="shared" si="114"/>
        <v>70.868347338935578</v>
      </c>
      <c r="W193" s="328">
        <f t="shared" si="114"/>
        <v>70.868347338935578</v>
      </c>
      <c r="X193" s="328">
        <f t="shared" si="114"/>
        <v>70.0280112044818</v>
      </c>
      <c r="Y193" s="328">
        <f t="shared" si="104"/>
        <v>64.9859943977591</v>
      </c>
      <c r="Z193" s="328">
        <f t="shared" si="104"/>
        <v>60.784313725490193</v>
      </c>
      <c r="AA193" s="328">
        <f t="shared" si="104"/>
        <v>63.025210084033617</v>
      </c>
      <c r="AB193" s="328">
        <f t="shared" si="104"/>
        <v>54.481792717086833</v>
      </c>
      <c r="AC193" s="328">
        <f t="shared" si="105"/>
        <v>53.081232492997202</v>
      </c>
      <c r="AD193" s="328">
        <f t="shared" si="105"/>
        <v>55.182072829131656</v>
      </c>
      <c r="AE193" s="328">
        <f t="shared" ref="AE193:AE194" si="117">P193*100/$D193</f>
        <v>52.100840336134453</v>
      </c>
      <c r="AF193" s="328">
        <f t="shared" ref="AF193:AG194" si="118">Q193*100/$D193</f>
        <v>56.862745098039213</v>
      </c>
      <c r="AG193" s="329">
        <f t="shared" si="118"/>
        <v>57.282913165266109</v>
      </c>
      <c r="AH193" s="768">
        <v>4</v>
      </c>
      <c r="AI193" s="769">
        <v>4</v>
      </c>
      <c r="AJ193" s="769">
        <v>1</v>
      </c>
      <c r="AK193" s="769">
        <v>1</v>
      </c>
      <c r="AL193" s="769">
        <v>1</v>
      </c>
      <c r="AM193" s="769">
        <v>1</v>
      </c>
      <c r="AN193" s="769">
        <v>4</v>
      </c>
      <c r="AO193" s="769">
        <v>4</v>
      </c>
      <c r="AP193" s="769">
        <v>4</v>
      </c>
      <c r="AQ193" s="769">
        <v>4</v>
      </c>
      <c r="AR193" s="769">
        <v>4</v>
      </c>
      <c r="AS193" s="769">
        <v>4</v>
      </c>
      <c r="AT193" s="769">
        <v>4</v>
      </c>
      <c r="AU193" s="769">
        <v>6</v>
      </c>
      <c r="AV193" s="771">
        <v>7</v>
      </c>
    </row>
    <row r="194" spans="2:48" ht="14.5" x14ac:dyDescent="0.35">
      <c r="B194" s="910"/>
      <c r="C194" s="1" t="s">
        <v>4</v>
      </c>
      <c r="D194" s="741">
        <v>395</v>
      </c>
      <c r="E194" s="741">
        <v>409</v>
      </c>
      <c r="F194" s="742">
        <v>349</v>
      </c>
      <c r="G194" s="742">
        <v>331</v>
      </c>
      <c r="H194" s="742">
        <v>306</v>
      </c>
      <c r="I194" s="742">
        <v>292</v>
      </c>
      <c r="J194" s="742">
        <v>294</v>
      </c>
      <c r="K194" s="742">
        <v>295</v>
      </c>
      <c r="L194" s="742">
        <v>398</v>
      </c>
      <c r="M194" s="742">
        <v>376</v>
      </c>
      <c r="N194" s="742">
        <v>361</v>
      </c>
      <c r="O194" s="742">
        <v>374</v>
      </c>
      <c r="P194" s="742">
        <v>380</v>
      </c>
      <c r="Q194" s="742">
        <v>415</v>
      </c>
      <c r="R194" s="742">
        <v>415</v>
      </c>
      <c r="S194" s="143">
        <f>100</f>
        <v>100</v>
      </c>
      <c r="T194" s="328">
        <f t="shared" si="114"/>
        <v>103.54430379746836</v>
      </c>
      <c r="U194" s="328">
        <f t="shared" si="114"/>
        <v>88.35443037974683</v>
      </c>
      <c r="V194" s="328">
        <f t="shared" si="114"/>
        <v>83.797468354430379</v>
      </c>
      <c r="W194" s="328">
        <f t="shared" si="114"/>
        <v>77.468354430379748</v>
      </c>
      <c r="X194" s="328">
        <f t="shared" si="114"/>
        <v>73.924050632911388</v>
      </c>
      <c r="Y194" s="328">
        <f t="shared" si="104"/>
        <v>74.430379746835442</v>
      </c>
      <c r="Z194" s="328">
        <f t="shared" si="104"/>
        <v>74.683544303797461</v>
      </c>
      <c r="AA194" s="328">
        <f t="shared" si="104"/>
        <v>100.75949367088607</v>
      </c>
      <c r="AB194" s="328">
        <f t="shared" si="104"/>
        <v>95.189873417721515</v>
      </c>
      <c r="AC194" s="328">
        <f t="shared" si="105"/>
        <v>91.392405063291136</v>
      </c>
      <c r="AD194" s="328">
        <f t="shared" si="105"/>
        <v>94.683544303797461</v>
      </c>
      <c r="AE194" s="328">
        <f t="shared" si="117"/>
        <v>96.202531645569621</v>
      </c>
      <c r="AF194" s="328">
        <f t="shared" si="118"/>
        <v>105.0632911392405</v>
      </c>
      <c r="AG194" s="329">
        <f t="shared" si="118"/>
        <v>105.0632911392405</v>
      </c>
      <c r="AH194" s="768">
        <v>1</v>
      </c>
      <c r="AI194" s="769">
        <v>1</v>
      </c>
      <c r="AJ194" s="769">
        <v>4</v>
      </c>
      <c r="AK194" s="769">
        <v>4</v>
      </c>
      <c r="AL194" s="769">
        <v>4</v>
      </c>
      <c r="AM194" s="769">
        <v>4</v>
      </c>
      <c r="AN194" s="769">
        <v>4</v>
      </c>
      <c r="AO194" s="769">
        <v>4</v>
      </c>
      <c r="AP194" s="769">
        <v>4</v>
      </c>
      <c r="AQ194" s="769">
        <v>4</v>
      </c>
      <c r="AR194" s="769">
        <v>4</v>
      </c>
      <c r="AS194" s="769">
        <v>4</v>
      </c>
      <c r="AT194" s="769">
        <v>4</v>
      </c>
      <c r="AU194" s="769">
        <v>6</v>
      </c>
      <c r="AV194" s="771">
        <v>7</v>
      </c>
    </row>
    <row r="195" spans="2:48" ht="14.5" x14ac:dyDescent="0.35">
      <c r="B195" s="910"/>
      <c r="C195" s="1" t="s">
        <v>5</v>
      </c>
      <c r="D195" s="742">
        <v>322</v>
      </c>
      <c r="E195" s="742">
        <v>300</v>
      </c>
      <c r="F195" s="742">
        <v>322</v>
      </c>
      <c r="G195" s="742">
        <v>304</v>
      </c>
      <c r="H195" s="742">
        <v>318</v>
      </c>
      <c r="I195" s="742">
        <v>304</v>
      </c>
      <c r="J195" s="742">
        <v>306</v>
      </c>
      <c r="K195" s="742">
        <v>306</v>
      </c>
      <c r="L195" s="742">
        <v>330</v>
      </c>
      <c r="M195" s="742">
        <v>299</v>
      </c>
      <c r="N195" s="742">
        <v>338</v>
      </c>
      <c r="O195" s="742">
        <v>310</v>
      </c>
      <c r="P195" s="742">
        <v>309</v>
      </c>
      <c r="Q195" s="742">
        <v>348</v>
      </c>
      <c r="R195" s="742">
        <v>349</v>
      </c>
      <c r="S195" s="143">
        <f>100</f>
        <v>100</v>
      </c>
      <c r="T195" s="328">
        <f t="shared" si="114"/>
        <v>93.16770186335404</v>
      </c>
      <c r="U195" s="328">
        <f t="shared" si="114"/>
        <v>100</v>
      </c>
      <c r="V195" s="328">
        <f t="shared" si="114"/>
        <v>94.409937888198755</v>
      </c>
      <c r="W195" s="328">
        <f t="shared" si="114"/>
        <v>98.757763975155285</v>
      </c>
      <c r="X195" s="328">
        <f t="shared" si="114"/>
        <v>94.409937888198755</v>
      </c>
      <c r="Y195" s="328">
        <f t="shared" si="104"/>
        <v>95.031055900621112</v>
      </c>
      <c r="Z195" s="328">
        <f t="shared" si="104"/>
        <v>95.031055900621112</v>
      </c>
      <c r="AA195" s="328">
        <f t="shared" si="104"/>
        <v>102.48447204968944</v>
      </c>
      <c r="AB195" s="328">
        <f t="shared" si="104"/>
        <v>92.857142857142861</v>
      </c>
      <c r="AC195" s="328">
        <f t="shared" si="105"/>
        <v>104.96894409937889</v>
      </c>
      <c r="AD195" s="328">
        <f t="shared" si="105"/>
        <v>96.273291925465841</v>
      </c>
      <c r="AE195" s="328">
        <f t="shared" ref="AE195:AE196" si="119">P195*100/$D195</f>
        <v>95.962732919254663</v>
      </c>
      <c r="AF195" s="328">
        <f t="shared" ref="AF195:AG196" si="120">Q195*100/$D195</f>
        <v>108.07453416149069</v>
      </c>
      <c r="AG195" s="329">
        <f t="shared" si="120"/>
        <v>108.38509316770187</v>
      </c>
      <c r="AH195" s="768">
        <v>4</v>
      </c>
      <c r="AI195" s="769">
        <v>4</v>
      </c>
      <c r="AJ195" s="769">
        <v>4</v>
      </c>
      <c r="AK195" s="769">
        <v>4</v>
      </c>
      <c r="AL195" s="769">
        <v>4</v>
      </c>
      <c r="AM195" s="769">
        <v>4</v>
      </c>
      <c r="AN195" s="769">
        <v>4</v>
      </c>
      <c r="AO195" s="769">
        <v>4</v>
      </c>
      <c r="AP195" s="769">
        <v>4</v>
      </c>
      <c r="AQ195" s="769">
        <v>4</v>
      </c>
      <c r="AR195" s="769">
        <v>4</v>
      </c>
      <c r="AS195" s="769">
        <v>4</v>
      </c>
      <c r="AT195" s="769">
        <v>4</v>
      </c>
      <c r="AU195" s="769">
        <v>6</v>
      </c>
      <c r="AV195" s="771">
        <v>7</v>
      </c>
    </row>
    <row r="196" spans="2:48" ht="14.5" x14ac:dyDescent="0.35">
      <c r="B196" s="910"/>
      <c r="C196" s="1" t="s">
        <v>6</v>
      </c>
      <c r="D196" s="742">
        <v>1580</v>
      </c>
      <c r="E196" s="741">
        <v>1487</v>
      </c>
      <c r="F196" s="741">
        <v>1367</v>
      </c>
      <c r="G196" s="741">
        <v>1244</v>
      </c>
      <c r="H196" s="741">
        <v>1265</v>
      </c>
      <c r="I196" s="741">
        <v>1208</v>
      </c>
      <c r="J196" s="741">
        <v>1184</v>
      </c>
      <c r="K196" s="741">
        <v>1146</v>
      </c>
      <c r="L196" s="741">
        <v>1292</v>
      </c>
      <c r="M196" s="741">
        <v>1166</v>
      </c>
      <c r="N196" s="741">
        <v>1180</v>
      </c>
      <c r="O196" s="741">
        <v>1193</v>
      </c>
      <c r="P196" s="742">
        <v>1164</v>
      </c>
      <c r="Q196" s="742">
        <v>1289</v>
      </c>
      <c r="R196" s="742">
        <v>1297</v>
      </c>
      <c r="S196" s="143">
        <f>100</f>
        <v>100</v>
      </c>
      <c r="T196" s="328">
        <f t="shared" si="114"/>
        <v>94.113924050632917</v>
      </c>
      <c r="U196" s="328">
        <f t="shared" si="114"/>
        <v>86.518987341772146</v>
      </c>
      <c r="V196" s="328">
        <f t="shared" si="114"/>
        <v>78.734177215189874</v>
      </c>
      <c r="W196" s="328">
        <f t="shared" si="114"/>
        <v>80.063291139240505</v>
      </c>
      <c r="X196" s="328">
        <f t="shared" si="114"/>
        <v>76.455696202531641</v>
      </c>
      <c r="Y196" s="328">
        <f t="shared" si="104"/>
        <v>74.936708860759495</v>
      </c>
      <c r="Z196" s="328">
        <f t="shared" si="104"/>
        <v>72.531645569620252</v>
      </c>
      <c r="AA196" s="328">
        <f t="shared" si="104"/>
        <v>81.77215189873418</v>
      </c>
      <c r="AB196" s="328">
        <f t="shared" si="104"/>
        <v>73.797468354430379</v>
      </c>
      <c r="AC196" s="328">
        <f t="shared" si="105"/>
        <v>74.683544303797461</v>
      </c>
      <c r="AD196" s="328">
        <f t="shared" si="105"/>
        <v>75.506329113924053</v>
      </c>
      <c r="AE196" s="328">
        <f t="shared" si="119"/>
        <v>73.670886075949369</v>
      </c>
      <c r="AF196" s="328">
        <f t="shared" si="120"/>
        <v>81.582278481012665</v>
      </c>
      <c r="AG196" s="329">
        <f t="shared" si="120"/>
        <v>82.088607594936704</v>
      </c>
      <c r="AH196" s="768">
        <v>4</v>
      </c>
      <c r="AI196" s="769">
        <v>1</v>
      </c>
      <c r="AJ196" s="769">
        <v>1</v>
      </c>
      <c r="AK196" s="769">
        <v>1</v>
      </c>
      <c r="AL196" s="769">
        <v>1</v>
      </c>
      <c r="AM196" s="769">
        <v>1</v>
      </c>
      <c r="AN196" s="769">
        <v>1</v>
      </c>
      <c r="AO196" s="769">
        <v>1</v>
      </c>
      <c r="AP196" s="769">
        <v>1</v>
      </c>
      <c r="AQ196" s="769">
        <v>1</v>
      </c>
      <c r="AR196" s="769">
        <v>1</v>
      </c>
      <c r="AS196" s="769">
        <v>1</v>
      </c>
      <c r="AT196" s="769">
        <v>4</v>
      </c>
      <c r="AU196" s="769">
        <v>6</v>
      </c>
      <c r="AV196" s="771">
        <v>7</v>
      </c>
    </row>
    <row r="197" spans="2:48" ht="14.5" x14ac:dyDescent="0.35">
      <c r="B197" s="911"/>
      <c r="C197" s="8" t="s">
        <v>7</v>
      </c>
      <c r="D197">
        <v>1258</v>
      </c>
      <c r="E197">
        <v>1187</v>
      </c>
      <c r="F197">
        <v>1045</v>
      </c>
      <c r="G197">
        <v>940</v>
      </c>
      <c r="H197">
        <v>947</v>
      </c>
      <c r="I197">
        <v>904</v>
      </c>
      <c r="J197">
        <v>878</v>
      </c>
      <c r="K197">
        <v>840</v>
      </c>
      <c r="L197">
        <v>962</v>
      </c>
      <c r="M197">
        <v>867</v>
      </c>
      <c r="N197">
        <v>842</v>
      </c>
      <c r="O197">
        <v>883</v>
      </c>
      <c r="P197">
        <v>855</v>
      </c>
      <c r="Q197">
        <v>941</v>
      </c>
      <c r="R197">
        <v>948</v>
      </c>
      <c r="S197" s="143">
        <f>100</f>
        <v>100</v>
      </c>
      <c r="T197" s="328">
        <f t="shared" si="114"/>
        <v>94.356120826709059</v>
      </c>
      <c r="U197" s="328">
        <f t="shared" si="114"/>
        <v>83.068362480127192</v>
      </c>
      <c r="V197" s="328">
        <f t="shared" si="114"/>
        <v>74.721780604133542</v>
      </c>
      <c r="W197" s="328">
        <f t="shared" si="114"/>
        <v>75.278219395866458</v>
      </c>
      <c r="X197" s="328">
        <f t="shared" si="114"/>
        <v>71.860095389507151</v>
      </c>
      <c r="Y197" s="328">
        <f t="shared" si="104"/>
        <v>69.793322734499199</v>
      </c>
      <c r="Z197" s="328">
        <f t="shared" si="104"/>
        <v>66.772655007949126</v>
      </c>
      <c r="AA197" s="328">
        <f t="shared" si="104"/>
        <v>76.470588235294116</v>
      </c>
      <c r="AB197" s="328">
        <f t="shared" si="104"/>
        <v>68.918918918918919</v>
      </c>
      <c r="AC197" s="328">
        <f t="shared" si="105"/>
        <v>66.931637519872808</v>
      </c>
      <c r="AD197" s="328">
        <f t="shared" si="105"/>
        <v>70.190779014308433</v>
      </c>
      <c r="AE197" s="328">
        <f t="shared" ref="AE197:AE198" si="121">P197*100/$D197</f>
        <v>67.965023847376784</v>
      </c>
      <c r="AF197" s="328">
        <f t="shared" ref="AF197:AG198" si="122">Q197*100/$D197</f>
        <v>74.801271860095383</v>
      </c>
      <c r="AG197" s="329">
        <f t="shared" si="122"/>
        <v>75.357710651828299</v>
      </c>
      <c r="AH197" s="772"/>
      <c r="AI197" s="773"/>
      <c r="AJ197" s="773"/>
      <c r="AK197" s="773"/>
      <c r="AL197" s="773"/>
      <c r="AM197" s="773"/>
      <c r="AN197" s="773"/>
      <c r="AO197" s="773"/>
      <c r="AP197" s="773"/>
      <c r="AQ197" s="773"/>
      <c r="AR197" s="773"/>
      <c r="AS197" s="773"/>
      <c r="AT197" s="773"/>
      <c r="AU197" s="773"/>
      <c r="AV197" s="774"/>
    </row>
    <row r="198" spans="2:48" ht="14.5" x14ac:dyDescent="0.35">
      <c r="B198" s="910" t="s">
        <v>49</v>
      </c>
      <c r="C198" s="1" t="s">
        <v>2</v>
      </c>
      <c r="D198" s="742">
        <v>37</v>
      </c>
      <c r="E198" s="742">
        <v>47</v>
      </c>
      <c r="F198" s="742">
        <v>86</v>
      </c>
      <c r="G198" s="742">
        <v>71</v>
      </c>
      <c r="H198" s="741">
        <v>76</v>
      </c>
      <c r="I198" s="742">
        <v>103</v>
      </c>
      <c r="J198" s="741">
        <v>72</v>
      </c>
      <c r="K198" s="742">
        <v>141</v>
      </c>
      <c r="L198" s="742">
        <v>88</v>
      </c>
      <c r="M198" s="742">
        <v>90</v>
      </c>
      <c r="N198" s="741">
        <v>80</v>
      </c>
      <c r="O198" s="742">
        <v>87</v>
      </c>
      <c r="P198" s="742">
        <v>81</v>
      </c>
      <c r="Q198" s="742">
        <v>95</v>
      </c>
      <c r="R198" s="742">
        <v>98</v>
      </c>
      <c r="S198" s="143">
        <f>100</f>
        <v>100</v>
      </c>
      <c r="T198" s="328">
        <f t="shared" si="114"/>
        <v>127.02702702702703</v>
      </c>
      <c r="U198" s="328">
        <f t="shared" si="114"/>
        <v>232.43243243243242</v>
      </c>
      <c r="V198" s="328">
        <f t="shared" si="114"/>
        <v>191.8918918918919</v>
      </c>
      <c r="W198" s="328">
        <f t="shared" si="114"/>
        <v>205.40540540540542</v>
      </c>
      <c r="X198" s="328">
        <f t="shared" si="114"/>
        <v>278.37837837837839</v>
      </c>
      <c r="Y198" s="328">
        <f t="shared" si="104"/>
        <v>194.59459459459458</v>
      </c>
      <c r="Z198" s="328">
        <f t="shared" si="104"/>
        <v>381.08108108108109</v>
      </c>
      <c r="AA198" s="328">
        <f t="shared" si="104"/>
        <v>237.83783783783784</v>
      </c>
      <c r="AB198" s="328">
        <f t="shared" si="104"/>
        <v>243.24324324324326</v>
      </c>
      <c r="AC198" s="328">
        <f t="shared" si="105"/>
        <v>216.21621621621622</v>
      </c>
      <c r="AD198" s="328">
        <f t="shared" si="105"/>
        <v>235.13513513513513</v>
      </c>
      <c r="AE198" s="328">
        <f t="shared" si="121"/>
        <v>218.91891891891891</v>
      </c>
      <c r="AF198" s="328">
        <f t="shared" si="122"/>
        <v>256.75675675675677</v>
      </c>
      <c r="AG198" s="329">
        <f t="shared" si="122"/>
        <v>264.86486486486484</v>
      </c>
      <c r="AH198" s="768">
        <v>4</v>
      </c>
      <c r="AI198" s="769">
        <v>4</v>
      </c>
      <c r="AJ198" s="769">
        <v>4</v>
      </c>
      <c r="AK198" s="769">
        <v>4</v>
      </c>
      <c r="AL198" s="769">
        <v>1</v>
      </c>
      <c r="AM198" s="769">
        <v>4</v>
      </c>
      <c r="AN198" s="769">
        <v>1</v>
      </c>
      <c r="AO198" s="769">
        <v>4</v>
      </c>
      <c r="AP198" s="769">
        <v>4</v>
      </c>
      <c r="AQ198" s="769">
        <v>4</v>
      </c>
      <c r="AR198" s="769">
        <v>1</v>
      </c>
      <c r="AS198" s="769">
        <v>4</v>
      </c>
      <c r="AT198" s="769">
        <v>4</v>
      </c>
      <c r="AU198" s="769">
        <v>6</v>
      </c>
      <c r="AV198" s="771">
        <v>7</v>
      </c>
    </row>
    <row r="199" spans="2:48" ht="14.5" x14ac:dyDescent="0.35">
      <c r="B199" s="910"/>
      <c r="C199" s="1" t="s">
        <v>3</v>
      </c>
      <c r="D199" s="742">
        <v>10</v>
      </c>
      <c r="E199" s="742">
        <v>15</v>
      </c>
      <c r="F199" s="742">
        <v>11</v>
      </c>
      <c r="G199" s="742">
        <v>26</v>
      </c>
      <c r="H199" s="742">
        <v>27</v>
      </c>
      <c r="I199" s="742">
        <v>32</v>
      </c>
      <c r="J199" s="742">
        <v>44</v>
      </c>
      <c r="K199" s="742">
        <v>22</v>
      </c>
      <c r="L199" s="742">
        <v>24</v>
      </c>
      <c r="M199" s="742">
        <v>22</v>
      </c>
      <c r="N199" s="742">
        <v>20</v>
      </c>
      <c r="O199" s="742">
        <v>20</v>
      </c>
      <c r="P199" s="742">
        <v>20</v>
      </c>
      <c r="Q199" s="742">
        <v>22</v>
      </c>
      <c r="R199" s="742">
        <v>22</v>
      </c>
      <c r="S199" s="143">
        <f>100</f>
        <v>100</v>
      </c>
      <c r="T199" s="328">
        <f t="shared" si="114"/>
        <v>150</v>
      </c>
      <c r="U199" s="328">
        <f t="shared" si="114"/>
        <v>110</v>
      </c>
      <c r="V199" s="328">
        <f t="shared" si="114"/>
        <v>260</v>
      </c>
      <c r="W199" s="328">
        <f t="shared" si="114"/>
        <v>270</v>
      </c>
      <c r="X199" s="328">
        <f t="shared" si="114"/>
        <v>320</v>
      </c>
      <c r="Y199" s="328">
        <f t="shared" si="104"/>
        <v>440</v>
      </c>
      <c r="Z199" s="328">
        <f t="shared" si="104"/>
        <v>220</v>
      </c>
      <c r="AA199" s="328">
        <f t="shared" si="104"/>
        <v>240</v>
      </c>
      <c r="AB199" s="328">
        <f t="shared" si="104"/>
        <v>220</v>
      </c>
      <c r="AC199" s="328">
        <f t="shared" si="105"/>
        <v>200</v>
      </c>
      <c r="AD199" s="328">
        <f t="shared" si="105"/>
        <v>200</v>
      </c>
      <c r="AE199" s="328">
        <f t="shared" ref="AE199:AE200" si="123">P199*100/$D199</f>
        <v>200</v>
      </c>
      <c r="AF199" s="328">
        <f t="shared" ref="AF199:AG200" si="124">Q199*100/$D199</f>
        <v>220</v>
      </c>
      <c r="AG199" s="329">
        <f t="shared" si="124"/>
        <v>220</v>
      </c>
      <c r="AH199" s="768">
        <v>4</v>
      </c>
      <c r="AI199" s="769">
        <v>4</v>
      </c>
      <c r="AJ199" s="769">
        <v>4</v>
      </c>
      <c r="AK199" s="769">
        <v>4</v>
      </c>
      <c r="AL199" s="769">
        <v>4</v>
      </c>
      <c r="AM199" s="769">
        <v>4</v>
      </c>
      <c r="AN199" s="769">
        <v>4</v>
      </c>
      <c r="AO199" s="769">
        <v>4</v>
      </c>
      <c r="AP199" s="769">
        <v>4</v>
      </c>
      <c r="AQ199" s="769">
        <v>4</v>
      </c>
      <c r="AR199" s="769">
        <v>4</v>
      </c>
      <c r="AS199" s="769">
        <v>4</v>
      </c>
      <c r="AT199" s="769">
        <v>4</v>
      </c>
      <c r="AU199" s="769">
        <v>6</v>
      </c>
      <c r="AV199" s="771">
        <v>7</v>
      </c>
    </row>
    <row r="200" spans="2:48" ht="14.5" x14ac:dyDescent="0.35">
      <c r="B200" s="910"/>
      <c r="C200" s="1" t="s">
        <v>4</v>
      </c>
      <c r="D200" s="742">
        <v>66</v>
      </c>
      <c r="E200" s="742">
        <v>93</v>
      </c>
      <c r="F200" s="742">
        <v>109</v>
      </c>
      <c r="G200" s="742">
        <v>82</v>
      </c>
      <c r="H200" s="742">
        <v>74</v>
      </c>
      <c r="I200" s="742">
        <v>81</v>
      </c>
      <c r="J200" s="742">
        <v>65</v>
      </c>
      <c r="K200" s="742">
        <v>34</v>
      </c>
      <c r="L200" s="741">
        <v>0</v>
      </c>
      <c r="M200" s="741">
        <v>0</v>
      </c>
      <c r="N200" s="741">
        <v>0</v>
      </c>
      <c r="O200" s="741">
        <v>0</v>
      </c>
      <c r="P200" s="742">
        <v>0</v>
      </c>
      <c r="Q200" s="742">
        <v>0</v>
      </c>
      <c r="R200" s="742">
        <v>0</v>
      </c>
      <c r="S200" s="143">
        <f>100</f>
        <v>100</v>
      </c>
      <c r="T200" s="328">
        <f t="shared" si="114"/>
        <v>140.90909090909091</v>
      </c>
      <c r="U200" s="328">
        <f t="shared" si="114"/>
        <v>165.15151515151516</v>
      </c>
      <c r="V200" s="328">
        <f t="shared" si="114"/>
        <v>124.24242424242425</v>
      </c>
      <c r="W200" s="328">
        <f t="shared" si="114"/>
        <v>112.12121212121212</v>
      </c>
      <c r="X200" s="328">
        <f t="shared" si="114"/>
        <v>122.72727272727273</v>
      </c>
      <c r="Y200" s="328">
        <f t="shared" si="104"/>
        <v>98.484848484848484</v>
      </c>
      <c r="Z200" s="328">
        <f t="shared" si="104"/>
        <v>51.515151515151516</v>
      </c>
      <c r="AA200" s="328">
        <f t="shared" si="104"/>
        <v>0</v>
      </c>
      <c r="AB200" s="328">
        <f t="shared" si="104"/>
        <v>0</v>
      </c>
      <c r="AC200" s="328">
        <f t="shared" si="105"/>
        <v>0</v>
      </c>
      <c r="AD200" s="328">
        <f t="shared" si="105"/>
        <v>0</v>
      </c>
      <c r="AE200" s="328">
        <f t="shared" si="123"/>
        <v>0</v>
      </c>
      <c r="AF200" s="328">
        <f t="shared" si="124"/>
        <v>0</v>
      </c>
      <c r="AG200" s="329">
        <f t="shared" si="124"/>
        <v>0</v>
      </c>
      <c r="AH200" s="768">
        <v>4</v>
      </c>
      <c r="AI200" s="769">
        <v>4</v>
      </c>
      <c r="AJ200" s="769">
        <v>4</v>
      </c>
      <c r="AK200" s="769">
        <v>4</v>
      </c>
      <c r="AL200" s="769">
        <v>4</v>
      </c>
      <c r="AM200" s="769">
        <v>4</v>
      </c>
      <c r="AN200" s="769">
        <v>4</v>
      </c>
      <c r="AO200" s="769">
        <v>4</v>
      </c>
      <c r="AP200" s="769">
        <v>1</v>
      </c>
      <c r="AQ200" s="769">
        <v>1</v>
      </c>
      <c r="AR200" s="769">
        <v>1</v>
      </c>
      <c r="AS200" s="769">
        <v>1</v>
      </c>
      <c r="AT200" s="769">
        <v>4</v>
      </c>
      <c r="AU200" s="769">
        <v>6</v>
      </c>
      <c r="AV200" s="771">
        <v>7</v>
      </c>
    </row>
    <row r="201" spans="2:48" ht="14.5" x14ac:dyDescent="0.35">
      <c r="B201" s="910"/>
      <c r="C201" s="1" t="s">
        <v>5</v>
      </c>
      <c r="D201" s="741">
        <v>0</v>
      </c>
      <c r="E201" s="741">
        <v>0</v>
      </c>
      <c r="F201" s="741">
        <v>0</v>
      </c>
      <c r="G201" s="741">
        <v>0</v>
      </c>
      <c r="H201" s="741">
        <v>0</v>
      </c>
      <c r="I201" s="741">
        <v>0</v>
      </c>
      <c r="J201" s="741">
        <v>0</v>
      </c>
      <c r="K201" s="741">
        <v>0</v>
      </c>
      <c r="L201" s="741">
        <v>0</v>
      </c>
      <c r="M201" s="741">
        <v>0</v>
      </c>
      <c r="N201" s="741">
        <v>0</v>
      </c>
      <c r="O201" s="741">
        <v>0</v>
      </c>
      <c r="P201" s="742">
        <v>0</v>
      </c>
      <c r="Q201" s="742">
        <v>0</v>
      </c>
      <c r="R201" s="742">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68">
        <v>1</v>
      </c>
      <c r="AI201" s="769">
        <v>1</v>
      </c>
      <c r="AJ201" s="769">
        <v>1</v>
      </c>
      <c r="AK201" s="769">
        <v>1</v>
      </c>
      <c r="AL201" s="769">
        <v>1</v>
      </c>
      <c r="AM201" s="769">
        <v>1</v>
      </c>
      <c r="AN201" s="769">
        <v>1</v>
      </c>
      <c r="AO201" s="769">
        <v>1</v>
      </c>
      <c r="AP201" s="769">
        <v>1</v>
      </c>
      <c r="AQ201" s="769">
        <v>1</v>
      </c>
      <c r="AR201" s="769">
        <v>1</v>
      </c>
      <c r="AS201" s="769">
        <v>1</v>
      </c>
      <c r="AT201" s="769">
        <v>4</v>
      </c>
      <c r="AU201" s="769">
        <v>6</v>
      </c>
      <c r="AV201" s="771">
        <v>7</v>
      </c>
    </row>
    <row r="202" spans="2:48" ht="14.5" x14ac:dyDescent="0.35">
      <c r="B202" s="910"/>
      <c r="C202" s="1" t="s">
        <v>6</v>
      </c>
      <c r="D202" s="742">
        <v>113</v>
      </c>
      <c r="E202" s="742">
        <v>155</v>
      </c>
      <c r="F202" s="742">
        <v>206</v>
      </c>
      <c r="G202" s="742">
        <v>179</v>
      </c>
      <c r="H202" s="741">
        <v>177</v>
      </c>
      <c r="I202" s="742">
        <v>216</v>
      </c>
      <c r="J202" s="741">
        <v>181</v>
      </c>
      <c r="K202" s="741">
        <v>197</v>
      </c>
      <c r="L202" s="741">
        <v>112</v>
      </c>
      <c r="M202" s="742">
        <v>112</v>
      </c>
      <c r="N202" s="742">
        <v>100</v>
      </c>
      <c r="O202" s="741">
        <v>107</v>
      </c>
      <c r="P202" s="742">
        <v>101</v>
      </c>
      <c r="Q202" s="742">
        <v>117</v>
      </c>
      <c r="R202" s="742">
        <v>120</v>
      </c>
      <c r="S202" s="143">
        <f>100</f>
        <v>100</v>
      </c>
      <c r="T202" s="328">
        <f t="shared" si="114"/>
        <v>137.16814159292036</v>
      </c>
      <c r="U202" s="328">
        <f t="shared" si="114"/>
        <v>182.30088495575222</v>
      </c>
      <c r="V202" s="328">
        <f t="shared" si="114"/>
        <v>158.40707964601771</v>
      </c>
      <c r="W202" s="328">
        <f t="shared" si="114"/>
        <v>156.63716814159292</v>
      </c>
      <c r="X202" s="328">
        <f t="shared" si="114"/>
        <v>191.15044247787611</v>
      </c>
      <c r="Y202" s="328">
        <f t="shared" si="104"/>
        <v>160.17699115044249</v>
      </c>
      <c r="Z202" s="328">
        <f t="shared" si="104"/>
        <v>174.3362831858407</v>
      </c>
      <c r="AA202" s="328">
        <f t="shared" si="104"/>
        <v>99.115044247787608</v>
      </c>
      <c r="AB202" s="328">
        <f t="shared" si="104"/>
        <v>99.115044247787608</v>
      </c>
      <c r="AC202" s="328">
        <f t="shared" si="105"/>
        <v>88.495575221238937</v>
      </c>
      <c r="AD202" s="328">
        <f t="shared" si="105"/>
        <v>94.690265486725664</v>
      </c>
      <c r="AE202" s="328">
        <f t="shared" si="125"/>
        <v>89.380530973451329</v>
      </c>
      <c r="AF202" s="328">
        <f t="shared" si="126"/>
        <v>103.53982300884955</v>
      </c>
      <c r="AG202" s="329">
        <f t="shared" si="126"/>
        <v>106.19469026548673</v>
      </c>
      <c r="AH202" s="768">
        <v>4</v>
      </c>
      <c r="AI202" s="769">
        <v>4</v>
      </c>
      <c r="AJ202" s="769">
        <v>4</v>
      </c>
      <c r="AK202" s="769">
        <v>4</v>
      </c>
      <c r="AL202" s="769">
        <v>1</v>
      </c>
      <c r="AM202" s="769">
        <v>4</v>
      </c>
      <c r="AN202" s="769">
        <v>1</v>
      </c>
      <c r="AO202" s="769">
        <v>1</v>
      </c>
      <c r="AP202" s="769">
        <v>1</v>
      </c>
      <c r="AQ202" s="769">
        <v>4</v>
      </c>
      <c r="AR202" s="769">
        <v>4</v>
      </c>
      <c r="AS202" s="769">
        <v>1</v>
      </c>
      <c r="AT202" s="769">
        <v>4</v>
      </c>
      <c r="AU202" s="769">
        <v>6</v>
      </c>
      <c r="AV202" s="771">
        <v>7</v>
      </c>
    </row>
    <row r="203" spans="2:48" ht="14.5" x14ac:dyDescent="0.35">
      <c r="B203" s="911"/>
      <c r="C203" s="8" t="s">
        <v>7</v>
      </c>
      <c r="D203">
        <v>113</v>
      </c>
      <c r="E203">
        <v>155</v>
      </c>
      <c r="F203">
        <v>206</v>
      </c>
      <c r="G203">
        <v>179</v>
      </c>
      <c r="H203">
        <v>177</v>
      </c>
      <c r="I203">
        <v>216</v>
      </c>
      <c r="J203">
        <v>181</v>
      </c>
      <c r="K203">
        <v>197</v>
      </c>
      <c r="L203">
        <v>112</v>
      </c>
      <c r="M203">
        <v>112</v>
      </c>
      <c r="N203">
        <v>100</v>
      </c>
      <c r="O203">
        <v>107</v>
      </c>
      <c r="P203">
        <v>101</v>
      </c>
      <c r="Q203">
        <v>117</v>
      </c>
      <c r="R203">
        <v>120</v>
      </c>
      <c r="S203" s="143">
        <f>100</f>
        <v>100</v>
      </c>
      <c r="T203" s="328">
        <f t="shared" si="114"/>
        <v>137.16814159292036</v>
      </c>
      <c r="U203" s="328">
        <f t="shared" si="114"/>
        <v>182.30088495575222</v>
      </c>
      <c r="V203" s="328">
        <f t="shared" si="114"/>
        <v>158.40707964601771</v>
      </c>
      <c r="W203" s="328">
        <f t="shared" si="114"/>
        <v>156.63716814159292</v>
      </c>
      <c r="X203" s="328">
        <f t="shared" si="114"/>
        <v>191.15044247787611</v>
      </c>
      <c r="Y203" s="328">
        <f t="shared" si="104"/>
        <v>160.17699115044249</v>
      </c>
      <c r="Z203" s="328">
        <f t="shared" si="104"/>
        <v>174.3362831858407</v>
      </c>
      <c r="AA203" s="328">
        <f t="shared" si="104"/>
        <v>99.115044247787608</v>
      </c>
      <c r="AB203" s="328">
        <f t="shared" si="104"/>
        <v>99.115044247787608</v>
      </c>
      <c r="AC203" s="328">
        <f t="shared" si="105"/>
        <v>88.495575221238937</v>
      </c>
      <c r="AD203" s="328">
        <f t="shared" si="105"/>
        <v>94.690265486725664</v>
      </c>
      <c r="AE203" s="328">
        <f t="shared" ref="AE203:AE204" si="127">P203*100/$D203</f>
        <v>89.380530973451329</v>
      </c>
      <c r="AF203" s="328">
        <f t="shared" ref="AF203:AG204" si="128">Q203*100/$D203</f>
        <v>103.53982300884955</v>
      </c>
      <c r="AG203" s="329">
        <f t="shared" si="128"/>
        <v>106.19469026548673</v>
      </c>
      <c r="AH203" s="772"/>
      <c r="AI203" s="773"/>
      <c r="AJ203" s="773"/>
      <c r="AK203" s="773"/>
      <c r="AL203" s="773"/>
      <c r="AM203" s="773"/>
      <c r="AN203" s="773"/>
      <c r="AO203" s="773"/>
      <c r="AP203" s="773"/>
      <c r="AQ203" s="773"/>
      <c r="AR203" s="773"/>
      <c r="AS203" s="773"/>
      <c r="AT203" s="773"/>
      <c r="AU203" s="773"/>
      <c r="AV203" s="774"/>
    </row>
    <row r="204" spans="2:48" ht="15" customHeight="1" x14ac:dyDescent="0.35">
      <c r="B204" s="910" t="s">
        <v>89</v>
      </c>
      <c r="C204" s="1" t="s">
        <v>2</v>
      </c>
      <c r="D204" s="741">
        <v>254</v>
      </c>
      <c r="E204" s="741">
        <v>199</v>
      </c>
      <c r="F204" s="741">
        <v>320</v>
      </c>
      <c r="G204" s="741">
        <v>333</v>
      </c>
      <c r="H204" s="741">
        <v>307</v>
      </c>
      <c r="I204" s="741">
        <v>323</v>
      </c>
      <c r="J204" s="741">
        <v>275</v>
      </c>
      <c r="K204" s="741">
        <v>334</v>
      </c>
      <c r="L204" s="741">
        <v>287</v>
      </c>
      <c r="M204" s="741">
        <v>341</v>
      </c>
      <c r="N204" s="742">
        <v>354</v>
      </c>
      <c r="O204" s="741">
        <v>310</v>
      </c>
      <c r="P204" s="742">
        <v>316</v>
      </c>
      <c r="Q204" s="742">
        <v>369</v>
      </c>
      <c r="R204" s="742">
        <v>382</v>
      </c>
      <c r="S204" s="143">
        <f>100</f>
        <v>100</v>
      </c>
      <c r="T204" s="328">
        <f t="shared" si="114"/>
        <v>78.346456692913392</v>
      </c>
      <c r="U204" s="328">
        <f t="shared" si="114"/>
        <v>125.98425196850394</v>
      </c>
      <c r="V204" s="328">
        <f t="shared" si="114"/>
        <v>131.10236220472441</v>
      </c>
      <c r="W204" s="328">
        <f t="shared" si="114"/>
        <v>120.86614173228347</v>
      </c>
      <c r="X204" s="328">
        <f t="shared" si="114"/>
        <v>127.16535433070867</v>
      </c>
      <c r="Y204" s="328">
        <f t="shared" si="104"/>
        <v>108.26771653543307</v>
      </c>
      <c r="Z204" s="328">
        <f t="shared" si="104"/>
        <v>131.49606299212599</v>
      </c>
      <c r="AA204" s="328">
        <f t="shared" si="104"/>
        <v>112.99212598425197</v>
      </c>
      <c r="AB204" s="328">
        <f t="shared" si="104"/>
        <v>134.25196850393701</v>
      </c>
      <c r="AC204" s="328">
        <f t="shared" si="105"/>
        <v>139.37007874015748</v>
      </c>
      <c r="AD204" s="328">
        <f t="shared" si="105"/>
        <v>122.04724409448819</v>
      </c>
      <c r="AE204" s="328">
        <f t="shared" si="127"/>
        <v>124.40944881889764</v>
      </c>
      <c r="AF204" s="328">
        <f t="shared" si="128"/>
        <v>145.2755905511811</v>
      </c>
      <c r="AG204" s="329">
        <f t="shared" si="128"/>
        <v>150.39370078740157</v>
      </c>
      <c r="AH204" s="768">
        <v>1</v>
      </c>
      <c r="AI204" s="769">
        <v>1</v>
      </c>
      <c r="AJ204" s="769">
        <v>1</v>
      </c>
      <c r="AK204" s="769">
        <v>1</v>
      </c>
      <c r="AL204" s="769">
        <v>1</v>
      </c>
      <c r="AM204" s="769">
        <v>1</v>
      </c>
      <c r="AN204" s="769">
        <v>1</v>
      </c>
      <c r="AO204" s="769">
        <v>1</v>
      </c>
      <c r="AP204" s="769">
        <v>1</v>
      </c>
      <c r="AQ204" s="769">
        <v>1</v>
      </c>
      <c r="AR204" s="769">
        <v>4</v>
      </c>
      <c r="AS204" s="769">
        <v>1</v>
      </c>
      <c r="AT204" s="769">
        <v>4</v>
      </c>
      <c r="AU204" s="769">
        <v>6</v>
      </c>
      <c r="AV204" s="771">
        <v>7</v>
      </c>
    </row>
    <row r="205" spans="2:48" ht="14.5" x14ac:dyDescent="0.35">
      <c r="B205" s="910"/>
      <c r="C205" s="1" t="s">
        <v>3</v>
      </c>
      <c r="D205" s="741">
        <v>862</v>
      </c>
      <c r="E205" s="741">
        <v>778</v>
      </c>
      <c r="F205" s="742">
        <v>660</v>
      </c>
      <c r="G205" s="742">
        <v>715</v>
      </c>
      <c r="H205" s="742">
        <v>702</v>
      </c>
      <c r="I205" s="742">
        <v>684</v>
      </c>
      <c r="J205" s="741">
        <v>557</v>
      </c>
      <c r="K205" s="741">
        <v>607</v>
      </c>
      <c r="L205" s="742">
        <v>596</v>
      </c>
      <c r="M205" s="742">
        <v>624</v>
      </c>
      <c r="N205" s="742">
        <v>629</v>
      </c>
      <c r="O205" s="741">
        <v>483</v>
      </c>
      <c r="P205" s="742">
        <v>492</v>
      </c>
      <c r="Q205" s="742">
        <v>537</v>
      </c>
      <c r="R205" s="742">
        <v>540</v>
      </c>
      <c r="S205" s="143">
        <f>100</f>
        <v>100</v>
      </c>
      <c r="T205" s="328">
        <f t="shared" si="114"/>
        <v>90.25522041763341</v>
      </c>
      <c r="U205" s="328">
        <f t="shared" si="114"/>
        <v>76.566125290023209</v>
      </c>
      <c r="V205" s="328">
        <f t="shared" si="114"/>
        <v>82.946635730858475</v>
      </c>
      <c r="W205" s="328">
        <f t="shared" si="114"/>
        <v>81.438515081206504</v>
      </c>
      <c r="X205" s="328">
        <f t="shared" si="114"/>
        <v>79.35034802784223</v>
      </c>
      <c r="Y205" s="328">
        <f t="shared" si="104"/>
        <v>64.617169373549885</v>
      </c>
      <c r="Z205" s="328">
        <f t="shared" si="104"/>
        <v>70.417633410672849</v>
      </c>
      <c r="AA205" s="328">
        <f t="shared" si="104"/>
        <v>69.141531322505799</v>
      </c>
      <c r="AB205" s="328">
        <f t="shared" si="104"/>
        <v>72.389791183294662</v>
      </c>
      <c r="AC205" s="328">
        <f t="shared" si="105"/>
        <v>72.969837587006964</v>
      </c>
      <c r="AD205" s="328">
        <f t="shared" si="105"/>
        <v>56.032482598607892</v>
      </c>
      <c r="AE205" s="328">
        <f t="shared" ref="AE205:AE206" si="129">P205*100/$D205</f>
        <v>57.076566125290022</v>
      </c>
      <c r="AF205" s="328">
        <f t="shared" ref="AF205:AG206" si="130">Q205*100/$D205</f>
        <v>62.296983758700698</v>
      </c>
      <c r="AG205" s="329">
        <f t="shared" si="130"/>
        <v>62.645011600928072</v>
      </c>
      <c r="AH205" s="768">
        <v>1</v>
      </c>
      <c r="AI205" s="769">
        <v>1</v>
      </c>
      <c r="AJ205" s="769">
        <v>4</v>
      </c>
      <c r="AK205" s="769">
        <v>4</v>
      </c>
      <c r="AL205" s="769">
        <v>4</v>
      </c>
      <c r="AM205" s="769">
        <v>4</v>
      </c>
      <c r="AN205" s="769">
        <v>1</v>
      </c>
      <c r="AO205" s="769">
        <v>1</v>
      </c>
      <c r="AP205" s="769">
        <v>4</v>
      </c>
      <c r="AQ205" s="769">
        <v>4</v>
      </c>
      <c r="AR205" s="769">
        <v>4</v>
      </c>
      <c r="AS205" s="769">
        <v>1</v>
      </c>
      <c r="AT205" s="769">
        <v>4</v>
      </c>
      <c r="AU205" s="769">
        <v>6</v>
      </c>
      <c r="AV205" s="771">
        <v>7</v>
      </c>
    </row>
    <row r="206" spans="2:48" ht="14.5" x14ac:dyDescent="0.35">
      <c r="B206" s="910"/>
      <c r="C206" s="1" t="s">
        <v>4</v>
      </c>
      <c r="D206" s="742">
        <v>507</v>
      </c>
      <c r="E206" s="742">
        <v>353</v>
      </c>
      <c r="F206" s="742">
        <v>328</v>
      </c>
      <c r="G206" s="742">
        <v>345</v>
      </c>
      <c r="H206" s="742">
        <v>339</v>
      </c>
      <c r="I206" s="742">
        <v>275</v>
      </c>
      <c r="J206" s="742">
        <v>310</v>
      </c>
      <c r="K206" s="742">
        <v>323</v>
      </c>
      <c r="L206" s="742">
        <v>498</v>
      </c>
      <c r="M206" s="742">
        <v>553</v>
      </c>
      <c r="N206" s="742">
        <v>549</v>
      </c>
      <c r="O206" s="742">
        <v>672</v>
      </c>
      <c r="P206" s="742">
        <v>579</v>
      </c>
      <c r="Q206" s="742">
        <v>632</v>
      </c>
      <c r="R206" s="742">
        <v>633</v>
      </c>
      <c r="S206" s="143">
        <f>100</f>
        <v>100</v>
      </c>
      <c r="T206" s="328">
        <f t="shared" si="114"/>
        <v>69.625246548323474</v>
      </c>
      <c r="U206" s="328">
        <f t="shared" si="114"/>
        <v>64.69428007889546</v>
      </c>
      <c r="V206" s="328">
        <f t="shared" si="114"/>
        <v>68.047337278106511</v>
      </c>
      <c r="W206" s="328">
        <f t="shared" si="114"/>
        <v>66.863905325443781</v>
      </c>
      <c r="X206" s="328">
        <f t="shared" si="114"/>
        <v>54.240631163708088</v>
      </c>
      <c r="Y206" s="328">
        <f t="shared" si="104"/>
        <v>61.143984220907299</v>
      </c>
      <c r="Z206" s="328">
        <f t="shared" si="104"/>
        <v>63.708086785009861</v>
      </c>
      <c r="AA206" s="328">
        <f t="shared" si="104"/>
        <v>98.224852071005913</v>
      </c>
      <c r="AB206" s="328">
        <f t="shared" si="104"/>
        <v>109.07297830374753</v>
      </c>
      <c r="AC206" s="328">
        <f t="shared" si="105"/>
        <v>108.28402366863905</v>
      </c>
      <c r="AD206" s="328">
        <f t="shared" si="105"/>
        <v>132.54437869822485</v>
      </c>
      <c r="AE206" s="328">
        <f t="shared" si="129"/>
        <v>114.20118343195266</v>
      </c>
      <c r="AF206" s="328">
        <f t="shared" si="130"/>
        <v>124.65483234714004</v>
      </c>
      <c r="AG206" s="329">
        <f t="shared" si="130"/>
        <v>124.85207100591715</v>
      </c>
      <c r="AH206" s="768">
        <v>4</v>
      </c>
      <c r="AI206" s="769">
        <v>4</v>
      </c>
      <c r="AJ206" s="769">
        <v>4</v>
      </c>
      <c r="AK206" s="769">
        <v>4</v>
      </c>
      <c r="AL206" s="769">
        <v>4</v>
      </c>
      <c r="AM206" s="769">
        <v>4</v>
      </c>
      <c r="AN206" s="769">
        <v>4</v>
      </c>
      <c r="AO206" s="769">
        <v>4</v>
      </c>
      <c r="AP206" s="769">
        <v>4</v>
      </c>
      <c r="AQ206" s="769">
        <v>4</v>
      </c>
      <c r="AR206" s="769">
        <v>4</v>
      </c>
      <c r="AS206" s="769">
        <v>4</v>
      </c>
      <c r="AT206" s="769">
        <v>4</v>
      </c>
      <c r="AU206" s="769">
        <v>6</v>
      </c>
      <c r="AV206" s="771">
        <v>7</v>
      </c>
    </row>
    <row r="207" spans="2:48" ht="14.5" x14ac:dyDescent="0.35">
      <c r="B207" s="910"/>
      <c r="C207" s="1" t="s">
        <v>5</v>
      </c>
      <c r="D207" s="742">
        <v>593</v>
      </c>
      <c r="E207" s="742">
        <v>578</v>
      </c>
      <c r="F207" s="742">
        <v>556</v>
      </c>
      <c r="G207" s="742">
        <v>564</v>
      </c>
      <c r="H207" s="742">
        <v>553</v>
      </c>
      <c r="I207" s="742">
        <v>562</v>
      </c>
      <c r="J207" s="742">
        <v>632</v>
      </c>
      <c r="K207" s="742">
        <v>659</v>
      </c>
      <c r="L207" s="742">
        <v>579</v>
      </c>
      <c r="M207" s="742">
        <v>617</v>
      </c>
      <c r="N207" s="742">
        <v>725</v>
      </c>
      <c r="O207" s="742">
        <v>786</v>
      </c>
      <c r="P207" s="742">
        <v>662</v>
      </c>
      <c r="Q207" s="742">
        <v>745</v>
      </c>
      <c r="R207" s="742">
        <v>748</v>
      </c>
      <c r="S207" s="143">
        <f>100</f>
        <v>100</v>
      </c>
      <c r="T207" s="328">
        <f t="shared" si="114"/>
        <v>97.470489038785828</v>
      </c>
      <c r="U207" s="328">
        <f t="shared" si="114"/>
        <v>93.760539629005052</v>
      </c>
      <c r="V207" s="328">
        <f t="shared" si="114"/>
        <v>95.109612141652619</v>
      </c>
      <c r="W207" s="328">
        <f t="shared" si="114"/>
        <v>93.254637436762224</v>
      </c>
      <c r="X207" s="328">
        <f t="shared" si="114"/>
        <v>94.772344013490724</v>
      </c>
      <c r="Y207" s="328">
        <f t="shared" si="104"/>
        <v>106.57672849915683</v>
      </c>
      <c r="Z207" s="328">
        <f t="shared" si="104"/>
        <v>111.12984822934233</v>
      </c>
      <c r="AA207" s="328">
        <f t="shared" si="104"/>
        <v>97.639123102866776</v>
      </c>
      <c r="AB207" s="328">
        <f t="shared" si="104"/>
        <v>104.04721753794266</v>
      </c>
      <c r="AC207" s="328">
        <f t="shared" si="105"/>
        <v>122.25969645868466</v>
      </c>
      <c r="AD207" s="328">
        <f t="shared" si="105"/>
        <v>132.54637436762226</v>
      </c>
      <c r="AE207" s="328">
        <f t="shared" ref="AE207:AE208" si="131">P207*100/$D207</f>
        <v>111.63575042158516</v>
      </c>
      <c r="AF207" s="328">
        <f t="shared" ref="AF207:AG208" si="132">Q207*100/$D207</f>
        <v>125.63237774030354</v>
      </c>
      <c r="AG207" s="329">
        <f t="shared" si="132"/>
        <v>126.13827993254637</v>
      </c>
      <c r="AH207" s="768">
        <v>4</v>
      </c>
      <c r="AI207" s="769">
        <v>4</v>
      </c>
      <c r="AJ207" s="769">
        <v>4</v>
      </c>
      <c r="AK207" s="769">
        <v>4</v>
      </c>
      <c r="AL207" s="769">
        <v>4</v>
      </c>
      <c r="AM207" s="769">
        <v>4</v>
      </c>
      <c r="AN207" s="769">
        <v>4</v>
      </c>
      <c r="AO207" s="769">
        <v>4</v>
      </c>
      <c r="AP207" s="769">
        <v>4</v>
      </c>
      <c r="AQ207" s="769">
        <v>4</v>
      </c>
      <c r="AR207" s="769">
        <v>4</v>
      </c>
      <c r="AS207" s="769">
        <v>4</v>
      </c>
      <c r="AT207" s="769">
        <v>4</v>
      </c>
      <c r="AU207" s="769">
        <v>6</v>
      </c>
      <c r="AV207" s="771">
        <v>7</v>
      </c>
    </row>
    <row r="208" spans="2:48" ht="14.5" x14ac:dyDescent="0.35">
      <c r="B208" s="910"/>
      <c r="C208" s="1" t="s">
        <v>6</v>
      </c>
      <c r="D208" s="741">
        <v>2216</v>
      </c>
      <c r="E208" s="741">
        <v>1908</v>
      </c>
      <c r="F208" s="742">
        <v>1864</v>
      </c>
      <c r="G208" s="741">
        <v>1957</v>
      </c>
      <c r="H208" s="741">
        <v>1901</v>
      </c>
      <c r="I208" s="741">
        <v>1844</v>
      </c>
      <c r="J208" s="741">
        <v>1774</v>
      </c>
      <c r="K208" s="741">
        <v>1923</v>
      </c>
      <c r="L208" s="741">
        <v>1960</v>
      </c>
      <c r="M208" s="741">
        <v>2135</v>
      </c>
      <c r="N208" s="741">
        <v>2257</v>
      </c>
      <c r="O208" s="741">
        <v>2251</v>
      </c>
      <c r="P208" s="742">
        <v>2049</v>
      </c>
      <c r="Q208" s="742">
        <v>2283</v>
      </c>
      <c r="R208" s="742">
        <v>2303</v>
      </c>
      <c r="S208" s="143">
        <f>100</f>
        <v>100</v>
      </c>
      <c r="T208" s="328">
        <f t="shared" si="114"/>
        <v>86.101083032490976</v>
      </c>
      <c r="U208" s="328">
        <f t="shared" si="114"/>
        <v>84.115523465703973</v>
      </c>
      <c r="V208" s="328">
        <f t="shared" si="114"/>
        <v>88.312274368231044</v>
      </c>
      <c r="W208" s="328">
        <f t="shared" si="114"/>
        <v>85.785198555956683</v>
      </c>
      <c r="X208" s="328">
        <f t="shared" si="114"/>
        <v>83.2129963898917</v>
      </c>
      <c r="Y208" s="328">
        <f t="shared" si="104"/>
        <v>80.054151624548737</v>
      </c>
      <c r="Z208" s="328">
        <f t="shared" si="104"/>
        <v>86.777978339350184</v>
      </c>
      <c r="AA208" s="328">
        <f t="shared" si="104"/>
        <v>88.447653429602894</v>
      </c>
      <c r="AB208" s="328">
        <f t="shared" si="104"/>
        <v>96.344765342960287</v>
      </c>
      <c r="AC208" s="328">
        <f t="shared" si="105"/>
        <v>101.85018050541517</v>
      </c>
      <c r="AD208" s="328">
        <f t="shared" si="105"/>
        <v>101.57942238267148</v>
      </c>
      <c r="AE208" s="328">
        <f t="shared" si="131"/>
        <v>92.463898916967509</v>
      </c>
      <c r="AF208" s="328">
        <f t="shared" si="132"/>
        <v>103.02346570397111</v>
      </c>
      <c r="AG208" s="329">
        <f t="shared" si="132"/>
        <v>103.9259927797834</v>
      </c>
      <c r="AH208" s="768">
        <v>1</v>
      </c>
      <c r="AI208" s="769">
        <v>1</v>
      </c>
      <c r="AJ208" s="769">
        <v>4</v>
      </c>
      <c r="AK208" s="769">
        <v>1</v>
      </c>
      <c r="AL208" s="769">
        <v>1</v>
      </c>
      <c r="AM208" s="769">
        <v>1</v>
      </c>
      <c r="AN208" s="769">
        <v>1</v>
      </c>
      <c r="AO208" s="769">
        <v>1</v>
      </c>
      <c r="AP208" s="769">
        <v>1</v>
      </c>
      <c r="AQ208" s="769">
        <v>1</v>
      </c>
      <c r="AR208" s="769">
        <v>1</v>
      </c>
      <c r="AS208" s="769">
        <v>1</v>
      </c>
      <c r="AT208" s="769">
        <v>4</v>
      </c>
      <c r="AU208" s="769">
        <v>6</v>
      </c>
      <c r="AV208" s="771">
        <v>7</v>
      </c>
    </row>
    <row r="209" spans="2:48" ht="14.5" x14ac:dyDescent="0.35">
      <c r="B209" s="911"/>
      <c r="C209" s="8" t="s">
        <v>7</v>
      </c>
      <c r="D209">
        <v>1623</v>
      </c>
      <c r="E209">
        <v>1330</v>
      </c>
      <c r="F209">
        <v>1308</v>
      </c>
      <c r="G209">
        <v>1393</v>
      </c>
      <c r="H209">
        <v>1348</v>
      </c>
      <c r="I209">
        <v>1282</v>
      </c>
      <c r="J209">
        <v>1142</v>
      </c>
      <c r="K209">
        <v>1264</v>
      </c>
      <c r="L209">
        <v>1381</v>
      </c>
      <c r="M209">
        <v>1518</v>
      </c>
      <c r="N209">
        <v>1532</v>
      </c>
      <c r="O209">
        <v>1465</v>
      </c>
      <c r="P209">
        <v>1387</v>
      </c>
      <c r="Q209">
        <v>1538</v>
      </c>
      <c r="R209">
        <v>1555</v>
      </c>
      <c r="S209" s="143">
        <f>100</f>
        <v>100</v>
      </c>
      <c r="T209" s="328">
        <f t="shared" si="114"/>
        <v>81.947011706715955</v>
      </c>
      <c r="U209" s="328">
        <f t="shared" si="114"/>
        <v>80.59149722735674</v>
      </c>
      <c r="V209" s="328">
        <f t="shared" si="114"/>
        <v>85.828712261244604</v>
      </c>
      <c r="W209" s="328">
        <f t="shared" si="114"/>
        <v>83.056069008009857</v>
      </c>
      <c r="X209" s="328">
        <f t="shared" si="114"/>
        <v>78.989525569932226</v>
      </c>
      <c r="Y209" s="328">
        <f t="shared" si="104"/>
        <v>70.363524337646339</v>
      </c>
      <c r="Z209" s="328">
        <f t="shared" si="104"/>
        <v>77.880468268638325</v>
      </c>
      <c r="AA209" s="328">
        <f t="shared" si="104"/>
        <v>85.089340727048679</v>
      </c>
      <c r="AB209" s="328">
        <f t="shared" si="104"/>
        <v>93.530499075785585</v>
      </c>
      <c r="AC209" s="328">
        <f t="shared" si="105"/>
        <v>94.393099199014173</v>
      </c>
      <c r="AD209" s="328">
        <f t="shared" si="105"/>
        <v>90.264941466420211</v>
      </c>
      <c r="AE209" s="328">
        <f t="shared" ref="AE209:AE210" si="133">P209*100/$D209</f>
        <v>85.459026494146642</v>
      </c>
      <c r="AF209" s="328">
        <f t="shared" ref="AF209:AG210" si="134">Q209*100/$D209</f>
        <v>94.762784966112136</v>
      </c>
      <c r="AG209" s="329">
        <f t="shared" si="134"/>
        <v>95.810227972889706</v>
      </c>
      <c r="AH209" s="772"/>
      <c r="AI209" s="773"/>
      <c r="AJ209" s="773"/>
      <c r="AK209" s="773"/>
      <c r="AL209" s="773"/>
      <c r="AM209" s="773"/>
      <c r="AN209" s="773"/>
      <c r="AO209" s="773"/>
      <c r="AP209" s="773"/>
      <c r="AQ209" s="773"/>
      <c r="AR209" s="773"/>
      <c r="AS209" s="773"/>
      <c r="AT209" s="773"/>
      <c r="AU209" s="773"/>
      <c r="AV209" s="774"/>
    </row>
    <row r="210" spans="2:48" ht="15" customHeight="1" x14ac:dyDescent="0.35">
      <c r="B210" s="910" t="s">
        <v>50</v>
      </c>
      <c r="C210" s="1" t="s">
        <v>2</v>
      </c>
      <c r="D210" s="742">
        <v>9</v>
      </c>
      <c r="E210" s="742">
        <v>14</v>
      </c>
      <c r="F210" s="742">
        <v>14</v>
      </c>
      <c r="G210" s="742">
        <v>18</v>
      </c>
      <c r="H210" s="741">
        <v>32</v>
      </c>
      <c r="I210" s="742">
        <v>22</v>
      </c>
      <c r="J210" s="741">
        <v>19</v>
      </c>
      <c r="K210" s="741">
        <v>23</v>
      </c>
      <c r="L210" s="742">
        <v>37</v>
      </c>
      <c r="M210" s="742">
        <v>24</v>
      </c>
      <c r="N210" s="742">
        <v>24</v>
      </c>
      <c r="O210" s="741">
        <v>20</v>
      </c>
      <c r="P210" s="742">
        <v>20</v>
      </c>
      <c r="Q210" s="742">
        <v>23</v>
      </c>
      <c r="R210" s="742">
        <v>24</v>
      </c>
      <c r="S210" s="143">
        <f>100</f>
        <v>100</v>
      </c>
      <c r="T210" s="328">
        <f t="shared" si="114"/>
        <v>155.55555555555554</v>
      </c>
      <c r="U210" s="328">
        <f t="shared" si="114"/>
        <v>155.55555555555554</v>
      </c>
      <c r="V210" s="328">
        <f t="shared" si="114"/>
        <v>200</v>
      </c>
      <c r="W210" s="328">
        <f t="shared" si="114"/>
        <v>355.55555555555554</v>
      </c>
      <c r="X210" s="328">
        <f t="shared" si="114"/>
        <v>244.44444444444446</v>
      </c>
      <c r="Y210" s="328">
        <f t="shared" si="104"/>
        <v>211.11111111111111</v>
      </c>
      <c r="Z210" s="328">
        <f t="shared" si="104"/>
        <v>255.55555555555554</v>
      </c>
      <c r="AA210" s="328">
        <f t="shared" si="104"/>
        <v>411.11111111111109</v>
      </c>
      <c r="AB210" s="328">
        <f t="shared" si="104"/>
        <v>266.66666666666669</v>
      </c>
      <c r="AC210" s="328">
        <f t="shared" si="105"/>
        <v>266.66666666666669</v>
      </c>
      <c r="AD210" s="328">
        <f t="shared" si="105"/>
        <v>222.22222222222223</v>
      </c>
      <c r="AE210" s="328">
        <f t="shared" si="133"/>
        <v>222.22222222222223</v>
      </c>
      <c r="AF210" s="328">
        <f t="shared" si="134"/>
        <v>255.55555555555554</v>
      </c>
      <c r="AG210" s="329">
        <f t="shared" si="134"/>
        <v>266.66666666666669</v>
      </c>
      <c r="AH210" s="768">
        <v>4</v>
      </c>
      <c r="AI210" s="769">
        <v>4</v>
      </c>
      <c r="AJ210" s="769">
        <v>4</v>
      </c>
      <c r="AK210" s="769">
        <v>4</v>
      </c>
      <c r="AL210" s="769">
        <v>1</v>
      </c>
      <c r="AM210" s="769">
        <v>4</v>
      </c>
      <c r="AN210" s="769">
        <v>1</v>
      </c>
      <c r="AO210" s="769">
        <v>1</v>
      </c>
      <c r="AP210" s="769">
        <v>4</v>
      </c>
      <c r="AQ210" s="769">
        <v>4</v>
      </c>
      <c r="AR210" s="769">
        <v>4</v>
      </c>
      <c r="AS210" s="769">
        <v>1</v>
      </c>
      <c r="AT210" s="769">
        <v>4</v>
      </c>
      <c r="AU210" s="769">
        <v>6</v>
      </c>
      <c r="AV210" s="771">
        <v>7</v>
      </c>
    </row>
    <row r="211" spans="2:48" ht="14.5" x14ac:dyDescent="0.35">
      <c r="B211" s="910"/>
      <c r="C211" s="1" t="s">
        <v>3</v>
      </c>
      <c r="D211" s="741">
        <v>0</v>
      </c>
      <c r="E211" s="741">
        <v>0</v>
      </c>
      <c r="F211" s="741">
        <v>0</v>
      </c>
      <c r="G211" s="741">
        <v>0</v>
      </c>
      <c r="H211" s="741">
        <v>0</v>
      </c>
      <c r="I211" s="741">
        <v>0</v>
      </c>
      <c r="J211" s="741">
        <v>0</v>
      </c>
      <c r="K211" s="741">
        <v>0</v>
      </c>
      <c r="L211" s="742">
        <v>0</v>
      </c>
      <c r="M211" s="742">
        <v>0</v>
      </c>
      <c r="N211" s="741">
        <v>0</v>
      </c>
      <c r="O211" s="741">
        <v>0</v>
      </c>
      <c r="P211" s="742">
        <v>0</v>
      </c>
      <c r="Q211" s="742">
        <v>0</v>
      </c>
      <c r="R211" s="742">
        <v>0</v>
      </c>
      <c r="S211" s="143">
        <f>100</f>
        <v>100</v>
      </c>
      <c r="T211" s="328" t="e">
        <f t="shared" si="114"/>
        <v>#DIV/0!</v>
      </c>
      <c r="U211" s="328" t="e">
        <f t="shared" si="114"/>
        <v>#DIV/0!</v>
      </c>
      <c r="V211" s="328" t="e">
        <f t="shared" si="114"/>
        <v>#DIV/0!</v>
      </c>
      <c r="W211" s="328" t="e">
        <f t="shared" si="114"/>
        <v>#DIV/0!</v>
      </c>
      <c r="X211" s="328" t="e">
        <f t="shared" si="114"/>
        <v>#DIV/0!</v>
      </c>
      <c r="Y211" s="328" t="e">
        <f t="shared" si="104"/>
        <v>#DIV/0!</v>
      </c>
      <c r="Z211" s="328" t="e">
        <f t="shared" si="104"/>
        <v>#DIV/0!</v>
      </c>
      <c r="AA211" s="328" t="e">
        <f t="shared" si="104"/>
        <v>#DIV/0!</v>
      </c>
      <c r="AB211" s="328" t="e">
        <f t="shared" si="104"/>
        <v>#DIV/0!</v>
      </c>
      <c r="AC211" s="328" t="e">
        <f t="shared" si="105"/>
        <v>#DIV/0!</v>
      </c>
      <c r="AD211" s="328" t="e">
        <f t="shared" si="105"/>
        <v>#DIV/0!</v>
      </c>
      <c r="AE211" s="328" t="e">
        <f t="shared" ref="AE211:AE212" si="135">P211*100/$D211</f>
        <v>#DIV/0!</v>
      </c>
      <c r="AF211" s="328" t="e">
        <f t="shared" ref="AF211:AG212" si="136">Q211*100/$D211</f>
        <v>#DIV/0!</v>
      </c>
      <c r="AG211" s="329" t="e">
        <f t="shared" si="136"/>
        <v>#DIV/0!</v>
      </c>
      <c r="AH211" s="768">
        <v>1</v>
      </c>
      <c r="AI211" s="769">
        <v>1</v>
      </c>
      <c r="AJ211" s="769">
        <v>1</v>
      </c>
      <c r="AK211" s="769">
        <v>1</v>
      </c>
      <c r="AL211" s="769">
        <v>1</v>
      </c>
      <c r="AM211" s="769">
        <v>1</v>
      </c>
      <c r="AN211" s="769">
        <v>1</v>
      </c>
      <c r="AO211" s="769">
        <v>1</v>
      </c>
      <c r="AP211" s="769">
        <v>4</v>
      </c>
      <c r="AQ211" s="769">
        <v>4</v>
      </c>
      <c r="AR211" s="769">
        <v>1</v>
      </c>
      <c r="AS211" s="769">
        <v>1</v>
      </c>
      <c r="AT211" s="769">
        <v>4</v>
      </c>
      <c r="AU211" s="769">
        <v>6</v>
      </c>
      <c r="AV211" s="771">
        <v>7</v>
      </c>
    </row>
    <row r="212" spans="2:48" ht="14.5" x14ac:dyDescent="0.35">
      <c r="B212" s="910"/>
      <c r="C212" s="1" t="s">
        <v>4</v>
      </c>
      <c r="D212" s="741">
        <v>0</v>
      </c>
      <c r="E212" s="741">
        <v>0</v>
      </c>
      <c r="F212" s="741">
        <v>0</v>
      </c>
      <c r="G212" s="741">
        <v>0</v>
      </c>
      <c r="H212" s="741">
        <v>0</v>
      </c>
      <c r="I212" s="741">
        <v>0</v>
      </c>
      <c r="J212" s="741">
        <v>0</v>
      </c>
      <c r="K212" s="741">
        <v>0</v>
      </c>
      <c r="L212" s="741">
        <v>0</v>
      </c>
      <c r="M212" s="741">
        <v>0</v>
      </c>
      <c r="N212" s="741">
        <v>0</v>
      </c>
      <c r="O212" s="741">
        <v>0</v>
      </c>
      <c r="P212" s="742">
        <v>0</v>
      </c>
      <c r="Q212" s="742">
        <v>0</v>
      </c>
      <c r="R212" s="742">
        <v>0</v>
      </c>
      <c r="S212" s="143">
        <f>100</f>
        <v>100</v>
      </c>
      <c r="T212" s="328" t="e">
        <f t="shared" si="114"/>
        <v>#DIV/0!</v>
      </c>
      <c r="U212" s="328" t="e">
        <f t="shared" si="114"/>
        <v>#DIV/0!</v>
      </c>
      <c r="V212" s="328" t="e">
        <f t="shared" si="114"/>
        <v>#DIV/0!</v>
      </c>
      <c r="W212" s="328" t="e">
        <f t="shared" si="114"/>
        <v>#DIV/0!</v>
      </c>
      <c r="X212" s="328" t="e">
        <f t="shared" si="114"/>
        <v>#DIV/0!</v>
      </c>
      <c r="Y212" s="328" t="e">
        <f t="shared" si="104"/>
        <v>#DIV/0!</v>
      </c>
      <c r="Z212" s="328" t="e">
        <f t="shared" si="104"/>
        <v>#DIV/0!</v>
      </c>
      <c r="AA212" s="328" t="e">
        <f t="shared" si="104"/>
        <v>#DIV/0!</v>
      </c>
      <c r="AB212" s="328" t="e">
        <f t="shared" si="104"/>
        <v>#DIV/0!</v>
      </c>
      <c r="AC212" s="328" t="e">
        <f t="shared" si="105"/>
        <v>#DIV/0!</v>
      </c>
      <c r="AD212" s="328" t="e">
        <f t="shared" si="105"/>
        <v>#DIV/0!</v>
      </c>
      <c r="AE212" s="328" t="e">
        <f t="shared" si="135"/>
        <v>#DIV/0!</v>
      </c>
      <c r="AF212" s="328" t="e">
        <f t="shared" si="136"/>
        <v>#DIV/0!</v>
      </c>
      <c r="AG212" s="329" t="e">
        <f t="shared" si="136"/>
        <v>#DIV/0!</v>
      </c>
      <c r="AH212" s="768">
        <v>1</v>
      </c>
      <c r="AI212" s="769">
        <v>1</v>
      </c>
      <c r="AJ212" s="769">
        <v>1</v>
      </c>
      <c r="AK212" s="769">
        <v>1</v>
      </c>
      <c r="AL212" s="769">
        <v>1</v>
      </c>
      <c r="AM212" s="769">
        <v>1</v>
      </c>
      <c r="AN212" s="769">
        <v>1</v>
      </c>
      <c r="AO212" s="769">
        <v>1</v>
      </c>
      <c r="AP212" s="769">
        <v>1</v>
      </c>
      <c r="AQ212" s="769">
        <v>1</v>
      </c>
      <c r="AR212" s="769">
        <v>1</v>
      </c>
      <c r="AS212" s="769">
        <v>1</v>
      </c>
      <c r="AT212" s="769">
        <v>4</v>
      </c>
      <c r="AU212" s="769">
        <v>6</v>
      </c>
      <c r="AV212" s="771">
        <v>7</v>
      </c>
    </row>
    <row r="213" spans="2:48" ht="14.5" x14ac:dyDescent="0.35">
      <c r="B213" s="910"/>
      <c r="C213" s="1" t="s">
        <v>5</v>
      </c>
      <c r="D213" s="741">
        <v>0</v>
      </c>
      <c r="E213" s="741">
        <v>0</v>
      </c>
      <c r="F213" s="741">
        <v>0</v>
      </c>
      <c r="G213" s="741">
        <v>0</v>
      </c>
      <c r="H213" s="741">
        <v>0</v>
      </c>
      <c r="I213" s="741">
        <v>0</v>
      </c>
      <c r="J213" s="741">
        <v>0</v>
      </c>
      <c r="K213" s="741">
        <v>0</v>
      </c>
      <c r="L213" s="741">
        <v>0</v>
      </c>
      <c r="M213" s="741">
        <v>0</v>
      </c>
      <c r="N213" s="741">
        <v>0</v>
      </c>
      <c r="O213" s="741">
        <v>0</v>
      </c>
      <c r="P213" s="742">
        <v>0</v>
      </c>
      <c r="Q213" s="742">
        <v>0</v>
      </c>
      <c r="R213" s="742">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5" x14ac:dyDescent="0.35">
      <c r="B214" s="910"/>
      <c r="C214" s="1" t="s">
        <v>6</v>
      </c>
      <c r="D214" s="742">
        <v>9</v>
      </c>
      <c r="E214" s="742">
        <v>14</v>
      </c>
      <c r="F214" s="742">
        <v>14</v>
      </c>
      <c r="G214" s="742">
        <v>18</v>
      </c>
      <c r="H214" s="741">
        <v>32</v>
      </c>
      <c r="I214" s="742">
        <v>22</v>
      </c>
      <c r="J214" s="741">
        <v>19</v>
      </c>
      <c r="K214" s="741">
        <v>23</v>
      </c>
      <c r="L214" s="741">
        <v>37</v>
      </c>
      <c r="M214" s="742">
        <v>24</v>
      </c>
      <c r="N214" s="742">
        <v>24</v>
      </c>
      <c r="O214" s="741">
        <v>20</v>
      </c>
      <c r="P214" s="742">
        <v>20</v>
      </c>
      <c r="Q214" s="742">
        <v>23</v>
      </c>
      <c r="R214" s="742">
        <v>24</v>
      </c>
      <c r="S214" s="143">
        <f>100</f>
        <v>100</v>
      </c>
      <c r="T214" s="328">
        <f t="shared" si="114"/>
        <v>155.55555555555554</v>
      </c>
      <c r="U214" s="328">
        <f t="shared" si="114"/>
        <v>155.55555555555554</v>
      </c>
      <c r="V214" s="328">
        <f t="shared" si="114"/>
        <v>200</v>
      </c>
      <c r="W214" s="328">
        <f t="shared" si="114"/>
        <v>355.55555555555554</v>
      </c>
      <c r="X214" s="328">
        <f t="shared" si="114"/>
        <v>244.44444444444446</v>
      </c>
      <c r="Y214" s="328">
        <f t="shared" si="104"/>
        <v>211.11111111111111</v>
      </c>
      <c r="Z214" s="328">
        <f t="shared" si="104"/>
        <v>255.55555555555554</v>
      </c>
      <c r="AA214" s="328">
        <f t="shared" si="104"/>
        <v>411.11111111111109</v>
      </c>
      <c r="AB214" s="328">
        <f t="shared" si="104"/>
        <v>266.66666666666669</v>
      </c>
      <c r="AC214" s="328">
        <f t="shared" si="105"/>
        <v>266.66666666666669</v>
      </c>
      <c r="AD214" s="328">
        <f t="shared" si="105"/>
        <v>222.22222222222223</v>
      </c>
      <c r="AE214" s="328">
        <f t="shared" si="137"/>
        <v>222.22222222222223</v>
      </c>
      <c r="AF214" s="328">
        <f t="shared" si="138"/>
        <v>255.55555555555554</v>
      </c>
      <c r="AG214" s="329">
        <f t="shared" si="138"/>
        <v>266.66666666666669</v>
      </c>
      <c r="AH214" s="768">
        <v>4</v>
      </c>
      <c r="AI214" s="769">
        <v>4</v>
      </c>
      <c r="AJ214" s="769">
        <v>4</v>
      </c>
      <c r="AK214" s="769">
        <v>4</v>
      </c>
      <c r="AL214" s="769">
        <v>1</v>
      </c>
      <c r="AM214" s="769">
        <v>4</v>
      </c>
      <c r="AN214" s="769">
        <v>1</v>
      </c>
      <c r="AO214" s="769">
        <v>1</v>
      </c>
      <c r="AP214" s="769">
        <v>1</v>
      </c>
      <c r="AQ214" s="769">
        <v>4</v>
      </c>
      <c r="AR214" s="769">
        <v>4</v>
      </c>
      <c r="AS214" s="769">
        <v>1</v>
      </c>
      <c r="AT214" s="769">
        <v>4</v>
      </c>
      <c r="AU214" s="769">
        <v>6</v>
      </c>
      <c r="AV214" s="771">
        <v>7</v>
      </c>
    </row>
    <row r="215" spans="2:48" ht="14.5" x14ac:dyDescent="0.35">
      <c r="B215" s="911"/>
      <c r="C215" s="8" t="s">
        <v>7</v>
      </c>
      <c r="D215">
        <v>9</v>
      </c>
      <c r="E215">
        <v>14</v>
      </c>
      <c r="F215">
        <v>14</v>
      </c>
      <c r="G215">
        <v>18</v>
      </c>
      <c r="H215">
        <v>32</v>
      </c>
      <c r="I215">
        <v>22</v>
      </c>
      <c r="J215">
        <v>19</v>
      </c>
      <c r="K215">
        <v>23</v>
      </c>
      <c r="L215">
        <v>37</v>
      </c>
      <c r="M215">
        <v>24</v>
      </c>
      <c r="N215">
        <v>24</v>
      </c>
      <c r="O215">
        <v>20</v>
      </c>
      <c r="P215">
        <v>20</v>
      </c>
      <c r="Q215">
        <v>23</v>
      </c>
      <c r="R215">
        <v>24</v>
      </c>
      <c r="S215" s="143">
        <f>100</f>
        <v>100</v>
      </c>
      <c r="T215" s="328">
        <f t="shared" si="114"/>
        <v>155.55555555555554</v>
      </c>
      <c r="U215" s="328">
        <f t="shared" si="114"/>
        <v>155.55555555555554</v>
      </c>
      <c r="V215" s="328">
        <f t="shared" si="114"/>
        <v>200</v>
      </c>
      <c r="W215" s="328">
        <f t="shared" si="114"/>
        <v>355.55555555555554</v>
      </c>
      <c r="X215" s="328">
        <f t="shared" si="114"/>
        <v>244.44444444444446</v>
      </c>
      <c r="Y215" s="328">
        <f t="shared" si="104"/>
        <v>211.11111111111111</v>
      </c>
      <c r="Z215" s="328">
        <f t="shared" si="104"/>
        <v>255.55555555555554</v>
      </c>
      <c r="AA215" s="328">
        <f t="shared" si="104"/>
        <v>411.11111111111109</v>
      </c>
      <c r="AB215" s="328">
        <f t="shared" si="104"/>
        <v>266.66666666666669</v>
      </c>
      <c r="AC215" s="328">
        <f t="shared" si="105"/>
        <v>266.66666666666669</v>
      </c>
      <c r="AD215" s="328">
        <f t="shared" si="105"/>
        <v>222.22222222222223</v>
      </c>
      <c r="AE215" s="328">
        <f t="shared" ref="AE215:AE216" si="139">P215*100/$D215</f>
        <v>222.22222222222223</v>
      </c>
      <c r="AF215" s="328">
        <f t="shared" ref="AF215:AG216" si="140">Q215*100/$D215</f>
        <v>255.55555555555554</v>
      </c>
      <c r="AG215" s="329">
        <f t="shared" si="140"/>
        <v>266.66666666666669</v>
      </c>
      <c r="AH215" s="772"/>
      <c r="AI215" s="773"/>
      <c r="AJ215" s="773"/>
      <c r="AK215" s="773"/>
      <c r="AL215" s="773"/>
      <c r="AM215" s="773"/>
      <c r="AN215" s="773"/>
      <c r="AO215" s="773"/>
      <c r="AP215" s="773"/>
      <c r="AQ215" s="773"/>
      <c r="AR215" s="773"/>
      <c r="AS215" s="773"/>
      <c r="AT215" s="773"/>
      <c r="AU215" s="773"/>
      <c r="AV215" s="774"/>
    </row>
    <row r="216" spans="2:48" ht="15" customHeight="1" x14ac:dyDescent="0.35">
      <c r="B216" s="910" t="s">
        <v>51</v>
      </c>
      <c r="C216" s="1" t="s">
        <v>2</v>
      </c>
      <c r="D216" s="741">
        <v>9320</v>
      </c>
      <c r="E216" s="741">
        <v>7646</v>
      </c>
      <c r="F216" s="741">
        <v>6693</v>
      </c>
      <c r="G216" s="741">
        <v>7936</v>
      </c>
      <c r="H216" s="741">
        <v>8539</v>
      </c>
      <c r="I216" s="741">
        <v>7766</v>
      </c>
      <c r="J216" s="741">
        <v>7787</v>
      </c>
      <c r="K216" s="741">
        <v>7107</v>
      </c>
      <c r="L216" s="741">
        <v>8622</v>
      </c>
      <c r="M216" s="741">
        <v>9735</v>
      </c>
      <c r="N216" s="741">
        <v>10516</v>
      </c>
      <c r="O216" s="741">
        <v>10252</v>
      </c>
      <c r="P216" s="742">
        <v>10474</v>
      </c>
      <c r="Q216" s="742">
        <v>9600</v>
      </c>
      <c r="R216" s="742">
        <v>9747</v>
      </c>
      <c r="S216" s="143">
        <f>100</f>
        <v>100</v>
      </c>
      <c r="T216" s="328">
        <f t="shared" si="114"/>
        <v>82.038626609442062</v>
      </c>
      <c r="U216" s="328">
        <f t="shared" si="114"/>
        <v>71.813304721030036</v>
      </c>
      <c r="V216" s="328">
        <f t="shared" si="114"/>
        <v>85.150214592274679</v>
      </c>
      <c r="W216" s="328">
        <f t="shared" si="114"/>
        <v>91.62017167381974</v>
      </c>
      <c r="X216" s="328">
        <f t="shared" si="114"/>
        <v>83.326180257510728</v>
      </c>
      <c r="Y216" s="328">
        <f t="shared" si="104"/>
        <v>83.55150214592274</v>
      </c>
      <c r="Z216" s="328">
        <f t="shared" si="104"/>
        <v>76.25536480686695</v>
      </c>
      <c r="AA216" s="328">
        <f t="shared" si="104"/>
        <v>92.510729613733901</v>
      </c>
      <c r="AB216" s="328">
        <f t="shared" si="104"/>
        <v>104.45278969957081</v>
      </c>
      <c r="AC216" s="328">
        <f t="shared" si="105"/>
        <v>112.83261802575107</v>
      </c>
      <c r="AD216" s="328">
        <f t="shared" si="105"/>
        <v>110</v>
      </c>
      <c r="AE216" s="328">
        <f t="shared" si="139"/>
        <v>112.38197424892704</v>
      </c>
      <c r="AF216" s="328">
        <f t="shared" si="140"/>
        <v>103.00429184549357</v>
      </c>
      <c r="AG216" s="329">
        <f t="shared" si="140"/>
        <v>104.58154506437768</v>
      </c>
      <c r="AH216" s="768">
        <v>1</v>
      </c>
      <c r="AI216" s="769">
        <v>1</v>
      </c>
      <c r="AJ216" s="769">
        <v>1</v>
      </c>
      <c r="AK216" s="769">
        <v>1</v>
      </c>
      <c r="AL216" s="769">
        <v>1</v>
      </c>
      <c r="AM216" s="769">
        <v>1</v>
      </c>
      <c r="AN216" s="769">
        <v>1</v>
      </c>
      <c r="AO216" s="769">
        <v>1</v>
      </c>
      <c r="AP216" s="769">
        <v>1</v>
      </c>
      <c r="AQ216" s="769">
        <v>1</v>
      </c>
      <c r="AR216" s="769">
        <v>1</v>
      </c>
      <c r="AS216" s="769">
        <v>1</v>
      </c>
      <c r="AT216" s="769">
        <v>4</v>
      </c>
      <c r="AU216" s="769">
        <v>6</v>
      </c>
      <c r="AV216" s="771">
        <v>7</v>
      </c>
    </row>
    <row r="217" spans="2:48" ht="14.5" x14ac:dyDescent="0.35">
      <c r="B217" s="910"/>
      <c r="C217" s="1" t="s">
        <v>3</v>
      </c>
      <c r="D217" s="741">
        <v>9879</v>
      </c>
      <c r="E217" s="741">
        <v>6178</v>
      </c>
      <c r="F217" s="741">
        <v>4574</v>
      </c>
      <c r="G217" s="741">
        <v>5023</v>
      </c>
      <c r="H217" s="741">
        <v>5161</v>
      </c>
      <c r="I217" s="741">
        <v>4820</v>
      </c>
      <c r="J217" s="741">
        <v>4752</v>
      </c>
      <c r="K217" s="741">
        <v>5455</v>
      </c>
      <c r="L217" s="742">
        <v>5766</v>
      </c>
      <c r="M217" s="742">
        <v>5988</v>
      </c>
      <c r="N217" s="741">
        <v>6430</v>
      </c>
      <c r="O217" s="741">
        <v>6726</v>
      </c>
      <c r="P217" s="742">
        <v>6687</v>
      </c>
      <c r="Q217" s="742">
        <v>6198</v>
      </c>
      <c r="R217" s="742">
        <v>6137</v>
      </c>
      <c r="S217" s="143">
        <f>100</f>
        <v>100</v>
      </c>
      <c r="T217" s="328">
        <f t="shared" si="114"/>
        <v>62.536693997368154</v>
      </c>
      <c r="U217" s="328">
        <f t="shared" si="114"/>
        <v>46.300232817086751</v>
      </c>
      <c r="V217" s="328">
        <f t="shared" si="114"/>
        <v>50.845227249721631</v>
      </c>
      <c r="W217" s="328">
        <f t="shared" si="114"/>
        <v>52.242129770219655</v>
      </c>
      <c r="X217" s="328">
        <f t="shared" si="114"/>
        <v>48.790363397104969</v>
      </c>
      <c r="Y217" s="328">
        <f t="shared" si="104"/>
        <v>48.102034618888553</v>
      </c>
      <c r="Z217" s="328">
        <f t="shared" si="104"/>
        <v>55.218139487802411</v>
      </c>
      <c r="AA217" s="328">
        <f t="shared" si="104"/>
        <v>58.366231399939267</v>
      </c>
      <c r="AB217" s="328">
        <f t="shared" si="104"/>
        <v>60.613422411175222</v>
      </c>
      <c r="AC217" s="328">
        <f t="shared" si="105"/>
        <v>65.087559469581947</v>
      </c>
      <c r="AD217" s="328">
        <f t="shared" si="105"/>
        <v>68.083814151229888</v>
      </c>
      <c r="AE217" s="328">
        <f t="shared" ref="AE217:AE218" si="141">P217*100/$D217</f>
        <v>67.689037351958703</v>
      </c>
      <c r="AF217" s="328">
        <f t="shared" ref="AF217:AG218" si="142">Q217*100/$D217</f>
        <v>62.739143638020046</v>
      </c>
      <c r="AG217" s="329">
        <f t="shared" si="142"/>
        <v>62.121672234031784</v>
      </c>
      <c r="AH217" s="768">
        <v>1</v>
      </c>
      <c r="AI217" s="769">
        <v>1</v>
      </c>
      <c r="AJ217" s="769">
        <v>1</v>
      </c>
      <c r="AK217" s="769">
        <v>1</v>
      </c>
      <c r="AL217" s="769">
        <v>1</v>
      </c>
      <c r="AM217" s="769">
        <v>1</v>
      </c>
      <c r="AN217" s="769">
        <v>1</v>
      </c>
      <c r="AO217" s="769">
        <v>1</v>
      </c>
      <c r="AP217" s="769">
        <v>4</v>
      </c>
      <c r="AQ217" s="769">
        <v>4</v>
      </c>
      <c r="AR217" s="769">
        <v>1</v>
      </c>
      <c r="AS217" s="769">
        <v>1</v>
      </c>
      <c r="AT217" s="769">
        <v>4</v>
      </c>
      <c r="AU217" s="769">
        <v>6</v>
      </c>
      <c r="AV217" s="771">
        <v>7</v>
      </c>
    </row>
    <row r="218" spans="2:48" ht="14.5" x14ac:dyDescent="0.35">
      <c r="B218" s="910"/>
      <c r="C218" s="1" t="s">
        <v>4</v>
      </c>
      <c r="D218" s="742">
        <v>5100</v>
      </c>
      <c r="E218" s="742">
        <v>3110</v>
      </c>
      <c r="F218" s="742">
        <v>2101</v>
      </c>
      <c r="G218" s="742">
        <v>1755</v>
      </c>
      <c r="H218" s="742">
        <v>1920</v>
      </c>
      <c r="I218" s="742">
        <v>2159</v>
      </c>
      <c r="J218" s="742">
        <v>1638</v>
      </c>
      <c r="K218" s="742">
        <v>1482</v>
      </c>
      <c r="L218" s="742">
        <v>1466</v>
      </c>
      <c r="M218" s="742">
        <v>1175</v>
      </c>
      <c r="N218" s="742">
        <v>1286</v>
      </c>
      <c r="O218" s="741">
        <v>1507</v>
      </c>
      <c r="P218" s="742">
        <v>1489</v>
      </c>
      <c r="Q218" s="742">
        <v>1363</v>
      </c>
      <c r="R218" s="742">
        <v>1341</v>
      </c>
      <c r="S218" s="143">
        <f>100</f>
        <v>100</v>
      </c>
      <c r="T218" s="328">
        <f t="shared" si="114"/>
        <v>60.980392156862742</v>
      </c>
      <c r="U218" s="328">
        <f t="shared" si="114"/>
        <v>41.196078431372548</v>
      </c>
      <c r="V218" s="328">
        <f t="shared" si="114"/>
        <v>34.411764705882355</v>
      </c>
      <c r="W218" s="328">
        <f t="shared" si="114"/>
        <v>37.647058823529413</v>
      </c>
      <c r="X218" s="328">
        <f t="shared" si="114"/>
        <v>42.333333333333336</v>
      </c>
      <c r="Y218" s="328">
        <f t="shared" si="104"/>
        <v>32.117647058823529</v>
      </c>
      <c r="Z218" s="328">
        <f t="shared" si="104"/>
        <v>29.058823529411764</v>
      </c>
      <c r="AA218" s="328">
        <f t="shared" si="104"/>
        <v>28.745098039215687</v>
      </c>
      <c r="AB218" s="328">
        <f t="shared" si="104"/>
        <v>23.03921568627451</v>
      </c>
      <c r="AC218" s="328">
        <f t="shared" si="105"/>
        <v>25.215686274509803</v>
      </c>
      <c r="AD218" s="328">
        <f t="shared" si="105"/>
        <v>29.549019607843139</v>
      </c>
      <c r="AE218" s="328">
        <f t="shared" si="141"/>
        <v>29.196078431372548</v>
      </c>
      <c r="AF218" s="328">
        <f t="shared" si="142"/>
        <v>26.725490196078432</v>
      </c>
      <c r="AG218" s="329">
        <f t="shared" si="142"/>
        <v>26.294117647058822</v>
      </c>
      <c r="AH218" s="768">
        <v>4</v>
      </c>
      <c r="AI218" s="769">
        <v>4</v>
      </c>
      <c r="AJ218" s="769">
        <v>4</v>
      </c>
      <c r="AK218" s="769">
        <v>4</v>
      </c>
      <c r="AL218" s="769">
        <v>4</v>
      </c>
      <c r="AM218" s="769">
        <v>4</v>
      </c>
      <c r="AN218" s="769">
        <v>4</v>
      </c>
      <c r="AO218" s="769">
        <v>4</v>
      </c>
      <c r="AP218" s="769">
        <v>4</v>
      </c>
      <c r="AQ218" s="769">
        <v>4</v>
      </c>
      <c r="AR218" s="769">
        <v>4</v>
      </c>
      <c r="AS218" s="769">
        <v>1</v>
      </c>
      <c r="AT218" s="769">
        <v>4</v>
      </c>
      <c r="AU218" s="769">
        <v>6</v>
      </c>
      <c r="AV218" s="771">
        <v>7</v>
      </c>
    </row>
    <row r="219" spans="2:48" ht="14.5" x14ac:dyDescent="0.35">
      <c r="B219" s="910"/>
      <c r="C219" s="1" t="s">
        <v>5</v>
      </c>
      <c r="D219" s="742">
        <v>965</v>
      </c>
      <c r="E219" s="742">
        <v>796</v>
      </c>
      <c r="F219" s="742">
        <v>445</v>
      </c>
      <c r="G219" s="742">
        <v>1198</v>
      </c>
      <c r="H219" s="742">
        <v>672</v>
      </c>
      <c r="I219" s="742">
        <v>345</v>
      </c>
      <c r="J219" s="742">
        <v>360</v>
      </c>
      <c r="K219" s="742">
        <v>376</v>
      </c>
      <c r="L219" s="742">
        <v>410</v>
      </c>
      <c r="M219" s="742">
        <v>408</v>
      </c>
      <c r="N219" s="742">
        <v>798</v>
      </c>
      <c r="O219" s="741">
        <v>1229</v>
      </c>
      <c r="P219" s="742">
        <v>1218</v>
      </c>
      <c r="Q219" s="742">
        <v>1088</v>
      </c>
      <c r="R219" s="742">
        <v>1072</v>
      </c>
      <c r="S219" s="143">
        <f>100</f>
        <v>100</v>
      </c>
      <c r="T219" s="328">
        <f t="shared" si="114"/>
        <v>82.487046632124347</v>
      </c>
      <c r="U219" s="328">
        <f t="shared" si="114"/>
        <v>46.1139896373057</v>
      </c>
      <c r="V219" s="328">
        <f t="shared" si="114"/>
        <v>124.14507772020725</v>
      </c>
      <c r="W219" s="328">
        <f t="shared" si="114"/>
        <v>69.637305699481871</v>
      </c>
      <c r="X219" s="328">
        <f t="shared" si="114"/>
        <v>35.751295336787564</v>
      </c>
      <c r="Y219" s="328">
        <f t="shared" si="104"/>
        <v>37.305699481865283</v>
      </c>
      <c r="Z219" s="328">
        <f t="shared" si="104"/>
        <v>38.96373056994819</v>
      </c>
      <c r="AA219" s="328">
        <f t="shared" si="104"/>
        <v>42.487046632124354</v>
      </c>
      <c r="AB219" s="328">
        <f t="shared" si="104"/>
        <v>42.279792746113991</v>
      </c>
      <c r="AC219" s="328">
        <f t="shared" si="105"/>
        <v>82.69430051813471</v>
      </c>
      <c r="AD219" s="328">
        <f t="shared" si="105"/>
        <v>127.35751295336787</v>
      </c>
      <c r="AE219" s="328">
        <f t="shared" ref="AE219:AE220" si="143">P219*100/$D219</f>
        <v>126.21761658031087</v>
      </c>
      <c r="AF219" s="328">
        <f t="shared" ref="AF219:AG220" si="144">Q219*100/$D219</f>
        <v>112.74611398963731</v>
      </c>
      <c r="AG219" s="329">
        <f t="shared" si="144"/>
        <v>111.0880829015544</v>
      </c>
      <c r="AH219" s="768">
        <v>4</v>
      </c>
      <c r="AI219" s="769">
        <v>4</v>
      </c>
      <c r="AJ219" s="769">
        <v>4</v>
      </c>
      <c r="AK219" s="769">
        <v>4</v>
      </c>
      <c r="AL219" s="769">
        <v>4</v>
      </c>
      <c r="AM219" s="769">
        <v>4</v>
      </c>
      <c r="AN219" s="769">
        <v>4</v>
      </c>
      <c r="AO219" s="769">
        <v>4</v>
      </c>
      <c r="AP219" s="769">
        <v>4</v>
      </c>
      <c r="AQ219" s="769">
        <v>4</v>
      </c>
      <c r="AR219" s="769">
        <v>4</v>
      </c>
      <c r="AS219" s="769">
        <v>1</v>
      </c>
      <c r="AT219" s="769">
        <v>4</v>
      </c>
      <c r="AU219" s="769">
        <v>6</v>
      </c>
      <c r="AV219" s="771">
        <v>7</v>
      </c>
    </row>
    <row r="220" spans="2:48" ht="14.5" x14ac:dyDescent="0.35">
      <c r="B220" s="910"/>
      <c r="C220" s="1" t="s">
        <v>6</v>
      </c>
      <c r="D220" s="741">
        <v>25264</v>
      </c>
      <c r="E220" s="741">
        <v>17730</v>
      </c>
      <c r="F220" s="741">
        <v>13813</v>
      </c>
      <c r="G220" s="741">
        <v>15912</v>
      </c>
      <c r="H220" s="741">
        <v>16292</v>
      </c>
      <c r="I220" s="741">
        <v>15090</v>
      </c>
      <c r="J220" s="741">
        <v>14537</v>
      </c>
      <c r="K220" s="741">
        <v>14420</v>
      </c>
      <c r="L220" s="741">
        <v>16264</v>
      </c>
      <c r="M220" s="741">
        <v>17306</v>
      </c>
      <c r="N220" s="741">
        <v>19030</v>
      </c>
      <c r="O220" s="741">
        <v>19714</v>
      </c>
      <c r="P220" s="742">
        <v>19868</v>
      </c>
      <c r="Q220" s="742">
        <v>18249</v>
      </c>
      <c r="R220" s="742">
        <v>18297</v>
      </c>
      <c r="S220" s="143">
        <f>100</f>
        <v>100</v>
      </c>
      <c r="T220" s="328">
        <f t="shared" si="114"/>
        <v>70.178910702976566</v>
      </c>
      <c r="U220" s="328">
        <f t="shared" si="114"/>
        <v>54.674635845471819</v>
      </c>
      <c r="V220" s="328">
        <f t="shared" si="114"/>
        <v>62.982900569980998</v>
      </c>
      <c r="W220" s="328">
        <f t="shared" si="114"/>
        <v>64.48701709943002</v>
      </c>
      <c r="X220" s="328">
        <f t="shared" si="114"/>
        <v>59.729259024699175</v>
      </c>
      <c r="Y220" s="328">
        <f t="shared" si="104"/>
        <v>57.540373654211528</v>
      </c>
      <c r="Z220" s="328">
        <f t="shared" si="104"/>
        <v>57.077264091196959</v>
      </c>
      <c r="AA220" s="328">
        <f t="shared" si="104"/>
        <v>64.376187460417981</v>
      </c>
      <c r="AB220" s="328">
        <f t="shared" si="104"/>
        <v>68.500633312222931</v>
      </c>
      <c r="AC220" s="328">
        <f t="shared" si="105"/>
        <v>75.324572514249525</v>
      </c>
      <c r="AD220" s="328">
        <f t="shared" si="105"/>
        <v>78.03198226725776</v>
      </c>
      <c r="AE220" s="328">
        <f t="shared" si="143"/>
        <v>78.641545281823937</v>
      </c>
      <c r="AF220" s="328">
        <f t="shared" si="144"/>
        <v>72.233217226092464</v>
      </c>
      <c r="AG220" s="329">
        <f t="shared" si="144"/>
        <v>72.423210892970232</v>
      </c>
      <c r="AH220" s="768">
        <v>1</v>
      </c>
      <c r="AI220" s="769">
        <v>1</v>
      </c>
      <c r="AJ220" s="769">
        <v>1</v>
      </c>
      <c r="AK220" s="769">
        <v>1</v>
      </c>
      <c r="AL220" s="769">
        <v>1</v>
      </c>
      <c r="AM220" s="769">
        <v>1</v>
      </c>
      <c r="AN220" s="769">
        <v>1</v>
      </c>
      <c r="AO220" s="769">
        <v>1</v>
      </c>
      <c r="AP220" s="769">
        <v>1</v>
      </c>
      <c r="AQ220" s="769">
        <v>1</v>
      </c>
      <c r="AR220" s="769">
        <v>1</v>
      </c>
      <c r="AS220" s="769">
        <v>1</v>
      </c>
      <c r="AT220" s="769">
        <v>4</v>
      </c>
      <c r="AU220" s="769">
        <v>6</v>
      </c>
      <c r="AV220" s="771">
        <v>7</v>
      </c>
    </row>
    <row r="221" spans="2:48" ht="14.5" x14ac:dyDescent="0.35">
      <c r="B221" s="911"/>
      <c r="C221" s="8" t="s">
        <v>7</v>
      </c>
      <c r="D221">
        <v>24299</v>
      </c>
      <c r="E221">
        <v>16934</v>
      </c>
      <c r="F221">
        <v>13368</v>
      </c>
      <c r="G221">
        <v>14714</v>
      </c>
      <c r="H221">
        <v>15620</v>
      </c>
      <c r="I221">
        <v>14745</v>
      </c>
      <c r="J221">
        <v>14177</v>
      </c>
      <c r="K221">
        <v>14044</v>
      </c>
      <c r="L221">
        <v>15854</v>
      </c>
      <c r="M221">
        <v>16898</v>
      </c>
      <c r="N221">
        <v>18232</v>
      </c>
      <c r="O221">
        <v>18485</v>
      </c>
      <c r="P221">
        <v>18650</v>
      </c>
      <c r="Q221">
        <v>17161</v>
      </c>
      <c r="R221">
        <v>17225</v>
      </c>
      <c r="S221" s="143">
        <f>100</f>
        <v>100</v>
      </c>
      <c r="T221" s="328">
        <f t="shared" si="114"/>
        <v>69.690110704144203</v>
      </c>
      <c r="U221" s="328">
        <f t="shared" si="114"/>
        <v>55.014609654718299</v>
      </c>
      <c r="V221" s="328">
        <f t="shared" si="114"/>
        <v>60.553932260586855</v>
      </c>
      <c r="W221" s="328">
        <f t="shared" si="114"/>
        <v>64.282480760525118</v>
      </c>
      <c r="X221" s="328">
        <f t="shared" si="114"/>
        <v>60.681509527141031</v>
      </c>
      <c r="Y221" s="328">
        <f t="shared" si="104"/>
        <v>58.34396477221285</v>
      </c>
      <c r="Z221" s="328">
        <f t="shared" si="104"/>
        <v>57.79661714473847</v>
      </c>
      <c r="AA221" s="328">
        <f t="shared" si="104"/>
        <v>65.245483353224415</v>
      </c>
      <c r="AB221" s="328">
        <f t="shared" si="104"/>
        <v>69.54195645911355</v>
      </c>
      <c r="AC221" s="328">
        <f t="shared" si="105"/>
        <v>75.031894316638542</v>
      </c>
      <c r="AD221" s="328">
        <f t="shared" si="105"/>
        <v>76.073089427548453</v>
      </c>
      <c r="AE221" s="328">
        <f t="shared" ref="AE221:AE222" si="145">P221*100/$D221</f>
        <v>76.752129717272311</v>
      </c>
      <c r="AF221" s="328">
        <f t="shared" ref="AF221:AG222" si="146">Q221*100/$D221</f>
        <v>70.624305526976414</v>
      </c>
      <c r="AG221" s="329">
        <f t="shared" si="146"/>
        <v>70.887690851475369</v>
      </c>
      <c r="AH221" s="772"/>
      <c r="AI221" s="773"/>
      <c r="AJ221" s="773"/>
      <c r="AK221" s="773"/>
      <c r="AL221" s="773"/>
      <c r="AM221" s="773"/>
      <c r="AN221" s="773"/>
      <c r="AO221" s="773"/>
      <c r="AP221" s="773"/>
      <c r="AQ221" s="773"/>
      <c r="AR221" s="773"/>
      <c r="AS221" s="773"/>
      <c r="AT221" s="773"/>
      <c r="AU221" s="773"/>
      <c r="AV221" s="774"/>
    </row>
    <row r="222" spans="2:48" ht="15" customHeight="1" x14ac:dyDescent="0.35">
      <c r="B222" s="910" t="s">
        <v>52</v>
      </c>
      <c r="C222" s="1" t="s">
        <v>2</v>
      </c>
      <c r="D222" s="741">
        <v>1024</v>
      </c>
      <c r="E222" s="741">
        <v>1002</v>
      </c>
      <c r="F222" s="741">
        <v>1319</v>
      </c>
      <c r="G222" s="741">
        <v>1974</v>
      </c>
      <c r="H222" s="741">
        <v>1334</v>
      </c>
      <c r="I222" s="741">
        <v>1857</v>
      </c>
      <c r="J222" s="741">
        <v>1883</v>
      </c>
      <c r="K222" s="741">
        <v>1703</v>
      </c>
      <c r="L222" s="741">
        <v>1743</v>
      </c>
      <c r="M222" s="741">
        <v>1730</v>
      </c>
      <c r="N222" s="741">
        <v>2147</v>
      </c>
      <c r="O222" s="741">
        <v>2016</v>
      </c>
      <c r="P222" s="742">
        <v>2060</v>
      </c>
      <c r="Q222" s="742">
        <v>1888</v>
      </c>
      <c r="R222" s="742">
        <v>1917</v>
      </c>
      <c r="S222" s="143">
        <f>100</f>
        <v>100</v>
      </c>
      <c r="T222" s="328">
        <f t="shared" si="114"/>
        <v>97.8515625</v>
      </c>
      <c r="U222" s="328">
        <f t="shared" si="114"/>
        <v>128.80859375</v>
      </c>
      <c r="V222" s="328">
        <f t="shared" si="114"/>
        <v>192.7734375</v>
      </c>
      <c r="W222" s="328">
        <f t="shared" si="114"/>
        <v>130.2734375</v>
      </c>
      <c r="X222" s="328">
        <f t="shared" si="114"/>
        <v>181.34765625</v>
      </c>
      <c r="Y222" s="328">
        <f t="shared" si="104"/>
        <v>183.88671875</v>
      </c>
      <c r="Z222" s="328">
        <f t="shared" si="104"/>
        <v>166.30859375</v>
      </c>
      <c r="AA222" s="328">
        <f t="shared" si="104"/>
        <v>170.21484375</v>
      </c>
      <c r="AB222" s="328">
        <f t="shared" si="104"/>
        <v>168.9453125</v>
      </c>
      <c r="AC222" s="328">
        <f t="shared" si="105"/>
        <v>209.66796875</v>
      </c>
      <c r="AD222" s="328">
        <f t="shared" si="105"/>
        <v>196.875</v>
      </c>
      <c r="AE222" s="328">
        <f t="shared" si="145"/>
        <v>201.171875</v>
      </c>
      <c r="AF222" s="328">
        <f t="shared" si="146"/>
        <v>184.375</v>
      </c>
      <c r="AG222" s="329">
        <f t="shared" si="146"/>
        <v>187.20703125</v>
      </c>
      <c r="AH222" s="768">
        <v>1</v>
      </c>
      <c r="AI222" s="769">
        <v>1</v>
      </c>
      <c r="AJ222" s="769">
        <v>1</v>
      </c>
      <c r="AK222" s="769">
        <v>1</v>
      </c>
      <c r="AL222" s="769">
        <v>1</v>
      </c>
      <c r="AM222" s="769">
        <v>1</v>
      </c>
      <c r="AN222" s="769">
        <v>1</v>
      </c>
      <c r="AO222" s="769">
        <v>1</v>
      </c>
      <c r="AP222" s="769">
        <v>1</v>
      </c>
      <c r="AQ222" s="769">
        <v>1</v>
      </c>
      <c r="AR222" s="769">
        <v>1</v>
      </c>
      <c r="AS222" s="769">
        <v>1</v>
      </c>
      <c r="AT222" s="769">
        <v>4</v>
      </c>
      <c r="AU222" s="769">
        <v>6</v>
      </c>
      <c r="AV222" s="771">
        <v>7</v>
      </c>
    </row>
    <row r="223" spans="2:48" ht="14.5" x14ac:dyDescent="0.35">
      <c r="B223" s="910"/>
      <c r="C223" s="1" t="s">
        <v>3</v>
      </c>
      <c r="D223" s="741">
        <v>3168</v>
      </c>
      <c r="E223" s="741">
        <v>2778</v>
      </c>
      <c r="F223" s="741">
        <v>2343</v>
      </c>
      <c r="G223" s="741">
        <v>2207</v>
      </c>
      <c r="H223" s="741">
        <v>2603</v>
      </c>
      <c r="I223" s="741">
        <v>2824</v>
      </c>
      <c r="J223" s="741">
        <v>2710</v>
      </c>
      <c r="K223" s="741">
        <v>2560</v>
      </c>
      <c r="L223" s="742">
        <v>2493</v>
      </c>
      <c r="M223" s="741">
        <v>2671</v>
      </c>
      <c r="N223" s="741">
        <v>2636</v>
      </c>
      <c r="O223" s="741">
        <v>3138</v>
      </c>
      <c r="P223" s="742">
        <v>3120</v>
      </c>
      <c r="Q223" s="742">
        <v>2892</v>
      </c>
      <c r="R223" s="742">
        <v>2863</v>
      </c>
      <c r="S223" s="143">
        <f>100</f>
        <v>100</v>
      </c>
      <c r="T223" s="328">
        <f t="shared" si="114"/>
        <v>87.689393939393938</v>
      </c>
      <c r="U223" s="328">
        <f t="shared" si="114"/>
        <v>73.958333333333329</v>
      </c>
      <c r="V223" s="328">
        <f t="shared" si="114"/>
        <v>69.665404040404042</v>
      </c>
      <c r="W223" s="328">
        <f t="shared" si="114"/>
        <v>82.165404040404042</v>
      </c>
      <c r="X223" s="328">
        <f t="shared" si="114"/>
        <v>89.141414141414145</v>
      </c>
      <c r="Y223" s="328">
        <f t="shared" si="104"/>
        <v>85.542929292929287</v>
      </c>
      <c r="Z223" s="328">
        <f t="shared" si="104"/>
        <v>80.808080808080803</v>
      </c>
      <c r="AA223" s="328">
        <f t="shared" si="104"/>
        <v>78.693181818181813</v>
      </c>
      <c r="AB223" s="328">
        <f t="shared" si="104"/>
        <v>84.311868686868692</v>
      </c>
      <c r="AC223" s="328">
        <f t="shared" si="105"/>
        <v>83.207070707070713</v>
      </c>
      <c r="AD223" s="328">
        <f t="shared" si="105"/>
        <v>99.053030303030297</v>
      </c>
      <c r="AE223" s="328">
        <f t="shared" ref="AE223:AE224" si="147">P223*100/$D223</f>
        <v>98.484848484848484</v>
      </c>
      <c r="AF223" s="328">
        <f t="shared" ref="AF223:AG224" si="148">Q223*100/$D223</f>
        <v>91.287878787878782</v>
      </c>
      <c r="AG223" s="329">
        <f t="shared" si="148"/>
        <v>90.372474747474755</v>
      </c>
      <c r="AH223" s="768">
        <v>1</v>
      </c>
      <c r="AI223" s="769">
        <v>1</v>
      </c>
      <c r="AJ223" s="769">
        <v>1</v>
      </c>
      <c r="AK223" s="769">
        <v>1</v>
      </c>
      <c r="AL223" s="769">
        <v>1</v>
      </c>
      <c r="AM223" s="769">
        <v>1</v>
      </c>
      <c r="AN223" s="769">
        <v>1</v>
      </c>
      <c r="AO223" s="769">
        <v>1</v>
      </c>
      <c r="AP223" s="769">
        <v>4</v>
      </c>
      <c r="AQ223" s="769">
        <v>1</v>
      </c>
      <c r="AR223" s="769">
        <v>1</v>
      </c>
      <c r="AS223" s="769">
        <v>1</v>
      </c>
      <c r="AT223" s="769">
        <v>4</v>
      </c>
      <c r="AU223" s="769">
        <v>6</v>
      </c>
      <c r="AV223" s="771">
        <v>7</v>
      </c>
    </row>
    <row r="224" spans="2:48" ht="14.5" x14ac:dyDescent="0.35">
      <c r="B224" s="910"/>
      <c r="C224" s="1" t="s">
        <v>4</v>
      </c>
      <c r="D224" s="741">
        <v>4001</v>
      </c>
      <c r="E224" s="741">
        <v>3473</v>
      </c>
      <c r="F224" s="742">
        <v>3097</v>
      </c>
      <c r="G224" s="741">
        <v>2829</v>
      </c>
      <c r="H224" s="741">
        <v>2727</v>
      </c>
      <c r="I224" s="742">
        <v>2359</v>
      </c>
      <c r="J224" s="742">
        <v>1845</v>
      </c>
      <c r="K224" s="741">
        <v>1938</v>
      </c>
      <c r="L224" s="742">
        <v>2155</v>
      </c>
      <c r="M224" s="742">
        <v>2029</v>
      </c>
      <c r="N224" s="741">
        <v>1854</v>
      </c>
      <c r="O224" s="741">
        <v>1857</v>
      </c>
      <c r="P224" s="742">
        <v>1835</v>
      </c>
      <c r="Q224" s="742">
        <v>1680</v>
      </c>
      <c r="R224" s="742">
        <v>1653</v>
      </c>
      <c r="S224" s="143">
        <f>100</f>
        <v>100</v>
      </c>
      <c r="T224" s="328">
        <f t="shared" si="114"/>
        <v>86.803299175206192</v>
      </c>
      <c r="U224" s="328">
        <f t="shared" si="114"/>
        <v>77.405648587853037</v>
      </c>
      <c r="V224" s="328">
        <f t="shared" si="114"/>
        <v>70.707323169207697</v>
      </c>
      <c r="W224" s="328">
        <f t="shared" si="114"/>
        <v>68.157960509872538</v>
      </c>
      <c r="X224" s="328">
        <f t="shared" si="114"/>
        <v>58.960259935016246</v>
      </c>
      <c r="Y224" s="328">
        <f t="shared" si="104"/>
        <v>46.113471632091979</v>
      </c>
      <c r="Z224" s="328">
        <f t="shared" si="104"/>
        <v>48.437890527368161</v>
      </c>
      <c r="AA224" s="328">
        <f t="shared" si="104"/>
        <v>53.861534616345914</v>
      </c>
      <c r="AB224" s="328">
        <f t="shared" si="104"/>
        <v>50.712321919520122</v>
      </c>
      <c r="AC224" s="328">
        <f t="shared" si="105"/>
        <v>46.338415396150964</v>
      </c>
      <c r="AD224" s="328">
        <f t="shared" si="105"/>
        <v>46.413396650837292</v>
      </c>
      <c r="AE224" s="328">
        <f t="shared" si="147"/>
        <v>45.863534116470881</v>
      </c>
      <c r="AF224" s="328">
        <f t="shared" si="148"/>
        <v>41.989502624343913</v>
      </c>
      <c r="AG224" s="329">
        <f t="shared" si="148"/>
        <v>41.314671332166959</v>
      </c>
      <c r="AH224" s="768">
        <v>1</v>
      </c>
      <c r="AI224" s="769">
        <v>1</v>
      </c>
      <c r="AJ224" s="769">
        <v>4</v>
      </c>
      <c r="AK224" s="769">
        <v>1</v>
      </c>
      <c r="AL224" s="769">
        <v>1</v>
      </c>
      <c r="AM224" s="769">
        <v>4</v>
      </c>
      <c r="AN224" s="769">
        <v>4</v>
      </c>
      <c r="AO224" s="769">
        <v>1</v>
      </c>
      <c r="AP224" s="769">
        <v>4</v>
      </c>
      <c r="AQ224" s="769">
        <v>4</v>
      </c>
      <c r="AR224" s="769">
        <v>1</v>
      </c>
      <c r="AS224" s="769">
        <v>1</v>
      </c>
      <c r="AT224" s="769">
        <v>4</v>
      </c>
      <c r="AU224" s="769">
        <v>6</v>
      </c>
      <c r="AV224" s="771">
        <v>7</v>
      </c>
    </row>
    <row r="225" spans="2:48" ht="14.5" x14ac:dyDescent="0.35">
      <c r="B225" s="910"/>
      <c r="C225" s="1" t="s">
        <v>5</v>
      </c>
      <c r="D225" s="741">
        <v>2342</v>
      </c>
      <c r="E225" s="741">
        <v>2142</v>
      </c>
      <c r="F225" s="742">
        <v>1934</v>
      </c>
      <c r="G225" s="741">
        <v>1849</v>
      </c>
      <c r="H225" s="741">
        <v>2447</v>
      </c>
      <c r="I225" s="742">
        <v>2617</v>
      </c>
      <c r="J225" s="742">
        <v>2698</v>
      </c>
      <c r="K225" s="741">
        <v>2330</v>
      </c>
      <c r="L225" s="742">
        <v>1852</v>
      </c>
      <c r="M225" s="742">
        <v>1866</v>
      </c>
      <c r="N225" s="741">
        <v>1793</v>
      </c>
      <c r="O225" s="741">
        <v>1368</v>
      </c>
      <c r="P225" s="742">
        <v>1356</v>
      </c>
      <c r="Q225" s="742">
        <v>1212</v>
      </c>
      <c r="R225" s="742">
        <v>1194</v>
      </c>
      <c r="S225" s="143">
        <f>100</f>
        <v>100</v>
      </c>
      <c r="T225" s="328">
        <f t="shared" si="114"/>
        <v>91.460290350128091</v>
      </c>
      <c r="U225" s="328">
        <f t="shared" si="114"/>
        <v>82.578992314261313</v>
      </c>
      <c r="V225" s="328">
        <f t="shared" si="114"/>
        <v>78.949615713065754</v>
      </c>
      <c r="W225" s="328">
        <f t="shared" si="114"/>
        <v>104.48334756618274</v>
      </c>
      <c r="X225" s="328">
        <f t="shared" si="114"/>
        <v>111.74210076857386</v>
      </c>
      <c r="Y225" s="328">
        <f t="shared" si="104"/>
        <v>115.20068317677199</v>
      </c>
      <c r="Z225" s="328">
        <f t="shared" si="104"/>
        <v>99.487617421007684</v>
      </c>
      <c r="AA225" s="328">
        <f t="shared" si="104"/>
        <v>79.07771135781384</v>
      </c>
      <c r="AB225" s="328">
        <f t="shared" si="104"/>
        <v>79.675491033304866</v>
      </c>
      <c r="AC225" s="328">
        <f t="shared" si="105"/>
        <v>76.558497011101622</v>
      </c>
      <c r="AD225" s="328">
        <f t="shared" si="105"/>
        <v>58.411614005123823</v>
      </c>
      <c r="AE225" s="328">
        <f t="shared" ref="AE225:AE226" si="149">P225*100/$D225</f>
        <v>57.899231426131514</v>
      </c>
      <c r="AF225" s="328">
        <f t="shared" ref="AF225:AG226" si="150">Q225*100/$D225</f>
        <v>51.750640478223744</v>
      </c>
      <c r="AG225" s="329">
        <f t="shared" si="150"/>
        <v>50.98206660973527</v>
      </c>
      <c r="AH225" s="768">
        <v>1</v>
      </c>
      <c r="AI225" s="769">
        <v>1</v>
      </c>
      <c r="AJ225" s="769">
        <v>4</v>
      </c>
      <c r="AK225" s="769">
        <v>1</v>
      </c>
      <c r="AL225" s="769">
        <v>1</v>
      </c>
      <c r="AM225" s="769">
        <v>4</v>
      </c>
      <c r="AN225" s="769">
        <v>4</v>
      </c>
      <c r="AO225" s="769">
        <v>1</v>
      </c>
      <c r="AP225" s="769">
        <v>4</v>
      </c>
      <c r="AQ225" s="769">
        <v>4</v>
      </c>
      <c r="AR225" s="769">
        <v>1</v>
      </c>
      <c r="AS225" s="769">
        <v>1</v>
      </c>
      <c r="AT225" s="769">
        <v>4</v>
      </c>
      <c r="AU225" s="769">
        <v>6</v>
      </c>
      <c r="AV225" s="771">
        <v>7</v>
      </c>
    </row>
    <row r="226" spans="2:48" ht="14.5" x14ac:dyDescent="0.35">
      <c r="B226" s="910"/>
      <c r="C226" s="1" t="s">
        <v>6</v>
      </c>
      <c r="D226" s="741">
        <v>10535</v>
      </c>
      <c r="E226" s="741">
        <v>9395</v>
      </c>
      <c r="F226" s="741">
        <v>8693</v>
      </c>
      <c r="G226" s="741">
        <v>8859</v>
      </c>
      <c r="H226" s="741">
        <v>9111</v>
      </c>
      <c r="I226" s="741">
        <v>9657</v>
      </c>
      <c r="J226" s="741">
        <v>9136</v>
      </c>
      <c r="K226" s="741">
        <v>8531</v>
      </c>
      <c r="L226" s="741">
        <v>8243</v>
      </c>
      <c r="M226" s="741">
        <v>8296</v>
      </c>
      <c r="N226" s="741">
        <v>8430</v>
      </c>
      <c r="O226" s="741">
        <v>8379</v>
      </c>
      <c r="P226" s="742">
        <v>8371</v>
      </c>
      <c r="Q226" s="742">
        <v>7672</v>
      </c>
      <c r="R226" s="742">
        <v>7627</v>
      </c>
      <c r="S226" s="143">
        <f>100</f>
        <v>100</v>
      </c>
      <c r="T226" s="328">
        <f t="shared" si="114"/>
        <v>89.178927384907453</v>
      </c>
      <c r="U226" s="328">
        <f t="shared" si="114"/>
        <v>82.515424774560984</v>
      </c>
      <c r="V226" s="328">
        <f t="shared" si="114"/>
        <v>84.091124822021825</v>
      </c>
      <c r="W226" s="328">
        <f t="shared" si="114"/>
        <v>86.483151400094926</v>
      </c>
      <c r="X226" s="328">
        <f t="shared" si="114"/>
        <v>91.665875652586621</v>
      </c>
      <c r="Y226" s="328">
        <f t="shared" si="104"/>
        <v>86.720455624110116</v>
      </c>
      <c r="Z226" s="328">
        <f t="shared" si="104"/>
        <v>80.977693402942577</v>
      </c>
      <c r="AA226" s="328">
        <f t="shared" si="104"/>
        <v>78.243948742287614</v>
      </c>
      <c r="AB226" s="328">
        <f t="shared" si="104"/>
        <v>78.747033697199811</v>
      </c>
      <c r="AC226" s="328">
        <f t="shared" si="105"/>
        <v>80.018984337921211</v>
      </c>
      <c r="AD226" s="328">
        <f t="shared" si="105"/>
        <v>79.534883720930239</v>
      </c>
      <c r="AE226" s="328">
        <f t="shared" si="149"/>
        <v>79.458946369245368</v>
      </c>
      <c r="AF226" s="328">
        <f t="shared" si="150"/>
        <v>72.823920265780728</v>
      </c>
      <c r="AG226" s="329">
        <f t="shared" si="150"/>
        <v>72.396772662553388</v>
      </c>
      <c r="AH226" s="768">
        <v>1</v>
      </c>
      <c r="AI226" s="769">
        <v>1</v>
      </c>
      <c r="AJ226" s="769">
        <v>1</v>
      </c>
      <c r="AK226" s="769">
        <v>1</v>
      </c>
      <c r="AL226" s="769">
        <v>1</v>
      </c>
      <c r="AM226" s="769">
        <v>1</v>
      </c>
      <c r="AN226" s="769">
        <v>1</v>
      </c>
      <c r="AO226" s="769">
        <v>1</v>
      </c>
      <c r="AP226" s="769">
        <v>1</v>
      </c>
      <c r="AQ226" s="769">
        <v>1</v>
      </c>
      <c r="AR226" s="769">
        <v>1</v>
      </c>
      <c r="AS226" s="769">
        <v>1</v>
      </c>
      <c r="AT226" s="769">
        <v>4</v>
      </c>
      <c r="AU226" s="769">
        <v>6</v>
      </c>
      <c r="AV226" s="771">
        <v>7</v>
      </c>
    </row>
    <row r="227" spans="2:48" ht="14.5" x14ac:dyDescent="0.35">
      <c r="B227" s="911"/>
      <c r="C227" s="8" t="s">
        <v>7</v>
      </c>
      <c r="D227">
        <v>8193</v>
      </c>
      <c r="E227">
        <v>7253</v>
      </c>
      <c r="F227">
        <v>6759</v>
      </c>
      <c r="G227">
        <v>7010</v>
      </c>
      <c r="H227">
        <v>6664</v>
      </c>
      <c r="I227">
        <v>7040</v>
      </c>
      <c r="J227">
        <v>6438</v>
      </c>
      <c r="K227">
        <v>6201</v>
      </c>
      <c r="L227">
        <v>6391</v>
      </c>
      <c r="M227">
        <v>6430</v>
      </c>
      <c r="N227">
        <v>6637</v>
      </c>
      <c r="O227">
        <v>7011</v>
      </c>
      <c r="P227">
        <v>7015</v>
      </c>
      <c r="Q227">
        <v>6460</v>
      </c>
      <c r="R227">
        <v>6433</v>
      </c>
      <c r="S227" s="143">
        <f>100</f>
        <v>100</v>
      </c>
      <c r="T227" s="328">
        <f t="shared" si="114"/>
        <v>88.526791163188093</v>
      </c>
      <c r="U227" s="328">
        <f t="shared" si="114"/>
        <v>82.49725375320395</v>
      </c>
      <c r="V227" s="328">
        <f t="shared" si="114"/>
        <v>85.560844623459047</v>
      </c>
      <c r="W227" s="328">
        <f t="shared" si="114"/>
        <v>81.337727328207009</v>
      </c>
      <c r="X227" s="328">
        <f t="shared" si="114"/>
        <v>85.927010862931766</v>
      </c>
      <c r="Y227" s="328">
        <f t="shared" si="104"/>
        <v>78.579274990845846</v>
      </c>
      <c r="Z227" s="328">
        <f t="shared" si="104"/>
        <v>75.686561699011349</v>
      </c>
      <c r="AA227" s="328">
        <f t="shared" si="104"/>
        <v>78.005614549005244</v>
      </c>
      <c r="AB227" s="328">
        <f t="shared" si="104"/>
        <v>78.48163066031978</v>
      </c>
      <c r="AC227" s="328">
        <f t="shared" si="105"/>
        <v>81.008177712681558</v>
      </c>
      <c r="AD227" s="328">
        <f t="shared" si="105"/>
        <v>85.573050164774813</v>
      </c>
      <c r="AE227" s="328">
        <f t="shared" ref="AE227:AE228" si="151">P227*100/$D227</f>
        <v>85.621872330037831</v>
      </c>
      <c r="AF227" s="328">
        <f t="shared" ref="AF227:AG228" si="152">Q227*100/$D227</f>
        <v>78.847796899792499</v>
      </c>
      <c r="AG227" s="329">
        <f t="shared" si="152"/>
        <v>78.518247284267062</v>
      </c>
      <c r="AH227" s="772"/>
      <c r="AI227" s="773"/>
      <c r="AJ227" s="773"/>
      <c r="AK227" s="773"/>
      <c r="AL227" s="773"/>
      <c r="AM227" s="773"/>
      <c r="AN227" s="773"/>
      <c r="AO227" s="773"/>
      <c r="AP227" s="773"/>
      <c r="AQ227" s="773"/>
      <c r="AR227" s="773"/>
      <c r="AS227" s="773"/>
      <c r="AT227" s="773"/>
      <c r="AU227" s="773"/>
      <c r="AV227" s="774"/>
    </row>
    <row r="228" spans="2:48" ht="15" customHeight="1" x14ac:dyDescent="0.35">
      <c r="B228" s="910" t="s">
        <v>53</v>
      </c>
      <c r="C228" s="1" t="s">
        <v>2</v>
      </c>
      <c r="D228" s="741">
        <v>8057</v>
      </c>
      <c r="E228" s="741">
        <v>7628</v>
      </c>
      <c r="F228" s="741">
        <v>8617</v>
      </c>
      <c r="G228" s="741">
        <v>9228</v>
      </c>
      <c r="H228" s="741">
        <v>9690</v>
      </c>
      <c r="I228" s="741">
        <v>10705</v>
      </c>
      <c r="J228" s="741">
        <v>11084</v>
      </c>
      <c r="K228" s="741">
        <v>11879</v>
      </c>
      <c r="L228" s="741">
        <v>12555</v>
      </c>
      <c r="M228" s="741">
        <v>12908</v>
      </c>
      <c r="N228" s="741">
        <v>13499</v>
      </c>
      <c r="O228" s="741">
        <v>14551</v>
      </c>
      <c r="P228" s="742">
        <v>14866</v>
      </c>
      <c r="Q228" s="742">
        <v>13626</v>
      </c>
      <c r="R228" s="742">
        <v>13834</v>
      </c>
      <c r="S228" s="143">
        <f>100</f>
        <v>100</v>
      </c>
      <c r="T228" s="328">
        <f t="shared" si="114"/>
        <v>94.675437507757223</v>
      </c>
      <c r="U228" s="328">
        <f t="shared" si="114"/>
        <v>106.95047784535187</v>
      </c>
      <c r="V228" s="328">
        <f t="shared" si="114"/>
        <v>114.533945637334</v>
      </c>
      <c r="W228" s="328">
        <f t="shared" si="114"/>
        <v>120.26808985974928</v>
      </c>
      <c r="X228" s="328">
        <f t="shared" si="114"/>
        <v>132.86583095444954</v>
      </c>
      <c r="Y228" s="328">
        <f t="shared" si="104"/>
        <v>137.56981506764305</v>
      </c>
      <c r="Z228" s="328">
        <f t="shared" si="104"/>
        <v>147.43701129452649</v>
      </c>
      <c r="AA228" s="328">
        <f t="shared" si="104"/>
        <v>155.82723097927268</v>
      </c>
      <c r="AB228" s="328">
        <f t="shared" si="104"/>
        <v>160.20851433536055</v>
      </c>
      <c r="AC228" s="328">
        <f t="shared" si="105"/>
        <v>167.54375077572297</v>
      </c>
      <c r="AD228" s="328">
        <f t="shared" si="105"/>
        <v>180.6007198709197</v>
      </c>
      <c r="AE228" s="328">
        <f t="shared" si="151"/>
        <v>184.51036365893012</v>
      </c>
      <c r="AF228" s="328">
        <f t="shared" si="152"/>
        <v>169.12001985850813</v>
      </c>
      <c r="AG228" s="329">
        <f t="shared" si="152"/>
        <v>171.70162591535311</v>
      </c>
      <c r="AH228" s="768">
        <v>1</v>
      </c>
      <c r="AI228" s="769">
        <v>1</v>
      </c>
      <c r="AJ228" s="769">
        <v>1</v>
      </c>
      <c r="AK228" s="769">
        <v>1</v>
      </c>
      <c r="AL228" s="769">
        <v>1</v>
      </c>
      <c r="AM228" s="769">
        <v>1</v>
      </c>
      <c r="AN228" s="769">
        <v>1</v>
      </c>
      <c r="AO228" s="769">
        <v>1</v>
      </c>
      <c r="AP228" s="769">
        <v>1</v>
      </c>
      <c r="AQ228" s="769">
        <v>1</v>
      </c>
      <c r="AR228" s="769">
        <v>1</v>
      </c>
      <c r="AS228" s="769">
        <v>1</v>
      </c>
      <c r="AT228" s="769">
        <v>4</v>
      </c>
      <c r="AU228" s="769">
        <v>6</v>
      </c>
      <c r="AV228" s="771">
        <v>7</v>
      </c>
    </row>
    <row r="229" spans="2:48" ht="14.5" x14ac:dyDescent="0.35">
      <c r="B229" s="910"/>
      <c r="C229" s="1" t="s">
        <v>3</v>
      </c>
      <c r="D229" s="741">
        <v>8717</v>
      </c>
      <c r="E229" s="741">
        <v>6409</v>
      </c>
      <c r="F229" s="741">
        <v>5200</v>
      </c>
      <c r="G229" s="741">
        <v>5470</v>
      </c>
      <c r="H229" s="741">
        <v>6076</v>
      </c>
      <c r="I229" s="741">
        <v>6304</v>
      </c>
      <c r="J229" s="741">
        <v>6420</v>
      </c>
      <c r="K229" s="741">
        <v>7129</v>
      </c>
      <c r="L229" s="742">
        <v>7455</v>
      </c>
      <c r="M229" s="742">
        <v>7646</v>
      </c>
      <c r="N229" s="741">
        <v>7320</v>
      </c>
      <c r="O229" s="741">
        <v>8259</v>
      </c>
      <c r="P229" s="742">
        <v>8212</v>
      </c>
      <c r="Q229" s="742">
        <v>7611</v>
      </c>
      <c r="R229" s="742">
        <v>7536</v>
      </c>
      <c r="S229" s="143">
        <f>100</f>
        <v>100</v>
      </c>
      <c r="T229" s="328">
        <f t="shared" si="114"/>
        <v>73.523001032465302</v>
      </c>
      <c r="U229" s="328">
        <f t="shared" si="114"/>
        <v>59.653550533440402</v>
      </c>
      <c r="V229" s="328">
        <f t="shared" si="114"/>
        <v>62.750946426522887</v>
      </c>
      <c r="W229" s="328">
        <f t="shared" si="114"/>
        <v>69.702879430996902</v>
      </c>
      <c r="X229" s="328">
        <f t="shared" si="114"/>
        <v>72.31845818515545</v>
      </c>
      <c r="Y229" s="328">
        <f t="shared" si="104"/>
        <v>73.64919123551681</v>
      </c>
      <c r="Z229" s="328">
        <f t="shared" si="104"/>
        <v>81.782723414018591</v>
      </c>
      <c r="AA229" s="328">
        <f t="shared" si="104"/>
        <v>85.522542158999656</v>
      </c>
      <c r="AB229" s="328">
        <f t="shared" si="104"/>
        <v>87.713662957439482</v>
      </c>
      <c r="AC229" s="328">
        <f t="shared" si="105"/>
        <v>83.973844212458417</v>
      </c>
      <c r="AD229" s="328">
        <f t="shared" si="105"/>
        <v>94.745898818400832</v>
      </c>
      <c r="AE229" s="328">
        <f t="shared" ref="AE229:AE230" si="153">P229*100/$D229</f>
        <v>94.206722496271652</v>
      </c>
      <c r="AF229" s="328">
        <f t="shared" ref="AF229:AG230" si="154">Q229*100/$D229</f>
        <v>87.312148675002874</v>
      </c>
      <c r="AG229" s="329">
        <f t="shared" si="154"/>
        <v>86.451760926924408</v>
      </c>
      <c r="AH229" s="768">
        <v>1</v>
      </c>
      <c r="AI229" s="769">
        <v>1</v>
      </c>
      <c r="AJ229" s="769">
        <v>1</v>
      </c>
      <c r="AK229" s="769">
        <v>1</v>
      </c>
      <c r="AL229" s="769">
        <v>1</v>
      </c>
      <c r="AM229" s="769">
        <v>1</v>
      </c>
      <c r="AN229" s="769">
        <v>1</v>
      </c>
      <c r="AO229" s="769">
        <v>1</v>
      </c>
      <c r="AP229" s="769">
        <v>4</v>
      </c>
      <c r="AQ229" s="769">
        <v>4</v>
      </c>
      <c r="AR229" s="769">
        <v>1</v>
      </c>
      <c r="AS229" s="769">
        <v>1</v>
      </c>
      <c r="AT229" s="769">
        <v>4</v>
      </c>
      <c r="AU229" s="769">
        <v>6</v>
      </c>
      <c r="AV229" s="771">
        <v>7</v>
      </c>
    </row>
    <row r="230" spans="2:48" ht="14.5" x14ac:dyDescent="0.35">
      <c r="B230" s="910"/>
      <c r="C230" s="1" t="s">
        <v>4</v>
      </c>
      <c r="D230" s="742">
        <v>4246</v>
      </c>
      <c r="E230" s="742">
        <v>2864</v>
      </c>
      <c r="F230" s="742">
        <v>1949</v>
      </c>
      <c r="G230" s="742">
        <v>2092</v>
      </c>
      <c r="H230" s="742">
        <v>1923</v>
      </c>
      <c r="I230" s="742">
        <v>2058</v>
      </c>
      <c r="J230" s="742">
        <v>2057</v>
      </c>
      <c r="K230" s="742">
        <v>2237</v>
      </c>
      <c r="L230" s="742">
        <v>1723</v>
      </c>
      <c r="M230" s="742">
        <v>1583</v>
      </c>
      <c r="N230" s="742">
        <v>1840</v>
      </c>
      <c r="O230" s="741">
        <v>1276</v>
      </c>
      <c r="P230" s="742">
        <v>1261</v>
      </c>
      <c r="Q230" s="742">
        <v>1155</v>
      </c>
      <c r="R230" s="742">
        <v>1136</v>
      </c>
      <c r="S230" s="143">
        <f>100</f>
        <v>100</v>
      </c>
      <c r="T230" s="328">
        <f t="shared" si="114"/>
        <v>67.451719265190775</v>
      </c>
      <c r="U230" s="328">
        <f t="shared" si="114"/>
        <v>45.902025435704189</v>
      </c>
      <c r="V230" s="328">
        <f t="shared" si="114"/>
        <v>49.269901083372588</v>
      </c>
      <c r="W230" s="328">
        <f t="shared" si="114"/>
        <v>45.289684408855393</v>
      </c>
      <c r="X230" s="328">
        <f t="shared" si="114"/>
        <v>48.469147432878003</v>
      </c>
      <c r="Y230" s="328">
        <f t="shared" si="104"/>
        <v>48.445595854922281</v>
      </c>
      <c r="Z230" s="328">
        <f t="shared" si="104"/>
        <v>52.684879886952423</v>
      </c>
      <c r="AA230" s="328">
        <f t="shared" si="104"/>
        <v>40.579368817710787</v>
      </c>
      <c r="AB230" s="328">
        <f t="shared" si="104"/>
        <v>37.282147903909561</v>
      </c>
      <c r="AC230" s="328">
        <f t="shared" si="105"/>
        <v>43.334903438530382</v>
      </c>
      <c r="AD230" s="328">
        <f t="shared" si="105"/>
        <v>30.051813471502591</v>
      </c>
      <c r="AE230" s="328">
        <f t="shared" si="153"/>
        <v>29.698539802166746</v>
      </c>
      <c r="AF230" s="328">
        <f t="shared" si="154"/>
        <v>27.202072538860104</v>
      </c>
      <c r="AG230" s="329">
        <f t="shared" si="154"/>
        <v>26.754592557701365</v>
      </c>
      <c r="AH230" s="768">
        <v>4</v>
      </c>
      <c r="AI230" s="769">
        <v>4</v>
      </c>
      <c r="AJ230" s="769">
        <v>4</v>
      </c>
      <c r="AK230" s="769">
        <v>4</v>
      </c>
      <c r="AL230" s="769">
        <v>4</v>
      </c>
      <c r="AM230" s="769">
        <v>4</v>
      </c>
      <c r="AN230" s="769">
        <v>4</v>
      </c>
      <c r="AO230" s="769">
        <v>4</v>
      </c>
      <c r="AP230" s="769">
        <v>4</v>
      </c>
      <c r="AQ230" s="769">
        <v>4</v>
      </c>
      <c r="AR230" s="769">
        <v>4</v>
      </c>
      <c r="AS230" s="769">
        <v>1</v>
      </c>
      <c r="AT230" s="769">
        <v>4</v>
      </c>
      <c r="AU230" s="769">
        <v>6</v>
      </c>
      <c r="AV230" s="771">
        <v>7</v>
      </c>
    </row>
    <row r="231" spans="2:48" ht="14.5" x14ac:dyDescent="0.35">
      <c r="B231" s="910"/>
      <c r="C231" s="1" t="s">
        <v>5</v>
      </c>
      <c r="D231" s="742">
        <v>409</v>
      </c>
      <c r="E231" s="742">
        <v>360</v>
      </c>
      <c r="F231" s="742">
        <v>350</v>
      </c>
      <c r="G231" s="742">
        <v>375</v>
      </c>
      <c r="H231" s="742">
        <v>345</v>
      </c>
      <c r="I231" s="742">
        <v>343</v>
      </c>
      <c r="J231" s="742">
        <v>363</v>
      </c>
      <c r="K231" s="742">
        <v>0</v>
      </c>
      <c r="L231" s="742">
        <v>0</v>
      </c>
      <c r="M231" s="742">
        <v>0</v>
      </c>
      <c r="N231" s="742">
        <v>0</v>
      </c>
      <c r="O231" s="741">
        <v>0</v>
      </c>
      <c r="P231" s="742">
        <v>0</v>
      </c>
      <c r="Q231" s="742">
        <v>0</v>
      </c>
      <c r="R231" s="742">
        <v>0</v>
      </c>
      <c r="S231" s="143">
        <f>100</f>
        <v>100</v>
      </c>
      <c r="T231" s="328">
        <f t="shared" si="114"/>
        <v>88.019559902200484</v>
      </c>
      <c r="U231" s="328">
        <f t="shared" si="114"/>
        <v>85.574572127139362</v>
      </c>
      <c r="V231" s="328">
        <f t="shared" si="114"/>
        <v>91.687041564792182</v>
      </c>
      <c r="W231" s="328">
        <f t="shared" si="114"/>
        <v>84.352078239608801</v>
      </c>
      <c r="X231" s="328">
        <f t="shared" si="114"/>
        <v>83.863080684596582</v>
      </c>
      <c r="Y231" s="328">
        <f t="shared" si="104"/>
        <v>88.753056234718827</v>
      </c>
      <c r="Z231" s="328">
        <f t="shared" si="104"/>
        <v>0</v>
      </c>
      <c r="AA231" s="328">
        <f t="shared" si="104"/>
        <v>0</v>
      </c>
      <c r="AB231" s="328">
        <f t="shared" si="104"/>
        <v>0</v>
      </c>
      <c r="AC231" s="328">
        <f t="shared" si="105"/>
        <v>0</v>
      </c>
      <c r="AD231" s="328">
        <f t="shared" si="105"/>
        <v>0</v>
      </c>
      <c r="AE231" s="328">
        <f t="shared" ref="AE231:AE232" si="155">P231*100/$D231</f>
        <v>0</v>
      </c>
      <c r="AF231" s="328">
        <f t="shared" ref="AF231:AG232" si="156">Q231*100/$D231</f>
        <v>0</v>
      </c>
      <c r="AG231" s="329">
        <f t="shared" si="156"/>
        <v>0</v>
      </c>
      <c r="AH231" s="768">
        <v>4</v>
      </c>
      <c r="AI231" s="769">
        <v>4</v>
      </c>
      <c r="AJ231" s="769">
        <v>4</v>
      </c>
      <c r="AK231" s="769">
        <v>4</v>
      </c>
      <c r="AL231" s="769">
        <v>4</v>
      </c>
      <c r="AM231" s="769">
        <v>4</v>
      </c>
      <c r="AN231" s="769">
        <v>4</v>
      </c>
      <c r="AO231" s="769">
        <v>4</v>
      </c>
      <c r="AP231" s="769">
        <v>4</v>
      </c>
      <c r="AQ231" s="769">
        <v>4</v>
      </c>
      <c r="AR231" s="769">
        <v>4</v>
      </c>
      <c r="AS231" s="769">
        <v>1</v>
      </c>
      <c r="AT231" s="769">
        <v>4</v>
      </c>
      <c r="AU231" s="769">
        <v>6</v>
      </c>
      <c r="AV231" s="771">
        <v>7</v>
      </c>
    </row>
    <row r="232" spans="2:48" ht="14.5" x14ac:dyDescent="0.35">
      <c r="B232" s="910"/>
      <c r="C232" s="1" t="s">
        <v>6</v>
      </c>
      <c r="D232" s="741">
        <v>21429</v>
      </c>
      <c r="E232" s="741">
        <v>17261</v>
      </c>
      <c r="F232" s="741">
        <v>16116</v>
      </c>
      <c r="G232" s="741">
        <v>17165</v>
      </c>
      <c r="H232" s="741">
        <v>18034</v>
      </c>
      <c r="I232" s="741">
        <v>19410</v>
      </c>
      <c r="J232" s="741">
        <v>19924</v>
      </c>
      <c r="K232" s="741">
        <v>21245</v>
      </c>
      <c r="L232" s="741">
        <v>21733</v>
      </c>
      <c r="M232" s="741">
        <v>22137</v>
      </c>
      <c r="N232" s="741">
        <v>22659</v>
      </c>
      <c r="O232" s="741">
        <v>24086</v>
      </c>
      <c r="P232" s="742">
        <v>24339</v>
      </c>
      <c r="Q232" s="742">
        <v>22392</v>
      </c>
      <c r="R232" s="742">
        <v>22506</v>
      </c>
      <c r="S232" s="143">
        <f>100</f>
        <v>100</v>
      </c>
      <c r="T232" s="328">
        <f t="shared" si="114"/>
        <v>80.549722338886554</v>
      </c>
      <c r="U232" s="328">
        <f t="shared" si="114"/>
        <v>75.206495870082605</v>
      </c>
      <c r="V232" s="328">
        <f t="shared" si="114"/>
        <v>80.101731298707364</v>
      </c>
      <c r="W232" s="328">
        <f t="shared" si="114"/>
        <v>84.156983526996129</v>
      </c>
      <c r="X232" s="328">
        <f t="shared" si="114"/>
        <v>90.578188436231272</v>
      </c>
      <c r="Y232" s="328">
        <f t="shared" si="104"/>
        <v>92.976807130524051</v>
      </c>
      <c r="Z232" s="328">
        <f t="shared" si="104"/>
        <v>99.141350506323207</v>
      </c>
      <c r="AA232" s="328">
        <f t="shared" si="104"/>
        <v>101.41863829390078</v>
      </c>
      <c r="AB232" s="328">
        <f t="shared" si="104"/>
        <v>103.30393392132157</v>
      </c>
      <c r="AC232" s="328">
        <f t="shared" si="105"/>
        <v>105.73988520229595</v>
      </c>
      <c r="AD232" s="328">
        <f t="shared" si="105"/>
        <v>112.3990853516263</v>
      </c>
      <c r="AE232" s="328">
        <f t="shared" si="155"/>
        <v>113.57972840543189</v>
      </c>
      <c r="AF232" s="328">
        <f t="shared" si="156"/>
        <v>104.49391012179757</v>
      </c>
      <c r="AG232" s="329">
        <f t="shared" si="156"/>
        <v>105.02589948201036</v>
      </c>
      <c r="AH232" s="768">
        <v>1</v>
      </c>
      <c r="AI232" s="769">
        <v>1</v>
      </c>
      <c r="AJ232" s="769">
        <v>1</v>
      </c>
      <c r="AK232" s="769">
        <v>1</v>
      </c>
      <c r="AL232" s="769">
        <v>1</v>
      </c>
      <c r="AM232" s="769">
        <v>1</v>
      </c>
      <c r="AN232" s="769">
        <v>1</v>
      </c>
      <c r="AO232" s="769">
        <v>1</v>
      </c>
      <c r="AP232" s="769">
        <v>1</v>
      </c>
      <c r="AQ232" s="769">
        <v>1</v>
      </c>
      <c r="AR232" s="769">
        <v>1</v>
      </c>
      <c r="AS232" s="769">
        <v>1</v>
      </c>
      <c r="AT232" s="769">
        <v>4</v>
      </c>
      <c r="AU232" s="769">
        <v>6</v>
      </c>
      <c r="AV232" s="771">
        <v>7</v>
      </c>
    </row>
    <row r="233" spans="2:48" ht="14.5" x14ac:dyDescent="0.35">
      <c r="B233" s="911"/>
      <c r="C233" s="8" t="s">
        <v>7</v>
      </c>
      <c r="D233">
        <v>21020</v>
      </c>
      <c r="E233">
        <v>16901</v>
      </c>
      <c r="F233">
        <v>15766</v>
      </c>
      <c r="G233">
        <v>16790</v>
      </c>
      <c r="H233">
        <v>17689</v>
      </c>
      <c r="I233">
        <v>19067</v>
      </c>
      <c r="J233">
        <v>19561</v>
      </c>
      <c r="K233">
        <v>21245</v>
      </c>
      <c r="L233">
        <v>21733</v>
      </c>
      <c r="M233">
        <v>22137</v>
      </c>
      <c r="N233">
        <v>22659</v>
      </c>
      <c r="O233">
        <v>24086</v>
      </c>
      <c r="P233">
        <v>24339</v>
      </c>
      <c r="Q233">
        <v>22392</v>
      </c>
      <c r="R233">
        <v>22506</v>
      </c>
      <c r="S233" s="143">
        <f>100</f>
        <v>100</v>
      </c>
      <c r="T233" s="328">
        <f t="shared" si="114"/>
        <v>80.404376784015227</v>
      </c>
      <c r="U233" s="328">
        <f t="shared" si="114"/>
        <v>75.004757373929593</v>
      </c>
      <c r="V233" s="328">
        <f t="shared" si="114"/>
        <v>79.876308277830631</v>
      </c>
      <c r="W233" s="328">
        <f t="shared" si="114"/>
        <v>84.153187440532832</v>
      </c>
      <c r="X233" s="328">
        <f t="shared" si="114"/>
        <v>90.708848715509035</v>
      </c>
      <c r="Y233" s="328">
        <f t="shared" si="104"/>
        <v>93.058991436726927</v>
      </c>
      <c r="Z233" s="328">
        <f t="shared" si="104"/>
        <v>101.07040913415794</v>
      </c>
      <c r="AA233" s="328">
        <f t="shared" si="104"/>
        <v>103.39200761179829</v>
      </c>
      <c r="AB233" s="328">
        <f t="shared" si="104"/>
        <v>105.31398667935299</v>
      </c>
      <c r="AC233" s="328">
        <f t="shared" si="105"/>
        <v>107.79733587059943</v>
      </c>
      <c r="AD233" s="328">
        <f t="shared" si="105"/>
        <v>114.5861084681256</v>
      </c>
      <c r="AE233" s="328">
        <f t="shared" ref="AE233:AE234" si="157">P233*100/$D233</f>
        <v>115.78972407231208</v>
      </c>
      <c r="AF233" s="328">
        <f t="shared" ref="AF233:AG234" si="158">Q233*100/$D233</f>
        <v>106.52711703139867</v>
      </c>
      <c r="AG233" s="329">
        <f t="shared" si="158"/>
        <v>107.06945765937202</v>
      </c>
      <c r="AH233" s="772"/>
      <c r="AI233" s="773"/>
      <c r="AJ233" s="773"/>
      <c r="AK233" s="773"/>
      <c r="AL233" s="773"/>
      <c r="AM233" s="773"/>
      <c r="AN233" s="773"/>
      <c r="AO233" s="773"/>
      <c r="AP233" s="773"/>
      <c r="AQ233" s="773"/>
      <c r="AR233" s="773"/>
      <c r="AS233" s="773"/>
      <c r="AT233" s="773"/>
      <c r="AU233" s="773"/>
      <c r="AV233" s="774"/>
    </row>
    <row r="234" spans="2:48" ht="15" customHeight="1" x14ac:dyDescent="0.35">
      <c r="B234" s="910" t="s">
        <v>54</v>
      </c>
      <c r="C234" s="1" t="s">
        <v>2</v>
      </c>
      <c r="D234" s="741">
        <v>4812</v>
      </c>
      <c r="E234" s="741">
        <v>4454</v>
      </c>
      <c r="F234" s="741">
        <v>4692</v>
      </c>
      <c r="G234" s="742">
        <v>4685</v>
      </c>
      <c r="H234" s="742">
        <v>5115</v>
      </c>
      <c r="I234" s="740">
        <v>5681</v>
      </c>
      <c r="J234" s="742">
        <v>5834</v>
      </c>
      <c r="K234" s="741">
        <v>6012</v>
      </c>
      <c r="L234" s="741">
        <v>5921</v>
      </c>
      <c r="M234" s="742">
        <v>6310</v>
      </c>
      <c r="N234" s="741">
        <v>6387</v>
      </c>
      <c r="O234" s="741">
        <v>6457</v>
      </c>
      <c r="P234" s="742">
        <v>5868</v>
      </c>
      <c r="Q234" s="742">
        <v>5881</v>
      </c>
      <c r="R234" s="742">
        <v>5895</v>
      </c>
      <c r="S234" s="143">
        <f>100</f>
        <v>100</v>
      </c>
      <c r="T234" s="328">
        <f t="shared" si="114"/>
        <v>92.560266001662512</v>
      </c>
      <c r="U234" s="328">
        <f t="shared" si="114"/>
        <v>97.506234413965089</v>
      </c>
      <c r="V234" s="328">
        <f t="shared" si="114"/>
        <v>97.360764754779723</v>
      </c>
      <c r="W234" s="328">
        <f t="shared" si="114"/>
        <v>106.29675810473816</v>
      </c>
      <c r="X234" s="328">
        <f t="shared" si="114"/>
        <v>118.05901911886949</v>
      </c>
      <c r="Y234" s="328">
        <f t="shared" si="104"/>
        <v>121.23857024106401</v>
      </c>
      <c r="Z234" s="328">
        <f t="shared" si="104"/>
        <v>124.93765586034912</v>
      </c>
      <c r="AA234" s="328">
        <f t="shared" si="104"/>
        <v>123.04655029093932</v>
      </c>
      <c r="AB234" s="328">
        <f t="shared" si="104"/>
        <v>131.13050706566915</v>
      </c>
      <c r="AC234" s="328">
        <f t="shared" si="105"/>
        <v>132.73067331670822</v>
      </c>
      <c r="AD234" s="328">
        <f t="shared" si="105"/>
        <v>134.18536990856194</v>
      </c>
      <c r="AE234" s="328">
        <f t="shared" si="157"/>
        <v>121.94513715710723</v>
      </c>
      <c r="AF234" s="328">
        <f t="shared" si="158"/>
        <v>122.21529509559434</v>
      </c>
      <c r="AG234" s="329">
        <f t="shared" si="158"/>
        <v>122.50623441396509</v>
      </c>
      <c r="AH234" s="768">
        <v>1</v>
      </c>
      <c r="AI234" s="769">
        <v>1</v>
      </c>
      <c r="AJ234" s="769">
        <v>1</v>
      </c>
      <c r="AK234" s="769">
        <v>4</v>
      </c>
      <c r="AL234" s="769">
        <v>4</v>
      </c>
      <c r="AM234" s="769">
        <v>2</v>
      </c>
      <c r="AN234" s="769">
        <v>4</v>
      </c>
      <c r="AO234" s="769">
        <v>1</v>
      </c>
      <c r="AP234" s="769">
        <v>1</v>
      </c>
      <c r="AQ234" s="769">
        <v>4</v>
      </c>
      <c r="AR234" s="769">
        <v>1</v>
      </c>
      <c r="AS234" s="769">
        <v>1</v>
      </c>
      <c r="AT234" s="769">
        <v>4</v>
      </c>
      <c r="AU234" s="769">
        <v>6</v>
      </c>
      <c r="AV234" s="771">
        <v>7</v>
      </c>
    </row>
    <row r="235" spans="2:48" ht="14.5" x14ac:dyDescent="0.35">
      <c r="B235" s="910"/>
      <c r="C235" s="1" t="s">
        <v>3</v>
      </c>
      <c r="D235" s="742">
        <v>4029</v>
      </c>
      <c r="E235" s="742">
        <v>3529</v>
      </c>
      <c r="F235" s="741">
        <v>2914</v>
      </c>
      <c r="G235" s="741">
        <v>3065</v>
      </c>
      <c r="H235" s="741">
        <v>3129</v>
      </c>
      <c r="I235" s="741">
        <v>3121</v>
      </c>
      <c r="J235" s="742">
        <v>3385</v>
      </c>
      <c r="K235" s="742">
        <v>3337</v>
      </c>
      <c r="L235" s="742">
        <v>3524</v>
      </c>
      <c r="M235" s="742">
        <v>3546</v>
      </c>
      <c r="N235" s="741">
        <v>3472</v>
      </c>
      <c r="O235" s="741">
        <v>3597</v>
      </c>
      <c r="P235" s="742">
        <v>3388</v>
      </c>
      <c r="Q235" s="742">
        <v>3393</v>
      </c>
      <c r="R235" s="742">
        <v>3398</v>
      </c>
      <c r="S235" s="143">
        <f>100</f>
        <v>100</v>
      </c>
      <c r="T235" s="328">
        <f t="shared" si="114"/>
        <v>87.589972697939942</v>
      </c>
      <c r="U235" s="328">
        <f t="shared" si="114"/>
        <v>72.325639116406052</v>
      </c>
      <c r="V235" s="328">
        <f t="shared" si="114"/>
        <v>76.07346736162819</v>
      </c>
      <c r="W235" s="328">
        <f t="shared" si="114"/>
        <v>77.661950856291881</v>
      </c>
      <c r="X235" s="328">
        <f t="shared" si="114"/>
        <v>77.463390419458918</v>
      </c>
      <c r="Y235" s="328">
        <f t="shared" si="104"/>
        <v>84.015884834946633</v>
      </c>
      <c r="Z235" s="328">
        <f t="shared" si="104"/>
        <v>82.824522213948867</v>
      </c>
      <c r="AA235" s="328">
        <f t="shared" si="104"/>
        <v>87.46587242491934</v>
      </c>
      <c r="AB235" s="328">
        <f t="shared" si="104"/>
        <v>88.011913626209974</v>
      </c>
      <c r="AC235" s="328">
        <f t="shared" si="105"/>
        <v>86.175229585505093</v>
      </c>
      <c r="AD235" s="328">
        <f t="shared" si="105"/>
        <v>89.277736411020101</v>
      </c>
      <c r="AE235" s="328">
        <f t="shared" ref="AE235:AE236" si="159">P235*100/$D235</f>
        <v>84.090344998758994</v>
      </c>
      <c r="AF235" s="328">
        <f t="shared" ref="AF235:AG236" si="160">Q235*100/$D235</f>
        <v>84.214445271779596</v>
      </c>
      <c r="AG235" s="329">
        <f t="shared" si="160"/>
        <v>84.338545544800198</v>
      </c>
      <c r="AH235" s="768">
        <v>4</v>
      </c>
      <c r="AI235" s="769">
        <v>4</v>
      </c>
      <c r="AJ235" s="769">
        <v>1</v>
      </c>
      <c r="AK235" s="769">
        <v>1</v>
      </c>
      <c r="AL235" s="769">
        <v>1</v>
      </c>
      <c r="AM235" s="769">
        <v>1</v>
      </c>
      <c r="AN235" s="769">
        <v>4</v>
      </c>
      <c r="AO235" s="769">
        <v>4</v>
      </c>
      <c r="AP235" s="769">
        <v>4</v>
      </c>
      <c r="AQ235" s="769">
        <v>4</v>
      </c>
      <c r="AR235" s="769">
        <v>1</v>
      </c>
      <c r="AS235" s="769">
        <v>1</v>
      </c>
      <c r="AT235" s="769">
        <v>4</v>
      </c>
      <c r="AU235" s="769">
        <v>6</v>
      </c>
      <c r="AV235" s="771">
        <v>7</v>
      </c>
    </row>
    <row r="236" spans="2:48" ht="14.5" x14ac:dyDescent="0.35">
      <c r="B236" s="910"/>
      <c r="C236" s="1" t="s">
        <v>4</v>
      </c>
      <c r="D236" s="741">
        <v>2918</v>
      </c>
      <c r="E236" s="741">
        <v>2077</v>
      </c>
      <c r="F236" s="741">
        <v>2148</v>
      </c>
      <c r="G236" s="741">
        <v>2223</v>
      </c>
      <c r="H236" s="741">
        <v>2279</v>
      </c>
      <c r="I236" s="742">
        <v>2270</v>
      </c>
      <c r="J236" s="742">
        <v>2308</v>
      </c>
      <c r="K236" s="742">
        <v>2606</v>
      </c>
      <c r="L236" s="742">
        <v>2698</v>
      </c>
      <c r="M236" s="742">
        <v>2940</v>
      </c>
      <c r="N236" s="742">
        <v>3045</v>
      </c>
      <c r="O236" s="742">
        <v>3120</v>
      </c>
      <c r="P236" s="742">
        <v>2795</v>
      </c>
      <c r="Q236" s="742">
        <v>2799</v>
      </c>
      <c r="R236" s="742">
        <v>2804</v>
      </c>
      <c r="S236" s="143">
        <f>100</f>
        <v>100</v>
      </c>
      <c r="T236" s="328">
        <f t="shared" si="114"/>
        <v>71.178889650445512</v>
      </c>
      <c r="U236" s="328">
        <f t="shared" si="114"/>
        <v>73.612063056888275</v>
      </c>
      <c r="V236" s="328">
        <f t="shared" si="114"/>
        <v>76.182316655243312</v>
      </c>
      <c r="W236" s="328">
        <f t="shared" si="114"/>
        <v>78.101439342015084</v>
      </c>
      <c r="X236" s="328">
        <f t="shared" si="114"/>
        <v>77.793008910212478</v>
      </c>
      <c r="Y236" s="328">
        <f t="shared" si="104"/>
        <v>79.095270733379024</v>
      </c>
      <c r="Z236" s="328">
        <f t="shared" si="104"/>
        <v>89.307745030843037</v>
      </c>
      <c r="AA236" s="328">
        <f t="shared" si="104"/>
        <v>92.460589444825217</v>
      </c>
      <c r="AB236" s="328">
        <f t="shared" si="104"/>
        <v>100.75394105551747</v>
      </c>
      <c r="AC236" s="328">
        <f t="shared" si="105"/>
        <v>104.35229609321453</v>
      </c>
      <c r="AD236" s="328">
        <f t="shared" si="105"/>
        <v>106.92254969156957</v>
      </c>
      <c r="AE236" s="328">
        <f t="shared" si="159"/>
        <v>95.784784098697742</v>
      </c>
      <c r="AF236" s="328">
        <f t="shared" si="160"/>
        <v>95.921864290610003</v>
      </c>
      <c r="AG236" s="329">
        <f t="shared" si="160"/>
        <v>96.093214530500347</v>
      </c>
      <c r="AH236" s="768">
        <v>1</v>
      </c>
      <c r="AI236" s="769">
        <v>1</v>
      </c>
      <c r="AJ236" s="769">
        <v>1</v>
      </c>
      <c r="AK236" s="769">
        <v>1</v>
      </c>
      <c r="AL236" s="769">
        <v>1</v>
      </c>
      <c r="AM236" s="769">
        <v>4</v>
      </c>
      <c r="AN236" s="769">
        <v>4</v>
      </c>
      <c r="AO236" s="769">
        <v>4</v>
      </c>
      <c r="AP236" s="769">
        <v>4</v>
      </c>
      <c r="AQ236" s="769">
        <v>4</v>
      </c>
      <c r="AR236" s="769">
        <v>4</v>
      </c>
      <c r="AS236" s="769">
        <v>4</v>
      </c>
      <c r="AT236" s="769">
        <v>4</v>
      </c>
      <c r="AU236" s="769">
        <v>6</v>
      </c>
      <c r="AV236" s="771">
        <v>7</v>
      </c>
    </row>
    <row r="237" spans="2:48" ht="14.5" x14ac:dyDescent="0.35">
      <c r="B237" s="910"/>
      <c r="C237" s="1" t="s">
        <v>5</v>
      </c>
      <c r="D237" s="742">
        <v>0</v>
      </c>
      <c r="E237" s="742">
        <v>0</v>
      </c>
      <c r="F237" s="741">
        <v>0</v>
      </c>
      <c r="G237" s="741">
        <v>0</v>
      </c>
      <c r="H237" s="741">
        <v>0</v>
      </c>
      <c r="I237" s="742">
        <v>250</v>
      </c>
      <c r="J237" s="742">
        <v>251</v>
      </c>
      <c r="K237" s="742">
        <v>0</v>
      </c>
      <c r="L237" s="742">
        <v>0</v>
      </c>
      <c r="M237" s="742">
        <v>0</v>
      </c>
      <c r="N237" s="742">
        <v>0</v>
      </c>
      <c r="O237" s="742">
        <v>0</v>
      </c>
      <c r="P237" s="742">
        <v>0</v>
      </c>
      <c r="Q237" s="742">
        <v>0</v>
      </c>
      <c r="R237" s="742">
        <v>0</v>
      </c>
      <c r="S237" s="143">
        <f>100</f>
        <v>100</v>
      </c>
      <c r="T237" s="328" t="e">
        <f t="shared" si="114"/>
        <v>#DIV/0!</v>
      </c>
      <c r="U237" s="328" t="e">
        <f t="shared" si="114"/>
        <v>#DIV/0!</v>
      </c>
      <c r="V237" s="328" t="e">
        <f t="shared" si="114"/>
        <v>#DIV/0!</v>
      </c>
      <c r="W237" s="328" t="e">
        <f t="shared" si="114"/>
        <v>#DIV/0!</v>
      </c>
      <c r="X237" s="328" t="e">
        <f t="shared" si="114"/>
        <v>#DIV/0!</v>
      </c>
      <c r="Y237" s="328" t="e">
        <f t="shared" si="104"/>
        <v>#DIV/0!</v>
      </c>
      <c r="Z237" s="328" t="e">
        <f t="shared" si="104"/>
        <v>#DIV/0!</v>
      </c>
      <c r="AA237" s="328" t="e">
        <f t="shared" si="104"/>
        <v>#DIV/0!</v>
      </c>
      <c r="AB237" s="328" t="e">
        <f t="shared" si="104"/>
        <v>#DIV/0!</v>
      </c>
      <c r="AC237" s="328" t="e">
        <f t="shared" si="105"/>
        <v>#DIV/0!</v>
      </c>
      <c r="AD237" s="328" t="e">
        <f t="shared" si="105"/>
        <v>#DIV/0!</v>
      </c>
      <c r="AE237" s="328" t="e">
        <f t="shared" ref="AE237:AE238" si="161">P237*100/$D237</f>
        <v>#DIV/0!</v>
      </c>
      <c r="AF237" s="328" t="e">
        <f t="shared" ref="AF237:AG238" si="162">Q237*100/$D237</f>
        <v>#DIV/0!</v>
      </c>
      <c r="AG237" s="329" t="e">
        <f t="shared" si="162"/>
        <v>#DIV/0!</v>
      </c>
      <c r="AH237" s="768">
        <v>4</v>
      </c>
      <c r="AI237" s="769">
        <v>4</v>
      </c>
      <c r="AJ237" s="769">
        <v>1</v>
      </c>
      <c r="AK237" s="769">
        <v>1</v>
      </c>
      <c r="AL237" s="769">
        <v>1</v>
      </c>
      <c r="AM237" s="769">
        <v>4</v>
      </c>
      <c r="AN237" s="769">
        <v>4</v>
      </c>
      <c r="AO237" s="769">
        <v>4</v>
      </c>
      <c r="AP237" s="769">
        <v>4</v>
      </c>
      <c r="AQ237" s="769">
        <v>4</v>
      </c>
      <c r="AR237" s="769">
        <v>4</v>
      </c>
      <c r="AS237" s="769">
        <v>4</v>
      </c>
      <c r="AT237" s="769">
        <v>4</v>
      </c>
      <c r="AU237" s="769">
        <v>6</v>
      </c>
      <c r="AV237" s="771">
        <v>7</v>
      </c>
    </row>
    <row r="238" spans="2:48" ht="14.5" x14ac:dyDescent="0.35">
      <c r="B238" s="910"/>
      <c r="C238" s="1" t="s">
        <v>6</v>
      </c>
      <c r="D238" s="741">
        <v>11759</v>
      </c>
      <c r="E238" s="741">
        <v>10060</v>
      </c>
      <c r="F238" s="741">
        <v>9754</v>
      </c>
      <c r="G238" s="741">
        <v>9973</v>
      </c>
      <c r="H238" s="741">
        <v>10523</v>
      </c>
      <c r="I238" s="741">
        <v>11322</v>
      </c>
      <c r="J238" s="741">
        <v>11778</v>
      </c>
      <c r="K238" s="741">
        <v>11955</v>
      </c>
      <c r="L238" s="741">
        <v>12143</v>
      </c>
      <c r="M238" s="741">
        <v>12796</v>
      </c>
      <c r="N238" s="741">
        <v>12904</v>
      </c>
      <c r="O238" s="741">
        <v>13174</v>
      </c>
      <c r="P238" s="742">
        <v>12051</v>
      </c>
      <c r="Q238" s="742">
        <v>12073</v>
      </c>
      <c r="R238" s="742">
        <v>12097</v>
      </c>
      <c r="S238" s="143">
        <f>100</f>
        <v>100</v>
      </c>
      <c r="T238" s="328">
        <f t="shared" si="114"/>
        <v>85.551492473849819</v>
      </c>
      <c r="U238" s="328">
        <f t="shared" si="114"/>
        <v>82.949230376732714</v>
      </c>
      <c r="V238" s="328">
        <f t="shared" si="114"/>
        <v>84.811633642316522</v>
      </c>
      <c r="W238" s="328">
        <f t="shared" si="114"/>
        <v>89.488902117527005</v>
      </c>
      <c r="X238" s="328">
        <f t="shared" si="114"/>
        <v>96.283697593332761</v>
      </c>
      <c r="Y238" s="328">
        <f t="shared" si="104"/>
        <v>100.16157836550727</v>
      </c>
      <c r="Z238" s="328">
        <f t="shared" si="104"/>
        <v>101.66680840207501</v>
      </c>
      <c r="AA238" s="328">
        <f t="shared" si="104"/>
        <v>103.26558380814696</v>
      </c>
      <c r="AB238" s="328">
        <f t="shared" si="104"/>
        <v>108.81877710689685</v>
      </c>
      <c r="AC238" s="328">
        <f t="shared" si="105"/>
        <v>109.73722255293818</v>
      </c>
      <c r="AD238" s="328">
        <f t="shared" si="105"/>
        <v>112.0333361680415</v>
      </c>
      <c r="AE238" s="328">
        <f t="shared" si="161"/>
        <v>102.48320435411175</v>
      </c>
      <c r="AF238" s="328">
        <f t="shared" si="162"/>
        <v>102.67029509312016</v>
      </c>
      <c r="AG238" s="329">
        <f t="shared" si="162"/>
        <v>102.87439408112935</v>
      </c>
      <c r="AH238" s="768">
        <v>1</v>
      </c>
      <c r="AI238" s="769">
        <v>1</v>
      </c>
      <c r="AJ238" s="769">
        <v>1</v>
      </c>
      <c r="AK238" s="769">
        <v>1</v>
      </c>
      <c r="AL238" s="769">
        <v>1</v>
      </c>
      <c r="AM238" s="769">
        <v>1</v>
      </c>
      <c r="AN238" s="769">
        <v>1</v>
      </c>
      <c r="AO238" s="769">
        <v>1</v>
      </c>
      <c r="AP238" s="769">
        <v>1</v>
      </c>
      <c r="AQ238" s="769">
        <v>1</v>
      </c>
      <c r="AR238" s="769">
        <v>1</v>
      </c>
      <c r="AS238" s="769">
        <v>1</v>
      </c>
      <c r="AT238" s="769">
        <v>4</v>
      </c>
      <c r="AU238" s="769">
        <v>6</v>
      </c>
      <c r="AV238" s="771">
        <v>7</v>
      </c>
    </row>
    <row r="239" spans="2:48" ht="14.5" x14ac:dyDescent="0.35">
      <c r="B239" s="911"/>
      <c r="C239" s="8" t="s">
        <v>7</v>
      </c>
      <c r="D239">
        <v>11759</v>
      </c>
      <c r="E239">
        <v>10060</v>
      </c>
      <c r="F239">
        <v>9754</v>
      </c>
      <c r="G239">
        <v>9973</v>
      </c>
      <c r="H239">
        <v>10523</v>
      </c>
      <c r="I239">
        <v>11072</v>
      </c>
      <c r="J239">
        <v>11527</v>
      </c>
      <c r="K239">
        <v>11955</v>
      </c>
      <c r="L239">
        <v>12143</v>
      </c>
      <c r="M239">
        <v>12796</v>
      </c>
      <c r="N239">
        <v>12904</v>
      </c>
      <c r="O239">
        <v>13174</v>
      </c>
      <c r="P239">
        <v>12051</v>
      </c>
      <c r="Q239">
        <v>12073</v>
      </c>
      <c r="R239">
        <v>12097</v>
      </c>
      <c r="S239" s="143">
        <f>100</f>
        <v>100</v>
      </c>
      <c r="T239" s="328">
        <f t="shared" si="114"/>
        <v>85.551492473849819</v>
      </c>
      <c r="U239" s="328">
        <f t="shared" si="114"/>
        <v>82.949230376732714</v>
      </c>
      <c r="V239" s="328">
        <f t="shared" si="114"/>
        <v>84.811633642316522</v>
      </c>
      <c r="W239" s="328">
        <f t="shared" si="114"/>
        <v>89.488902117527005</v>
      </c>
      <c r="X239" s="328">
        <f t="shared" si="114"/>
        <v>94.157666468237096</v>
      </c>
      <c r="Y239" s="328">
        <f t="shared" si="104"/>
        <v>98.027043115911212</v>
      </c>
      <c r="Z239" s="328">
        <f t="shared" si="104"/>
        <v>101.66680840207501</v>
      </c>
      <c r="AA239" s="328">
        <f t="shared" si="104"/>
        <v>103.26558380814696</v>
      </c>
      <c r="AB239" s="328">
        <f t="shared" si="104"/>
        <v>108.81877710689685</v>
      </c>
      <c r="AC239" s="328">
        <f t="shared" si="105"/>
        <v>109.73722255293818</v>
      </c>
      <c r="AD239" s="328">
        <f t="shared" si="105"/>
        <v>112.0333361680415</v>
      </c>
      <c r="AE239" s="328">
        <f t="shared" ref="AE239:AE240" si="163">P239*100/$D239</f>
        <v>102.48320435411175</v>
      </c>
      <c r="AF239" s="328">
        <f t="shared" ref="AF239:AG240" si="164">Q239*100/$D239</f>
        <v>102.67029509312016</v>
      </c>
      <c r="AG239" s="329">
        <f t="shared" si="164"/>
        <v>102.87439408112935</v>
      </c>
      <c r="AH239" s="772"/>
      <c r="AI239" s="773"/>
      <c r="AJ239" s="773"/>
      <c r="AK239" s="773"/>
      <c r="AL239" s="773"/>
      <c r="AM239" s="773"/>
      <c r="AN239" s="773"/>
      <c r="AO239" s="773"/>
      <c r="AP239" s="773"/>
      <c r="AQ239" s="773"/>
      <c r="AR239" s="773"/>
      <c r="AS239" s="773"/>
      <c r="AT239" s="773"/>
      <c r="AU239" s="773"/>
      <c r="AV239" s="774"/>
    </row>
    <row r="240" spans="2:48" ht="15" customHeight="1" x14ac:dyDescent="0.35">
      <c r="B240" s="910" t="s">
        <v>90</v>
      </c>
      <c r="C240" s="1" t="s">
        <v>2</v>
      </c>
      <c r="D240" s="741">
        <v>16339</v>
      </c>
      <c r="E240" s="741">
        <v>14885</v>
      </c>
      <c r="F240" s="741">
        <v>12697</v>
      </c>
      <c r="G240" s="740">
        <v>12906</v>
      </c>
      <c r="H240" s="741">
        <v>13751</v>
      </c>
      <c r="I240" s="740">
        <v>14105</v>
      </c>
      <c r="J240" s="741">
        <v>13514</v>
      </c>
      <c r="K240" s="741">
        <v>13220</v>
      </c>
      <c r="L240" s="741">
        <v>13735</v>
      </c>
      <c r="M240" s="741">
        <v>14660</v>
      </c>
      <c r="N240" s="741">
        <v>13615</v>
      </c>
      <c r="O240" s="741">
        <v>13227</v>
      </c>
      <c r="P240" s="742">
        <v>12020</v>
      </c>
      <c r="Q240" s="742">
        <v>12048</v>
      </c>
      <c r="R240" s="742">
        <v>12077</v>
      </c>
      <c r="S240" s="143">
        <f>100</f>
        <v>100</v>
      </c>
      <c r="T240" s="328">
        <f t="shared" si="114"/>
        <v>91.101046575677827</v>
      </c>
      <c r="U240" s="328">
        <f t="shared" si="114"/>
        <v>77.709774159985315</v>
      </c>
      <c r="V240" s="328">
        <f t="shared" si="114"/>
        <v>78.988922210661613</v>
      </c>
      <c r="W240" s="328">
        <f t="shared" si="114"/>
        <v>84.16059734377869</v>
      </c>
      <c r="X240" s="328">
        <f t="shared" si="114"/>
        <v>86.327192606646676</v>
      </c>
      <c r="Y240" s="328">
        <f t="shared" si="104"/>
        <v>82.710080176265379</v>
      </c>
      <c r="Z240" s="328">
        <f t="shared" si="104"/>
        <v>80.910704449476711</v>
      </c>
      <c r="AA240" s="328">
        <f t="shared" si="104"/>
        <v>84.062672134157538</v>
      </c>
      <c r="AB240" s="328">
        <f t="shared" si="104"/>
        <v>89.723973315380377</v>
      </c>
      <c r="AC240" s="328">
        <f t="shared" si="105"/>
        <v>83.328233061998901</v>
      </c>
      <c r="AD240" s="328">
        <f t="shared" si="105"/>
        <v>80.953546728685964</v>
      </c>
      <c r="AE240" s="328">
        <f t="shared" si="163"/>
        <v>73.566313727890318</v>
      </c>
      <c r="AF240" s="328">
        <f t="shared" si="164"/>
        <v>73.737682844727345</v>
      </c>
      <c r="AG240" s="329">
        <f t="shared" si="164"/>
        <v>73.915172287165674</v>
      </c>
      <c r="AH240" s="768">
        <v>1</v>
      </c>
      <c r="AI240" s="769">
        <v>1</v>
      </c>
      <c r="AJ240" s="769">
        <v>1</v>
      </c>
      <c r="AK240" s="769">
        <v>2</v>
      </c>
      <c r="AL240" s="769">
        <v>1</v>
      </c>
      <c r="AM240" s="769">
        <v>2</v>
      </c>
      <c r="AN240" s="769">
        <v>1</v>
      </c>
      <c r="AO240" s="769">
        <v>1</v>
      </c>
      <c r="AP240" s="769">
        <v>1</v>
      </c>
      <c r="AQ240" s="769">
        <v>1</v>
      </c>
      <c r="AR240" s="769">
        <v>1</v>
      </c>
      <c r="AS240" s="769">
        <v>1</v>
      </c>
      <c r="AT240" s="769">
        <v>4</v>
      </c>
      <c r="AU240" s="769">
        <v>6</v>
      </c>
      <c r="AV240" s="771">
        <v>7</v>
      </c>
    </row>
    <row r="241" spans="2:48" ht="14.5" x14ac:dyDescent="0.35">
      <c r="B241" s="910"/>
      <c r="C241" s="1" t="s">
        <v>3</v>
      </c>
      <c r="D241" s="742">
        <v>12683</v>
      </c>
      <c r="E241" s="742">
        <v>10956</v>
      </c>
      <c r="F241" s="742">
        <v>9564</v>
      </c>
      <c r="G241" s="742">
        <v>9435</v>
      </c>
      <c r="H241" s="742">
        <v>9667</v>
      </c>
      <c r="I241" s="742">
        <v>9846</v>
      </c>
      <c r="J241" s="742">
        <v>9988</v>
      </c>
      <c r="K241" s="742">
        <v>9779</v>
      </c>
      <c r="L241" s="742">
        <v>9453</v>
      </c>
      <c r="M241" s="742">
        <v>9531</v>
      </c>
      <c r="N241" s="741">
        <v>9657</v>
      </c>
      <c r="O241" s="741">
        <v>9673</v>
      </c>
      <c r="P241" s="742">
        <v>9111</v>
      </c>
      <c r="Q241" s="742">
        <v>9125</v>
      </c>
      <c r="R241" s="742">
        <v>9139</v>
      </c>
      <c r="S241" s="143">
        <f>100</f>
        <v>100</v>
      </c>
      <c r="T241" s="328">
        <f t="shared" si="114"/>
        <v>86.383347788378146</v>
      </c>
      <c r="U241" s="328">
        <f t="shared" si="114"/>
        <v>75.408026492154846</v>
      </c>
      <c r="V241" s="328">
        <f t="shared" si="114"/>
        <v>74.390916975478987</v>
      </c>
      <c r="W241" s="328">
        <f t="shared" si="114"/>
        <v>76.220137191516201</v>
      </c>
      <c r="X241" s="328">
        <f t="shared" si="114"/>
        <v>77.631475203027676</v>
      </c>
      <c r="Y241" s="328">
        <f t="shared" si="104"/>
        <v>78.751084128360802</v>
      </c>
      <c r="Z241" s="328">
        <f t="shared" si="104"/>
        <v>77.103209019947968</v>
      </c>
      <c r="AA241" s="328">
        <f t="shared" si="104"/>
        <v>74.532839233619811</v>
      </c>
      <c r="AB241" s="328">
        <f t="shared" si="104"/>
        <v>75.147835685563351</v>
      </c>
      <c r="AC241" s="328">
        <f t="shared" si="105"/>
        <v>76.141291492549087</v>
      </c>
      <c r="AD241" s="328">
        <f t="shared" si="105"/>
        <v>76.267444610896476</v>
      </c>
      <c r="AE241" s="328">
        <f t="shared" ref="AE241:AE242" si="165">P241*100/$D241</f>
        <v>71.83631632894425</v>
      </c>
      <c r="AF241" s="328">
        <f t="shared" ref="AF241:AG242" si="166">Q241*100/$D241</f>
        <v>71.946700307498233</v>
      </c>
      <c r="AG241" s="329">
        <f t="shared" si="166"/>
        <v>72.057084286052202</v>
      </c>
      <c r="AH241" s="768">
        <v>4</v>
      </c>
      <c r="AI241" s="769">
        <v>4</v>
      </c>
      <c r="AJ241" s="769">
        <v>4</v>
      </c>
      <c r="AK241" s="769">
        <v>4</v>
      </c>
      <c r="AL241" s="769">
        <v>4</v>
      </c>
      <c r="AM241" s="769">
        <v>4</v>
      </c>
      <c r="AN241" s="769">
        <v>4</v>
      </c>
      <c r="AO241" s="769">
        <v>4</v>
      </c>
      <c r="AP241" s="769">
        <v>4</v>
      </c>
      <c r="AQ241" s="769">
        <v>4</v>
      </c>
      <c r="AR241" s="769">
        <v>1</v>
      </c>
      <c r="AS241" s="769">
        <v>1</v>
      </c>
      <c r="AT241" s="769">
        <v>4</v>
      </c>
      <c r="AU241" s="769">
        <v>6</v>
      </c>
      <c r="AV241" s="771">
        <v>7</v>
      </c>
    </row>
    <row r="242" spans="2:48" ht="14.5" x14ac:dyDescent="0.35">
      <c r="B242" s="910"/>
      <c r="C242" s="1" t="s">
        <v>4</v>
      </c>
      <c r="D242" s="741">
        <v>6190</v>
      </c>
      <c r="E242" s="741">
        <v>5587</v>
      </c>
      <c r="F242" s="741">
        <v>4766</v>
      </c>
      <c r="G242" s="741">
        <v>4693</v>
      </c>
      <c r="H242" s="741">
        <v>4811</v>
      </c>
      <c r="I242" s="741">
        <v>5130</v>
      </c>
      <c r="J242" s="741">
        <v>5375</v>
      </c>
      <c r="K242" s="741">
        <v>5796</v>
      </c>
      <c r="L242" s="741">
        <v>6269</v>
      </c>
      <c r="M242" s="741">
        <v>5908</v>
      </c>
      <c r="N242" s="742">
        <v>5808</v>
      </c>
      <c r="O242" s="742">
        <v>5406</v>
      </c>
      <c r="P242" s="742">
        <v>5332</v>
      </c>
      <c r="Q242" s="742">
        <v>5341</v>
      </c>
      <c r="R242" s="742">
        <v>5350</v>
      </c>
      <c r="S242" s="143">
        <f>100</f>
        <v>100</v>
      </c>
      <c r="T242" s="328">
        <f t="shared" ref="T242:AA275" si="167">E242*100/$D242</f>
        <v>90.258481421647815</v>
      </c>
      <c r="U242" s="328">
        <f t="shared" si="167"/>
        <v>76.995153473344104</v>
      </c>
      <c r="V242" s="328">
        <f t="shared" si="167"/>
        <v>75.815831987075924</v>
      </c>
      <c r="W242" s="328">
        <f t="shared" si="167"/>
        <v>77.7221324717286</v>
      </c>
      <c r="X242" s="328">
        <f t="shared" si="167"/>
        <v>82.875605815831989</v>
      </c>
      <c r="Y242" s="328">
        <f t="shared" si="104"/>
        <v>86.833602584814216</v>
      </c>
      <c r="Z242" s="328">
        <f t="shared" si="104"/>
        <v>93.634894991922451</v>
      </c>
      <c r="AA242" s="328">
        <f t="shared" si="104"/>
        <v>101.27625201938611</v>
      </c>
      <c r="AB242" s="328">
        <f t="shared" si="104"/>
        <v>95.444264943457185</v>
      </c>
      <c r="AC242" s="328">
        <f t="shared" si="105"/>
        <v>93.828756058158319</v>
      </c>
      <c r="AD242" s="328">
        <f t="shared" si="105"/>
        <v>87.334410339256863</v>
      </c>
      <c r="AE242" s="328">
        <f t="shared" si="165"/>
        <v>86.1389337641357</v>
      </c>
      <c r="AF242" s="328">
        <f t="shared" si="166"/>
        <v>86.284329563812605</v>
      </c>
      <c r="AG242" s="329">
        <f t="shared" si="166"/>
        <v>86.429725363489496</v>
      </c>
      <c r="AH242" s="768">
        <v>1</v>
      </c>
      <c r="AI242" s="769">
        <v>1</v>
      </c>
      <c r="AJ242" s="769">
        <v>1</v>
      </c>
      <c r="AK242" s="769">
        <v>1</v>
      </c>
      <c r="AL242" s="769">
        <v>1</v>
      </c>
      <c r="AM242" s="769">
        <v>1</v>
      </c>
      <c r="AN242" s="769">
        <v>1</v>
      </c>
      <c r="AO242" s="769">
        <v>1</v>
      </c>
      <c r="AP242" s="769">
        <v>1</v>
      </c>
      <c r="AQ242" s="769">
        <v>1</v>
      </c>
      <c r="AR242" s="769">
        <v>4</v>
      </c>
      <c r="AS242" s="769">
        <v>4</v>
      </c>
      <c r="AT242" s="769">
        <v>4</v>
      </c>
      <c r="AU242" s="769">
        <v>6</v>
      </c>
      <c r="AV242" s="771">
        <v>7</v>
      </c>
    </row>
    <row r="243" spans="2:48" ht="14.5" x14ac:dyDescent="0.35">
      <c r="B243" s="910"/>
      <c r="C243" s="1" t="s">
        <v>5</v>
      </c>
      <c r="D243" s="742">
        <v>2228</v>
      </c>
      <c r="E243" s="742">
        <v>892</v>
      </c>
      <c r="F243" s="742">
        <v>450</v>
      </c>
      <c r="G243" s="742">
        <v>465</v>
      </c>
      <c r="H243" s="742">
        <v>936</v>
      </c>
      <c r="I243" s="742">
        <v>947</v>
      </c>
      <c r="J243" s="742">
        <v>922</v>
      </c>
      <c r="K243" s="742">
        <v>931</v>
      </c>
      <c r="L243" s="742">
        <v>955</v>
      </c>
      <c r="M243" s="742">
        <v>976</v>
      </c>
      <c r="N243" s="742">
        <v>1427</v>
      </c>
      <c r="O243" s="742">
        <v>1493</v>
      </c>
      <c r="P243" s="742">
        <v>1413</v>
      </c>
      <c r="Q243" s="742">
        <v>1416</v>
      </c>
      <c r="R243" s="742">
        <v>1419</v>
      </c>
      <c r="S243" s="143">
        <f>100</f>
        <v>100</v>
      </c>
      <c r="T243" s="328">
        <f t="shared" si="167"/>
        <v>40.035906642728904</v>
      </c>
      <c r="U243" s="328">
        <f t="shared" si="167"/>
        <v>20.197486535008977</v>
      </c>
      <c r="V243" s="328">
        <f t="shared" si="167"/>
        <v>20.870736086175942</v>
      </c>
      <c r="W243" s="328">
        <f t="shared" si="167"/>
        <v>42.010771992818668</v>
      </c>
      <c r="X243" s="328">
        <f t="shared" si="167"/>
        <v>42.504488330341111</v>
      </c>
      <c r="Y243" s="328">
        <f t="shared" si="104"/>
        <v>41.382405745062833</v>
      </c>
      <c r="Z243" s="328">
        <f t="shared" si="104"/>
        <v>41.786355475763017</v>
      </c>
      <c r="AA243" s="328">
        <f t="shared" si="104"/>
        <v>42.863554757630162</v>
      </c>
      <c r="AB243" s="328">
        <f t="shared" si="104"/>
        <v>43.806104129263915</v>
      </c>
      <c r="AC243" s="328">
        <f t="shared" si="105"/>
        <v>64.048473967684018</v>
      </c>
      <c r="AD243" s="328">
        <f t="shared" si="105"/>
        <v>67.010771992818675</v>
      </c>
      <c r="AE243" s="328">
        <f t="shared" ref="AE243:AE244" si="168">P243*100/$D243</f>
        <v>63.42010771992819</v>
      </c>
      <c r="AF243" s="328">
        <f t="shared" ref="AF243:AG244" si="169">Q243*100/$D243</f>
        <v>63.554757630161582</v>
      </c>
      <c r="AG243" s="329">
        <f t="shared" si="169"/>
        <v>63.689407540394974</v>
      </c>
      <c r="AH243" s="768">
        <v>4</v>
      </c>
      <c r="AI243" s="769">
        <v>4</v>
      </c>
      <c r="AJ243" s="769">
        <v>4</v>
      </c>
      <c r="AK243" s="769">
        <v>4</v>
      </c>
      <c r="AL243" s="769">
        <v>4</v>
      </c>
      <c r="AM243" s="769">
        <v>4</v>
      </c>
      <c r="AN243" s="769">
        <v>4</v>
      </c>
      <c r="AO243" s="769">
        <v>4</v>
      </c>
      <c r="AP243" s="769">
        <v>4</v>
      </c>
      <c r="AQ243" s="769">
        <v>4</v>
      </c>
      <c r="AR243" s="769">
        <v>4</v>
      </c>
      <c r="AS243" s="769">
        <v>4</v>
      </c>
      <c r="AT243" s="769">
        <v>4</v>
      </c>
      <c r="AU243" s="769">
        <v>6</v>
      </c>
      <c r="AV243" s="771">
        <v>7</v>
      </c>
    </row>
    <row r="244" spans="2:48" ht="14.5" x14ac:dyDescent="0.35">
      <c r="B244" s="910"/>
      <c r="C244" s="1" t="s">
        <v>6</v>
      </c>
      <c r="D244" s="741">
        <v>37440</v>
      </c>
      <c r="E244" s="741">
        <v>32320</v>
      </c>
      <c r="F244" s="741">
        <v>27477</v>
      </c>
      <c r="G244" s="741">
        <v>27499</v>
      </c>
      <c r="H244" s="741">
        <v>29165</v>
      </c>
      <c r="I244" s="741">
        <v>30028</v>
      </c>
      <c r="J244" s="741">
        <v>29799</v>
      </c>
      <c r="K244" s="741">
        <v>29726</v>
      </c>
      <c r="L244" s="741">
        <v>30412</v>
      </c>
      <c r="M244" s="741">
        <v>31075</v>
      </c>
      <c r="N244" s="741">
        <v>30507</v>
      </c>
      <c r="O244" s="741">
        <v>29799</v>
      </c>
      <c r="P244" s="742">
        <v>27876</v>
      </c>
      <c r="Q244" s="742">
        <v>27930</v>
      </c>
      <c r="R244" s="742">
        <v>27985</v>
      </c>
      <c r="S244" s="143">
        <f>100</f>
        <v>100</v>
      </c>
      <c r="T244" s="328">
        <f t="shared" si="167"/>
        <v>86.324786324786331</v>
      </c>
      <c r="U244" s="328">
        <f t="shared" si="167"/>
        <v>73.38942307692308</v>
      </c>
      <c r="V244" s="328">
        <f t="shared" si="167"/>
        <v>73.448183760683762</v>
      </c>
      <c r="W244" s="328">
        <f t="shared" si="167"/>
        <v>77.897970085470092</v>
      </c>
      <c r="X244" s="328">
        <f t="shared" si="167"/>
        <v>80.202991452991455</v>
      </c>
      <c r="Y244" s="328">
        <f t="shared" si="104"/>
        <v>79.59134615384616</v>
      </c>
      <c r="Z244" s="328">
        <f t="shared" si="104"/>
        <v>79.396367521367523</v>
      </c>
      <c r="AA244" s="328">
        <f t="shared" si="104"/>
        <v>81.228632478632477</v>
      </c>
      <c r="AB244" s="328">
        <f t="shared" si="104"/>
        <v>82.999465811965806</v>
      </c>
      <c r="AC244" s="328">
        <f t="shared" si="105"/>
        <v>81.482371794871796</v>
      </c>
      <c r="AD244" s="328">
        <f t="shared" si="105"/>
        <v>79.59134615384616</v>
      </c>
      <c r="AE244" s="328">
        <f t="shared" si="168"/>
        <v>74.455128205128204</v>
      </c>
      <c r="AF244" s="328">
        <f t="shared" si="169"/>
        <v>74.599358974358978</v>
      </c>
      <c r="AG244" s="329">
        <f t="shared" si="169"/>
        <v>74.746260683760681</v>
      </c>
      <c r="AH244" s="768">
        <v>1</v>
      </c>
      <c r="AI244" s="769">
        <v>1</v>
      </c>
      <c r="AJ244" s="769">
        <v>1</v>
      </c>
      <c r="AK244" s="769">
        <v>1</v>
      </c>
      <c r="AL244" s="769">
        <v>1</v>
      </c>
      <c r="AM244" s="769">
        <v>1</v>
      </c>
      <c r="AN244" s="769">
        <v>1</v>
      </c>
      <c r="AO244" s="769">
        <v>1</v>
      </c>
      <c r="AP244" s="769">
        <v>1</v>
      </c>
      <c r="AQ244" s="769">
        <v>1</v>
      </c>
      <c r="AR244" s="769">
        <v>1</v>
      </c>
      <c r="AS244" s="769">
        <v>1</v>
      </c>
      <c r="AT244" s="769">
        <v>4</v>
      </c>
      <c r="AU244" s="769">
        <v>6</v>
      </c>
      <c r="AV244" s="771">
        <v>7</v>
      </c>
    </row>
    <row r="245" spans="2:48" ht="14.5" x14ac:dyDescent="0.35">
      <c r="B245" s="911"/>
      <c r="C245" s="8" t="s">
        <v>7</v>
      </c>
      <c r="D245">
        <v>35212</v>
      </c>
      <c r="E245">
        <v>31428</v>
      </c>
      <c r="F245">
        <v>27027</v>
      </c>
      <c r="G245">
        <v>27034</v>
      </c>
      <c r="H245">
        <v>28229</v>
      </c>
      <c r="I245">
        <v>29081</v>
      </c>
      <c r="J245">
        <v>28877</v>
      </c>
      <c r="K245">
        <v>28795</v>
      </c>
      <c r="L245">
        <v>29457</v>
      </c>
      <c r="M245">
        <v>30099</v>
      </c>
      <c r="N245">
        <v>29080</v>
      </c>
      <c r="O245">
        <v>28306</v>
      </c>
      <c r="P245">
        <v>26463</v>
      </c>
      <c r="Q245">
        <v>26514</v>
      </c>
      <c r="R245">
        <v>26566</v>
      </c>
      <c r="S245" s="143">
        <f>100</f>
        <v>100</v>
      </c>
      <c r="T245" s="328">
        <f t="shared" si="167"/>
        <v>89.253663523798707</v>
      </c>
      <c r="U245" s="328">
        <f t="shared" si="167"/>
        <v>76.755083494263317</v>
      </c>
      <c r="V245" s="328">
        <f t="shared" si="167"/>
        <v>76.774963080767918</v>
      </c>
      <c r="W245" s="328">
        <f t="shared" si="167"/>
        <v>80.168692491196182</v>
      </c>
      <c r="X245" s="328">
        <f t="shared" si="167"/>
        <v>82.588322162899019</v>
      </c>
      <c r="Y245" s="328">
        <f t="shared" si="104"/>
        <v>82.008974213336359</v>
      </c>
      <c r="Z245" s="328">
        <f t="shared" si="104"/>
        <v>81.776099057139618</v>
      </c>
      <c r="AA245" s="328">
        <f t="shared" si="104"/>
        <v>83.656139952288996</v>
      </c>
      <c r="AB245" s="328">
        <f t="shared" ref="AB245:AD308" si="170">M245*100/$D245</f>
        <v>85.479382028853806</v>
      </c>
      <c r="AC245" s="328">
        <f t="shared" si="170"/>
        <v>82.585482221969784</v>
      </c>
      <c r="AD245" s="328">
        <f t="shared" si="170"/>
        <v>80.387367942746792</v>
      </c>
      <c r="AE245" s="328">
        <f t="shared" ref="AE245:AG245" si="171">P245*100/$D245</f>
        <v>75.153356810178352</v>
      </c>
      <c r="AF245" s="328">
        <f t="shared" si="171"/>
        <v>75.298193797569013</v>
      </c>
      <c r="AG245" s="329">
        <f t="shared" si="171"/>
        <v>75.445870725888895</v>
      </c>
      <c r="AH245" s="772"/>
      <c r="AI245" s="773"/>
      <c r="AJ245" s="773"/>
      <c r="AK245" s="773"/>
      <c r="AL245" s="773"/>
      <c r="AM245" s="773"/>
      <c r="AN245" s="773"/>
      <c r="AO245" s="773"/>
      <c r="AP245" s="773"/>
      <c r="AQ245" s="773"/>
      <c r="AR245" s="773"/>
      <c r="AS245" s="773"/>
      <c r="AT245" s="773"/>
      <c r="AU245" s="773"/>
      <c r="AV245" s="774"/>
    </row>
    <row r="246" spans="2:48" ht="15" customHeight="1" x14ac:dyDescent="0.35">
      <c r="B246" s="910" t="s">
        <v>55</v>
      </c>
      <c r="C246" s="1" t="s">
        <v>2</v>
      </c>
      <c r="D246" s="741">
        <v>10963</v>
      </c>
      <c r="E246" s="741">
        <v>10246</v>
      </c>
      <c r="F246" s="741">
        <v>10539</v>
      </c>
      <c r="G246" s="740">
        <v>10519</v>
      </c>
      <c r="H246" s="742">
        <v>11330</v>
      </c>
      <c r="I246" s="740">
        <v>11906</v>
      </c>
      <c r="J246" s="741">
        <v>11801</v>
      </c>
      <c r="K246" s="741">
        <v>11999</v>
      </c>
      <c r="L246" s="742">
        <v>11779</v>
      </c>
      <c r="M246" s="741">
        <v>12011</v>
      </c>
      <c r="N246" s="741">
        <v>12448</v>
      </c>
      <c r="O246" s="741">
        <v>11418</v>
      </c>
      <c r="P246" s="742">
        <v>10376</v>
      </c>
      <c r="Q246" s="742">
        <v>10400</v>
      </c>
      <c r="R246" s="742">
        <v>10425</v>
      </c>
      <c r="S246" s="143">
        <f>100</f>
        <v>100</v>
      </c>
      <c r="T246" s="328">
        <f t="shared" si="167"/>
        <v>93.459819392502055</v>
      </c>
      <c r="U246" s="328">
        <f t="shared" si="167"/>
        <v>96.132445498494931</v>
      </c>
      <c r="V246" s="328">
        <f t="shared" si="167"/>
        <v>95.950013682386214</v>
      </c>
      <c r="W246" s="328">
        <f t="shared" si="167"/>
        <v>103.34762382559518</v>
      </c>
      <c r="X246" s="328">
        <f t="shared" si="167"/>
        <v>108.60166012952659</v>
      </c>
      <c r="Y246" s="328">
        <f t="shared" si="167"/>
        <v>107.64389309495576</v>
      </c>
      <c r="Z246" s="328">
        <f t="shared" si="167"/>
        <v>109.44996807443218</v>
      </c>
      <c r="AA246" s="328">
        <f t="shared" si="167"/>
        <v>107.44321809723616</v>
      </c>
      <c r="AB246" s="328">
        <f t="shared" si="170"/>
        <v>109.55942716409741</v>
      </c>
      <c r="AC246" s="328">
        <f t="shared" si="170"/>
        <v>113.54556234607315</v>
      </c>
      <c r="AD246" s="328">
        <f t="shared" si="170"/>
        <v>104.15032381647359</v>
      </c>
      <c r="AE246" s="328">
        <f t="shared" ref="AE246:AG246" si="172">P246*100/$D246</f>
        <v>94.645626197208799</v>
      </c>
      <c r="AF246" s="328">
        <f t="shared" si="172"/>
        <v>94.864544376539271</v>
      </c>
      <c r="AG246" s="329">
        <f t="shared" si="172"/>
        <v>95.092584146675179</v>
      </c>
      <c r="AH246" s="768">
        <v>1</v>
      </c>
      <c r="AI246" s="769">
        <v>1</v>
      </c>
      <c r="AJ246" s="769">
        <v>1</v>
      </c>
      <c r="AK246" s="769">
        <v>2</v>
      </c>
      <c r="AL246" s="769">
        <v>4</v>
      </c>
      <c r="AM246" s="769">
        <v>2</v>
      </c>
      <c r="AN246" s="769">
        <v>1</v>
      </c>
      <c r="AO246" s="769">
        <v>1</v>
      </c>
      <c r="AP246" s="769">
        <v>4</v>
      </c>
      <c r="AQ246" s="769">
        <v>1</v>
      </c>
      <c r="AR246" s="769">
        <v>1</v>
      </c>
      <c r="AS246" s="769">
        <v>1</v>
      </c>
      <c r="AT246" s="769">
        <v>4</v>
      </c>
      <c r="AU246" s="769">
        <v>6</v>
      </c>
      <c r="AV246" s="771">
        <v>7</v>
      </c>
    </row>
    <row r="247" spans="2:48" ht="14.5" x14ac:dyDescent="0.35">
      <c r="B247" s="910"/>
      <c r="C247" s="1" t="s">
        <v>3</v>
      </c>
      <c r="D247" s="741">
        <v>9662</v>
      </c>
      <c r="E247" s="741">
        <v>8456</v>
      </c>
      <c r="F247" s="742">
        <v>7828</v>
      </c>
      <c r="G247" s="742">
        <v>7589</v>
      </c>
      <c r="H247" s="742">
        <v>7594</v>
      </c>
      <c r="I247" s="742">
        <v>7269</v>
      </c>
      <c r="J247" s="741">
        <v>7278</v>
      </c>
      <c r="K247" s="741">
        <v>7471</v>
      </c>
      <c r="L247" s="742">
        <v>7665</v>
      </c>
      <c r="M247" s="742">
        <v>7288</v>
      </c>
      <c r="N247" s="741">
        <v>7428</v>
      </c>
      <c r="O247" s="741">
        <v>6999</v>
      </c>
      <c r="P247" s="742">
        <v>6593</v>
      </c>
      <c r="Q247" s="742">
        <v>6603</v>
      </c>
      <c r="R247" s="742">
        <v>6613</v>
      </c>
      <c r="S247" s="143">
        <f>100</f>
        <v>100</v>
      </c>
      <c r="T247" s="328">
        <f t="shared" si="167"/>
        <v>87.51811219209273</v>
      </c>
      <c r="U247" s="328">
        <f t="shared" si="167"/>
        <v>81.018422686814318</v>
      </c>
      <c r="V247" s="328">
        <f t="shared" si="167"/>
        <v>78.544814738149455</v>
      </c>
      <c r="W247" s="328">
        <f t="shared" si="167"/>
        <v>78.596563858414413</v>
      </c>
      <c r="X247" s="328">
        <f t="shared" si="167"/>
        <v>75.232871041192297</v>
      </c>
      <c r="Y247" s="328">
        <f t="shared" si="167"/>
        <v>75.326019457669219</v>
      </c>
      <c r="Z247" s="328">
        <f t="shared" si="167"/>
        <v>77.323535499896508</v>
      </c>
      <c r="AA247" s="328">
        <f t="shared" si="167"/>
        <v>79.331401366176777</v>
      </c>
      <c r="AB247" s="328">
        <f t="shared" si="170"/>
        <v>75.429517698199135</v>
      </c>
      <c r="AC247" s="328">
        <f t="shared" si="170"/>
        <v>76.878493065617889</v>
      </c>
      <c r="AD247" s="328">
        <f t="shared" si="170"/>
        <v>72.438418546884705</v>
      </c>
      <c r="AE247" s="328">
        <f t="shared" ref="AE247:AG247" si="173">P247*100/$D247</f>
        <v>68.236389981370323</v>
      </c>
      <c r="AF247" s="328">
        <f t="shared" si="173"/>
        <v>68.339888221900225</v>
      </c>
      <c r="AG247" s="329">
        <f t="shared" si="173"/>
        <v>68.443386462430141</v>
      </c>
      <c r="AH247" s="768">
        <v>1</v>
      </c>
      <c r="AI247" s="769">
        <v>1</v>
      </c>
      <c r="AJ247" s="769">
        <v>4</v>
      </c>
      <c r="AK247" s="769">
        <v>4</v>
      </c>
      <c r="AL247" s="769">
        <v>4</v>
      </c>
      <c r="AM247" s="769">
        <v>4</v>
      </c>
      <c r="AN247" s="769">
        <v>1</v>
      </c>
      <c r="AO247" s="769">
        <v>1</v>
      </c>
      <c r="AP247" s="769">
        <v>4</v>
      </c>
      <c r="AQ247" s="769">
        <v>4</v>
      </c>
      <c r="AR247" s="769">
        <v>1</v>
      </c>
      <c r="AS247" s="769">
        <v>1</v>
      </c>
      <c r="AT247" s="769">
        <v>4</v>
      </c>
      <c r="AU247" s="769">
        <v>6</v>
      </c>
      <c r="AV247" s="771">
        <v>7</v>
      </c>
    </row>
    <row r="248" spans="2:48" ht="14.5" x14ac:dyDescent="0.35">
      <c r="B248" s="910"/>
      <c r="C248" s="1" t="s">
        <v>4</v>
      </c>
      <c r="D248" s="741">
        <v>10545</v>
      </c>
      <c r="E248" s="741">
        <v>8940</v>
      </c>
      <c r="F248" s="741">
        <v>8573</v>
      </c>
      <c r="G248" s="741">
        <v>8341</v>
      </c>
      <c r="H248" s="741">
        <v>8685</v>
      </c>
      <c r="I248" s="742">
        <v>8585</v>
      </c>
      <c r="J248" s="742">
        <v>9607</v>
      </c>
      <c r="K248" s="742">
        <v>8971</v>
      </c>
      <c r="L248" s="742">
        <v>8262</v>
      </c>
      <c r="M248" s="742">
        <v>8749</v>
      </c>
      <c r="N248" s="741">
        <v>8467</v>
      </c>
      <c r="O248" s="741">
        <v>8843</v>
      </c>
      <c r="P248" s="742">
        <v>8107</v>
      </c>
      <c r="Q248" s="742">
        <v>8120</v>
      </c>
      <c r="R248" s="742">
        <v>8134</v>
      </c>
      <c r="S248" s="143">
        <f>100</f>
        <v>100</v>
      </c>
      <c r="T248" s="328">
        <f t="shared" si="167"/>
        <v>84.779516358463724</v>
      </c>
      <c r="U248" s="328">
        <f t="shared" si="167"/>
        <v>81.299193930772873</v>
      </c>
      <c r="V248" s="328">
        <f t="shared" si="167"/>
        <v>79.099099099099092</v>
      </c>
      <c r="W248" s="328">
        <f t="shared" si="167"/>
        <v>82.361308677098151</v>
      </c>
      <c r="X248" s="328">
        <f t="shared" si="167"/>
        <v>81.41299193930773</v>
      </c>
      <c r="Y248" s="328">
        <f t="shared" si="167"/>
        <v>91.104788999525837</v>
      </c>
      <c r="Z248" s="328">
        <f t="shared" si="167"/>
        <v>85.073494547178754</v>
      </c>
      <c r="AA248" s="328">
        <f t="shared" si="167"/>
        <v>78.349928876244661</v>
      </c>
      <c r="AB248" s="328">
        <f t="shared" si="170"/>
        <v>82.968231389284014</v>
      </c>
      <c r="AC248" s="328">
        <f t="shared" si="170"/>
        <v>80.29397818871503</v>
      </c>
      <c r="AD248" s="328">
        <f t="shared" si="170"/>
        <v>83.859649122807014</v>
      </c>
      <c r="AE248" s="328">
        <f t="shared" ref="AE248:AG248" si="174">P248*100/$D248</f>
        <v>76.880037932669509</v>
      </c>
      <c r="AF248" s="328">
        <f t="shared" si="174"/>
        <v>77.003319108582261</v>
      </c>
      <c r="AG248" s="329">
        <f t="shared" si="174"/>
        <v>77.136083451872921</v>
      </c>
      <c r="AH248" s="768">
        <v>1</v>
      </c>
      <c r="AI248" s="769">
        <v>1</v>
      </c>
      <c r="AJ248" s="769">
        <v>1</v>
      </c>
      <c r="AK248" s="769">
        <v>1</v>
      </c>
      <c r="AL248" s="769">
        <v>1</v>
      </c>
      <c r="AM248" s="769">
        <v>4</v>
      </c>
      <c r="AN248" s="769">
        <v>4</v>
      </c>
      <c r="AO248" s="769">
        <v>4</v>
      </c>
      <c r="AP248" s="769">
        <v>4</v>
      </c>
      <c r="AQ248" s="769">
        <v>4</v>
      </c>
      <c r="AR248" s="769">
        <v>1</v>
      </c>
      <c r="AS248" s="769">
        <v>1</v>
      </c>
      <c r="AT248" s="769">
        <v>4</v>
      </c>
      <c r="AU248" s="769">
        <v>6</v>
      </c>
      <c r="AV248" s="771">
        <v>7</v>
      </c>
    </row>
    <row r="249" spans="2:48" ht="14.5" x14ac:dyDescent="0.35">
      <c r="B249" s="910"/>
      <c r="C249" s="1" t="s">
        <v>5</v>
      </c>
      <c r="D249" s="741">
        <v>19103</v>
      </c>
      <c r="E249" s="741">
        <v>18052</v>
      </c>
      <c r="F249" s="742">
        <v>17902</v>
      </c>
      <c r="G249" s="742">
        <v>17684</v>
      </c>
      <c r="H249" s="742">
        <v>18385</v>
      </c>
      <c r="I249" s="741">
        <v>18882</v>
      </c>
      <c r="J249" s="742">
        <v>19429</v>
      </c>
      <c r="K249" s="742">
        <v>21224</v>
      </c>
      <c r="L249" s="742">
        <v>23079</v>
      </c>
      <c r="M249" s="742">
        <v>21933</v>
      </c>
      <c r="N249" s="741">
        <v>22059</v>
      </c>
      <c r="O249" s="741">
        <v>23458</v>
      </c>
      <c r="P249" s="742">
        <v>21448</v>
      </c>
      <c r="Q249" s="742">
        <v>21495</v>
      </c>
      <c r="R249" s="742">
        <v>21544</v>
      </c>
      <c r="S249" s="143">
        <f>100</f>
        <v>100</v>
      </c>
      <c r="T249" s="328">
        <f t="shared" si="167"/>
        <v>94.498246348741034</v>
      </c>
      <c r="U249" s="328">
        <f t="shared" si="167"/>
        <v>93.713029367115112</v>
      </c>
      <c r="V249" s="328">
        <f t="shared" si="167"/>
        <v>92.571847353818768</v>
      </c>
      <c r="W249" s="328">
        <f t="shared" si="167"/>
        <v>96.241428047950578</v>
      </c>
      <c r="X249" s="328">
        <f t="shared" si="167"/>
        <v>98.843113647071135</v>
      </c>
      <c r="Y249" s="328">
        <f t="shared" si="167"/>
        <v>101.706538240067</v>
      </c>
      <c r="Z249" s="328">
        <f t="shared" si="167"/>
        <v>111.10296812019054</v>
      </c>
      <c r="AA249" s="328">
        <f t="shared" si="167"/>
        <v>120.81348479296446</v>
      </c>
      <c r="AB249" s="328">
        <f t="shared" si="170"/>
        <v>114.81442705334241</v>
      </c>
      <c r="AC249" s="328">
        <f t="shared" si="170"/>
        <v>115.47400931790818</v>
      </c>
      <c r="AD249" s="328">
        <f t="shared" si="170"/>
        <v>122.79746636653928</v>
      </c>
      <c r="AE249" s="328">
        <f t="shared" ref="AE249:AG249" si="175">P249*100/$D249</f>
        <v>112.27555881275192</v>
      </c>
      <c r="AF249" s="328">
        <f t="shared" si="175"/>
        <v>112.52159346699472</v>
      </c>
      <c r="AG249" s="329">
        <f t="shared" si="175"/>
        <v>112.77809768099252</v>
      </c>
      <c r="AH249" s="768">
        <v>1</v>
      </c>
      <c r="AI249" s="769">
        <v>1</v>
      </c>
      <c r="AJ249" s="769">
        <v>4</v>
      </c>
      <c r="AK249" s="769">
        <v>4</v>
      </c>
      <c r="AL249" s="769">
        <v>4</v>
      </c>
      <c r="AM249" s="769">
        <v>1</v>
      </c>
      <c r="AN249" s="769">
        <v>4</v>
      </c>
      <c r="AO249" s="769">
        <v>4</v>
      </c>
      <c r="AP249" s="769">
        <v>4</v>
      </c>
      <c r="AQ249" s="769">
        <v>4</v>
      </c>
      <c r="AR249" s="769">
        <v>1</v>
      </c>
      <c r="AS249" s="769">
        <v>1</v>
      </c>
      <c r="AT249" s="769">
        <v>4</v>
      </c>
      <c r="AU249" s="769">
        <v>6</v>
      </c>
      <c r="AV249" s="771">
        <v>7</v>
      </c>
    </row>
    <row r="250" spans="2:48" ht="14.5" x14ac:dyDescent="0.35">
      <c r="B250" s="910"/>
      <c r="C250" s="1" t="s">
        <v>6</v>
      </c>
      <c r="D250" s="741">
        <v>50273</v>
      </c>
      <c r="E250" s="741">
        <v>45694</v>
      </c>
      <c r="F250" s="741">
        <v>44842</v>
      </c>
      <c r="G250" s="741">
        <v>44133</v>
      </c>
      <c r="H250" s="741">
        <v>45994</v>
      </c>
      <c r="I250" s="741">
        <v>46642</v>
      </c>
      <c r="J250" s="741">
        <v>48115</v>
      </c>
      <c r="K250" s="741">
        <v>49665</v>
      </c>
      <c r="L250" s="741">
        <v>50785</v>
      </c>
      <c r="M250" s="741">
        <v>49981</v>
      </c>
      <c r="N250" s="741">
        <v>50402</v>
      </c>
      <c r="O250" s="741">
        <v>50718</v>
      </c>
      <c r="P250" s="742">
        <v>46524</v>
      </c>
      <c r="Q250" s="742">
        <v>46618</v>
      </c>
      <c r="R250" s="742">
        <v>46716</v>
      </c>
      <c r="S250" s="143">
        <f>100</f>
        <v>100</v>
      </c>
      <c r="T250" s="328">
        <f t="shared" si="167"/>
        <v>90.89173114793229</v>
      </c>
      <c r="U250" s="328">
        <f t="shared" si="167"/>
        <v>89.196984464822066</v>
      </c>
      <c r="V250" s="328">
        <f t="shared" si="167"/>
        <v>87.786684701529651</v>
      </c>
      <c r="W250" s="328">
        <f t="shared" si="167"/>
        <v>91.488472937759838</v>
      </c>
      <c r="X250" s="328">
        <f t="shared" si="167"/>
        <v>92.77743520378732</v>
      </c>
      <c r="Y250" s="328">
        <f t="shared" si="167"/>
        <v>95.707437391840557</v>
      </c>
      <c r="Z250" s="328">
        <f t="shared" si="167"/>
        <v>98.790603305949517</v>
      </c>
      <c r="AA250" s="328">
        <f t="shared" si="167"/>
        <v>101.01843932130568</v>
      </c>
      <c r="AB250" s="328">
        <f t="shared" si="170"/>
        <v>99.419171324567856</v>
      </c>
      <c r="AC250" s="328">
        <f t="shared" si="170"/>
        <v>100.25659896962584</v>
      </c>
      <c r="AD250" s="328">
        <f t="shared" si="170"/>
        <v>100.88516698824418</v>
      </c>
      <c r="AE250" s="328">
        <f t="shared" ref="AE250:AG250" si="176">P250*100/$D250</f>
        <v>92.542716766455158</v>
      </c>
      <c r="AF250" s="328">
        <f t="shared" si="176"/>
        <v>92.729695860601112</v>
      </c>
      <c r="AG250" s="329">
        <f t="shared" si="176"/>
        <v>92.924631511944781</v>
      </c>
      <c r="AH250" s="768">
        <v>1</v>
      </c>
      <c r="AI250" s="769">
        <v>1</v>
      </c>
      <c r="AJ250" s="769">
        <v>1</v>
      </c>
      <c r="AK250" s="769">
        <v>1</v>
      </c>
      <c r="AL250" s="769">
        <v>1</v>
      </c>
      <c r="AM250" s="769">
        <v>1</v>
      </c>
      <c r="AN250" s="769">
        <v>1</v>
      </c>
      <c r="AO250" s="769">
        <v>1</v>
      </c>
      <c r="AP250" s="769">
        <v>1</v>
      </c>
      <c r="AQ250" s="769">
        <v>1</v>
      </c>
      <c r="AR250" s="769">
        <v>1</v>
      </c>
      <c r="AS250" s="769">
        <v>1</v>
      </c>
      <c r="AT250" s="769">
        <v>4</v>
      </c>
      <c r="AU250" s="769">
        <v>6</v>
      </c>
      <c r="AV250" s="771">
        <v>7</v>
      </c>
    </row>
    <row r="251" spans="2:48" ht="14.5" x14ac:dyDescent="0.35">
      <c r="B251" s="911"/>
      <c r="C251" s="8" t="s">
        <v>7</v>
      </c>
      <c r="D251">
        <v>31170</v>
      </c>
      <c r="E251">
        <v>27642</v>
      </c>
      <c r="F251">
        <v>26940</v>
      </c>
      <c r="G251">
        <v>26449</v>
      </c>
      <c r="H251">
        <v>27609</v>
      </c>
      <c r="I251">
        <v>27760</v>
      </c>
      <c r="J251">
        <v>28686</v>
      </c>
      <c r="K251">
        <v>28441</v>
      </c>
      <c r="L251">
        <v>27706</v>
      </c>
      <c r="M251">
        <v>28048</v>
      </c>
      <c r="N251">
        <v>28343</v>
      </c>
      <c r="O251">
        <v>27260</v>
      </c>
      <c r="P251">
        <v>25076</v>
      </c>
      <c r="Q251">
        <v>25123</v>
      </c>
      <c r="R251">
        <v>25172</v>
      </c>
      <c r="S251" s="143">
        <f>100</f>
        <v>100</v>
      </c>
      <c r="T251" s="328">
        <f t="shared" si="167"/>
        <v>88.68142444658325</v>
      </c>
      <c r="U251" s="328">
        <f t="shared" si="167"/>
        <v>86.429258902791148</v>
      </c>
      <c r="V251" s="328">
        <f t="shared" si="167"/>
        <v>84.854026307346814</v>
      </c>
      <c r="W251" s="328">
        <f t="shared" si="167"/>
        <v>88.575553416746871</v>
      </c>
      <c r="X251" s="328">
        <f t="shared" si="167"/>
        <v>89.059993583573956</v>
      </c>
      <c r="Y251" s="328">
        <f t="shared" si="167"/>
        <v>92.030798845043307</v>
      </c>
      <c r="Z251" s="328">
        <f t="shared" si="167"/>
        <v>91.244786653833813</v>
      </c>
      <c r="AA251" s="328">
        <f t="shared" si="167"/>
        <v>88.886750080205331</v>
      </c>
      <c r="AB251" s="328">
        <f t="shared" si="170"/>
        <v>89.983958934873272</v>
      </c>
      <c r="AC251" s="328">
        <f t="shared" si="170"/>
        <v>90.930381777350021</v>
      </c>
      <c r="AD251" s="328">
        <f t="shared" si="170"/>
        <v>87.455887070901511</v>
      </c>
      <c r="AE251" s="328">
        <f t="shared" ref="AE251:AG251" si="177">P251*100/$D251</f>
        <v>80.449149823548282</v>
      </c>
      <c r="AF251" s="328">
        <f t="shared" si="177"/>
        <v>80.599935835739487</v>
      </c>
      <c r="AG251" s="329">
        <f t="shared" si="177"/>
        <v>80.757138273981397</v>
      </c>
      <c r="AH251" s="772"/>
      <c r="AI251" s="773"/>
      <c r="AJ251" s="773"/>
      <c r="AK251" s="773"/>
      <c r="AL251" s="773"/>
      <c r="AM251" s="773"/>
      <c r="AN251" s="773"/>
      <c r="AO251" s="773"/>
      <c r="AP251" s="773"/>
      <c r="AQ251" s="773"/>
      <c r="AR251" s="773"/>
      <c r="AS251" s="773"/>
      <c r="AT251" s="773"/>
      <c r="AU251" s="773"/>
      <c r="AV251" s="774"/>
    </row>
    <row r="252" spans="2:48" ht="15" customHeight="1" x14ac:dyDescent="0.35">
      <c r="B252" s="910" t="s">
        <v>56</v>
      </c>
      <c r="C252" s="1" t="s">
        <v>2</v>
      </c>
      <c r="D252" s="741">
        <v>6847</v>
      </c>
      <c r="E252" s="741">
        <v>6242</v>
      </c>
      <c r="F252" s="741">
        <v>6619</v>
      </c>
      <c r="G252" s="742">
        <v>6662</v>
      </c>
      <c r="H252" s="740">
        <v>7080</v>
      </c>
      <c r="I252" s="740">
        <v>7689</v>
      </c>
      <c r="J252" s="740">
        <v>8059</v>
      </c>
      <c r="K252" s="741">
        <v>7846</v>
      </c>
      <c r="L252" s="741">
        <v>7692</v>
      </c>
      <c r="M252" s="741">
        <v>8125</v>
      </c>
      <c r="N252" s="741">
        <v>8266</v>
      </c>
      <c r="O252" s="741">
        <v>8173</v>
      </c>
      <c r="P252" s="742">
        <v>7296</v>
      </c>
      <c r="Q252" s="742">
        <v>6899</v>
      </c>
      <c r="R252" s="742">
        <v>6924</v>
      </c>
      <c r="S252" s="143">
        <f>100</f>
        <v>100</v>
      </c>
      <c r="T252" s="328">
        <f t="shared" si="167"/>
        <v>91.164013436541552</v>
      </c>
      <c r="U252" s="328">
        <f t="shared" si="167"/>
        <v>96.670074485175988</v>
      </c>
      <c r="V252" s="328">
        <f t="shared" si="167"/>
        <v>97.298086753322622</v>
      </c>
      <c r="W252" s="328">
        <f t="shared" si="167"/>
        <v>103.40295019716665</v>
      </c>
      <c r="X252" s="328">
        <f t="shared" si="167"/>
        <v>112.2973565064992</v>
      </c>
      <c r="Y252" s="328">
        <f t="shared" si="167"/>
        <v>117.70118299985396</v>
      </c>
      <c r="Z252" s="328">
        <f t="shared" si="167"/>
        <v>114.59033153205783</v>
      </c>
      <c r="AA252" s="328">
        <f t="shared" si="167"/>
        <v>112.34117131590477</v>
      </c>
      <c r="AB252" s="328">
        <f t="shared" si="170"/>
        <v>118.66510880677669</v>
      </c>
      <c r="AC252" s="328">
        <f t="shared" si="170"/>
        <v>120.7244048488389</v>
      </c>
      <c r="AD252" s="328">
        <f t="shared" si="170"/>
        <v>119.36614575726595</v>
      </c>
      <c r="AE252" s="328">
        <f t="shared" ref="AE252:AG252" si="178">P252*100/$D252</f>
        <v>106.55761647436833</v>
      </c>
      <c r="AF252" s="328">
        <f t="shared" si="178"/>
        <v>100.75945669636337</v>
      </c>
      <c r="AG252" s="329">
        <f t="shared" si="178"/>
        <v>101.12458010807653</v>
      </c>
      <c r="AH252" s="768">
        <v>1</v>
      </c>
      <c r="AI252" s="769">
        <v>1</v>
      </c>
      <c r="AJ252" s="769">
        <v>1</v>
      </c>
      <c r="AK252" s="769">
        <v>4</v>
      </c>
      <c r="AL252" s="769">
        <v>2</v>
      </c>
      <c r="AM252" s="769">
        <v>2</v>
      </c>
      <c r="AN252" s="769">
        <v>2</v>
      </c>
      <c r="AO252" s="769">
        <v>1</v>
      </c>
      <c r="AP252" s="769">
        <v>1</v>
      </c>
      <c r="AQ252" s="769">
        <v>1</v>
      </c>
      <c r="AR252" s="769">
        <v>1</v>
      </c>
      <c r="AS252" s="769">
        <v>1</v>
      </c>
      <c r="AT252" s="769">
        <v>4</v>
      </c>
      <c r="AU252" s="769">
        <v>6</v>
      </c>
      <c r="AV252" s="771">
        <v>7</v>
      </c>
    </row>
    <row r="253" spans="2:48" ht="14.5" x14ac:dyDescent="0.35">
      <c r="B253" s="910"/>
      <c r="C253" s="1" t="s">
        <v>3</v>
      </c>
      <c r="D253" s="741">
        <v>6999</v>
      </c>
      <c r="E253" s="741">
        <v>6238</v>
      </c>
      <c r="F253" s="741">
        <v>6046</v>
      </c>
      <c r="G253" s="741">
        <v>6491</v>
      </c>
      <c r="H253" s="741">
        <v>7234</v>
      </c>
      <c r="I253" s="741">
        <v>6921</v>
      </c>
      <c r="J253" s="741">
        <v>7216</v>
      </c>
      <c r="K253" s="741">
        <v>7361</v>
      </c>
      <c r="L253" s="742">
        <v>7293</v>
      </c>
      <c r="M253" s="742">
        <v>7461</v>
      </c>
      <c r="N253" s="741">
        <v>7653</v>
      </c>
      <c r="O253" s="741">
        <v>7570</v>
      </c>
      <c r="P253" s="742">
        <v>6996</v>
      </c>
      <c r="Q253" s="742">
        <v>6750</v>
      </c>
      <c r="R253" s="742">
        <v>6766</v>
      </c>
      <c r="S253" s="143">
        <f>100</f>
        <v>100</v>
      </c>
      <c r="T253" s="328">
        <f t="shared" si="167"/>
        <v>89.127018145449355</v>
      </c>
      <c r="U253" s="328">
        <f t="shared" si="167"/>
        <v>86.383769109872844</v>
      </c>
      <c r="V253" s="328">
        <f t="shared" si="167"/>
        <v>92.741820260037144</v>
      </c>
      <c r="W253" s="328">
        <f t="shared" si="167"/>
        <v>103.35762251750251</v>
      </c>
      <c r="X253" s="328">
        <f t="shared" si="167"/>
        <v>98.885555079297049</v>
      </c>
      <c r="Y253" s="328">
        <f t="shared" si="167"/>
        <v>103.10044292041721</v>
      </c>
      <c r="Z253" s="328">
        <f t="shared" si="167"/>
        <v>105.17216745249321</v>
      </c>
      <c r="AA253" s="328">
        <f t="shared" si="167"/>
        <v>104.20060008572653</v>
      </c>
      <c r="AB253" s="328">
        <f t="shared" si="170"/>
        <v>106.60094299185597</v>
      </c>
      <c r="AC253" s="328">
        <f t="shared" si="170"/>
        <v>109.34419202743248</v>
      </c>
      <c r="AD253" s="328">
        <f t="shared" si="170"/>
        <v>108.1583083297614</v>
      </c>
      <c r="AE253" s="328">
        <f t="shared" ref="AE253:AG253" si="179">P253*100/$D253</f>
        <v>99.957136733819112</v>
      </c>
      <c r="AF253" s="328">
        <f t="shared" si="179"/>
        <v>96.442348906986709</v>
      </c>
      <c r="AG253" s="329">
        <f t="shared" si="179"/>
        <v>96.670952993284757</v>
      </c>
      <c r="AH253" s="768">
        <v>1</v>
      </c>
      <c r="AI253" s="769">
        <v>1</v>
      </c>
      <c r="AJ253" s="769">
        <v>1</v>
      </c>
      <c r="AK253" s="769">
        <v>1</v>
      </c>
      <c r="AL253" s="769">
        <v>1</v>
      </c>
      <c r="AM253" s="769">
        <v>1</v>
      </c>
      <c r="AN253" s="769">
        <v>1</v>
      </c>
      <c r="AO253" s="769">
        <v>1</v>
      </c>
      <c r="AP253" s="769">
        <v>4</v>
      </c>
      <c r="AQ253" s="769">
        <v>4</v>
      </c>
      <c r="AR253" s="769">
        <v>1</v>
      </c>
      <c r="AS253" s="769">
        <v>1</v>
      </c>
      <c r="AT253" s="769">
        <v>4</v>
      </c>
      <c r="AU253" s="769">
        <v>6</v>
      </c>
      <c r="AV253" s="771">
        <v>7</v>
      </c>
    </row>
    <row r="254" spans="2:48" ht="14.5" x14ac:dyDescent="0.35">
      <c r="B254" s="910"/>
      <c r="C254" s="1" t="s">
        <v>4</v>
      </c>
      <c r="D254" s="741">
        <v>4583</v>
      </c>
      <c r="E254" s="741">
        <v>4388</v>
      </c>
      <c r="F254" s="741">
        <v>3936</v>
      </c>
      <c r="G254" s="741">
        <v>3805</v>
      </c>
      <c r="H254" s="742">
        <v>3414</v>
      </c>
      <c r="I254" s="742">
        <v>3614</v>
      </c>
      <c r="J254" s="742">
        <v>4091</v>
      </c>
      <c r="K254" s="742">
        <v>4169</v>
      </c>
      <c r="L254" s="741">
        <v>4190</v>
      </c>
      <c r="M254" s="742">
        <v>3872</v>
      </c>
      <c r="N254" s="741">
        <v>4018</v>
      </c>
      <c r="O254" s="741">
        <v>3960</v>
      </c>
      <c r="P254" s="742">
        <v>3600</v>
      </c>
      <c r="Q254" s="742">
        <v>3462</v>
      </c>
      <c r="R254" s="742">
        <v>3471</v>
      </c>
      <c r="S254" s="143">
        <f>100</f>
        <v>100</v>
      </c>
      <c r="T254" s="328">
        <f t="shared" si="167"/>
        <v>95.745145101461929</v>
      </c>
      <c r="U254" s="328">
        <f t="shared" si="167"/>
        <v>85.882609644337776</v>
      </c>
      <c r="V254" s="328">
        <f t="shared" si="167"/>
        <v>83.024219943268605</v>
      </c>
      <c r="W254" s="328">
        <f t="shared" si="167"/>
        <v>74.492690377481992</v>
      </c>
      <c r="X254" s="328">
        <f t="shared" si="167"/>
        <v>78.856644119572337</v>
      </c>
      <c r="Y254" s="328">
        <f t="shared" si="167"/>
        <v>89.264673794457778</v>
      </c>
      <c r="Z254" s="328">
        <f t="shared" si="167"/>
        <v>90.966615753873015</v>
      </c>
      <c r="AA254" s="328">
        <f t="shared" si="167"/>
        <v>91.4248308967925</v>
      </c>
      <c r="AB254" s="328">
        <f t="shared" si="170"/>
        <v>84.486144446868863</v>
      </c>
      <c r="AC254" s="328">
        <f t="shared" si="170"/>
        <v>87.671830678594802</v>
      </c>
      <c r="AD254" s="328">
        <f t="shared" si="170"/>
        <v>86.406284093388606</v>
      </c>
      <c r="AE254" s="328">
        <f t="shared" ref="AE254:AG254" si="180">P254*100/$D254</f>
        <v>78.551167357626014</v>
      </c>
      <c r="AF254" s="328">
        <f t="shared" si="180"/>
        <v>75.54003927558368</v>
      </c>
      <c r="AG254" s="329">
        <f t="shared" si="180"/>
        <v>75.736417193977744</v>
      </c>
      <c r="AH254" s="768">
        <v>1</v>
      </c>
      <c r="AI254" s="769">
        <v>1</v>
      </c>
      <c r="AJ254" s="769">
        <v>1</v>
      </c>
      <c r="AK254" s="769">
        <v>1</v>
      </c>
      <c r="AL254" s="769">
        <v>4</v>
      </c>
      <c r="AM254" s="769">
        <v>4</v>
      </c>
      <c r="AN254" s="769">
        <v>4</v>
      </c>
      <c r="AO254" s="769">
        <v>4</v>
      </c>
      <c r="AP254" s="769">
        <v>1</v>
      </c>
      <c r="AQ254" s="769">
        <v>4</v>
      </c>
      <c r="AR254" s="769">
        <v>1</v>
      </c>
      <c r="AS254" s="769">
        <v>1</v>
      </c>
      <c r="AT254" s="769">
        <v>4</v>
      </c>
      <c r="AU254" s="769">
        <v>6</v>
      </c>
      <c r="AV254" s="771">
        <v>7</v>
      </c>
    </row>
    <row r="255" spans="2:48" ht="14.5" x14ac:dyDescent="0.35">
      <c r="B255" s="910"/>
      <c r="C255" s="1" t="s">
        <v>5</v>
      </c>
      <c r="D255" s="741">
        <v>5456</v>
      </c>
      <c r="E255" s="741">
        <v>4161</v>
      </c>
      <c r="F255" s="741">
        <v>4182</v>
      </c>
      <c r="G255" s="741">
        <v>3939</v>
      </c>
      <c r="H255" s="742">
        <v>4160</v>
      </c>
      <c r="I255" s="742">
        <v>2375</v>
      </c>
      <c r="J255" s="742">
        <v>1801</v>
      </c>
      <c r="K255" s="742">
        <v>1671</v>
      </c>
      <c r="L255" s="742">
        <v>1562</v>
      </c>
      <c r="M255" s="742">
        <v>1461</v>
      </c>
      <c r="N255" s="741">
        <v>1385</v>
      </c>
      <c r="O255" s="741">
        <v>1449</v>
      </c>
      <c r="P255" s="742">
        <v>1391</v>
      </c>
      <c r="Q255" s="742">
        <v>1320</v>
      </c>
      <c r="R255" s="742">
        <v>1325</v>
      </c>
      <c r="S255" s="143">
        <f>100</f>
        <v>100</v>
      </c>
      <c r="T255" s="328">
        <f t="shared" si="167"/>
        <v>76.264662756598241</v>
      </c>
      <c r="U255" s="328">
        <f t="shared" si="167"/>
        <v>76.649560117302059</v>
      </c>
      <c r="V255" s="328">
        <f t="shared" si="167"/>
        <v>72.195747800586517</v>
      </c>
      <c r="W255" s="328">
        <f t="shared" si="167"/>
        <v>76.246334310850443</v>
      </c>
      <c r="X255" s="328">
        <f t="shared" si="167"/>
        <v>43.530058651026394</v>
      </c>
      <c r="Y255" s="328">
        <f t="shared" si="167"/>
        <v>33.009530791788855</v>
      </c>
      <c r="Z255" s="328">
        <f t="shared" si="167"/>
        <v>30.626832844574778</v>
      </c>
      <c r="AA255" s="328">
        <f t="shared" si="167"/>
        <v>28.629032258064516</v>
      </c>
      <c r="AB255" s="328">
        <f t="shared" si="170"/>
        <v>26.777859237536656</v>
      </c>
      <c r="AC255" s="328">
        <f t="shared" si="170"/>
        <v>25.384897360703814</v>
      </c>
      <c r="AD255" s="328">
        <f t="shared" si="170"/>
        <v>26.55791788856305</v>
      </c>
      <c r="AE255" s="328">
        <f t="shared" ref="AE255:AG255" si="181">P255*100/$D255</f>
        <v>25.494868035190617</v>
      </c>
      <c r="AF255" s="328">
        <f t="shared" si="181"/>
        <v>24.193548387096776</v>
      </c>
      <c r="AG255" s="329">
        <f t="shared" si="181"/>
        <v>24.285190615835777</v>
      </c>
      <c r="AH255" s="768">
        <v>1</v>
      </c>
      <c r="AI255" s="769">
        <v>1</v>
      </c>
      <c r="AJ255" s="769">
        <v>1</v>
      </c>
      <c r="AK255" s="769">
        <v>1</v>
      </c>
      <c r="AL255" s="769">
        <v>4</v>
      </c>
      <c r="AM255" s="769">
        <v>4</v>
      </c>
      <c r="AN255" s="769">
        <v>4</v>
      </c>
      <c r="AO255" s="769">
        <v>4</v>
      </c>
      <c r="AP255" s="769">
        <v>4</v>
      </c>
      <c r="AQ255" s="769">
        <v>4</v>
      </c>
      <c r="AR255" s="769">
        <v>1</v>
      </c>
      <c r="AS255" s="769">
        <v>1</v>
      </c>
      <c r="AT255" s="769">
        <v>4</v>
      </c>
      <c r="AU255" s="769">
        <v>6</v>
      </c>
      <c r="AV255" s="771">
        <v>7</v>
      </c>
    </row>
    <row r="256" spans="2:48" ht="14.5" x14ac:dyDescent="0.35">
      <c r="B256" s="910"/>
      <c r="C256" s="1" t="s">
        <v>6</v>
      </c>
      <c r="D256" s="741">
        <v>23885</v>
      </c>
      <c r="E256" s="741">
        <v>21029</v>
      </c>
      <c r="F256" s="741">
        <v>20783</v>
      </c>
      <c r="G256" s="741">
        <v>20897</v>
      </c>
      <c r="H256" s="741">
        <v>21888</v>
      </c>
      <c r="I256" s="741">
        <v>20599</v>
      </c>
      <c r="J256" s="741">
        <v>21167</v>
      </c>
      <c r="K256" s="741">
        <v>21047</v>
      </c>
      <c r="L256" s="741">
        <v>20737</v>
      </c>
      <c r="M256" s="741">
        <v>20919</v>
      </c>
      <c r="N256" s="741">
        <v>21322</v>
      </c>
      <c r="O256" s="741">
        <v>21152</v>
      </c>
      <c r="P256" s="742">
        <v>19283</v>
      </c>
      <c r="Q256" s="742">
        <v>18431</v>
      </c>
      <c r="R256" s="742">
        <v>18486</v>
      </c>
      <c r="S256" s="143">
        <f>100</f>
        <v>100</v>
      </c>
      <c r="T256" s="328">
        <f t="shared" si="167"/>
        <v>88.042704626334526</v>
      </c>
      <c r="U256" s="328">
        <f t="shared" si="167"/>
        <v>87.012769520619642</v>
      </c>
      <c r="V256" s="328">
        <f t="shared" si="167"/>
        <v>87.490056520828972</v>
      </c>
      <c r="W256" s="328">
        <f t="shared" si="167"/>
        <v>91.639104040192592</v>
      </c>
      <c r="X256" s="328">
        <f t="shared" si="167"/>
        <v>86.242411555369472</v>
      </c>
      <c r="Y256" s="328">
        <f t="shared" si="167"/>
        <v>88.620473100272136</v>
      </c>
      <c r="Z256" s="328">
        <f t="shared" si="167"/>
        <v>88.118065731630736</v>
      </c>
      <c r="AA256" s="328">
        <f t="shared" si="167"/>
        <v>86.820180029307096</v>
      </c>
      <c r="AB256" s="328">
        <f t="shared" si="170"/>
        <v>87.582164538413224</v>
      </c>
      <c r="AC256" s="328">
        <f t="shared" si="170"/>
        <v>89.269415951433956</v>
      </c>
      <c r="AD256" s="328">
        <f t="shared" si="170"/>
        <v>88.557672179191968</v>
      </c>
      <c r="AE256" s="328">
        <f t="shared" ref="AE256:AG256" si="182">P256*100/$D256</f>
        <v>80.732677412602058</v>
      </c>
      <c r="AF256" s="328">
        <f t="shared" si="182"/>
        <v>77.165585095248062</v>
      </c>
      <c r="AG256" s="329">
        <f t="shared" si="182"/>
        <v>77.395855139208706</v>
      </c>
      <c r="AH256" s="768">
        <v>1</v>
      </c>
      <c r="AI256" s="769">
        <v>1</v>
      </c>
      <c r="AJ256" s="769">
        <v>1</v>
      </c>
      <c r="AK256" s="769">
        <v>1</v>
      </c>
      <c r="AL256" s="769">
        <v>1</v>
      </c>
      <c r="AM256" s="769">
        <v>1</v>
      </c>
      <c r="AN256" s="769">
        <v>1</v>
      </c>
      <c r="AO256" s="769">
        <v>1</v>
      </c>
      <c r="AP256" s="769">
        <v>1</v>
      </c>
      <c r="AQ256" s="769">
        <v>1</v>
      </c>
      <c r="AR256" s="769">
        <v>1</v>
      </c>
      <c r="AS256" s="769">
        <v>1</v>
      </c>
      <c r="AT256" s="769">
        <v>4</v>
      </c>
      <c r="AU256" s="769">
        <v>6</v>
      </c>
      <c r="AV256" s="771">
        <v>7</v>
      </c>
    </row>
    <row r="257" spans="2:48" ht="14.5" x14ac:dyDescent="0.35">
      <c r="B257" s="911"/>
      <c r="C257" s="8" t="s">
        <v>7</v>
      </c>
      <c r="D257">
        <v>18429</v>
      </c>
      <c r="E257">
        <v>16868</v>
      </c>
      <c r="F257">
        <v>16601</v>
      </c>
      <c r="G257">
        <v>16958</v>
      </c>
      <c r="H257">
        <v>17728</v>
      </c>
      <c r="I257">
        <v>18224</v>
      </c>
      <c r="J257">
        <v>19366</v>
      </c>
      <c r="K257">
        <v>19376</v>
      </c>
      <c r="L257">
        <v>19175</v>
      </c>
      <c r="M257">
        <v>19458</v>
      </c>
      <c r="N257">
        <v>19937</v>
      </c>
      <c r="O257">
        <v>19703</v>
      </c>
      <c r="P257">
        <v>17892</v>
      </c>
      <c r="Q257">
        <v>17111</v>
      </c>
      <c r="R257">
        <v>17161</v>
      </c>
      <c r="S257" s="143">
        <f>100</f>
        <v>100</v>
      </c>
      <c r="T257" s="328">
        <f t="shared" si="167"/>
        <v>91.52965434912366</v>
      </c>
      <c r="U257" s="328">
        <f t="shared" si="167"/>
        <v>90.080850832926373</v>
      </c>
      <c r="V257" s="328">
        <f t="shared" si="167"/>
        <v>92.018015084920506</v>
      </c>
      <c r="W257" s="328">
        <f t="shared" si="167"/>
        <v>96.196212491182379</v>
      </c>
      <c r="X257" s="328">
        <f t="shared" si="167"/>
        <v>98.887622768462748</v>
      </c>
      <c r="Y257" s="328">
        <f t="shared" si="167"/>
        <v>105.0843778826849</v>
      </c>
      <c r="Z257" s="328">
        <f t="shared" si="167"/>
        <v>105.13864018666233</v>
      </c>
      <c r="AA257" s="328">
        <f t="shared" si="167"/>
        <v>104.04796787671604</v>
      </c>
      <c r="AB257" s="328">
        <f t="shared" si="170"/>
        <v>105.58359107927723</v>
      </c>
      <c r="AC257" s="328">
        <f t="shared" si="170"/>
        <v>108.18275543979597</v>
      </c>
      <c r="AD257" s="328">
        <f t="shared" si="170"/>
        <v>106.91301752672419</v>
      </c>
      <c r="AE257" s="328">
        <f t="shared" ref="AE257:AG257" si="183">P257*100/$D257</f>
        <v>97.086114276412175</v>
      </c>
      <c r="AF257" s="328">
        <f t="shared" si="183"/>
        <v>92.848228335775133</v>
      </c>
      <c r="AG257" s="329">
        <f t="shared" si="183"/>
        <v>93.119539855662268</v>
      </c>
      <c r="AH257" s="772"/>
      <c r="AI257" s="773"/>
      <c r="AJ257" s="773"/>
      <c r="AK257" s="773"/>
      <c r="AL257" s="773"/>
      <c r="AM257" s="773"/>
      <c r="AN257" s="773"/>
      <c r="AO257" s="773"/>
      <c r="AP257" s="773"/>
      <c r="AQ257" s="773"/>
      <c r="AR257" s="773"/>
      <c r="AS257" s="773"/>
      <c r="AT257" s="773"/>
      <c r="AU257" s="773"/>
      <c r="AV257" s="774"/>
    </row>
    <row r="258" spans="2:48" ht="14.5" x14ac:dyDescent="0.35">
      <c r="B258" s="910" t="s">
        <v>57</v>
      </c>
      <c r="C258" s="1" t="s">
        <v>2</v>
      </c>
      <c r="D258" s="742">
        <v>50</v>
      </c>
      <c r="E258" s="740">
        <v>33</v>
      </c>
      <c r="F258" s="742">
        <v>117</v>
      </c>
      <c r="G258" s="742">
        <v>98</v>
      </c>
      <c r="H258" s="742">
        <v>108</v>
      </c>
      <c r="I258" s="742">
        <v>112</v>
      </c>
      <c r="J258" s="742">
        <v>91</v>
      </c>
      <c r="K258" s="742">
        <v>75</v>
      </c>
      <c r="L258" s="742">
        <v>83</v>
      </c>
      <c r="M258" s="740">
        <v>58</v>
      </c>
      <c r="N258" s="742">
        <v>58</v>
      </c>
      <c r="O258" s="742">
        <v>14</v>
      </c>
      <c r="P258" s="742">
        <v>43</v>
      </c>
      <c r="Q258" s="742">
        <v>41</v>
      </c>
      <c r="R258" s="742">
        <v>41</v>
      </c>
      <c r="S258" s="143">
        <f>100</f>
        <v>100</v>
      </c>
      <c r="T258" s="328">
        <f t="shared" si="167"/>
        <v>66</v>
      </c>
      <c r="U258" s="328">
        <f t="shared" si="167"/>
        <v>234</v>
      </c>
      <c r="V258" s="328">
        <f t="shared" si="167"/>
        <v>196</v>
      </c>
      <c r="W258" s="328">
        <f t="shared" si="167"/>
        <v>216</v>
      </c>
      <c r="X258" s="328">
        <f t="shared" si="167"/>
        <v>224</v>
      </c>
      <c r="Y258" s="328">
        <f t="shared" si="167"/>
        <v>182</v>
      </c>
      <c r="Z258" s="328">
        <f t="shared" si="167"/>
        <v>150</v>
      </c>
      <c r="AA258" s="328">
        <f t="shared" si="167"/>
        <v>166</v>
      </c>
      <c r="AB258" s="328">
        <f t="shared" si="170"/>
        <v>116</v>
      </c>
      <c r="AC258" s="328">
        <f t="shared" si="170"/>
        <v>116</v>
      </c>
      <c r="AD258" s="328">
        <f t="shared" si="170"/>
        <v>28</v>
      </c>
      <c r="AE258" s="328">
        <f t="shared" ref="AE258:AG258" si="184">P258*100/$D258</f>
        <v>86</v>
      </c>
      <c r="AF258" s="328">
        <f t="shared" si="184"/>
        <v>82</v>
      </c>
      <c r="AG258" s="329">
        <f t="shared" si="184"/>
        <v>82</v>
      </c>
      <c r="AH258" s="768">
        <v>4</v>
      </c>
      <c r="AI258" s="769">
        <v>2</v>
      </c>
      <c r="AJ258" s="769">
        <v>4</v>
      </c>
      <c r="AK258" s="769">
        <v>4</v>
      </c>
      <c r="AL258" s="769">
        <v>4</v>
      </c>
      <c r="AM258" s="769">
        <v>4</v>
      </c>
      <c r="AN258" s="769">
        <v>4</v>
      </c>
      <c r="AO258" s="769">
        <v>4</v>
      </c>
      <c r="AP258" s="769">
        <v>4</v>
      </c>
      <c r="AQ258" s="769">
        <v>2</v>
      </c>
      <c r="AR258" s="769">
        <v>4</v>
      </c>
      <c r="AS258" s="769">
        <v>4</v>
      </c>
      <c r="AT258" s="769">
        <v>4</v>
      </c>
      <c r="AU258" s="769">
        <v>6</v>
      </c>
      <c r="AV258" s="771">
        <v>7</v>
      </c>
    </row>
    <row r="259" spans="2:48" ht="14.5" x14ac:dyDescent="0.35">
      <c r="B259" s="910"/>
      <c r="C259" s="1" t="s">
        <v>3</v>
      </c>
      <c r="D259" s="742">
        <v>109</v>
      </c>
      <c r="E259" s="742">
        <v>166</v>
      </c>
      <c r="F259" s="742">
        <v>217</v>
      </c>
      <c r="G259" s="742">
        <v>242</v>
      </c>
      <c r="H259" s="742">
        <v>144</v>
      </c>
      <c r="I259" s="742">
        <v>118</v>
      </c>
      <c r="J259" s="742">
        <v>87</v>
      </c>
      <c r="K259" s="742">
        <v>92</v>
      </c>
      <c r="L259" s="742">
        <v>101</v>
      </c>
      <c r="M259" s="741">
        <v>0</v>
      </c>
      <c r="N259" s="742">
        <v>0</v>
      </c>
      <c r="O259" s="742">
        <v>0</v>
      </c>
      <c r="P259" s="742">
        <v>0</v>
      </c>
      <c r="Q259" s="742">
        <v>0</v>
      </c>
      <c r="R259" s="742">
        <v>0</v>
      </c>
      <c r="S259" s="143">
        <f>100</f>
        <v>100</v>
      </c>
      <c r="T259" s="328">
        <f t="shared" si="167"/>
        <v>152.29357798165137</v>
      </c>
      <c r="U259" s="328">
        <f t="shared" si="167"/>
        <v>199.08256880733944</v>
      </c>
      <c r="V259" s="328">
        <f t="shared" si="167"/>
        <v>222.0183486238532</v>
      </c>
      <c r="W259" s="328">
        <f t="shared" si="167"/>
        <v>132.11009174311926</v>
      </c>
      <c r="X259" s="328">
        <f t="shared" si="167"/>
        <v>108.25688073394495</v>
      </c>
      <c r="Y259" s="328">
        <f t="shared" si="167"/>
        <v>79.816513761467888</v>
      </c>
      <c r="Z259" s="328">
        <f t="shared" si="167"/>
        <v>84.403669724770637</v>
      </c>
      <c r="AA259" s="328">
        <f t="shared" si="167"/>
        <v>92.660550458715591</v>
      </c>
      <c r="AB259" s="328">
        <f t="shared" si="170"/>
        <v>0</v>
      </c>
      <c r="AC259" s="328">
        <f t="shared" si="170"/>
        <v>0</v>
      </c>
      <c r="AD259" s="328">
        <f t="shared" si="170"/>
        <v>0</v>
      </c>
      <c r="AE259" s="328">
        <f t="shared" ref="AE259:AG259" si="185">P259*100/$D259</f>
        <v>0</v>
      </c>
      <c r="AF259" s="328">
        <f t="shared" si="185"/>
        <v>0</v>
      </c>
      <c r="AG259" s="329">
        <f t="shared" si="185"/>
        <v>0</v>
      </c>
      <c r="AH259" s="768">
        <v>4</v>
      </c>
      <c r="AI259" s="769">
        <v>4</v>
      </c>
      <c r="AJ259" s="769">
        <v>4</v>
      </c>
      <c r="AK259" s="769">
        <v>4</v>
      </c>
      <c r="AL259" s="769">
        <v>4</v>
      </c>
      <c r="AM259" s="769">
        <v>4</v>
      </c>
      <c r="AN259" s="769">
        <v>4</v>
      </c>
      <c r="AO259" s="769">
        <v>4</v>
      </c>
      <c r="AP259" s="769">
        <v>4</v>
      </c>
      <c r="AQ259" s="769">
        <v>1</v>
      </c>
      <c r="AR259" s="769">
        <v>4</v>
      </c>
      <c r="AS259" s="769">
        <v>4</v>
      </c>
      <c r="AT259" s="769">
        <v>4</v>
      </c>
      <c r="AU259" s="769">
        <v>6</v>
      </c>
      <c r="AV259" s="771">
        <v>7</v>
      </c>
    </row>
    <row r="260" spans="2:48" ht="14.5" x14ac:dyDescent="0.35">
      <c r="B260" s="910"/>
      <c r="C260" s="1" t="s">
        <v>4</v>
      </c>
      <c r="D260" s="741">
        <v>531</v>
      </c>
      <c r="E260" s="742">
        <v>308</v>
      </c>
      <c r="F260" s="742">
        <v>167</v>
      </c>
      <c r="G260" s="742">
        <v>156</v>
      </c>
      <c r="H260" s="742">
        <v>156</v>
      </c>
      <c r="I260" s="742">
        <v>159</v>
      </c>
      <c r="J260" s="742">
        <v>155</v>
      </c>
      <c r="K260" s="742">
        <v>202</v>
      </c>
      <c r="L260" s="742">
        <v>227</v>
      </c>
      <c r="M260" s="742">
        <v>726</v>
      </c>
      <c r="N260" s="742">
        <v>419</v>
      </c>
      <c r="O260" s="742">
        <v>306</v>
      </c>
      <c r="P260" s="742">
        <v>393</v>
      </c>
      <c r="Q260" s="742">
        <v>378</v>
      </c>
      <c r="R260" s="742">
        <v>379</v>
      </c>
      <c r="S260" s="143">
        <f>100</f>
        <v>100</v>
      </c>
      <c r="T260" s="328">
        <f t="shared" si="167"/>
        <v>58.003766478342747</v>
      </c>
      <c r="U260" s="328">
        <f t="shared" si="167"/>
        <v>31.450094161958567</v>
      </c>
      <c r="V260" s="328">
        <f t="shared" si="167"/>
        <v>29.378531073446329</v>
      </c>
      <c r="W260" s="328">
        <f t="shared" si="167"/>
        <v>29.378531073446329</v>
      </c>
      <c r="X260" s="328">
        <f t="shared" si="167"/>
        <v>29.943502824858758</v>
      </c>
      <c r="Y260" s="328">
        <f t="shared" si="167"/>
        <v>29.190207156308851</v>
      </c>
      <c r="Z260" s="328">
        <f t="shared" si="167"/>
        <v>38.041431261770242</v>
      </c>
      <c r="AA260" s="328">
        <f t="shared" si="167"/>
        <v>42.749529190207156</v>
      </c>
      <c r="AB260" s="328">
        <f t="shared" si="170"/>
        <v>136.72316384180792</v>
      </c>
      <c r="AC260" s="328">
        <f t="shared" si="170"/>
        <v>78.90772128060263</v>
      </c>
      <c r="AD260" s="328">
        <f t="shared" si="170"/>
        <v>57.627118644067799</v>
      </c>
      <c r="AE260" s="328">
        <f t="shared" ref="AE260:AG260" si="186">P260*100/$D260</f>
        <v>74.011299435028249</v>
      </c>
      <c r="AF260" s="328">
        <f t="shared" si="186"/>
        <v>71.186440677966104</v>
      </c>
      <c r="AG260" s="329">
        <f t="shared" si="186"/>
        <v>71.374764595103585</v>
      </c>
      <c r="AH260" s="768">
        <v>1</v>
      </c>
      <c r="AI260" s="769">
        <v>4</v>
      </c>
      <c r="AJ260" s="769">
        <v>4</v>
      </c>
      <c r="AK260" s="769">
        <v>4</v>
      </c>
      <c r="AL260" s="769">
        <v>4</v>
      </c>
      <c r="AM260" s="769">
        <v>4</v>
      </c>
      <c r="AN260" s="769">
        <v>4</v>
      </c>
      <c r="AO260" s="769">
        <v>4</v>
      </c>
      <c r="AP260" s="769">
        <v>4</v>
      </c>
      <c r="AQ260" s="769">
        <v>4</v>
      </c>
      <c r="AR260" s="769">
        <v>4</v>
      </c>
      <c r="AS260" s="769">
        <v>4</v>
      </c>
      <c r="AT260" s="769">
        <v>4</v>
      </c>
      <c r="AU260" s="769">
        <v>6</v>
      </c>
      <c r="AV260" s="771">
        <v>7</v>
      </c>
    </row>
    <row r="261" spans="2:48" ht="14.5" x14ac:dyDescent="0.35">
      <c r="B261" s="910"/>
      <c r="C261" s="1" t="s">
        <v>5</v>
      </c>
      <c r="D261" s="742">
        <v>551</v>
      </c>
      <c r="E261" s="742">
        <v>595</v>
      </c>
      <c r="F261" s="742">
        <v>290</v>
      </c>
      <c r="G261" s="742">
        <v>314</v>
      </c>
      <c r="H261" s="742">
        <v>439</v>
      </c>
      <c r="I261" s="742">
        <v>445</v>
      </c>
      <c r="J261" s="742">
        <v>434</v>
      </c>
      <c r="K261" s="742">
        <v>474</v>
      </c>
      <c r="L261" s="742">
        <v>522</v>
      </c>
      <c r="M261" s="742">
        <v>2506</v>
      </c>
      <c r="N261" s="742">
        <v>2630</v>
      </c>
      <c r="O261" s="742">
        <v>2831</v>
      </c>
      <c r="P261" s="742">
        <v>2483</v>
      </c>
      <c r="Q261" s="742">
        <v>2357</v>
      </c>
      <c r="R261" s="742">
        <v>2365</v>
      </c>
      <c r="S261" s="143">
        <f>100</f>
        <v>100</v>
      </c>
      <c r="T261" s="328">
        <f t="shared" si="167"/>
        <v>107.98548094373865</v>
      </c>
      <c r="U261" s="328">
        <f t="shared" si="167"/>
        <v>52.631578947368418</v>
      </c>
      <c r="V261" s="328">
        <f t="shared" si="167"/>
        <v>56.987295825771326</v>
      </c>
      <c r="W261" s="328">
        <f t="shared" si="167"/>
        <v>79.673321234119783</v>
      </c>
      <c r="X261" s="328">
        <f t="shared" si="167"/>
        <v>80.762250453720512</v>
      </c>
      <c r="Y261" s="328">
        <f t="shared" si="167"/>
        <v>78.765880217785849</v>
      </c>
      <c r="Z261" s="328">
        <f t="shared" si="167"/>
        <v>86.025408348457347</v>
      </c>
      <c r="AA261" s="328">
        <f t="shared" si="167"/>
        <v>94.736842105263165</v>
      </c>
      <c r="AB261" s="328">
        <f t="shared" si="170"/>
        <v>454.80943738656987</v>
      </c>
      <c r="AC261" s="328">
        <f t="shared" si="170"/>
        <v>477.31397459165152</v>
      </c>
      <c r="AD261" s="328">
        <f t="shared" si="170"/>
        <v>513.79310344827582</v>
      </c>
      <c r="AE261" s="328">
        <f t="shared" ref="AE261:AG261" si="187">P261*100/$D261</f>
        <v>450.63520871143373</v>
      </c>
      <c r="AF261" s="328">
        <f t="shared" si="187"/>
        <v>427.76769509981852</v>
      </c>
      <c r="AG261" s="329">
        <f t="shared" si="187"/>
        <v>429.21960072595283</v>
      </c>
      <c r="AH261" s="768">
        <v>4</v>
      </c>
      <c r="AI261" s="769">
        <v>4</v>
      </c>
      <c r="AJ261" s="769">
        <v>4</v>
      </c>
      <c r="AK261" s="769">
        <v>4</v>
      </c>
      <c r="AL261" s="769">
        <v>4</v>
      </c>
      <c r="AM261" s="769">
        <v>4</v>
      </c>
      <c r="AN261" s="769">
        <v>4</v>
      </c>
      <c r="AO261" s="769">
        <v>4</v>
      </c>
      <c r="AP261" s="769">
        <v>4</v>
      </c>
      <c r="AQ261" s="769">
        <v>4</v>
      </c>
      <c r="AR261" s="769">
        <v>4</v>
      </c>
      <c r="AS261" s="769">
        <v>4</v>
      </c>
      <c r="AT261" s="769">
        <v>4</v>
      </c>
      <c r="AU261" s="769">
        <v>6</v>
      </c>
      <c r="AV261" s="771">
        <v>7</v>
      </c>
    </row>
    <row r="262" spans="2:48" ht="14.5" x14ac:dyDescent="0.35">
      <c r="B262" s="910"/>
      <c r="C262" s="1" t="s">
        <v>6</v>
      </c>
      <c r="D262" s="741">
        <v>1241</v>
      </c>
      <c r="E262" s="741">
        <v>1102</v>
      </c>
      <c r="F262" s="742">
        <v>791</v>
      </c>
      <c r="G262" s="742">
        <v>810</v>
      </c>
      <c r="H262" s="741">
        <v>847</v>
      </c>
      <c r="I262" s="741">
        <v>834</v>
      </c>
      <c r="J262" s="741">
        <v>767</v>
      </c>
      <c r="K262" s="742">
        <v>843</v>
      </c>
      <c r="L262" s="741">
        <v>933</v>
      </c>
      <c r="M262" s="742">
        <v>3290</v>
      </c>
      <c r="N262" s="742">
        <v>3107</v>
      </c>
      <c r="O262" s="742">
        <v>3151</v>
      </c>
      <c r="P262" s="742">
        <v>2919</v>
      </c>
      <c r="Q262" s="742">
        <v>2776</v>
      </c>
      <c r="R262" s="742">
        <v>2785</v>
      </c>
      <c r="S262" s="143">
        <f>100</f>
        <v>100</v>
      </c>
      <c r="T262" s="328">
        <f t="shared" si="167"/>
        <v>88.799355358581792</v>
      </c>
      <c r="U262" s="328">
        <f t="shared" si="167"/>
        <v>63.738920225624497</v>
      </c>
      <c r="V262" s="328">
        <f t="shared" si="167"/>
        <v>65.269943593875908</v>
      </c>
      <c r="W262" s="328">
        <f t="shared" si="167"/>
        <v>68.251410153102341</v>
      </c>
      <c r="X262" s="328">
        <f t="shared" si="167"/>
        <v>67.203867848509262</v>
      </c>
      <c r="Y262" s="328">
        <f t="shared" si="167"/>
        <v>61.804995970991136</v>
      </c>
      <c r="Z262" s="328">
        <f t="shared" si="167"/>
        <v>67.929089443996773</v>
      </c>
      <c r="AA262" s="328">
        <f t="shared" si="167"/>
        <v>75.181305398871871</v>
      </c>
      <c r="AB262" s="328">
        <f t="shared" si="170"/>
        <v>265.10878323932315</v>
      </c>
      <c r="AC262" s="328">
        <f t="shared" si="170"/>
        <v>250.36261079774374</v>
      </c>
      <c r="AD262" s="328">
        <f t="shared" si="170"/>
        <v>253.90813859790492</v>
      </c>
      <c r="AE262" s="328">
        <f t="shared" ref="AE262:AG262" si="188">P262*100/$D262</f>
        <v>235.21353746978244</v>
      </c>
      <c r="AF262" s="328">
        <f t="shared" si="188"/>
        <v>223.69057211925866</v>
      </c>
      <c r="AG262" s="329">
        <f t="shared" si="188"/>
        <v>224.41579371474617</v>
      </c>
      <c r="AH262" s="768">
        <v>1</v>
      </c>
      <c r="AI262" s="769">
        <v>1</v>
      </c>
      <c r="AJ262" s="769">
        <v>4</v>
      </c>
      <c r="AK262" s="769">
        <v>4</v>
      </c>
      <c r="AL262" s="769">
        <v>1</v>
      </c>
      <c r="AM262" s="769">
        <v>1</v>
      </c>
      <c r="AN262" s="769">
        <v>1</v>
      </c>
      <c r="AO262" s="769">
        <v>4</v>
      </c>
      <c r="AP262" s="769">
        <v>1</v>
      </c>
      <c r="AQ262" s="769">
        <v>4</v>
      </c>
      <c r="AR262" s="769">
        <v>4</v>
      </c>
      <c r="AS262" s="769">
        <v>4</v>
      </c>
      <c r="AT262" s="769">
        <v>4</v>
      </c>
      <c r="AU262" s="769">
        <v>6</v>
      </c>
      <c r="AV262" s="771">
        <v>7</v>
      </c>
    </row>
    <row r="263" spans="2:48" ht="14.5" x14ac:dyDescent="0.35">
      <c r="B263" s="911"/>
      <c r="C263" s="8" t="s">
        <v>7</v>
      </c>
      <c r="D263">
        <v>690</v>
      </c>
      <c r="E263">
        <v>507</v>
      </c>
      <c r="F263">
        <v>501</v>
      </c>
      <c r="G263">
        <v>496</v>
      </c>
      <c r="H263">
        <v>408</v>
      </c>
      <c r="I263">
        <v>389</v>
      </c>
      <c r="J263">
        <v>333</v>
      </c>
      <c r="K263">
        <v>369</v>
      </c>
      <c r="L263">
        <v>411</v>
      </c>
      <c r="M263">
        <v>784</v>
      </c>
      <c r="N263">
        <v>477</v>
      </c>
      <c r="O263">
        <v>320</v>
      </c>
      <c r="P263">
        <v>436</v>
      </c>
      <c r="Q263">
        <v>419</v>
      </c>
      <c r="R263">
        <v>420</v>
      </c>
      <c r="S263" s="143">
        <f>100</f>
        <v>100</v>
      </c>
      <c r="T263" s="328">
        <f t="shared" si="167"/>
        <v>73.478260869565219</v>
      </c>
      <c r="U263" s="328">
        <f t="shared" si="167"/>
        <v>72.608695652173907</v>
      </c>
      <c r="V263" s="328">
        <f t="shared" si="167"/>
        <v>71.884057971014499</v>
      </c>
      <c r="W263" s="328">
        <f t="shared" si="167"/>
        <v>59.130434782608695</v>
      </c>
      <c r="X263" s="328">
        <f t="shared" si="167"/>
        <v>56.376811594202898</v>
      </c>
      <c r="Y263" s="328">
        <f t="shared" si="167"/>
        <v>48.260869565217391</v>
      </c>
      <c r="Z263" s="328">
        <f t="shared" si="167"/>
        <v>53.478260869565219</v>
      </c>
      <c r="AA263" s="328">
        <f t="shared" si="167"/>
        <v>59.565217391304351</v>
      </c>
      <c r="AB263" s="328">
        <f t="shared" si="170"/>
        <v>113.62318840579709</v>
      </c>
      <c r="AC263" s="328">
        <f t="shared" si="170"/>
        <v>69.130434782608702</v>
      </c>
      <c r="AD263" s="328">
        <f t="shared" si="170"/>
        <v>46.376811594202898</v>
      </c>
      <c r="AE263" s="328">
        <f t="shared" ref="AE263:AG263" si="189">P263*100/$D263</f>
        <v>63.188405797101453</v>
      </c>
      <c r="AF263" s="328">
        <f t="shared" si="189"/>
        <v>60.724637681159422</v>
      </c>
      <c r="AG263" s="329">
        <f t="shared" si="189"/>
        <v>60.869565217391305</v>
      </c>
      <c r="AH263" s="772"/>
      <c r="AI263" s="773"/>
      <c r="AJ263" s="773"/>
      <c r="AK263" s="773"/>
      <c r="AL263" s="773"/>
      <c r="AM263" s="773"/>
      <c r="AN263" s="773"/>
      <c r="AO263" s="773"/>
      <c r="AP263" s="773"/>
      <c r="AQ263" s="773"/>
      <c r="AR263" s="773"/>
      <c r="AS263" s="773"/>
      <c r="AT263" s="773"/>
      <c r="AU263" s="773"/>
      <c r="AV263" s="774"/>
    </row>
    <row r="264" spans="2:48" ht="14.5" x14ac:dyDescent="0.35">
      <c r="B264" s="910" t="s">
        <v>58</v>
      </c>
      <c r="C264" s="1" t="s">
        <v>2</v>
      </c>
      <c r="D264" s="742">
        <v>5</v>
      </c>
      <c r="E264" s="742">
        <v>4</v>
      </c>
      <c r="F264" s="742">
        <v>3</v>
      </c>
      <c r="G264" s="742">
        <v>3</v>
      </c>
      <c r="H264" s="742">
        <v>11</v>
      </c>
      <c r="I264" s="742">
        <v>45</v>
      </c>
      <c r="J264" s="742">
        <v>51</v>
      </c>
      <c r="K264" s="742">
        <v>64</v>
      </c>
      <c r="L264" s="742">
        <v>29</v>
      </c>
      <c r="M264" s="742">
        <v>104</v>
      </c>
      <c r="N264" s="742">
        <v>236</v>
      </c>
      <c r="O264" s="742">
        <v>56</v>
      </c>
      <c r="P264" s="742">
        <v>175</v>
      </c>
      <c r="Q264" s="742">
        <v>165</v>
      </c>
      <c r="R264" s="742">
        <v>166</v>
      </c>
      <c r="S264" s="143">
        <f>100</f>
        <v>100</v>
      </c>
      <c r="T264" s="328">
        <f t="shared" si="167"/>
        <v>80</v>
      </c>
      <c r="U264" s="328">
        <f t="shared" si="167"/>
        <v>60</v>
      </c>
      <c r="V264" s="328">
        <f t="shared" si="167"/>
        <v>60</v>
      </c>
      <c r="W264" s="328">
        <f t="shared" si="167"/>
        <v>220</v>
      </c>
      <c r="X264" s="328">
        <f t="shared" si="167"/>
        <v>900</v>
      </c>
      <c r="Y264" s="328">
        <f t="shared" si="167"/>
        <v>1020</v>
      </c>
      <c r="Z264" s="328">
        <f t="shared" si="167"/>
        <v>1280</v>
      </c>
      <c r="AA264" s="328">
        <f t="shared" si="167"/>
        <v>580</v>
      </c>
      <c r="AB264" s="328">
        <f t="shared" si="170"/>
        <v>2080</v>
      </c>
      <c r="AC264" s="328">
        <f t="shared" si="170"/>
        <v>4720</v>
      </c>
      <c r="AD264" s="328">
        <f t="shared" si="170"/>
        <v>1120</v>
      </c>
      <c r="AE264" s="328">
        <f t="shared" ref="AE264:AG264" si="190">P264*100/$D264</f>
        <v>3500</v>
      </c>
      <c r="AF264" s="328">
        <f t="shared" si="190"/>
        <v>3300</v>
      </c>
      <c r="AG264" s="329">
        <f t="shared" si="190"/>
        <v>3320</v>
      </c>
      <c r="AH264" s="768">
        <v>4</v>
      </c>
      <c r="AI264" s="769">
        <v>4</v>
      </c>
      <c r="AJ264" s="769">
        <v>4</v>
      </c>
      <c r="AK264" s="769">
        <v>4</v>
      </c>
      <c r="AL264" s="769">
        <v>4</v>
      </c>
      <c r="AM264" s="769">
        <v>4</v>
      </c>
      <c r="AN264" s="769">
        <v>4</v>
      </c>
      <c r="AO264" s="769">
        <v>4</v>
      </c>
      <c r="AP264" s="769">
        <v>4</v>
      </c>
      <c r="AQ264" s="769">
        <v>4</v>
      </c>
      <c r="AR264" s="769">
        <v>4</v>
      </c>
      <c r="AS264" s="769">
        <v>4</v>
      </c>
      <c r="AT264" s="769">
        <v>4</v>
      </c>
      <c r="AU264" s="769">
        <v>6</v>
      </c>
      <c r="AV264" s="771">
        <v>7</v>
      </c>
    </row>
    <row r="265" spans="2:48" ht="14.5" x14ac:dyDescent="0.35">
      <c r="B265" s="910"/>
      <c r="C265" s="1" t="s">
        <v>3</v>
      </c>
      <c r="D265" s="742">
        <v>114</v>
      </c>
      <c r="E265" s="742">
        <v>54</v>
      </c>
      <c r="F265" s="742">
        <v>48</v>
      </c>
      <c r="G265" s="742">
        <v>49</v>
      </c>
      <c r="H265" s="742">
        <v>68</v>
      </c>
      <c r="I265" s="742">
        <v>147</v>
      </c>
      <c r="J265" s="742">
        <v>162</v>
      </c>
      <c r="K265" s="742">
        <v>182</v>
      </c>
      <c r="L265" s="742">
        <v>125</v>
      </c>
      <c r="M265" s="742">
        <v>473</v>
      </c>
      <c r="N265" s="742">
        <v>452</v>
      </c>
      <c r="O265" s="742">
        <v>287</v>
      </c>
      <c r="P265" s="742">
        <v>421</v>
      </c>
      <c r="Q265" s="742">
        <v>406</v>
      </c>
      <c r="R265" s="742">
        <v>407</v>
      </c>
      <c r="S265" s="143">
        <f>100</f>
        <v>100</v>
      </c>
      <c r="T265" s="328">
        <f t="shared" si="167"/>
        <v>47.368421052631582</v>
      </c>
      <c r="U265" s="328">
        <f t="shared" si="167"/>
        <v>42.10526315789474</v>
      </c>
      <c r="V265" s="328">
        <f t="shared" si="167"/>
        <v>42.982456140350877</v>
      </c>
      <c r="W265" s="328">
        <f t="shared" si="167"/>
        <v>59.649122807017541</v>
      </c>
      <c r="X265" s="328">
        <f t="shared" si="167"/>
        <v>128.94736842105263</v>
      </c>
      <c r="Y265" s="328">
        <f t="shared" si="167"/>
        <v>142.10526315789474</v>
      </c>
      <c r="Z265" s="328">
        <f t="shared" si="167"/>
        <v>159.64912280701753</v>
      </c>
      <c r="AA265" s="328">
        <f t="shared" si="167"/>
        <v>109.64912280701755</v>
      </c>
      <c r="AB265" s="328">
        <f t="shared" si="170"/>
        <v>414.91228070175441</v>
      </c>
      <c r="AC265" s="328">
        <f t="shared" si="170"/>
        <v>396.49122807017545</v>
      </c>
      <c r="AD265" s="328">
        <f t="shared" si="170"/>
        <v>251.75438596491227</v>
      </c>
      <c r="AE265" s="328">
        <f t="shared" ref="AE265:AG265" si="191">P265*100/$D265</f>
        <v>369.29824561403507</v>
      </c>
      <c r="AF265" s="328">
        <f t="shared" si="191"/>
        <v>356.14035087719299</v>
      </c>
      <c r="AG265" s="329">
        <f t="shared" si="191"/>
        <v>357.01754385964909</v>
      </c>
      <c r="AH265" s="768">
        <v>4</v>
      </c>
      <c r="AI265" s="769">
        <v>4</v>
      </c>
      <c r="AJ265" s="769">
        <v>4</v>
      </c>
      <c r="AK265" s="769">
        <v>4</v>
      </c>
      <c r="AL265" s="769">
        <v>4</v>
      </c>
      <c r="AM265" s="769">
        <v>4</v>
      </c>
      <c r="AN265" s="769">
        <v>4</v>
      </c>
      <c r="AO265" s="769">
        <v>4</v>
      </c>
      <c r="AP265" s="769">
        <v>4</v>
      </c>
      <c r="AQ265" s="769">
        <v>4</v>
      </c>
      <c r="AR265" s="769">
        <v>4</v>
      </c>
      <c r="AS265" s="769">
        <v>4</v>
      </c>
      <c r="AT265" s="769">
        <v>4</v>
      </c>
      <c r="AU265" s="769">
        <v>6</v>
      </c>
      <c r="AV265" s="771">
        <v>7</v>
      </c>
    </row>
    <row r="266" spans="2:48" ht="14.5" x14ac:dyDescent="0.35">
      <c r="B266" s="910"/>
      <c r="C266" s="1" t="s">
        <v>4</v>
      </c>
      <c r="D266" s="742">
        <v>0</v>
      </c>
      <c r="E266" s="742">
        <v>0</v>
      </c>
      <c r="F266" s="741">
        <v>0</v>
      </c>
      <c r="G266" s="741">
        <v>0</v>
      </c>
      <c r="H266" s="741">
        <v>0</v>
      </c>
      <c r="I266" s="742">
        <v>112</v>
      </c>
      <c r="J266" s="742">
        <v>67</v>
      </c>
      <c r="K266" s="742">
        <v>0</v>
      </c>
      <c r="L266" s="741">
        <v>0</v>
      </c>
      <c r="M266" s="742">
        <v>0</v>
      </c>
      <c r="N266" s="742">
        <v>0</v>
      </c>
      <c r="O266" s="742">
        <v>0</v>
      </c>
      <c r="P266" s="742">
        <v>0</v>
      </c>
      <c r="Q266" s="742">
        <v>0</v>
      </c>
      <c r="R266" s="742">
        <v>0</v>
      </c>
      <c r="S266" s="143">
        <f>100</f>
        <v>100</v>
      </c>
      <c r="T266" s="328" t="e">
        <f t="shared" si="167"/>
        <v>#DIV/0!</v>
      </c>
      <c r="U266" s="328" t="e">
        <f t="shared" si="167"/>
        <v>#DIV/0!</v>
      </c>
      <c r="V266" s="328" t="e">
        <f t="shared" si="167"/>
        <v>#DIV/0!</v>
      </c>
      <c r="W266" s="328" t="e">
        <f t="shared" si="167"/>
        <v>#DIV/0!</v>
      </c>
      <c r="X266" s="328" t="e">
        <f t="shared" si="167"/>
        <v>#DIV/0!</v>
      </c>
      <c r="Y266" s="328" t="e">
        <f t="shared" si="167"/>
        <v>#DIV/0!</v>
      </c>
      <c r="Z266" s="328" t="e">
        <f t="shared" si="167"/>
        <v>#DIV/0!</v>
      </c>
      <c r="AA266" s="328" t="e">
        <f t="shared" si="167"/>
        <v>#DIV/0!</v>
      </c>
      <c r="AB266" s="328" t="e">
        <f t="shared" si="170"/>
        <v>#DIV/0!</v>
      </c>
      <c r="AC266" s="328" t="e">
        <f t="shared" si="170"/>
        <v>#DIV/0!</v>
      </c>
      <c r="AD266" s="328" t="e">
        <f t="shared" si="170"/>
        <v>#DIV/0!</v>
      </c>
      <c r="AE266" s="328" t="e">
        <f t="shared" ref="AE266:AG266" si="192">P266*100/$D266</f>
        <v>#DIV/0!</v>
      </c>
      <c r="AF266" s="328" t="e">
        <f t="shared" si="192"/>
        <v>#DIV/0!</v>
      </c>
      <c r="AG266" s="329" t="e">
        <f t="shared" si="192"/>
        <v>#DIV/0!</v>
      </c>
      <c r="AH266" s="768">
        <v>4</v>
      </c>
      <c r="AI266" s="769">
        <v>4</v>
      </c>
      <c r="AJ266" s="769">
        <v>1</v>
      </c>
      <c r="AK266" s="769">
        <v>1</v>
      </c>
      <c r="AL266" s="769">
        <v>1</v>
      </c>
      <c r="AM266" s="769">
        <v>4</v>
      </c>
      <c r="AN266" s="769">
        <v>4</v>
      </c>
      <c r="AO266" s="769">
        <v>4</v>
      </c>
      <c r="AP266" s="769">
        <v>1</v>
      </c>
      <c r="AQ266" s="769">
        <v>4</v>
      </c>
      <c r="AR266" s="769">
        <v>4</v>
      </c>
      <c r="AS266" s="769">
        <v>4</v>
      </c>
      <c r="AT266" s="769">
        <v>4</v>
      </c>
      <c r="AU266" s="769">
        <v>6</v>
      </c>
      <c r="AV266" s="771">
        <v>7</v>
      </c>
    </row>
    <row r="267" spans="2:48" ht="14.5" x14ac:dyDescent="0.35">
      <c r="B267" s="910"/>
      <c r="C267" s="1" t="s">
        <v>5</v>
      </c>
      <c r="D267" s="742">
        <v>456</v>
      </c>
      <c r="E267" s="742">
        <v>359</v>
      </c>
      <c r="F267" s="742">
        <v>242</v>
      </c>
      <c r="G267" s="742">
        <v>244</v>
      </c>
      <c r="H267" s="742">
        <v>339</v>
      </c>
      <c r="I267" s="741">
        <v>0</v>
      </c>
      <c r="J267" s="741">
        <v>0</v>
      </c>
      <c r="K267" s="741">
        <v>0</v>
      </c>
      <c r="L267" s="741">
        <v>0</v>
      </c>
      <c r="M267" s="741">
        <v>0</v>
      </c>
      <c r="N267" s="741">
        <v>0</v>
      </c>
      <c r="O267" s="741">
        <v>0</v>
      </c>
      <c r="P267" s="742">
        <v>0</v>
      </c>
      <c r="Q267" s="742">
        <v>0</v>
      </c>
      <c r="R267" s="742">
        <v>0</v>
      </c>
      <c r="S267" s="143">
        <f>100</f>
        <v>100</v>
      </c>
      <c r="T267" s="328">
        <f t="shared" si="167"/>
        <v>78.728070175438603</v>
      </c>
      <c r="U267" s="328">
        <f t="shared" si="167"/>
        <v>53.070175438596493</v>
      </c>
      <c r="V267" s="328">
        <f t="shared" si="167"/>
        <v>53.508771929824562</v>
      </c>
      <c r="W267" s="328">
        <f t="shared" si="167"/>
        <v>74.34210526315789</v>
      </c>
      <c r="X267" s="328">
        <f t="shared" si="167"/>
        <v>0</v>
      </c>
      <c r="Y267" s="328">
        <f t="shared" si="167"/>
        <v>0</v>
      </c>
      <c r="Z267" s="328">
        <f t="shared" si="167"/>
        <v>0</v>
      </c>
      <c r="AA267" s="328">
        <f t="shared" si="167"/>
        <v>0</v>
      </c>
      <c r="AB267" s="328">
        <f t="shared" si="170"/>
        <v>0</v>
      </c>
      <c r="AC267" s="328">
        <f t="shared" si="170"/>
        <v>0</v>
      </c>
      <c r="AD267" s="328">
        <f t="shared" si="170"/>
        <v>0</v>
      </c>
      <c r="AE267" s="328">
        <f t="shared" ref="AE267:AG267" si="193">P267*100/$D267</f>
        <v>0</v>
      </c>
      <c r="AF267" s="328">
        <f t="shared" si="193"/>
        <v>0</v>
      </c>
      <c r="AG267" s="329">
        <f t="shared" si="193"/>
        <v>0</v>
      </c>
      <c r="AH267" s="768">
        <v>4</v>
      </c>
      <c r="AI267" s="769">
        <v>4</v>
      </c>
      <c r="AJ267" s="769">
        <v>4</v>
      </c>
      <c r="AK267" s="769">
        <v>4</v>
      </c>
      <c r="AL267" s="769">
        <v>4</v>
      </c>
      <c r="AM267" s="769">
        <v>1</v>
      </c>
      <c r="AN267" s="769">
        <v>1</v>
      </c>
      <c r="AO267" s="769">
        <v>1</v>
      </c>
      <c r="AP267" s="769">
        <v>1</v>
      </c>
      <c r="AQ267" s="769">
        <v>1</v>
      </c>
      <c r="AR267" s="769">
        <v>1</v>
      </c>
      <c r="AS267" s="769">
        <v>1</v>
      </c>
      <c r="AT267" s="769">
        <v>4</v>
      </c>
      <c r="AU267" s="769">
        <v>6</v>
      </c>
      <c r="AV267" s="771">
        <v>7</v>
      </c>
    </row>
    <row r="268" spans="2:48" ht="14.5" x14ac:dyDescent="0.35">
      <c r="B268" s="910"/>
      <c r="C268" s="1" t="s">
        <v>6</v>
      </c>
      <c r="D268" s="742">
        <v>575</v>
      </c>
      <c r="E268" s="742">
        <v>417</v>
      </c>
      <c r="F268" s="742">
        <v>293</v>
      </c>
      <c r="G268" s="742">
        <v>296</v>
      </c>
      <c r="H268" s="741">
        <v>418</v>
      </c>
      <c r="I268" s="741">
        <v>304</v>
      </c>
      <c r="J268" s="741">
        <v>280</v>
      </c>
      <c r="K268" s="742">
        <v>246</v>
      </c>
      <c r="L268" s="741">
        <v>154</v>
      </c>
      <c r="M268" s="742">
        <v>577</v>
      </c>
      <c r="N268" s="742">
        <v>688</v>
      </c>
      <c r="O268" s="742">
        <v>343</v>
      </c>
      <c r="P268" s="742">
        <v>596</v>
      </c>
      <c r="Q268" s="742">
        <v>571</v>
      </c>
      <c r="R268" s="742">
        <v>573</v>
      </c>
      <c r="S268" s="143">
        <f>100</f>
        <v>100</v>
      </c>
      <c r="T268" s="328">
        <f t="shared" si="167"/>
        <v>72.521739130434781</v>
      </c>
      <c r="U268" s="328">
        <f t="shared" si="167"/>
        <v>50.956521739130437</v>
      </c>
      <c r="V268" s="328">
        <f t="shared" si="167"/>
        <v>51.478260869565219</v>
      </c>
      <c r="W268" s="328">
        <f t="shared" si="167"/>
        <v>72.695652173913047</v>
      </c>
      <c r="X268" s="328">
        <f t="shared" si="167"/>
        <v>52.869565217391305</v>
      </c>
      <c r="Y268" s="328">
        <f t="shared" si="167"/>
        <v>48.695652173913047</v>
      </c>
      <c r="Z268" s="328">
        <f t="shared" si="167"/>
        <v>42.782608695652172</v>
      </c>
      <c r="AA268" s="328">
        <f t="shared" si="167"/>
        <v>26.782608695652176</v>
      </c>
      <c r="AB268" s="328">
        <f t="shared" si="170"/>
        <v>100.34782608695652</v>
      </c>
      <c r="AC268" s="328">
        <f t="shared" si="170"/>
        <v>119.65217391304348</v>
      </c>
      <c r="AD268" s="328">
        <f t="shared" si="170"/>
        <v>59.652173913043477</v>
      </c>
      <c r="AE268" s="328">
        <f t="shared" ref="AE268:AG268" si="194">P268*100/$D268</f>
        <v>103.65217391304348</v>
      </c>
      <c r="AF268" s="328">
        <f t="shared" si="194"/>
        <v>99.304347826086953</v>
      </c>
      <c r="AG268" s="329">
        <f t="shared" si="194"/>
        <v>99.652173913043484</v>
      </c>
      <c r="AH268" s="768">
        <v>4</v>
      </c>
      <c r="AI268" s="769">
        <v>4</v>
      </c>
      <c r="AJ268" s="769">
        <v>4</v>
      </c>
      <c r="AK268" s="769">
        <v>4</v>
      </c>
      <c r="AL268" s="769">
        <v>1</v>
      </c>
      <c r="AM268" s="769">
        <v>1</v>
      </c>
      <c r="AN268" s="769">
        <v>1</v>
      </c>
      <c r="AO268" s="769">
        <v>4</v>
      </c>
      <c r="AP268" s="769">
        <v>1</v>
      </c>
      <c r="AQ268" s="769">
        <v>4</v>
      </c>
      <c r="AR268" s="769">
        <v>4</v>
      </c>
      <c r="AS268" s="769">
        <v>4</v>
      </c>
      <c r="AT268" s="769">
        <v>4</v>
      </c>
      <c r="AU268" s="769">
        <v>6</v>
      </c>
      <c r="AV268" s="771">
        <v>7</v>
      </c>
    </row>
    <row r="269" spans="2:48" ht="14.5" x14ac:dyDescent="0.35">
      <c r="B269" s="911"/>
      <c r="C269" s="8" t="s">
        <v>7</v>
      </c>
      <c r="D269">
        <v>119</v>
      </c>
      <c r="E269">
        <v>58</v>
      </c>
      <c r="F269">
        <v>51</v>
      </c>
      <c r="G269">
        <v>52</v>
      </c>
      <c r="H269">
        <v>79</v>
      </c>
      <c r="I269">
        <v>304</v>
      </c>
      <c r="J269">
        <v>280</v>
      </c>
      <c r="K269">
        <v>246</v>
      </c>
      <c r="L269">
        <v>154</v>
      </c>
      <c r="M269">
        <v>577</v>
      </c>
      <c r="N269">
        <v>688</v>
      </c>
      <c r="O269">
        <v>343</v>
      </c>
      <c r="P269">
        <v>596</v>
      </c>
      <c r="Q269">
        <v>571</v>
      </c>
      <c r="R269">
        <v>573</v>
      </c>
      <c r="S269" s="143">
        <f>100</f>
        <v>100</v>
      </c>
      <c r="T269" s="328">
        <f t="shared" si="167"/>
        <v>48.739495798319325</v>
      </c>
      <c r="U269" s="328">
        <f t="shared" si="167"/>
        <v>42.857142857142854</v>
      </c>
      <c r="V269" s="328">
        <f t="shared" si="167"/>
        <v>43.69747899159664</v>
      </c>
      <c r="W269" s="328">
        <f t="shared" si="167"/>
        <v>66.386554621848745</v>
      </c>
      <c r="X269" s="328">
        <f t="shared" si="167"/>
        <v>255.46218487394958</v>
      </c>
      <c r="Y269" s="328">
        <f t="shared" si="167"/>
        <v>235.29411764705881</v>
      </c>
      <c r="Z269" s="328">
        <f t="shared" si="167"/>
        <v>206.72268907563026</v>
      </c>
      <c r="AA269" s="328">
        <f t="shared" si="167"/>
        <v>129.41176470588235</v>
      </c>
      <c r="AB269" s="328">
        <f t="shared" si="170"/>
        <v>484.87394957983196</v>
      </c>
      <c r="AC269" s="328">
        <f t="shared" si="170"/>
        <v>578.15126050420167</v>
      </c>
      <c r="AD269" s="328">
        <f t="shared" si="170"/>
        <v>288.23529411764707</v>
      </c>
      <c r="AE269" s="328">
        <f t="shared" ref="AE269:AG269" si="195">P269*100/$D269</f>
        <v>500.84033613445376</v>
      </c>
      <c r="AF269" s="328">
        <f t="shared" si="195"/>
        <v>479.83193277310926</v>
      </c>
      <c r="AG269" s="329">
        <f t="shared" si="195"/>
        <v>481.51260504201679</v>
      </c>
      <c r="AH269" s="772"/>
      <c r="AI269" s="773"/>
      <c r="AJ269" s="773"/>
      <c r="AK269" s="773"/>
      <c r="AL269" s="773"/>
      <c r="AM269" s="773"/>
      <c r="AN269" s="773"/>
      <c r="AO269" s="773"/>
      <c r="AP269" s="773"/>
      <c r="AQ269" s="773"/>
      <c r="AR269" s="773"/>
      <c r="AS269" s="773"/>
      <c r="AT269" s="773"/>
      <c r="AU269" s="773"/>
      <c r="AV269" s="774"/>
    </row>
    <row r="270" spans="2:48" ht="15" customHeight="1" x14ac:dyDescent="0.35">
      <c r="B270" s="910" t="s">
        <v>59</v>
      </c>
      <c r="C270" s="1" t="s">
        <v>2</v>
      </c>
      <c r="D270" s="741">
        <v>2424</v>
      </c>
      <c r="E270" s="741">
        <v>2186</v>
      </c>
      <c r="F270" s="742">
        <v>2225</v>
      </c>
      <c r="G270" s="742">
        <v>2278</v>
      </c>
      <c r="H270" s="742">
        <v>2629</v>
      </c>
      <c r="I270" s="742">
        <v>2821</v>
      </c>
      <c r="J270" s="742">
        <v>2833</v>
      </c>
      <c r="K270" s="742">
        <v>2740</v>
      </c>
      <c r="L270" s="741">
        <v>2760</v>
      </c>
      <c r="M270" s="742">
        <v>2917</v>
      </c>
      <c r="N270" s="742">
        <v>3078</v>
      </c>
      <c r="O270" s="741">
        <v>2777</v>
      </c>
      <c r="P270" s="742">
        <v>2479</v>
      </c>
      <c r="Q270" s="742">
        <v>2344</v>
      </c>
      <c r="R270" s="742">
        <v>2352</v>
      </c>
      <c r="S270" s="143">
        <f>100</f>
        <v>100</v>
      </c>
      <c r="T270" s="328">
        <f t="shared" si="167"/>
        <v>90.181518151815183</v>
      </c>
      <c r="U270" s="328">
        <f t="shared" si="167"/>
        <v>91.790429042904293</v>
      </c>
      <c r="V270" s="328">
        <f t="shared" si="167"/>
        <v>93.976897689768975</v>
      </c>
      <c r="W270" s="328">
        <f t="shared" si="167"/>
        <v>108.45709570957095</v>
      </c>
      <c r="X270" s="328">
        <f t="shared" si="167"/>
        <v>116.37788778877888</v>
      </c>
      <c r="Y270" s="328">
        <f t="shared" si="167"/>
        <v>116.87293729372938</v>
      </c>
      <c r="Z270" s="328">
        <f t="shared" si="167"/>
        <v>113.03630363036304</v>
      </c>
      <c r="AA270" s="328">
        <f t="shared" si="167"/>
        <v>113.86138613861387</v>
      </c>
      <c r="AB270" s="328">
        <f t="shared" si="170"/>
        <v>120.33828382838284</v>
      </c>
      <c r="AC270" s="328">
        <f t="shared" si="170"/>
        <v>126.98019801980197</v>
      </c>
      <c r="AD270" s="328">
        <f t="shared" si="170"/>
        <v>114.56270627062706</v>
      </c>
      <c r="AE270" s="328">
        <f t="shared" ref="AE270:AG270" si="196">P270*100/$D270</f>
        <v>102.26897689768977</v>
      </c>
      <c r="AF270" s="328">
        <f t="shared" si="196"/>
        <v>96.699669966996694</v>
      </c>
      <c r="AG270" s="329">
        <f t="shared" si="196"/>
        <v>97.029702970297024</v>
      </c>
      <c r="AH270" s="768">
        <v>1</v>
      </c>
      <c r="AI270" s="769">
        <v>1</v>
      </c>
      <c r="AJ270" s="769">
        <v>4</v>
      </c>
      <c r="AK270" s="769">
        <v>4</v>
      </c>
      <c r="AL270" s="769">
        <v>4</v>
      </c>
      <c r="AM270" s="769">
        <v>4</v>
      </c>
      <c r="AN270" s="769">
        <v>4</v>
      </c>
      <c r="AO270" s="769">
        <v>4</v>
      </c>
      <c r="AP270" s="769">
        <v>1</v>
      </c>
      <c r="AQ270" s="769">
        <v>4</v>
      </c>
      <c r="AR270" s="769">
        <v>4</v>
      </c>
      <c r="AS270" s="769">
        <v>1</v>
      </c>
      <c r="AT270" s="769">
        <v>4</v>
      </c>
      <c r="AU270" s="769">
        <v>6</v>
      </c>
      <c r="AV270" s="771">
        <v>7</v>
      </c>
    </row>
    <row r="271" spans="2:48" ht="14.5" x14ac:dyDescent="0.35">
      <c r="B271" s="910"/>
      <c r="C271" s="1" t="s">
        <v>3</v>
      </c>
      <c r="D271" s="741">
        <v>2238</v>
      </c>
      <c r="E271" s="741">
        <v>2424</v>
      </c>
      <c r="F271" s="742">
        <v>2464</v>
      </c>
      <c r="G271" s="742">
        <v>2344</v>
      </c>
      <c r="H271" s="741">
        <v>2500</v>
      </c>
      <c r="I271" s="741">
        <v>2490</v>
      </c>
      <c r="J271" s="741">
        <v>2741</v>
      </c>
      <c r="K271" s="741">
        <v>2904</v>
      </c>
      <c r="L271" s="741">
        <v>2756</v>
      </c>
      <c r="M271" s="741">
        <v>2448</v>
      </c>
      <c r="N271" s="741">
        <v>2644</v>
      </c>
      <c r="O271" s="741">
        <v>2438</v>
      </c>
      <c r="P271" s="742">
        <v>2253</v>
      </c>
      <c r="Q271" s="742">
        <v>2174</v>
      </c>
      <c r="R271" s="742">
        <v>2179</v>
      </c>
      <c r="S271" s="143">
        <f>100</f>
        <v>100</v>
      </c>
      <c r="T271" s="328">
        <f t="shared" si="167"/>
        <v>108.31099195710456</v>
      </c>
      <c r="U271" s="328">
        <f t="shared" si="167"/>
        <v>110.09830205540662</v>
      </c>
      <c r="V271" s="328">
        <f t="shared" si="167"/>
        <v>104.73637176050045</v>
      </c>
      <c r="W271" s="328">
        <f t="shared" si="167"/>
        <v>111.70688114387846</v>
      </c>
      <c r="X271" s="328">
        <f t="shared" si="167"/>
        <v>111.26005361930295</v>
      </c>
      <c r="Y271" s="328">
        <f t="shared" si="167"/>
        <v>122.47542448614834</v>
      </c>
      <c r="Z271" s="328">
        <f t="shared" si="167"/>
        <v>129.75871313672923</v>
      </c>
      <c r="AA271" s="328">
        <f t="shared" si="167"/>
        <v>123.14566577301161</v>
      </c>
      <c r="AB271" s="328">
        <f t="shared" si="170"/>
        <v>109.38337801608579</v>
      </c>
      <c r="AC271" s="328">
        <f t="shared" si="170"/>
        <v>118.14119749776586</v>
      </c>
      <c r="AD271" s="328">
        <f t="shared" si="170"/>
        <v>108.93655049151027</v>
      </c>
      <c r="AE271" s="328">
        <f t="shared" ref="AE271:AG271" si="197">P271*100/$D271</f>
        <v>100.67024128686327</v>
      </c>
      <c r="AF271" s="328">
        <f t="shared" si="197"/>
        <v>97.140303842716705</v>
      </c>
      <c r="AG271" s="329">
        <f t="shared" si="197"/>
        <v>97.363717605004467</v>
      </c>
      <c r="AH271" s="768">
        <v>1</v>
      </c>
      <c r="AI271" s="769">
        <v>1</v>
      </c>
      <c r="AJ271" s="769">
        <v>4</v>
      </c>
      <c r="AK271" s="769">
        <v>4</v>
      </c>
      <c r="AL271" s="769">
        <v>1</v>
      </c>
      <c r="AM271" s="769">
        <v>1</v>
      </c>
      <c r="AN271" s="769">
        <v>1</v>
      </c>
      <c r="AO271" s="769">
        <v>1</v>
      </c>
      <c r="AP271" s="769">
        <v>1</v>
      </c>
      <c r="AQ271" s="769">
        <v>1</v>
      </c>
      <c r="AR271" s="769">
        <v>1</v>
      </c>
      <c r="AS271" s="769">
        <v>1</v>
      </c>
      <c r="AT271" s="769">
        <v>4</v>
      </c>
      <c r="AU271" s="769">
        <v>6</v>
      </c>
      <c r="AV271" s="771">
        <v>7</v>
      </c>
    </row>
    <row r="272" spans="2:48" ht="14.5" x14ac:dyDescent="0.35">
      <c r="B272" s="910"/>
      <c r="C272" s="1" t="s">
        <v>4</v>
      </c>
      <c r="D272" s="742">
        <v>4459</v>
      </c>
      <c r="E272" s="741">
        <v>4191</v>
      </c>
      <c r="F272" s="741">
        <v>4567</v>
      </c>
      <c r="G272" s="742">
        <v>4477</v>
      </c>
      <c r="H272" s="741">
        <v>4656</v>
      </c>
      <c r="I272" s="741">
        <v>4520</v>
      </c>
      <c r="J272" s="741">
        <v>4730</v>
      </c>
      <c r="K272" s="741">
        <v>4050</v>
      </c>
      <c r="L272" s="741">
        <v>4340</v>
      </c>
      <c r="M272" s="741">
        <v>4411</v>
      </c>
      <c r="N272" s="741">
        <v>4188</v>
      </c>
      <c r="O272" s="741">
        <v>4660</v>
      </c>
      <c r="P272" s="742">
        <v>4236</v>
      </c>
      <c r="Q272" s="742">
        <v>4074</v>
      </c>
      <c r="R272" s="742">
        <v>4084</v>
      </c>
      <c r="S272" s="143">
        <f>100</f>
        <v>100</v>
      </c>
      <c r="T272" s="328">
        <f t="shared" si="167"/>
        <v>93.989683785602153</v>
      </c>
      <c r="U272" s="328">
        <f t="shared" si="167"/>
        <v>102.42206772819017</v>
      </c>
      <c r="V272" s="328">
        <f t="shared" si="167"/>
        <v>100.40367795469837</v>
      </c>
      <c r="W272" s="328">
        <f t="shared" si="167"/>
        <v>104.41803094864319</v>
      </c>
      <c r="X272" s="328">
        <f t="shared" si="167"/>
        <v>101.36801973536667</v>
      </c>
      <c r="Y272" s="328">
        <f t="shared" si="167"/>
        <v>106.07759587351424</v>
      </c>
      <c r="Z272" s="328">
        <f t="shared" si="167"/>
        <v>90.827539807131643</v>
      </c>
      <c r="AA272" s="328">
        <f t="shared" si="167"/>
        <v>97.331240188383049</v>
      </c>
      <c r="AB272" s="328">
        <f t="shared" si="170"/>
        <v>98.923525454137703</v>
      </c>
      <c r="AC272" s="328">
        <f t="shared" si="170"/>
        <v>93.922404126485759</v>
      </c>
      <c r="AD272" s="328">
        <f t="shared" si="170"/>
        <v>104.50773716079838</v>
      </c>
      <c r="AE272" s="328">
        <f t="shared" ref="AE272:AG272" si="198">P272*100/$D272</f>
        <v>94.998878672348056</v>
      </c>
      <c r="AF272" s="328">
        <f t="shared" si="198"/>
        <v>91.365777080062799</v>
      </c>
      <c r="AG272" s="329">
        <f t="shared" si="198"/>
        <v>91.59004261045078</v>
      </c>
      <c r="AH272" s="768">
        <v>4</v>
      </c>
      <c r="AI272" s="769">
        <v>1</v>
      </c>
      <c r="AJ272" s="769">
        <v>1</v>
      </c>
      <c r="AK272" s="769">
        <v>4</v>
      </c>
      <c r="AL272" s="769">
        <v>1</v>
      </c>
      <c r="AM272" s="769">
        <v>1</v>
      </c>
      <c r="AN272" s="769">
        <v>1</v>
      </c>
      <c r="AO272" s="769">
        <v>1</v>
      </c>
      <c r="AP272" s="769">
        <v>1</v>
      </c>
      <c r="AQ272" s="769">
        <v>1</v>
      </c>
      <c r="AR272" s="769">
        <v>1</v>
      </c>
      <c r="AS272" s="769">
        <v>1</v>
      </c>
      <c r="AT272" s="769">
        <v>4</v>
      </c>
      <c r="AU272" s="769">
        <v>6</v>
      </c>
      <c r="AV272" s="771">
        <v>7</v>
      </c>
    </row>
    <row r="273" spans="2:48" ht="14.5" x14ac:dyDescent="0.35">
      <c r="B273" s="910"/>
      <c r="C273" s="1" t="s">
        <v>5</v>
      </c>
      <c r="D273" s="742">
        <v>1332</v>
      </c>
      <c r="E273" s="741">
        <v>1502</v>
      </c>
      <c r="F273" s="741">
        <v>1482</v>
      </c>
      <c r="G273" s="742">
        <v>2028</v>
      </c>
      <c r="H273" s="741">
        <v>2053</v>
      </c>
      <c r="I273" s="741">
        <v>2541</v>
      </c>
      <c r="J273" s="741">
        <v>2546</v>
      </c>
      <c r="K273" s="741">
        <v>3261</v>
      </c>
      <c r="L273" s="741">
        <v>3135</v>
      </c>
      <c r="M273" s="741">
        <v>2967</v>
      </c>
      <c r="N273" s="741">
        <v>3155</v>
      </c>
      <c r="O273" s="741">
        <v>2893</v>
      </c>
      <c r="P273" s="742">
        <v>2778</v>
      </c>
      <c r="Q273" s="742">
        <v>2637</v>
      </c>
      <c r="R273" s="742">
        <v>2646</v>
      </c>
      <c r="S273" s="143">
        <f>100</f>
        <v>100</v>
      </c>
      <c r="T273" s="328">
        <f t="shared" si="167"/>
        <v>112.76276276276276</v>
      </c>
      <c r="U273" s="328">
        <f t="shared" si="167"/>
        <v>111.26126126126127</v>
      </c>
      <c r="V273" s="328">
        <f t="shared" si="167"/>
        <v>152.25225225225225</v>
      </c>
      <c r="W273" s="328">
        <f t="shared" si="167"/>
        <v>154.12912912912913</v>
      </c>
      <c r="X273" s="328">
        <f t="shared" si="167"/>
        <v>190.76576576576576</v>
      </c>
      <c r="Y273" s="328">
        <f t="shared" si="167"/>
        <v>191.14114114114113</v>
      </c>
      <c r="Z273" s="328">
        <f t="shared" si="167"/>
        <v>244.81981981981983</v>
      </c>
      <c r="AA273" s="328">
        <f t="shared" si="167"/>
        <v>235.36036036036037</v>
      </c>
      <c r="AB273" s="328">
        <f t="shared" si="170"/>
        <v>222.74774774774775</v>
      </c>
      <c r="AC273" s="328">
        <f t="shared" si="170"/>
        <v>236.86186186186185</v>
      </c>
      <c r="AD273" s="328">
        <f t="shared" si="170"/>
        <v>217.19219219219218</v>
      </c>
      <c r="AE273" s="328">
        <f t="shared" ref="AE273:AG273" si="199">P273*100/$D273</f>
        <v>208.55855855855856</v>
      </c>
      <c r="AF273" s="328">
        <f t="shared" si="199"/>
        <v>197.97297297297297</v>
      </c>
      <c r="AG273" s="329">
        <f t="shared" si="199"/>
        <v>198.64864864864865</v>
      </c>
      <c r="AH273" s="768">
        <v>4</v>
      </c>
      <c r="AI273" s="769">
        <v>1</v>
      </c>
      <c r="AJ273" s="769">
        <v>1</v>
      </c>
      <c r="AK273" s="769">
        <v>4</v>
      </c>
      <c r="AL273" s="769">
        <v>1</v>
      </c>
      <c r="AM273" s="769">
        <v>1</v>
      </c>
      <c r="AN273" s="769">
        <v>1</v>
      </c>
      <c r="AO273" s="769">
        <v>1</v>
      </c>
      <c r="AP273" s="769">
        <v>1</v>
      </c>
      <c r="AQ273" s="769">
        <v>1</v>
      </c>
      <c r="AR273" s="769">
        <v>1</v>
      </c>
      <c r="AS273" s="769">
        <v>1</v>
      </c>
      <c r="AT273" s="769">
        <v>4</v>
      </c>
      <c r="AU273" s="769">
        <v>6</v>
      </c>
      <c r="AV273" s="771">
        <v>7</v>
      </c>
    </row>
    <row r="274" spans="2:48" ht="14.5" x14ac:dyDescent="0.35">
      <c r="B274" s="910"/>
      <c r="C274" s="1" t="s">
        <v>6</v>
      </c>
      <c r="D274" s="741">
        <v>10453</v>
      </c>
      <c r="E274" s="741">
        <v>10303</v>
      </c>
      <c r="F274" s="741">
        <v>10738</v>
      </c>
      <c r="G274" s="741">
        <v>11127</v>
      </c>
      <c r="H274" s="741">
        <v>11838</v>
      </c>
      <c r="I274" s="741">
        <v>12372</v>
      </c>
      <c r="J274" s="741">
        <v>12850</v>
      </c>
      <c r="K274" s="741">
        <v>12955</v>
      </c>
      <c r="L274" s="741">
        <v>12991</v>
      </c>
      <c r="M274" s="741">
        <v>12743</v>
      </c>
      <c r="N274" s="741">
        <v>13065</v>
      </c>
      <c r="O274" s="741">
        <v>12768</v>
      </c>
      <c r="P274" s="742">
        <v>11746</v>
      </c>
      <c r="Q274" s="742">
        <v>11229</v>
      </c>
      <c r="R274" s="742">
        <v>11261</v>
      </c>
      <c r="S274" s="143">
        <f>100</f>
        <v>100</v>
      </c>
      <c r="T274" s="328">
        <f t="shared" si="167"/>
        <v>98.565005261647372</v>
      </c>
      <c r="U274" s="328">
        <f t="shared" si="167"/>
        <v>102.72649000286999</v>
      </c>
      <c r="V274" s="328">
        <f t="shared" si="167"/>
        <v>106.4479096909978</v>
      </c>
      <c r="W274" s="328">
        <f t="shared" si="167"/>
        <v>113.24978475078925</v>
      </c>
      <c r="X274" s="328">
        <f t="shared" si="167"/>
        <v>118.35836601932459</v>
      </c>
      <c r="Y274" s="328">
        <f t="shared" si="167"/>
        <v>122.93121591887497</v>
      </c>
      <c r="Z274" s="328">
        <f t="shared" si="167"/>
        <v>123.93571223572181</v>
      </c>
      <c r="AA274" s="328">
        <f t="shared" si="167"/>
        <v>124.28011097292644</v>
      </c>
      <c r="AB274" s="328">
        <f t="shared" si="170"/>
        <v>121.90758633885009</v>
      </c>
      <c r="AC274" s="328">
        <f t="shared" si="170"/>
        <v>124.98804171051373</v>
      </c>
      <c r="AD274" s="328">
        <f t="shared" si="170"/>
        <v>122.14675212857553</v>
      </c>
      <c r="AE274" s="328">
        <f t="shared" ref="AE274:AG274" si="200">P274*100/$D274</f>
        <v>112.36965464459963</v>
      </c>
      <c r="AF274" s="328">
        <f t="shared" si="200"/>
        <v>107.42370611307759</v>
      </c>
      <c r="AG274" s="329">
        <f t="shared" si="200"/>
        <v>107.72983832392615</v>
      </c>
      <c r="AH274" s="768">
        <v>1</v>
      </c>
      <c r="AI274" s="769">
        <v>1</v>
      </c>
      <c r="AJ274" s="769">
        <v>1</v>
      </c>
      <c r="AK274" s="769">
        <v>1</v>
      </c>
      <c r="AL274" s="769">
        <v>1</v>
      </c>
      <c r="AM274" s="769">
        <v>1</v>
      </c>
      <c r="AN274" s="769">
        <v>1</v>
      </c>
      <c r="AO274" s="769">
        <v>1</v>
      </c>
      <c r="AP274" s="769">
        <v>1</v>
      </c>
      <c r="AQ274" s="769">
        <v>1</v>
      </c>
      <c r="AR274" s="769">
        <v>1</v>
      </c>
      <c r="AS274" s="769">
        <v>1</v>
      </c>
      <c r="AT274" s="769">
        <v>4</v>
      </c>
      <c r="AU274" s="769">
        <v>6</v>
      </c>
      <c r="AV274" s="771">
        <v>7</v>
      </c>
    </row>
    <row r="275" spans="2:48" ht="14.5" x14ac:dyDescent="0.35">
      <c r="B275" s="911"/>
      <c r="C275" s="8" t="s">
        <v>7</v>
      </c>
      <c r="D275">
        <v>9121</v>
      </c>
      <c r="E275">
        <v>8801</v>
      </c>
      <c r="F275">
        <v>9256</v>
      </c>
      <c r="G275">
        <v>9099</v>
      </c>
      <c r="H275">
        <v>9785</v>
      </c>
      <c r="I275">
        <v>9831</v>
      </c>
      <c r="J275">
        <v>10304</v>
      </c>
      <c r="K275">
        <v>9694</v>
      </c>
      <c r="L275">
        <v>9856</v>
      </c>
      <c r="M275">
        <v>9776</v>
      </c>
      <c r="N275">
        <v>9910</v>
      </c>
      <c r="O275">
        <v>9875</v>
      </c>
      <c r="P275">
        <v>8968</v>
      </c>
      <c r="Q275">
        <v>8592</v>
      </c>
      <c r="R275">
        <v>8615</v>
      </c>
      <c r="S275" s="143">
        <f>100</f>
        <v>100</v>
      </c>
      <c r="T275" s="328">
        <f t="shared" si="167"/>
        <v>96.491612761758574</v>
      </c>
      <c r="U275" s="328">
        <f t="shared" si="167"/>
        <v>101.4801008661331</v>
      </c>
      <c r="V275" s="328">
        <f t="shared" si="167"/>
        <v>99.758798377370908</v>
      </c>
      <c r="W275" s="328">
        <f t="shared" ref="W275:AA325" si="201">H275*100/$D275</f>
        <v>107.27990351935095</v>
      </c>
      <c r="X275" s="328">
        <f t="shared" si="201"/>
        <v>107.78423418484816</v>
      </c>
      <c r="Y275" s="328">
        <f t="shared" si="201"/>
        <v>112.97006907137376</v>
      </c>
      <c r="Z275" s="328">
        <f t="shared" si="201"/>
        <v>106.28220589847605</v>
      </c>
      <c r="AA275" s="328">
        <f t="shared" si="201"/>
        <v>108.05832693783576</v>
      </c>
      <c r="AB275" s="328">
        <f t="shared" si="170"/>
        <v>107.1812301282754</v>
      </c>
      <c r="AC275" s="328">
        <f t="shared" si="170"/>
        <v>108.650367284289</v>
      </c>
      <c r="AD275" s="328">
        <f t="shared" si="170"/>
        <v>108.26663743010634</v>
      </c>
      <c r="AE275" s="328">
        <f t="shared" ref="AE275:AG275" si="202">P275*100/$D275</f>
        <v>98.322552351715814</v>
      </c>
      <c r="AF275" s="328">
        <f t="shared" si="202"/>
        <v>94.200197346782147</v>
      </c>
      <c r="AG275" s="329">
        <f t="shared" si="202"/>
        <v>94.452362679530751</v>
      </c>
      <c r="AH275" s="772"/>
      <c r="AI275" s="773"/>
      <c r="AJ275" s="773"/>
      <c r="AK275" s="773"/>
      <c r="AL275" s="773"/>
      <c r="AM275" s="773"/>
      <c r="AN275" s="773"/>
      <c r="AO275" s="773"/>
      <c r="AP275" s="773"/>
      <c r="AQ275" s="773"/>
      <c r="AR275" s="773"/>
      <c r="AS275" s="773"/>
      <c r="AT275" s="773"/>
      <c r="AU275" s="773"/>
      <c r="AV275" s="774"/>
    </row>
    <row r="276" spans="2:48" ht="15" customHeight="1" x14ac:dyDescent="0.35">
      <c r="B276" s="910" t="s">
        <v>91</v>
      </c>
      <c r="C276" s="1" t="s">
        <v>2</v>
      </c>
      <c r="D276" s="741">
        <v>88</v>
      </c>
      <c r="E276" s="740">
        <v>77</v>
      </c>
      <c r="F276" s="742">
        <v>118</v>
      </c>
      <c r="G276" s="742">
        <v>124</v>
      </c>
      <c r="H276" s="742">
        <v>102</v>
      </c>
      <c r="I276" s="740">
        <v>131</v>
      </c>
      <c r="J276" s="742">
        <v>166</v>
      </c>
      <c r="K276" s="740">
        <v>240</v>
      </c>
      <c r="L276" s="742">
        <v>232</v>
      </c>
      <c r="M276" s="742">
        <v>179</v>
      </c>
      <c r="N276" s="742">
        <v>174</v>
      </c>
      <c r="O276" s="741">
        <v>287</v>
      </c>
      <c r="P276" s="742">
        <v>256</v>
      </c>
      <c r="Q276" s="742">
        <v>242</v>
      </c>
      <c r="R276" s="742">
        <v>243</v>
      </c>
      <c r="S276" s="143">
        <f>100</f>
        <v>100</v>
      </c>
      <c r="T276" s="328">
        <f t="shared" ref="T276:T307" si="203">E276*100/$D276</f>
        <v>87.5</v>
      </c>
      <c r="U276" s="328">
        <f t="shared" ref="U276:U307" si="204">F276*100/$D276</f>
        <v>134.09090909090909</v>
      </c>
      <c r="V276" s="328">
        <f t="shared" ref="V276:V307" si="205">G276*100/$D276</f>
        <v>140.90909090909091</v>
      </c>
      <c r="W276" s="328">
        <f t="shared" si="201"/>
        <v>115.90909090909091</v>
      </c>
      <c r="X276" s="328">
        <f t="shared" si="201"/>
        <v>148.86363636363637</v>
      </c>
      <c r="Y276" s="328">
        <f t="shared" si="201"/>
        <v>188.63636363636363</v>
      </c>
      <c r="Z276" s="328">
        <f t="shared" si="201"/>
        <v>272.72727272727275</v>
      </c>
      <c r="AA276" s="328">
        <f t="shared" si="201"/>
        <v>263.63636363636363</v>
      </c>
      <c r="AB276" s="328">
        <f t="shared" si="170"/>
        <v>203.40909090909091</v>
      </c>
      <c r="AC276" s="328">
        <f t="shared" si="170"/>
        <v>197.72727272727272</v>
      </c>
      <c r="AD276" s="328">
        <f t="shared" si="170"/>
        <v>326.13636363636363</v>
      </c>
      <c r="AE276" s="328">
        <f t="shared" ref="AE276:AG276" si="206">P276*100/$D276</f>
        <v>290.90909090909093</v>
      </c>
      <c r="AF276" s="328">
        <f t="shared" si="206"/>
        <v>275</v>
      </c>
      <c r="AG276" s="329">
        <f t="shared" si="206"/>
        <v>276.13636363636363</v>
      </c>
      <c r="AH276" s="768">
        <v>1</v>
      </c>
      <c r="AI276" s="769">
        <v>2</v>
      </c>
      <c r="AJ276" s="769">
        <v>4</v>
      </c>
      <c r="AK276" s="769">
        <v>4</v>
      </c>
      <c r="AL276" s="769">
        <v>4</v>
      </c>
      <c r="AM276" s="769">
        <v>2</v>
      </c>
      <c r="AN276" s="769">
        <v>4</v>
      </c>
      <c r="AO276" s="769">
        <v>2</v>
      </c>
      <c r="AP276" s="769">
        <v>4</v>
      </c>
      <c r="AQ276" s="769">
        <v>4</v>
      </c>
      <c r="AR276" s="769">
        <v>4</v>
      </c>
      <c r="AS276" s="769">
        <v>1</v>
      </c>
      <c r="AT276" s="769">
        <v>4</v>
      </c>
      <c r="AU276" s="769">
        <v>6</v>
      </c>
      <c r="AV276" s="771">
        <v>7</v>
      </c>
    </row>
    <row r="277" spans="2:48" ht="14.5" x14ac:dyDescent="0.35">
      <c r="B277" s="910"/>
      <c r="C277" s="1" t="s">
        <v>3</v>
      </c>
      <c r="D277" s="742">
        <v>57</v>
      </c>
      <c r="E277" s="742">
        <v>72</v>
      </c>
      <c r="F277" s="742">
        <v>51</v>
      </c>
      <c r="G277" s="742">
        <v>16</v>
      </c>
      <c r="H277" s="742">
        <v>29</v>
      </c>
      <c r="I277" s="742">
        <v>51</v>
      </c>
      <c r="J277" s="742">
        <v>31</v>
      </c>
      <c r="K277" s="742">
        <v>38</v>
      </c>
      <c r="L277" s="742">
        <v>37</v>
      </c>
      <c r="M277" s="742">
        <v>30</v>
      </c>
      <c r="N277" s="742">
        <v>80</v>
      </c>
      <c r="O277" s="742">
        <v>80</v>
      </c>
      <c r="P277" s="742">
        <v>110</v>
      </c>
      <c r="Q277" s="742">
        <v>110</v>
      </c>
      <c r="R277" s="742">
        <v>110</v>
      </c>
      <c r="S277" s="143">
        <f>100</f>
        <v>100</v>
      </c>
      <c r="T277" s="328">
        <f t="shared" si="203"/>
        <v>126.31578947368421</v>
      </c>
      <c r="U277" s="328">
        <f t="shared" si="204"/>
        <v>89.473684210526315</v>
      </c>
      <c r="V277" s="328">
        <f t="shared" si="205"/>
        <v>28.07017543859649</v>
      </c>
      <c r="W277" s="328">
        <f t="shared" si="201"/>
        <v>50.877192982456137</v>
      </c>
      <c r="X277" s="328">
        <f t="shared" si="201"/>
        <v>89.473684210526315</v>
      </c>
      <c r="Y277" s="328">
        <f t="shared" si="201"/>
        <v>54.385964912280699</v>
      </c>
      <c r="Z277" s="328">
        <f t="shared" si="201"/>
        <v>66.666666666666671</v>
      </c>
      <c r="AA277" s="328">
        <f t="shared" si="201"/>
        <v>64.912280701754383</v>
      </c>
      <c r="AB277" s="328">
        <f t="shared" si="170"/>
        <v>52.631578947368418</v>
      </c>
      <c r="AC277" s="328">
        <f t="shared" si="170"/>
        <v>140.35087719298247</v>
      </c>
      <c r="AD277" s="328">
        <f t="shared" si="170"/>
        <v>140.35087719298247</v>
      </c>
      <c r="AE277" s="328">
        <f t="shared" ref="AE277:AG277" si="207">P277*100/$D277</f>
        <v>192.98245614035088</v>
      </c>
      <c r="AF277" s="328">
        <f t="shared" si="207"/>
        <v>192.98245614035088</v>
      </c>
      <c r="AG277" s="329">
        <f t="shared" si="207"/>
        <v>192.98245614035088</v>
      </c>
      <c r="AH277" s="768">
        <v>4</v>
      </c>
      <c r="AI277" s="769">
        <v>4</v>
      </c>
      <c r="AJ277" s="769">
        <v>4</v>
      </c>
      <c r="AK277" s="769">
        <v>4</v>
      </c>
      <c r="AL277" s="769">
        <v>4</v>
      </c>
      <c r="AM277" s="769">
        <v>4</v>
      </c>
      <c r="AN277" s="769">
        <v>4</v>
      </c>
      <c r="AO277" s="769">
        <v>4</v>
      </c>
      <c r="AP277" s="769">
        <v>4</v>
      </c>
      <c r="AQ277" s="769">
        <v>4</v>
      </c>
      <c r="AR277" s="769">
        <v>4</v>
      </c>
      <c r="AS277" s="769">
        <v>4</v>
      </c>
      <c r="AT277" s="769">
        <v>4</v>
      </c>
      <c r="AU277" s="769">
        <v>6</v>
      </c>
      <c r="AV277" s="771">
        <v>7</v>
      </c>
    </row>
    <row r="278" spans="2:48" ht="14.5" x14ac:dyDescent="0.35">
      <c r="B278" s="910"/>
      <c r="C278" s="1" t="s">
        <v>4</v>
      </c>
      <c r="D278" s="742">
        <v>347</v>
      </c>
      <c r="E278" s="741">
        <v>163</v>
      </c>
      <c r="F278" s="742">
        <v>163</v>
      </c>
      <c r="G278" s="742">
        <v>217</v>
      </c>
      <c r="H278" s="742">
        <v>225</v>
      </c>
      <c r="I278" s="742">
        <v>816</v>
      </c>
      <c r="J278" s="742">
        <v>977</v>
      </c>
      <c r="K278" s="742">
        <v>1547</v>
      </c>
      <c r="L278" s="742">
        <v>569</v>
      </c>
      <c r="M278" s="742">
        <v>414</v>
      </c>
      <c r="N278" s="741">
        <v>455</v>
      </c>
      <c r="O278" s="742">
        <v>333</v>
      </c>
      <c r="P278" s="742">
        <v>427</v>
      </c>
      <c r="Q278" s="742">
        <v>411</v>
      </c>
      <c r="R278" s="742">
        <v>412</v>
      </c>
      <c r="S278" s="143">
        <f>100</f>
        <v>100</v>
      </c>
      <c r="T278" s="328">
        <f t="shared" si="203"/>
        <v>46.97406340057637</v>
      </c>
      <c r="U278" s="328">
        <f t="shared" si="204"/>
        <v>46.97406340057637</v>
      </c>
      <c r="V278" s="328">
        <f t="shared" si="205"/>
        <v>62.536023054755042</v>
      </c>
      <c r="W278" s="328">
        <f t="shared" si="201"/>
        <v>64.841498559077806</v>
      </c>
      <c r="X278" s="328">
        <f t="shared" si="201"/>
        <v>235.15850144092218</v>
      </c>
      <c r="Y278" s="328">
        <f t="shared" si="201"/>
        <v>281.55619596541788</v>
      </c>
      <c r="Z278" s="328">
        <f t="shared" si="201"/>
        <v>445.82132564841498</v>
      </c>
      <c r="AA278" s="328">
        <f t="shared" si="201"/>
        <v>163.97694524495677</v>
      </c>
      <c r="AB278" s="328">
        <f t="shared" si="170"/>
        <v>119.30835734870317</v>
      </c>
      <c r="AC278" s="328">
        <f t="shared" si="170"/>
        <v>131.12391930835736</v>
      </c>
      <c r="AD278" s="328">
        <f t="shared" si="170"/>
        <v>95.965417867435164</v>
      </c>
      <c r="AE278" s="328">
        <f t="shared" ref="AE278:AG278" si="208">P278*100/$D278</f>
        <v>123.05475504322767</v>
      </c>
      <c r="AF278" s="328">
        <f t="shared" si="208"/>
        <v>118.44380403458213</v>
      </c>
      <c r="AG278" s="329">
        <f t="shared" si="208"/>
        <v>118.73198847262248</v>
      </c>
      <c r="AH278" s="768">
        <v>4</v>
      </c>
      <c r="AI278" s="769">
        <v>1</v>
      </c>
      <c r="AJ278" s="769">
        <v>4</v>
      </c>
      <c r="AK278" s="769">
        <v>4</v>
      </c>
      <c r="AL278" s="769">
        <v>4</v>
      </c>
      <c r="AM278" s="769">
        <v>4</v>
      </c>
      <c r="AN278" s="769">
        <v>4</v>
      </c>
      <c r="AO278" s="769">
        <v>4</v>
      </c>
      <c r="AP278" s="769">
        <v>4</v>
      </c>
      <c r="AQ278" s="769">
        <v>4</v>
      </c>
      <c r="AR278" s="769">
        <v>1</v>
      </c>
      <c r="AS278" s="769">
        <v>4</v>
      </c>
      <c r="AT278" s="769">
        <v>4</v>
      </c>
      <c r="AU278" s="769">
        <v>6</v>
      </c>
      <c r="AV278" s="771">
        <v>7</v>
      </c>
    </row>
    <row r="279" spans="2:48" ht="14.5" x14ac:dyDescent="0.35">
      <c r="B279" s="910"/>
      <c r="C279" s="1" t="s">
        <v>5</v>
      </c>
      <c r="D279" s="742">
        <v>4335</v>
      </c>
      <c r="E279" s="742">
        <v>4086</v>
      </c>
      <c r="F279" s="742">
        <v>3814</v>
      </c>
      <c r="G279" s="742">
        <v>3549</v>
      </c>
      <c r="H279" s="742">
        <v>3213</v>
      </c>
      <c r="I279" s="742">
        <v>2650</v>
      </c>
      <c r="J279" s="742">
        <v>2214</v>
      </c>
      <c r="K279" s="742">
        <v>1649</v>
      </c>
      <c r="L279" s="742">
        <v>2569</v>
      </c>
      <c r="M279" s="742">
        <v>2802</v>
      </c>
      <c r="N279" s="742">
        <v>2830</v>
      </c>
      <c r="O279" s="742">
        <v>3046</v>
      </c>
      <c r="P279" s="742">
        <v>2672</v>
      </c>
      <c r="Q279" s="742">
        <v>2536</v>
      </c>
      <c r="R279" s="742">
        <v>2545</v>
      </c>
      <c r="S279" s="143">
        <f>100</f>
        <v>100</v>
      </c>
      <c r="T279" s="328">
        <f t="shared" si="203"/>
        <v>94.256055363321806</v>
      </c>
      <c r="U279" s="328">
        <f t="shared" si="204"/>
        <v>87.981545559400232</v>
      </c>
      <c r="V279" s="328">
        <f t="shared" si="205"/>
        <v>81.868512110726641</v>
      </c>
      <c r="W279" s="328">
        <f t="shared" si="201"/>
        <v>74.117647058823536</v>
      </c>
      <c r="X279" s="328">
        <f t="shared" si="201"/>
        <v>61.130334486735869</v>
      </c>
      <c r="Y279" s="328">
        <f t="shared" si="201"/>
        <v>51.072664359861591</v>
      </c>
      <c r="Z279" s="328">
        <f t="shared" si="201"/>
        <v>38.03921568627451</v>
      </c>
      <c r="AA279" s="328">
        <f t="shared" si="201"/>
        <v>59.261822376009228</v>
      </c>
      <c r="AB279" s="328">
        <f t="shared" si="170"/>
        <v>64.636678200692046</v>
      </c>
      <c r="AC279" s="328">
        <f t="shared" si="170"/>
        <v>65.282583621683969</v>
      </c>
      <c r="AD279" s="328">
        <f t="shared" si="170"/>
        <v>70.265282583621683</v>
      </c>
      <c r="AE279" s="328">
        <f t="shared" ref="AE279:AG279" si="209">P279*100/$D279</f>
        <v>61.637831603229529</v>
      </c>
      <c r="AF279" s="328">
        <f t="shared" si="209"/>
        <v>58.500576701268741</v>
      </c>
      <c r="AG279" s="329">
        <f t="shared" si="209"/>
        <v>58.708189158016147</v>
      </c>
      <c r="AH279" s="768">
        <v>4</v>
      </c>
      <c r="AI279" s="769">
        <v>4</v>
      </c>
      <c r="AJ279" s="769">
        <v>4</v>
      </c>
      <c r="AK279" s="769">
        <v>4</v>
      </c>
      <c r="AL279" s="769">
        <v>4</v>
      </c>
      <c r="AM279" s="769">
        <v>4</v>
      </c>
      <c r="AN279" s="769">
        <v>4</v>
      </c>
      <c r="AO279" s="769">
        <v>4</v>
      </c>
      <c r="AP279" s="769">
        <v>4</v>
      </c>
      <c r="AQ279" s="769">
        <v>4</v>
      </c>
      <c r="AR279" s="769">
        <v>4</v>
      </c>
      <c r="AS279" s="769">
        <v>4</v>
      </c>
      <c r="AT279" s="769">
        <v>4</v>
      </c>
      <c r="AU279" s="769">
        <v>6</v>
      </c>
      <c r="AV279" s="771">
        <v>7</v>
      </c>
    </row>
    <row r="280" spans="2:48" ht="14.5" x14ac:dyDescent="0.35">
      <c r="B280" s="910"/>
      <c r="C280" s="1" t="s">
        <v>6</v>
      </c>
      <c r="D280" s="742">
        <v>4827</v>
      </c>
      <c r="E280" s="742">
        <v>4398</v>
      </c>
      <c r="F280" s="741">
        <v>4146</v>
      </c>
      <c r="G280" s="741">
        <v>3906</v>
      </c>
      <c r="H280" s="741">
        <v>3569</v>
      </c>
      <c r="I280" s="741">
        <v>3648</v>
      </c>
      <c r="J280" s="741">
        <v>3388</v>
      </c>
      <c r="K280" s="741">
        <v>3474</v>
      </c>
      <c r="L280" s="741">
        <v>3407</v>
      </c>
      <c r="M280" s="741">
        <v>3425</v>
      </c>
      <c r="N280" s="741">
        <v>3539</v>
      </c>
      <c r="O280" s="742">
        <v>3746</v>
      </c>
      <c r="P280" s="742">
        <v>3465</v>
      </c>
      <c r="Q280" s="742">
        <v>3299</v>
      </c>
      <c r="R280" s="742">
        <v>3310</v>
      </c>
      <c r="S280" s="143">
        <f>100</f>
        <v>100</v>
      </c>
      <c r="T280" s="328">
        <f t="shared" si="203"/>
        <v>91.112492231199496</v>
      </c>
      <c r="U280" s="328">
        <f t="shared" si="204"/>
        <v>85.891858297078926</v>
      </c>
      <c r="V280" s="328">
        <f t="shared" si="205"/>
        <v>80.919825978868857</v>
      </c>
      <c r="W280" s="328">
        <f t="shared" si="201"/>
        <v>73.938263932048898</v>
      </c>
      <c r="X280" s="328">
        <f t="shared" si="201"/>
        <v>75.574891236793036</v>
      </c>
      <c r="Y280" s="328">
        <f t="shared" si="201"/>
        <v>70.188522892065464</v>
      </c>
      <c r="Z280" s="328">
        <f t="shared" si="201"/>
        <v>71.970167806090743</v>
      </c>
      <c r="AA280" s="328">
        <f t="shared" si="201"/>
        <v>70.582142117257092</v>
      </c>
      <c r="AB280" s="328">
        <f t="shared" si="170"/>
        <v>70.955044541122845</v>
      </c>
      <c r="AC280" s="328">
        <f t="shared" si="170"/>
        <v>73.316759892272628</v>
      </c>
      <c r="AD280" s="328">
        <f t="shared" si="170"/>
        <v>77.605137766728816</v>
      </c>
      <c r="AE280" s="328">
        <f t="shared" ref="AE280:AG280" si="210">P280*100/$D280</f>
        <v>71.783716594157866</v>
      </c>
      <c r="AF280" s="328">
        <f t="shared" si="210"/>
        <v>68.34472757406256</v>
      </c>
      <c r="AG280" s="329">
        <f t="shared" si="210"/>
        <v>68.572612388647187</v>
      </c>
      <c r="AH280" s="768">
        <v>4</v>
      </c>
      <c r="AI280" s="769">
        <v>4</v>
      </c>
      <c r="AJ280" s="769">
        <v>1</v>
      </c>
      <c r="AK280" s="769">
        <v>1</v>
      </c>
      <c r="AL280" s="769">
        <v>1</v>
      </c>
      <c r="AM280" s="769">
        <v>1</v>
      </c>
      <c r="AN280" s="769">
        <v>1</v>
      </c>
      <c r="AO280" s="769">
        <v>1</v>
      </c>
      <c r="AP280" s="769">
        <v>1</v>
      </c>
      <c r="AQ280" s="769">
        <v>1</v>
      </c>
      <c r="AR280" s="769">
        <v>1</v>
      </c>
      <c r="AS280" s="769">
        <v>4</v>
      </c>
      <c r="AT280" s="769">
        <v>4</v>
      </c>
      <c r="AU280" s="769">
        <v>6</v>
      </c>
      <c r="AV280" s="771">
        <v>7</v>
      </c>
    </row>
    <row r="281" spans="2:48" ht="14.5" x14ac:dyDescent="0.35">
      <c r="B281" s="911"/>
      <c r="C281" s="8" t="s">
        <v>7</v>
      </c>
      <c r="D281">
        <v>492</v>
      </c>
      <c r="E281">
        <v>312</v>
      </c>
      <c r="F281">
        <v>332</v>
      </c>
      <c r="G281">
        <v>357</v>
      </c>
      <c r="H281">
        <v>356</v>
      </c>
      <c r="I281">
        <v>998</v>
      </c>
      <c r="J281">
        <v>1174</v>
      </c>
      <c r="K281">
        <v>1825</v>
      </c>
      <c r="L281">
        <v>838</v>
      </c>
      <c r="M281">
        <v>623</v>
      </c>
      <c r="N281">
        <v>709</v>
      </c>
      <c r="O281">
        <v>700</v>
      </c>
      <c r="P281">
        <v>793</v>
      </c>
      <c r="Q281">
        <v>763</v>
      </c>
      <c r="R281">
        <v>765</v>
      </c>
      <c r="S281" s="143">
        <f>100</f>
        <v>100</v>
      </c>
      <c r="T281" s="328">
        <f t="shared" si="203"/>
        <v>63.414634146341463</v>
      </c>
      <c r="U281" s="328">
        <f t="shared" si="204"/>
        <v>67.479674796747972</v>
      </c>
      <c r="V281" s="328">
        <f t="shared" si="205"/>
        <v>72.560975609756099</v>
      </c>
      <c r="W281" s="328">
        <f t="shared" si="201"/>
        <v>72.357723577235774</v>
      </c>
      <c r="X281" s="328">
        <f t="shared" si="201"/>
        <v>202.84552845528455</v>
      </c>
      <c r="Y281" s="328">
        <f t="shared" si="201"/>
        <v>238.6178861788618</v>
      </c>
      <c r="Z281" s="328">
        <f t="shared" si="201"/>
        <v>370.9349593495935</v>
      </c>
      <c r="AA281" s="328">
        <f t="shared" si="201"/>
        <v>170.32520325203251</v>
      </c>
      <c r="AB281" s="328">
        <f t="shared" si="170"/>
        <v>126.6260162601626</v>
      </c>
      <c r="AC281" s="328">
        <f t="shared" si="170"/>
        <v>144.10569105691056</v>
      </c>
      <c r="AD281" s="328">
        <f t="shared" si="170"/>
        <v>142.27642276422765</v>
      </c>
      <c r="AE281" s="328">
        <f t="shared" ref="AE281:AG281" si="211">P281*100/$D281</f>
        <v>161.17886178861789</v>
      </c>
      <c r="AF281" s="328">
        <f t="shared" si="211"/>
        <v>155.08130081300814</v>
      </c>
      <c r="AG281" s="329">
        <f t="shared" si="211"/>
        <v>155.48780487804879</v>
      </c>
      <c r="AH281" s="772"/>
      <c r="AI281" s="773"/>
      <c r="AJ281" s="773"/>
      <c r="AK281" s="773"/>
      <c r="AL281" s="773"/>
      <c r="AM281" s="773"/>
      <c r="AN281" s="773"/>
      <c r="AO281" s="773"/>
      <c r="AP281" s="773"/>
      <c r="AQ281" s="773"/>
      <c r="AR281" s="773"/>
      <c r="AS281" s="773"/>
      <c r="AT281" s="773"/>
      <c r="AU281" s="773"/>
      <c r="AV281" s="774"/>
    </row>
    <row r="282" spans="2:48" ht="14.5" x14ac:dyDescent="0.35">
      <c r="B282" s="910" t="s">
        <v>79</v>
      </c>
      <c r="C282" s="1" t="s">
        <v>2</v>
      </c>
      <c r="D282" s="741">
        <v>1175</v>
      </c>
      <c r="E282" s="741">
        <v>1170</v>
      </c>
      <c r="F282" s="741">
        <v>1070</v>
      </c>
      <c r="G282" s="740">
        <v>1134</v>
      </c>
      <c r="H282" s="740">
        <v>1326</v>
      </c>
      <c r="I282" s="742">
        <v>1301</v>
      </c>
      <c r="J282" s="742">
        <v>1312</v>
      </c>
      <c r="K282" s="741">
        <v>1367</v>
      </c>
      <c r="L282" s="742">
        <v>1281</v>
      </c>
      <c r="M282" s="741">
        <v>1334</v>
      </c>
      <c r="N282" s="742">
        <v>1470</v>
      </c>
      <c r="O282" s="741">
        <v>1481</v>
      </c>
      <c r="P282" s="742">
        <v>1338</v>
      </c>
      <c r="Q282" s="742">
        <v>1054</v>
      </c>
      <c r="R282" s="742">
        <v>1069</v>
      </c>
      <c r="S282" s="143">
        <f>100</f>
        <v>100</v>
      </c>
      <c r="T282" s="328">
        <f t="shared" si="203"/>
        <v>99.574468085106389</v>
      </c>
      <c r="U282" s="328">
        <f t="shared" si="204"/>
        <v>91.063829787234042</v>
      </c>
      <c r="V282" s="328">
        <f t="shared" si="205"/>
        <v>96.510638297872347</v>
      </c>
      <c r="W282" s="328">
        <f t="shared" si="201"/>
        <v>112.85106382978724</v>
      </c>
      <c r="X282" s="328">
        <f t="shared" si="201"/>
        <v>110.72340425531915</v>
      </c>
      <c r="Y282" s="328">
        <f t="shared" si="201"/>
        <v>111.65957446808511</v>
      </c>
      <c r="Z282" s="328">
        <f t="shared" si="201"/>
        <v>116.34042553191489</v>
      </c>
      <c r="AA282" s="328">
        <f t="shared" si="201"/>
        <v>109.02127659574468</v>
      </c>
      <c r="AB282" s="328">
        <f t="shared" si="170"/>
        <v>113.53191489361703</v>
      </c>
      <c r="AC282" s="328">
        <f t="shared" si="170"/>
        <v>125.1063829787234</v>
      </c>
      <c r="AD282" s="328">
        <f t="shared" si="170"/>
        <v>126.04255319148936</v>
      </c>
      <c r="AE282" s="328">
        <f t="shared" ref="AE282:AG282" si="212">P282*100/$D282</f>
        <v>113.87234042553192</v>
      </c>
      <c r="AF282" s="328">
        <f t="shared" si="212"/>
        <v>89.702127659574472</v>
      </c>
      <c r="AG282" s="329">
        <f t="shared" si="212"/>
        <v>90.978723404255319</v>
      </c>
      <c r="AH282" s="768">
        <v>1</v>
      </c>
      <c r="AI282" s="769">
        <v>1</v>
      </c>
      <c r="AJ282" s="769">
        <v>1</v>
      </c>
      <c r="AK282" s="769">
        <v>2</v>
      </c>
      <c r="AL282" s="769">
        <v>2</v>
      </c>
      <c r="AM282" s="769">
        <v>4</v>
      </c>
      <c r="AN282" s="769">
        <v>4</v>
      </c>
      <c r="AO282" s="769">
        <v>1</v>
      </c>
      <c r="AP282" s="769">
        <v>4</v>
      </c>
      <c r="AQ282" s="769">
        <v>1</v>
      </c>
      <c r="AR282" s="769">
        <v>4</v>
      </c>
      <c r="AS282" s="769">
        <v>1</v>
      </c>
      <c r="AT282" s="769">
        <v>4</v>
      </c>
      <c r="AU282" s="769">
        <v>6</v>
      </c>
      <c r="AV282" s="771">
        <v>7</v>
      </c>
    </row>
    <row r="283" spans="2:48" ht="14.5" x14ac:dyDescent="0.35">
      <c r="B283" s="910"/>
      <c r="C283" s="1" t="s">
        <v>3</v>
      </c>
      <c r="D283" s="741">
        <v>1855</v>
      </c>
      <c r="E283" s="742">
        <v>1588</v>
      </c>
      <c r="F283" s="742">
        <v>1604</v>
      </c>
      <c r="G283" s="741">
        <v>1547</v>
      </c>
      <c r="H283" s="741">
        <v>1313</v>
      </c>
      <c r="I283" s="741">
        <v>1474</v>
      </c>
      <c r="J283" s="741">
        <v>1510</v>
      </c>
      <c r="K283" s="741">
        <v>1448</v>
      </c>
      <c r="L283" s="741">
        <v>1648</v>
      </c>
      <c r="M283" s="741">
        <v>1748</v>
      </c>
      <c r="N283" s="742">
        <v>1761</v>
      </c>
      <c r="O283" s="741">
        <v>1486</v>
      </c>
      <c r="P283" s="742">
        <v>1391</v>
      </c>
      <c r="Q283" s="742">
        <v>1195</v>
      </c>
      <c r="R283" s="742">
        <v>1206</v>
      </c>
      <c r="S283" s="143">
        <f>100</f>
        <v>100</v>
      </c>
      <c r="T283" s="328">
        <f t="shared" si="203"/>
        <v>85.60646900269542</v>
      </c>
      <c r="U283" s="328">
        <f t="shared" si="204"/>
        <v>86.469002695417785</v>
      </c>
      <c r="V283" s="328">
        <f t="shared" si="205"/>
        <v>83.396226415094333</v>
      </c>
      <c r="W283" s="328">
        <f t="shared" si="201"/>
        <v>70.781671159029656</v>
      </c>
      <c r="X283" s="328">
        <f t="shared" si="201"/>
        <v>79.460916442048514</v>
      </c>
      <c r="Y283" s="328">
        <f t="shared" si="201"/>
        <v>81.401617250673851</v>
      </c>
      <c r="Z283" s="328">
        <f t="shared" si="201"/>
        <v>78.059299191374663</v>
      </c>
      <c r="AA283" s="328">
        <f t="shared" si="201"/>
        <v>88.840970350404319</v>
      </c>
      <c r="AB283" s="328">
        <f t="shared" si="170"/>
        <v>94.231805929919133</v>
      </c>
      <c r="AC283" s="328">
        <f t="shared" si="170"/>
        <v>94.932614555256066</v>
      </c>
      <c r="AD283" s="328">
        <f t="shared" si="170"/>
        <v>80.107816711590303</v>
      </c>
      <c r="AE283" s="328">
        <f t="shared" ref="AE283:AG283" si="213">P283*100/$D283</f>
        <v>74.98652291105121</v>
      </c>
      <c r="AF283" s="328">
        <f t="shared" si="213"/>
        <v>64.42048517520216</v>
      </c>
      <c r="AG283" s="329">
        <f t="shared" si="213"/>
        <v>65.01347708894879</v>
      </c>
      <c r="AH283" s="768">
        <v>1</v>
      </c>
      <c r="AI283" s="769">
        <v>4</v>
      </c>
      <c r="AJ283" s="769">
        <v>4</v>
      </c>
      <c r="AK283" s="769">
        <v>1</v>
      </c>
      <c r="AL283" s="769">
        <v>1</v>
      </c>
      <c r="AM283" s="769">
        <v>1</v>
      </c>
      <c r="AN283" s="769">
        <v>1</v>
      </c>
      <c r="AO283" s="769">
        <v>1</v>
      </c>
      <c r="AP283" s="769">
        <v>1</v>
      </c>
      <c r="AQ283" s="769">
        <v>1</v>
      </c>
      <c r="AR283" s="769">
        <v>4</v>
      </c>
      <c r="AS283" s="769">
        <v>1</v>
      </c>
      <c r="AT283" s="769">
        <v>4</v>
      </c>
      <c r="AU283" s="769">
        <v>6</v>
      </c>
      <c r="AV283" s="771">
        <v>7</v>
      </c>
    </row>
    <row r="284" spans="2:48" ht="14.5" x14ac:dyDescent="0.35">
      <c r="B284" s="910"/>
      <c r="C284" s="1" t="s">
        <v>4</v>
      </c>
      <c r="D284" s="741">
        <v>2937</v>
      </c>
      <c r="E284" s="741">
        <v>2443</v>
      </c>
      <c r="F284" s="741">
        <v>2469</v>
      </c>
      <c r="G284" s="742">
        <v>2892</v>
      </c>
      <c r="H284" s="742">
        <v>2919</v>
      </c>
      <c r="I284" s="741">
        <v>2363</v>
      </c>
      <c r="J284" s="741">
        <v>2476</v>
      </c>
      <c r="K284" s="741">
        <v>2821</v>
      </c>
      <c r="L284" s="741">
        <v>3189</v>
      </c>
      <c r="M284" s="741">
        <v>3034</v>
      </c>
      <c r="N284" s="741">
        <v>2812</v>
      </c>
      <c r="O284" s="742">
        <v>2856</v>
      </c>
      <c r="P284" s="742">
        <v>2645</v>
      </c>
      <c r="Q284" s="742">
        <v>2244</v>
      </c>
      <c r="R284" s="742">
        <v>2267</v>
      </c>
      <c r="S284" s="143">
        <f>100</f>
        <v>100</v>
      </c>
      <c r="T284" s="328">
        <f t="shared" si="203"/>
        <v>83.180115764385434</v>
      </c>
      <c r="U284" s="328">
        <f t="shared" si="204"/>
        <v>84.065372829417768</v>
      </c>
      <c r="V284" s="328">
        <f t="shared" si="205"/>
        <v>98.467824310520939</v>
      </c>
      <c r="W284" s="328">
        <f t="shared" si="201"/>
        <v>99.387129724208378</v>
      </c>
      <c r="X284" s="328">
        <f t="shared" si="201"/>
        <v>80.456247871978206</v>
      </c>
      <c r="Y284" s="328">
        <f t="shared" si="201"/>
        <v>84.303711270003404</v>
      </c>
      <c r="Z284" s="328">
        <f t="shared" si="201"/>
        <v>96.050391556009529</v>
      </c>
      <c r="AA284" s="328">
        <f t="shared" si="201"/>
        <v>108.58018386108274</v>
      </c>
      <c r="AB284" s="328">
        <f t="shared" si="170"/>
        <v>103.30268981954376</v>
      </c>
      <c r="AC284" s="328">
        <f t="shared" si="170"/>
        <v>95.743956418113726</v>
      </c>
      <c r="AD284" s="328">
        <f t="shared" si="170"/>
        <v>97.242083758937696</v>
      </c>
      <c r="AE284" s="328">
        <f t="shared" ref="AE284:AG284" si="214">P284*100/$D284</f>
        <v>90.057882192713649</v>
      </c>
      <c r="AF284" s="328">
        <f t="shared" si="214"/>
        <v>76.404494382022477</v>
      </c>
      <c r="AG284" s="329">
        <f t="shared" si="214"/>
        <v>77.187606401089553</v>
      </c>
      <c r="AH284" s="768">
        <v>1</v>
      </c>
      <c r="AI284" s="769">
        <v>1</v>
      </c>
      <c r="AJ284" s="769">
        <v>1</v>
      </c>
      <c r="AK284" s="769">
        <v>4</v>
      </c>
      <c r="AL284" s="769">
        <v>4</v>
      </c>
      <c r="AM284" s="769">
        <v>1</v>
      </c>
      <c r="AN284" s="769">
        <v>1</v>
      </c>
      <c r="AO284" s="769">
        <v>1</v>
      </c>
      <c r="AP284" s="769">
        <v>1</v>
      </c>
      <c r="AQ284" s="769">
        <v>1</v>
      </c>
      <c r="AR284" s="769">
        <v>1</v>
      </c>
      <c r="AS284" s="769">
        <v>4</v>
      </c>
      <c r="AT284" s="769">
        <v>4</v>
      </c>
      <c r="AU284" s="769">
        <v>6</v>
      </c>
      <c r="AV284" s="771">
        <v>7</v>
      </c>
    </row>
    <row r="285" spans="2:48" ht="14.5" x14ac:dyDescent="0.35">
      <c r="B285" s="910"/>
      <c r="C285" s="1" t="s">
        <v>5</v>
      </c>
      <c r="D285" s="741">
        <v>1083</v>
      </c>
      <c r="E285" s="742">
        <v>514</v>
      </c>
      <c r="F285" s="742">
        <v>308</v>
      </c>
      <c r="G285" s="742">
        <v>336</v>
      </c>
      <c r="H285" s="742">
        <v>324</v>
      </c>
      <c r="I285" s="741">
        <v>952</v>
      </c>
      <c r="J285" s="741">
        <v>1233</v>
      </c>
      <c r="K285" s="741">
        <v>1311</v>
      </c>
      <c r="L285" s="741">
        <v>1090</v>
      </c>
      <c r="M285" s="741">
        <v>1139</v>
      </c>
      <c r="N285" s="741">
        <v>1087</v>
      </c>
      <c r="O285" s="742">
        <v>1218</v>
      </c>
      <c r="P285" s="742">
        <v>1101</v>
      </c>
      <c r="Q285" s="742">
        <v>882</v>
      </c>
      <c r="R285" s="742">
        <v>894</v>
      </c>
      <c r="S285" s="143">
        <f>100</f>
        <v>100</v>
      </c>
      <c r="T285" s="328">
        <f t="shared" si="203"/>
        <v>47.460757156048018</v>
      </c>
      <c r="U285" s="328">
        <f t="shared" si="204"/>
        <v>28.439519852262233</v>
      </c>
      <c r="V285" s="328">
        <f t="shared" si="205"/>
        <v>31.024930747922436</v>
      </c>
      <c r="W285" s="328">
        <f t="shared" si="201"/>
        <v>29.916897506925206</v>
      </c>
      <c r="X285" s="328">
        <f t="shared" si="201"/>
        <v>87.903970452446913</v>
      </c>
      <c r="Y285" s="328">
        <f t="shared" si="201"/>
        <v>113.85041551246537</v>
      </c>
      <c r="Z285" s="328">
        <f t="shared" si="201"/>
        <v>121.05263157894737</v>
      </c>
      <c r="AA285" s="328">
        <f t="shared" si="201"/>
        <v>100.64635272391504</v>
      </c>
      <c r="AB285" s="328">
        <f t="shared" si="170"/>
        <v>105.17082179132041</v>
      </c>
      <c r="AC285" s="328">
        <f t="shared" si="170"/>
        <v>100.36934441366574</v>
      </c>
      <c r="AD285" s="328">
        <f t="shared" si="170"/>
        <v>112.46537396121883</v>
      </c>
      <c r="AE285" s="328">
        <f t="shared" ref="AE285:AG285" si="215">P285*100/$D285</f>
        <v>101.66204986149584</v>
      </c>
      <c r="AF285" s="328">
        <f t="shared" si="215"/>
        <v>81.440443213296405</v>
      </c>
      <c r="AG285" s="329">
        <f t="shared" si="215"/>
        <v>82.548476454293635</v>
      </c>
      <c r="AH285" s="768">
        <v>1</v>
      </c>
      <c r="AI285" s="769">
        <v>4</v>
      </c>
      <c r="AJ285" s="769">
        <v>4</v>
      </c>
      <c r="AK285" s="769">
        <v>4</v>
      </c>
      <c r="AL285" s="769">
        <v>4</v>
      </c>
      <c r="AM285" s="769">
        <v>1</v>
      </c>
      <c r="AN285" s="769">
        <v>1</v>
      </c>
      <c r="AO285" s="769">
        <v>1</v>
      </c>
      <c r="AP285" s="769">
        <v>1</v>
      </c>
      <c r="AQ285" s="769">
        <v>1</v>
      </c>
      <c r="AR285" s="769">
        <v>1</v>
      </c>
      <c r="AS285" s="769">
        <v>4</v>
      </c>
      <c r="AT285" s="769">
        <v>4</v>
      </c>
      <c r="AU285" s="769">
        <v>6</v>
      </c>
      <c r="AV285" s="771">
        <v>7</v>
      </c>
    </row>
    <row r="286" spans="2:48" ht="14.5" x14ac:dyDescent="0.35">
      <c r="B286" s="910"/>
      <c r="C286" s="1" t="s">
        <v>6</v>
      </c>
      <c r="D286" s="741">
        <v>7050</v>
      </c>
      <c r="E286" s="741">
        <v>5715</v>
      </c>
      <c r="F286" s="741">
        <v>5451</v>
      </c>
      <c r="G286" s="741">
        <v>5909</v>
      </c>
      <c r="H286" s="741">
        <v>5882</v>
      </c>
      <c r="I286" s="741">
        <v>6090</v>
      </c>
      <c r="J286" s="741">
        <v>6531</v>
      </c>
      <c r="K286" s="741">
        <v>6947</v>
      </c>
      <c r="L286" s="741">
        <v>7208</v>
      </c>
      <c r="M286" s="741">
        <v>7255</v>
      </c>
      <c r="N286" s="741">
        <v>7130</v>
      </c>
      <c r="O286" s="741">
        <v>7041</v>
      </c>
      <c r="P286" s="742">
        <v>6475</v>
      </c>
      <c r="Q286" s="742">
        <v>5375</v>
      </c>
      <c r="R286" s="742">
        <v>5436</v>
      </c>
      <c r="S286" s="143">
        <f>100</f>
        <v>100</v>
      </c>
      <c r="T286" s="328">
        <f t="shared" si="203"/>
        <v>81.063829787234042</v>
      </c>
      <c r="U286" s="328">
        <f t="shared" si="204"/>
        <v>77.319148936170208</v>
      </c>
      <c r="V286" s="328">
        <f t="shared" si="205"/>
        <v>83.815602836879435</v>
      </c>
      <c r="W286" s="328">
        <f t="shared" si="201"/>
        <v>83.432624113475171</v>
      </c>
      <c r="X286" s="328">
        <f t="shared" si="201"/>
        <v>86.38297872340425</v>
      </c>
      <c r="Y286" s="328">
        <f t="shared" si="201"/>
        <v>92.638297872340431</v>
      </c>
      <c r="Z286" s="328">
        <f t="shared" si="201"/>
        <v>98.539007092198588</v>
      </c>
      <c r="AA286" s="328">
        <f t="shared" si="201"/>
        <v>102.24113475177305</v>
      </c>
      <c r="AB286" s="328">
        <f t="shared" si="170"/>
        <v>102.90780141843972</v>
      </c>
      <c r="AC286" s="328">
        <f t="shared" si="170"/>
        <v>101.13475177304964</v>
      </c>
      <c r="AD286" s="328">
        <f t="shared" si="170"/>
        <v>99.872340425531917</v>
      </c>
      <c r="AE286" s="328">
        <f t="shared" ref="AE286:AG286" si="216">P286*100/$D286</f>
        <v>91.843971631205676</v>
      </c>
      <c r="AF286" s="328">
        <f t="shared" si="216"/>
        <v>76.241134751773046</v>
      </c>
      <c r="AG286" s="329">
        <f t="shared" si="216"/>
        <v>77.106382978723403</v>
      </c>
      <c r="AH286" s="768">
        <v>1</v>
      </c>
      <c r="AI286" s="769">
        <v>1</v>
      </c>
      <c r="AJ286" s="769">
        <v>1</v>
      </c>
      <c r="AK286" s="769">
        <v>1</v>
      </c>
      <c r="AL286" s="769">
        <v>1</v>
      </c>
      <c r="AM286" s="769">
        <v>1</v>
      </c>
      <c r="AN286" s="769">
        <v>1</v>
      </c>
      <c r="AO286" s="769">
        <v>1</v>
      </c>
      <c r="AP286" s="769">
        <v>1</v>
      </c>
      <c r="AQ286" s="769">
        <v>1</v>
      </c>
      <c r="AR286" s="769">
        <v>1</v>
      </c>
      <c r="AS286" s="769">
        <v>1</v>
      </c>
      <c r="AT286" s="769">
        <v>4</v>
      </c>
      <c r="AU286" s="769">
        <v>6</v>
      </c>
      <c r="AV286" s="771">
        <v>7</v>
      </c>
    </row>
    <row r="287" spans="2:48" ht="14.5" x14ac:dyDescent="0.35">
      <c r="B287" s="911"/>
      <c r="C287" s="8" t="s">
        <v>7</v>
      </c>
      <c r="D287">
        <v>5967</v>
      </c>
      <c r="E287">
        <v>5201</v>
      </c>
      <c r="F287">
        <v>5143</v>
      </c>
      <c r="G287">
        <v>5573</v>
      </c>
      <c r="H287">
        <v>5558</v>
      </c>
      <c r="I287">
        <v>5138</v>
      </c>
      <c r="J287">
        <v>5298</v>
      </c>
      <c r="K287">
        <v>5636</v>
      </c>
      <c r="L287">
        <v>6118</v>
      </c>
      <c r="M287">
        <v>6116</v>
      </c>
      <c r="N287">
        <v>6043</v>
      </c>
      <c r="O287">
        <v>5823</v>
      </c>
      <c r="P287">
        <v>5374</v>
      </c>
      <c r="Q287">
        <v>4493</v>
      </c>
      <c r="R287">
        <v>4542</v>
      </c>
      <c r="S287" s="143">
        <f>100</f>
        <v>100</v>
      </c>
      <c r="T287" s="328">
        <f t="shared" si="203"/>
        <v>87.162728339198921</v>
      </c>
      <c r="U287" s="328">
        <f t="shared" si="204"/>
        <v>86.19071560248031</v>
      </c>
      <c r="V287" s="328">
        <f t="shared" si="205"/>
        <v>93.397016926428691</v>
      </c>
      <c r="W287" s="328">
        <f t="shared" si="201"/>
        <v>93.145634322104911</v>
      </c>
      <c r="X287" s="328">
        <f t="shared" si="201"/>
        <v>86.106921401039045</v>
      </c>
      <c r="Y287" s="328">
        <f t="shared" si="201"/>
        <v>88.788335847159374</v>
      </c>
      <c r="Z287" s="328">
        <f t="shared" si="201"/>
        <v>94.452823864588566</v>
      </c>
      <c r="AA287" s="328">
        <f t="shared" si="201"/>
        <v>102.53058488352606</v>
      </c>
      <c r="AB287" s="328">
        <f t="shared" si="170"/>
        <v>102.49706720294955</v>
      </c>
      <c r="AC287" s="328">
        <f t="shared" si="170"/>
        <v>101.27367186190716</v>
      </c>
      <c r="AD287" s="328">
        <f t="shared" si="170"/>
        <v>97.586726998491699</v>
      </c>
      <c r="AE287" s="328">
        <f t="shared" ref="AE287:AG287" si="217">P287*100/$D287</f>
        <v>90.062007709066535</v>
      </c>
      <c r="AF287" s="328">
        <f t="shared" si="217"/>
        <v>75.297469415116467</v>
      </c>
      <c r="AG287" s="329">
        <f t="shared" si="217"/>
        <v>76.118652589240824</v>
      </c>
      <c r="AH287" s="772"/>
      <c r="AI287" s="773"/>
      <c r="AJ287" s="773"/>
      <c r="AK287" s="773"/>
      <c r="AL287" s="773"/>
      <c r="AM287" s="773"/>
      <c r="AN287" s="773"/>
      <c r="AO287" s="773"/>
      <c r="AP287" s="773"/>
      <c r="AQ287" s="773"/>
      <c r="AR287" s="773"/>
      <c r="AS287" s="773"/>
      <c r="AT287" s="773"/>
      <c r="AU287" s="773"/>
      <c r="AV287" s="774"/>
    </row>
    <row r="288" spans="2:48" ht="15" customHeight="1" x14ac:dyDescent="0.35">
      <c r="B288" s="910" t="s">
        <v>60</v>
      </c>
      <c r="C288" s="1" t="s">
        <v>2</v>
      </c>
      <c r="D288" s="741">
        <v>3770</v>
      </c>
      <c r="E288" s="741">
        <v>3755</v>
      </c>
      <c r="F288" s="741">
        <v>4433</v>
      </c>
      <c r="G288" s="740">
        <v>4413</v>
      </c>
      <c r="H288" s="740">
        <v>4909</v>
      </c>
      <c r="I288" s="742">
        <v>4892</v>
      </c>
      <c r="J288" s="742">
        <v>5493</v>
      </c>
      <c r="K288" s="742">
        <v>4842</v>
      </c>
      <c r="L288" s="741">
        <v>4842</v>
      </c>
      <c r="M288" s="741">
        <v>5866</v>
      </c>
      <c r="N288" s="742">
        <v>5053</v>
      </c>
      <c r="O288" s="741">
        <v>5715</v>
      </c>
      <c r="P288" s="742">
        <v>5161</v>
      </c>
      <c r="Q288" s="742">
        <v>4064</v>
      </c>
      <c r="R288" s="742">
        <v>4122</v>
      </c>
      <c r="S288" s="143">
        <f>100</f>
        <v>100</v>
      </c>
      <c r="T288" s="328">
        <f t="shared" si="203"/>
        <v>99.602122015915114</v>
      </c>
      <c r="U288" s="328">
        <f t="shared" si="204"/>
        <v>117.58620689655173</v>
      </c>
      <c r="V288" s="328">
        <f t="shared" si="205"/>
        <v>117.05570291777188</v>
      </c>
      <c r="W288" s="328">
        <f t="shared" si="201"/>
        <v>130.21220159151193</v>
      </c>
      <c r="X288" s="328">
        <f t="shared" si="201"/>
        <v>129.76127320954907</v>
      </c>
      <c r="Y288" s="328">
        <f t="shared" si="201"/>
        <v>145.70291777188328</v>
      </c>
      <c r="Z288" s="328">
        <f t="shared" si="201"/>
        <v>128.43501326259948</v>
      </c>
      <c r="AA288" s="328">
        <f t="shared" si="201"/>
        <v>128.43501326259948</v>
      </c>
      <c r="AB288" s="328">
        <f t="shared" si="170"/>
        <v>155.59681697612731</v>
      </c>
      <c r="AC288" s="328">
        <f t="shared" si="170"/>
        <v>134.0318302387268</v>
      </c>
      <c r="AD288" s="328">
        <f t="shared" si="170"/>
        <v>151.59151193633951</v>
      </c>
      <c r="AE288" s="328">
        <f t="shared" ref="AE288:AG288" si="218">P288*100/$D288</f>
        <v>136.89655172413794</v>
      </c>
      <c r="AF288" s="328">
        <f t="shared" si="218"/>
        <v>107.79840848806366</v>
      </c>
      <c r="AG288" s="329">
        <f t="shared" si="218"/>
        <v>109.3368700265252</v>
      </c>
      <c r="AH288" s="768">
        <v>1</v>
      </c>
      <c r="AI288" s="769">
        <v>1</v>
      </c>
      <c r="AJ288" s="769">
        <v>1</v>
      </c>
      <c r="AK288" s="769">
        <v>2</v>
      </c>
      <c r="AL288" s="769">
        <v>2</v>
      </c>
      <c r="AM288" s="769">
        <v>4</v>
      </c>
      <c r="AN288" s="769">
        <v>4</v>
      </c>
      <c r="AO288" s="769">
        <v>4</v>
      </c>
      <c r="AP288" s="769">
        <v>1</v>
      </c>
      <c r="AQ288" s="769">
        <v>1</v>
      </c>
      <c r="AR288" s="769">
        <v>4</v>
      </c>
      <c r="AS288" s="769">
        <v>1</v>
      </c>
      <c r="AT288" s="769">
        <v>4</v>
      </c>
      <c r="AU288" s="769">
        <v>6</v>
      </c>
      <c r="AV288" s="771">
        <v>7</v>
      </c>
    </row>
    <row r="289" spans="2:48" ht="14.5" x14ac:dyDescent="0.35">
      <c r="B289" s="910"/>
      <c r="C289" s="1" t="s">
        <v>3</v>
      </c>
      <c r="D289" s="741">
        <v>6121</v>
      </c>
      <c r="E289" s="742">
        <v>5305</v>
      </c>
      <c r="F289" s="742">
        <v>4911</v>
      </c>
      <c r="G289" s="741">
        <v>5000</v>
      </c>
      <c r="H289" s="741">
        <v>5748</v>
      </c>
      <c r="I289" s="741">
        <v>6287</v>
      </c>
      <c r="J289" s="741">
        <v>6755</v>
      </c>
      <c r="K289" s="741">
        <v>8006</v>
      </c>
      <c r="L289" s="741">
        <v>8593</v>
      </c>
      <c r="M289" s="741">
        <v>8952</v>
      </c>
      <c r="N289" s="741">
        <v>8116</v>
      </c>
      <c r="O289" s="741">
        <v>8811</v>
      </c>
      <c r="P289" s="742">
        <v>8249</v>
      </c>
      <c r="Q289" s="742">
        <v>7085</v>
      </c>
      <c r="R289" s="742">
        <v>7152</v>
      </c>
      <c r="S289" s="143">
        <f>100</f>
        <v>100</v>
      </c>
      <c r="T289" s="328">
        <f t="shared" si="203"/>
        <v>86.668844959973868</v>
      </c>
      <c r="U289" s="328">
        <f t="shared" si="204"/>
        <v>80.231988237216143</v>
      </c>
      <c r="V289" s="328">
        <f t="shared" si="205"/>
        <v>81.685999019768005</v>
      </c>
      <c r="W289" s="328">
        <f t="shared" si="201"/>
        <v>93.906224473125306</v>
      </c>
      <c r="X289" s="328">
        <f t="shared" si="201"/>
        <v>102.7119751674563</v>
      </c>
      <c r="Y289" s="328">
        <f t="shared" si="201"/>
        <v>110.35778467570658</v>
      </c>
      <c r="Z289" s="328">
        <f t="shared" si="201"/>
        <v>130.79562163045253</v>
      </c>
      <c r="AA289" s="328">
        <f t="shared" si="201"/>
        <v>140.38555791537331</v>
      </c>
      <c r="AB289" s="328">
        <f t="shared" si="170"/>
        <v>146.25061264499266</v>
      </c>
      <c r="AC289" s="328">
        <f t="shared" si="170"/>
        <v>132.59271360888744</v>
      </c>
      <c r="AD289" s="328">
        <f t="shared" si="170"/>
        <v>143.94706747263518</v>
      </c>
      <c r="AE289" s="328">
        <f t="shared" ref="AE289:AG289" si="219">P289*100/$D289</f>
        <v>134.76556118281326</v>
      </c>
      <c r="AF289" s="328">
        <f t="shared" si="219"/>
        <v>115.74906061101127</v>
      </c>
      <c r="AG289" s="329">
        <f t="shared" si="219"/>
        <v>116.84365299787616</v>
      </c>
      <c r="AH289" s="768">
        <v>1</v>
      </c>
      <c r="AI289" s="769">
        <v>4</v>
      </c>
      <c r="AJ289" s="769">
        <v>4</v>
      </c>
      <c r="AK289" s="769">
        <v>1</v>
      </c>
      <c r="AL289" s="769">
        <v>1</v>
      </c>
      <c r="AM289" s="769">
        <v>1</v>
      </c>
      <c r="AN289" s="769">
        <v>1</v>
      </c>
      <c r="AO289" s="769">
        <v>1</v>
      </c>
      <c r="AP289" s="769">
        <v>1</v>
      </c>
      <c r="AQ289" s="769">
        <v>1</v>
      </c>
      <c r="AR289" s="769">
        <v>1</v>
      </c>
      <c r="AS289" s="769">
        <v>1</v>
      </c>
      <c r="AT289" s="769">
        <v>4</v>
      </c>
      <c r="AU289" s="769">
        <v>6</v>
      </c>
      <c r="AV289" s="771">
        <v>7</v>
      </c>
    </row>
    <row r="290" spans="2:48" ht="14.5" x14ac:dyDescent="0.35">
      <c r="B290" s="910"/>
      <c r="C290" s="1" t="s">
        <v>4</v>
      </c>
      <c r="D290" s="741">
        <v>3180</v>
      </c>
      <c r="E290" s="741">
        <v>2093</v>
      </c>
      <c r="F290" s="741">
        <v>2348</v>
      </c>
      <c r="G290" s="742">
        <v>2328</v>
      </c>
      <c r="H290" s="742">
        <v>1949</v>
      </c>
      <c r="I290" s="741">
        <v>2078</v>
      </c>
      <c r="J290" s="741">
        <v>2426</v>
      </c>
      <c r="K290" s="741">
        <v>2736</v>
      </c>
      <c r="L290" s="741">
        <v>2855</v>
      </c>
      <c r="M290" s="741">
        <v>2489</v>
      </c>
      <c r="N290" s="741">
        <v>2787</v>
      </c>
      <c r="O290" s="742">
        <v>2801</v>
      </c>
      <c r="P290" s="742">
        <v>2621</v>
      </c>
      <c r="Q290" s="742">
        <v>2223</v>
      </c>
      <c r="R290" s="742">
        <v>2246</v>
      </c>
      <c r="S290" s="143">
        <f>100</f>
        <v>100</v>
      </c>
      <c r="T290" s="328">
        <f t="shared" si="203"/>
        <v>65.817610062893081</v>
      </c>
      <c r="U290" s="328">
        <f t="shared" si="204"/>
        <v>73.836477987421389</v>
      </c>
      <c r="V290" s="328">
        <f t="shared" si="205"/>
        <v>73.20754716981132</v>
      </c>
      <c r="W290" s="328">
        <f t="shared" si="201"/>
        <v>61.289308176100626</v>
      </c>
      <c r="X290" s="328">
        <f t="shared" si="201"/>
        <v>65.345911949685529</v>
      </c>
      <c r="Y290" s="328">
        <f t="shared" si="201"/>
        <v>76.289308176100633</v>
      </c>
      <c r="Z290" s="328">
        <f t="shared" si="201"/>
        <v>86.037735849056602</v>
      </c>
      <c r="AA290" s="328">
        <f t="shared" si="201"/>
        <v>89.779874213836479</v>
      </c>
      <c r="AB290" s="328">
        <f t="shared" si="170"/>
        <v>78.270440251572325</v>
      </c>
      <c r="AC290" s="328">
        <f t="shared" si="170"/>
        <v>87.64150943396227</v>
      </c>
      <c r="AD290" s="328">
        <f t="shared" si="170"/>
        <v>88.081761006289312</v>
      </c>
      <c r="AE290" s="328">
        <f t="shared" ref="AE290:AG290" si="220">P290*100/$D290</f>
        <v>82.421383647798748</v>
      </c>
      <c r="AF290" s="328">
        <f t="shared" si="220"/>
        <v>69.905660377358487</v>
      </c>
      <c r="AG290" s="329">
        <f t="shared" si="220"/>
        <v>70.628930817610069</v>
      </c>
      <c r="AH290" s="768">
        <v>1</v>
      </c>
      <c r="AI290" s="769">
        <v>1</v>
      </c>
      <c r="AJ290" s="769">
        <v>1</v>
      </c>
      <c r="AK290" s="769">
        <v>4</v>
      </c>
      <c r="AL290" s="769">
        <v>4</v>
      </c>
      <c r="AM290" s="769">
        <v>1</v>
      </c>
      <c r="AN290" s="769">
        <v>1</v>
      </c>
      <c r="AO290" s="769">
        <v>1</v>
      </c>
      <c r="AP290" s="769">
        <v>1</v>
      </c>
      <c r="AQ290" s="769">
        <v>1</v>
      </c>
      <c r="AR290" s="769">
        <v>1</v>
      </c>
      <c r="AS290" s="769">
        <v>4</v>
      </c>
      <c r="AT290" s="769">
        <v>4</v>
      </c>
      <c r="AU290" s="769">
        <v>6</v>
      </c>
      <c r="AV290" s="771">
        <v>7</v>
      </c>
    </row>
    <row r="291" spans="2:48" ht="14.5" x14ac:dyDescent="0.35">
      <c r="B291" s="910"/>
      <c r="C291" s="1" t="s">
        <v>5</v>
      </c>
      <c r="D291" s="741">
        <v>1224</v>
      </c>
      <c r="E291" s="742">
        <v>1183</v>
      </c>
      <c r="F291" s="742">
        <v>859</v>
      </c>
      <c r="G291" s="742">
        <v>1354</v>
      </c>
      <c r="H291" s="742">
        <v>1531</v>
      </c>
      <c r="I291" s="741">
        <v>1458</v>
      </c>
      <c r="J291" s="741">
        <v>1376</v>
      </c>
      <c r="K291" s="741">
        <v>1370</v>
      </c>
      <c r="L291" s="741">
        <v>1308</v>
      </c>
      <c r="M291" s="741">
        <v>1756</v>
      </c>
      <c r="N291" s="741">
        <v>1913</v>
      </c>
      <c r="O291" s="742">
        <v>2122</v>
      </c>
      <c r="P291" s="742">
        <v>1938</v>
      </c>
      <c r="Q291" s="742">
        <v>1553</v>
      </c>
      <c r="R291" s="742">
        <v>1574</v>
      </c>
      <c r="S291" s="143">
        <f>100</f>
        <v>100</v>
      </c>
      <c r="T291" s="328">
        <f t="shared" si="203"/>
        <v>96.650326797385617</v>
      </c>
      <c r="U291" s="328">
        <f t="shared" si="204"/>
        <v>70.179738562091501</v>
      </c>
      <c r="V291" s="328">
        <f t="shared" si="205"/>
        <v>110.62091503267973</v>
      </c>
      <c r="W291" s="328">
        <f t="shared" si="201"/>
        <v>125.08169934640523</v>
      </c>
      <c r="X291" s="328">
        <f t="shared" si="201"/>
        <v>119.11764705882354</v>
      </c>
      <c r="Y291" s="328">
        <f t="shared" si="201"/>
        <v>112.41830065359477</v>
      </c>
      <c r="Z291" s="328">
        <f t="shared" si="201"/>
        <v>111.9281045751634</v>
      </c>
      <c r="AA291" s="328">
        <f t="shared" si="201"/>
        <v>106.86274509803921</v>
      </c>
      <c r="AB291" s="328">
        <f t="shared" si="170"/>
        <v>143.46405228758169</v>
      </c>
      <c r="AC291" s="328">
        <f t="shared" si="170"/>
        <v>156.29084967320262</v>
      </c>
      <c r="AD291" s="328">
        <f t="shared" si="170"/>
        <v>173.36601307189542</v>
      </c>
      <c r="AE291" s="328">
        <f t="shared" ref="AE291:AG291" si="221">P291*100/$D291</f>
        <v>158.33333333333334</v>
      </c>
      <c r="AF291" s="328">
        <f t="shared" si="221"/>
        <v>126.87908496732027</v>
      </c>
      <c r="AG291" s="329">
        <f t="shared" si="221"/>
        <v>128.59477124183007</v>
      </c>
      <c r="AH291" s="768">
        <v>1</v>
      </c>
      <c r="AI291" s="769">
        <v>4</v>
      </c>
      <c r="AJ291" s="769">
        <v>4</v>
      </c>
      <c r="AK291" s="769">
        <v>4</v>
      </c>
      <c r="AL291" s="769">
        <v>4</v>
      </c>
      <c r="AM291" s="769">
        <v>1</v>
      </c>
      <c r="AN291" s="769">
        <v>1</v>
      </c>
      <c r="AO291" s="769">
        <v>1</v>
      </c>
      <c r="AP291" s="769">
        <v>1</v>
      </c>
      <c r="AQ291" s="769">
        <v>1</v>
      </c>
      <c r="AR291" s="769">
        <v>1</v>
      </c>
      <c r="AS291" s="769">
        <v>4</v>
      </c>
      <c r="AT291" s="769">
        <v>4</v>
      </c>
      <c r="AU291" s="769">
        <v>6</v>
      </c>
      <c r="AV291" s="771">
        <v>7</v>
      </c>
    </row>
    <row r="292" spans="2:48" ht="14.5" x14ac:dyDescent="0.35">
      <c r="B292" s="910"/>
      <c r="C292" s="1" t="s">
        <v>6</v>
      </c>
      <c r="D292" s="741">
        <v>14295</v>
      </c>
      <c r="E292" s="741">
        <v>12336</v>
      </c>
      <c r="F292" s="741">
        <v>12551</v>
      </c>
      <c r="G292" s="741">
        <v>13095</v>
      </c>
      <c r="H292" s="741">
        <v>14137</v>
      </c>
      <c r="I292" s="741">
        <v>14715</v>
      </c>
      <c r="J292" s="741">
        <v>16050</v>
      </c>
      <c r="K292" s="741">
        <v>16954</v>
      </c>
      <c r="L292" s="741">
        <v>17598</v>
      </c>
      <c r="M292" s="741">
        <v>19063</v>
      </c>
      <c r="N292" s="741">
        <v>17869</v>
      </c>
      <c r="O292" s="741">
        <v>19449</v>
      </c>
      <c r="P292" s="742">
        <v>17969</v>
      </c>
      <c r="Q292" s="742">
        <v>14925</v>
      </c>
      <c r="R292" s="742">
        <v>15094</v>
      </c>
      <c r="S292" s="143">
        <f>100</f>
        <v>100</v>
      </c>
      <c r="T292" s="328">
        <f t="shared" si="203"/>
        <v>86.295907660020987</v>
      </c>
      <c r="U292" s="328">
        <f t="shared" si="204"/>
        <v>87.799930045470447</v>
      </c>
      <c r="V292" s="328">
        <f t="shared" si="205"/>
        <v>91.605456453305351</v>
      </c>
      <c r="W292" s="328">
        <f t="shared" si="201"/>
        <v>98.894718433018539</v>
      </c>
      <c r="X292" s="328">
        <f t="shared" si="201"/>
        <v>102.93809024134313</v>
      </c>
      <c r="Y292" s="328">
        <f t="shared" si="201"/>
        <v>112.27701993704092</v>
      </c>
      <c r="Z292" s="328">
        <f t="shared" si="201"/>
        <v>118.60090940888422</v>
      </c>
      <c r="AA292" s="328">
        <f t="shared" si="201"/>
        <v>123.10598111227702</v>
      </c>
      <c r="AB292" s="328">
        <f t="shared" si="170"/>
        <v>133.35431969220008</v>
      </c>
      <c r="AC292" s="328">
        <f t="shared" si="170"/>
        <v>125.0017488632389</v>
      </c>
      <c r="AD292" s="328">
        <f t="shared" si="170"/>
        <v>136.05456453305351</v>
      </c>
      <c r="AE292" s="328">
        <f t="shared" ref="AE292:AG292" si="222">P292*100/$D292</f>
        <v>125.70129415879678</v>
      </c>
      <c r="AF292" s="328">
        <f t="shared" si="222"/>
        <v>104.40713536201469</v>
      </c>
      <c r="AG292" s="329">
        <f t="shared" si="222"/>
        <v>105.58936691150753</v>
      </c>
      <c r="AH292" s="768">
        <v>1</v>
      </c>
      <c r="AI292" s="769">
        <v>1</v>
      </c>
      <c r="AJ292" s="769">
        <v>1</v>
      </c>
      <c r="AK292" s="769">
        <v>1</v>
      </c>
      <c r="AL292" s="769">
        <v>1</v>
      </c>
      <c r="AM292" s="769">
        <v>1</v>
      </c>
      <c r="AN292" s="769">
        <v>1</v>
      </c>
      <c r="AO292" s="769">
        <v>1</v>
      </c>
      <c r="AP292" s="769">
        <v>1</v>
      </c>
      <c r="AQ292" s="769">
        <v>1</v>
      </c>
      <c r="AR292" s="769">
        <v>1</v>
      </c>
      <c r="AS292" s="769">
        <v>1</v>
      </c>
      <c r="AT292" s="769">
        <v>4</v>
      </c>
      <c r="AU292" s="769">
        <v>6</v>
      </c>
      <c r="AV292" s="771">
        <v>7</v>
      </c>
    </row>
    <row r="293" spans="2:48" ht="14.5" x14ac:dyDescent="0.35">
      <c r="B293" s="911"/>
      <c r="C293" s="8" t="s">
        <v>7</v>
      </c>
      <c r="D293">
        <v>13071</v>
      </c>
      <c r="E293">
        <v>11153</v>
      </c>
      <c r="F293">
        <v>11692</v>
      </c>
      <c r="G293">
        <v>11741</v>
      </c>
      <c r="H293">
        <v>12606</v>
      </c>
      <c r="I293">
        <v>13257</v>
      </c>
      <c r="J293">
        <v>14674</v>
      </c>
      <c r="K293">
        <v>15584</v>
      </c>
      <c r="L293">
        <v>16290</v>
      </c>
      <c r="M293">
        <v>17307</v>
      </c>
      <c r="N293">
        <v>15956</v>
      </c>
      <c r="O293">
        <v>17327</v>
      </c>
      <c r="P293">
        <v>16031</v>
      </c>
      <c r="Q293">
        <v>13372</v>
      </c>
      <c r="R293">
        <v>13520</v>
      </c>
      <c r="S293" s="143">
        <f>100</f>
        <v>100</v>
      </c>
      <c r="T293" s="328">
        <f t="shared" si="203"/>
        <v>85.326294851197304</v>
      </c>
      <c r="U293" s="328">
        <f t="shared" si="204"/>
        <v>89.449927320021416</v>
      </c>
      <c r="V293" s="328">
        <f t="shared" si="205"/>
        <v>89.824802999005428</v>
      </c>
      <c r="W293" s="328">
        <f t="shared" si="201"/>
        <v>96.442506311682351</v>
      </c>
      <c r="X293" s="328">
        <f t="shared" si="201"/>
        <v>101.42299747532707</v>
      </c>
      <c r="Y293" s="328">
        <f t="shared" si="201"/>
        <v>112.26379006961977</v>
      </c>
      <c r="Z293" s="328">
        <f t="shared" si="201"/>
        <v>119.22576696503711</v>
      </c>
      <c r="AA293" s="328">
        <f t="shared" si="201"/>
        <v>124.62703695203122</v>
      </c>
      <c r="AB293" s="328">
        <f t="shared" si="170"/>
        <v>132.40761992196465</v>
      </c>
      <c r="AC293" s="328">
        <f t="shared" si="170"/>
        <v>122.07176191569123</v>
      </c>
      <c r="AD293" s="328">
        <f t="shared" si="170"/>
        <v>132.56063040318261</v>
      </c>
      <c r="AE293" s="328">
        <f t="shared" ref="AE293:AG308" si="223">P293*100/$D293</f>
        <v>122.64555122025858</v>
      </c>
      <c r="AF293" s="328">
        <f t="shared" si="223"/>
        <v>102.30280774233034</v>
      </c>
      <c r="AG293" s="329">
        <f t="shared" si="223"/>
        <v>103.43508530334329</v>
      </c>
      <c r="AH293" s="772"/>
      <c r="AI293" s="773"/>
      <c r="AJ293" s="773"/>
      <c r="AK293" s="773"/>
      <c r="AL293" s="773"/>
      <c r="AM293" s="773"/>
      <c r="AN293" s="773"/>
      <c r="AO293" s="773"/>
      <c r="AP293" s="773"/>
      <c r="AQ293" s="773"/>
      <c r="AR293" s="773"/>
      <c r="AS293" s="773"/>
      <c r="AT293" s="773"/>
      <c r="AU293" s="773"/>
      <c r="AV293" s="774"/>
    </row>
    <row r="294" spans="2:48" ht="15" customHeight="1" x14ac:dyDescent="0.35">
      <c r="B294" s="910" t="s">
        <v>61</v>
      </c>
      <c r="C294" s="1" t="s">
        <v>2</v>
      </c>
      <c r="D294" s="741">
        <v>630</v>
      </c>
      <c r="E294" s="742">
        <v>820</v>
      </c>
      <c r="F294" s="741">
        <v>610</v>
      </c>
      <c r="G294" s="740">
        <v>571</v>
      </c>
      <c r="H294" s="740">
        <v>562</v>
      </c>
      <c r="I294" s="740">
        <v>755</v>
      </c>
      <c r="J294" s="740">
        <v>708</v>
      </c>
      <c r="K294" s="740">
        <v>661</v>
      </c>
      <c r="L294" s="740">
        <v>673</v>
      </c>
      <c r="M294" s="740">
        <v>788</v>
      </c>
      <c r="N294" s="742">
        <v>875</v>
      </c>
      <c r="O294" s="741">
        <v>833</v>
      </c>
      <c r="P294" s="742">
        <v>783</v>
      </c>
      <c r="Q294" s="742">
        <v>839</v>
      </c>
      <c r="R294" s="742">
        <v>897</v>
      </c>
      <c r="S294" s="143">
        <f>100</f>
        <v>100</v>
      </c>
      <c r="T294" s="328">
        <f t="shared" si="203"/>
        <v>130.15873015873015</v>
      </c>
      <c r="U294" s="328">
        <f t="shared" si="204"/>
        <v>96.825396825396822</v>
      </c>
      <c r="V294" s="328">
        <f t="shared" si="205"/>
        <v>90.634920634920633</v>
      </c>
      <c r="W294" s="328">
        <f t="shared" si="201"/>
        <v>89.206349206349202</v>
      </c>
      <c r="X294" s="328">
        <f t="shared" si="201"/>
        <v>119.84126984126983</v>
      </c>
      <c r="Y294" s="328">
        <f t="shared" si="201"/>
        <v>112.38095238095238</v>
      </c>
      <c r="Z294" s="328">
        <f t="shared" si="201"/>
        <v>104.92063492063492</v>
      </c>
      <c r="AA294" s="328">
        <f t="shared" si="201"/>
        <v>106.82539682539682</v>
      </c>
      <c r="AB294" s="328">
        <f t="shared" si="170"/>
        <v>125.07936507936508</v>
      </c>
      <c r="AC294" s="328">
        <f t="shared" si="170"/>
        <v>138.88888888888889</v>
      </c>
      <c r="AD294" s="328">
        <f t="shared" si="170"/>
        <v>132.22222222222223</v>
      </c>
      <c r="AE294" s="328">
        <f t="shared" si="223"/>
        <v>124.28571428571429</v>
      </c>
      <c r="AF294" s="328">
        <f t="shared" si="223"/>
        <v>133.17460317460316</v>
      </c>
      <c r="AG294" s="329">
        <f t="shared" si="223"/>
        <v>142.38095238095238</v>
      </c>
      <c r="AH294" s="768">
        <v>1</v>
      </c>
      <c r="AI294" s="769">
        <v>4</v>
      </c>
      <c r="AJ294" s="769">
        <v>1</v>
      </c>
      <c r="AK294" s="769">
        <v>2</v>
      </c>
      <c r="AL294" s="769">
        <v>2</v>
      </c>
      <c r="AM294" s="769">
        <v>2</v>
      </c>
      <c r="AN294" s="769">
        <v>2</v>
      </c>
      <c r="AO294" s="769">
        <v>2</v>
      </c>
      <c r="AP294" s="769">
        <v>2</v>
      </c>
      <c r="AQ294" s="769">
        <v>2</v>
      </c>
      <c r="AR294" s="769">
        <v>4</v>
      </c>
      <c r="AS294" s="769">
        <v>1</v>
      </c>
      <c r="AT294" s="769">
        <v>4</v>
      </c>
      <c r="AU294" s="769">
        <v>6</v>
      </c>
      <c r="AV294" s="771">
        <v>7</v>
      </c>
    </row>
    <row r="295" spans="2:48" ht="14.5" x14ac:dyDescent="0.35">
      <c r="B295" s="910"/>
      <c r="C295" s="1" t="s">
        <v>3</v>
      </c>
      <c r="D295" s="742">
        <v>1126</v>
      </c>
      <c r="E295" s="742">
        <v>988</v>
      </c>
      <c r="F295" s="741">
        <v>715</v>
      </c>
      <c r="G295" s="741">
        <v>582</v>
      </c>
      <c r="H295" s="742">
        <v>543</v>
      </c>
      <c r="I295" s="742">
        <v>700</v>
      </c>
      <c r="J295" s="742">
        <v>632</v>
      </c>
      <c r="K295" s="742">
        <v>566</v>
      </c>
      <c r="L295" s="742">
        <v>611</v>
      </c>
      <c r="M295" s="742">
        <v>535</v>
      </c>
      <c r="N295" s="742">
        <v>523</v>
      </c>
      <c r="O295" s="741">
        <v>549</v>
      </c>
      <c r="P295" s="742">
        <v>528</v>
      </c>
      <c r="Q295" s="742">
        <v>552</v>
      </c>
      <c r="R295" s="742">
        <v>577</v>
      </c>
      <c r="S295" s="143">
        <f>100</f>
        <v>100</v>
      </c>
      <c r="T295" s="328">
        <f t="shared" si="203"/>
        <v>87.744227353463586</v>
      </c>
      <c r="U295" s="328">
        <f t="shared" si="204"/>
        <v>63.49911190053286</v>
      </c>
      <c r="V295" s="328">
        <f t="shared" si="205"/>
        <v>51.687388987566607</v>
      </c>
      <c r="W295" s="328">
        <f t="shared" si="201"/>
        <v>48.223801065719364</v>
      </c>
      <c r="X295" s="328">
        <f t="shared" si="201"/>
        <v>62.166962699822378</v>
      </c>
      <c r="Y295" s="328">
        <f t="shared" si="201"/>
        <v>56.127886323268207</v>
      </c>
      <c r="Z295" s="328">
        <f t="shared" si="201"/>
        <v>50.266429840142095</v>
      </c>
      <c r="AA295" s="328">
        <f t="shared" si="201"/>
        <v>54.262877442273535</v>
      </c>
      <c r="AB295" s="328">
        <f t="shared" si="170"/>
        <v>47.513321492007108</v>
      </c>
      <c r="AC295" s="328">
        <f t="shared" si="170"/>
        <v>46.447602131438721</v>
      </c>
      <c r="AD295" s="328">
        <f t="shared" si="170"/>
        <v>48.756660746003554</v>
      </c>
      <c r="AE295" s="328">
        <f t="shared" si="223"/>
        <v>46.891651865008882</v>
      </c>
      <c r="AF295" s="328">
        <f t="shared" si="223"/>
        <v>49.023090586145649</v>
      </c>
      <c r="AG295" s="329">
        <f t="shared" si="223"/>
        <v>51.243339253996446</v>
      </c>
      <c r="AH295" s="768">
        <v>4</v>
      </c>
      <c r="AI295" s="769">
        <v>4</v>
      </c>
      <c r="AJ295" s="769">
        <v>1</v>
      </c>
      <c r="AK295" s="769">
        <v>1</v>
      </c>
      <c r="AL295" s="769">
        <v>4</v>
      </c>
      <c r="AM295" s="769">
        <v>4</v>
      </c>
      <c r="AN295" s="769">
        <v>4</v>
      </c>
      <c r="AO295" s="769">
        <v>4</v>
      </c>
      <c r="AP295" s="769">
        <v>4</v>
      </c>
      <c r="AQ295" s="769">
        <v>4</v>
      </c>
      <c r="AR295" s="769">
        <v>4</v>
      </c>
      <c r="AS295" s="769">
        <v>1</v>
      </c>
      <c r="AT295" s="769">
        <v>4</v>
      </c>
      <c r="AU295" s="769">
        <v>6</v>
      </c>
      <c r="AV295" s="771">
        <v>7</v>
      </c>
    </row>
    <row r="296" spans="2:48" ht="14.5" x14ac:dyDescent="0.35">
      <c r="B296" s="910"/>
      <c r="C296" s="1" t="s">
        <v>4</v>
      </c>
      <c r="D296" s="741">
        <v>1536</v>
      </c>
      <c r="E296" s="741">
        <v>1397</v>
      </c>
      <c r="F296" s="742">
        <v>1286</v>
      </c>
      <c r="G296" s="742">
        <v>1469</v>
      </c>
      <c r="H296" s="741">
        <v>1031</v>
      </c>
      <c r="I296" s="741">
        <v>1019</v>
      </c>
      <c r="J296" s="741">
        <v>833</v>
      </c>
      <c r="K296" s="742">
        <v>715</v>
      </c>
      <c r="L296" s="742">
        <v>628</v>
      </c>
      <c r="M296" s="742">
        <v>459</v>
      </c>
      <c r="N296" s="742">
        <v>625</v>
      </c>
      <c r="O296" s="742">
        <v>549</v>
      </c>
      <c r="P296" s="742">
        <v>620</v>
      </c>
      <c r="Q296" s="742">
        <v>651</v>
      </c>
      <c r="R296" s="742">
        <v>682</v>
      </c>
      <c r="S296" s="143">
        <f>100</f>
        <v>100</v>
      </c>
      <c r="T296" s="328">
        <f t="shared" si="203"/>
        <v>90.950520833333329</v>
      </c>
      <c r="U296" s="328">
        <f t="shared" si="204"/>
        <v>83.723958333333329</v>
      </c>
      <c r="V296" s="328">
        <f t="shared" si="205"/>
        <v>95.638020833333329</v>
      </c>
      <c r="W296" s="328">
        <f t="shared" si="201"/>
        <v>67.122395833333329</v>
      </c>
      <c r="X296" s="328">
        <f t="shared" si="201"/>
        <v>66.341145833333329</v>
      </c>
      <c r="Y296" s="328">
        <f t="shared" si="201"/>
        <v>54.231770833333336</v>
      </c>
      <c r="Z296" s="328">
        <f t="shared" si="201"/>
        <v>46.549479166666664</v>
      </c>
      <c r="AA296" s="328">
        <f t="shared" si="201"/>
        <v>40.885416666666664</v>
      </c>
      <c r="AB296" s="328">
        <f t="shared" si="170"/>
        <v>29.8828125</v>
      </c>
      <c r="AC296" s="328">
        <f t="shared" si="170"/>
        <v>40.690104166666664</v>
      </c>
      <c r="AD296" s="328">
        <f t="shared" si="170"/>
        <v>35.7421875</v>
      </c>
      <c r="AE296" s="328">
        <f t="shared" si="223"/>
        <v>40.364583333333336</v>
      </c>
      <c r="AF296" s="328">
        <f t="shared" si="223"/>
        <v>42.3828125</v>
      </c>
      <c r="AG296" s="329">
        <f t="shared" si="223"/>
        <v>44.401041666666664</v>
      </c>
      <c r="AH296" s="768">
        <v>1</v>
      </c>
      <c r="AI296" s="769">
        <v>1</v>
      </c>
      <c r="AJ296" s="769">
        <v>4</v>
      </c>
      <c r="AK296" s="769">
        <v>4</v>
      </c>
      <c r="AL296" s="769">
        <v>1</v>
      </c>
      <c r="AM296" s="769">
        <v>1</v>
      </c>
      <c r="AN296" s="769">
        <v>1</v>
      </c>
      <c r="AO296" s="769">
        <v>4</v>
      </c>
      <c r="AP296" s="769">
        <v>4</v>
      </c>
      <c r="AQ296" s="769">
        <v>4</v>
      </c>
      <c r="AR296" s="769">
        <v>4</v>
      </c>
      <c r="AS296" s="769">
        <v>4</v>
      </c>
      <c r="AT296" s="769">
        <v>4</v>
      </c>
      <c r="AU296" s="769">
        <v>6</v>
      </c>
      <c r="AV296" s="771">
        <v>7</v>
      </c>
    </row>
    <row r="297" spans="2:48" ht="14.5" x14ac:dyDescent="0.35">
      <c r="B297" s="910"/>
      <c r="C297" s="1" t="s">
        <v>5</v>
      </c>
      <c r="D297" s="742">
        <v>474</v>
      </c>
      <c r="E297" s="742">
        <v>264</v>
      </c>
      <c r="F297" s="742">
        <v>262</v>
      </c>
      <c r="G297" s="742">
        <v>300</v>
      </c>
      <c r="H297" s="742">
        <v>832</v>
      </c>
      <c r="I297" s="742">
        <v>683</v>
      </c>
      <c r="J297" s="742">
        <v>685</v>
      </c>
      <c r="K297" s="742">
        <v>893</v>
      </c>
      <c r="L297" s="742">
        <v>897</v>
      </c>
      <c r="M297" s="742">
        <v>1181</v>
      </c>
      <c r="N297" s="742">
        <v>1081</v>
      </c>
      <c r="O297" s="742">
        <v>960</v>
      </c>
      <c r="P297" s="742">
        <v>1153</v>
      </c>
      <c r="Q297" s="742">
        <v>1230</v>
      </c>
      <c r="R297" s="742">
        <v>1310</v>
      </c>
      <c r="S297" s="143">
        <f>100</f>
        <v>100</v>
      </c>
      <c r="T297" s="328">
        <f t="shared" si="203"/>
        <v>55.696202531645568</v>
      </c>
      <c r="U297" s="328">
        <f t="shared" si="204"/>
        <v>55.274261603375528</v>
      </c>
      <c r="V297" s="328">
        <f t="shared" si="205"/>
        <v>63.291139240506332</v>
      </c>
      <c r="W297" s="328">
        <f t="shared" si="201"/>
        <v>175.52742616033754</v>
      </c>
      <c r="X297" s="328">
        <f t="shared" si="201"/>
        <v>144.0928270042194</v>
      </c>
      <c r="Y297" s="328">
        <f t="shared" si="201"/>
        <v>144.51476793248946</v>
      </c>
      <c r="Z297" s="328">
        <f t="shared" si="201"/>
        <v>188.39662447257385</v>
      </c>
      <c r="AA297" s="328">
        <f t="shared" si="201"/>
        <v>189.24050632911391</v>
      </c>
      <c r="AB297" s="328">
        <f t="shared" si="170"/>
        <v>249.15611814345991</v>
      </c>
      <c r="AC297" s="328">
        <f t="shared" si="170"/>
        <v>228.05907172995779</v>
      </c>
      <c r="AD297" s="328">
        <f t="shared" si="170"/>
        <v>202.53164556962025</v>
      </c>
      <c r="AE297" s="328">
        <f t="shared" si="223"/>
        <v>243.24894514767934</v>
      </c>
      <c r="AF297" s="328">
        <f t="shared" si="223"/>
        <v>259.49367088607596</v>
      </c>
      <c r="AG297" s="329">
        <f t="shared" si="223"/>
        <v>276.37130801687766</v>
      </c>
      <c r="AH297" s="768">
        <v>4</v>
      </c>
      <c r="AI297" s="769">
        <v>4</v>
      </c>
      <c r="AJ297" s="769">
        <v>4</v>
      </c>
      <c r="AK297" s="769">
        <v>4</v>
      </c>
      <c r="AL297" s="769">
        <v>4</v>
      </c>
      <c r="AM297" s="769">
        <v>4</v>
      </c>
      <c r="AN297" s="769">
        <v>4</v>
      </c>
      <c r="AO297" s="769">
        <v>4</v>
      </c>
      <c r="AP297" s="769">
        <v>4</v>
      </c>
      <c r="AQ297" s="769">
        <v>4</v>
      </c>
      <c r="AR297" s="769">
        <v>4</v>
      </c>
      <c r="AS297" s="769">
        <v>4</v>
      </c>
      <c r="AT297" s="769">
        <v>4</v>
      </c>
      <c r="AU297" s="769">
        <v>6</v>
      </c>
      <c r="AV297" s="771">
        <v>7</v>
      </c>
    </row>
    <row r="298" spans="2:48" ht="14.5" x14ac:dyDescent="0.35">
      <c r="B298" s="910"/>
      <c r="C298" s="1" t="s">
        <v>6</v>
      </c>
      <c r="D298" s="741">
        <v>3766</v>
      </c>
      <c r="E298" s="741">
        <v>3469</v>
      </c>
      <c r="F298" s="741">
        <v>2873</v>
      </c>
      <c r="G298" s="741">
        <v>2922</v>
      </c>
      <c r="H298" s="741">
        <v>2968</v>
      </c>
      <c r="I298" s="741">
        <v>3157</v>
      </c>
      <c r="J298" s="741">
        <v>2858</v>
      </c>
      <c r="K298" s="741">
        <v>2835</v>
      </c>
      <c r="L298" s="741">
        <v>2809</v>
      </c>
      <c r="M298" s="741">
        <v>2963</v>
      </c>
      <c r="N298" s="741">
        <v>3104</v>
      </c>
      <c r="O298" s="741">
        <v>2891</v>
      </c>
      <c r="P298" s="742">
        <v>3084</v>
      </c>
      <c r="Q298" s="742">
        <v>3272</v>
      </c>
      <c r="R298" s="742">
        <v>3466</v>
      </c>
      <c r="S298" s="143">
        <f>100</f>
        <v>100</v>
      </c>
      <c r="T298" s="328">
        <f t="shared" si="203"/>
        <v>92.113648433351031</v>
      </c>
      <c r="U298" s="328">
        <f t="shared" si="204"/>
        <v>76.287838555496549</v>
      </c>
      <c r="V298" s="328">
        <f t="shared" si="205"/>
        <v>77.588953797132234</v>
      </c>
      <c r="W298" s="328">
        <f t="shared" si="201"/>
        <v>78.810408921933089</v>
      </c>
      <c r="X298" s="328">
        <f t="shared" si="201"/>
        <v>83.828996282527882</v>
      </c>
      <c r="Y298" s="328">
        <f t="shared" si="201"/>
        <v>75.889537971322355</v>
      </c>
      <c r="Z298" s="328">
        <f t="shared" si="201"/>
        <v>75.278810408921927</v>
      </c>
      <c r="AA298" s="328">
        <f t="shared" si="201"/>
        <v>74.58842272968667</v>
      </c>
      <c r="AB298" s="328">
        <f t="shared" si="170"/>
        <v>78.677642060541686</v>
      </c>
      <c r="AC298" s="328">
        <f t="shared" si="170"/>
        <v>82.42166755177908</v>
      </c>
      <c r="AD298" s="328">
        <f t="shared" si="170"/>
        <v>76.765799256505574</v>
      </c>
      <c r="AE298" s="328">
        <f t="shared" si="223"/>
        <v>81.890600106213483</v>
      </c>
      <c r="AF298" s="328">
        <f t="shared" si="223"/>
        <v>86.882634094530005</v>
      </c>
      <c r="AG298" s="329">
        <f t="shared" si="223"/>
        <v>92.033988316516201</v>
      </c>
      <c r="AH298" s="768">
        <v>1</v>
      </c>
      <c r="AI298" s="769">
        <v>1</v>
      </c>
      <c r="AJ298" s="769">
        <v>1</v>
      </c>
      <c r="AK298" s="769">
        <v>1</v>
      </c>
      <c r="AL298" s="769">
        <v>1</v>
      </c>
      <c r="AM298" s="769">
        <v>1</v>
      </c>
      <c r="AN298" s="769">
        <v>1</v>
      </c>
      <c r="AO298" s="769">
        <v>1</v>
      </c>
      <c r="AP298" s="769">
        <v>1</v>
      </c>
      <c r="AQ298" s="769">
        <v>1</v>
      </c>
      <c r="AR298" s="769">
        <v>1</v>
      </c>
      <c r="AS298" s="769">
        <v>1</v>
      </c>
      <c r="AT298" s="769">
        <v>4</v>
      </c>
      <c r="AU298" s="769">
        <v>6</v>
      </c>
      <c r="AV298" s="771">
        <v>7</v>
      </c>
    </row>
    <row r="299" spans="2:48" ht="14.5" x14ac:dyDescent="0.35">
      <c r="B299" s="911"/>
      <c r="C299" s="8" t="s">
        <v>7</v>
      </c>
      <c r="D299">
        <v>3292</v>
      </c>
      <c r="E299">
        <v>3205</v>
      </c>
      <c r="F299">
        <v>2611</v>
      </c>
      <c r="G299">
        <v>2622</v>
      </c>
      <c r="H299">
        <v>2136</v>
      </c>
      <c r="I299">
        <v>2474</v>
      </c>
      <c r="J299">
        <v>2173</v>
      </c>
      <c r="K299">
        <v>1942</v>
      </c>
      <c r="L299">
        <v>1912</v>
      </c>
      <c r="M299">
        <v>1782</v>
      </c>
      <c r="N299">
        <v>2023</v>
      </c>
      <c r="O299">
        <v>1931</v>
      </c>
      <c r="P299">
        <v>1931</v>
      </c>
      <c r="Q299">
        <v>2042</v>
      </c>
      <c r="R299">
        <v>2156</v>
      </c>
      <c r="S299" s="143">
        <f>100</f>
        <v>100</v>
      </c>
      <c r="T299" s="328">
        <f t="shared" si="203"/>
        <v>97.357229647630618</v>
      </c>
      <c r="U299" s="328">
        <f t="shared" si="204"/>
        <v>79.313487241798299</v>
      </c>
      <c r="V299" s="328">
        <f t="shared" si="205"/>
        <v>79.64763061968408</v>
      </c>
      <c r="W299" s="328">
        <f t="shared" si="201"/>
        <v>64.884568651275814</v>
      </c>
      <c r="X299" s="328">
        <f t="shared" si="201"/>
        <v>75.151883353584452</v>
      </c>
      <c r="Y299" s="328">
        <f t="shared" si="201"/>
        <v>66.008505467800731</v>
      </c>
      <c r="Z299" s="328">
        <f t="shared" si="201"/>
        <v>58.991494532199269</v>
      </c>
      <c r="AA299" s="328">
        <f t="shared" si="201"/>
        <v>58.080194410692592</v>
      </c>
      <c r="AB299" s="328">
        <f t="shared" si="170"/>
        <v>54.131227217496964</v>
      </c>
      <c r="AC299" s="328">
        <f t="shared" si="170"/>
        <v>61.452004860267316</v>
      </c>
      <c r="AD299" s="328">
        <f t="shared" si="170"/>
        <v>58.657351154313488</v>
      </c>
      <c r="AE299" s="328">
        <f t="shared" si="223"/>
        <v>58.657351154313488</v>
      </c>
      <c r="AF299" s="328">
        <f t="shared" si="223"/>
        <v>62.029161603888213</v>
      </c>
      <c r="AG299" s="329">
        <f t="shared" si="223"/>
        <v>65.492102065613608</v>
      </c>
      <c r="AH299" s="772"/>
      <c r="AI299" s="773"/>
      <c r="AJ299" s="773"/>
      <c r="AK299" s="773"/>
      <c r="AL299" s="773"/>
      <c r="AM299" s="773"/>
      <c r="AN299" s="773"/>
      <c r="AO299" s="773"/>
      <c r="AP299" s="773"/>
      <c r="AQ299" s="773"/>
      <c r="AR299" s="773"/>
      <c r="AS299" s="773"/>
      <c r="AT299" s="773"/>
      <c r="AU299" s="773"/>
      <c r="AV299" s="774"/>
    </row>
    <row r="300" spans="2:48" ht="15" customHeight="1" x14ac:dyDescent="0.35">
      <c r="B300" s="910" t="s">
        <v>62</v>
      </c>
      <c r="C300" s="1" t="s">
        <v>2</v>
      </c>
      <c r="D300" s="741">
        <v>477</v>
      </c>
      <c r="E300" s="741">
        <v>500</v>
      </c>
      <c r="F300" s="741">
        <v>571</v>
      </c>
      <c r="G300" s="742">
        <v>593</v>
      </c>
      <c r="H300" s="742">
        <v>623</v>
      </c>
      <c r="I300" s="740">
        <v>787</v>
      </c>
      <c r="J300" s="740">
        <v>782</v>
      </c>
      <c r="K300" s="742">
        <v>784</v>
      </c>
      <c r="L300" s="742">
        <v>802</v>
      </c>
      <c r="M300" s="742">
        <v>912</v>
      </c>
      <c r="N300" s="742">
        <v>865</v>
      </c>
      <c r="O300" s="741">
        <v>982</v>
      </c>
      <c r="P300" s="742">
        <v>924</v>
      </c>
      <c r="Q300" s="742">
        <v>991</v>
      </c>
      <c r="R300" s="742">
        <v>1060</v>
      </c>
      <c r="S300" s="143">
        <f>100</f>
        <v>100</v>
      </c>
      <c r="T300" s="328">
        <f t="shared" si="203"/>
        <v>104.82180293501048</v>
      </c>
      <c r="U300" s="328">
        <f t="shared" si="204"/>
        <v>119.70649895178197</v>
      </c>
      <c r="V300" s="328">
        <f t="shared" si="205"/>
        <v>124.31865828092243</v>
      </c>
      <c r="W300" s="328">
        <f t="shared" si="201"/>
        <v>130.60796645702305</v>
      </c>
      <c r="X300" s="328">
        <f t="shared" si="201"/>
        <v>164.98951781970649</v>
      </c>
      <c r="Y300" s="328">
        <f t="shared" si="201"/>
        <v>163.9412997903564</v>
      </c>
      <c r="Z300" s="328">
        <f t="shared" si="201"/>
        <v>164.36058700209642</v>
      </c>
      <c r="AA300" s="328">
        <f t="shared" si="201"/>
        <v>168.13417190775681</v>
      </c>
      <c r="AB300" s="328">
        <f t="shared" si="170"/>
        <v>191.19496855345912</v>
      </c>
      <c r="AC300" s="328">
        <f t="shared" si="170"/>
        <v>181.34171907756814</v>
      </c>
      <c r="AD300" s="328">
        <f t="shared" si="170"/>
        <v>205.87002096436058</v>
      </c>
      <c r="AE300" s="328">
        <f t="shared" si="223"/>
        <v>193.71069182389937</v>
      </c>
      <c r="AF300" s="328">
        <f t="shared" si="223"/>
        <v>207.75681341719078</v>
      </c>
      <c r="AG300" s="329">
        <f t="shared" si="223"/>
        <v>222.22222222222223</v>
      </c>
      <c r="AH300" s="768">
        <v>1</v>
      </c>
      <c r="AI300" s="769">
        <v>1</v>
      </c>
      <c r="AJ300" s="769">
        <v>1</v>
      </c>
      <c r="AK300" s="769">
        <v>4</v>
      </c>
      <c r="AL300" s="769">
        <v>4</v>
      </c>
      <c r="AM300" s="769">
        <v>2</v>
      </c>
      <c r="AN300" s="769">
        <v>2</v>
      </c>
      <c r="AO300" s="769">
        <v>4</v>
      </c>
      <c r="AP300" s="769">
        <v>4</v>
      </c>
      <c r="AQ300" s="769">
        <v>4</v>
      </c>
      <c r="AR300" s="769">
        <v>4</v>
      </c>
      <c r="AS300" s="769">
        <v>1</v>
      </c>
      <c r="AT300" s="769">
        <v>4</v>
      </c>
      <c r="AU300" s="769">
        <v>6</v>
      </c>
      <c r="AV300" s="771">
        <v>7</v>
      </c>
    </row>
    <row r="301" spans="2:48" ht="14.5" x14ac:dyDescent="0.35">
      <c r="B301" s="910"/>
      <c r="C301" s="1" t="s">
        <v>3</v>
      </c>
      <c r="D301" s="742">
        <v>310</v>
      </c>
      <c r="E301" s="742">
        <v>366</v>
      </c>
      <c r="F301" s="742">
        <v>313</v>
      </c>
      <c r="G301" s="742">
        <v>554</v>
      </c>
      <c r="H301" s="742">
        <v>323</v>
      </c>
      <c r="I301" s="742">
        <v>221</v>
      </c>
      <c r="J301" s="742">
        <v>202</v>
      </c>
      <c r="K301" s="742">
        <v>283</v>
      </c>
      <c r="L301" s="742">
        <v>281</v>
      </c>
      <c r="M301" s="742">
        <v>243</v>
      </c>
      <c r="N301" s="742">
        <v>202</v>
      </c>
      <c r="O301" s="742">
        <v>213</v>
      </c>
      <c r="P301" s="742">
        <v>202</v>
      </c>
      <c r="Q301" s="742">
        <v>211</v>
      </c>
      <c r="R301" s="742">
        <v>220</v>
      </c>
      <c r="S301" s="143">
        <f>100</f>
        <v>100</v>
      </c>
      <c r="T301" s="328">
        <f t="shared" si="203"/>
        <v>118.06451612903226</v>
      </c>
      <c r="U301" s="328">
        <f t="shared" si="204"/>
        <v>100.96774193548387</v>
      </c>
      <c r="V301" s="328">
        <f t="shared" si="205"/>
        <v>178.70967741935485</v>
      </c>
      <c r="W301" s="328">
        <f t="shared" si="201"/>
        <v>104.19354838709677</v>
      </c>
      <c r="X301" s="328">
        <f t="shared" si="201"/>
        <v>71.290322580645167</v>
      </c>
      <c r="Y301" s="328">
        <f t="shared" si="201"/>
        <v>65.161290322580641</v>
      </c>
      <c r="Z301" s="328">
        <f t="shared" si="201"/>
        <v>91.290322580645167</v>
      </c>
      <c r="AA301" s="328">
        <f t="shared" si="201"/>
        <v>90.645161290322577</v>
      </c>
      <c r="AB301" s="328">
        <f t="shared" si="170"/>
        <v>78.387096774193552</v>
      </c>
      <c r="AC301" s="328">
        <f t="shared" si="170"/>
        <v>65.161290322580641</v>
      </c>
      <c r="AD301" s="328">
        <f t="shared" si="170"/>
        <v>68.709677419354833</v>
      </c>
      <c r="AE301" s="328">
        <f t="shared" si="223"/>
        <v>65.161290322580641</v>
      </c>
      <c r="AF301" s="328">
        <f t="shared" si="223"/>
        <v>68.064516129032256</v>
      </c>
      <c r="AG301" s="329">
        <f t="shared" si="223"/>
        <v>70.967741935483872</v>
      </c>
      <c r="AH301" s="768">
        <v>4</v>
      </c>
      <c r="AI301" s="769">
        <v>4</v>
      </c>
      <c r="AJ301" s="769">
        <v>4</v>
      </c>
      <c r="AK301" s="769">
        <v>4</v>
      </c>
      <c r="AL301" s="769">
        <v>4</v>
      </c>
      <c r="AM301" s="769">
        <v>4</v>
      </c>
      <c r="AN301" s="769">
        <v>4</v>
      </c>
      <c r="AO301" s="769">
        <v>4</v>
      </c>
      <c r="AP301" s="769">
        <v>4</v>
      </c>
      <c r="AQ301" s="769">
        <v>4</v>
      </c>
      <c r="AR301" s="769">
        <v>4</v>
      </c>
      <c r="AS301" s="769">
        <v>4</v>
      </c>
      <c r="AT301" s="769">
        <v>4</v>
      </c>
      <c r="AU301" s="769">
        <v>6</v>
      </c>
      <c r="AV301" s="771">
        <v>7</v>
      </c>
    </row>
    <row r="302" spans="2:48" ht="14.5" x14ac:dyDescent="0.35">
      <c r="B302" s="910"/>
      <c r="C302" s="1" t="s">
        <v>4</v>
      </c>
      <c r="D302" s="742">
        <v>453</v>
      </c>
      <c r="E302" s="742">
        <v>306</v>
      </c>
      <c r="F302" s="742">
        <v>590</v>
      </c>
      <c r="G302" s="742">
        <v>383</v>
      </c>
      <c r="H302" s="742">
        <v>416</v>
      </c>
      <c r="I302" s="742">
        <v>548</v>
      </c>
      <c r="J302" s="742">
        <v>418</v>
      </c>
      <c r="K302" s="742">
        <v>482</v>
      </c>
      <c r="L302" s="742">
        <v>383</v>
      </c>
      <c r="M302" s="742">
        <v>264</v>
      </c>
      <c r="N302" s="742">
        <v>307</v>
      </c>
      <c r="O302" s="742">
        <v>335</v>
      </c>
      <c r="P302" s="742">
        <v>304</v>
      </c>
      <c r="Q302" s="742">
        <v>319</v>
      </c>
      <c r="R302" s="742">
        <v>334</v>
      </c>
      <c r="S302" s="143">
        <f>100</f>
        <v>100</v>
      </c>
      <c r="T302" s="328">
        <f t="shared" si="203"/>
        <v>67.549668874172184</v>
      </c>
      <c r="U302" s="328">
        <f t="shared" si="204"/>
        <v>130.24282560706402</v>
      </c>
      <c r="V302" s="328">
        <f t="shared" si="205"/>
        <v>84.547461368653416</v>
      </c>
      <c r="W302" s="328">
        <f t="shared" si="201"/>
        <v>91.832229580573951</v>
      </c>
      <c r="X302" s="328">
        <f t="shared" si="201"/>
        <v>120.97130242825607</v>
      </c>
      <c r="Y302" s="328">
        <f t="shared" si="201"/>
        <v>92.273730684326708</v>
      </c>
      <c r="Z302" s="328">
        <f t="shared" si="201"/>
        <v>106.40176600441501</v>
      </c>
      <c r="AA302" s="328">
        <f t="shared" si="201"/>
        <v>84.547461368653416</v>
      </c>
      <c r="AB302" s="328">
        <f t="shared" si="170"/>
        <v>58.278145695364238</v>
      </c>
      <c r="AC302" s="328">
        <f t="shared" si="170"/>
        <v>67.770419426048562</v>
      </c>
      <c r="AD302" s="328">
        <f t="shared" si="170"/>
        <v>73.951434878587193</v>
      </c>
      <c r="AE302" s="328">
        <f t="shared" si="223"/>
        <v>67.108167770419428</v>
      </c>
      <c r="AF302" s="328">
        <f t="shared" si="223"/>
        <v>70.419426048565128</v>
      </c>
      <c r="AG302" s="329">
        <f t="shared" si="223"/>
        <v>73.730684326710815</v>
      </c>
      <c r="AH302" s="768">
        <v>4</v>
      </c>
      <c r="AI302" s="769">
        <v>4</v>
      </c>
      <c r="AJ302" s="769">
        <v>4</v>
      </c>
      <c r="AK302" s="769">
        <v>4</v>
      </c>
      <c r="AL302" s="769">
        <v>4</v>
      </c>
      <c r="AM302" s="769">
        <v>4</v>
      </c>
      <c r="AN302" s="769">
        <v>4</v>
      </c>
      <c r="AO302" s="769">
        <v>4</v>
      </c>
      <c r="AP302" s="769">
        <v>4</v>
      </c>
      <c r="AQ302" s="769">
        <v>4</v>
      </c>
      <c r="AR302" s="769">
        <v>4</v>
      </c>
      <c r="AS302" s="769">
        <v>4</v>
      </c>
      <c r="AT302" s="769">
        <v>4</v>
      </c>
      <c r="AU302" s="769">
        <v>6</v>
      </c>
      <c r="AV302" s="771">
        <v>7</v>
      </c>
    </row>
    <row r="303" spans="2:48" ht="14.5" x14ac:dyDescent="0.35">
      <c r="B303" s="910"/>
      <c r="C303" s="1" t="s">
        <v>5</v>
      </c>
      <c r="D303" s="741">
        <v>0</v>
      </c>
      <c r="E303" s="741">
        <v>0</v>
      </c>
      <c r="F303" s="741">
        <v>0</v>
      </c>
      <c r="G303" s="741">
        <v>0</v>
      </c>
      <c r="H303" s="741">
        <v>0</v>
      </c>
      <c r="I303" s="741">
        <v>0</v>
      </c>
      <c r="J303" s="741">
        <v>0</v>
      </c>
      <c r="K303" s="741">
        <v>0</v>
      </c>
      <c r="L303" s="741">
        <v>0</v>
      </c>
      <c r="M303" s="741">
        <v>0</v>
      </c>
      <c r="N303" s="741">
        <v>0</v>
      </c>
      <c r="O303" s="741">
        <v>0</v>
      </c>
      <c r="P303" s="742">
        <v>0</v>
      </c>
      <c r="Q303" s="742">
        <v>0</v>
      </c>
      <c r="R303" s="742">
        <v>0</v>
      </c>
      <c r="S303" s="143">
        <f>100</f>
        <v>100</v>
      </c>
      <c r="T303" s="328" t="e">
        <f t="shared" si="203"/>
        <v>#DIV/0!</v>
      </c>
      <c r="U303" s="328" t="e">
        <f t="shared" si="204"/>
        <v>#DIV/0!</v>
      </c>
      <c r="V303" s="328" t="e">
        <f t="shared" si="205"/>
        <v>#DIV/0!</v>
      </c>
      <c r="W303" s="328" t="e">
        <f t="shared" si="201"/>
        <v>#DIV/0!</v>
      </c>
      <c r="X303" s="328" t="e">
        <f t="shared" si="201"/>
        <v>#DIV/0!</v>
      </c>
      <c r="Y303" s="328" t="e">
        <f t="shared" si="201"/>
        <v>#DIV/0!</v>
      </c>
      <c r="Z303" s="328" t="e">
        <f t="shared" si="201"/>
        <v>#DIV/0!</v>
      </c>
      <c r="AA303" s="328" t="e">
        <f t="shared" si="201"/>
        <v>#DIV/0!</v>
      </c>
      <c r="AB303" s="328" t="e">
        <f t="shared" si="170"/>
        <v>#DIV/0!</v>
      </c>
      <c r="AC303" s="328" t="e">
        <f t="shared" si="170"/>
        <v>#DIV/0!</v>
      </c>
      <c r="AD303" s="328" t="e">
        <f t="shared" si="170"/>
        <v>#DIV/0!</v>
      </c>
      <c r="AE303" s="328" t="e">
        <f t="shared" si="223"/>
        <v>#DIV/0!</v>
      </c>
      <c r="AF303" s="328" t="e">
        <f t="shared" si="223"/>
        <v>#DIV/0!</v>
      </c>
      <c r="AG303" s="329" t="e">
        <f t="shared" si="223"/>
        <v>#DIV/0!</v>
      </c>
      <c r="AH303" s="768">
        <v>1</v>
      </c>
      <c r="AI303" s="769">
        <v>1</v>
      </c>
      <c r="AJ303" s="769">
        <v>1</v>
      </c>
      <c r="AK303" s="769">
        <v>1</v>
      </c>
      <c r="AL303" s="769">
        <v>1</v>
      </c>
      <c r="AM303" s="769">
        <v>1</v>
      </c>
      <c r="AN303" s="769">
        <v>1</v>
      </c>
      <c r="AO303" s="769">
        <v>1</v>
      </c>
      <c r="AP303" s="769">
        <v>1</v>
      </c>
      <c r="AQ303" s="769">
        <v>1</v>
      </c>
      <c r="AR303" s="769">
        <v>1</v>
      </c>
      <c r="AS303" s="769">
        <v>1</v>
      </c>
      <c r="AT303" s="769">
        <v>4</v>
      </c>
      <c r="AU303" s="769">
        <v>6</v>
      </c>
      <c r="AV303" s="771">
        <v>7</v>
      </c>
    </row>
    <row r="304" spans="2:48" ht="14.5" x14ac:dyDescent="0.35">
      <c r="B304" s="910"/>
      <c r="C304" s="1" t="s">
        <v>6</v>
      </c>
      <c r="D304" s="741">
        <v>1240</v>
      </c>
      <c r="E304" s="741">
        <v>1172</v>
      </c>
      <c r="F304" s="741">
        <v>1474</v>
      </c>
      <c r="G304" s="741">
        <v>1530</v>
      </c>
      <c r="H304" s="741">
        <v>1362</v>
      </c>
      <c r="I304" s="741">
        <v>1556</v>
      </c>
      <c r="J304" s="741">
        <v>1402</v>
      </c>
      <c r="K304" s="741">
        <v>1549</v>
      </c>
      <c r="L304" s="741">
        <v>1466</v>
      </c>
      <c r="M304" s="742">
        <v>1419</v>
      </c>
      <c r="N304" s="741">
        <v>1374</v>
      </c>
      <c r="O304" s="741">
        <v>1530</v>
      </c>
      <c r="P304" s="742">
        <v>1430</v>
      </c>
      <c r="Q304" s="742">
        <v>1521</v>
      </c>
      <c r="R304" s="742">
        <v>1614</v>
      </c>
      <c r="S304" s="143">
        <f>100</f>
        <v>100</v>
      </c>
      <c r="T304" s="328">
        <f t="shared" si="203"/>
        <v>94.516129032258064</v>
      </c>
      <c r="U304" s="328">
        <f t="shared" si="204"/>
        <v>118.87096774193549</v>
      </c>
      <c r="V304" s="328">
        <f t="shared" si="205"/>
        <v>123.38709677419355</v>
      </c>
      <c r="W304" s="328">
        <f t="shared" si="201"/>
        <v>109.83870967741936</v>
      </c>
      <c r="X304" s="328">
        <f t="shared" si="201"/>
        <v>125.48387096774194</v>
      </c>
      <c r="Y304" s="328">
        <f t="shared" si="201"/>
        <v>113.06451612903226</v>
      </c>
      <c r="Z304" s="328">
        <f t="shared" si="201"/>
        <v>124.91935483870968</v>
      </c>
      <c r="AA304" s="328">
        <f t="shared" si="201"/>
        <v>118.2258064516129</v>
      </c>
      <c r="AB304" s="328">
        <f t="shared" si="170"/>
        <v>114.43548387096774</v>
      </c>
      <c r="AC304" s="328">
        <f t="shared" si="170"/>
        <v>110.80645161290323</v>
      </c>
      <c r="AD304" s="328">
        <f t="shared" si="170"/>
        <v>123.38709677419355</v>
      </c>
      <c r="AE304" s="328">
        <f t="shared" si="223"/>
        <v>115.3225806451613</v>
      </c>
      <c r="AF304" s="328">
        <f t="shared" si="223"/>
        <v>122.66129032258064</v>
      </c>
      <c r="AG304" s="329">
        <f t="shared" si="223"/>
        <v>130.16129032258064</v>
      </c>
      <c r="AH304" s="768">
        <v>1</v>
      </c>
      <c r="AI304" s="769">
        <v>1</v>
      </c>
      <c r="AJ304" s="769">
        <v>1</v>
      </c>
      <c r="AK304" s="769">
        <v>1</v>
      </c>
      <c r="AL304" s="769">
        <v>1</v>
      </c>
      <c r="AM304" s="769">
        <v>1</v>
      </c>
      <c r="AN304" s="769">
        <v>1</v>
      </c>
      <c r="AO304" s="769">
        <v>1</v>
      </c>
      <c r="AP304" s="769">
        <v>1</v>
      </c>
      <c r="AQ304" s="769">
        <v>4</v>
      </c>
      <c r="AR304" s="769">
        <v>1</v>
      </c>
      <c r="AS304" s="769">
        <v>1</v>
      </c>
      <c r="AT304" s="769">
        <v>4</v>
      </c>
      <c r="AU304" s="769">
        <v>6</v>
      </c>
      <c r="AV304" s="771">
        <v>7</v>
      </c>
    </row>
    <row r="305" spans="2:48" ht="14.5" x14ac:dyDescent="0.35">
      <c r="B305" s="911"/>
      <c r="C305" s="8" t="s">
        <v>7</v>
      </c>
      <c r="D305">
        <v>1240</v>
      </c>
      <c r="E305">
        <v>1172</v>
      </c>
      <c r="F305">
        <v>1474</v>
      </c>
      <c r="G305">
        <v>1530</v>
      </c>
      <c r="H305">
        <v>1362</v>
      </c>
      <c r="I305">
        <v>1556</v>
      </c>
      <c r="J305">
        <v>1402</v>
      </c>
      <c r="K305">
        <v>1549</v>
      </c>
      <c r="L305">
        <v>1466</v>
      </c>
      <c r="M305">
        <v>1419</v>
      </c>
      <c r="N305">
        <v>1374</v>
      </c>
      <c r="O305">
        <v>1530</v>
      </c>
      <c r="P305">
        <v>1430</v>
      </c>
      <c r="Q305">
        <v>1521</v>
      </c>
      <c r="R305">
        <v>1614</v>
      </c>
      <c r="S305" s="143">
        <f>100</f>
        <v>100</v>
      </c>
      <c r="T305" s="328">
        <f t="shared" si="203"/>
        <v>94.516129032258064</v>
      </c>
      <c r="U305" s="328">
        <f t="shared" si="204"/>
        <v>118.87096774193549</v>
      </c>
      <c r="V305" s="328">
        <f t="shared" si="205"/>
        <v>123.38709677419355</v>
      </c>
      <c r="W305" s="328">
        <f t="shared" si="201"/>
        <v>109.83870967741936</v>
      </c>
      <c r="X305" s="328">
        <f t="shared" si="201"/>
        <v>125.48387096774194</v>
      </c>
      <c r="Y305" s="328">
        <f t="shared" si="201"/>
        <v>113.06451612903226</v>
      </c>
      <c r="Z305" s="328">
        <f t="shared" si="201"/>
        <v>124.91935483870968</v>
      </c>
      <c r="AA305" s="328">
        <f t="shared" si="201"/>
        <v>118.2258064516129</v>
      </c>
      <c r="AB305" s="328">
        <f t="shared" si="170"/>
        <v>114.43548387096774</v>
      </c>
      <c r="AC305" s="328">
        <f t="shared" si="170"/>
        <v>110.80645161290323</v>
      </c>
      <c r="AD305" s="328">
        <f t="shared" si="170"/>
        <v>123.38709677419355</v>
      </c>
      <c r="AE305" s="328">
        <f t="shared" si="223"/>
        <v>115.3225806451613</v>
      </c>
      <c r="AF305" s="328">
        <f t="shared" si="223"/>
        <v>122.66129032258064</v>
      </c>
      <c r="AG305" s="329">
        <f t="shared" si="223"/>
        <v>130.16129032258064</v>
      </c>
      <c r="AH305" s="772"/>
      <c r="AI305" s="773"/>
      <c r="AJ305" s="773"/>
      <c r="AK305" s="773"/>
      <c r="AL305" s="773"/>
      <c r="AM305" s="773"/>
      <c r="AN305" s="773"/>
      <c r="AO305" s="773"/>
      <c r="AP305" s="773"/>
      <c r="AQ305" s="773"/>
      <c r="AR305" s="773"/>
      <c r="AS305" s="773"/>
      <c r="AT305" s="773"/>
      <c r="AU305" s="773"/>
      <c r="AV305" s="774"/>
    </row>
    <row r="306" spans="2:48" ht="15" customHeight="1" x14ac:dyDescent="0.35">
      <c r="B306" s="910" t="s">
        <v>92</v>
      </c>
      <c r="C306" s="1" t="s">
        <v>2</v>
      </c>
      <c r="D306" s="740">
        <v>74</v>
      </c>
      <c r="E306" s="741">
        <v>37</v>
      </c>
      <c r="F306" s="741">
        <v>37</v>
      </c>
      <c r="G306" s="742">
        <v>45</v>
      </c>
      <c r="H306" s="742">
        <v>42</v>
      </c>
      <c r="I306" s="741">
        <v>36</v>
      </c>
      <c r="J306" s="742">
        <v>36</v>
      </c>
      <c r="K306" s="742">
        <v>39</v>
      </c>
      <c r="L306" s="742">
        <v>36</v>
      </c>
      <c r="M306" s="742">
        <v>37</v>
      </c>
      <c r="N306" s="742">
        <v>28</v>
      </c>
      <c r="O306" s="742">
        <v>21</v>
      </c>
      <c r="P306" s="742">
        <v>28</v>
      </c>
      <c r="Q306" s="742">
        <v>30</v>
      </c>
      <c r="R306" s="742">
        <v>32</v>
      </c>
      <c r="S306" s="143">
        <f>100</f>
        <v>100</v>
      </c>
      <c r="T306" s="328">
        <f t="shared" si="203"/>
        <v>50</v>
      </c>
      <c r="U306" s="328">
        <f t="shared" si="204"/>
        <v>50</v>
      </c>
      <c r="V306" s="328">
        <f t="shared" si="205"/>
        <v>60.810810810810814</v>
      </c>
      <c r="W306" s="328">
        <f t="shared" si="201"/>
        <v>56.756756756756758</v>
      </c>
      <c r="X306" s="328">
        <f t="shared" si="201"/>
        <v>48.648648648648646</v>
      </c>
      <c r="Y306" s="328">
        <f t="shared" si="201"/>
        <v>48.648648648648646</v>
      </c>
      <c r="Z306" s="328">
        <f t="shared" si="201"/>
        <v>52.702702702702702</v>
      </c>
      <c r="AA306" s="328">
        <f t="shared" si="201"/>
        <v>48.648648648648646</v>
      </c>
      <c r="AB306" s="328">
        <f t="shared" si="170"/>
        <v>50</v>
      </c>
      <c r="AC306" s="328">
        <f t="shared" si="170"/>
        <v>37.837837837837839</v>
      </c>
      <c r="AD306" s="328">
        <f t="shared" si="170"/>
        <v>28.378378378378379</v>
      </c>
      <c r="AE306" s="328">
        <f t="shared" si="223"/>
        <v>37.837837837837839</v>
      </c>
      <c r="AF306" s="328">
        <f t="shared" si="223"/>
        <v>40.54054054054054</v>
      </c>
      <c r="AG306" s="329">
        <f t="shared" si="223"/>
        <v>43.243243243243242</v>
      </c>
      <c r="AH306" s="768">
        <v>2</v>
      </c>
      <c r="AI306" s="769">
        <v>1</v>
      </c>
      <c r="AJ306" s="769">
        <v>1</v>
      </c>
      <c r="AK306" s="769">
        <v>4</v>
      </c>
      <c r="AL306" s="769">
        <v>4</v>
      </c>
      <c r="AM306" s="769">
        <v>1</v>
      </c>
      <c r="AN306" s="769">
        <v>4</v>
      </c>
      <c r="AO306" s="769">
        <v>4</v>
      </c>
      <c r="AP306" s="769">
        <v>4</v>
      </c>
      <c r="AQ306" s="769">
        <v>4</v>
      </c>
      <c r="AR306" s="769">
        <v>4</v>
      </c>
      <c r="AS306" s="769">
        <v>4</v>
      </c>
      <c r="AT306" s="769">
        <v>4</v>
      </c>
      <c r="AU306" s="769">
        <v>6</v>
      </c>
      <c r="AV306" s="771">
        <v>7</v>
      </c>
    </row>
    <row r="307" spans="2:48" ht="14.5" x14ac:dyDescent="0.35">
      <c r="B307" s="910"/>
      <c r="C307" s="1" t="s">
        <v>3</v>
      </c>
      <c r="D307" s="742">
        <v>185</v>
      </c>
      <c r="E307" s="742">
        <v>84</v>
      </c>
      <c r="F307" s="742">
        <v>43</v>
      </c>
      <c r="G307" s="742">
        <v>43</v>
      </c>
      <c r="H307" s="742">
        <v>43</v>
      </c>
      <c r="I307" s="742">
        <v>53</v>
      </c>
      <c r="J307" s="742">
        <v>143</v>
      </c>
      <c r="K307" s="742">
        <v>86</v>
      </c>
      <c r="L307" s="742">
        <v>74</v>
      </c>
      <c r="M307" s="742">
        <v>62</v>
      </c>
      <c r="N307" s="742">
        <v>42</v>
      </c>
      <c r="O307" s="742">
        <v>42</v>
      </c>
      <c r="P307" s="742">
        <v>42</v>
      </c>
      <c r="Q307" s="742">
        <v>44</v>
      </c>
      <c r="R307" s="742">
        <v>46</v>
      </c>
      <c r="S307" s="143">
        <f>100</f>
        <v>100</v>
      </c>
      <c r="T307" s="328">
        <f t="shared" si="203"/>
        <v>45.405405405405403</v>
      </c>
      <c r="U307" s="328">
        <f t="shared" si="204"/>
        <v>23.243243243243242</v>
      </c>
      <c r="V307" s="328">
        <f t="shared" si="205"/>
        <v>23.243243243243242</v>
      </c>
      <c r="W307" s="328">
        <f t="shared" si="201"/>
        <v>23.243243243243242</v>
      </c>
      <c r="X307" s="328">
        <f t="shared" si="201"/>
        <v>28.648648648648649</v>
      </c>
      <c r="Y307" s="328">
        <f t="shared" si="201"/>
        <v>77.297297297297291</v>
      </c>
      <c r="Z307" s="328">
        <f t="shared" si="201"/>
        <v>46.486486486486484</v>
      </c>
      <c r="AA307" s="328">
        <f t="shared" si="201"/>
        <v>40</v>
      </c>
      <c r="AB307" s="328">
        <f t="shared" si="170"/>
        <v>33.513513513513516</v>
      </c>
      <c r="AC307" s="328">
        <f t="shared" si="170"/>
        <v>22.702702702702702</v>
      </c>
      <c r="AD307" s="328">
        <f t="shared" si="170"/>
        <v>22.702702702702702</v>
      </c>
      <c r="AE307" s="328">
        <f t="shared" si="223"/>
        <v>22.702702702702702</v>
      </c>
      <c r="AF307" s="328">
        <f t="shared" si="223"/>
        <v>23.783783783783782</v>
      </c>
      <c r="AG307" s="329">
        <f t="shared" si="223"/>
        <v>24.864864864864863</v>
      </c>
      <c r="AH307" s="768">
        <v>4</v>
      </c>
      <c r="AI307" s="769">
        <v>4</v>
      </c>
      <c r="AJ307" s="769">
        <v>4</v>
      </c>
      <c r="AK307" s="769">
        <v>4</v>
      </c>
      <c r="AL307" s="769">
        <v>4</v>
      </c>
      <c r="AM307" s="769">
        <v>4</v>
      </c>
      <c r="AN307" s="769">
        <v>4</v>
      </c>
      <c r="AO307" s="769">
        <v>4</v>
      </c>
      <c r="AP307" s="769">
        <v>4</v>
      </c>
      <c r="AQ307" s="769">
        <v>4</v>
      </c>
      <c r="AR307" s="769">
        <v>4</v>
      </c>
      <c r="AS307" s="769">
        <v>4</v>
      </c>
      <c r="AT307" s="769">
        <v>4</v>
      </c>
      <c r="AU307" s="769">
        <v>6</v>
      </c>
      <c r="AV307" s="771">
        <v>7</v>
      </c>
    </row>
    <row r="308" spans="2:48" ht="14.5" x14ac:dyDescent="0.35">
      <c r="B308" s="910"/>
      <c r="C308" s="1" t="s">
        <v>4</v>
      </c>
      <c r="D308" s="742">
        <v>254</v>
      </c>
      <c r="E308" s="742">
        <v>224</v>
      </c>
      <c r="F308" s="742">
        <v>245</v>
      </c>
      <c r="G308" s="742">
        <v>186</v>
      </c>
      <c r="H308" s="742">
        <v>244</v>
      </c>
      <c r="I308" s="742">
        <v>229</v>
      </c>
      <c r="J308" s="742">
        <v>209</v>
      </c>
      <c r="K308" s="742">
        <v>220</v>
      </c>
      <c r="L308" s="742">
        <v>186</v>
      </c>
      <c r="M308" s="742">
        <v>125</v>
      </c>
      <c r="N308" s="742">
        <v>116</v>
      </c>
      <c r="O308" s="742">
        <v>120</v>
      </c>
      <c r="P308" s="742">
        <v>115</v>
      </c>
      <c r="Q308" s="742">
        <v>121</v>
      </c>
      <c r="R308" s="742">
        <v>127</v>
      </c>
      <c r="S308" s="143">
        <f>100</f>
        <v>100</v>
      </c>
      <c r="T308" s="328">
        <f t="shared" ref="T308:T338" si="224">E308*100/$D308</f>
        <v>88.188976377952756</v>
      </c>
      <c r="U308" s="328">
        <f t="shared" ref="U308:U338" si="225">F308*100/$D308</f>
        <v>96.456692913385822</v>
      </c>
      <c r="V308" s="328">
        <f t="shared" ref="V308:V338" si="226">G308*100/$D308</f>
        <v>73.228346456692918</v>
      </c>
      <c r="W308" s="328">
        <f t="shared" si="201"/>
        <v>96.062992125984252</v>
      </c>
      <c r="X308" s="328">
        <f t="shared" si="201"/>
        <v>90.157480314960637</v>
      </c>
      <c r="Y308" s="328">
        <f t="shared" si="201"/>
        <v>82.28346456692914</v>
      </c>
      <c r="Z308" s="328">
        <f t="shared" si="201"/>
        <v>86.614173228346459</v>
      </c>
      <c r="AA308" s="328">
        <f t="shared" si="201"/>
        <v>73.228346456692918</v>
      </c>
      <c r="AB308" s="328">
        <f t="shared" si="170"/>
        <v>49.212598425196852</v>
      </c>
      <c r="AC308" s="328">
        <f t="shared" si="170"/>
        <v>45.669291338582674</v>
      </c>
      <c r="AD308" s="328">
        <f t="shared" si="170"/>
        <v>47.244094488188978</v>
      </c>
      <c r="AE308" s="328">
        <f t="shared" si="223"/>
        <v>45.275590551181104</v>
      </c>
      <c r="AF308" s="328">
        <f t="shared" si="223"/>
        <v>47.637795275590548</v>
      </c>
      <c r="AG308" s="329">
        <f t="shared" si="223"/>
        <v>50</v>
      </c>
      <c r="AH308" s="768">
        <v>4</v>
      </c>
      <c r="AI308" s="769">
        <v>4</v>
      </c>
      <c r="AJ308" s="769">
        <v>4</v>
      </c>
      <c r="AK308" s="769">
        <v>4</v>
      </c>
      <c r="AL308" s="769">
        <v>4</v>
      </c>
      <c r="AM308" s="769">
        <v>4</v>
      </c>
      <c r="AN308" s="769">
        <v>4</v>
      </c>
      <c r="AO308" s="769">
        <v>4</v>
      </c>
      <c r="AP308" s="769">
        <v>4</v>
      </c>
      <c r="AQ308" s="769">
        <v>4</v>
      </c>
      <c r="AR308" s="769">
        <v>4</v>
      </c>
      <c r="AS308" s="769">
        <v>4</v>
      </c>
      <c r="AT308" s="769">
        <v>4</v>
      </c>
      <c r="AU308" s="769">
        <v>6</v>
      </c>
      <c r="AV308" s="771">
        <v>7</v>
      </c>
    </row>
    <row r="309" spans="2:48" ht="14.5" x14ac:dyDescent="0.35">
      <c r="B309" s="910"/>
      <c r="C309" s="1" t="s">
        <v>5</v>
      </c>
      <c r="D309" s="741">
        <v>0</v>
      </c>
      <c r="E309" s="741">
        <v>0</v>
      </c>
      <c r="F309" s="741">
        <v>0</v>
      </c>
      <c r="G309" s="741">
        <v>0</v>
      </c>
      <c r="H309" s="741">
        <v>0</v>
      </c>
      <c r="I309" s="741">
        <v>0</v>
      </c>
      <c r="J309" s="741">
        <v>0</v>
      </c>
      <c r="K309" s="741">
        <v>0</v>
      </c>
      <c r="L309" s="741">
        <v>0</v>
      </c>
      <c r="M309" s="741">
        <v>0</v>
      </c>
      <c r="N309" s="741">
        <v>0</v>
      </c>
      <c r="O309" s="741">
        <v>0</v>
      </c>
      <c r="P309" s="742">
        <v>0</v>
      </c>
      <c r="Q309" s="742">
        <v>0</v>
      </c>
      <c r="R309" s="742">
        <v>0</v>
      </c>
      <c r="S309" s="143">
        <f>100</f>
        <v>100</v>
      </c>
      <c r="T309" s="328" t="e">
        <f t="shared" si="224"/>
        <v>#DIV/0!</v>
      </c>
      <c r="U309" s="328" t="e">
        <f t="shared" si="225"/>
        <v>#DIV/0!</v>
      </c>
      <c r="V309" s="328" t="e">
        <f t="shared" si="226"/>
        <v>#DIV/0!</v>
      </c>
      <c r="W309" s="328" t="e">
        <f t="shared" si="201"/>
        <v>#DIV/0!</v>
      </c>
      <c r="X309" s="328" t="e">
        <f t="shared" si="201"/>
        <v>#DIV/0!</v>
      </c>
      <c r="Y309" s="328" t="e">
        <f t="shared" si="201"/>
        <v>#DIV/0!</v>
      </c>
      <c r="Z309" s="328" t="e">
        <f t="shared" si="201"/>
        <v>#DIV/0!</v>
      </c>
      <c r="AA309" s="328" t="e">
        <f t="shared" si="201"/>
        <v>#DIV/0!</v>
      </c>
      <c r="AB309" s="328" t="e">
        <f t="shared" ref="AB309:AD372" si="227">M309*100/$D309</f>
        <v>#DIV/0!</v>
      </c>
      <c r="AC309" s="328" t="e">
        <f t="shared" si="227"/>
        <v>#DIV/0!</v>
      </c>
      <c r="AD309" s="328" t="e">
        <f t="shared" si="227"/>
        <v>#DIV/0!</v>
      </c>
      <c r="AE309" s="328" t="e">
        <f t="shared" ref="AE309:AG309" si="228">P309*100/$D309</f>
        <v>#DIV/0!</v>
      </c>
      <c r="AF309" s="328" t="e">
        <f t="shared" si="228"/>
        <v>#DIV/0!</v>
      </c>
      <c r="AG309" s="329" t="e">
        <f t="shared" si="228"/>
        <v>#DIV/0!</v>
      </c>
      <c r="AH309" s="768">
        <v>1</v>
      </c>
      <c r="AI309" s="769">
        <v>1</v>
      </c>
      <c r="AJ309" s="769">
        <v>1</v>
      </c>
      <c r="AK309" s="769">
        <v>1</v>
      </c>
      <c r="AL309" s="769">
        <v>1</v>
      </c>
      <c r="AM309" s="769">
        <v>1</v>
      </c>
      <c r="AN309" s="769">
        <v>1</v>
      </c>
      <c r="AO309" s="769">
        <v>1</v>
      </c>
      <c r="AP309" s="769">
        <v>1</v>
      </c>
      <c r="AQ309" s="769">
        <v>1</v>
      </c>
      <c r="AR309" s="769">
        <v>1</v>
      </c>
      <c r="AS309" s="769">
        <v>1</v>
      </c>
      <c r="AT309" s="769">
        <v>4</v>
      </c>
      <c r="AU309" s="769">
        <v>6</v>
      </c>
      <c r="AV309" s="771">
        <v>7</v>
      </c>
    </row>
    <row r="310" spans="2:48" ht="14.5" x14ac:dyDescent="0.35">
      <c r="B310" s="910"/>
      <c r="C310" s="1" t="s">
        <v>6</v>
      </c>
      <c r="D310" s="741">
        <v>513</v>
      </c>
      <c r="E310" s="742">
        <v>345</v>
      </c>
      <c r="F310" s="741">
        <v>325</v>
      </c>
      <c r="G310" s="741">
        <v>274</v>
      </c>
      <c r="H310" s="741">
        <v>329</v>
      </c>
      <c r="I310" s="741">
        <v>318</v>
      </c>
      <c r="J310" s="741">
        <v>388</v>
      </c>
      <c r="K310" s="741">
        <v>345</v>
      </c>
      <c r="L310" s="741">
        <v>296</v>
      </c>
      <c r="M310" s="742">
        <v>224</v>
      </c>
      <c r="N310" s="742">
        <v>186</v>
      </c>
      <c r="O310" s="741">
        <v>183</v>
      </c>
      <c r="P310" s="742">
        <v>185</v>
      </c>
      <c r="Q310" s="742">
        <v>195</v>
      </c>
      <c r="R310" s="742">
        <v>205</v>
      </c>
      <c r="S310" s="143">
        <f>100</f>
        <v>100</v>
      </c>
      <c r="T310" s="328">
        <f t="shared" si="224"/>
        <v>67.251461988304087</v>
      </c>
      <c r="U310" s="328">
        <f t="shared" si="225"/>
        <v>63.35282651072125</v>
      </c>
      <c r="V310" s="328">
        <f t="shared" si="226"/>
        <v>53.411306042884988</v>
      </c>
      <c r="W310" s="328">
        <f t="shared" si="201"/>
        <v>64.132553606237821</v>
      </c>
      <c r="X310" s="328">
        <f t="shared" si="201"/>
        <v>61.988304093567251</v>
      </c>
      <c r="Y310" s="328">
        <f t="shared" si="201"/>
        <v>75.633528265107216</v>
      </c>
      <c r="Z310" s="328">
        <f t="shared" si="201"/>
        <v>67.251461988304087</v>
      </c>
      <c r="AA310" s="328">
        <f t="shared" si="201"/>
        <v>57.699805068226119</v>
      </c>
      <c r="AB310" s="328">
        <f t="shared" si="227"/>
        <v>43.664717348927873</v>
      </c>
      <c r="AC310" s="328">
        <f t="shared" si="227"/>
        <v>36.257309941520468</v>
      </c>
      <c r="AD310" s="328">
        <f t="shared" si="227"/>
        <v>35.672514619883039</v>
      </c>
      <c r="AE310" s="328">
        <f t="shared" ref="AE310:AG310" si="229">P310*100/$D310</f>
        <v>36.062378167641327</v>
      </c>
      <c r="AF310" s="328">
        <f t="shared" si="229"/>
        <v>38.011695906432749</v>
      </c>
      <c r="AG310" s="329">
        <f t="shared" si="229"/>
        <v>39.96101364522417</v>
      </c>
      <c r="AH310" s="768">
        <v>1</v>
      </c>
      <c r="AI310" s="769">
        <v>4</v>
      </c>
      <c r="AJ310" s="769">
        <v>1</v>
      </c>
      <c r="AK310" s="769">
        <v>1</v>
      </c>
      <c r="AL310" s="769">
        <v>1</v>
      </c>
      <c r="AM310" s="769">
        <v>1</v>
      </c>
      <c r="AN310" s="769">
        <v>1</v>
      </c>
      <c r="AO310" s="769">
        <v>1</v>
      </c>
      <c r="AP310" s="769">
        <v>1</v>
      </c>
      <c r="AQ310" s="769">
        <v>4</v>
      </c>
      <c r="AR310" s="769">
        <v>4</v>
      </c>
      <c r="AS310" s="769">
        <v>1</v>
      </c>
      <c r="AT310" s="769">
        <v>4</v>
      </c>
      <c r="AU310" s="769">
        <v>6</v>
      </c>
      <c r="AV310" s="771">
        <v>7</v>
      </c>
    </row>
    <row r="311" spans="2:48" ht="14.5" x14ac:dyDescent="0.35">
      <c r="B311" s="911"/>
      <c r="C311" s="8" t="s">
        <v>7</v>
      </c>
      <c r="D311">
        <v>513</v>
      </c>
      <c r="E311">
        <v>345</v>
      </c>
      <c r="F311">
        <v>325</v>
      </c>
      <c r="G311">
        <v>274</v>
      </c>
      <c r="H311">
        <v>329</v>
      </c>
      <c r="I311">
        <v>318</v>
      </c>
      <c r="J311">
        <v>388</v>
      </c>
      <c r="K311">
        <v>345</v>
      </c>
      <c r="L311">
        <v>296</v>
      </c>
      <c r="M311">
        <v>224</v>
      </c>
      <c r="N311">
        <v>186</v>
      </c>
      <c r="O311">
        <v>183</v>
      </c>
      <c r="P311">
        <v>185</v>
      </c>
      <c r="Q311">
        <v>195</v>
      </c>
      <c r="R311">
        <v>205</v>
      </c>
      <c r="S311" s="143">
        <f>100</f>
        <v>100</v>
      </c>
      <c r="T311" s="328">
        <f t="shared" si="224"/>
        <v>67.251461988304087</v>
      </c>
      <c r="U311" s="328">
        <f t="shared" si="225"/>
        <v>63.35282651072125</v>
      </c>
      <c r="V311" s="328">
        <f t="shared" si="226"/>
        <v>53.411306042884988</v>
      </c>
      <c r="W311" s="328">
        <f t="shared" si="201"/>
        <v>64.132553606237821</v>
      </c>
      <c r="X311" s="328">
        <f t="shared" si="201"/>
        <v>61.988304093567251</v>
      </c>
      <c r="Y311" s="328">
        <f t="shared" si="201"/>
        <v>75.633528265107216</v>
      </c>
      <c r="Z311" s="328">
        <f t="shared" si="201"/>
        <v>67.251461988304087</v>
      </c>
      <c r="AA311" s="328">
        <f t="shared" si="201"/>
        <v>57.699805068226119</v>
      </c>
      <c r="AB311" s="328">
        <f t="shared" si="227"/>
        <v>43.664717348927873</v>
      </c>
      <c r="AC311" s="328">
        <f t="shared" si="227"/>
        <v>36.257309941520468</v>
      </c>
      <c r="AD311" s="328">
        <f t="shared" si="227"/>
        <v>35.672514619883039</v>
      </c>
      <c r="AE311" s="328">
        <f t="shared" ref="AE311:AG311" si="230">P311*100/$D311</f>
        <v>36.062378167641327</v>
      </c>
      <c r="AF311" s="328">
        <f t="shared" si="230"/>
        <v>38.011695906432749</v>
      </c>
      <c r="AG311" s="329">
        <f t="shared" si="230"/>
        <v>39.96101364522417</v>
      </c>
      <c r="AH311" s="772"/>
      <c r="AI311" s="773"/>
      <c r="AJ311" s="773"/>
      <c r="AK311" s="773"/>
      <c r="AL311" s="773"/>
      <c r="AM311" s="773"/>
      <c r="AN311" s="773"/>
      <c r="AO311" s="773"/>
      <c r="AP311" s="773"/>
      <c r="AQ311" s="773"/>
      <c r="AR311" s="773"/>
      <c r="AS311" s="773"/>
      <c r="AT311" s="773"/>
      <c r="AU311" s="773"/>
      <c r="AV311" s="774"/>
    </row>
    <row r="312" spans="2:48" ht="15" customHeight="1" x14ac:dyDescent="0.35">
      <c r="B312" s="910" t="s">
        <v>63</v>
      </c>
      <c r="C312" s="1" t="s">
        <v>2</v>
      </c>
      <c r="D312" s="740">
        <v>188</v>
      </c>
      <c r="E312" s="742">
        <v>205</v>
      </c>
      <c r="F312" s="741">
        <v>295</v>
      </c>
      <c r="G312" s="740">
        <v>343</v>
      </c>
      <c r="H312" s="742">
        <v>382</v>
      </c>
      <c r="I312" s="740">
        <v>268</v>
      </c>
      <c r="J312" s="740">
        <v>303</v>
      </c>
      <c r="K312" s="740">
        <v>319</v>
      </c>
      <c r="L312" s="740">
        <v>305</v>
      </c>
      <c r="M312" s="741">
        <v>345</v>
      </c>
      <c r="N312" s="742">
        <v>410</v>
      </c>
      <c r="O312" s="742">
        <v>312</v>
      </c>
      <c r="P312" s="742">
        <v>404</v>
      </c>
      <c r="Q312" s="742">
        <v>433</v>
      </c>
      <c r="R312" s="742">
        <v>463</v>
      </c>
      <c r="S312" s="143">
        <f>100</f>
        <v>100</v>
      </c>
      <c r="T312" s="328">
        <f t="shared" si="224"/>
        <v>109.04255319148936</v>
      </c>
      <c r="U312" s="328">
        <f t="shared" si="225"/>
        <v>156.91489361702128</v>
      </c>
      <c r="V312" s="328">
        <f t="shared" si="226"/>
        <v>182.44680851063831</v>
      </c>
      <c r="W312" s="328">
        <f t="shared" si="201"/>
        <v>203.19148936170214</v>
      </c>
      <c r="X312" s="328">
        <f t="shared" si="201"/>
        <v>142.55319148936169</v>
      </c>
      <c r="Y312" s="328">
        <f t="shared" si="201"/>
        <v>161.17021276595744</v>
      </c>
      <c r="Z312" s="328">
        <f t="shared" si="201"/>
        <v>169.68085106382978</v>
      </c>
      <c r="AA312" s="328">
        <f t="shared" si="201"/>
        <v>162.2340425531915</v>
      </c>
      <c r="AB312" s="328">
        <f t="shared" si="227"/>
        <v>183.51063829787233</v>
      </c>
      <c r="AC312" s="328">
        <f t="shared" si="227"/>
        <v>218.08510638297872</v>
      </c>
      <c r="AD312" s="328">
        <f t="shared" si="227"/>
        <v>165.95744680851064</v>
      </c>
      <c r="AE312" s="328">
        <f t="shared" ref="AE312:AG312" si="231">P312*100/$D312</f>
        <v>214.89361702127658</v>
      </c>
      <c r="AF312" s="328">
        <f t="shared" si="231"/>
        <v>230.31914893617022</v>
      </c>
      <c r="AG312" s="329">
        <f t="shared" si="231"/>
        <v>246.27659574468086</v>
      </c>
      <c r="AH312" s="768">
        <v>2</v>
      </c>
      <c r="AI312" s="769">
        <v>4</v>
      </c>
      <c r="AJ312" s="769">
        <v>1</v>
      </c>
      <c r="AK312" s="769">
        <v>2</v>
      </c>
      <c r="AL312" s="769">
        <v>4</v>
      </c>
      <c r="AM312" s="769">
        <v>2</v>
      </c>
      <c r="AN312" s="769">
        <v>2</v>
      </c>
      <c r="AO312" s="769">
        <v>2</v>
      </c>
      <c r="AP312" s="769">
        <v>2</v>
      </c>
      <c r="AQ312" s="769">
        <v>1</v>
      </c>
      <c r="AR312" s="769">
        <v>4</v>
      </c>
      <c r="AS312" s="769">
        <v>4</v>
      </c>
      <c r="AT312" s="769">
        <v>4</v>
      </c>
      <c r="AU312" s="769">
        <v>6</v>
      </c>
      <c r="AV312" s="771">
        <v>7</v>
      </c>
    </row>
    <row r="313" spans="2:48" ht="14.5" x14ac:dyDescent="0.35">
      <c r="B313" s="910"/>
      <c r="C313" s="1" t="s">
        <v>3</v>
      </c>
      <c r="D313" s="741">
        <v>341</v>
      </c>
      <c r="E313" s="741">
        <v>258</v>
      </c>
      <c r="F313" s="742">
        <v>216</v>
      </c>
      <c r="G313" s="742">
        <v>295</v>
      </c>
      <c r="H313" s="742">
        <v>273</v>
      </c>
      <c r="I313" s="742">
        <v>249</v>
      </c>
      <c r="J313" s="742">
        <v>303</v>
      </c>
      <c r="K313" s="742">
        <v>310</v>
      </c>
      <c r="L313" s="742">
        <v>264</v>
      </c>
      <c r="M313" s="742">
        <v>238</v>
      </c>
      <c r="N313" s="741">
        <v>320</v>
      </c>
      <c r="O313" s="742">
        <v>319</v>
      </c>
      <c r="P313" s="742">
        <v>320</v>
      </c>
      <c r="Q313" s="742">
        <v>335</v>
      </c>
      <c r="R313" s="742">
        <v>350</v>
      </c>
      <c r="S313" s="143">
        <f>100</f>
        <v>100</v>
      </c>
      <c r="T313" s="328">
        <f t="shared" si="224"/>
        <v>75.659824046920818</v>
      </c>
      <c r="U313" s="328">
        <f t="shared" si="225"/>
        <v>63.343108504398828</v>
      </c>
      <c r="V313" s="328">
        <f t="shared" si="226"/>
        <v>86.510263929618773</v>
      </c>
      <c r="W313" s="328">
        <f t="shared" si="201"/>
        <v>80.058651026392965</v>
      </c>
      <c r="X313" s="328">
        <f t="shared" si="201"/>
        <v>73.020527859237532</v>
      </c>
      <c r="Y313" s="328">
        <f t="shared" si="201"/>
        <v>88.856304985337246</v>
      </c>
      <c r="Z313" s="328">
        <f t="shared" si="201"/>
        <v>90.909090909090907</v>
      </c>
      <c r="AA313" s="328">
        <f t="shared" si="201"/>
        <v>77.41935483870968</v>
      </c>
      <c r="AB313" s="328">
        <f t="shared" si="227"/>
        <v>69.794721407624635</v>
      </c>
      <c r="AC313" s="328">
        <f t="shared" si="227"/>
        <v>93.841642228739005</v>
      </c>
      <c r="AD313" s="328">
        <f t="shared" si="227"/>
        <v>93.548387096774192</v>
      </c>
      <c r="AE313" s="328">
        <f t="shared" ref="AE313:AG313" si="232">P313*100/$D313</f>
        <v>93.841642228739005</v>
      </c>
      <c r="AF313" s="328">
        <f t="shared" si="232"/>
        <v>98.240469208211138</v>
      </c>
      <c r="AG313" s="329">
        <f t="shared" si="232"/>
        <v>102.63929618768329</v>
      </c>
      <c r="AH313" s="768">
        <v>1</v>
      </c>
      <c r="AI313" s="769">
        <v>1</v>
      </c>
      <c r="AJ313" s="769">
        <v>4</v>
      </c>
      <c r="AK313" s="769">
        <v>4</v>
      </c>
      <c r="AL313" s="769">
        <v>4</v>
      </c>
      <c r="AM313" s="769">
        <v>4</v>
      </c>
      <c r="AN313" s="769">
        <v>4</v>
      </c>
      <c r="AO313" s="769">
        <v>4</v>
      </c>
      <c r="AP313" s="769">
        <v>4</v>
      </c>
      <c r="AQ313" s="769">
        <v>4</v>
      </c>
      <c r="AR313" s="769">
        <v>1</v>
      </c>
      <c r="AS313" s="769">
        <v>4</v>
      </c>
      <c r="AT313" s="769">
        <v>4</v>
      </c>
      <c r="AU313" s="769">
        <v>6</v>
      </c>
      <c r="AV313" s="771">
        <v>7</v>
      </c>
    </row>
    <row r="314" spans="2:48" ht="14.5" x14ac:dyDescent="0.35">
      <c r="B314" s="910"/>
      <c r="C314" s="1" t="s">
        <v>4</v>
      </c>
      <c r="D314" s="742">
        <v>218</v>
      </c>
      <c r="E314" s="741">
        <v>277</v>
      </c>
      <c r="F314" s="741">
        <v>767</v>
      </c>
      <c r="G314" s="741">
        <v>770</v>
      </c>
      <c r="H314" s="741">
        <v>807</v>
      </c>
      <c r="I314" s="742">
        <v>395</v>
      </c>
      <c r="J314" s="742">
        <v>494</v>
      </c>
      <c r="K314" s="742">
        <v>589</v>
      </c>
      <c r="L314" s="742">
        <v>576</v>
      </c>
      <c r="M314" s="742">
        <v>629</v>
      </c>
      <c r="N314" s="741">
        <v>871</v>
      </c>
      <c r="O314" s="741">
        <v>889</v>
      </c>
      <c r="P314" s="742">
        <v>856</v>
      </c>
      <c r="Q314" s="742">
        <v>898</v>
      </c>
      <c r="R314" s="742">
        <v>941</v>
      </c>
      <c r="S314" s="143">
        <f>100</f>
        <v>100</v>
      </c>
      <c r="T314" s="328">
        <f t="shared" si="224"/>
        <v>127.06422018348624</v>
      </c>
      <c r="U314" s="328">
        <f t="shared" si="225"/>
        <v>351.83486238532112</v>
      </c>
      <c r="V314" s="328">
        <f t="shared" si="226"/>
        <v>353.21100917431193</v>
      </c>
      <c r="W314" s="328">
        <f t="shared" si="201"/>
        <v>370.18348623853211</v>
      </c>
      <c r="X314" s="328">
        <f t="shared" si="201"/>
        <v>181.19266055045873</v>
      </c>
      <c r="Y314" s="328">
        <f t="shared" si="201"/>
        <v>226.60550458715596</v>
      </c>
      <c r="Z314" s="328">
        <f t="shared" si="201"/>
        <v>270.18348623853211</v>
      </c>
      <c r="AA314" s="328">
        <f t="shared" si="201"/>
        <v>264.22018348623851</v>
      </c>
      <c r="AB314" s="328">
        <f t="shared" si="227"/>
        <v>288.53211009174311</v>
      </c>
      <c r="AC314" s="328">
        <f t="shared" si="227"/>
        <v>399.54128440366975</v>
      </c>
      <c r="AD314" s="328">
        <f t="shared" si="227"/>
        <v>407.79816513761466</v>
      </c>
      <c r="AE314" s="328">
        <f t="shared" ref="AE314:AG314" si="233">P314*100/$D314</f>
        <v>392.66055045871559</v>
      </c>
      <c r="AF314" s="328">
        <f t="shared" si="233"/>
        <v>411.92660550458714</v>
      </c>
      <c r="AG314" s="329">
        <f t="shared" si="233"/>
        <v>431.651376146789</v>
      </c>
      <c r="AH314" s="768">
        <v>4</v>
      </c>
      <c r="AI314" s="769">
        <v>1</v>
      </c>
      <c r="AJ314" s="769">
        <v>1</v>
      </c>
      <c r="AK314" s="769">
        <v>1</v>
      </c>
      <c r="AL314" s="769">
        <v>1</v>
      </c>
      <c r="AM314" s="769">
        <v>4</v>
      </c>
      <c r="AN314" s="769">
        <v>4</v>
      </c>
      <c r="AO314" s="769">
        <v>4</v>
      </c>
      <c r="AP314" s="769">
        <v>4</v>
      </c>
      <c r="AQ314" s="769">
        <v>4</v>
      </c>
      <c r="AR314" s="769">
        <v>1</v>
      </c>
      <c r="AS314" s="769">
        <v>1</v>
      </c>
      <c r="AT314" s="769">
        <v>4</v>
      </c>
      <c r="AU314" s="769">
        <v>6</v>
      </c>
      <c r="AV314" s="771">
        <v>7</v>
      </c>
    </row>
    <row r="315" spans="2:48" ht="14.5" x14ac:dyDescent="0.35">
      <c r="B315" s="910"/>
      <c r="C315" s="1" t="s">
        <v>5</v>
      </c>
      <c r="D315" s="742">
        <v>2631</v>
      </c>
      <c r="E315" s="741">
        <v>3015</v>
      </c>
      <c r="F315" s="742">
        <v>2457</v>
      </c>
      <c r="G315" s="742">
        <v>2722</v>
      </c>
      <c r="H315" s="741">
        <v>2794</v>
      </c>
      <c r="I315" s="742">
        <v>3419</v>
      </c>
      <c r="J315" s="741">
        <v>3239</v>
      </c>
      <c r="K315" s="741">
        <v>3119</v>
      </c>
      <c r="L315" s="741">
        <v>3071</v>
      </c>
      <c r="M315" s="741">
        <v>3011</v>
      </c>
      <c r="N315" s="742">
        <v>2625</v>
      </c>
      <c r="O315" s="742">
        <v>2740</v>
      </c>
      <c r="P315" s="742">
        <v>2801</v>
      </c>
      <c r="Q315" s="742">
        <v>2988</v>
      </c>
      <c r="R315" s="742">
        <v>3182</v>
      </c>
      <c r="S315" s="143">
        <f>100</f>
        <v>100</v>
      </c>
      <c r="T315" s="328">
        <f t="shared" si="224"/>
        <v>114.59521094640822</v>
      </c>
      <c r="U315" s="328">
        <f t="shared" si="225"/>
        <v>93.386545039908782</v>
      </c>
      <c r="V315" s="328">
        <f t="shared" si="226"/>
        <v>103.45876092740403</v>
      </c>
      <c r="W315" s="328">
        <f t="shared" si="201"/>
        <v>106.19536297985557</v>
      </c>
      <c r="X315" s="328">
        <f t="shared" si="201"/>
        <v>129.95058912960852</v>
      </c>
      <c r="Y315" s="328">
        <f t="shared" si="201"/>
        <v>123.10908399847966</v>
      </c>
      <c r="Z315" s="328">
        <f t="shared" si="201"/>
        <v>118.54808057772711</v>
      </c>
      <c r="AA315" s="328">
        <f t="shared" si="201"/>
        <v>116.72367920942608</v>
      </c>
      <c r="AB315" s="328">
        <f t="shared" si="227"/>
        <v>114.4431774990498</v>
      </c>
      <c r="AC315" s="328">
        <f t="shared" si="227"/>
        <v>99.771949828962377</v>
      </c>
      <c r="AD315" s="328">
        <f t="shared" si="227"/>
        <v>104.14291144051691</v>
      </c>
      <c r="AE315" s="328">
        <f t="shared" ref="AE315:AG315" si="234">P315*100/$D315</f>
        <v>106.4614215127328</v>
      </c>
      <c r="AF315" s="328">
        <f t="shared" si="234"/>
        <v>113.56898517673888</v>
      </c>
      <c r="AG315" s="329">
        <f t="shared" si="234"/>
        <v>120.9426073736222</v>
      </c>
      <c r="AH315" s="768">
        <v>4</v>
      </c>
      <c r="AI315" s="769">
        <v>1</v>
      </c>
      <c r="AJ315" s="769">
        <v>4</v>
      </c>
      <c r="AK315" s="769">
        <v>4</v>
      </c>
      <c r="AL315" s="769">
        <v>1</v>
      </c>
      <c r="AM315" s="769">
        <v>4</v>
      </c>
      <c r="AN315" s="769">
        <v>1</v>
      </c>
      <c r="AO315" s="769">
        <v>1</v>
      </c>
      <c r="AP315" s="769">
        <v>1</v>
      </c>
      <c r="AQ315" s="769">
        <v>1</v>
      </c>
      <c r="AR315" s="769">
        <v>4</v>
      </c>
      <c r="AS315" s="769">
        <v>4</v>
      </c>
      <c r="AT315" s="769">
        <v>4</v>
      </c>
      <c r="AU315" s="769">
        <v>6</v>
      </c>
      <c r="AV315" s="771">
        <v>7</v>
      </c>
    </row>
    <row r="316" spans="2:48" ht="14.5" x14ac:dyDescent="0.35">
      <c r="B316" s="910"/>
      <c r="C316" s="1" t="s">
        <v>6</v>
      </c>
      <c r="D316" s="741">
        <v>3378</v>
      </c>
      <c r="E316" s="741">
        <v>3755</v>
      </c>
      <c r="F316" s="741">
        <v>3735</v>
      </c>
      <c r="G316" s="741">
        <v>4130</v>
      </c>
      <c r="H316" s="741">
        <v>4256</v>
      </c>
      <c r="I316" s="741">
        <v>4331</v>
      </c>
      <c r="J316" s="741">
        <v>4339</v>
      </c>
      <c r="K316" s="741">
        <v>4337</v>
      </c>
      <c r="L316" s="741">
        <v>4216</v>
      </c>
      <c r="M316" s="741">
        <v>4223</v>
      </c>
      <c r="N316" s="742">
        <v>4226</v>
      </c>
      <c r="O316" s="741">
        <v>4260</v>
      </c>
      <c r="P316" s="742">
        <v>4381</v>
      </c>
      <c r="Q316" s="742">
        <v>4654</v>
      </c>
      <c r="R316" s="742">
        <v>4936</v>
      </c>
      <c r="S316" s="143">
        <f>100</f>
        <v>100</v>
      </c>
      <c r="T316" s="328">
        <f t="shared" si="224"/>
        <v>111.16044997039668</v>
      </c>
      <c r="U316" s="328">
        <f t="shared" si="225"/>
        <v>110.56838365896981</v>
      </c>
      <c r="V316" s="328">
        <f t="shared" si="226"/>
        <v>122.26169330965068</v>
      </c>
      <c r="W316" s="328">
        <f t="shared" si="201"/>
        <v>125.99171107164003</v>
      </c>
      <c r="X316" s="328">
        <f t="shared" si="201"/>
        <v>128.21195973949082</v>
      </c>
      <c r="Y316" s="328">
        <f t="shared" si="201"/>
        <v>128.44878626406157</v>
      </c>
      <c r="Z316" s="328">
        <f t="shared" si="201"/>
        <v>128.3895796329189</v>
      </c>
      <c r="AA316" s="328">
        <f t="shared" si="201"/>
        <v>124.80757844878626</v>
      </c>
      <c r="AB316" s="328">
        <f t="shared" si="227"/>
        <v>125.01480165778567</v>
      </c>
      <c r="AC316" s="328">
        <f t="shared" si="227"/>
        <v>125.1036116044997</v>
      </c>
      <c r="AD316" s="328">
        <f t="shared" si="227"/>
        <v>126.1101243339254</v>
      </c>
      <c r="AE316" s="328">
        <f t="shared" ref="AE316:AG316" si="235">P316*100/$D316</f>
        <v>129.69212551805802</v>
      </c>
      <c r="AF316" s="328">
        <f t="shared" si="235"/>
        <v>137.77383066903494</v>
      </c>
      <c r="AG316" s="329">
        <f t="shared" si="235"/>
        <v>146.12196566015393</v>
      </c>
      <c r="AH316" s="768">
        <v>1</v>
      </c>
      <c r="AI316" s="769">
        <v>1</v>
      </c>
      <c r="AJ316" s="769">
        <v>1</v>
      </c>
      <c r="AK316" s="769">
        <v>1</v>
      </c>
      <c r="AL316" s="769">
        <v>1</v>
      </c>
      <c r="AM316" s="769">
        <v>1</v>
      </c>
      <c r="AN316" s="769">
        <v>1</v>
      </c>
      <c r="AO316" s="769">
        <v>1</v>
      </c>
      <c r="AP316" s="769">
        <v>1</v>
      </c>
      <c r="AQ316" s="769">
        <v>1</v>
      </c>
      <c r="AR316" s="769">
        <v>4</v>
      </c>
      <c r="AS316" s="769">
        <v>1</v>
      </c>
      <c r="AT316" s="769">
        <v>4</v>
      </c>
      <c r="AU316" s="769">
        <v>6</v>
      </c>
      <c r="AV316" s="771">
        <v>7</v>
      </c>
    </row>
    <row r="317" spans="2:48" ht="14.5" x14ac:dyDescent="0.35">
      <c r="B317" s="911"/>
      <c r="C317" s="8" t="s">
        <v>7</v>
      </c>
      <c r="D317">
        <v>747</v>
      </c>
      <c r="E317">
        <v>740</v>
      </c>
      <c r="F317">
        <v>1278</v>
      </c>
      <c r="G317">
        <v>1408</v>
      </c>
      <c r="H317">
        <v>1462</v>
      </c>
      <c r="I317">
        <v>912</v>
      </c>
      <c r="J317">
        <v>1100</v>
      </c>
      <c r="K317">
        <v>1218</v>
      </c>
      <c r="L317">
        <v>1145</v>
      </c>
      <c r="M317">
        <v>1212</v>
      </c>
      <c r="N317">
        <v>1601</v>
      </c>
      <c r="O317">
        <v>1520</v>
      </c>
      <c r="P317">
        <v>1580</v>
      </c>
      <c r="Q317">
        <v>1666</v>
      </c>
      <c r="R317">
        <v>1754</v>
      </c>
      <c r="S317" s="143">
        <f>100</f>
        <v>100</v>
      </c>
      <c r="T317" s="328">
        <f t="shared" si="224"/>
        <v>99.062918340026769</v>
      </c>
      <c r="U317" s="328">
        <f t="shared" si="225"/>
        <v>171.0843373493976</v>
      </c>
      <c r="V317" s="328">
        <f t="shared" si="226"/>
        <v>188.48728246318609</v>
      </c>
      <c r="W317" s="328">
        <f t="shared" si="201"/>
        <v>195.71619812583668</v>
      </c>
      <c r="X317" s="328">
        <f t="shared" si="201"/>
        <v>122.08835341365462</v>
      </c>
      <c r="Y317" s="328">
        <f t="shared" si="201"/>
        <v>147.25568942436414</v>
      </c>
      <c r="Z317" s="328">
        <f t="shared" si="201"/>
        <v>163.05220883534136</v>
      </c>
      <c r="AA317" s="328">
        <f t="shared" si="201"/>
        <v>153.27978580990629</v>
      </c>
      <c r="AB317" s="328">
        <f t="shared" si="227"/>
        <v>162.24899598393574</v>
      </c>
      <c r="AC317" s="328">
        <f t="shared" si="227"/>
        <v>214.32396251673359</v>
      </c>
      <c r="AD317" s="328">
        <f t="shared" si="227"/>
        <v>203.4805890227577</v>
      </c>
      <c r="AE317" s="328">
        <f t="shared" ref="AE317:AG317" si="236">P317*100/$D317</f>
        <v>211.51271753681391</v>
      </c>
      <c r="AF317" s="328">
        <f t="shared" si="236"/>
        <v>223.02543507362785</v>
      </c>
      <c r="AG317" s="329">
        <f t="shared" si="236"/>
        <v>234.80589022757698</v>
      </c>
      <c r="AH317" s="772"/>
      <c r="AI317" s="773"/>
      <c r="AJ317" s="773"/>
      <c r="AK317" s="773"/>
      <c r="AL317" s="773"/>
      <c r="AM317" s="773"/>
      <c r="AN317" s="773"/>
      <c r="AO317" s="773"/>
      <c r="AP317" s="773"/>
      <c r="AQ317" s="773"/>
      <c r="AR317" s="773"/>
      <c r="AS317" s="773"/>
      <c r="AT317" s="773"/>
      <c r="AU317" s="773"/>
      <c r="AV317" s="774"/>
    </row>
    <row r="318" spans="2:48" ht="15" customHeight="1" x14ac:dyDescent="0.35">
      <c r="B318" s="910" t="s">
        <v>64</v>
      </c>
      <c r="C318" s="1" t="s">
        <v>2</v>
      </c>
      <c r="D318" s="741">
        <v>2230</v>
      </c>
      <c r="E318" s="740">
        <v>2311</v>
      </c>
      <c r="F318" s="741">
        <v>2638</v>
      </c>
      <c r="G318" s="742">
        <v>2982</v>
      </c>
      <c r="H318" s="740">
        <v>3594</v>
      </c>
      <c r="I318" s="742">
        <v>3631</v>
      </c>
      <c r="J318" s="740">
        <v>4139</v>
      </c>
      <c r="K318" s="742">
        <v>4255</v>
      </c>
      <c r="L318" s="740">
        <v>4459</v>
      </c>
      <c r="M318" s="740">
        <v>5249</v>
      </c>
      <c r="N318" s="742">
        <v>5540</v>
      </c>
      <c r="O318" s="741">
        <v>5789</v>
      </c>
      <c r="P318" s="742">
        <v>5444</v>
      </c>
      <c r="Q318" s="742">
        <v>5836</v>
      </c>
      <c r="R318" s="742">
        <v>6243</v>
      </c>
      <c r="S318" s="143">
        <f>100</f>
        <v>100</v>
      </c>
      <c r="T318" s="328">
        <f t="shared" si="224"/>
        <v>103.6322869955157</v>
      </c>
      <c r="U318" s="328">
        <f t="shared" si="225"/>
        <v>118.29596412556054</v>
      </c>
      <c r="V318" s="328">
        <f t="shared" si="226"/>
        <v>133.72197309417041</v>
      </c>
      <c r="W318" s="328">
        <f t="shared" si="201"/>
        <v>161.1659192825112</v>
      </c>
      <c r="X318" s="328">
        <f t="shared" si="201"/>
        <v>162.82511210762331</v>
      </c>
      <c r="Y318" s="328">
        <f t="shared" si="201"/>
        <v>185.60538116591928</v>
      </c>
      <c r="Z318" s="328">
        <f t="shared" si="201"/>
        <v>190.80717488789239</v>
      </c>
      <c r="AA318" s="328">
        <f t="shared" si="201"/>
        <v>199.95515695067266</v>
      </c>
      <c r="AB318" s="328">
        <f t="shared" si="227"/>
        <v>235.38116591928252</v>
      </c>
      <c r="AC318" s="328">
        <f t="shared" si="227"/>
        <v>248.4304932735426</v>
      </c>
      <c r="AD318" s="328">
        <f t="shared" si="227"/>
        <v>259.59641255605379</v>
      </c>
      <c r="AE318" s="328">
        <f t="shared" ref="AE318:AG318" si="237">P318*100/$D318</f>
        <v>244.12556053811659</v>
      </c>
      <c r="AF318" s="328">
        <f t="shared" si="237"/>
        <v>261.70403587443946</v>
      </c>
      <c r="AG318" s="329">
        <f t="shared" si="237"/>
        <v>279.95515695067263</v>
      </c>
      <c r="AH318" s="768">
        <v>1</v>
      </c>
      <c r="AI318" s="769">
        <v>2</v>
      </c>
      <c r="AJ318" s="769">
        <v>1</v>
      </c>
      <c r="AK318" s="769">
        <v>4</v>
      </c>
      <c r="AL318" s="769">
        <v>2</v>
      </c>
      <c r="AM318" s="769">
        <v>4</v>
      </c>
      <c r="AN318" s="769">
        <v>2</v>
      </c>
      <c r="AO318" s="769">
        <v>4</v>
      </c>
      <c r="AP318" s="769">
        <v>2</v>
      </c>
      <c r="AQ318" s="769">
        <v>2</v>
      </c>
      <c r="AR318" s="769">
        <v>4</v>
      </c>
      <c r="AS318" s="769">
        <v>1</v>
      </c>
      <c r="AT318" s="769">
        <v>4</v>
      </c>
      <c r="AU318" s="769">
        <v>6</v>
      </c>
      <c r="AV318" s="771">
        <v>7</v>
      </c>
    </row>
    <row r="319" spans="2:48" ht="14.5" x14ac:dyDescent="0.35">
      <c r="B319" s="910"/>
      <c r="C319" s="1" t="s">
        <v>3</v>
      </c>
      <c r="D319" s="741">
        <v>1785</v>
      </c>
      <c r="E319" s="742">
        <v>1531</v>
      </c>
      <c r="F319" s="742">
        <v>1732</v>
      </c>
      <c r="G319" s="741">
        <v>1739</v>
      </c>
      <c r="H319" s="742">
        <v>1833</v>
      </c>
      <c r="I319" s="741">
        <v>2009</v>
      </c>
      <c r="J319" s="742">
        <v>2070</v>
      </c>
      <c r="K319" s="741">
        <v>2329</v>
      </c>
      <c r="L319" s="742">
        <v>2625</v>
      </c>
      <c r="M319" s="741">
        <v>2852</v>
      </c>
      <c r="N319" s="741">
        <v>2893</v>
      </c>
      <c r="O319" s="741">
        <v>3119</v>
      </c>
      <c r="P319" s="742">
        <v>3000</v>
      </c>
      <c r="Q319" s="742">
        <v>3137</v>
      </c>
      <c r="R319" s="742">
        <v>3276</v>
      </c>
      <c r="S319" s="143">
        <f>100</f>
        <v>100</v>
      </c>
      <c r="T319" s="328">
        <f t="shared" si="224"/>
        <v>85.770308123249293</v>
      </c>
      <c r="U319" s="328">
        <f t="shared" si="225"/>
        <v>97.030812324929968</v>
      </c>
      <c r="V319" s="328">
        <f t="shared" si="226"/>
        <v>97.422969187675065</v>
      </c>
      <c r="W319" s="328">
        <f t="shared" si="201"/>
        <v>102.68907563025211</v>
      </c>
      <c r="X319" s="328">
        <f t="shared" si="201"/>
        <v>112.54901960784314</v>
      </c>
      <c r="Y319" s="328">
        <f t="shared" si="201"/>
        <v>115.96638655462185</v>
      </c>
      <c r="Z319" s="328">
        <f t="shared" si="201"/>
        <v>130.47619047619048</v>
      </c>
      <c r="AA319" s="328">
        <f t="shared" si="201"/>
        <v>147.05882352941177</v>
      </c>
      <c r="AB319" s="328">
        <f t="shared" si="227"/>
        <v>159.77591036414566</v>
      </c>
      <c r="AC319" s="328">
        <f t="shared" si="227"/>
        <v>162.07282913165267</v>
      </c>
      <c r="AD319" s="328">
        <f t="shared" si="227"/>
        <v>174.73389355742296</v>
      </c>
      <c r="AE319" s="328">
        <f t="shared" ref="AE319:AG319" si="238">P319*100/$D319</f>
        <v>168.0672268907563</v>
      </c>
      <c r="AF319" s="328">
        <f t="shared" si="238"/>
        <v>175.74229691876749</v>
      </c>
      <c r="AG319" s="329">
        <f t="shared" si="238"/>
        <v>183.52941176470588</v>
      </c>
      <c r="AH319" s="768">
        <v>1</v>
      </c>
      <c r="AI319" s="769">
        <v>4</v>
      </c>
      <c r="AJ319" s="769">
        <v>4</v>
      </c>
      <c r="AK319" s="769">
        <v>1</v>
      </c>
      <c r="AL319" s="769">
        <v>4</v>
      </c>
      <c r="AM319" s="769">
        <v>1</v>
      </c>
      <c r="AN319" s="769">
        <v>4</v>
      </c>
      <c r="AO319" s="769">
        <v>1</v>
      </c>
      <c r="AP319" s="769">
        <v>4</v>
      </c>
      <c r="AQ319" s="769">
        <v>1</v>
      </c>
      <c r="AR319" s="769">
        <v>1</v>
      </c>
      <c r="AS319" s="769">
        <v>1</v>
      </c>
      <c r="AT319" s="769">
        <v>4</v>
      </c>
      <c r="AU319" s="769">
        <v>6</v>
      </c>
      <c r="AV319" s="771">
        <v>7</v>
      </c>
    </row>
    <row r="320" spans="2:48" ht="14.5" x14ac:dyDescent="0.35">
      <c r="B320" s="910"/>
      <c r="C320" s="1" t="s">
        <v>4</v>
      </c>
      <c r="D320" s="741">
        <v>1506</v>
      </c>
      <c r="E320" s="741">
        <v>1574</v>
      </c>
      <c r="F320" s="741">
        <v>1700</v>
      </c>
      <c r="G320" s="741">
        <v>1408</v>
      </c>
      <c r="H320" s="742">
        <v>1480</v>
      </c>
      <c r="I320" s="741">
        <v>1475</v>
      </c>
      <c r="J320" s="741">
        <v>1566</v>
      </c>
      <c r="K320" s="741">
        <v>1869</v>
      </c>
      <c r="L320" s="741">
        <v>2236</v>
      </c>
      <c r="M320" s="741">
        <v>2921</v>
      </c>
      <c r="N320" s="741">
        <v>3646</v>
      </c>
      <c r="O320" s="741">
        <v>4033</v>
      </c>
      <c r="P320" s="742">
        <v>3883</v>
      </c>
      <c r="Q320" s="742">
        <v>4075</v>
      </c>
      <c r="R320" s="742">
        <v>4270</v>
      </c>
      <c r="S320" s="143">
        <f>100</f>
        <v>100</v>
      </c>
      <c r="T320" s="328">
        <f t="shared" si="224"/>
        <v>104.51527224435591</v>
      </c>
      <c r="U320" s="328">
        <f t="shared" si="225"/>
        <v>112.88180610889775</v>
      </c>
      <c r="V320" s="328">
        <f t="shared" si="226"/>
        <v>93.492695883134132</v>
      </c>
      <c r="W320" s="328">
        <f t="shared" si="201"/>
        <v>98.273572377158033</v>
      </c>
      <c r="X320" s="328">
        <f t="shared" si="201"/>
        <v>97.941567065073045</v>
      </c>
      <c r="Y320" s="328">
        <f t="shared" si="201"/>
        <v>103.98406374501992</v>
      </c>
      <c r="Z320" s="328">
        <f t="shared" si="201"/>
        <v>124.10358565737052</v>
      </c>
      <c r="AA320" s="328">
        <f t="shared" si="201"/>
        <v>148.47277556440903</v>
      </c>
      <c r="AB320" s="328">
        <f t="shared" si="227"/>
        <v>193.95750332005312</v>
      </c>
      <c r="AC320" s="328">
        <f t="shared" si="227"/>
        <v>242.09827357237717</v>
      </c>
      <c r="AD320" s="328">
        <f t="shared" si="227"/>
        <v>267.79548472775565</v>
      </c>
      <c r="AE320" s="328">
        <f t="shared" ref="AE320:AG320" si="239">P320*100/$D320</f>
        <v>257.83532536520585</v>
      </c>
      <c r="AF320" s="328">
        <f t="shared" si="239"/>
        <v>270.58432934926958</v>
      </c>
      <c r="AG320" s="329">
        <f t="shared" si="239"/>
        <v>283.5325365205843</v>
      </c>
      <c r="AH320" s="768">
        <v>1</v>
      </c>
      <c r="AI320" s="769">
        <v>1</v>
      </c>
      <c r="AJ320" s="769">
        <v>1</v>
      </c>
      <c r="AK320" s="769">
        <v>1</v>
      </c>
      <c r="AL320" s="769">
        <v>4</v>
      </c>
      <c r="AM320" s="769">
        <v>1</v>
      </c>
      <c r="AN320" s="769">
        <v>1</v>
      </c>
      <c r="AO320" s="769">
        <v>1</v>
      </c>
      <c r="AP320" s="769">
        <v>1</v>
      </c>
      <c r="AQ320" s="769">
        <v>1</v>
      </c>
      <c r="AR320" s="769">
        <v>1</v>
      </c>
      <c r="AS320" s="769">
        <v>1</v>
      </c>
      <c r="AT320" s="769">
        <v>4</v>
      </c>
      <c r="AU320" s="769">
        <v>6</v>
      </c>
      <c r="AV320" s="771">
        <v>7</v>
      </c>
    </row>
    <row r="321" spans="2:48" ht="14.5" x14ac:dyDescent="0.35">
      <c r="B321" s="910"/>
      <c r="C321" s="1" t="s">
        <v>5</v>
      </c>
      <c r="D321" s="741">
        <v>871</v>
      </c>
      <c r="E321" s="742">
        <v>865</v>
      </c>
      <c r="F321" s="742">
        <v>642</v>
      </c>
      <c r="G321" s="741">
        <v>1076</v>
      </c>
      <c r="H321" s="742">
        <v>1186</v>
      </c>
      <c r="I321" s="741">
        <v>1462</v>
      </c>
      <c r="J321" s="742">
        <v>1480</v>
      </c>
      <c r="K321" s="741">
        <v>1379</v>
      </c>
      <c r="L321" s="742">
        <v>1370</v>
      </c>
      <c r="M321" s="741">
        <v>1715</v>
      </c>
      <c r="N321" s="741">
        <v>2188</v>
      </c>
      <c r="O321" s="741">
        <v>3889</v>
      </c>
      <c r="P321" s="742">
        <v>3322</v>
      </c>
      <c r="Q321" s="742">
        <v>3544</v>
      </c>
      <c r="R321" s="742">
        <v>3774</v>
      </c>
      <c r="S321" s="143">
        <f>100</f>
        <v>100</v>
      </c>
      <c r="T321" s="328">
        <f t="shared" si="224"/>
        <v>99.311136624569457</v>
      </c>
      <c r="U321" s="328">
        <f t="shared" si="225"/>
        <v>73.708381171067742</v>
      </c>
      <c r="V321" s="328">
        <f t="shared" si="226"/>
        <v>123.5361653272101</v>
      </c>
      <c r="W321" s="328">
        <f t="shared" si="201"/>
        <v>136.16532721010333</v>
      </c>
      <c r="X321" s="328">
        <f t="shared" si="201"/>
        <v>167.85304247990814</v>
      </c>
      <c r="Y321" s="328">
        <f t="shared" si="201"/>
        <v>169.91963260619977</v>
      </c>
      <c r="Z321" s="328">
        <f t="shared" si="201"/>
        <v>158.32376578645236</v>
      </c>
      <c r="AA321" s="328">
        <f t="shared" si="201"/>
        <v>157.29047072330656</v>
      </c>
      <c r="AB321" s="328">
        <f t="shared" si="227"/>
        <v>196.90011481056257</v>
      </c>
      <c r="AC321" s="328">
        <f t="shared" si="227"/>
        <v>251.20551090700346</v>
      </c>
      <c r="AD321" s="328">
        <f t="shared" si="227"/>
        <v>446.49827784156145</v>
      </c>
      <c r="AE321" s="328">
        <f t="shared" ref="AE321:AG321" si="240">P321*100/$D321</f>
        <v>381.40068886337542</v>
      </c>
      <c r="AF321" s="328">
        <f t="shared" si="240"/>
        <v>406.88863375430537</v>
      </c>
      <c r="AG321" s="329">
        <f t="shared" si="240"/>
        <v>433.29506314580942</v>
      </c>
      <c r="AH321" s="768">
        <v>1</v>
      </c>
      <c r="AI321" s="769">
        <v>4</v>
      </c>
      <c r="AJ321" s="769">
        <v>4</v>
      </c>
      <c r="AK321" s="769">
        <v>1</v>
      </c>
      <c r="AL321" s="769">
        <v>4</v>
      </c>
      <c r="AM321" s="769">
        <v>1</v>
      </c>
      <c r="AN321" s="769">
        <v>4</v>
      </c>
      <c r="AO321" s="769">
        <v>1</v>
      </c>
      <c r="AP321" s="769">
        <v>4</v>
      </c>
      <c r="AQ321" s="769">
        <v>1</v>
      </c>
      <c r="AR321" s="769">
        <v>1</v>
      </c>
      <c r="AS321" s="769">
        <v>1</v>
      </c>
      <c r="AT321" s="769">
        <v>4</v>
      </c>
      <c r="AU321" s="769">
        <v>6</v>
      </c>
      <c r="AV321" s="771">
        <v>7</v>
      </c>
    </row>
    <row r="322" spans="2:48" ht="14.5" x14ac:dyDescent="0.35">
      <c r="B322" s="910"/>
      <c r="C322" s="1" t="s">
        <v>6</v>
      </c>
      <c r="D322" s="741">
        <v>6392</v>
      </c>
      <c r="E322" s="741">
        <v>6281</v>
      </c>
      <c r="F322" s="741">
        <v>6712</v>
      </c>
      <c r="G322" s="741">
        <v>7205</v>
      </c>
      <c r="H322" s="741">
        <v>8093</v>
      </c>
      <c r="I322" s="741">
        <v>8577</v>
      </c>
      <c r="J322" s="741">
        <v>9255</v>
      </c>
      <c r="K322" s="741">
        <v>9832</v>
      </c>
      <c r="L322" s="741">
        <v>10690</v>
      </c>
      <c r="M322" s="740">
        <v>12737</v>
      </c>
      <c r="N322" s="741">
        <v>14267</v>
      </c>
      <c r="O322" s="741">
        <v>16830</v>
      </c>
      <c r="P322" s="742">
        <v>15649</v>
      </c>
      <c r="Q322" s="742">
        <v>16592</v>
      </c>
      <c r="R322" s="742">
        <v>17563</v>
      </c>
      <c r="S322" s="143">
        <f>100</f>
        <v>100</v>
      </c>
      <c r="T322" s="328">
        <f t="shared" si="224"/>
        <v>98.26345431789737</v>
      </c>
      <c r="U322" s="328">
        <f t="shared" si="225"/>
        <v>105.00625782227785</v>
      </c>
      <c r="V322" s="328">
        <f t="shared" si="226"/>
        <v>112.71902377972465</v>
      </c>
      <c r="W322" s="328">
        <f t="shared" si="201"/>
        <v>126.61138923654568</v>
      </c>
      <c r="X322" s="328">
        <f t="shared" si="201"/>
        <v>134.18335419274092</v>
      </c>
      <c r="Y322" s="328">
        <f t="shared" si="201"/>
        <v>144.79036295369212</v>
      </c>
      <c r="Z322" s="328">
        <f t="shared" si="201"/>
        <v>153.81727158948686</v>
      </c>
      <c r="AA322" s="328">
        <f t="shared" si="201"/>
        <v>167.24030037546933</v>
      </c>
      <c r="AB322" s="328">
        <f t="shared" si="227"/>
        <v>199.26470588235293</v>
      </c>
      <c r="AC322" s="328">
        <f t="shared" si="227"/>
        <v>223.2008760951189</v>
      </c>
      <c r="AD322" s="328">
        <f t="shared" si="227"/>
        <v>263.29787234042556</v>
      </c>
      <c r="AE322" s="328">
        <f t="shared" ref="AE322:AG322" si="241">P322*100/$D322</f>
        <v>244.82165206508134</v>
      </c>
      <c r="AF322" s="328">
        <f t="shared" si="241"/>
        <v>259.57446808510639</v>
      </c>
      <c r="AG322" s="329">
        <f t="shared" si="241"/>
        <v>274.76533166458074</v>
      </c>
      <c r="AH322" s="768">
        <v>1</v>
      </c>
      <c r="AI322" s="769">
        <v>1</v>
      </c>
      <c r="AJ322" s="769">
        <v>1</v>
      </c>
      <c r="AK322" s="769">
        <v>1</v>
      </c>
      <c r="AL322" s="769">
        <v>1</v>
      </c>
      <c r="AM322" s="769">
        <v>1</v>
      </c>
      <c r="AN322" s="769">
        <v>1</v>
      </c>
      <c r="AO322" s="769">
        <v>1</v>
      </c>
      <c r="AP322" s="769">
        <v>1</v>
      </c>
      <c r="AQ322" s="769">
        <v>2</v>
      </c>
      <c r="AR322" s="769">
        <v>1</v>
      </c>
      <c r="AS322" s="769">
        <v>1</v>
      </c>
      <c r="AT322" s="769">
        <v>4</v>
      </c>
      <c r="AU322" s="769">
        <v>6</v>
      </c>
      <c r="AV322" s="771">
        <v>7</v>
      </c>
    </row>
    <row r="323" spans="2:48" ht="14.5" x14ac:dyDescent="0.35">
      <c r="B323" s="911"/>
      <c r="C323" s="8" t="s">
        <v>7</v>
      </c>
      <c r="D323">
        <v>5521</v>
      </c>
      <c r="E323">
        <v>5416</v>
      </c>
      <c r="F323">
        <v>6070</v>
      </c>
      <c r="G323">
        <v>6129</v>
      </c>
      <c r="H323">
        <v>6907</v>
      </c>
      <c r="I323">
        <v>7115</v>
      </c>
      <c r="J323">
        <v>7775</v>
      </c>
      <c r="K323">
        <v>8453</v>
      </c>
      <c r="L323">
        <v>9320</v>
      </c>
      <c r="M323">
        <v>11022</v>
      </c>
      <c r="N323">
        <v>12079</v>
      </c>
      <c r="O323">
        <v>12941</v>
      </c>
      <c r="P323">
        <v>12327</v>
      </c>
      <c r="Q323">
        <v>13048</v>
      </c>
      <c r="R323">
        <v>13789</v>
      </c>
      <c r="S323" s="143">
        <f>100</f>
        <v>100</v>
      </c>
      <c r="T323" s="328">
        <f t="shared" si="224"/>
        <v>98.098170621264259</v>
      </c>
      <c r="U323" s="328">
        <f t="shared" si="225"/>
        <v>109.94385075167543</v>
      </c>
      <c r="V323" s="328">
        <f t="shared" si="226"/>
        <v>111.01249773591741</v>
      </c>
      <c r="W323" s="328">
        <f t="shared" si="201"/>
        <v>125.10414779931172</v>
      </c>
      <c r="X323" s="328">
        <f t="shared" si="201"/>
        <v>128.87158123528346</v>
      </c>
      <c r="Y323" s="328">
        <f t="shared" si="201"/>
        <v>140.8259373301938</v>
      </c>
      <c r="Z323" s="328">
        <f t="shared" si="201"/>
        <v>153.10632131860172</v>
      </c>
      <c r="AA323" s="328">
        <f t="shared" si="201"/>
        <v>168.80999818873391</v>
      </c>
      <c r="AB323" s="328">
        <f t="shared" si="227"/>
        <v>199.63774678500272</v>
      </c>
      <c r="AC323" s="328">
        <f t="shared" si="227"/>
        <v>218.78282919760912</v>
      </c>
      <c r="AD323" s="328">
        <f t="shared" si="227"/>
        <v>234.39594276399202</v>
      </c>
      <c r="AE323" s="328">
        <f t="shared" ref="AE323:AG323" si="242">P323*100/$D323</f>
        <v>223.27476906357543</v>
      </c>
      <c r="AF323" s="328">
        <f t="shared" si="242"/>
        <v>236.33399746422751</v>
      </c>
      <c r="AG323" s="329">
        <f t="shared" si="242"/>
        <v>249.75547907987684</v>
      </c>
      <c r="AH323" s="772"/>
      <c r="AI323" s="773"/>
      <c r="AJ323" s="773"/>
      <c r="AK323" s="773"/>
      <c r="AL323" s="773"/>
      <c r="AM323" s="773"/>
      <c r="AN323" s="773"/>
      <c r="AO323" s="773"/>
      <c r="AP323" s="773"/>
      <c r="AQ323" s="773"/>
      <c r="AR323" s="773"/>
      <c r="AS323" s="773"/>
      <c r="AT323" s="773"/>
      <c r="AU323" s="773"/>
      <c r="AV323" s="774"/>
    </row>
    <row r="324" spans="2:48" ht="15" customHeight="1" x14ac:dyDescent="0.35">
      <c r="B324" s="910" t="s">
        <v>65</v>
      </c>
      <c r="C324" s="1" t="s">
        <v>2</v>
      </c>
      <c r="D324" s="741">
        <v>520</v>
      </c>
      <c r="E324" s="741">
        <v>522</v>
      </c>
      <c r="F324" s="741">
        <v>604</v>
      </c>
      <c r="G324" s="740">
        <v>805</v>
      </c>
      <c r="H324" s="740">
        <v>892</v>
      </c>
      <c r="I324" s="740">
        <v>897</v>
      </c>
      <c r="J324" s="742">
        <v>964</v>
      </c>
      <c r="K324" s="740">
        <v>980</v>
      </c>
      <c r="L324" s="742">
        <v>956</v>
      </c>
      <c r="M324" s="742">
        <v>1328</v>
      </c>
      <c r="N324" s="742">
        <v>1359</v>
      </c>
      <c r="O324" s="741">
        <v>1684</v>
      </c>
      <c r="P324" s="742">
        <v>1584</v>
      </c>
      <c r="Q324" s="742">
        <v>1698</v>
      </c>
      <c r="R324" s="742">
        <v>1816</v>
      </c>
      <c r="S324" s="143">
        <f>100</f>
        <v>100</v>
      </c>
      <c r="T324" s="328">
        <f t="shared" si="224"/>
        <v>100.38461538461539</v>
      </c>
      <c r="U324" s="328">
        <f t="shared" si="225"/>
        <v>116.15384615384616</v>
      </c>
      <c r="V324" s="328">
        <f t="shared" si="226"/>
        <v>154.80769230769232</v>
      </c>
      <c r="W324" s="328">
        <f t="shared" si="201"/>
        <v>171.53846153846155</v>
      </c>
      <c r="X324" s="328">
        <f t="shared" si="201"/>
        <v>172.5</v>
      </c>
      <c r="Y324" s="328">
        <f t="shared" si="201"/>
        <v>185.38461538461539</v>
      </c>
      <c r="Z324" s="328">
        <f t="shared" si="201"/>
        <v>188.46153846153845</v>
      </c>
      <c r="AA324" s="328">
        <f t="shared" si="201"/>
        <v>183.84615384615384</v>
      </c>
      <c r="AB324" s="328">
        <f t="shared" si="227"/>
        <v>255.38461538461539</v>
      </c>
      <c r="AC324" s="328">
        <f t="shared" si="227"/>
        <v>261.34615384615387</v>
      </c>
      <c r="AD324" s="328">
        <f t="shared" si="227"/>
        <v>323.84615384615387</v>
      </c>
      <c r="AE324" s="328">
        <f t="shared" ref="AE324:AG324" si="243">P324*100/$D324</f>
        <v>304.61538461538464</v>
      </c>
      <c r="AF324" s="328">
        <f t="shared" si="243"/>
        <v>326.53846153846155</v>
      </c>
      <c r="AG324" s="329">
        <f t="shared" si="243"/>
        <v>349.23076923076923</v>
      </c>
      <c r="AH324" s="768">
        <v>1</v>
      </c>
      <c r="AI324" s="769">
        <v>1</v>
      </c>
      <c r="AJ324" s="769">
        <v>1</v>
      </c>
      <c r="AK324" s="769">
        <v>2</v>
      </c>
      <c r="AL324" s="769">
        <v>2</v>
      </c>
      <c r="AM324" s="769">
        <v>2</v>
      </c>
      <c r="AN324" s="769">
        <v>4</v>
      </c>
      <c r="AO324" s="769">
        <v>2</v>
      </c>
      <c r="AP324" s="769">
        <v>4</v>
      </c>
      <c r="AQ324" s="769">
        <v>4</v>
      </c>
      <c r="AR324" s="769">
        <v>4</v>
      </c>
      <c r="AS324" s="769">
        <v>1</v>
      </c>
      <c r="AT324" s="769">
        <v>4</v>
      </c>
      <c r="AU324" s="769">
        <v>6</v>
      </c>
      <c r="AV324" s="771">
        <v>7</v>
      </c>
    </row>
    <row r="325" spans="2:48" ht="14.5" x14ac:dyDescent="0.35">
      <c r="B325" s="910"/>
      <c r="C325" s="1" t="s">
        <v>3</v>
      </c>
      <c r="D325" s="742">
        <v>190</v>
      </c>
      <c r="E325" s="742">
        <v>350</v>
      </c>
      <c r="F325" s="742">
        <v>356</v>
      </c>
      <c r="G325" s="742">
        <v>385</v>
      </c>
      <c r="H325" s="742">
        <v>532</v>
      </c>
      <c r="I325" s="742">
        <v>668</v>
      </c>
      <c r="J325" s="742">
        <v>592</v>
      </c>
      <c r="K325" s="742">
        <v>653</v>
      </c>
      <c r="L325" s="741">
        <v>606</v>
      </c>
      <c r="M325" s="742">
        <v>670</v>
      </c>
      <c r="N325" s="741">
        <v>649</v>
      </c>
      <c r="O325" s="741">
        <v>737</v>
      </c>
      <c r="P325" s="742">
        <v>709</v>
      </c>
      <c r="Q325" s="742">
        <v>741</v>
      </c>
      <c r="R325" s="742">
        <v>774</v>
      </c>
      <c r="S325" s="143">
        <f>100</f>
        <v>100</v>
      </c>
      <c r="T325" s="328">
        <f t="shared" si="224"/>
        <v>184.21052631578948</v>
      </c>
      <c r="U325" s="328">
        <f t="shared" si="225"/>
        <v>187.36842105263159</v>
      </c>
      <c r="V325" s="328">
        <f t="shared" si="226"/>
        <v>202.63157894736841</v>
      </c>
      <c r="W325" s="328">
        <f t="shared" si="201"/>
        <v>280</v>
      </c>
      <c r="X325" s="328">
        <f t="shared" si="201"/>
        <v>351.57894736842104</v>
      </c>
      <c r="Y325" s="328">
        <f t="shared" si="201"/>
        <v>311.57894736842104</v>
      </c>
      <c r="Z325" s="328">
        <f t="shared" si="201"/>
        <v>343.68421052631578</v>
      </c>
      <c r="AA325" s="328">
        <f t="shared" si="201"/>
        <v>318.94736842105266</v>
      </c>
      <c r="AB325" s="328">
        <f t="shared" si="227"/>
        <v>352.63157894736844</v>
      </c>
      <c r="AC325" s="328">
        <f t="shared" si="227"/>
        <v>341.57894736842104</v>
      </c>
      <c r="AD325" s="328">
        <f t="shared" si="227"/>
        <v>387.89473684210526</v>
      </c>
      <c r="AE325" s="328">
        <f t="shared" ref="AE325:AG325" si="244">P325*100/$D325</f>
        <v>373.15789473684208</v>
      </c>
      <c r="AF325" s="328">
        <f t="shared" si="244"/>
        <v>390</v>
      </c>
      <c r="AG325" s="329">
        <f t="shared" si="244"/>
        <v>407.36842105263156</v>
      </c>
      <c r="AH325" s="768">
        <v>4</v>
      </c>
      <c r="AI325" s="769">
        <v>4</v>
      </c>
      <c r="AJ325" s="769">
        <v>4</v>
      </c>
      <c r="AK325" s="769">
        <v>4</v>
      </c>
      <c r="AL325" s="769">
        <v>4</v>
      </c>
      <c r="AM325" s="769">
        <v>4</v>
      </c>
      <c r="AN325" s="769">
        <v>4</v>
      </c>
      <c r="AO325" s="769">
        <v>4</v>
      </c>
      <c r="AP325" s="769">
        <v>1</v>
      </c>
      <c r="AQ325" s="769">
        <v>4</v>
      </c>
      <c r="AR325" s="769">
        <v>1</v>
      </c>
      <c r="AS325" s="769">
        <v>1</v>
      </c>
      <c r="AT325" s="769">
        <v>4</v>
      </c>
      <c r="AU325" s="769">
        <v>6</v>
      </c>
      <c r="AV325" s="771">
        <v>7</v>
      </c>
    </row>
    <row r="326" spans="2:48" ht="14.5" x14ac:dyDescent="0.35">
      <c r="B326" s="910"/>
      <c r="C326" s="1" t="s">
        <v>4</v>
      </c>
      <c r="D326" s="742">
        <v>379</v>
      </c>
      <c r="E326" s="741">
        <v>429</v>
      </c>
      <c r="F326" s="742">
        <v>479</v>
      </c>
      <c r="G326" s="742">
        <v>547</v>
      </c>
      <c r="H326" s="742">
        <v>593</v>
      </c>
      <c r="I326" s="742">
        <v>421</v>
      </c>
      <c r="J326" s="742">
        <v>626</v>
      </c>
      <c r="K326" s="742">
        <v>602</v>
      </c>
      <c r="L326" s="741">
        <v>871</v>
      </c>
      <c r="M326" s="742">
        <v>900</v>
      </c>
      <c r="N326" s="741">
        <v>1074</v>
      </c>
      <c r="O326" s="741">
        <v>916</v>
      </c>
      <c r="P326" s="742">
        <v>882</v>
      </c>
      <c r="Q326" s="742">
        <v>926</v>
      </c>
      <c r="R326" s="742">
        <v>970</v>
      </c>
      <c r="S326" s="143">
        <f>100</f>
        <v>100</v>
      </c>
      <c r="T326" s="328">
        <f t="shared" si="224"/>
        <v>113.19261213720317</v>
      </c>
      <c r="U326" s="328">
        <f t="shared" si="225"/>
        <v>126.38522427440633</v>
      </c>
      <c r="V326" s="328">
        <f t="shared" si="226"/>
        <v>144.32717678100263</v>
      </c>
      <c r="W326" s="328">
        <f t="shared" ref="W326:W338" si="245">H326*100/$D326</f>
        <v>156.46437994722956</v>
      </c>
      <c r="X326" s="328">
        <f t="shared" ref="X326:X338" si="246">I326*100/$D326</f>
        <v>111.08179419525067</v>
      </c>
      <c r="Y326" s="328">
        <f t="shared" ref="Y326:Y338" si="247">J326*100/$D326</f>
        <v>165.17150395778364</v>
      </c>
      <c r="Z326" s="328">
        <f t="shared" ref="Z326:Z338" si="248">K326*100/$D326</f>
        <v>158.83905013192611</v>
      </c>
      <c r="AA326" s="328">
        <f t="shared" ref="AA326:AA338" si="249">L326*100/$D326</f>
        <v>229.81530343007915</v>
      </c>
      <c r="AB326" s="328">
        <f t="shared" si="227"/>
        <v>237.46701846965701</v>
      </c>
      <c r="AC326" s="328">
        <f t="shared" si="227"/>
        <v>283.37730870712403</v>
      </c>
      <c r="AD326" s="328">
        <f t="shared" si="227"/>
        <v>241.68865435356201</v>
      </c>
      <c r="AE326" s="328">
        <f t="shared" ref="AE326:AG326" si="250">P326*100/$D326</f>
        <v>232.71767810026384</v>
      </c>
      <c r="AF326" s="328">
        <f t="shared" si="250"/>
        <v>244.32717678100263</v>
      </c>
      <c r="AG326" s="329">
        <f t="shared" si="250"/>
        <v>255.93667546174143</v>
      </c>
      <c r="AH326" s="768">
        <v>4</v>
      </c>
      <c r="AI326" s="769">
        <v>1</v>
      </c>
      <c r="AJ326" s="769">
        <v>4</v>
      </c>
      <c r="AK326" s="769">
        <v>4</v>
      </c>
      <c r="AL326" s="769">
        <v>4</v>
      </c>
      <c r="AM326" s="769">
        <v>4</v>
      </c>
      <c r="AN326" s="769">
        <v>4</v>
      </c>
      <c r="AO326" s="769">
        <v>4</v>
      </c>
      <c r="AP326" s="769">
        <v>1</v>
      </c>
      <c r="AQ326" s="769">
        <v>4</v>
      </c>
      <c r="AR326" s="769">
        <v>1</v>
      </c>
      <c r="AS326" s="769">
        <v>1</v>
      </c>
      <c r="AT326" s="769">
        <v>4</v>
      </c>
      <c r="AU326" s="769">
        <v>6</v>
      </c>
      <c r="AV326" s="771">
        <v>7</v>
      </c>
    </row>
    <row r="327" spans="2:48" ht="14.5" x14ac:dyDescent="0.35">
      <c r="B327" s="910"/>
      <c r="C327" s="1" t="s">
        <v>5</v>
      </c>
      <c r="D327" s="741">
        <v>0</v>
      </c>
      <c r="E327" s="741">
        <v>0</v>
      </c>
      <c r="F327" s="741">
        <v>0</v>
      </c>
      <c r="G327" s="741">
        <v>0</v>
      </c>
      <c r="H327" s="741">
        <v>0</v>
      </c>
      <c r="I327" s="741">
        <v>0</v>
      </c>
      <c r="J327" s="741">
        <v>0</v>
      </c>
      <c r="K327" s="742">
        <v>0</v>
      </c>
      <c r="L327" s="741">
        <v>0</v>
      </c>
      <c r="M327" s="742">
        <v>0</v>
      </c>
      <c r="N327" s="741">
        <v>0</v>
      </c>
      <c r="O327" s="741">
        <v>0</v>
      </c>
      <c r="P327" s="742">
        <v>0</v>
      </c>
      <c r="Q327" s="742">
        <v>0</v>
      </c>
      <c r="R327" s="742">
        <v>0</v>
      </c>
      <c r="S327" s="143">
        <f>100</f>
        <v>100</v>
      </c>
      <c r="T327" s="328" t="e">
        <f t="shared" si="224"/>
        <v>#DIV/0!</v>
      </c>
      <c r="U327" s="328" t="e">
        <f t="shared" si="225"/>
        <v>#DIV/0!</v>
      </c>
      <c r="V327" s="328" t="e">
        <f t="shared" si="226"/>
        <v>#DIV/0!</v>
      </c>
      <c r="W327" s="328" t="e">
        <f t="shared" si="245"/>
        <v>#DIV/0!</v>
      </c>
      <c r="X327" s="328" t="e">
        <f t="shared" si="246"/>
        <v>#DIV/0!</v>
      </c>
      <c r="Y327" s="328" t="e">
        <f t="shared" si="247"/>
        <v>#DIV/0!</v>
      </c>
      <c r="Z327" s="328" t="e">
        <f t="shared" si="248"/>
        <v>#DIV/0!</v>
      </c>
      <c r="AA327" s="328" t="e">
        <f t="shared" si="249"/>
        <v>#DIV/0!</v>
      </c>
      <c r="AB327" s="328" t="e">
        <f t="shared" si="227"/>
        <v>#DIV/0!</v>
      </c>
      <c r="AC327" s="328" t="e">
        <f t="shared" si="227"/>
        <v>#DIV/0!</v>
      </c>
      <c r="AD327" s="328" t="e">
        <f t="shared" si="227"/>
        <v>#DIV/0!</v>
      </c>
      <c r="AE327" s="328" t="e">
        <f t="shared" ref="AE327:AG327" si="251">P327*100/$D327</f>
        <v>#DIV/0!</v>
      </c>
      <c r="AF327" s="328" t="e">
        <f t="shared" si="251"/>
        <v>#DIV/0!</v>
      </c>
      <c r="AG327" s="329" t="e">
        <f t="shared" si="251"/>
        <v>#DIV/0!</v>
      </c>
      <c r="AH327" s="768">
        <v>1</v>
      </c>
      <c r="AI327" s="769">
        <v>1</v>
      </c>
      <c r="AJ327" s="769">
        <v>1</v>
      </c>
      <c r="AK327" s="769">
        <v>1</v>
      </c>
      <c r="AL327" s="769">
        <v>1</v>
      </c>
      <c r="AM327" s="769">
        <v>1</v>
      </c>
      <c r="AN327" s="769">
        <v>1</v>
      </c>
      <c r="AO327" s="769">
        <v>4</v>
      </c>
      <c r="AP327" s="769">
        <v>1</v>
      </c>
      <c r="AQ327" s="769">
        <v>4</v>
      </c>
      <c r="AR327" s="769">
        <v>1</v>
      </c>
      <c r="AS327" s="769">
        <v>1</v>
      </c>
      <c r="AT327" s="769">
        <v>4</v>
      </c>
      <c r="AU327" s="769">
        <v>6</v>
      </c>
      <c r="AV327" s="771">
        <v>7</v>
      </c>
    </row>
    <row r="328" spans="2:48" ht="14.5" x14ac:dyDescent="0.35">
      <c r="B328" s="910"/>
      <c r="C328" s="1" t="s">
        <v>6</v>
      </c>
      <c r="D328" s="741">
        <v>1089</v>
      </c>
      <c r="E328" s="742">
        <v>1301</v>
      </c>
      <c r="F328" s="741">
        <v>1439</v>
      </c>
      <c r="G328" s="741">
        <v>1737</v>
      </c>
      <c r="H328" s="741">
        <v>2017</v>
      </c>
      <c r="I328" s="741">
        <v>1986</v>
      </c>
      <c r="J328" s="741">
        <v>2182</v>
      </c>
      <c r="K328" s="741">
        <v>2235</v>
      </c>
      <c r="L328" s="741">
        <v>2433</v>
      </c>
      <c r="M328" s="741">
        <v>2898</v>
      </c>
      <c r="N328" s="741">
        <v>3082</v>
      </c>
      <c r="O328" s="741">
        <v>3337</v>
      </c>
      <c r="P328" s="742">
        <v>3175</v>
      </c>
      <c r="Q328" s="742">
        <v>3365</v>
      </c>
      <c r="R328" s="742">
        <v>3560</v>
      </c>
      <c r="S328" s="143">
        <f>100</f>
        <v>100</v>
      </c>
      <c r="T328" s="328">
        <f t="shared" si="224"/>
        <v>119.46740128558311</v>
      </c>
      <c r="U328" s="328">
        <f t="shared" si="225"/>
        <v>132.13957759412304</v>
      </c>
      <c r="V328" s="328">
        <f t="shared" si="226"/>
        <v>159.50413223140495</v>
      </c>
      <c r="W328" s="328">
        <f t="shared" si="245"/>
        <v>185.2157943067034</v>
      </c>
      <c r="X328" s="328">
        <f t="shared" si="246"/>
        <v>182.36914600550963</v>
      </c>
      <c r="Y328" s="328">
        <f t="shared" si="247"/>
        <v>200.36730945821856</v>
      </c>
      <c r="Z328" s="328">
        <f t="shared" si="248"/>
        <v>205.23415977961432</v>
      </c>
      <c r="AA328" s="328">
        <f t="shared" si="249"/>
        <v>223.4159779614325</v>
      </c>
      <c r="AB328" s="328">
        <f t="shared" si="227"/>
        <v>266.11570247933884</v>
      </c>
      <c r="AC328" s="328">
        <f t="shared" si="227"/>
        <v>283.01193755739212</v>
      </c>
      <c r="AD328" s="328">
        <f t="shared" si="227"/>
        <v>306.42791551882459</v>
      </c>
      <c r="AE328" s="328">
        <f t="shared" ref="AE328:AG328" si="252">P328*100/$D328</f>
        <v>291.55188246097339</v>
      </c>
      <c r="AF328" s="328">
        <f t="shared" si="252"/>
        <v>308.99908172635446</v>
      </c>
      <c r="AG328" s="329">
        <f t="shared" si="252"/>
        <v>326.90541781450872</v>
      </c>
      <c r="AH328" s="768">
        <v>1</v>
      </c>
      <c r="AI328" s="769">
        <v>4</v>
      </c>
      <c r="AJ328" s="769">
        <v>1</v>
      </c>
      <c r="AK328" s="769">
        <v>1</v>
      </c>
      <c r="AL328" s="769">
        <v>1</v>
      </c>
      <c r="AM328" s="769">
        <v>1</v>
      </c>
      <c r="AN328" s="769">
        <v>1</v>
      </c>
      <c r="AO328" s="769">
        <v>1</v>
      </c>
      <c r="AP328" s="769">
        <v>1</v>
      </c>
      <c r="AQ328" s="769">
        <v>1</v>
      </c>
      <c r="AR328" s="769">
        <v>1</v>
      </c>
      <c r="AS328" s="769">
        <v>1</v>
      </c>
      <c r="AT328" s="769">
        <v>4</v>
      </c>
      <c r="AU328" s="769">
        <v>6</v>
      </c>
      <c r="AV328" s="771">
        <v>7</v>
      </c>
    </row>
    <row r="329" spans="2:48" ht="15.75" customHeight="1" x14ac:dyDescent="0.35">
      <c r="B329" s="911"/>
      <c r="C329" s="8" t="s">
        <v>7</v>
      </c>
      <c r="D329">
        <v>1089</v>
      </c>
      <c r="E329">
        <v>1301</v>
      </c>
      <c r="F329">
        <v>1439</v>
      </c>
      <c r="G329">
        <v>1737</v>
      </c>
      <c r="H329">
        <v>2017</v>
      </c>
      <c r="I329">
        <v>1986</v>
      </c>
      <c r="J329">
        <v>2182</v>
      </c>
      <c r="K329">
        <v>2235</v>
      </c>
      <c r="L329">
        <v>2433</v>
      </c>
      <c r="M329">
        <v>2898</v>
      </c>
      <c r="N329">
        <v>3082</v>
      </c>
      <c r="O329">
        <v>3337</v>
      </c>
      <c r="P329">
        <v>3175</v>
      </c>
      <c r="Q329">
        <v>3365</v>
      </c>
      <c r="R329">
        <v>3560</v>
      </c>
      <c r="S329" s="143">
        <f>100</f>
        <v>100</v>
      </c>
      <c r="T329" s="328">
        <f t="shared" si="224"/>
        <v>119.46740128558311</v>
      </c>
      <c r="U329" s="328">
        <f t="shared" si="225"/>
        <v>132.13957759412304</v>
      </c>
      <c r="V329" s="328">
        <f t="shared" si="226"/>
        <v>159.50413223140495</v>
      </c>
      <c r="W329" s="328">
        <f t="shared" si="245"/>
        <v>185.2157943067034</v>
      </c>
      <c r="X329" s="328">
        <f t="shared" si="246"/>
        <v>182.36914600550963</v>
      </c>
      <c r="Y329" s="328">
        <f t="shared" si="247"/>
        <v>200.36730945821856</v>
      </c>
      <c r="Z329" s="328">
        <f t="shared" si="248"/>
        <v>205.23415977961432</v>
      </c>
      <c r="AA329" s="328">
        <f t="shared" si="249"/>
        <v>223.4159779614325</v>
      </c>
      <c r="AB329" s="328">
        <f t="shared" si="227"/>
        <v>266.11570247933884</v>
      </c>
      <c r="AC329" s="328">
        <f t="shared" si="227"/>
        <v>283.01193755739212</v>
      </c>
      <c r="AD329" s="328">
        <f t="shared" si="227"/>
        <v>306.42791551882459</v>
      </c>
      <c r="AE329" s="328">
        <f t="shared" ref="AE329:AG329" si="253">P329*100/$D329</f>
        <v>291.55188246097339</v>
      </c>
      <c r="AF329" s="328">
        <f t="shared" si="253"/>
        <v>308.99908172635446</v>
      </c>
      <c r="AG329" s="329">
        <f t="shared" si="253"/>
        <v>326.90541781450872</v>
      </c>
      <c r="AH329" s="772"/>
      <c r="AI329" s="773"/>
      <c r="AJ329" s="773"/>
      <c r="AK329" s="773"/>
      <c r="AL329" s="773"/>
      <c r="AM329" s="773"/>
      <c r="AN329" s="773"/>
      <c r="AO329" s="773"/>
      <c r="AP329" s="773"/>
      <c r="AQ329" s="773"/>
      <c r="AR329" s="773"/>
      <c r="AS329" s="773"/>
      <c r="AT329" s="773"/>
      <c r="AU329" s="773"/>
      <c r="AV329" s="774"/>
    </row>
    <row r="330" spans="2:48" ht="15" customHeight="1" x14ac:dyDescent="0.35">
      <c r="B330" s="910" t="s">
        <v>66</v>
      </c>
      <c r="C330" s="1" t="s">
        <v>2</v>
      </c>
      <c r="D330" s="741">
        <v>7474</v>
      </c>
      <c r="E330" s="741">
        <v>7429</v>
      </c>
      <c r="F330" s="741">
        <v>7541</v>
      </c>
      <c r="G330" s="742">
        <v>7287</v>
      </c>
      <c r="H330" s="741">
        <v>7504</v>
      </c>
      <c r="I330" s="742">
        <v>7585</v>
      </c>
      <c r="J330" s="742">
        <v>7994</v>
      </c>
      <c r="K330" s="741">
        <v>7759</v>
      </c>
      <c r="L330" s="741">
        <v>8606</v>
      </c>
      <c r="M330" s="742">
        <v>9169</v>
      </c>
      <c r="N330" s="742">
        <v>9712</v>
      </c>
      <c r="O330" s="741">
        <v>9392</v>
      </c>
      <c r="P330" s="742">
        <v>8928</v>
      </c>
      <c r="Q330" s="742">
        <v>8645</v>
      </c>
      <c r="R330" s="742">
        <v>8734</v>
      </c>
      <c r="S330" s="143">
        <f>100</f>
        <v>100</v>
      </c>
      <c r="T330" s="328">
        <f t="shared" si="224"/>
        <v>99.397912764249398</v>
      </c>
      <c r="U330" s="328">
        <f t="shared" si="225"/>
        <v>100.8964409954509</v>
      </c>
      <c r="V330" s="328">
        <f t="shared" si="226"/>
        <v>97.497993042547492</v>
      </c>
      <c r="W330" s="328">
        <f t="shared" si="245"/>
        <v>100.4013914905004</v>
      </c>
      <c r="X330" s="328">
        <f t="shared" si="246"/>
        <v>101.48514851485149</v>
      </c>
      <c r="Y330" s="328">
        <f t="shared" si="247"/>
        <v>106.95745250200696</v>
      </c>
      <c r="Z330" s="328">
        <f t="shared" si="248"/>
        <v>103.81321915975381</v>
      </c>
      <c r="AA330" s="328">
        <f t="shared" si="249"/>
        <v>115.14583890821514</v>
      </c>
      <c r="AB330" s="328">
        <f t="shared" si="227"/>
        <v>122.67861921327268</v>
      </c>
      <c r="AC330" s="328">
        <f t="shared" si="227"/>
        <v>129.94380519132994</v>
      </c>
      <c r="AD330" s="328">
        <f t="shared" si="227"/>
        <v>125.66229595932566</v>
      </c>
      <c r="AE330" s="328">
        <f t="shared" ref="AE330:AG330" si="254">P330*100/$D330</f>
        <v>119.45410757291945</v>
      </c>
      <c r="AF330" s="328">
        <f t="shared" si="254"/>
        <v>115.66764784586567</v>
      </c>
      <c r="AG330" s="329">
        <f t="shared" si="254"/>
        <v>116.85844260101686</v>
      </c>
      <c r="AH330" s="768">
        <v>1</v>
      </c>
      <c r="AI330" s="769">
        <v>1</v>
      </c>
      <c r="AJ330" s="769">
        <v>1</v>
      </c>
      <c r="AK330" s="769">
        <v>4</v>
      </c>
      <c r="AL330" s="769">
        <v>1</v>
      </c>
      <c r="AM330" s="769">
        <v>4</v>
      </c>
      <c r="AN330" s="769">
        <v>4</v>
      </c>
      <c r="AO330" s="769">
        <v>1</v>
      </c>
      <c r="AP330" s="769">
        <v>1</v>
      </c>
      <c r="AQ330" s="769">
        <v>4</v>
      </c>
      <c r="AR330" s="769">
        <v>4</v>
      </c>
      <c r="AS330" s="769">
        <v>1</v>
      </c>
      <c r="AT330" s="769">
        <v>4</v>
      </c>
      <c r="AU330" s="769">
        <v>6</v>
      </c>
      <c r="AV330" s="771">
        <v>7</v>
      </c>
    </row>
    <row r="331" spans="2:48" ht="14.5" x14ac:dyDescent="0.35">
      <c r="B331" s="910"/>
      <c r="C331" s="1" t="s">
        <v>3</v>
      </c>
      <c r="D331" s="741">
        <v>3063</v>
      </c>
      <c r="E331" s="741">
        <v>2754</v>
      </c>
      <c r="F331" s="741">
        <v>2617</v>
      </c>
      <c r="G331" s="741">
        <v>2743</v>
      </c>
      <c r="H331" s="742">
        <v>2774</v>
      </c>
      <c r="I331" s="742">
        <v>2357</v>
      </c>
      <c r="J331" s="741">
        <v>2203</v>
      </c>
      <c r="K331" s="742">
        <v>1924</v>
      </c>
      <c r="L331" s="742">
        <v>2183</v>
      </c>
      <c r="M331" s="741">
        <v>2302</v>
      </c>
      <c r="N331" s="742">
        <v>2431</v>
      </c>
      <c r="O331" s="741">
        <v>2343</v>
      </c>
      <c r="P331" s="742">
        <v>2273</v>
      </c>
      <c r="Q331" s="742">
        <v>2229</v>
      </c>
      <c r="R331" s="742">
        <v>2243</v>
      </c>
      <c r="S331" s="143">
        <f>100</f>
        <v>100</v>
      </c>
      <c r="T331" s="328">
        <f t="shared" si="224"/>
        <v>89.911851126346718</v>
      </c>
      <c r="U331" s="328">
        <f t="shared" si="225"/>
        <v>85.439111981717275</v>
      </c>
      <c r="V331" s="328">
        <f t="shared" si="226"/>
        <v>89.55272608553706</v>
      </c>
      <c r="W331" s="328">
        <f t="shared" si="245"/>
        <v>90.564805746000658</v>
      </c>
      <c r="X331" s="328">
        <f t="shared" si="246"/>
        <v>76.950701926216126</v>
      </c>
      <c r="Y331" s="328">
        <f t="shared" si="247"/>
        <v>71.922951354880837</v>
      </c>
      <c r="Z331" s="328">
        <f t="shared" si="248"/>
        <v>62.814234410708458</v>
      </c>
      <c r="AA331" s="328">
        <f t="shared" si="249"/>
        <v>71.269996735226897</v>
      </c>
      <c r="AB331" s="328">
        <f t="shared" si="227"/>
        <v>75.155076722167806</v>
      </c>
      <c r="AC331" s="328">
        <f t="shared" si="227"/>
        <v>79.366634018935684</v>
      </c>
      <c r="AD331" s="328">
        <f t="shared" si="227"/>
        <v>76.493633692458374</v>
      </c>
      <c r="AE331" s="328">
        <f t="shared" ref="AE331:AG331" si="255">P331*100/$D331</f>
        <v>74.208292523669598</v>
      </c>
      <c r="AF331" s="328">
        <f t="shared" si="255"/>
        <v>72.77179236043095</v>
      </c>
      <c r="AG331" s="329">
        <f t="shared" si="255"/>
        <v>73.228860594188703</v>
      </c>
      <c r="AH331" s="768">
        <v>1</v>
      </c>
      <c r="AI331" s="769">
        <v>1</v>
      </c>
      <c r="AJ331" s="769">
        <v>1</v>
      </c>
      <c r="AK331" s="769">
        <v>1</v>
      </c>
      <c r="AL331" s="769">
        <v>4</v>
      </c>
      <c r="AM331" s="769">
        <v>4</v>
      </c>
      <c r="AN331" s="769">
        <v>1</v>
      </c>
      <c r="AO331" s="769">
        <v>4</v>
      </c>
      <c r="AP331" s="769">
        <v>4</v>
      </c>
      <c r="AQ331" s="769">
        <v>1</v>
      </c>
      <c r="AR331" s="769">
        <v>4</v>
      </c>
      <c r="AS331" s="769">
        <v>1</v>
      </c>
      <c r="AT331" s="769">
        <v>4</v>
      </c>
      <c r="AU331" s="769">
        <v>6</v>
      </c>
      <c r="AV331" s="771">
        <v>7</v>
      </c>
    </row>
    <row r="332" spans="2:48" ht="14.5" x14ac:dyDescent="0.35">
      <c r="B332" s="910"/>
      <c r="C332" s="1" t="s">
        <v>4</v>
      </c>
      <c r="D332" s="742">
        <v>1544</v>
      </c>
      <c r="E332" s="742">
        <v>1102</v>
      </c>
      <c r="F332" s="741">
        <v>541</v>
      </c>
      <c r="G332" s="741">
        <v>474</v>
      </c>
      <c r="H332" s="741">
        <v>409</v>
      </c>
      <c r="I332" s="741">
        <v>525</v>
      </c>
      <c r="J332" s="741">
        <v>507</v>
      </c>
      <c r="K332" s="742">
        <v>773</v>
      </c>
      <c r="L332" s="742">
        <v>740</v>
      </c>
      <c r="M332" s="741">
        <v>800</v>
      </c>
      <c r="N332" s="741">
        <v>635</v>
      </c>
      <c r="O332" s="741">
        <v>721</v>
      </c>
      <c r="P332" s="742">
        <v>697</v>
      </c>
      <c r="Q332" s="742">
        <v>682</v>
      </c>
      <c r="R332" s="742">
        <v>687</v>
      </c>
      <c r="S332" s="143">
        <f>100</f>
        <v>100</v>
      </c>
      <c r="T332" s="328">
        <f t="shared" si="224"/>
        <v>71.373056994818654</v>
      </c>
      <c r="U332" s="328">
        <f t="shared" si="225"/>
        <v>35.038860103626945</v>
      </c>
      <c r="V332" s="328">
        <f t="shared" si="226"/>
        <v>30.699481865284973</v>
      </c>
      <c r="W332" s="328">
        <f t="shared" si="245"/>
        <v>26.489637305699482</v>
      </c>
      <c r="X332" s="328">
        <f t="shared" si="246"/>
        <v>34.002590673575128</v>
      </c>
      <c r="Y332" s="328">
        <f t="shared" si="247"/>
        <v>32.836787564766837</v>
      </c>
      <c r="Z332" s="328">
        <f t="shared" si="248"/>
        <v>50.064766839378237</v>
      </c>
      <c r="AA332" s="328">
        <f t="shared" si="249"/>
        <v>47.927461139896373</v>
      </c>
      <c r="AB332" s="328">
        <f t="shared" si="227"/>
        <v>51.813471502590673</v>
      </c>
      <c r="AC332" s="328">
        <f t="shared" si="227"/>
        <v>41.126943005181346</v>
      </c>
      <c r="AD332" s="328">
        <f t="shared" si="227"/>
        <v>46.696891191709845</v>
      </c>
      <c r="AE332" s="328">
        <f t="shared" ref="AE332:AG332" si="256">P332*100/$D332</f>
        <v>45.142487046632127</v>
      </c>
      <c r="AF332" s="328">
        <f t="shared" si="256"/>
        <v>44.170984455958546</v>
      </c>
      <c r="AG332" s="329">
        <f t="shared" si="256"/>
        <v>44.494818652849744</v>
      </c>
      <c r="AH332" s="768">
        <v>4</v>
      </c>
      <c r="AI332" s="769">
        <v>4</v>
      </c>
      <c r="AJ332" s="769">
        <v>1</v>
      </c>
      <c r="AK332" s="769">
        <v>1</v>
      </c>
      <c r="AL332" s="769">
        <v>1</v>
      </c>
      <c r="AM332" s="769">
        <v>1</v>
      </c>
      <c r="AN332" s="769">
        <v>1</v>
      </c>
      <c r="AO332" s="769">
        <v>4</v>
      </c>
      <c r="AP332" s="769">
        <v>4</v>
      </c>
      <c r="AQ332" s="769">
        <v>1</v>
      </c>
      <c r="AR332" s="769">
        <v>1</v>
      </c>
      <c r="AS332" s="769">
        <v>1</v>
      </c>
      <c r="AT332" s="769">
        <v>4</v>
      </c>
      <c r="AU332" s="769">
        <v>6</v>
      </c>
      <c r="AV332" s="771">
        <v>7</v>
      </c>
    </row>
    <row r="333" spans="2:48" ht="14.5" x14ac:dyDescent="0.35">
      <c r="B333" s="910"/>
      <c r="C333" s="1" t="s">
        <v>5</v>
      </c>
      <c r="D333" s="742">
        <v>0</v>
      </c>
      <c r="E333" s="742">
        <v>0</v>
      </c>
      <c r="F333" s="741">
        <v>0</v>
      </c>
      <c r="G333" s="741">
        <v>0</v>
      </c>
      <c r="H333" s="741">
        <v>0</v>
      </c>
      <c r="I333" s="741">
        <v>0</v>
      </c>
      <c r="J333" s="741">
        <v>0</v>
      </c>
      <c r="K333" s="741">
        <v>0</v>
      </c>
      <c r="L333" s="741">
        <v>0</v>
      </c>
      <c r="M333" s="741">
        <v>0</v>
      </c>
      <c r="N333" s="741">
        <v>0</v>
      </c>
      <c r="O333" s="741">
        <v>0</v>
      </c>
      <c r="P333" s="742">
        <v>0</v>
      </c>
      <c r="Q333" s="742">
        <v>0</v>
      </c>
      <c r="R333" s="742">
        <v>0</v>
      </c>
      <c r="S333" s="143">
        <f>100</f>
        <v>100</v>
      </c>
      <c r="T333" s="328" t="e">
        <f t="shared" si="224"/>
        <v>#DIV/0!</v>
      </c>
      <c r="U333" s="328" t="e">
        <f t="shared" si="225"/>
        <v>#DIV/0!</v>
      </c>
      <c r="V333" s="328" t="e">
        <f t="shared" si="226"/>
        <v>#DIV/0!</v>
      </c>
      <c r="W333" s="328" t="e">
        <f t="shared" si="245"/>
        <v>#DIV/0!</v>
      </c>
      <c r="X333" s="328" t="e">
        <f t="shared" si="246"/>
        <v>#DIV/0!</v>
      </c>
      <c r="Y333" s="328" t="e">
        <f t="shared" si="247"/>
        <v>#DIV/0!</v>
      </c>
      <c r="Z333" s="328" t="e">
        <f t="shared" si="248"/>
        <v>#DIV/0!</v>
      </c>
      <c r="AA333" s="328" t="e">
        <f t="shared" si="249"/>
        <v>#DIV/0!</v>
      </c>
      <c r="AB333" s="328" t="e">
        <f t="shared" si="227"/>
        <v>#DIV/0!</v>
      </c>
      <c r="AC333" s="328" t="e">
        <f t="shared" si="227"/>
        <v>#DIV/0!</v>
      </c>
      <c r="AD333" s="328" t="e">
        <f t="shared" si="227"/>
        <v>#DIV/0!</v>
      </c>
      <c r="AE333" s="328" t="e">
        <f t="shared" ref="AE333:AG333" si="257">P333*100/$D333</f>
        <v>#DIV/0!</v>
      </c>
      <c r="AF333" s="328" t="e">
        <f t="shared" si="257"/>
        <v>#DIV/0!</v>
      </c>
      <c r="AG333" s="329" t="e">
        <f t="shared" si="257"/>
        <v>#DIV/0!</v>
      </c>
      <c r="AH333" s="768">
        <v>4</v>
      </c>
      <c r="AI333" s="769">
        <v>4</v>
      </c>
      <c r="AJ333" s="769">
        <v>1</v>
      </c>
      <c r="AK333" s="769">
        <v>1</v>
      </c>
      <c r="AL333" s="769">
        <v>1</v>
      </c>
      <c r="AM333" s="769">
        <v>1</v>
      </c>
      <c r="AN333" s="769">
        <v>1</v>
      </c>
      <c r="AO333" s="769">
        <v>1</v>
      </c>
      <c r="AP333" s="769">
        <v>1</v>
      </c>
      <c r="AQ333" s="769">
        <v>1</v>
      </c>
      <c r="AR333" s="769">
        <v>1</v>
      </c>
      <c r="AS333" s="769">
        <v>1</v>
      </c>
      <c r="AT333" s="769">
        <v>4</v>
      </c>
      <c r="AU333" s="769">
        <v>6</v>
      </c>
      <c r="AV333" s="771">
        <v>7</v>
      </c>
    </row>
    <row r="334" spans="2:48" ht="14.5" x14ac:dyDescent="0.35">
      <c r="B334" s="910"/>
      <c r="C334" s="1" t="s">
        <v>6</v>
      </c>
      <c r="D334" s="741">
        <v>12081</v>
      </c>
      <c r="E334" s="741">
        <v>11285</v>
      </c>
      <c r="F334" s="741">
        <v>10699</v>
      </c>
      <c r="G334" s="741">
        <v>10504</v>
      </c>
      <c r="H334" s="741">
        <v>10687</v>
      </c>
      <c r="I334" s="741">
        <v>10467</v>
      </c>
      <c r="J334" s="741">
        <v>10704</v>
      </c>
      <c r="K334" s="741">
        <v>10456</v>
      </c>
      <c r="L334" s="741">
        <v>11529</v>
      </c>
      <c r="M334" s="741">
        <v>12271</v>
      </c>
      <c r="N334" s="741">
        <v>12778</v>
      </c>
      <c r="O334" s="741">
        <v>12456</v>
      </c>
      <c r="P334" s="742">
        <v>11898</v>
      </c>
      <c r="Q334" s="742">
        <v>11556</v>
      </c>
      <c r="R334" s="742">
        <v>11664</v>
      </c>
      <c r="S334" s="143">
        <f>100</f>
        <v>100</v>
      </c>
      <c r="T334" s="328">
        <f t="shared" si="224"/>
        <v>93.411141461799517</v>
      </c>
      <c r="U334" s="328">
        <f t="shared" si="225"/>
        <v>88.56054962337555</v>
      </c>
      <c r="V334" s="328">
        <f t="shared" si="226"/>
        <v>86.946444830725937</v>
      </c>
      <c r="W334" s="328">
        <f t="shared" si="245"/>
        <v>88.46122009767403</v>
      </c>
      <c r="X334" s="328">
        <f t="shared" si="246"/>
        <v>86.640178793146262</v>
      </c>
      <c r="Y334" s="328">
        <f t="shared" si="247"/>
        <v>88.601936925751176</v>
      </c>
      <c r="Z334" s="328">
        <f t="shared" si="248"/>
        <v>86.549126727919869</v>
      </c>
      <c r="AA334" s="328">
        <f t="shared" si="249"/>
        <v>95.430841817730325</v>
      </c>
      <c r="AB334" s="328">
        <f t="shared" si="227"/>
        <v>101.57271749027399</v>
      </c>
      <c r="AC334" s="328">
        <f t="shared" si="227"/>
        <v>105.76938995116298</v>
      </c>
      <c r="AD334" s="328">
        <f t="shared" si="227"/>
        <v>103.10404767817234</v>
      </c>
      <c r="AE334" s="328">
        <f t="shared" ref="AE334:AG334" si="258">P334*100/$D334</f>
        <v>98.485224733051894</v>
      </c>
      <c r="AF334" s="328">
        <f t="shared" si="258"/>
        <v>95.654333250558722</v>
      </c>
      <c r="AG334" s="329">
        <f t="shared" si="258"/>
        <v>96.548298981872364</v>
      </c>
      <c r="AH334" s="768">
        <v>1</v>
      </c>
      <c r="AI334" s="769">
        <v>1</v>
      </c>
      <c r="AJ334" s="769">
        <v>1</v>
      </c>
      <c r="AK334" s="769">
        <v>1</v>
      </c>
      <c r="AL334" s="769">
        <v>1</v>
      </c>
      <c r="AM334" s="769">
        <v>1</v>
      </c>
      <c r="AN334" s="769">
        <v>1</v>
      </c>
      <c r="AO334" s="769">
        <v>1</v>
      </c>
      <c r="AP334" s="769">
        <v>1</v>
      </c>
      <c r="AQ334" s="769">
        <v>1</v>
      </c>
      <c r="AR334" s="769">
        <v>1</v>
      </c>
      <c r="AS334" s="769">
        <v>1</v>
      </c>
      <c r="AT334" s="769">
        <v>4</v>
      </c>
      <c r="AU334" s="769">
        <v>6</v>
      </c>
      <c r="AV334" s="771">
        <v>7</v>
      </c>
    </row>
    <row r="335" spans="2:48" ht="14.5" x14ac:dyDescent="0.35">
      <c r="B335" s="911"/>
      <c r="C335" s="8" t="s">
        <v>7</v>
      </c>
      <c r="D335">
        <v>12081</v>
      </c>
      <c r="E335">
        <v>11285</v>
      </c>
      <c r="F335">
        <v>10699</v>
      </c>
      <c r="G335">
        <v>10504</v>
      </c>
      <c r="H335">
        <v>10687</v>
      </c>
      <c r="I335">
        <v>10467</v>
      </c>
      <c r="J335">
        <v>10704</v>
      </c>
      <c r="K335">
        <v>10456</v>
      </c>
      <c r="L335">
        <v>11529</v>
      </c>
      <c r="M335">
        <v>12271</v>
      </c>
      <c r="N335">
        <v>12778</v>
      </c>
      <c r="O335">
        <v>12456</v>
      </c>
      <c r="P335">
        <v>11898</v>
      </c>
      <c r="Q335">
        <v>11556</v>
      </c>
      <c r="R335">
        <v>11664</v>
      </c>
      <c r="S335" s="143">
        <f>100</f>
        <v>100</v>
      </c>
      <c r="T335" s="328">
        <f t="shared" si="224"/>
        <v>93.411141461799517</v>
      </c>
      <c r="U335" s="328">
        <f t="shared" si="225"/>
        <v>88.56054962337555</v>
      </c>
      <c r="V335" s="328">
        <f t="shared" si="226"/>
        <v>86.946444830725937</v>
      </c>
      <c r="W335" s="328">
        <f t="shared" si="245"/>
        <v>88.46122009767403</v>
      </c>
      <c r="X335" s="328">
        <f t="shared" si="246"/>
        <v>86.640178793146262</v>
      </c>
      <c r="Y335" s="328">
        <f t="shared" si="247"/>
        <v>88.601936925751176</v>
      </c>
      <c r="Z335" s="328">
        <f t="shared" si="248"/>
        <v>86.549126727919869</v>
      </c>
      <c r="AA335" s="328">
        <f t="shared" si="249"/>
        <v>95.430841817730325</v>
      </c>
      <c r="AB335" s="328">
        <f t="shared" si="227"/>
        <v>101.57271749027399</v>
      </c>
      <c r="AC335" s="328">
        <f t="shared" si="227"/>
        <v>105.76938995116298</v>
      </c>
      <c r="AD335" s="328">
        <f t="shared" si="227"/>
        <v>103.10404767817234</v>
      </c>
      <c r="AE335" s="328">
        <f t="shared" ref="AE335:AG335" si="259">P335*100/$D335</f>
        <v>98.485224733051894</v>
      </c>
      <c r="AF335" s="328">
        <f t="shared" si="259"/>
        <v>95.654333250558722</v>
      </c>
      <c r="AG335" s="329">
        <f t="shared" si="259"/>
        <v>96.548298981872364</v>
      </c>
      <c r="AH335" s="772"/>
      <c r="AI335" s="773"/>
      <c r="AJ335" s="773"/>
      <c r="AK335" s="773"/>
      <c r="AL335" s="773"/>
      <c r="AM335" s="773"/>
      <c r="AN335" s="773"/>
      <c r="AO335" s="773"/>
      <c r="AP335" s="773"/>
      <c r="AQ335" s="773"/>
      <c r="AR335" s="773"/>
      <c r="AS335" s="773"/>
      <c r="AT335" s="773"/>
      <c r="AU335" s="773"/>
      <c r="AV335" s="774"/>
    </row>
    <row r="336" spans="2:48" ht="15" customHeight="1" x14ac:dyDescent="0.35">
      <c r="B336" s="910" t="s">
        <v>67</v>
      </c>
      <c r="C336" s="1" t="s">
        <v>2</v>
      </c>
      <c r="D336" s="741">
        <v>3822</v>
      </c>
      <c r="E336" s="741">
        <v>3845</v>
      </c>
      <c r="F336" s="741">
        <v>4114</v>
      </c>
      <c r="G336" s="740">
        <v>4312</v>
      </c>
      <c r="H336" s="740">
        <v>4453</v>
      </c>
      <c r="I336" s="740">
        <v>4476</v>
      </c>
      <c r="J336" s="740">
        <v>4949</v>
      </c>
      <c r="K336" s="740">
        <v>5448</v>
      </c>
      <c r="L336" s="742">
        <v>5289</v>
      </c>
      <c r="M336" s="742">
        <v>5891</v>
      </c>
      <c r="N336" s="742">
        <v>5690</v>
      </c>
      <c r="O336" s="741">
        <v>5684</v>
      </c>
      <c r="P336" s="742">
        <v>5606</v>
      </c>
      <c r="Q336" s="742">
        <v>5490</v>
      </c>
      <c r="R336" s="742">
        <v>5652</v>
      </c>
      <c r="S336" s="143">
        <f>100</f>
        <v>100</v>
      </c>
      <c r="T336" s="328">
        <f t="shared" si="224"/>
        <v>100.60177917320775</v>
      </c>
      <c r="U336" s="328">
        <f t="shared" si="225"/>
        <v>107.6399790685505</v>
      </c>
      <c r="V336" s="328">
        <f t="shared" si="226"/>
        <v>112.82051282051282</v>
      </c>
      <c r="W336" s="328">
        <f t="shared" si="245"/>
        <v>116.50968079539508</v>
      </c>
      <c r="X336" s="328">
        <f t="shared" si="246"/>
        <v>117.11145996860283</v>
      </c>
      <c r="Y336" s="328">
        <f t="shared" si="247"/>
        <v>129.48717948717947</v>
      </c>
      <c r="Z336" s="328">
        <f t="shared" si="248"/>
        <v>142.54317111459969</v>
      </c>
      <c r="AA336" s="328">
        <f t="shared" si="249"/>
        <v>138.38304552590267</v>
      </c>
      <c r="AB336" s="328">
        <f t="shared" si="227"/>
        <v>154.13396127681841</v>
      </c>
      <c r="AC336" s="328">
        <f t="shared" si="227"/>
        <v>148.87493458922032</v>
      </c>
      <c r="AD336" s="328">
        <f t="shared" si="227"/>
        <v>148.71794871794873</v>
      </c>
      <c r="AE336" s="328">
        <f t="shared" ref="AE336:AG336" si="260">P336*100/$D336</f>
        <v>146.6771323914181</v>
      </c>
      <c r="AF336" s="328">
        <f t="shared" si="260"/>
        <v>143.6420722135008</v>
      </c>
      <c r="AG336" s="329">
        <f t="shared" si="260"/>
        <v>147.88069073783359</v>
      </c>
      <c r="AH336" s="768">
        <v>1</v>
      </c>
      <c r="AI336" s="769">
        <v>1</v>
      </c>
      <c r="AJ336" s="769">
        <v>1</v>
      </c>
      <c r="AK336" s="769">
        <v>2</v>
      </c>
      <c r="AL336" s="769">
        <v>2</v>
      </c>
      <c r="AM336" s="769">
        <v>2</v>
      </c>
      <c r="AN336" s="769">
        <v>2</v>
      </c>
      <c r="AO336" s="769">
        <v>2</v>
      </c>
      <c r="AP336" s="769">
        <v>4</v>
      </c>
      <c r="AQ336" s="769">
        <v>4</v>
      </c>
      <c r="AR336" s="769">
        <v>4</v>
      </c>
      <c r="AS336" s="769">
        <v>1</v>
      </c>
      <c r="AT336" s="769">
        <v>4</v>
      </c>
      <c r="AU336" s="769">
        <v>6</v>
      </c>
      <c r="AV336" s="771">
        <v>7</v>
      </c>
    </row>
    <row r="337" spans="2:48" ht="14.5" x14ac:dyDescent="0.35">
      <c r="B337" s="910"/>
      <c r="C337" s="1" t="s">
        <v>3</v>
      </c>
      <c r="D337" s="742">
        <v>1144</v>
      </c>
      <c r="E337" s="741">
        <v>1109</v>
      </c>
      <c r="F337" s="742">
        <v>929</v>
      </c>
      <c r="G337" s="742">
        <v>1021</v>
      </c>
      <c r="H337" s="742">
        <v>1013</v>
      </c>
      <c r="I337" s="742">
        <v>948</v>
      </c>
      <c r="J337" s="742">
        <v>970</v>
      </c>
      <c r="K337" s="742">
        <v>1051</v>
      </c>
      <c r="L337" s="741">
        <v>1115</v>
      </c>
      <c r="M337" s="741">
        <v>1142</v>
      </c>
      <c r="N337" s="741">
        <v>1312</v>
      </c>
      <c r="O337" s="741">
        <v>1230</v>
      </c>
      <c r="P337" s="742">
        <v>1199</v>
      </c>
      <c r="Q337" s="742">
        <v>1184</v>
      </c>
      <c r="R337" s="742">
        <v>1205</v>
      </c>
      <c r="S337" s="143">
        <f>100</f>
        <v>100</v>
      </c>
      <c r="T337" s="328">
        <f t="shared" si="224"/>
        <v>96.94055944055944</v>
      </c>
      <c r="U337" s="328">
        <f t="shared" si="225"/>
        <v>81.206293706293707</v>
      </c>
      <c r="V337" s="328">
        <f t="shared" si="226"/>
        <v>89.248251748251747</v>
      </c>
      <c r="W337" s="328">
        <f t="shared" si="245"/>
        <v>88.548951048951054</v>
      </c>
      <c r="X337" s="328">
        <f t="shared" si="246"/>
        <v>82.867132867132867</v>
      </c>
      <c r="Y337" s="328">
        <f t="shared" si="247"/>
        <v>84.790209790209786</v>
      </c>
      <c r="Z337" s="328">
        <f t="shared" si="248"/>
        <v>91.870629370629374</v>
      </c>
      <c r="AA337" s="328">
        <f t="shared" si="249"/>
        <v>97.46503496503496</v>
      </c>
      <c r="AB337" s="328">
        <f t="shared" si="227"/>
        <v>99.825174825174827</v>
      </c>
      <c r="AC337" s="328">
        <f t="shared" si="227"/>
        <v>114.68531468531468</v>
      </c>
      <c r="AD337" s="328">
        <f t="shared" si="227"/>
        <v>107.51748251748252</v>
      </c>
      <c r="AE337" s="328">
        <f t="shared" ref="AE337:AG337" si="261">P337*100/$D337</f>
        <v>104.80769230769231</v>
      </c>
      <c r="AF337" s="328">
        <f t="shared" si="261"/>
        <v>103.49650349650349</v>
      </c>
      <c r="AG337" s="329">
        <f t="shared" si="261"/>
        <v>105.33216783216783</v>
      </c>
      <c r="AH337" s="768">
        <v>4</v>
      </c>
      <c r="AI337" s="769">
        <v>1</v>
      </c>
      <c r="AJ337" s="769">
        <v>4</v>
      </c>
      <c r="AK337" s="769">
        <v>4</v>
      </c>
      <c r="AL337" s="769">
        <v>4</v>
      </c>
      <c r="AM337" s="769">
        <v>4</v>
      </c>
      <c r="AN337" s="769">
        <v>4</v>
      </c>
      <c r="AO337" s="769">
        <v>4</v>
      </c>
      <c r="AP337" s="769">
        <v>1</v>
      </c>
      <c r="AQ337" s="769">
        <v>1</v>
      </c>
      <c r="AR337" s="769">
        <v>1</v>
      </c>
      <c r="AS337" s="769">
        <v>1</v>
      </c>
      <c r="AT337" s="769">
        <v>4</v>
      </c>
      <c r="AU337" s="769">
        <v>6</v>
      </c>
      <c r="AV337" s="771">
        <v>7</v>
      </c>
    </row>
    <row r="338" spans="2:48" ht="14.5" x14ac:dyDescent="0.35">
      <c r="B338" s="910"/>
      <c r="C338" s="1" t="s">
        <v>4</v>
      </c>
      <c r="D338" s="742">
        <v>343</v>
      </c>
      <c r="E338" s="741">
        <v>415</v>
      </c>
      <c r="F338" s="742">
        <v>559</v>
      </c>
      <c r="G338" s="742">
        <v>577</v>
      </c>
      <c r="H338" s="742">
        <v>675</v>
      </c>
      <c r="I338" s="742">
        <v>815</v>
      </c>
      <c r="J338" s="742">
        <v>814</v>
      </c>
      <c r="K338" s="742">
        <v>917</v>
      </c>
      <c r="L338" s="741">
        <v>992</v>
      </c>
      <c r="M338" s="741">
        <v>994</v>
      </c>
      <c r="N338" s="741">
        <v>1030</v>
      </c>
      <c r="O338" s="741">
        <v>1403</v>
      </c>
      <c r="P338" s="742">
        <v>1414</v>
      </c>
      <c r="Q338" s="742">
        <v>1394</v>
      </c>
      <c r="R338" s="742">
        <v>1422</v>
      </c>
      <c r="S338" s="143">
        <f>100</f>
        <v>100</v>
      </c>
      <c r="T338" s="328">
        <f t="shared" si="224"/>
        <v>120.99125364431487</v>
      </c>
      <c r="U338" s="328">
        <f t="shared" si="225"/>
        <v>162.9737609329446</v>
      </c>
      <c r="V338" s="328">
        <f t="shared" si="226"/>
        <v>168.22157434402331</v>
      </c>
      <c r="W338" s="328">
        <f t="shared" si="245"/>
        <v>196.79300291545189</v>
      </c>
      <c r="X338" s="328">
        <f t="shared" si="246"/>
        <v>237.60932944606415</v>
      </c>
      <c r="Y338" s="328">
        <f t="shared" si="247"/>
        <v>237.31778425655978</v>
      </c>
      <c r="Z338" s="328">
        <f t="shared" si="248"/>
        <v>267.34693877551018</v>
      </c>
      <c r="AA338" s="328">
        <f t="shared" si="249"/>
        <v>289.21282798833818</v>
      </c>
      <c r="AB338" s="328">
        <f t="shared" si="227"/>
        <v>289.79591836734693</v>
      </c>
      <c r="AC338" s="328">
        <f t="shared" si="227"/>
        <v>300.29154518950435</v>
      </c>
      <c r="AD338" s="328">
        <f t="shared" si="227"/>
        <v>409.03790087463557</v>
      </c>
      <c r="AE338" s="328">
        <f t="shared" ref="AE338:AG338" si="262">P338*100/$D338</f>
        <v>412.24489795918367</v>
      </c>
      <c r="AF338" s="328">
        <f t="shared" si="262"/>
        <v>406.41399416909621</v>
      </c>
      <c r="AG338" s="329">
        <f t="shared" si="262"/>
        <v>414.57725947521868</v>
      </c>
      <c r="AH338" s="768">
        <v>4</v>
      </c>
      <c r="AI338" s="769">
        <v>1</v>
      </c>
      <c r="AJ338" s="769">
        <v>4</v>
      </c>
      <c r="AK338" s="769">
        <v>4</v>
      </c>
      <c r="AL338" s="769">
        <v>4</v>
      </c>
      <c r="AM338" s="769">
        <v>4</v>
      </c>
      <c r="AN338" s="769">
        <v>4</v>
      </c>
      <c r="AO338" s="769">
        <v>4</v>
      </c>
      <c r="AP338" s="769">
        <v>1</v>
      </c>
      <c r="AQ338" s="769">
        <v>1</v>
      </c>
      <c r="AR338" s="769">
        <v>1</v>
      </c>
      <c r="AS338" s="769">
        <v>1</v>
      </c>
      <c r="AT338" s="769">
        <v>4</v>
      </c>
      <c r="AU338" s="769">
        <v>6</v>
      </c>
      <c r="AV338" s="771">
        <v>7</v>
      </c>
    </row>
    <row r="339" spans="2:48" ht="14.5" x14ac:dyDescent="0.35">
      <c r="B339" s="910"/>
      <c r="C339" s="1" t="s">
        <v>5</v>
      </c>
      <c r="D339" s="741">
        <v>0</v>
      </c>
      <c r="E339" s="741">
        <v>0</v>
      </c>
      <c r="F339" s="741">
        <v>0</v>
      </c>
      <c r="G339" s="741">
        <v>0</v>
      </c>
      <c r="H339" s="741">
        <v>0</v>
      </c>
      <c r="I339" s="741">
        <v>0</v>
      </c>
      <c r="J339" s="741">
        <v>0</v>
      </c>
      <c r="K339" s="741">
        <v>0</v>
      </c>
      <c r="L339" s="741">
        <v>0</v>
      </c>
      <c r="M339" s="741">
        <v>0</v>
      </c>
      <c r="N339" s="741">
        <v>0</v>
      </c>
      <c r="O339" s="741">
        <v>0</v>
      </c>
      <c r="P339" s="742">
        <v>0</v>
      </c>
      <c r="Q339" s="742">
        <v>0</v>
      </c>
      <c r="R339" s="742">
        <v>0</v>
      </c>
      <c r="S339" s="143">
        <f>100</f>
        <v>100</v>
      </c>
      <c r="T339" s="328" t="e">
        <f>E339*100/$D339</f>
        <v>#DIV/0!</v>
      </c>
      <c r="U339" s="328" t="e">
        <f t="shared" ref="U339:AA375" si="263">F339*100/$D339</f>
        <v>#DIV/0!</v>
      </c>
      <c r="V339" s="328" t="e">
        <f t="shared" si="263"/>
        <v>#DIV/0!</v>
      </c>
      <c r="W339" s="328" t="e">
        <f t="shared" si="263"/>
        <v>#DIV/0!</v>
      </c>
      <c r="X339" s="328" t="e">
        <f t="shared" si="263"/>
        <v>#DIV/0!</v>
      </c>
      <c r="Y339" s="328" t="e">
        <f t="shared" si="263"/>
        <v>#DIV/0!</v>
      </c>
      <c r="Z339" s="328" t="e">
        <f t="shared" si="263"/>
        <v>#DIV/0!</v>
      </c>
      <c r="AA339" s="328" t="e">
        <f t="shared" si="263"/>
        <v>#DIV/0!</v>
      </c>
      <c r="AB339" s="328" t="e">
        <f t="shared" si="227"/>
        <v>#DIV/0!</v>
      </c>
      <c r="AC339" s="328" t="e">
        <f t="shared" si="227"/>
        <v>#DIV/0!</v>
      </c>
      <c r="AD339" s="328" t="e">
        <f t="shared" si="227"/>
        <v>#DIV/0!</v>
      </c>
      <c r="AE339" s="328" t="e">
        <f t="shared" ref="AE339:AG339" si="264">P339*100/$D339</f>
        <v>#DIV/0!</v>
      </c>
      <c r="AF339" s="328" t="e">
        <f t="shared" si="264"/>
        <v>#DIV/0!</v>
      </c>
      <c r="AG339" s="329" t="e">
        <f t="shared" si="264"/>
        <v>#DIV/0!</v>
      </c>
      <c r="AH339" s="768">
        <v>1</v>
      </c>
      <c r="AI339" s="769">
        <v>1</v>
      </c>
      <c r="AJ339" s="769">
        <v>1</v>
      </c>
      <c r="AK339" s="769">
        <v>1</v>
      </c>
      <c r="AL339" s="769">
        <v>1</v>
      </c>
      <c r="AM339" s="769">
        <v>1</v>
      </c>
      <c r="AN339" s="769">
        <v>1</v>
      </c>
      <c r="AO339" s="769">
        <v>1</v>
      </c>
      <c r="AP339" s="769">
        <v>1</v>
      </c>
      <c r="AQ339" s="769">
        <v>1</v>
      </c>
      <c r="AR339" s="769">
        <v>1</v>
      </c>
      <c r="AS339" s="769">
        <v>1</v>
      </c>
      <c r="AT339" s="769">
        <v>4</v>
      </c>
      <c r="AU339" s="769">
        <v>6</v>
      </c>
      <c r="AV339" s="771">
        <v>7</v>
      </c>
    </row>
    <row r="340" spans="2:48" ht="14.5" x14ac:dyDescent="0.35">
      <c r="B340" s="910"/>
      <c r="C340" s="1" t="s">
        <v>6</v>
      </c>
      <c r="D340" s="741">
        <v>5309</v>
      </c>
      <c r="E340" s="741">
        <v>5369</v>
      </c>
      <c r="F340" s="741">
        <v>5602</v>
      </c>
      <c r="G340" s="741">
        <v>5910</v>
      </c>
      <c r="H340" s="741">
        <v>6141</v>
      </c>
      <c r="I340" s="741">
        <v>6239</v>
      </c>
      <c r="J340" s="741">
        <v>6733</v>
      </c>
      <c r="K340" s="741">
        <v>7416</v>
      </c>
      <c r="L340" s="741">
        <v>7396</v>
      </c>
      <c r="M340" s="741">
        <v>8027</v>
      </c>
      <c r="N340" s="741">
        <v>8032</v>
      </c>
      <c r="O340" s="741">
        <v>8317</v>
      </c>
      <c r="P340" s="742">
        <v>8219</v>
      </c>
      <c r="Q340" s="742">
        <v>8068</v>
      </c>
      <c r="R340" s="742">
        <v>8279</v>
      </c>
      <c r="S340" s="143">
        <f>100</f>
        <v>100</v>
      </c>
      <c r="T340" s="328">
        <f t="shared" ref="T340:W403" si="265">E340*100/$D340</f>
        <v>101.13015633829346</v>
      </c>
      <c r="U340" s="328">
        <f t="shared" si="263"/>
        <v>105.51893011866642</v>
      </c>
      <c r="V340" s="328">
        <f t="shared" si="263"/>
        <v>111.32039932190619</v>
      </c>
      <c r="W340" s="328">
        <f t="shared" si="263"/>
        <v>115.67150122433603</v>
      </c>
      <c r="X340" s="328">
        <f t="shared" si="263"/>
        <v>117.51742324354869</v>
      </c>
      <c r="Y340" s="328">
        <f t="shared" si="263"/>
        <v>126.82237709549821</v>
      </c>
      <c r="Z340" s="328">
        <f t="shared" si="263"/>
        <v>139.68732341307214</v>
      </c>
      <c r="AA340" s="328">
        <f t="shared" si="263"/>
        <v>139.31060463364099</v>
      </c>
      <c r="AB340" s="328">
        <f t="shared" si="227"/>
        <v>151.1960821246939</v>
      </c>
      <c r="AC340" s="328">
        <f t="shared" si="227"/>
        <v>151.29026181955172</v>
      </c>
      <c r="AD340" s="328">
        <f t="shared" si="227"/>
        <v>156.65850442644566</v>
      </c>
      <c r="AE340" s="328">
        <f t="shared" ref="AE340:AG340" si="266">P340*100/$D340</f>
        <v>154.81258240723301</v>
      </c>
      <c r="AF340" s="328">
        <f t="shared" si="266"/>
        <v>151.96835562252778</v>
      </c>
      <c r="AG340" s="329">
        <f t="shared" si="266"/>
        <v>155.94273874552647</v>
      </c>
      <c r="AH340" s="768">
        <v>1</v>
      </c>
      <c r="AI340" s="769">
        <v>1</v>
      </c>
      <c r="AJ340" s="769">
        <v>1</v>
      </c>
      <c r="AK340" s="769">
        <v>1</v>
      </c>
      <c r="AL340" s="769">
        <v>1</v>
      </c>
      <c r="AM340" s="769">
        <v>1</v>
      </c>
      <c r="AN340" s="769">
        <v>1</v>
      </c>
      <c r="AO340" s="769">
        <v>1</v>
      </c>
      <c r="AP340" s="769">
        <v>1</v>
      </c>
      <c r="AQ340" s="769">
        <v>1</v>
      </c>
      <c r="AR340" s="769">
        <v>1</v>
      </c>
      <c r="AS340" s="769">
        <v>1</v>
      </c>
      <c r="AT340" s="769">
        <v>4</v>
      </c>
      <c r="AU340" s="769">
        <v>6</v>
      </c>
      <c r="AV340" s="771">
        <v>7</v>
      </c>
    </row>
    <row r="341" spans="2:48" ht="14.5" x14ac:dyDescent="0.35">
      <c r="B341" s="911"/>
      <c r="C341" s="8" t="s">
        <v>7</v>
      </c>
      <c r="D341">
        <v>5309</v>
      </c>
      <c r="E341">
        <v>5369</v>
      </c>
      <c r="F341">
        <v>5602</v>
      </c>
      <c r="G341">
        <v>5910</v>
      </c>
      <c r="H341">
        <v>6141</v>
      </c>
      <c r="I341">
        <v>6239</v>
      </c>
      <c r="J341">
        <v>6733</v>
      </c>
      <c r="K341">
        <v>7416</v>
      </c>
      <c r="L341">
        <v>7396</v>
      </c>
      <c r="M341">
        <v>8027</v>
      </c>
      <c r="N341">
        <v>8032</v>
      </c>
      <c r="O341">
        <v>8317</v>
      </c>
      <c r="P341">
        <v>8219</v>
      </c>
      <c r="Q341">
        <v>8068</v>
      </c>
      <c r="R341">
        <v>8279</v>
      </c>
      <c r="S341" s="143">
        <f>100</f>
        <v>100</v>
      </c>
      <c r="T341" s="328">
        <f t="shared" si="265"/>
        <v>101.13015633829346</v>
      </c>
      <c r="U341" s="328">
        <f t="shared" si="263"/>
        <v>105.51893011866642</v>
      </c>
      <c r="V341" s="328">
        <f t="shared" si="263"/>
        <v>111.32039932190619</v>
      </c>
      <c r="W341" s="328">
        <f t="shared" si="263"/>
        <v>115.67150122433603</v>
      </c>
      <c r="X341" s="328">
        <f t="shared" si="263"/>
        <v>117.51742324354869</v>
      </c>
      <c r="Y341" s="328">
        <f t="shared" si="263"/>
        <v>126.82237709549821</v>
      </c>
      <c r="Z341" s="328">
        <f t="shared" si="263"/>
        <v>139.68732341307214</v>
      </c>
      <c r="AA341" s="328">
        <f t="shared" si="263"/>
        <v>139.31060463364099</v>
      </c>
      <c r="AB341" s="328">
        <f t="shared" si="227"/>
        <v>151.1960821246939</v>
      </c>
      <c r="AC341" s="328">
        <f t="shared" si="227"/>
        <v>151.29026181955172</v>
      </c>
      <c r="AD341" s="328">
        <f t="shared" si="227"/>
        <v>156.65850442644566</v>
      </c>
      <c r="AE341" s="328">
        <f t="shared" ref="AE341:AG341" si="267">P341*100/$D341</f>
        <v>154.81258240723301</v>
      </c>
      <c r="AF341" s="328">
        <f t="shared" si="267"/>
        <v>151.96835562252778</v>
      </c>
      <c r="AG341" s="329">
        <f t="shared" si="267"/>
        <v>155.94273874552647</v>
      </c>
      <c r="AH341" s="772"/>
      <c r="AI341" s="773"/>
      <c r="AJ341" s="773"/>
      <c r="AK341" s="773"/>
      <c r="AL341" s="773"/>
      <c r="AM341" s="773"/>
      <c r="AN341" s="773"/>
      <c r="AO341" s="773"/>
      <c r="AP341" s="773"/>
      <c r="AQ341" s="773"/>
      <c r="AR341" s="773"/>
      <c r="AS341" s="773"/>
      <c r="AT341" s="773"/>
      <c r="AU341" s="773"/>
      <c r="AV341" s="774"/>
    </row>
    <row r="342" spans="2:48" ht="15" customHeight="1" x14ac:dyDescent="0.35">
      <c r="B342" s="910" t="s">
        <v>68</v>
      </c>
      <c r="C342" s="1" t="s">
        <v>2</v>
      </c>
      <c r="D342" s="741">
        <v>3707</v>
      </c>
      <c r="E342" s="741">
        <v>3627</v>
      </c>
      <c r="F342" s="741">
        <v>3499</v>
      </c>
      <c r="G342" s="742">
        <v>3519</v>
      </c>
      <c r="H342" s="740">
        <v>3676</v>
      </c>
      <c r="I342" s="740">
        <v>3865</v>
      </c>
      <c r="J342" s="742">
        <v>3606</v>
      </c>
      <c r="K342" s="740">
        <v>3911</v>
      </c>
      <c r="L342" s="740">
        <v>3873</v>
      </c>
      <c r="M342" s="740">
        <v>3928</v>
      </c>
      <c r="N342" s="742">
        <v>4454</v>
      </c>
      <c r="O342" s="741">
        <v>4786</v>
      </c>
      <c r="P342" s="742">
        <v>4720</v>
      </c>
      <c r="Q342" s="742">
        <v>4622</v>
      </c>
      <c r="R342" s="742">
        <v>4759</v>
      </c>
      <c r="S342" s="143">
        <f>100</f>
        <v>100</v>
      </c>
      <c r="T342" s="328">
        <f t="shared" si="265"/>
        <v>97.841920690585383</v>
      </c>
      <c r="U342" s="328">
        <f t="shared" si="263"/>
        <v>94.388993795521984</v>
      </c>
      <c r="V342" s="328">
        <f t="shared" si="263"/>
        <v>94.928513622875641</v>
      </c>
      <c r="W342" s="328">
        <f t="shared" si="263"/>
        <v>99.163744267601828</v>
      </c>
      <c r="X342" s="328">
        <f t="shared" si="263"/>
        <v>104.26220663609388</v>
      </c>
      <c r="Y342" s="328">
        <f t="shared" si="263"/>
        <v>97.275424871864047</v>
      </c>
      <c r="Z342" s="328">
        <f t="shared" si="263"/>
        <v>105.50310223900729</v>
      </c>
      <c r="AA342" s="328">
        <f t="shared" si="263"/>
        <v>104.47801456703534</v>
      </c>
      <c r="AB342" s="328">
        <f t="shared" si="227"/>
        <v>105.96169409225789</v>
      </c>
      <c r="AC342" s="328">
        <f t="shared" si="227"/>
        <v>120.15106555165903</v>
      </c>
      <c r="AD342" s="328">
        <f t="shared" si="227"/>
        <v>129.10709468572969</v>
      </c>
      <c r="AE342" s="328">
        <f t="shared" ref="AE342:AG342" si="268">P342*100/$D342</f>
        <v>127.32667925546264</v>
      </c>
      <c r="AF342" s="328">
        <f t="shared" si="268"/>
        <v>124.68303210142973</v>
      </c>
      <c r="AG342" s="329">
        <f t="shared" si="268"/>
        <v>128.37874291880226</v>
      </c>
      <c r="AH342" s="768">
        <v>1</v>
      </c>
      <c r="AI342" s="769">
        <v>1</v>
      </c>
      <c r="AJ342" s="769">
        <v>1</v>
      </c>
      <c r="AK342" s="769">
        <v>4</v>
      </c>
      <c r="AL342" s="769">
        <v>2</v>
      </c>
      <c r="AM342" s="769">
        <v>2</v>
      </c>
      <c r="AN342" s="769">
        <v>4</v>
      </c>
      <c r="AO342" s="769">
        <v>2</v>
      </c>
      <c r="AP342" s="769">
        <v>2</v>
      </c>
      <c r="AQ342" s="769">
        <v>2</v>
      </c>
      <c r="AR342" s="769">
        <v>4</v>
      </c>
      <c r="AS342" s="769">
        <v>1</v>
      </c>
      <c r="AT342" s="769">
        <v>4</v>
      </c>
      <c r="AU342" s="769">
        <v>6</v>
      </c>
      <c r="AV342" s="771">
        <v>7</v>
      </c>
    </row>
    <row r="343" spans="2:48" ht="14.5" x14ac:dyDescent="0.35">
      <c r="B343" s="910"/>
      <c r="C343" s="1" t="s">
        <v>3</v>
      </c>
      <c r="D343" s="742">
        <v>1064</v>
      </c>
      <c r="E343" s="742">
        <v>1066</v>
      </c>
      <c r="F343" s="742">
        <v>866</v>
      </c>
      <c r="G343" s="741">
        <v>1006</v>
      </c>
      <c r="H343" s="742">
        <v>1048</v>
      </c>
      <c r="I343" s="742">
        <v>808</v>
      </c>
      <c r="J343" s="741">
        <v>835</v>
      </c>
      <c r="K343" s="742">
        <v>921</v>
      </c>
      <c r="L343" s="742">
        <v>899</v>
      </c>
      <c r="M343" s="742">
        <v>770</v>
      </c>
      <c r="N343" s="741">
        <v>730</v>
      </c>
      <c r="O343" s="742">
        <v>764</v>
      </c>
      <c r="P343" s="742">
        <v>725</v>
      </c>
      <c r="Q343" s="742">
        <v>716</v>
      </c>
      <c r="R343" s="742">
        <v>729</v>
      </c>
      <c r="S343" s="143">
        <f>100</f>
        <v>100</v>
      </c>
      <c r="T343" s="328">
        <f t="shared" si="265"/>
        <v>100.18796992481202</v>
      </c>
      <c r="U343" s="328">
        <f t="shared" si="263"/>
        <v>81.390977443609017</v>
      </c>
      <c r="V343" s="328">
        <f t="shared" si="263"/>
        <v>94.548872180451127</v>
      </c>
      <c r="W343" s="328">
        <f t="shared" si="263"/>
        <v>98.496240601503757</v>
      </c>
      <c r="X343" s="328">
        <f t="shared" si="263"/>
        <v>75.939849624060145</v>
      </c>
      <c r="Y343" s="328">
        <f t="shared" si="263"/>
        <v>78.477443609022558</v>
      </c>
      <c r="Z343" s="328">
        <f t="shared" si="263"/>
        <v>86.560150375939855</v>
      </c>
      <c r="AA343" s="328">
        <f t="shared" si="263"/>
        <v>84.492481203007515</v>
      </c>
      <c r="AB343" s="328">
        <f t="shared" si="227"/>
        <v>72.368421052631575</v>
      </c>
      <c r="AC343" s="328">
        <f t="shared" si="227"/>
        <v>68.609022556390983</v>
      </c>
      <c r="AD343" s="328">
        <f t="shared" si="227"/>
        <v>71.804511278195491</v>
      </c>
      <c r="AE343" s="328">
        <f t="shared" ref="AE343:AG343" si="269">P343*100/$D343</f>
        <v>68.139097744360896</v>
      </c>
      <c r="AF343" s="328">
        <f t="shared" si="269"/>
        <v>67.293233082706763</v>
      </c>
      <c r="AG343" s="329">
        <f t="shared" si="269"/>
        <v>68.515037593984957</v>
      </c>
      <c r="AH343" s="768">
        <v>4</v>
      </c>
      <c r="AI343" s="769">
        <v>4</v>
      </c>
      <c r="AJ343" s="769">
        <v>4</v>
      </c>
      <c r="AK343" s="769">
        <v>1</v>
      </c>
      <c r="AL343" s="769">
        <v>4</v>
      </c>
      <c r="AM343" s="769">
        <v>4</v>
      </c>
      <c r="AN343" s="769">
        <v>1</v>
      </c>
      <c r="AO343" s="769">
        <v>4</v>
      </c>
      <c r="AP343" s="769">
        <v>4</v>
      </c>
      <c r="AQ343" s="769">
        <v>4</v>
      </c>
      <c r="AR343" s="769">
        <v>1</v>
      </c>
      <c r="AS343" s="769">
        <v>4</v>
      </c>
      <c r="AT343" s="769">
        <v>4</v>
      </c>
      <c r="AU343" s="769">
        <v>6</v>
      </c>
      <c r="AV343" s="771">
        <v>7</v>
      </c>
    </row>
    <row r="344" spans="2:48" ht="14.5" x14ac:dyDescent="0.35">
      <c r="B344" s="910"/>
      <c r="C344" s="1" t="s">
        <v>4</v>
      </c>
      <c r="D344" s="742">
        <v>243</v>
      </c>
      <c r="E344" s="742">
        <v>362</v>
      </c>
      <c r="F344" s="742">
        <v>296</v>
      </c>
      <c r="G344" s="741">
        <v>341</v>
      </c>
      <c r="H344" s="742">
        <v>357</v>
      </c>
      <c r="I344" s="742">
        <v>466</v>
      </c>
      <c r="J344" s="741">
        <v>439</v>
      </c>
      <c r="K344" s="742">
        <v>351</v>
      </c>
      <c r="L344" s="742">
        <v>350</v>
      </c>
      <c r="M344" s="742">
        <v>392</v>
      </c>
      <c r="N344" s="741">
        <v>388</v>
      </c>
      <c r="O344" s="742">
        <v>501</v>
      </c>
      <c r="P344" s="742">
        <v>421</v>
      </c>
      <c r="Q344" s="742">
        <v>415</v>
      </c>
      <c r="R344" s="742">
        <v>423</v>
      </c>
      <c r="S344" s="143">
        <f>100</f>
        <v>100</v>
      </c>
      <c r="T344" s="328">
        <f t="shared" si="265"/>
        <v>148.97119341563786</v>
      </c>
      <c r="U344" s="328">
        <f t="shared" si="263"/>
        <v>121.81069958847736</v>
      </c>
      <c r="V344" s="328">
        <f t="shared" si="263"/>
        <v>140.32921810699588</v>
      </c>
      <c r="W344" s="328">
        <f t="shared" si="263"/>
        <v>146.91358024691357</v>
      </c>
      <c r="X344" s="328">
        <f t="shared" si="263"/>
        <v>191.76954732510288</v>
      </c>
      <c r="Y344" s="328">
        <f t="shared" si="263"/>
        <v>180.65843621399176</v>
      </c>
      <c r="Z344" s="328">
        <f t="shared" si="263"/>
        <v>144.44444444444446</v>
      </c>
      <c r="AA344" s="328">
        <f t="shared" si="263"/>
        <v>144.03292181069958</v>
      </c>
      <c r="AB344" s="328">
        <f t="shared" si="227"/>
        <v>161.31687242798353</v>
      </c>
      <c r="AC344" s="328">
        <f t="shared" si="227"/>
        <v>159.67078189300412</v>
      </c>
      <c r="AD344" s="328">
        <f t="shared" si="227"/>
        <v>206.17283950617283</v>
      </c>
      <c r="AE344" s="328">
        <f t="shared" ref="AE344:AG344" si="270">P344*100/$D344</f>
        <v>173.25102880658437</v>
      </c>
      <c r="AF344" s="328">
        <f t="shared" si="270"/>
        <v>170.78189300411523</v>
      </c>
      <c r="AG344" s="329">
        <f t="shared" si="270"/>
        <v>174.07407407407408</v>
      </c>
      <c r="AH344" s="768">
        <v>4</v>
      </c>
      <c r="AI344" s="769">
        <v>4</v>
      </c>
      <c r="AJ344" s="769">
        <v>4</v>
      </c>
      <c r="AK344" s="769">
        <v>1</v>
      </c>
      <c r="AL344" s="769">
        <v>4</v>
      </c>
      <c r="AM344" s="769">
        <v>4</v>
      </c>
      <c r="AN344" s="769">
        <v>1</v>
      </c>
      <c r="AO344" s="769">
        <v>4</v>
      </c>
      <c r="AP344" s="769">
        <v>4</v>
      </c>
      <c r="AQ344" s="769">
        <v>4</v>
      </c>
      <c r="AR344" s="769">
        <v>1</v>
      </c>
      <c r="AS344" s="769">
        <v>4</v>
      </c>
      <c r="AT344" s="769">
        <v>4</v>
      </c>
      <c r="AU344" s="769">
        <v>6</v>
      </c>
      <c r="AV344" s="771">
        <v>7</v>
      </c>
    </row>
    <row r="345" spans="2:48" ht="14.5" x14ac:dyDescent="0.35">
      <c r="B345" s="910"/>
      <c r="C345" s="1" t="s">
        <v>5</v>
      </c>
      <c r="D345" s="741">
        <v>0</v>
      </c>
      <c r="E345" s="741">
        <v>0</v>
      </c>
      <c r="F345" s="741">
        <v>0</v>
      </c>
      <c r="G345" s="741">
        <v>0</v>
      </c>
      <c r="H345" s="741">
        <v>0</v>
      </c>
      <c r="I345" s="741">
        <v>0</v>
      </c>
      <c r="J345" s="741">
        <v>0</v>
      </c>
      <c r="K345" s="741">
        <v>0</v>
      </c>
      <c r="L345" s="741">
        <v>0</v>
      </c>
      <c r="M345" s="741">
        <v>0</v>
      </c>
      <c r="N345" s="741">
        <v>0</v>
      </c>
      <c r="O345" s="741">
        <v>0</v>
      </c>
      <c r="P345" s="742">
        <v>0</v>
      </c>
      <c r="Q345" s="742">
        <v>0</v>
      </c>
      <c r="R345" s="742">
        <v>0</v>
      </c>
      <c r="S345" s="143">
        <f>100</f>
        <v>100</v>
      </c>
      <c r="T345" s="328" t="e">
        <f t="shared" si="265"/>
        <v>#DIV/0!</v>
      </c>
      <c r="U345" s="328" t="e">
        <f t="shared" si="263"/>
        <v>#DIV/0!</v>
      </c>
      <c r="V345" s="328" t="e">
        <f t="shared" si="263"/>
        <v>#DIV/0!</v>
      </c>
      <c r="W345" s="328" t="e">
        <f t="shared" si="263"/>
        <v>#DIV/0!</v>
      </c>
      <c r="X345" s="328" t="e">
        <f t="shared" si="263"/>
        <v>#DIV/0!</v>
      </c>
      <c r="Y345" s="328" t="e">
        <f t="shared" si="263"/>
        <v>#DIV/0!</v>
      </c>
      <c r="Z345" s="328" t="e">
        <f t="shared" si="263"/>
        <v>#DIV/0!</v>
      </c>
      <c r="AA345" s="328" t="e">
        <f t="shared" si="263"/>
        <v>#DIV/0!</v>
      </c>
      <c r="AB345" s="328" t="e">
        <f t="shared" si="227"/>
        <v>#DIV/0!</v>
      </c>
      <c r="AC345" s="328" t="e">
        <f t="shared" si="227"/>
        <v>#DIV/0!</v>
      </c>
      <c r="AD345" s="328" t="e">
        <f t="shared" si="227"/>
        <v>#DIV/0!</v>
      </c>
      <c r="AE345" s="328" t="e">
        <f t="shared" ref="AE345:AG345" si="271">P345*100/$D345</f>
        <v>#DIV/0!</v>
      </c>
      <c r="AF345" s="328" t="e">
        <f t="shared" si="271"/>
        <v>#DIV/0!</v>
      </c>
      <c r="AG345" s="329" t="e">
        <f t="shared" si="271"/>
        <v>#DIV/0!</v>
      </c>
      <c r="AH345" s="768">
        <v>1</v>
      </c>
      <c r="AI345" s="769">
        <v>1</v>
      </c>
      <c r="AJ345" s="769">
        <v>1</v>
      </c>
      <c r="AK345" s="769">
        <v>1</v>
      </c>
      <c r="AL345" s="769">
        <v>1</v>
      </c>
      <c r="AM345" s="769">
        <v>1</v>
      </c>
      <c r="AN345" s="769">
        <v>1</v>
      </c>
      <c r="AO345" s="769">
        <v>1</v>
      </c>
      <c r="AP345" s="769">
        <v>1</v>
      </c>
      <c r="AQ345" s="769">
        <v>1</v>
      </c>
      <c r="AR345" s="769">
        <v>1</v>
      </c>
      <c r="AS345" s="769">
        <v>1</v>
      </c>
      <c r="AT345" s="769">
        <v>4</v>
      </c>
      <c r="AU345" s="769">
        <v>6</v>
      </c>
      <c r="AV345" s="771">
        <v>7</v>
      </c>
    </row>
    <row r="346" spans="2:48" ht="14.5" x14ac:dyDescent="0.35">
      <c r="B346" s="910"/>
      <c r="C346" s="1" t="s">
        <v>6</v>
      </c>
      <c r="D346" s="741">
        <v>5014</v>
      </c>
      <c r="E346" s="741">
        <v>5055</v>
      </c>
      <c r="F346" s="741">
        <v>4661</v>
      </c>
      <c r="G346" s="741">
        <v>4866</v>
      </c>
      <c r="H346" s="741">
        <v>5081</v>
      </c>
      <c r="I346" s="741">
        <v>5139</v>
      </c>
      <c r="J346" s="741">
        <v>4880</v>
      </c>
      <c r="K346" s="741">
        <v>5183</v>
      </c>
      <c r="L346" s="741">
        <v>5122</v>
      </c>
      <c r="M346" s="741">
        <v>5090</v>
      </c>
      <c r="N346" s="741">
        <v>5572</v>
      </c>
      <c r="O346" s="741">
        <v>6051</v>
      </c>
      <c r="P346" s="742">
        <v>5866</v>
      </c>
      <c r="Q346" s="742">
        <v>5753</v>
      </c>
      <c r="R346" s="742">
        <v>5911</v>
      </c>
      <c r="S346" s="143">
        <f>100</f>
        <v>100</v>
      </c>
      <c r="T346" s="328">
        <f t="shared" si="265"/>
        <v>100.81771041084963</v>
      </c>
      <c r="U346" s="328">
        <f t="shared" si="263"/>
        <v>92.959712804148381</v>
      </c>
      <c r="V346" s="328">
        <f t="shared" si="263"/>
        <v>97.048264858396493</v>
      </c>
      <c r="W346" s="328">
        <f t="shared" si="263"/>
        <v>101.33625847626645</v>
      </c>
      <c r="X346" s="328">
        <f t="shared" si="263"/>
        <v>102.49301954527324</v>
      </c>
      <c r="Y346" s="328">
        <f t="shared" si="263"/>
        <v>97.327483047467098</v>
      </c>
      <c r="Z346" s="328">
        <f t="shared" si="263"/>
        <v>103.37056242520941</v>
      </c>
      <c r="AA346" s="328">
        <f t="shared" si="263"/>
        <v>102.15396888711608</v>
      </c>
      <c r="AB346" s="328">
        <f t="shared" si="227"/>
        <v>101.51575588352613</v>
      </c>
      <c r="AC346" s="328">
        <f t="shared" si="227"/>
        <v>111.12883925009972</v>
      </c>
      <c r="AD346" s="328">
        <f t="shared" si="227"/>
        <v>120.68209014758676</v>
      </c>
      <c r="AE346" s="328">
        <f t="shared" ref="AE346:AG346" si="272">P346*100/$D346</f>
        <v>116.99242122058237</v>
      </c>
      <c r="AF346" s="328">
        <f t="shared" si="272"/>
        <v>114.73873155165536</v>
      </c>
      <c r="AG346" s="329">
        <f t="shared" si="272"/>
        <v>117.88990825688073</v>
      </c>
      <c r="AH346" s="768">
        <v>1</v>
      </c>
      <c r="AI346" s="769">
        <v>1</v>
      </c>
      <c r="AJ346" s="769">
        <v>1</v>
      </c>
      <c r="AK346" s="769">
        <v>1</v>
      </c>
      <c r="AL346" s="769">
        <v>1</v>
      </c>
      <c r="AM346" s="769">
        <v>1</v>
      </c>
      <c r="AN346" s="769">
        <v>1</v>
      </c>
      <c r="AO346" s="769">
        <v>1</v>
      </c>
      <c r="AP346" s="769">
        <v>1</v>
      </c>
      <c r="AQ346" s="769">
        <v>1</v>
      </c>
      <c r="AR346" s="769">
        <v>1</v>
      </c>
      <c r="AS346" s="769">
        <v>1</v>
      </c>
      <c r="AT346" s="769">
        <v>4</v>
      </c>
      <c r="AU346" s="769">
        <v>6</v>
      </c>
      <c r="AV346" s="771">
        <v>7</v>
      </c>
    </row>
    <row r="347" spans="2:48" ht="14.5" x14ac:dyDescent="0.35">
      <c r="B347" s="911"/>
      <c r="C347" s="8" t="s">
        <v>7</v>
      </c>
      <c r="D347">
        <v>5014</v>
      </c>
      <c r="E347">
        <v>5055</v>
      </c>
      <c r="F347">
        <v>4661</v>
      </c>
      <c r="G347">
        <v>4866</v>
      </c>
      <c r="H347">
        <v>5081</v>
      </c>
      <c r="I347">
        <v>5139</v>
      </c>
      <c r="J347">
        <v>4880</v>
      </c>
      <c r="K347">
        <v>5183</v>
      </c>
      <c r="L347">
        <v>5122</v>
      </c>
      <c r="M347">
        <v>5090</v>
      </c>
      <c r="N347">
        <v>5572</v>
      </c>
      <c r="O347">
        <v>6051</v>
      </c>
      <c r="P347">
        <v>5866</v>
      </c>
      <c r="Q347">
        <v>5753</v>
      </c>
      <c r="R347">
        <v>5911</v>
      </c>
      <c r="S347" s="143">
        <f>100</f>
        <v>100</v>
      </c>
      <c r="T347" s="328">
        <f t="shared" si="265"/>
        <v>100.81771041084963</v>
      </c>
      <c r="U347" s="328">
        <f t="shared" si="263"/>
        <v>92.959712804148381</v>
      </c>
      <c r="V347" s="328">
        <f t="shared" si="263"/>
        <v>97.048264858396493</v>
      </c>
      <c r="W347" s="328">
        <f t="shared" si="263"/>
        <v>101.33625847626645</v>
      </c>
      <c r="X347" s="328">
        <f t="shared" si="263"/>
        <v>102.49301954527324</v>
      </c>
      <c r="Y347" s="328">
        <f t="shared" si="263"/>
        <v>97.327483047467098</v>
      </c>
      <c r="Z347" s="328">
        <f t="shared" si="263"/>
        <v>103.37056242520941</v>
      </c>
      <c r="AA347" s="328">
        <f t="shared" si="263"/>
        <v>102.15396888711608</v>
      </c>
      <c r="AB347" s="328">
        <f t="shared" si="227"/>
        <v>101.51575588352613</v>
      </c>
      <c r="AC347" s="328">
        <f t="shared" si="227"/>
        <v>111.12883925009972</v>
      </c>
      <c r="AD347" s="328">
        <f t="shared" si="227"/>
        <v>120.68209014758676</v>
      </c>
      <c r="AE347" s="328">
        <f t="shared" ref="AE347:AG347" si="273">P347*100/$D347</f>
        <v>116.99242122058237</v>
      </c>
      <c r="AF347" s="328">
        <f t="shared" si="273"/>
        <v>114.73873155165536</v>
      </c>
      <c r="AG347" s="329">
        <f t="shared" si="273"/>
        <v>117.88990825688073</v>
      </c>
      <c r="AH347" s="772"/>
      <c r="AI347" s="773"/>
      <c r="AJ347" s="773"/>
      <c r="AK347" s="773"/>
      <c r="AL347" s="773"/>
      <c r="AM347" s="773"/>
      <c r="AN347" s="773"/>
      <c r="AO347" s="773"/>
      <c r="AP347" s="773"/>
      <c r="AQ347" s="773"/>
      <c r="AR347" s="773"/>
      <c r="AS347" s="773"/>
      <c r="AT347" s="773"/>
      <c r="AU347" s="773"/>
      <c r="AV347" s="774"/>
    </row>
    <row r="348" spans="2:48" ht="15" customHeight="1" x14ac:dyDescent="0.35">
      <c r="B348" s="910" t="s">
        <v>69</v>
      </c>
      <c r="C348" s="1" t="s">
        <v>2</v>
      </c>
      <c r="D348" s="741">
        <v>3256</v>
      </c>
      <c r="E348" s="741">
        <v>3175</v>
      </c>
      <c r="F348" s="741">
        <v>3052</v>
      </c>
      <c r="G348" s="740">
        <v>3412</v>
      </c>
      <c r="H348" s="742">
        <v>3515</v>
      </c>
      <c r="I348" s="740">
        <v>3848</v>
      </c>
      <c r="J348" s="742">
        <v>3513</v>
      </c>
      <c r="K348" s="742">
        <v>3760</v>
      </c>
      <c r="L348" s="741">
        <v>3708</v>
      </c>
      <c r="M348" s="740">
        <v>4201</v>
      </c>
      <c r="N348" s="741">
        <v>3931</v>
      </c>
      <c r="O348" s="741">
        <v>4066</v>
      </c>
      <c r="P348" s="742">
        <v>4010</v>
      </c>
      <c r="Q348" s="742">
        <v>3927</v>
      </c>
      <c r="R348" s="742">
        <v>4043</v>
      </c>
      <c r="S348" s="143">
        <f>100</f>
        <v>100</v>
      </c>
      <c r="T348" s="328">
        <f t="shared" si="265"/>
        <v>97.512285012285005</v>
      </c>
      <c r="U348" s="328">
        <f t="shared" si="263"/>
        <v>93.73464373464374</v>
      </c>
      <c r="V348" s="328">
        <f t="shared" si="263"/>
        <v>104.7911547911548</v>
      </c>
      <c r="W348" s="328">
        <f t="shared" si="263"/>
        <v>107.95454545454545</v>
      </c>
      <c r="X348" s="328">
        <f t="shared" si="263"/>
        <v>118.18181818181819</v>
      </c>
      <c r="Y348" s="328">
        <f t="shared" si="263"/>
        <v>107.8931203931204</v>
      </c>
      <c r="Z348" s="328">
        <f t="shared" si="263"/>
        <v>115.47911547911548</v>
      </c>
      <c r="AA348" s="328">
        <f t="shared" si="263"/>
        <v>113.88206388206389</v>
      </c>
      <c r="AB348" s="328">
        <f t="shared" si="227"/>
        <v>129.02334152334151</v>
      </c>
      <c r="AC348" s="328">
        <f t="shared" si="227"/>
        <v>120.73095823095824</v>
      </c>
      <c r="AD348" s="328">
        <f t="shared" si="227"/>
        <v>124.87714987714988</v>
      </c>
      <c r="AE348" s="328">
        <f t="shared" ref="AE348:AG348" si="274">P348*100/$D348</f>
        <v>123.15724815724816</v>
      </c>
      <c r="AF348" s="328">
        <f t="shared" si="274"/>
        <v>120.60810810810811</v>
      </c>
      <c r="AG348" s="329">
        <f t="shared" si="274"/>
        <v>124.17076167076166</v>
      </c>
      <c r="AH348" s="768">
        <v>1</v>
      </c>
      <c r="AI348" s="769">
        <v>1</v>
      </c>
      <c r="AJ348" s="769">
        <v>1</v>
      </c>
      <c r="AK348" s="769">
        <v>2</v>
      </c>
      <c r="AL348" s="769">
        <v>4</v>
      </c>
      <c r="AM348" s="769">
        <v>2</v>
      </c>
      <c r="AN348" s="769">
        <v>4</v>
      </c>
      <c r="AO348" s="769">
        <v>4</v>
      </c>
      <c r="AP348" s="769">
        <v>1</v>
      </c>
      <c r="AQ348" s="769">
        <v>2</v>
      </c>
      <c r="AR348" s="769">
        <v>1</v>
      </c>
      <c r="AS348" s="769">
        <v>1</v>
      </c>
      <c r="AT348" s="769">
        <v>4</v>
      </c>
      <c r="AU348" s="769">
        <v>6</v>
      </c>
      <c r="AV348" s="771">
        <v>7</v>
      </c>
    </row>
    <row r="349" spans="2:48" ht="14.5" x14ac:dyDescent="0.35">
      <c r="B349" s="910"/>
      <c r="C349" s="1" t="s">
        <v>3</v>
      </c>
      <c r="D349" s="741">
        <v>2606</v>
      </c>
      <c r="E349" s="741">
        <v>2313</v>
      </c>
      <c r="F349" s="742">
        <v>2005</v>
      </c>
      <c r="G349" s="742">
        <v>1964</v>
      </c>
      <c r="H349" s="741">
        <v>2139</v>
      </c>
      <c r="I349" s="742">
        <v>1884</v>
      </c>
      <c r="J349" s="741">
        <v>1878</v>
      </c>
      <c r="K349" s="741">
        <v>1945</v>
      </c>
      <c r="L349" s="742">
        <v>1829</v>
      </c>
      <c r="M349" s="742">
        <v>1867</v>
      </c>
      <c r="N349" s="741">
        <v>2029</v>
      </c>
      <c r="O349" s="741">
        <v>1944</v>
      </c>
      <c r="P349" s="742">
        <v>1894</v>
      </c>
      <c r="Q349" s="742">
        <v>1870</v>
      </c>
      <c r="R349" s="742">
        <v>1904</v>
      </c>
      <c r="S349" s="143">
        <f>100</f>
        <v>100</v>
      </c>
      <c r="T349" s="328">
        <f t="shared" si="265"/>
        <v>88.75671527244819</v>
      </c>
      <c r="U349" s="328">
        <f t="shared" si="263"/>
        <v>76.937835763622417</v>
      </c>
      <c r="V349" s="328">
        <f t="shared" si="263"/>
        <v>75.364543361473523</v>
      </c>
      <c r="W349" s="328">
        <f t="shared" si="263"/>
        <v>82.079815809669995</v>
      </c>
      <c r="X349" s="328">
        <f t="shared" si="263"/>
        <v>72.294704528012275</v>
      </c>
      <c r="Y349" s="328">
        <f t="shared" si="263"/>
        <v>72.064466615502681</v>
      </c>
      <c r="Z349" s="328">
        <f t="shared" si="263"/>
        <v>74.635456638526477</v>
      </c>
      <c r="AA349" s="328">
        <f t="shared" si="263"/>
        <v>70.184190330007681</v>
      </c>
      <c r="AB349" s="328">
        <f t="shared" si="227"/>
        <v>71.642363775901771</v>
      </c>
      <c r="AC349" s="328">
        <f t="shared" si="227"/>
        <v>77.858787413660778</v>
      </c>
      <c r="AD349" s="328">
        <f t="shared" si="227"/>
        <v>74.597083653108214</v>
      </c>
      <c r="AE349" s="328">
        <f t="shared" ref="AE349:AG349" si="275">P349*100/$D349</f>
        <v>72.678434382194936</v>
      </c>
      <c r="AF349" s="328">
        <f t="shared" si="275"/>
        <v>71.757482732156561</v>
      </c>
      <c r="AG349" s="329">
        <f t="shared" si="275"/>
        <v>73.062164236377583</v>
      </c>
      <c r="AH349" s="768">
        <v>1</v>
      </c>
      <c r="AI349" s="769">
        <v>1</v>
      </c>
      <c r="AJ349" s="769">
        <v>4</v>
      </c>
      <c r="AK349" s="769">
        <v>4</v>
      </c>
      <c r="AL349" s="769">
        <v>1</v>
      </c>
      <c r="AM349" s="769">
        <v>4</v>
      </c>
      <c r="AN349" s="769">
        <v>1</v>
      </c>
      <c r="AO349" s="769">
        <v>1</v>
      </c>
      <c r="AP349" s="769">
        <v>4</v>
      </c>
      <c r="AQ349" s="769">
        <v>4</v>
      </c>
      <c r="AR349" s="769">
        <v>1</v>
      </c>
      <c r="AS349" s="769">
        <v>1</v>
      </c>
      <c r="AT349" s="769">
        <v>4</v>
      </c>
      <c r="AU349" s="769">
        <v>6</v>
      </c>
      <c r="AV349" s="771">
        <v>7</v>
      </c>
    </row>
    <row r="350" spans="2:48" ht="14.5" x14ac:dyDescent="0.35">
      <c r="B350" s="910"/>
      <c r="C350" s="1" t="s">
        <v>4</v>
      </c>
      <c r="D350" s="741">
        <v>1369</v>
      </c>
      <c r="E350" s="741">
        <v>1239</v>
      </c>
      <c r="F350" s="742">
        <v>1100</v>
      </c>
      <c r="G350" s="742">
        <v>972</v>
      </c>
      <c r="H350" s="741">
        <v>762</v>
      </c>
      <c r="I350" s="742">
        <v>875</v>
      </c>
      <c r="J350" s="741">
        <v>848</v>
      </c>
      <c r="K350" s="741">
        <v>822</v>
      </c>
      <c r="L350" s="742">
        <v>851</v>
      </c>
      <c r="M350" s="742">
        <v>879</v>
      </c>
      <c r="N350" s="741">
        <v>752</v>
      </c>
      <c r="O350" s="741">
        <v>799</v>
      </c>
      <c r="P350" s="742">
        <v>805</v>
      </c>
      <c r="Q350" s="742">
        <v>794</v>
      </c>
      <c r="R350" s="742">
        <v>810</v>
      </c>
      <c r="S350" s="143">
        <f>100</f>
        <v>100</v>
      </c>
      <c r="T350" s="328">
        <f t="shared" si="265"/>
        <v>90.504017531044553</v>
      </c>
      <c r="U350" s="328">
        <f t="shared" si="263"/>
        <v>80.350620891161427</v>
      </c>
      <c r="V350" s="328">
        <f t="shared" si="263"/>
        <v>71.000730460189914</v>
      </c>
      <c r="W350" s="328">
        <f t="shared" si="263"/>
        <v>55.661066471877284</v>
      </c>
      <c r="X350" s="328">
        <f t="shared" si="263"/>
        <v>63.915266617969323</v>
      </c>
      <c r="Y350" s="328">
        <f t="shared" si="263"/>
        <v>61.943024105186268</v>
      </c>
      <c r="Z350" s="328">
        <f t="shared" si="263"/>
        <v>60.04382761139518</v>
      </c>
      <c r="AA350" s="328">
        <f t="shared" si="263"/>
        <v>62.162162162162161</v>
      </c>
      <c r="AB350" s="328">
        <f t="shared" si="227"/>
        <v>64.207450693937176</v>
      </c>
      <c r="AC350" s="328">
        <f t="shared" si="227"/>
        <v>54.930606281957637</v>
      </c>
      <c r="AD350" s="328">
        <f t="shared" si="227"/>
        <v>58.363769174579986</v>
      </c>
      <c r="AE350" s="328">
        <f t="shared" ref="AE350:AG350" si="276">P350*100/$D350</f>
        <v>58.802045288531772</v>
      </c>
      <c r="AF350" s="328">
        <f t="shared" si="276"/>
        <v>57.998539079620159</v>
      </c>
      <c r="AG350" s="329">
        <f t="shared" si="276"/>
        <v>59.167275383491599</v>
      </c>
      <c r="AH350" s="768">
        <v>1</v>
      </c>
      <c r="AI350" s="769">
        <v>1</v>
      </c>
      <c r="AJ350" s="769">
        <v>4</v>
      </c>
      <c r="AK350" s="769">
        <v>4</v>
      </c>
      <c r="AL350" s="769">
        <v>1</v>
      </c>
      <c r="AM350" s="769">
        <v>4</v>
      </c>
      <c r="AN350" s="769">
        <v>1</v>
      </c>
      <c r="AO350" s="769">
        <v>1</v>
      </c>
      <c r="AP350" s="769">
        <v>4</v>
      </c>
      <c r="AQ350" s="769">
        <v>4</v>
      </c>
      <c r="AR350" s="769">
        <v>1</v>
      </c>
      <c r="AS350" s="769">
        <v>1</v>
      </c>
      <c r="AT350" s="769">
        <v>4</v>
      </c>
      <c r="AU350" s="769">
        <v>6</v>
      </c>
      <c r="AV350" s="771">
        <v>7</v>
      </c>
    </row>
    <row r="351" spans="2:48" ht="14.5" x14ac:dyDescent="0.35">
      <c r="B351" s="910"/>
      <c r="C351" s="1" t="s">
        <v>5</v>
      </c>
      <c r="D351" s="741">
        <v>0</v>
      </c>
      <c r="E351" s="741">
        <v>0</v>
      </c>
      <c r="F351" s="741">
        <v>0</v>
      </c>
      <c r="G351" s="741">
        <v>0</v>
      </c>
      <c r="H351" s="741">
        <v>0</v>
      </c>
      <c r="I351" s="741">
        <v>0</v>
      </c>
      <c r="J351" s="741">
        <v>0</v>
      </c>
      <c r="K351" s="741">
        <v>0</v>
      </c>
      <c r="L351" s="741">
        <v>0</v>
      </c>
      <c r="M351" s="741">
        <v>0</v>
      </c>
      <c r="N351" s="741">
        <v>0</v>
      </c>
      <c r="O351" s="741">
        <v>0</v>
      </c>
      <c r="P351" s="742">
        <v>0</v>
      </c>
      <c r="Q351" s="742">
        <v>0</v>
      </c>
      <c r="R351" s="742">
        <v>0</v>
      </c>
      <c r="S351" s="143">
        <f>100</f>
        <v>100</v>
      </c>
      <c r="T351" s="328" t="e">
        <f t="shared" si="265"/>
        <v>#DIV/0!</v>
      </c>
      <c r="U351" s="328" t="e">
        <f t="shared" si="263"/>
        <v>#DIV/0!</v>
      </c>
      <c r="V351" s="328" t="e">
        <f t="shared" si="263"/>
        <v>#DIV/0!</v>
      </c>
      <c r="W351" s="328" t="e">
        <f t="shared" si="263"/>
        <v>#DIV/0!</v>
      </c>
      <c r="X351" s="328" t="e">
        <f t="shared" si="263"/>
        <v>#DIV/0!</v>
      </c>
      <c r="Y351" s="328" t="e">
        <f t="shared" si="263"/>
        <v>#DIV/0!</v>
      </c>
      <c r="Z351" s="328" t="e">
        <f t="shared" si="263"/>
        <v>#DIV/0!</v>
      </c>
      <c r="AA351" s="328" t="e">
        <f t="shared" si="263"/>
        <v>#DIV/0!</v>
      </c>
      <c r="AB351" s="328" t="e">
        <f t="shared" si="227"/>
        <v>#DIV/0!</v>
      </c>
      <c r="AC351" s="328" t="e">
        <f t="shared" si="227"/>
        <v>#DIV/0!</v>
      </c>
      <c r="AD351" s="328" t="e">
        <f t="shared" si="227"/>
        <v>#DIV/0!</v>
      </c>
      <c r="AE351" s="328" t="e">
        <f t="shared" ref="AE351:AG351" si="277">P351*100/$D351</f>
        <v>#DIV/0!</v>
      </c>
      <c r="AF351" s="328" t="e">
        <f t="shared" si="277"/>
        <v>#DIV/0!</v>
      </c>
      <c r="AG351" s="329" t="e">
        <f t="shared" si="277"/>
        <v>#DIV/0!</v>
      </c>
      <c r="AH351" s="768">
        <v>1</v>
      </c>
      <c r="AI351" s="769">
        <v>1</v>
      </c>
      <c r="AJ351" s="769">
        <v>1</v>
      </c>
      <c r="AK351" s="769">
        <v>1</v>
      </c>
      <c r="AL351" s="769">
        <v>1</v>
      </c>
      <c r="AM351" s="769">
        <v>1</v>
      </c>
      <c r="AN351" s="769">
        <v>1</v>
      </c>
      <c r="AO351" s="769">
        <v>1</v>
      </c>
      <c r="AP351" s="769">
        <v>1</v>
      </c>
      <c r="AQ351" s="769">
        <v>1</v>
      </c>
      <c r="AR351" s="769">
        <v>1</v>
      </c>
      <c r="AS351" s="769">
        <v>1</v>
      </c>
      <c r="AT351" s="769">
        <v>4</v>
      </c>
      <c r="AU351" s="769">
        <v>6</v>
      </c>
      <c r="AV351" s="771">
        <v>7</v>
      </c>
    </row>
    <row r="352" spans="2:48" ht="14.5" x14ac:dyDescent="0.35">
      <c r="B352" s="910"/>
      <c r="C352" s="1" t="s">
        <v>6</v>
      </c>
      <c r="D352" s="741">
        <v>7231</v>
      </c>
      <c r="E352" s="741">
        <v>6727</v>
      </c>
      <c r="F352" s="741">
        <v>6157</v>
      </c>
      <c r="G352" s="741">
        <v>6348</v>
      </c>
      <c r="H352" s="741">
        <v>6416</v>
      </c>
      <c r="I352" s="741">
        <v>6607</v>
      </c>
      <c r="J352" s="741">
        <v>6239</v>
      </c>
      <c r="K352" s="741">
        <v>6527</v>
      </c>
      <c r="L352" s="741">
        <v>6388</v>
      </c>
      <c r="M352" s="741">
        <v>6947</v>
      </c>
      <c r="N352" s="741">
        <v>6712</v>
      </c>
      <c r="O352" s="741">
        <v>6809</v>
      </c>
      <c r="P352" s="742">
        <v>6709</v>
      </c>
      <c r="Q352" s="742">
        <v>6591</v>
      </c>
      <c r="R352" s="742">
        <v>6757</v>
      </c>
      <c r="S352" s="143">
        <f>100</f>
        <v>100</v>
      </c>
      <c r="T352" s="328">
        <f t="shared" si="265"/>
        <v>93.030009680542108</v>
      </c>
      <c r="U352" s="328">
        <f t="shared" si="263"/>
        <v>85.14728253353617</v>
      </c>
      <c r="V352" s="328">
        <f t="shared" si="263"/>
        <v>87.788687595076752</v>
      </c>
      <c r="W352" s="328">
        <f t="shared" si="263"/>
        <v>88.729083114368692</v>
      </c>
      <c r="X352" s="328">
        <f t="shared" si="263"/>
        <v>91.370488175909273</v>
      </c>
      <c r="Y352" s="328">
        <f t="shared" si="263"/>
        <v>86.28128889503526</v>
      </c>
      <c r="Z352" s="328">
        <f t="shared" si="263"/>
        <v>90.264140506154064</v>
      </c>
      <c r="AA352" s="328">
        <f t="shared" si="263"/>
        <v>88.341861429954363</v>
      </c>
      <c r="AB352" s="328">
        <f t="shared" si="227"/>
        <v>96.072465772368972</v>
      </c>
      <c r="AC352" s="328">
        <f t="shared" si="227"/>
        <v>92.822569492463003</v>
      </c>
      <c r="AD352" s="328">
        <f t="shared" si="227"/>
        <v>94.164016042041212</v>
      </c>
      <c r="AE352" s="328">
        <f t="shared" ref="AE352:AG352" si="278">P352*100/$D352</f>
        <v>92.781081454847182</v>
      </c>
      <c r="AF352" s="328">
        <f t="shared" si="278"/>
        <v>91.149218641958242</v>
      </c>
      <c r="AG352" s="329">
        <f t="shared" si="278"/>
        <v>93.444890056700316</v>
      </c>
      <c r="AH352" s="768">
        <v>1</v>
      </c>
      <c r="AI352" s="769">
        <v>1</v>
      </c>
      <c r="AJ352" s="769">
        <v>1</v>
      </c>
      <c r="AK352" s="769">
        <v>1</v>
      </c>
      <c r="AL352" s="769">
        <v>1</v>
      </c>
      <c r="AM352" s="769">
        <v>1</v>
      </c>
      <c r="AN352" s="769">
        <v>1</v>
      </c>
      <c r="AO352" s="769">
        <v>1</v>
      </c>
      <c r="AP352" s="769">
        <v>1</v>
      </c>
      <c r="AQ352" s="769">
        <v>1</v>
      </c>
      <c r="AR352" s="769">
        <v>1</v>
      </c>
      <c r="AS352" s="769">
        <v>1</v>
      </c>
      <c r="AT352" s="769">
        <v>4</v>
      </c>
      <c r="AU352" s="769">
        <v>6</v>
      </c>
      <c r="AV352" s="771">
        <v>7</v>
      </c>
    </row>
    <row r="353" spans="2:48" ht="14.5" x14ac:dyDescent="0.35">
      <c r="B353" s="911"/>
      <c r="C353" s="8" t="s">
        <v>7</v>
      </c>
      <c r="D353">
        <v>7231</v>
      </c>
      <c r="E353">
        <v>6727</v>
      </c>
      <c r="F353">
        <v>6157</v>
      </c>
      <c r="G353">
        <v>6348</v>
      </c>
      <c r="H353">
        <v>6416</v>
      </c>
      <c r="I353">
        <v>6607</v>
      </c>
      <c r="J353">
        <v>6239</v>
      </c>
      <c r="K353">
        <v>6527</v>
      </c>
      <c r="L353">
        <v>6388</v>
      </c>
      <c r="M353">
        <v>6947</v>
      </c>
      <c r="N353">
        <v>6712</v>
      </c>
      <c r="O353">
        <v>6809</v>
      </c>
      <c r="P353">
        <v>6709</v>
      </c>
      <c r="Q353">
        <v>6591</v>
      </c>
      <c r="R353">
        <v>6757</v>
      </c>
      <c r="S353" s="143">
        <f>100</f>
        <v>100</v>
      </c>
      <c r="T353" s="328">
        <f t="shared" si="265"/>
        <v>93.030009680542108</v>
      </c>
      <c r="U353" s="328">
        <f t="shared" si="263"/>
        <v>85.14728253353617</v>
      </c>
      <c r="V353" s="328">
        <f t="shared" si="263"/>
        <v>87.788687595076752</v>
      </c>
      <c r="W353" s="328">
        <f t="shared" si="263"/>
        <v>88.729083114368692</v>
      </c>
      <c r="X353" s="328">
        <f t="shared" si="263"/>
        <v>91.370488175909273</v>
      </c>
      <c r="Y353" s="328">
        <f t="shared" si="263"/>
        <v>86.28128889503526</v>
      </c>
      <c r="Z353" s="328">
        <f t="shared" si="263"/>
        <v>90.264140506154064</v>
      </c>
      <c r="AA353" s="328">
        <f t="shared" si="263"/>
        <v>88.341861429954363</v>
      </c>
      <c r="AB353" s="328">
        <f t="shared" si="227"/>
        <v>96.072465772368972</v>
      </c>
      <c r="AC353" s="328">
        <f t="shared" si="227"/>
        <v>92.822569492463003</v>
      </c>
      <c r="AD353" s="328">
        <f t="shared" si="227"/>
        <v>94.164016042041212</v>
      </c>
      <c r="AE353" s="328">
        <f t="shared" ref="AE353:AG353" si="279">P353*100/$D353</f>
        <v>92.781081454847182</v>
      </c>
      <c r="AF353" s="328">
        <f t="shared" si="279"/>
        <v>91.149218641958242</v>
      </c>
      <c r="AG353" s="329">
        <f t="shared" si="279"/>
        <v>93.444890056700316</v>
      </c>
      <c r="AH353" s="772"/>
      <c r="AI353" s="773"/>
      <c r="AJ353" s="773"/>
      <c r="AK353" s="773"/>
      <c r="AL353" s="773"/>
      <c r="AM353" s="773"/>
      <c r="AN353" s="773"/>
      <c r="AO353" s="773"/>
      <c r="AP353" s="773"/>
      <c r="AQ353" s="773"/>
      <c r="AR353" s="773"/>
      <c r="AS353" s="773"/>
      <c r="AT353" s="773"/>
      <c r="AU353" s="773"/>
      <c r="AV353" s="774"/>
    </row>
    <row r="354" spans="2:48" ht="15" customHeight="1" x14ac:dyDescent="0.35">
      <c r="B354" s="910" t="s">
        <v>70</v>
      </c>
      <c r="C354" s="1" t="s">
        <v>2</v>
      </c>
      <c r="D354" s="742">
        <v>197</v>
      </c>
      <c r="E354" s="742">
        <v>368</v>
      </c>
      <c r="F354" s="741">
        <v>370</v>
      </c>
      <c r="G354" s="742">
        <v>399</v>
      </c>
      <c r="H354" s="742">
        <v>489</v>
      </c>
      <c r="I354" s="740">
        <v>496</v>
      </c>
      <c r="J354" s="740">
        <v>417</v>
      </c>
      <c r="K354" s="742">
        <v>426</v>
      </c>
      <c r="L354" s="742">
        <v>451</v>
      </c>
      <c r="M354" s="740">
        <v>428</v>
      </c>
      <c r="N354" s="742">
        <v>428</v>
      </c>
      <c r="O354" s="741">
        <v>375</v>
      </c>
      <c r="P354" s="742">
        <v>370</v>
      </c>
      <c r="Q354" s="742">
        <v>362</v>
      </c>
      <c r="R354" s="742">
        <v>373</v>
      </c>
      <c r="S354" s="143">
        <f>100</f>
        <v>100</v>
      </c>
      <c r="T354" s="328">
        <f t="shared" si="265"/>
        <v>186.8020304568528</v>
      </c>
      <c r="U354" s="328">
        <f t="shared" si="263"/>
        <v>187.81725888324874</v>
      </c>
      <c r="V354" s="328">
        <f t="shared" si="263"/>
        <v>202.53807106598984</v>
      </c>
      <c r="W354" s="328">
        <f t="shared" si="263"/>
        <v>248.2233502538071</v>
      </c>
      <c r="X354" s="328">
        <f t="shared" si="263"/>
        <v>251.7766497461929</v>
      </c>
      <c r="Y354" s="328">
        <f t="shared" si="263"/>
        <v>211.67512690355329</v>
      </c>
      <c r="Z354" s="328">
        <f t="shared" si="263"/>
        <v>216.24365482233503</v>
      </c>
      <c r="AA354" s="328">
        <f t="shared" si="263"/>
        <v>228.93401015228426</v>
      </c>
      <c r="AB354" s="328">
        <f t="shared" si="227"/>
        <v>217.25888324873097</v>
      </c>
      <c r="AC354" s="328">
        <f t="shared" si="227"/>
        <v>217.25888324873097</v>
      </c>
      <c r="AD354" s="328">
        <f t="shared" si="227"/>
        <v>190.35532994923858</v>
      </c>
      <c r="AE354" s="328">
        <f t="shared" ref="AE354:AG354" si="280">P354*100/$D354</f>
        <v>187.81725888324874</v>
      </c>
      <c r="AF354" s="328">
        <f t="shared" si="280"/>
        <v>183.75634517766497</v>
      </c>
      <c r="AG354" s="329">
        <f t="shared" si="280"/>
        <v>189.34010152284264</v>
      </c>
      <c r="AH354" s="768">
        <v>4</v>
      </c>
      <c r="AI354" s="769">
        <v>4</v>
      </c>
      <c r="AJ354" s="769">
        <v>1</v>
      </c>
      <c r="AK354" s="769">
        <v>4</v>
      </c>
      <c r="AL354" s="769">
        <v>4</v>
      </c>
      <c r="AM354" s="769">
        <v>2</v>
      </c>
      <c r="AN354" s="769">
        <v>2</v>
      </c>
      <c r="AO354" s="769">
        <v>4</v>
      </c>
      <c r="AP354" s="769">
        <v>4</v>
      </c>
      <c r="AQ354" s="769">
        <v>2</v>
      </c>
      <c r="AR354" s="769">
        <v>4</v>
      </c>
      <c r="AS354" s="769">
        <v>1</v>
      </c>
      <c r="AT354" s="769">
        <v>4</v>
      </c>
      <c r="AU354" s="769">
        <v>6</v>
      </c>
      <c r="AV354" s="771">
        <v>7</v>
      </c>
    </row>
    <row r="355" spans="2:48" ht="14.5" x14ac:dyDescent="0.35">
      <c r="B355" s="910"/>
      <c r="C355" s="1" t="s">
        <v>3</v>
      </c>
      <c r="D355" s="741">
        <v>449</v>
      </c>
      <c r="E355" s="742">
        <v>316</v>
      </c>
      <c r="F355" s="742">
        <v>498</v>
      </c>
      <c r="G355" s="742">
        <v>386</v>
      </c>
      <c r="H355" s="742">
        <v>432</v>
      </c>
      <c r="I355" s="742">
        <v>303</v>
      </c>
      <c r="J355" s="742">
        <v>319</v>
      </c>
      <c r="K355" s="742">
        <v>283</v>
      </c>
      <c r="L355" s="742">
        <v>436</v>
      </c>
      <c r="M355" s="742">
        <v>537</v>
      </c>
      <c r="N355" s="742">
        <v>580</v>
      </c>
      <c r="O355" s="742">
        <v>534</v>
      </c>
      <c r="P355" s="742">
        <v>576</v>
      </c>
      <c r="Q355" s="742">
        <v>569</v>
      </c>
      <c r="R355" s="742">
        <v>579</v>
      </c>
      <c r="S355" s="143">
        <f>100</f>
        <v>100</v>
      </c>
      <c r="T355" s="328">
        <f t="shared" si="265"/>
        <v>70.378619153674833</v>
      </c>
      <c r="U355" s="328">
        <f t="shared" si="263"/>
        <v>110.91314031180401</v>
      </c>
      <c r="V355" s="328">
        <f t="shared" si="263"/>
        <v>85.968819599109125</v>
      </c>
      <c r="W355" s="328">
        <f t="shared" si="263"/>
        <v>96.213808463251667</v>
      </c>
      <c r="X355" s="328">
        <f t="shared" si="263"/>
        <v>67.483296213808458</v>
      </c>
      <c r="Y355" s="328">
        <f t="shared" si="263"/>
        <v>71.046770601336306</v>
      </c>
      <c r="Z355" s="328">
        <f t="shared" si="263"/>
        <v>63.028953229398667</v>
      </c>
      <c r="AA355" s="328">
        <f t="shared" si="263"/>
        <v>97.104677060133625</v>
      </c>
      <c r="AB355" s="328">
        <f t="shared" si="227"/>
        <v>119.59910913140311</v>
      </c>
      <c r="AC355" s="328">
        <f t="shared" si="227"/>
        <v>129.17594654788419</v>
      </c>
      <c r="AD355" s="328">
        <f t="shared" si="227"/>
        <v>118.93095768374165</v>
      </c>
      <c r="AE355" s="328">
        <f t="shared" ref="AE355:AG355" si="281">P355*100/$D355</f>
        <v>128.28507795100222</v>
      </c>
      <c r="AF355" s="328">
        <f t="shared" si="281"/>
        <v>126.72605790645879</v>
      </c>
      <c r="AG355" s="329">
        <f t="shared" si="281"/>
        <v>128.95322939866369</v>
      </c>
      <c r="AH355" s="768">
        <v>1</v>
      </c>
      <c r="AI355" s="769">
        <v>4</v>
      </c>
      <c r="AJ355" s="769">
        <v>4</v>
      </c>
      <c r="AK355" s="769">
        <v>4</v>
      </c>
      <c r="AL355" s="769">
        <v>4</v>
      </c>
      <c r="AM355" s="769">
        <v>4</v>
      </c>
      <c r="AN355" s="769">
        <v>4</v>
      </c>
      <c r="AO355" s="769">
        <v>4</v>
      </c>
      <c r="AP355" s="769">
        <v>4</v>
      </c>
      <c r="AQ355" s="769">
        <v>4</v>
      </c>
      <c r="AR355" s="769">
        <v>4</v>
      </c>
      <c r="AS355" s="769">
        <v>4</v>
      </c>
      <c r="AT355" s="769">
        <v>4</v>
      </c>
      <c r="AU355" s="769">
        <v>6</v>
      </c>
      <c r="AV355" s="771">
        <v>7</v>
      </c>
    </row>
    <row r="356" spans="2:48" ht="14.5" x14ac:dyDescent="0.35">
      <c r="B356" s="910"/>
      <c r="C356" s="1" t="s">
        <v>4</v>
      </c>
      <c r="D356" s="741">
        <v>0</v>
      </c>
      <c r="E356" s="742">
        <v>18</v>
      </c>
      <c r="F356" s="742">
        <v>105</v>
      </c>
      <c r="G356" s="742">
        <v>203</v>
      </c>
      <c r="H356" s="742">
        <v>287</v>
      </c>
      <c r="I356" s="741">
        <v>427</v>
      </c>
      <c r="J356" s="742">
        <v>362</v>
      </c>
      <c r="K356" s="742">
        <v>322</v>
      </c>
      <c r="L356" s="742">
        <v>61</v>
      </c>
      <c r="M356" s="742">
        <v>62</v>
      </c>
      <c r="N356" s="742">
        <v>48</v>
      </c>
      <c r="O356" s="742">
        <v>54</v>
      </c>
      <c r="P356" s="742">
        <v>52</v>
      </c>
      <c r="Q356" s="742">
        <v>51</v>
      </c>
      <c r="R356" s="742">
        <v>52</v>
      </c>
      <c r="S356" s="143">
        <f>100</f>
        <v>100</v>
      </c>
      <c r="T356" s="328" t="e">
        <f t="shared" si="265"/>
        <v>#DIV/0!</v>
      </c>
      <c r="U356" s="328" t="e">
        <f t="shared" si="263"/>
        <v>#DIV/0!</v>
      </c>
      <c r="V356" s="328" t="e">
        <f t="shared" si="263"/>
        <v>#DIV/0!</v>
      </c>
      <c r="W356" s="328" t="e">
        <f t="shared" si="263"/>
        <v>#DIV/0!</v>
      </c>
      <c r="X356" s="328" t="e">
        <f t="shared" si="263"/>
        <v>#DIV/0!</v>
      </c>
      <c r="Y356" s="328" t="e">
        <f t="shared" si="263"/>
        <v>#DIV/0!</v>
      </c>
      <c r="Z356" s="328" t="e">
        <f t="shared" si="263"/>
        <v>#DIV/0!</v>
      </c>
      <c r="AA356" s="328" t="e">
        <f t="shared" si="263"/>
        <v>#DIV/0!</v>
      </c>
      <c r="AB356" s="328" t="e">
        <f t="shared" si="227"/>
        <v>#DIV/0!</v>
      </c>
      <c r="AC356" s="328" t="e">
        <f t="shared" si="227"/>
        <v>#DIV/0!</v>
      </c>
      <c r="AD356" s="328" t="e">
        <f t="shared" si="227"/>
        <v>#DIV/0!</v>
      </c>
      <c r="AE356" s="328" t="e">
        <f t="shared" ref="AE356:AG356" si="282">P356*100/$D356</f>
        <v>#DIV/0!</v>
      </c>
      <c r="AF356" s="328" t="e">
        <f t="shared" si="282"/>
        <v>#DIV/0!</v>
      </c>
      <c r="AG356" s="329" t="e">
        <f t="shared" si="282"/>
        <v>#DIV/0!</v>
      </c>
      <c r="AH356" s="768">
        <v>1</v>
      </c>
      <c r="AI356" s="769">
        <v>4</v>
      </c>
      <c r="AJ356" s="769">
        <v>4</v>
      </c>
      <c r="AK356" s="769">
        <v>4</v>
      </c>
      <c r="AL356" s="769">
        <v>4</v>
      </c>
      <c r="AM356" s="769">
        <v>1</v>
      </c>
      <c r="AN356" s="769">
        <v>4</v>
      </c>
      <c r="AO356" s="769">
        <v>4</v>
      </c>
      <c r="AP356" s="769">
        <v>4</v>
      </c>
      <c r="AQ356" s="769">
        <v>4</v>
      </c>
      <c r="AR356" s="769">
        <v>4</v>
      </c>
      <c r="AS356" s="769">
        <v>4</v>
      </c>
      <c r="AT356" s="769">
        <v>4</v>
      </c>
      <c r="AU356" s="769">
        <v>6</v>
      </c>
      <c r="AV356" s="771">
        <v>7</v>
      </c>
    </row>
    <row r="357" spans="2:48" ht="14.5" x14ac:dyDescent="0.35">
      <c r="B357" s="910"/>
      <c r="C357" s="1" t="s">
        <v>5</v>
      </c>
      <c r="D357" s="741">
        <v>0</v>
      </c>
      <c r="E357" s="741">
        <v>0</v>
      </c>
      <c r="F357" s="741">
        <v>0</v>
      </c>
      <c r="G357" s="741">
        <v>0</v>
      </c>
      <c r="H357" s="741">
        <v>0</v>
      </c>
      <c r="I357" s="741">
        <v>0</v>
      </c>
      <c r="J357" s="741">
        <v>0</v>
      </c>
      <c r="K357" s="741">
        <v>0</v>
      </c>
      <c r="L357" s="741">
        <v>0</v>
      </c>
      <c r="M357" s="741">
        <v>0</v>
      </c>
      <c r="N357" s="741">
        <v>0</v>
      </c>
      <c r="O357" s="741">
        <v>0</v>
      </c>
      <c r="P357" s="742">
        <v>0</v>
      </c>
      <c r="Q357" s="742">
        <v>0</v>
      </c>
      <c r="R357" s="742">
        <v>0</v>
      </c>
      <c r="S357" s="143">
        <f>100</f>
        <v>100</v>
      </c>
      <c r="T357" s="328" t="e">
        <f t="shared" si="265"/>
        <v>#DIV/0!</v>
      </c>
      <c r="U357" s="328" t="e">
        <f t="shared" si="263"/>
        <v>#DIV/0!</v>
      </c>
      <c r="V357" s="328" t="e">
        <f t="shared" si="263"/>
        <v>#DIV/0!</v>
      </c>
      <c r="W357" s="328" t="e">
        <f t="shared" si="263"/>
        <v>#DIV/0!</v>
      </c>
      <c r="X357" s="328" t="e">
        <f t="shared" si="263"/>
        <v>#DIV/0!</v>
      </c>
      <c r="Y357" s="328" t="e">
        <f t="shared" si="263"/>
        <v>#DIV/0!</v>
      </c>
      <c r="Z357" s="328" t="e">
        <f t="shared" si="263"/>
        <v>#DIV/0!</v>
      </c>
      <c r="AA357" s="328" t="e">
        <f t="shared" si="263"/>
        <v>#DIV/0!</v>
      </c>
      <c r="AB357" s="328" t="e">
        <f t="shared" si="227"/>
        <v>#DIV/0!</v>
      </c>
      <c r="AC357" s="328" t="e">
        <f t="shared" si="227"/>
        <v>#DIV/0!</v>
      </c>
      <c r="AD357" s="328" t="e">
        <f t="shared" si="227"/>
        <v>#DIV/0!</v>
      </c>
      <c r="AE357" s="328" t="e">
        <f t="shared" ref="AE357:AG357" si="283">P357*100/$D357</f>
        <v>#DIV/0!</v>
      </c>
      <c r="AF357" s="328" t="e">
        <f t="shared" si="283"/>
        <v>#DIV/0!</v>
      </c>
      <c r="AG357" s="329" t="e">
        <f t="shared" si="283"/>
        <v>#DIV/0!</v>
      </c>
      <c r="AH357" s="768">
        <v>1</v>
      </c>
      <c r="AI357" s="769">
        <v>1</v>
      </c>
      <c r="AJ357" s="769">
        <v>1</v>
      </c>
      <c r="AK357" s="769">
        <v>1</v>
      </c>
      <c r="AL357" s="769">
        <v>1</v>
      </c>
      <c r="AM357" s="769">
        <v>1</v>
      </c>
      <c r="AN357" s="769">
        <v>1</v>
      </c>
      <c r="AO357" s="769">
        <v>1</v>
      </c>
      <c r="AP357" s="769">
        <v>1</v>
      </c>
      <c r="AQ357" s="769">
        <v>1</v>
      </c>
      <c r="AR357" s="769">
        <v>1</v>
      </c>
      <c r="AS357" s="769">
        <v>1</v>
      </c>
      <c r="AT357" s="769">
        <v>4</v>
      </c>
      <c r="AU357" s="769">
        <v>6</v>
      </c>
      <c r="AV357" s="771">
        <v>7</v>
      </c>
    </row>
    <row r="358" spans="2:48" ht="14.5" x14ac:dyDescent="0.35">
      <c r="B358" s="910"/>
      <c r="C358" s="1" t="s">
        <v>6</v>
      </c>
      <c r="D358" s="741">
        <v>646</v>
      </c>
      <c r="E358" s="741">
        <v>702</v>
      </c>
      <c r="F358" s="741">
        <v>973</v>
      </c>
      <c r="G358" s="741">
        <v>988</v>
      </c>
      <c r="H358" s="741">
        <v>1208</v>
      </c>
      <c r="I358" s="741">
        <v>1226</v>
      </c>
      <c r="J358" s="741">
        <v>1098</v>
      </c>
      <c r="K358" s="741">
        <v>1031</v>
      </c>
      <c r="L358" s="741">
        <v>948</v>
      </c>
      <c r="M358" s="741">
        <v>1027</v>
      </c>
      <c r="N358" s="741">
        <v>1056</v>
      </c>
      <c r="O358" s="741">
        <v>963</v>
      </c>
      <c r="P358" s="742">
        <v>998</v>
      </c>
      <c r="Q358" s="742">
        <v>982</v>
      </c>
      <c r="R358" s="742">
        <v>1004</v>
      </c>
      <c r="S358" s="143">
        <f>100</f>
        <v>100</v>
      </c>
      <c r="T358" s="328">
        <f t="shared" si="265"/>
        <v>108.6687306501548</v>
      </c>
      <c r="U358" s="328">
        <f t="shared" si="263"/>
        <v>150.61919504643961</v>
      </c>
      <c r="V358" s="328">
        <f t="shared" si="263"/>
        <v>152.94117647058823</v>
      </c>
      <c r="W358" s="328">
        <f t="shared" si="263"/>
        <v>186.99690402476782</v>
      </c>
      <c r="X358" s="328">
        <f t="shared" si="263"/>
        <v>189.78328173374612</v>
      </c>
      <c r="Y358" s="328">
        <f t="shared" si="263"/>
        <v>169.96904024767801</v>
      </c>
      <c r="Z358" s="328">
        <f t="shared" si="263"/>
        <v>159.59752321981424</v>
      </c>
      <c r="AA358" s="328">
        <f t="shared" si="263"/>
        <v>146.74922600619195</v>
      </c>
      <c r="AB358" s="328">
        <f t="shared" si="227"/>
        <v>158.97832817337462</v>
      </c>
      <c r="AC358" s="328">
        <f t="shared" si="227"/>
        <v>163.46749226006193</v>
      </c>
      <c r="AD358" s="328">
        <f t="shared" si="227"/>
        <v>149.07120743034056</v>
      </c>
      <c r="AE358" s="328">
        <f t="shared" ref="AE358:AG358" si="284">P358*100/$D358</f>
        <v>154.48916408668731</v>
      </c>
      <c r="AF358" s="328">
        <f t="shared" si="284"/>
        <v>152.0123839009288</v>
      </c>
      <c r="AG358" s="329">
        <f t="shared" si="284"/>
        <v>155.41795665634675</v>
      </c>
      <c r="AH358" s="768">
        <v>1</v>
      </c>
      <c r="AI358" s="769">
        <v>1</v>
      </c>
      <c r="AJ358" s="769">
        <v>1</v>
      </c>
      <c r="AK358" s="769">
        <v>1</v>
      </c>
      <c r="AL358" s="769">
        <v>1</v>
      </c>
      <c r="AM358" s="769">
        <v>1</v>
      </c>
      <c r="AN358" s="769">
        <v>1</v>
      </c>
      <c r="AO358" s="769">
        <v>1</v>
      </c>
      <c r="AP358" s="769">
        <v>1</v>
      </c>
      <c r="AQ358" s="769">
        <v>1</v>
      </c>
      <c r="AR358" s="769">
        <v>1</v>
      </c>
      <c r="AS358" s="769">
        <v>1</v>
      </c>
      <c r="AT358" s="769">
        <v>4</v>
      </c>
      <c r="AU358" s="769">
        <v>6</v>
      </c>
      <c r="AV358" s="771">
        <v>7</v>
      </c>
    </row>
    <row r="359" spans="2:48" ht="14.5" x14ac:dyDescent="0.35">
      <c r="B359" s="911"/>
      <c r="C359" s="8" t="s">
        <v>7</v>
      </c>
      <c r="D359">
        <v>646</v>
      </c>
      <c r="E359">
        <v>702</v>
      </c>
      <c r="F359">
        <v>973</v>
      </c>
      <c r="G359">
        <v>988</v>
      </c>
      <c r="H359">
        <v>1208</v>
      </c>
      <c r="I359">
        <v>1226</v>
      </c>
      <c r="J359">
        <v>1098</v>
      </c>
      <c r="K359">
        <v>1031</v>
      </c>
      <c r="L359">
        <v>948</v>
      </c>
      <c r="M359">
        <v>1027</v>
      </c>
      <c r="N359">
        <v>1056</v>
      </c>
      <c r="O359">
        <v>963</v>
      </c>
      <c r="P359">
        <v>998</v>
      </c>
      <c r="Q359">
        <v>982</v>
      </c>
      <c r="R359">
        <v>1004</v>
      </c>
      <c r="S359" s="143">
        <f>100</f>
        <v>100</v>
      </c>
      <c r="T359" s="328">
        <f t="shared" si="265"/>
        <v>108.6687306501548</v>
      </c>
      <c r="U359" s="328">
        <f t="shared" si="263"/>
        <v>150.61919504643961</v>
      </c>
      <c r="V359" s="328">
        <f t="shared" si="263"/>
        <v>152.94117647058823</v>
      </c>
      <c r="W359" s="328">
        <f t="shared" si="263"/>
        <v>186.99690402476782</v>
      </c>
      <c r="X359" s="328">
        <f t="shared" si="263"/>
        <v>189.78328173374612</v>
      </c>
      <c r="Y359" s="328">
        <f t="shared" si="263"/>
        <v>169.96904024767801</v>
      </c>
      <c r="Z359" s="328">
        <f t="shared" si="263"/>
        <v>159.59752321981424</v>
      </c>
      <c r="AA359" s="328">
        <f t="shared" si="263"/>
        <v>146.74922600619195</v>
      </c>
      <c r="AB359" s="328">
        <f t="shared" si="227"/>
        <v>158.97832817337462</v>
      </c>
      <c r="AC359" s="328">
        <f t="shared" si="227"/>
        <v>163.46749226006193</v>
      </c>
      <c r="AD359" s="328">
        <f t="shared" si="227"/>
        <v>149.07120743034056</v>
      </c>
      <c r="AE359" s="328">
        <f t="shared" ref="AE359:AG359" si="285">P359*100/$D359</f>
        <v>154.48916408668731</v>
      </c>
      <c r="AF359" s="328">
        <f t="shared" si="285"/>
        <v>152.0123839009288</v>
      </c>
      <c r="AG359" s="329">
        <f t="shared" si="285"/>
        <v>155.41795665634675</v>
      </c>
      <c r="AH359" s="772"/>
      <c r="AI359" s="773"/>
      <c r="AJ359" s="773"/>
      <c r="AK359" s="773"/>
      <c r="AL359" s="773"/>
      <c r="AM359" s="773"/>
      <c r="AN359" s="773"/>
      <c r="AO359" s="773"/>
      <c r="AP359" s="773"/>
      <c r="AQ359" s="773"/>
      <c r="AR359" s="773"/>
      <c r="AS359" s="773"/>
      <c r="AT359" s="773"/>
      <c r="AU359" s="773"/>
      <c r="AV359" s="774"/>
    </row>
    <row r="360" spans="2:48" ht="15" customHeight="1" x14ac:dyDescent="0.35">
      <c r="B360" s="910" t="s">
        <v>71</v>
      </c>
      <c r="C360" s="1" t="s">
        <v>2</v>
      </c>
      <c r="D360" s="741">
        <v>1724</v>
      </c>
      <c r="E360" s="741">
        <v>1757</v>
      </c>
      <c r="F360" s="741">
        <v>1506</v>
      </c>
      <c r="G360" s="742">
        <v>1846</v>
      </c>
      <c r="H360" s="740">
        <v>1833</v>
      </c>
      <c r="I360" s="740">
        <v>1863</v>
      </c>
      <c r="J360" s="740">
        <v>1848</v>
      </c>
      <c r="K360" s="742">
        <v>1795</v>
      </c>
      <c r="L360" s="740">
        <v>2098</v>
      </c>
      <c r="M360" s="740">
        <v>2373</v>
      </c>
      <c r="N360" s="742">
        <v>2056</v>
      </c>
      <c r="O360" s="741">
        <v>1926</v>
      </c>
      <c r="P360" s="742">
        <v>1900</v>
      </c>
      <c r="Q360" s="742">
        <v>1861</v>
      </c>
      <c r="R360" s="742">
        <v>1916</v>
      </c>
      <c r="S360" s="143">
        <f>100</f>
        <v>100</v>
      </c>
      <c r="T360" s="328">
        <f t="shared" si="265"/>
        <v>101.91415313225058</v>
      </c>
      <c r="U360" s="328">
        <f t="shared" si="263"/>
        <v>87.354988399071928</v>
      </c>
      <c r="V360" s="328">
        <f t="shared" si="263"/>
        <v>107.07656612529003</v>
      </c>
      <c r="W360" s="328">
        <f t="shared" si="263"/>
        <v>106.32250580046404</v>
      </c>
      <c r="X360" s="328">
        <f t="shared" si="263"/>
        <v>108.06264501160094</v>
      </c>
      <c r="Y360" s="328">
        <f t="shared" si="263"/>
        <v>107.19257540603249</v>
      </c>
      <c r="Z360" s="328">
        <f t="shared" si="263"/>
        <v>104.11832946635731</v>
      </c>
      <c r="AA360" s="328">
        <f t="shared" si="263"/>
        <v>121.69373549883991</v>
      </c>
      <c r="AB360" s="328">
        <f t="shared" si="227"/>
        <v>137.64501160092809</v>
      </c>
      <c r="AC360" s="328">
        <f t="shared" si="227"/>
        <v>119.25754060324826</v>
      </c>
      <c r="AD360" s="328">
        <f t="shared" si="227"/>
        <v>111.7169373549884</v>
      </c>
      <c r="AE360" s="328">
        <f t="shared" ref="AE360:AG360" si="286">P360*100/$D360</f>
        <v>110.20881670533643</v>
      </c>
      <c r="AF360" s="328">
        <f t="shared" si="286"/>
        <v>107.94663573085847</v>
      </c>
      <c r="AG360" s="329">
        <f t="shared" si="286"/>
        <v>111.1368909512761</v>
      </c>
      <c r="AH360" s="768">
        <v>1</v>
      </c>
      <c r="AI360" s="769">
        <v>1</v>
      </c>
      <c r="AJ360" s="769">
        <v>1</v>
      </c>
      <c r="AK360" s="769">
        <v>4</v>
      </c>
      <c r="AL360" s="769">
        <v>2</v>
      </c>
      <c r="AM360" s="769">
        <v>2</v>
      </c>
      <c r="AN360" s="769">
        <v>2</v>
      </c>
      <c r="AO360" s="769">
        <v>4</v>
      </c>
      <c r="AP360" s="769">
        <v>2</v>
      </c>
      <c r="AQ360" s="769">
        <v>2</v>
      </c>
      <c r="AR360" s="769">
        <v>4</v>
      </c>
      <c r="AS360" s="769">
        <v>1</v>
      </c>
      <c r="AT360" s="769">
        <v>4</v>
      </c>
      <c r="AU360" s="769">
        <v>6</v>
      </c>
      <c r="AV360" s="771">
        <v>7</v>
      </c>
    </row>
    <row r="361" spans="2:48" ht="14.5" x14ac:dyDescent="0.35">
      <c r="B361" s="910"/>
      <c r="C361" s="1" t="s">
        <v>3</v>
      </c>
      <c r="D361" s="741">
        <v>1391</v>
      </c>
      <c r="E361" s="742">
        <v>1204</v>
      </c>
      <c r="F361" s="741">
        <v>953</v>
      </c>
      <c r="G361" s="741">
        <v>814</v>
      </c>
      <c r="H361" s="742">
        <v>856</v>
      </c>
      <c r="I361" s="742">
        <v>807</v>
      </c>
      <c r="J361" s="742">
        <v>932</v>
      </c>
      <c r="K361" s="741">
        <v>1021</v>
      </c>
      <c r="L361" s="742">
        <v>925</v>
      </c>
      <c r="M361" s="742">
        <v>995</v>
      </c>
      <c r="N361" s="742">
        <v>1170</v>
      </c>
      <c r="O361" s="741">
        <v>1308</v>
      </c>
      <c r="P361" s="742">
        <v>1275</v>
      </c>
      <c r="Q361" s="742">
        <v>1259</v>
      </c>
      <c r="R361" s="742">
        <v>1282</v>
      </c>
      <c r="S361" s="143">
        <f>100</f>
        <v>100</v>
      </c>
      <c r="T361" s="328">
        <f t="shared" si="265"/>
        <v>86.556434219985618</v>
      </c>
      <c r="U361" s="328">
        <f t="shared" si="263"/>
        <v>68.511861969805892</v>
      </c>
      <c r="V361" s="328">
        <f t="shared" si="263"/>
        <v>58.519051042415526</v>
      </c>
      <c r="W361" s="328">
        <f t="shared" si="263"/>
        <v>61.53846153846154</v>
      </c>
      <c r="X361" s="328">
        <f t="shared" si="263"/>
        <v>58.015815959741197</v>
      </c>
      <c r="Y361" s="328">
        <f t="shared" si="263"/>
        <v>67.002156721782896</v>
      </c>
      <c r="Z361" s="328">
        <f t="shared" si="263"/>
        <v>73.400431344356576</v>
      </c>
      <c r="AA361" s="328">
        <f t="shared" si="263"/>
        <v>66.498921639108559</v>
      </c>
      <c r="AB361" s="328">
        <f t="shared" si="227"/>
        <v>71.531272465851899</v>
      </c>
      <c r="AC361" s="328">
        <f t="shared" si="227"/>
        <v>84.112149532710276</v>
      </c>
      <c r="AD361" s="328">
        <f t="shared" si="227"/>
        <v>94.033069734004314</v>
      </c>
      <c r="AE361" s="328">
        <f t="shared" ref="AE361:AG361" si="287">P361*100/$D361</f>
        <v>91.6606757728253</v>
      </c>
      <c r="AF361" s="328">
        <f t="shared" si="287"/>
        <v>90.510424155283971</v>
      </c>
      <c r="AG361" s="329">
        <f t="shared" si="287"/>
        <v>92.163910855499637</v>
      </c>
      <c r="AH361" s="768">
        <v>1</v>
      </c>
      <c r="AI361" s="769">
        <v>4</v>
      </c>
      <c r="AJ361" s="769">
        <v>1</v>
      </c>
      <c r="AK361" s="769">
        <v>1</v>
      </c>
      <c r="AL361" s="769">
        <v>4</v>
      </c>
      <c r="AM361" s="769">
        <v>4</v>
      </c>
      <c r="AN361" s="769">
        <v>4</v>
      </c>
      <c r="AO361" s="769">
        <v>1</v>
      </c>
      <c r="AP361" s="769">
        <v>4</v>
      </c>
      <c r="AQ361" s="769">
        <v>4</v>
      </c>
      <c r="AR361" s="769">
        <v>4</v>
      </c>
      <c r="AS361" s="769">
        <v>1</v>
      </c>
      <c r="AT361" s="769">
        <v>4</v>
      </c>
      <c r="AU361" s="769">
        <v>6</v>
      </c>
      <c r="AV361" s="771">
        <v>7</v>
      </c>
    </row>
    <row r="362" spans="2:48" ht="14.5" x14ac:dyDescent="0.35">
      <c r="B362" s="910"/>
      <c r="C362" s="1" t="s">
        <v>4</v>
      </c>
      <c r="D362" s="741">
        <v>989</v>
      </c>
      <c r="E362" s="742">
        <v>707</v>
      </c>
      <c r="F362" s="741">
        <v>484</v>
      </c>
      <c r="G362" s="741">
        <v>750</v>
      </c>
      <c r="H362" s="742">
        <v>607</v>
      </c>
      <c r="I362" s="742">
        <v>671</v>
      </c>
      <c r="J362" s="742">
        <v>690</v>
      </c>
      <c r="K362" s="741">
        <v>690</v>
      </c>
      <c r="L362" s="742">
        <v>680</v>
      </c>
      <c r="M362" s="742">
        <v>303</v>
      </c>
      <c r="N362" s="741">
        <v>352</v>
      </c>
      <c r="O362" s="741">
        <v>277</v>
      </c>
      <c r="P362" s="742">
        <v>279</v>
      </c>
      <c r="Q362" s="742">
        <v>275</v>
      </c>
      <c r="R362" s="742">
        <v>281</v>
      </c>
      <c r="S362" s="143">
        <f>100</f>
        <v>100</v>
      </c>
      <c r="T362" s="328">
        <f t="shared" si="265"/>
        <v>71.486349848331642</v>
      </c>
      <c r="U362" s="328">
        <f t="shared" si="263"/>
        <v>48.938321536905967</v>
      </c>
      <c r="V362" s="328">
        <f t="shared" si="263"/>
        <v>75.834175935288172</v>
      </c>
      <c r="W362" s="328">
        <f t="shared" si="263"/>
        <v>61.375126390293225</v>
      </c>
      <c r="X362" s="328">
        <f t="shared" si="263"/>
        <v>67.846309403437814</v>
      </c>
      <c r="Y362" s="328">
        <f t="shared" si="263"/>
        <v>69.767441860465112</v>
      </c>
      <c r="Z362" s="328">
        <f t="shared" si="263"/>
        <v>69.767441860465112</v>
      </c>
      <c r="AA362" s="328">
        <f t="shared" si="263"/>
        <v>68.756319514661271</v>
      </c>
      <c r="AB362" s="328">
        <f t="shared" si="227"/>
        <v>30.637007077856421</v>
      </c>
      <c r="AC362" s="328">
        <f t="shared" si="227"/>
        <v>35.591506572295245</v>
      </c>
      <c r="AD362" s="328">
        <f t="shared" si="227"/>
        <v>28.00808897876643</v>
      </c>
      <c r="AE362" s="328">
        <f t="shared" ref="AE362:AG362" si="288">P362*100/$D362</f>
        <v>28.210313447927199</v>
      </c>
      <c r="AF362" s="328">
        <f t="shared" si="288"/>
        <v>27.805864509605662</v>
      </c>
      <c r="AG362" s="329">
        <f t="shared" si="288"/>
        <v>28.412537917087967</v>
      </c>
      <c r="AH362" s="768">
        <v>1</v>
      </c>
      <c r="AI362" s="769">
        <v>4</v>
      </c>
      <c r="AJ362" s="769">
        <v>1</v>
      </c>
      <c r="AK362" s="769">
        <v>1</v>
      </c>
      <c r="AL362" s="769">
        <v>4</v>
      </c>
      <c r="AM362" s="769">
        <v>4</v>
      </c>
      <c r="AN362" s="769">
        <v>4</v>
      </c>
      <c r="AO362" s="769">
        <v>1</v>
      </c>
      <c r="AP362" s="769">
        <v>4</v>
      </c>
      <c r="AQ362" s="769">
        <v>4</v>
      </c>
      <c r="AR362" s="769">
        <v>1</v>
      </c>
      <c r="AS362" s="769">
        <v>1</v>
      </c>
      <c r="AT362" s="769">
        <v>4</v>
      </c>
      <c r="AU362" s="769">
        <v>6</v>
      </c>
      <c r="AV362" s="771">
        <v>7</v>
      </c>
    </row>
    <row r="363" spans="2:48" ht="14.5" x14ac:dyDescent="0.35">
      <c r="B363" s="910"/>
      <c r="C363" s="1" t="s">
        <v>5</v>
      </c>
      <c r="D363" s="741">
        <v>0</v>
      </c>
      <c r="E363" s="741">
        <v>0</v>
      </c>
      <c r="F363" s="741">
        <v>0</v>
      </c>
      <c r="G363" s="741">
        <v>0</v>
      </c>
      <c r="H363" s="741">
        <v>0</v>
      </c>
      <c r="I363" s="742">
        <v>251</v>
      </c>
      <c r="J363" s="741">
        <v>0</v>
      </c>
      <c r="K363" s="741">
        <v>0</v>
      </c>
      <c r="L363" s="741">
        <v>0</v>
      </c>
      <c r="M363" s="741">
        <v>0</v>
      </c>
      <c r="N363" s="741">
        <v>0</v>
      </c>
      <c r="O363" s="741">
        <v>0</v>
      </c>
      <c r="P363" s="742">
        <v>0</v>
      </c>
      <c r="Q363" s="742">
        <v>0</v>
      </c>
      <c r="R363" s="742">
        <v>0</v>
      </c>
      <c r="S363" s="143">
        <f>100</f>
        <v>100</v>
      </c>
      <c r="T363" s="328" t="e">
        <f t="shared" si="265"/>
        <v>#DIV/0!</v>
      </c>
      <c r="U363" s="328" t="e">
        <f t="shared" si="263"/>
        <v>#DIV/0!</v>
      </c>
      <c r="V363" s="328" t="e">
        <f t="shared" si="263"/>
        <v>#DIV/0!</v>
      </c>
      <c r="W363" s="328" t="e">
        <f t="shared" si="263"/>
        <v>#DIV/0!</v>
      </c>
      <c r="X363" s="328" t="e">
        <f t="shared" si="263"/>
        <v>#DIV/0!</v>
      </c>
      <c r="Y363" s="328" t="e">
        <f t="shared" si="263"/>
        <v>#DIV/0!</v>
      </c>
      <c r="Z363" s="328" t="e">
        <f t="shared" si="263"/>
        <v>#DIV/0!</v>
      </c>
      <c r="AA363" s="328" t="e">
        <f t="shared" si="263"/>
        <v>#DIV/0!</v>
      </c>
      <c r="AB363" s="328" t="e">
        <f t="shared" si="227"/>
        <v>#DIV/0!</v>
      </c>
      <c r="AC363" s="328" t="e">
        <f t="shared" si="227"/>
        <v>#DIV/0!</v>
      </c>
      <c r="AD363" s="328" t="e">
        <f t="shared" si="227"/>
        <v>#DIV/0!</v>
      </c>
      <c r="AE363" s="328" t="e">
        <f t="shared" ref="AE363:AG363" si="289">P363*100/$D363</f>
        <v>#DIV/0!</v>
      </c>
      <c r="AF363" s="328" t="e">
        <f t="shared" si="289"/>
        <v>#DIV/0!</v>
      </c>
      <c r="AG363" s="329" t="e">
        <f t="shared" si="289"/>
        <v>#DIV/0!</v>
      </c>
      <c r="AH363" s="768">
        <v>1</v>
      </c>
      <c r="AI363" s="769">
        <v>1</v>
      </c>
      <c r="AJ363" s="769">
        <v>1</v>
      </c>
      <c r="AK363" s="769">
        <v>1</v>
      </c>
      <c r="AL363" s="769">
        <v>1</v>
      </c>
      <c r="AM363" s="769">
        <v>4</v>
      </c>
      <c r="AN363" s="769">
        <v>1</v>
      </c>
      <c r="AO363" s="769">
        <v>1</v>
      </c>
      <c r="AP363" s="769">
        <v>1</v>
      </c>
      <c r="AQ363" s="769">
        <v>1</v>
      </c>
      <c r="AR363" s="769">
        <v>1</v>
      </c>
      <c r="AS363" s="769">
        <v>1</v>
      </c>
      <c r="AT363" s="769">
        <v>4</v>
      </c>
      <c r="AU363" s="769">
        <v>6</v>
      </c>
      <c r="AV363" s="771">
        <v>7</v>
      </c>
    </row>
    <row r="364" spans="2:48" ht="14.5" x14ac:dyDescent="0.35">
      <c r="B364" s="910"/>
      <c r="C364" s="1" t="s">
        <v>6</v>
      </c>
      <c r="D364" s="741">
        <v>4104</v>
      </c>
      <c r="E364" s="741">
        <v>3668</v>
      </c>
      <c r="F364" s="741">
        <v>2943</v>
      </c>
      <c r="G364" s="741">
        <v>3410</v>
      </c>
      <c r="H364" s="741">
        <v>3296</v>
      </c>
      <c r="I364" s="741">
        <v>3592</v>
      </c>
      <c r="J364" s="741">
        <v>3470</v>
      </c>
      <c r="K364" s="741">
        <v>3506</v>
      </c>
      <c r="L364" s="741">
        <v>3703</v>
      </c>
      <c r="M364" s="741">
        <v>3671</v>
      </c>
      <c r="N364" s="742">
        <v>3578</v>
      </c>
      <c r="O364" s="741">
        <v>3511</v>
      </c>
      <c r="P364" s="742">
        <v>3454</v>
      </c>
      <c r="Q364" s="742">
        <v>3395</v>
      </c>
      <c r="R364" s="742">
        <v>3479</v>
      </c>
      <c r="S364" s="143">
        <f>100</f>
        <v>100</v>
      </c>
      <c r="T364" s="328">
        <f t="shared" si="265"/>
        <v>89.376218323586741</v>
      </c>
      <c r="U364" s="328">
        <f t="shared" si="263"/>
        <v>71.71052631578948</v>
      </c>
      <c r="V364" s="328">
        <f t="shared" si="263"/>
        <v>83.089668615984408</v>
      </c>
      <c r="W364" s="328">
        <f t="shared" si="263"/>
        <v>80.311890838206622</v>
      </c>
      <c r="X364" s="328">
        <f t="shared" si="263"/>
        <v>87.524366471734893</v>
      </c>
      <c r="Y364" s="328">
        <f t="shared" si="263"/>
        <v>84.551656920077974</v>
      </c>
      <c r="Z364" s="328">
        <f t="shared" si="263"/>
        <v>85.428849902534111</v>
      </c>
      <c r="AA364" s="328">
        <f t="shared" si="263"/>
        <v>90.229044834307999</v>
      </c>
      <c r="AB364" s="328">
        <f t="shared" si="227"/>
        <v>89.449317738791422</v>
      </c>
      <c r="AC364" s="328">
        <f t="shared" si="227"/>
        <v>87.183235867446399</v>
      </c>
      <c r="AD364" s="328">
        <f t="shared" si="227"/>
        <v>85.550682261208578</v>
      </c>
      <c r="AE364" s="328">
        <f t="shared" ref="AE364:AG364" si="290">P364*100/$D364</f>
        <v>84.161793372319693</v>
      </c>
      <c r="AF364" s="328">
        <f t="shared" si="290"/>
        <v>82.72417153996102</v>
      </c>
      <c r="AG364" s="329">
        <f t="shared" si="290"/>
        <v>84.770955165692001</v>
      </c>
      <c r="AH364" s="768">
        <v>1</v>
      </c>
      <c r="AI364" s="769">
        <v>1</v>
      </c>
      <c r="AJ364" s="769">
        <v>1</v>
      </c>
      <c r="AK364" s="769">
        <v>1</v>
      </c>
      <c r="AL364" s="769">
        <v>1</v>
      </c>
      <c r="AM364" s="769">
        <v>1</v>
      </c>
      <c r="AN364" s="769">
        <v>1</v>
      </c>
      <c r="AO364" s="769">
        <v>1</v>
      </c>
      <c r="AP364" s="769">
        <v>1</v>
      </c>
      <c r="AQ364" s="769">
        <v>1</v>
      </c>
      <c r="AR364" s="769">
        <v>4</v>
      </c>
      <c r="AS364" s="769">
        <v>1</v>
      </c>
      <c r="AT364" s="769">
        <v>4</v>
      </c>
      <c r="AU364" s="769">
        <v>6</v>
      </c>
      <c r="AV364" s="771">
        <v>7</v>
      </c>
    </row>
    <row r="365" spans="2:48" ht="14.5" x14ac:dyDescent="0.35">
      <c r="B365" s="911"/>
      <c r="C365" s="8" t="s">
        <v>7</v>
      </c>
      <c r="D365">
        <v>4104</v>
      </c>
      <c r="E365">
        <v>3668</v>
      </c>
      <c r="F365">
        <v>2943</v>
      </c>
      <c r="G365">
        <v>3410</v>
      </c>
      <c r="H365">
        <v>3296</v>
      </c>
      <c r="I365">
        <v>3341</v>
      </c>
      <c r="J365">
        <v>3470</v>
      </c>
      <c r="K365">
        <v>3506</v>
      </c>
      <c r="L365">
        <v>3703</v>
      </c>
      <c r="M365">
        <v>3671</v>
      </c>
      <c r="N365">
        <v>3578</v>
      </c>
      <c r="O365">
        <v>3511</v>
      </c>
      <c r="P365">
        <v>3454</v>
      </c>
      <c r="Q365">
        <v>3395</v>
      </c>
      <c r="R365">
        <v>3479</v>
      </c>
      <c r="S365" s="143">
        <f>100</f>
        <v>100</v>
      </c>
      <c r="T365" s="328">
        <f t="shared" si="265"/>
        <v>89.376218323586741</v>
      </c>
      <c r="U365" s="328">
        <f t="shared" si="263"/>
        <v>71.71052631578948</v>
      </c>
      <c r="V365" s="328">
        <f t="shared" si="263"/>
        <v>83.089668615984408</v>
      </c>
      <c r="W365" s="328">
        <f t="shared" si="263"/>
        <v>80.311890838206622</v>
      </c>
      <c r="X365" s="328">
        <f t="shared" si="263"/>
        <v>81.408382066276801</v>
      </c>
      <c r="Y365" s="328">
        <f t="shared" si="263"/>
        <v>84.551656920077974</v>
      </c>
      <c r="Z365" s="328">
        <f t="shared" si="263"/>
        <v>85.428849902534111</v>
      </c>
      <c r="AA365" s="328">
        <f t="shared" si="263"/>
        <v>90.229044834307999</v>
      </c>
      <c r="AB365" s="328">
        <f t="shared" si="227"/>
        <v>89.449317738791422</v>
      </c>
      <c r="AC365" s="328">
        <f t="shared" si="227"/>
        <v>87.183235867446399</v>
      </c>
      <c r="AD365" s="328">
        <f t="shared" si="227"/>
        <v>85.550682261208578</v>
      </c>
      <c r="AE365" s="328">
        <f t="shared" ref="AE365:AG365" si="291">P365*100/$D365</f>
        <v>84.161793372319693</v>
      </c>
      <c r="AF365" s="328">
        <f t="shared" si="291"/>
        <v>82.72417153996102</v>
      </c>
      <c r="AG365" s="329">
        <f t="shared" si="291"/>
        <v>84.770955165692001</v>
      </c>
      <c r="AH365" s="772"/>
      <c r="AI365" s="773"/>
      <c r="AJ365" s="773"/>
      <c r="AK365" s="773"/>
      <c r="AL365" s="773"/>
      <c r="AM365" s="773"/>
      <c r="AN365" s="773"/>
      <c r="AO365" s="773"/>
      <c r="AP365" s="773"/>
      <c r="AQ365" s="773"/>
      <c r="AR365" s="773"/>
      <c r="AS365" s="773"/>
      <c r="AT365" s="773"/>
      <c r="AU365" s="773"/>
      <c r="AV365" s="774"/>
    </row>
    <row r="366" spans="2:48" ht="15" customHeight="1" x14ac:dyDescent="0.35">
      <c r="B366" s="910" t="s">
        <v>93</v>
      </c>
      <c r="C366" s="1" t="s">
        <v>2</v>
      </c>
      <c r="D366" s="742">
        <v>1487</v>
      </c>
      <c r="E366" s="740">
        <v>1596</v>
      </c>
      <c r="F366" s="741">
        <v>1460</v>
      </c>
      <c r="G366" s="740">
        <v>1882</v>
      </c>
      <c r="H366" s="740">
        <v>1978</v>
      </c>
      <c r="I366" s="740">
        <v>2309</v>
      </c>
      <c r="J366" s="740">
        <v>2477</v>
      </c>
      <c r="K366" s="741">
        <v>2666</v>
      </c>
      <c r="L366" s="740">
        <v>2748</v>
      </c>
      <c r="M366" s="740">
        <v>3261</v>
      </c>
      <c r="N366" s="742">
        <v>3568</v>
      </c>
      <c r="O366" s="741">
        <v>3581</v>
      </c>
      <c r="P366" s="742">
        <v>3532</v>
      </c>
      <c r="Q366" s="742">
        <v>3459</v>
      </c>
      <c r="R366" s="742">
        <v>3561</v>
      </c>
      <c r="S366" s="143">
        <f>100</f>
        <v>100</v>
      </c>
      <c r="T366" s="328">
        <f t="shared" si="265"/>
        <v>107.33019502353733</v>
      </c>
      <c r="U366" s="328">
        <f t="shared" si="263"/>
        <v>98.184263618022868</v>
      </c>
      <c r="V366" s="328">
        <f t="shared" si="263"/>
        <v>126.5635507733692</v>
      </c>
      <c r="W366" s="328">
        <f t="shared" si="263"/>
        <v>133.01950235373235</v>
      </c>
      <c r="X366" s="328">
        <f t="shared" si="263"/>
        <v>155.27908540685945</v>
      </c>
      <c r="Y366" s="328">
        <f t="shared" si="263"/>
        <v>166.57700067249496</v>
      </c>
      <c r="Z366" s="328">
        <f t="shared" si="263"/>
        <v>179.28715534633491</v>
      </c>
      <c r="AA366" s="328">
        <f t="shared" si="263"/>
        <v>184.80161398789508</v>
      </c>
      <c r="AB366" s="328">
        <f t="shared" si="227"/>
        <v>219.30060524546067</v>
      </c>
      <c r="AC366" s="328">
        <f t="shared" si="227"/>
        <v>239.94620040349699</v>
      </c>
      <c r="AD366" s="328">
        <f t="shared" si="227"/>
        <v>240.82044384667114</v>
      </c>
      <c r="AE366" s="328">
        <f t="shared" ref="AE366:AG366" si="292">P366*100/$D366</f>
        <v>237.52521856086079</v>
      </c>
      <c r="AF366" s="328">
        <f t="shared" si="292"/>
        <v>232.61600537995966</v>
      </c>
      <c r="AG366" s="329">
        <f t="shared" si="292"/>
        <v>239.4754539340955</v>
      </c>
      <c r="AH366" s="768">
        <v>4</v>
      </c>
      <c r="AI366" s="769">
        <v>2</v>
      </c>
      <c r="AJ366" s="769">
        <v>1</v>
      </c>
      <c r="AK366" s="769">
        <v>2</v>
      </c>
      <c r="AL366" s="769">
        <v>2</v>
      </c>
      <c r="AM366" s="769">
        <v>2</v>
      </c>
      <c r="AN366" s="769">
        <v>2</v>
      </c>
      <c r="AO366" s="769">
        <v>1</v>
      </c>
      <c r="AP366" s="769">
        <v>2</v>
      </c>
      <c r="AQ366" s="769">
        <v>2</v>
      </c>
      <c r="AR366" s="769">
        <v>4</v>
      </c>
      <c r="AS366" s="769">
        <v>1</v>
      </c>
      <c r="AT366" s="769">
        <v>4</v>
      </c>
      <c r="AU366" s="769">
        <v>6</v>
      </c>
      <c r="AV366" s="771">
        <v>7</v>
      </c>
    </row>
    <row r="367" spans="2:48" ht="14.5" x14ac:dyDescent="0.35">
      <c r="B367" s="910"/>
      <c r="C367" s="1" t="s">
        <v>3</v>
      </c>
      <c r="D367" s="742">
        <v>521</v>
      </c>
      <c r="E367" s="742">
        <v>489</v>
      </c>
      <c r="F367" s="742">
        <v>456</v>
      </c>
      <c r="G367" s="742">
        <v>305</v>
      </c>
      <c r="H367" s="742">
        <v>329</v>
      </c>
      <c r="I367" s="742">
        <v>259</v>
      </c>
      <c r="J367" s="742">
        <v>350</v>
      </c>
      <c r="K367" s="742">
        <v>897</v>
      </c>
      <c r="L367" s="742">
        <v>958</v>
      </c>
      <c r="M367" s="742">
        <v>982</v>
      </c>
      <c r="N367" s="742">
        <v>722</v>
      </c>
      <c r="O367" s="742">
        <v>600</v>
      </c>
      <c r="P367" s="742">
        <v>718</v>
      </c>
      <c r="Q367" s="742">
        <v>709</v>
      </c>
      <c r="R367" s="742">
        <v>722</v>
      </c>
      <c r="S367" s="143">
        <f>100</f>
        <v>100</v>
      </c>
      <c r="T367" s="328">
        <f t="shared" si="265"/>
        <v>93.857965451055662</v>
      </c>
      <c r="U367" s="328">
        <f t="shared" si="263"/>
        <v>87.52399232245682</v>
      </c>
      <c r="V367" s="328">
        <f t="shared" si="263"/>
        <v>58.54126679462572</v>
      </c>
      <c r="W367" s="328">
        <f t="shared" si="263"/>
        <v>63.147792706333973</v>
      </c>
      <c r="X367" s="328">
        <f t="shared" si="263"/>
        <v>49.712092130518236</v>
      </c>
      <c r="Y367" s="328">
        <f t="shared" si="263"/>
        <v>67.178502879078692</v>
      </c>
      <c r="Z367" s="328">
        <f t="shared" si="263"/>
        <v>172.16890595009596</v>
      </c>
      <c r="AA367" s="328">
        <f t="shared" si="263"/>
        <v>183.87715930902112</v>
      </c>
      <c r="AB367" s="328">
        <f t="shared" si="227"/>
        <v>188.48368522072937</v>
      </c>
      <c r="AC367" s="328">
        <f t="shared" si="227"/>
        <v>138.57965451055662</v>
      </c>
      <c r="AD367" s="328">
        <f t="shared" si="227"/>
        <v>115.16314779270634</v>
      </c>
      <c r="AE367" s="328">
        <f t="shared" ref="AE367:AG367" si="293">P367*100/$D367</f>
        <v>137.81190019193858</v>
      </c>
      <c r="AF367" s="328">
        <f t="shared" si="293"/>
        <v>136.08445297504798</v>
      </c>
      <c r="AG367" s="329">
        <f t="shared" si="293"/>
        <v>138.57965451055662</v>
      </c>
      <c r="AH367" s="768">
        <v>4</v>
      </c>
      <c r="AI367" s="769">
        <v>4</v>
      </c>
      <c r="AJ367" s="769">
        <v>4</v>
      </c>
      <c r="AK367" s="769">
        <v>4</v>
      </c>
      <c r="AL367" s="769">
        <v>4</v>
      </c>
      <c r="AM367" s="769">
        <v>4</v>
      </c>
      <c r="AN367" s="769">
        <v>4</v>
      </c>
      <c r="AO367" s="769">
        <v>4</v>
      </c>
      <c r="AP367" s="769">
        <v>4</v>
      </c>
      <c r="AQ367" s="769">
        <v>4</v>
      </c>
      <c r="AR367" s="769">
        <v>4</v>
      </c>
      <c r="AS367" s="769">
        <v>4</v>
      </c>
      <c r="AT367" s="769">
        <v>4</v>
      </c>
      <c r="AU367" s="769">
        <v>6</v>
      </c>
      <c r="AV367" s="771">
        <v>7</v>
      </c>
    </row>
    <row r="368" spans="2:48" ht="14.5" x14ac:dyDescent="0.35">
      <c r="B368" s="910"/>
      <c r="C368" s="1" t="s">
        <v>4</v>
      </c>
      <c r="D368" s="742">
        <v>76</v>
      </c>
      <c r="E368" s="742">
        <v>58</v>
      </c>
      <c r="F368" s="742">
        <v>104</v>
      </c>
      <c r="G368" s="742">
        <v>251</v>
      </c>
      <c r="H368" s="742">
        <v>247</v>
      </c>
      <c r="I368" s="742">
        <v>461</v>
      </c>
      <c r="J368" s="742">
        <v>357</v>
      </c>
      <c r="K368" s="742">
        <v>0</v>
      </c>
      <c r="L368" s="742">
        <v>0</v>
      </c>
      <c r="M368" s="742">
        <v>0</v>
      </c>
      <c r="N368" s="742">
        <v>0</v>
      </c>
      <c r="O368" s="741">
        <v>0</v>
      </c>
      <c r="P368" s="742">
        <v>0</v>
      </c>
      <c r="Q368" s="742">
        <v>0</v>
      </c>
      <c r="R368" s="742">
        <v>0</v>
      </c>
      <c r="S368" s="143">
        <f>100</f>
        <v>100</v>
      </c>
      <c r="T368" s="328">
        <f t="shared" si="265"/>
        <v>76.315789473684205</v>
      </c>
      <c r="U368" s="328">
        <f t="shared" si="263"/>
        <v>136.84210526315789</v>
      </c>
      <c r="V368" s="328">
        <f t="shared" si="263"/>
        <v>330.26315789473682</v>
      </c>
      <c r="W368" s="328">
        <f t="shared" si="263"/>
        <v>325</v>
      </c>
      <c r="X368" s="328">
        <f t="shared" si="263"/>
        <v>606.57894736842104</v>
      </c>
      <c r="Y368" s="328">
        <f t="shared" si="263"/>
        <v>469.73684210526318</v>
      </c>
      <c r="Z368" s="328">
        <f t="shared" si="263"/>
        <v>0</v>
      </c>
      <c r="AA368" s="328">
        <f t="shared" si="263"/>
        <v>0</v>
      </c>
      <c r="AB368" s="328">
        <f t="shared" si="227"/>
        <v>0</v>
      </c>
      <c r="AC368" s="328">
        <f t="shared" si="227"/>
        <v>0</v>
      </c>
      <c r="AD368" s="328">
        <f t="shared" si="227"/>
        <v>0</v>
      </c>
      <c r="AE368" s="328">
        <f t="shared" ref="AE368:AG368" si="294">P368*100/$D368</f>
        <v>0</v>
      </c>
      <c r="AF368" s="328">
        <f t="shared" si="294"/>
        <v>0</v>
      </c>
      <c r="AG368" s="329">
        <f t="shared" si="294"/>
        <v>0</v>
      </c>
      <c r="AH368" s="768">
        <v>4</v>
      </c>
      <c r="AI368" s="769">
        <v>4</v>
      </c>
      <c r="AJ368" s="769">
        <v>4</v>
      </c>
      <c r="AK368" s="769">
        <v>4</v>
      </c>
      <c r="AL368" s="769">
        <v>4</v>
      </c>
      <c r="AM368" s="769">
        <v>4</v>
      </c>
      <c r="AN368" s="769">
        <v>4</v>
      </c>
      <c r="AO368" s="769">
        <v>4</v>
      </c>
      <c r="AP368" s="769">
        <v>4</v>
      </c>
      <c r="AQ368" s="769">
        <v>4</v>
      </c>
      <c r="AR368" s="769">
        <v>4</v>
      </c>
      <c r="AS368" s="769">
        <v>1</v>
      </c>
      <c r="AT368" s="769">
        <v>4</v>
      </c>
      <c r="AU368" s="769">
        <v>6</v>
      </c>
      <c r="AV368" s="771">
        <v>7</v>
      </c>
    </row>
    <row r="369" spans="2:48" ht="14.5" x14ac:dyDescent="0.35">
      <c r="B369" s="910"/>
      <c r="C369" s="1" t="s">
        <v>5</v>
      </c>
      <c r="D369" s="741">
        <v>0</v>
      </c>
      <c r="E369" s="741">
        <v>0</v>
      </c>
      <c r="F369" s="741">
        <v>0</v>
      </c>
      <c r="G369" s="741">
        <v>0</v>
      </c>
      <c r="H369" s="741">
        <v>0</v>
      </c>
      <c r="I369" s="741">
        <v>0</v>
      </c>
      <c r="J369" s="741">
        <v>0</v>
      </c>
      <c r="K369" s="741">
        <v>0</v>
      </c>
      <c r="L369" s="741">
        <v>0</v>
      </c>
      <c r="M369" s="741">
        <v>0</v>
      </c>
      <c r="N369" s="741">
        <v>0</v>
      </c>
      <c r="O369" s="741">
        <v>0</v>
      </c>
      <c r="P369" s="742">
        <v>0</v>
      </c>
      <c r="Q369" s="742">
        <v>0</v>
      </c>
      <c r="R369" s="742">
        <v>0</v>
      </c>
      <c r="S369" s="143">
        <f>100</f>
        <v>100</v>
      </c>
      <c r="T369" s="328" t="e">
        <f t="shared" si="265"/>
        <v>#DIV/0!</v>
      </c>
      <c r="U369" s="328" t="e">
        <f t="shared" si="263"/>
        <v>#DIV/0!</v>
      </c>
      <c r="V369" s="328" t="e">
        <f t="shared" si="263"/>
        <v>#DIV/0!</v>
      </c>
      <c r="W369" s="328" t="e">
        <f t="shared" si="263"/>
        <v>#DIV/0!</v>
      </c>
      <c r="X369" s="328" t="e">
        <f t="shared" si="263"/>
        <v>#DIV/0!</v>
      </c>
      <c r="Y369" s="328" t="e">
        <f t="shared" si="263"/>
        <v>#DIV/0!</v>
      </c>
      <c r="Z369" s="328" t="e">
        <f t="shared" si="263"/>
        <v>#DIV/0!</v>
      </c>
      <c r="AA369" s="328" t="e">
        <f t="shared" si="263"/>
        <v>#DIV/0!</v>
      </c>
      <c r="AB369" s="328" t="e">
        <f t="shared" si="227"/>
        <v>#DIV/0!</v>
      </c>
      <c r="AC369" s="328" t="e">
        <f t="shared" si="227"/>
        <v>#DIV/0!</v>
      </c>
      <c r="AD369" s="328" t="e">
        <f t="shared" si="227"/>
        <v>#DIV/0!</v>
      </c>
      <c r="AE369" s="328" t="e">
        <f t="shared" ref="AE369:AG369" si="295">P369*100/$D369</f>
        <v>#DIV/0!</v>
      </c>
      <c r="AF369" s="328" t="e">
        <f t="shared" si="295"/>
        <v>#DIV/0!</v>
      </c>
      <c r="AG369" s="329" t="e">
        <f t="shared" si="295"/>
        <v>#DIV/0!</v>
      </c>
      <c r="AH369" s="768">
        <v>1</v>
      </c>
      <c r="AI369" s="769">
        <v>1</v>
      </c>
      <c r="AJ369" s="769">
        <v>1</v>
      </c>
      <c r="AK369" s="769">
        <v>1</v>
      </c>
      <c r="AL369" s="769">
        <v>1</v>
      </c>
      <c r="AM369" s="769">
        <v>1</v>
      </c>
      <c r="AN369" s="769">
        <v>1</v>
      </c>
      <c r="AO369" s="769">
        <v>1</v>
      </c>
      <c r="AP369" s="769">
        <v>1</v>
      </c>
      <c r="AQ369" s="769">
        <v>1</v>
      </c>
      <c r="AR369" s="769">
        <v>1</v>
      </c>
      <c r="AS369" s="769">
        <v>1</v>
      </c>
      <c r="AT369" s="769">
        <v>4</v>
      </c>
      <c r="AU369" s="769">
        <v>6</v>
      </c>
      <c r="AV369" s="771">
        <v>7</v>
      </c>
    </row>
    <row r="370" spans="2:48" ht="14.5" x14ac:dyDescent="0.35">
      <c r="B370" s="910"/>
      <c r="C370" s="1" t="s">
        <v>6</v>
      </c>
      <c r="D370" s="741">
        <v>2084</v>
      </c>
      <c r="E370" s="741">
        <v>2143</v>
      </c>
      <c r="F370" s="741">
        <v>2020</v>
      </c>
      <c r="G370" s="741">
        <v>2438</v>
      </c>
      <c r="H370" s="741">
        <v>2554</v>
      </c>
      <c r="I370" s="741">
        <v>3029</v>
      </c>
      <c r="J370" s="741">
        <v>3184</v>
      </c>
      <c r="K370" s="741">
        <v>3563</v>
      </c>
      <c r="L370" s="741">
        <v>3706</v>
      </c>
      <c r="M370" s="741">
        <v>4243</v>
      </c>
      <c r="N370" s="741">
        <v>4290</v>
      </c>
      <c r="O370" s="741">
        <v>4181</v>
      </c>
      <c r="P370" s="742">
        <v>4250</v>
      </c>
      <c r="Q370" s="742">
        <v>4168</v>
      </c>
      <c r="R370" s="742">
        <v>4283</v>
      </c>
      <c r="S370" s="143">
        <f>100</f>
        <v>100</v>
      </c>
      <c r="T370" s="328">
        <f t="shared" si="265"/>
        <v>102.83109404990402</v>
      </c>
      <c r="U370" s="328">
        <f t="shared" si="263"/>
        <v>96.928982725527831</v>
      </c>
      <c r="V370" s="328">
        <f t="shared" si="263"/>
        <v>116.98656429942419</v>
      </c>
      <c r="W370" s="328">
        <f t="shared" si="263"/>
        <v>122.55278310940498</v>
      </c>
      <c r="X370" s="328">
        <f t="shared" si="263"/>
        <v>145.34548944337811</v>
      </c>
      <c r="Y370" s="328">
        <f t="shared" si="263"/>
        <v>152.7831094049904</v>
      </c>
      <c r="Z370" s="328">
        <f t="shared" si="263"/>
        <v>170.96928982725527</v>
      </c>
      <c r="AA370" s="328">
        <f t="shared" si="263"/>
        <v>177.83109404990404</v>
      </c>
      <c r="AB370" s="328">
        <f t="shared" si="227"/>
        <v>203.59884836852208</v>
      </c>
      <c r="AC370" s="328">
        <f t="shared" si="227"/>
        <v>205.85412667946258</v>
      </c>
      <c r="AD370" s="328">
        <f t="shared" si="227"/>
        <v>200.62380038387715</v>
      </c>
      <c r="AE370" s="328">
        <f t="shared" ref="AE370:AG370" si="296">P370*100/$D370</f>
        <v>203.93474088291745</v>
      </c>
      <c r="AF370" s="328">
        <f t="shared" si="296"/>
        <v>200</v>
      </c>
      <c r="AG370" s="329">
        <f t="shared" si="296"/>
        <v>205.51823416506718</v>
      </c>
      <c r="AH370" s="768">
        <v>1</v>
      </c>
      <c r="AI370" s="769">
        <v>1</v>
      </c>
      <c r="AJ370" s="769">
        <v>1</v>
      </c>
      <c r="AK370" s="769">
        <v>1</v>
      </c>
      <c r="AL370" s="769">
        <v>1</v>
      </c>
      <c r="AM370" s="769">
        <v>1</v>
      </c>
      <c r="AN370" s="769">
        <v>1</v>
      </c>
      <c r="AO370" s="769">
        <v>1</v>
      </c>
      <c r="AP370" s="769">
        <v>1</v>
      </c>
      <c r="AQ370" s="769">
        <v>1</v>
      </c>
      <c r="AR370" s="769">
        <v>1</v>
      </c>
      <c r="AS370" s="769">
        <v>1</v>
      </c>
      <c r="AT370" s="769">
        <v>4</v>
      </c>
      <c r="AU370" s="769">
        <v>6</v>
      </c>
      <c r="AV370" s="771">
        <v>7</v>
      </c>
    </row>
    <row r="371" spans="2:48" ht="14.5" x14ac:dyDescent="0.35">
      <c r="B371" s="911"/>
      <c r="C371" s="8" t="s">
        <v>7</v>
      </c>
      <c r="D371">
        <v>2084</v>
      </c>
      <c r="E371">
        <v>2143</v>
      </c>
      <c r="F371">
        <v>2020</v>
      </c>
      <c r="G371">
        <v>2438</v>
      </c>
      <c r="H371">
        <v>2554</v>
      </c>
      <c r="I371">
        <v>3029</v>
      </c>
      <c r="J371">
        <v>3184</v>
      </c>
      <c r="K371">
        <v>3563</v>
      </c>
      <c r="L371">
        <v>3706</v>
      </c>
      <c r="M371">
        <v>4243</v>
      </c>
      <c r="N371">
        <v>4290</v>
      </c>
      <c r="O371">
        <v>4181</v>
      </c>
      <c r="P371">
        <v>4250</v>
      </c>
      <c r="Q371">
        <v>4168</v>
      </c>
      <c r="R371">
        <v>4283</v>
      </c>
      <c r="S371" s="143">
        <f>100</f>
        <v>100</v>
      </c>
      <c r="T371" s="328">
        <f t="shared" si="265"/>
        <v>102.83109404990402</v>
      </c>
      <c r="U371" s="328">
        <f t="shared" si="263"/>
        <v>96.928982725527831</v>
      </c>
      <c r="V371" s="328">
        <f t="shared" si="263"/>
        <v>116.98656429942419</v>
      </c>
      <c r="W371" s="328">
        <f t="shared" si="263"/>
        <v>122.55278310940498</v>
      </c>
      <c r="X371" s="328">
        <f t="shared" si="263"/>
        <v>145.34548944337811</v>
      </c>
      <c r="Y371" s="328">
        <f t="shared" si="263"/>
        <v>152.7831094049904</v>
      </c>
      <c r="Z371" s="328">
        <f t="shared" si="263"/>
        <v>170.96928982725527</v>
      </c>
      <c r="AA371" s="328">
        <f t="shared" si="263"/>
        <v>177.83109404990404</v>
      </c>
      <c r="AB371" s="328">
        <f t="shared" si="227"/>
        <v>203.59884836852208</v>
      </c>
      <c r="AC371" s="328">
        <f t="shared" si="227"/>
        <v>205.85412667946258</v>
      </c>
      <c r="AD371" s="328">
        <f t="shared" si="227"/>
        <v>200.62380038387715</v>
      </c>
      <c r="AE371" s="328">
        <f t="shared" ref="AE371:AG413" si="297">P371*100/$D371</f>
        <v>203.93474088291745</v>
      </c>
      <c r="AF371" s="328">
        <f t="shared" si="297"/>
        <v>200</v>
      </c>
      <c r="AG371" s="329">
        <f t="shared" si="297"/>
        <v>205.51823416506718</v>
      </c>
      <c r="AH371" s="772"/>
      <c r="AI371" s="773"/>
      <c r="AJ371" s="773"/>
      <c r="AK371" s="773"/>
      <c r="AL371" s="773"/>
      <c r="AM371" s="773"/>
      <c r="AN371" s="773"/>
      <c r="AO371" s="773"/>
      <c r="AP371" s="773"/>
      <c r="AQ371" s="773"/>
      <c r="AR371" s="773"/>
      <c r="AS371" s="773"/>
      <c r="AT371" s="773"/>
      <c r="AU371" s="773"/>
      <c r="AV371" s="774"/>
    </row>
    <row r="372" spans="2:48" ht="15" customHeight="1" x14ac:dyDescent="0.35">
      <c r="B372" s="910" t="s">
        <v>72</v>
      </c>
      <c r="C372" s="1" t="s">
        <v>2</v>
      </c>
      <c r="D372" s="742">
        <v>154</v>
      </c>
      <c r="E372" s="742">
        <v>157</v>
      </c>
      <c r="F372" s="741">
        <v>180</v>
      </c>
      <c r="G372" s="742">
        <v>203</v>
      </c>
      <c r="H372" s="742">
        <v>244</v>
      </c>
      <c r="I372" s="742">
        <v>275</v>
      </c>
      <c r="J372" s="742">
        <v>303</v>
      </c>
      <c r="K372" s="742">
        <v>307</v>
      </c>
      <c r="L372" s="742">
        <v>304</v>
      </c>
      <c r="M372" s="740">
        <v>339</v>
      </c>
      <c r="N372" s="742">
        <v>332</v>
      </c>
      <c r="O372" s="741">
        <v>315</v>
      </c>
      <c r="P372" s="742">
        <v>311</v>
      </c>
      <c r="Q372" s="742">
        <v>305</v>
      </c>
      <c r="R372" s="742">
        <v>314</v>
      </c>
      <c r="S372" s="143">
        <f>100</f>
        <v>100</v>
      </c>
      <c r="T372" s="328">
        <f t="shared" si="265"/>
        <v>101.94805194805195</v>
      </c>
      <c r="U372" s="328">
        <f t="shared" si="263"/>
        <v>116.88311688311688</v>
      </c>
      <c r="V372" s="328">
        <f t="shared" si="263"/>
        <v>131.81818181818181</v>
      </c>
      <c r="W372" s="328">
        <f t="shared" si="263"/>
        <v>158.44155844155844</v>
      </c>
      <c r="X372" s="328">
        <f t="shared" si="263"/>
        <v>178.57142857142858</v>
      </c>
      <c r="Y372" s="328">
        <f t="shared" si="263"/>
        <v>196.75324675324674</v>
      </c>
      <c r="Z372" s="328">
        <f t="shared" si="263"/>
        <v>199.35064935064935</v>
      </c>
      <c r="AA372" s="328">
        <f t="shared" si="263"/>
        <v>197.40259740259739</v>
      </c>
      <c r="AB372" s="328">
        <f t="shared" si="227"/>
        <v>220.12987012987014</v>
      </c>
      <c r="AC372" s="328">
        <f t="shared" si="227"/>
        <v>215.58441558441558</v>
      </c>
      <c r="AD372" s="328">
        <f t="shared" si="227"/>
        <v>204.54545454545453</v>
      </c>
      <c r="AE372" s="328">
        <f t="shared" si="297"/>
        <v>201.94805194805195</v>
      </c>
      <c r="AF372" s="328">
        <f t="shared" ref="AF372:AG413" si="298">Q372*100/$D372</f>
        <v>198.05194805194805</v>
      </c>
      <c r="AG372" s="329">
        <f t="shared" si="298"/>
        <v>203.89610389610391</v>
      </c>
      <c r="AH372" s="768">
        <v>4</v>
      </c>
      <c r="AI372" s="769">
        <v>4</v>
      </c>
      <c r="AJ372" s="769">
        <v>1</v>
      </c>
      <c r="AK372" s="769">
        <v>4</v>
      </c>
      <c r="AL372" s="769">
        <v>4</v>
      </c>
      <c r="AM372" s="769">
        <v>4</v>
      </c>
      <c r="AN372" s="769">
        <v>4</v>
      </c>
      <c r="AO372" s="769">
        <v>4</v>
      </c>
      <c r="AP372" s="769">
        <v>4</v>
      </c>
      <c r="AQ372" s="769">
        <v>2</v>
      </c>
      <c r="AR372" s="769">
        <v>4</v>
      </c>
      <c r="AS372" s="769">
        <v>1</v>
      </c>
      <c r="AT372" s="769">
        <v>4</v>
      </c>
      <c r="AU372" s="769">
        <v>6</v>
      </c>
      <c r="AV372" s="771">
        <v>7</v>
      </c>
    </row>
    <row r="373" spans="2:48" ht="14.5" x14ac:dyDescent="0.35">
      <c r="B373" s="910"/>
      <c r="C373" s="1" t="s">
        <v>3</v>
      </c>
      <c r="D373" s="742">
        <v>28</v>
      </c>
      <c r="E373" s="742">
        <v>27</v>
      </c>
      <c r="F373" s="741">
        <v>35</v>
      </c>
      <c r="G373" s="742">
        <v>22</v>
      </c>
      <c r="H373" s="742">
        <v>36</v>
      </c>
      <c r="I373" s="741">
        <v>38</v>
      </c>
      <c r="J373" s="741">
        <v>49</v>
      </c>
      <c r="K373" s="742">
        <v>49</v>
      </c>
      <c r="L373" s="742">
        <v>65</v>
      </c>
      <c r="M373" s="742">
        <v>106</v>
      </c>
      <c r="N373" s="742">
        <v>136</v>
      </c>
      <c r="O373" s="742">
        <v>163</v>
      </c>
      <c r="P373" s="742">
        <v>135</v>
      </c>
      <c r="Q373" s="742">
        <v>133</v>
      </c>
      <c r="R373" s="742">
        <v>135</v>
      </c>
      <c r="S373" s="143">
        <f>100</f>
        <v>100</v>
      </c>
      <c r="T373" s="328">
        <f t="shared" si="265"/>
        <v>96.428571428571431</v>
      </c>
      <c r="U373" s="328">
        <f t="shared" si="263"/>
        <v>125</v>
      </c>
      <c r="V373" s="328">
        <f t="shared" si="263"/>
        <v>78.571428571428569</v>
      </c>
      <c r="W373" s="328">
        <f t="shared" si="263"/>
        <v>128.57142857142858</v>
      </c>
      <c r="X373" s="328">
        <f t="shared" si="263"/>
        <v>135.71428571428572</v>
      </c>
      <c r="Y373" s="328">
        <f t="shared" si="263"/>
        <v>175</v>
      </c>
      <c r="Z373" s="328">
        <f t="shared" si="263"/>
        <v>175</v>
      </c>
      <c r="AA373" s="328">
        <f t="shared" si="263"/>
        <v>232.14285714285714</v>
      </c>
      <c r="AB373" s="328">
        <f t="shared" ref="AB373:AD374" si="299">M373*100/$D373</f>
        <v>378.57142857142856</v>
      </c>
      <c r="AC373" s="328">
        <f t="shared" si="299"/>
        <v>485.71428571428572</v>
      </c>
      <c r="AD373" s="328">
        <f t="shared" si="299"/>
        <v>582.14285714285711</v>
      </c>
      <c r="AE373" s="328">
        <f t="shared" si="297"/>
        <v>482.14285714285717</v>
      </c>
      <c r="AF373" s="328">
        <f t="shared" si="298"/>
        <v>475</v>
      </c>
      <c r="AG373" s="329">
        <f t="shared" si="298"/>
        <v>482.14285714285717</v>
      </c>
      <c r="AH373" s="768">
        <v>4</v>
      </c>
      <c r="AI373" s="769">
        <v>4</v>
      </c>
      <c r="AJ373" s="769">
        <v>1</v>
      </c>
      <c r="AK373" s="769">
        <v>4</v>
      </c>
      <c r="AL373" s="769">
        <v>4</v>
      </c>
      <c r="AM373" s="769">
        <v>1</v>
      </c>
      <c r="AN373" s="769">
        <v>1</v>
      </c>
      <c r="AO373" s="769">
        <v>4</v>
      </c>
      <c r="AP373" s="769">
        <v>4</v>
      </c>
      <c r="AQ373" s="769">
        <v>4</v>
      </c>
      <c r="AR373" s="769">
        <v>4</v>
      </c>
      <c r="AS373" s="769">
        <v>4</v>
      </c>
      <c r="AT373" s="769">
        <v>4</v>
      </c>
      <c r="AU373" s="769">
        <v>6</v>
      </c>
      <c r="AV373" s="771">
        <v>7</v>
      </c>
    </row>
    <row r="374" spans="2:48" ht="14.5" x14ac:dyDescent="0.35">
      <c r="B374" s="910"/>
      <c r="C374" s="1" t="s">
        <v>4</v>
      </c>
      <c r="D374" s="741">
        <v>0</v>
      </c>
      <c r="E374" s="741">
        <v>0</v>
      </c>
      <c r="F374" s="741">
        <v>0</v>
      </c>
      <c r="G374" s="741">
        <v>0</v>
      </c>
      <c r="H374" s="741">
        <v>0</v>
      </c>
      <c r="I374" s="741">
        <v>0</v>
      </c>
      <c r="J374" s="741">
        <v>0</v>
      </c>
      <c r="K374" s="741">
        <v>0</v>
      </c>
      <c r="L374" s="741">
        <v>0</v>
      </c>
      <c r="M374" s="741">
        <v>0</v>
      </c>
      <c r="N374" s="741">
        <v>0</v>
      </c>
      <c r="O374" s="741">
        <v>0</v>
      </c>
      <c r="P374" s="742">
        <v>0</v>
      </c>
      <c r="Q374" s="742">
        <v>0</v>
      </c>
      <c r="R374" s="742">
        <v>0</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68">
        <v>1</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5" x14ac:dyDescent="0.35">
      <c r="B375" s="910"/>
      <c r="C375" s="1" t="s">
        <v>5</v>
      </c>
      <c r="D375" s="741">
        <v>0</v>
      </c>
      <c r="E375" s="741">
        <v>0</v>
      </c>
      <c r="F375" s="741">
        <v>0</v>
      </c>
      <c r="G375" s="741">
        <v>0</v>
      </c>
      <c r="H375" s="741">
        <v>0</v>
      </c>
      <c r="I375" s="741">
        <v>0</v>
      </c>
      <c r="J375" s="741">
        <v>0</v>
      </c>
      <c r="K375" s="741">
        <v>0</v>
      </c>
      <c r="L375" s="741">
        <v>0</v>
      </c>
      <c r="M375" s="741">
        <v>0</v>
      </c>
      <c r="N375" s="741">
        <v>0</v>
      </c>
      <c r="O375" s="741">
        <v>0</v>
      </c>
      <c r="P375" s="742">
        <v>0</v>
      </c>
      <c r="Q375" s="742">
        <v>0</v>
      </c>
      <c r="R375" s="742">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8">
        <v>1</v>
      </c>
      <c r="AI375" s="769">
        <v>1</v>
      </c>
      <c r="AJ375" s="769">
        <v>1</v>
      </c>
      <c r="AK375" s="769">
        <v>1</v>
      </c>
      <c r="AL375" s="769">
        <v>1</v>
      </c>
      <c r="AM375" s="769">
        <v>1</v>
      </c>
      <c r="AN375" s="769">
        <v>1</v>
      </c>
      <c r="AO375" s="769">
        <v>1</v>
      </c>
      <c r="AP375" s="769">
        <v>1</v>
      </c>
      <c r="AQ375" s="769">
        <v>1</v>
      </c>
      <c r="AR375" s="769">
        <v>1</v>
      </c>
      <c r="AS375" s="769">
        <v>1</v>
      </c>
      <c r="AT375" s="769">
        <v>4</v>
      </c>
      <c r="AU375" s="769">
        <v>6</v>
      </c>
      <c r="AV375" s="771">
        <v>7</v>
      </c>
    </row>
    <row r="376" spans="2:48" ht="14.5" x14ac:dyDescent="0.35">
      <c r="B376" s="910"/>
      <c r="C376" s="1" t="s">
        <v>6</v>
      </c>
      <c r="D376" s="741">
        <v>182</v>
      </c>
      <c r="E376" s="741">
        <v>184</v>
      </c>
      <c r="F376" s="741">
        <v>215</v>
      </c>
      <c r="G376" s="741">
        <v>225</v>
      </c>
      <c r="H376" s="741">
        <v>280</v>
      </c>
      <c r="I376" s="741">
        <v>313</v>
      </c>
      <c r="J376" s="741">
        <v>352</v>
      </c>
      <c r="K376" s="741">
        <v>356</v>
      </c>
      <c r="L376" s="741">
        <v>369</v>
      </c>
      <c r="M376" s="741">
        <v>445</v>
      </c>
      <c r="N376" s="742">
        <v>468</v>
      </c>
      <c r="O376" s="741">
        <v>478</v>
      </c>
      <c r="P376" s="742">
        <v>446</v>
      </c>
      <c r="Q376" s="742">
        <v>438</v>
      </c>
      <c r="R376" s="742">
        <v>449</v>
      </c>
      <c r="S376" s="143">
        <f>100</f>
        <v>100</v>
      </c>
      <c r="T376" s="328">
        <f t="shared" si="265"/>
        <v>101.09890109890109</v>
      </c>
      <c r="U376" s="328">
        <f t="shared" si="265"/>
        <v>118.13186813186813</v>
      </c>
      <c r="V376" s="328">
        <f t="shared" si="265"/>
        <v>123.62637362637362</v>
      </c>
      <c r="W376" s="328">
        <f t="shared" si="265"/>
        <v>153.84615384615384</v>
      </c>
      <c r="X376" s="328">
        <f t="shared" si="300"/>
        <v>171.97802197802199</v>
      </c>
      <c r="Y376" s="328">
        <f t="shared" si="300"/>
        <v>193.4065934065934</v>
      </c>
      <c r="Z376" s="328">
        <f t="shared" si="300"/>
        <v>195.60439560439559</v>
      </c>
      <c r="AA376" s="328">
        <f t="shared" si="300"/>
        <v>202.74725274725276</v>
      </c>
      <c r="AB376" s="328">
        <f t="shared" si="300"/>
        <v>244.50549450549451</v>
      </c>
      <c r="AC376" s="328">
        <f t="shared" si="300"/>
        <v>257.14285714285717</v>
      </c>
      <c r="AD376" s="328">
        <f t="shared" si="300"/>
        <v>262.63736263736263</v>
      </c>
      <c r="AE376" s="328">
        <f t="shared" si="297"/>
        <v>245.05494505494505</v>
      </c>
      <c r="AF376" s="328">
        <f t="shared" si="298"/>
        <v>240.65934065934067</v>
      </c>
      <c r="AG376" s="329">
        <f t="shared" si="298"/>
        <v>246.7032967032967</v>
      </c>
      <c r="AH376" s="768">
        <v>1</v>
      </c>
      <c r="AI376" s="769">
        <v>1</v>
      </c>
      <c r="AJ376" s="769">
        <v>1</v>
      </c>
      <c r="AK376" s="769">
        <v>1</v>
      </c>
      <c r="AL376" s="769">
        <v>1</v>
      </c>
      <c r="AM376" s="769">
        <v>1</v>
      </c>
      <c r="AN376" s="769">
        <v>1</v>
      </c>
      <c r="AO376" s="769">
        <v>1</v>
      </c>
      <c r="AP376" s="769">
        <v>1</v>
      </c>
      <c r="AQ376" s="769">
        <v>1</v>
      </c>
      <c r="AR376" s="769">
        <v>4</v>
      </c>
      <c r="AS376" s="769">
        <v>1</v>
      </c>
      <c r="AT376" s="769">
        <v>4</v>
      </c>
      <c r="AU376" s="769">
        <v>6</v>
      </c>
      <c r="AV376" s="771">
        <v>7</v>
      </c>
    </row>
    <row r="377" spans="2:48" ht="14.5" x14ac:dyDescent="0.35">
      <c r="B377" s="911"/>
      <c r="C377" s="8" t="s">
        <v>7</v>
      </c>
      <c r="D377">
        <v>182</v>
      </c>
      <c r="E377">
        <v>184</v>
      </c>
      <c r="F377">
        <v>215</v>
      </c>
      <c r="G377">
        <v>225</v>
      </c>
      <c r="H377">
        <v>280</v>
      </c>
      <c r="I377">
        <v>313</v>
      </c>
      <c r="J377">
        <v>352</v>
      </c>
      <c r="K377">
        <v>356</v>
      </c>
      <c r="L377">
        <v>369</v>
      </c>
      <c r="M377">
        <v>445</v>
      </c>
      <c r="N377">
        <v>468</v>
      </c>
      <c r="O377">
        <v>478</v>
      </c>
      <c r="P377">
        <v>446</v>
      </c>
      <c r="Q377">
        <v>438</v>
      </c>
      <c r="R377">
        <v>449</v>
      </c>
      <c r="S377" s="143">
        <f>100</f>
        <v>100</v>
      </c>
      <c r="T377" s="328">
        <f t="shared" si="265"/>
        <v>101.09890109890109</v>
      </c>
      <c r="U377" s="328">
        <f t="shared" si="265"/>
        <v>118.13186813186813</v>
      </c>
      <c r="V377" s="328">
        <f t="shared" si="265"/>
        <v>123.62637362637362</v>
      </c>
      <c r="W377" s="328">
        <f t="shared" si="265"/>
        <v>153.84615384615384</v>
      </c>
      <c r="X377" s="328">
        <f t="shared" si="300"/>
        <v>171.97802197802199</v>
      </c>
      <c r="Y377" s="328">
        <f t="shared" si="300"/>
        <v>193.4065934065934</v>
      </c>
      <c r="Z377" s="328">
        <f t="shared" si="300"/>
        <v>195.60439560439559</v>
      </c>
      <c r="AA377" s="328">
        <f t="shared" si="300"/>
        <v>202.74725274725276</v>
      </c>
      <c r="AB377" s="328">
        <f t="shared" si="300"/>
        <v>244.50549450549451</v>
      </c>
      <c r="AC377" s="328">
        <f t="shared" si="300"/>
        <v>257.14285714285717</v>
      </c>
      <c r="AD377" s="328">
        <f t="shared" si="300"/>
        <v>262.63736263736263</v>
      </c>
      <c r="AE377" s="328">
        <f t="shared" si="297"/>
        <v>245.05494505494505</v>
      </c>
      <c r="AF377" s="328">
        <f t="shared" si="298"/>
        <v>240.65934065934067</v>
      </c>
      <c r="AG377" s="329">
        <f t="shared" si="298"/>
        <v>246.7032967032967</v>
      </c>
      <c r="AH377" s="772"/>
      <c r="AI377" s="773"/>
      <c r="AJ377" s="773"/>
      <c r="AK377" s="773"/>
      <c r="AL377" s="773"/>
      <c r="AM377" s="773"/>
      <c r="AN377" s="773"/>
      <c r="AO377" s="773"/>
      <c r="AP377" s="773"/>
      <c r="AQ377" s="773"/>
      <c r="AR377" s="773"/>
      <c r="AS377" s="773"/>
      <c r="AT377" s="773"/>
      <c r="AU377" s="773"/>
      <c r="AV377" s="774"/>
    </row>
    <row r="378" spans="2:48" ht="15" customHeight="1" x14ac:dyDescent="0.35">
      <c r="B378" s="910" t="s">
        <v>73</v>
      </c>
      <c r="C378" s="1" t="s">
        <v>2</v>
      </c>
      <c r="D378" s="741">
        <v>1415</v>
      </c>
      <c r="E378" s="741">
        <v>1217</v>
      </c>
      <c r="F378" s="741">
        <v>1466</v>
      </c>
      <c r="G378" s="740">
        <v>1393</v>
      </c>
      <c r="H378" s="740">
        <v>1534</v>
      </c>
      <c r="I378" s="742">
        <v>1688</v>
      </c>
      <c r="J378" s="742">
        <v>1700</v>
      </c>
      <c r="K378" s="741">
        <v>1685</v>
      </c>
      <c r="L378" s="741">
        <v>1815</v>
      </c>
      <c r="M378" s="741">
        <v>1967</v>
      </c>
      <c r="N378" s="741">
        <v>1894</v>
      </c>
      <c r="O378" s="741">
        <v>1940</v>
      </c>
      <c r="P378" s="742">
        <v>1912</v>
      </c>
      <c r="Q378" s="742">
        <v>1899</v>
      </c>
      <c r="R378" s="742">
        <v>1945</v>
      </c>
      <c r="S378" s="143">
        <f>100</f>
        <v>100</v>
      </c>
      <c r="T378" s="328">
        <f t="shared" si="265"/>
        <v>86.007067137809187</v>
      </c>
      <c r="U378" s="328">
        <f t="shared" si="265"/>
        <v>103.60424028268551</v>
      </c>
      <c r="V378" s="328">
        <f t="shared" si="265"/>
        <v>98.445229681978802</v>
      </c>
      <c r="W378" s="328">
        <f t="shared" si="265"/>
        <v>108.40989399293287</v>
      </c>
      <c r="X378" s="328">
        <f t="shared" si="300"/>
        <v>119.29328621908127</v>
      </c>
      <c r="Y378" s="328">
        <f t="shared" si="300"/>
        <v>120.14134275618375</v>
      </c>
      <c r="Z378" s="328">
        <f t="shared" si="300"/>
        <v>119.08127208480565</v>
      </c>
      <c r="AA378" s="328">
        <f t="shared" si="300"/>
        <v>128.26855123674912</v>
      </c>
      <c r="AB378" s="328">
        <f t="shared" si="300"/>
        <v>139.01060070671377</v>
      </c>
      <c r="AC378" s="328">
        <f t="shared" si="300"/>
        <v>133.85159010600708</v>
      </c>
      <c r="AD378" s="328">
        <f t="shared" si="300"/>
        <v>137.10247349823322</v>
      </c>
      <c r="AE378" s="328">
        <f t="shared" si="297"/>
        <v>135.12367491166077</v>
      </c>
      <c r="AF378" s="328">
        <f t="shared" si="298"/>
        <v>134.20494699646642</v>
      </c>
      <c r="AG378" s="329">
        <f t="shared" si="298"/>
        <v>137.45583038869259</v>
      </c>
      <c r="AH378" s="768">
        <v>1</v>
      </c>
      <c r="AI378" s="769">
        <v>1</v>
      </c>
      <c r="AJ378" s="769">
        <v>1</v>
      </c>
      <c r="AK378" s="769">
        <v>2</v>
      </c>
      <c r="AL378" s="769">
        <v>2</v>
      </c>
      <c r="AM378" s="769">
        <v>4</v>
      </c>
      <c r="AN378" s="769">
        <v>4</v>
      </c>
      <c r="AO378" s="769">
        <v>1</v>
      </c>
      <c r="AP378" s="769">
        <v>1</v>
      </c>
      <c r="AQ378" s="769">
        <v>1</v>
      </c>
      <c r="AR378" s="769">
        <v>1</v>
      </c>
      <c r="AS378" s="769">
        <v>1</v>
      </c>
      <c r="AT378" s="769">
        <v>4</v>
      </c>
      <c r="AU378" s="769">
        <v>6</v>
      </c>
      <c r="AV378" s="771">
        <v>7</v>
      </c>
    </row>
    <row r="379" spans="2:48" ht="14.5" x14ac:dyDescent="0.35">
      <c r="B379" s="910"/>
      <c r="C379" s="1" t="s">
        <v>3</v>
      </c>
      <c r="D379" s="742">
        <v>566</v>
      </c>
      <c r="E379" s="742">
        <v>453</v>
      </c>
      <c r="F379" s="742">
        <v>293</v>
      </c>
      <c r="G379" s="742">
        <v>394</v>
      </c>
      <c r="H379" s="742">
        <v>522</v>
      </c>
      <c r="I379" s="741">
        <v>506</v>
      </c>
      <c r="J379" s="741">
        <v>517</v>
      </c>
      <c r="K379" s="742">
        <v>656</v>
      </c>
      <c r="L379" s="741">
        <v>717</v>
      </c>
      <c r="M379" s="741">
        <v>706</v>
      </c>
      <c r="N379" s="741">
        <v>788</v>
      </c>
      <c r="O379" s="741">
        <v>872</v>
      </c>
      <c r="P379" s="742">
        <v>864</v>
      </c>
      <c r="Q379" s="742">
        <v>860</v>
      </c>
      <c r="R379" s="742">
        <v>873</v>
      </c>
      <c r="S379" s="143">
        <f>100</f>
        <v>100</v>
      </c>
      <c r="T379" s="328">
        <f t="shared" si="265"/>
        <v>80.035335689045937</v>
      </c>
      <c r="U379" s="328">
        <f t="shared" si="265"/>
        <v>51.766784452296818</v>
      </c>
      <c r="V379" s="328">
        <f t="shared" si="265"/>
        <v>69.611307420494697</v>
      </c>
      <c r="W379" s="328">
        <f t="shared" si="265"/>
        <v>92.226148409893995</v>
      </c>
      <c r="X379" s="328">
        <f t="shared" si="300"/>
        <v>89.399293286219077</v>
      </c>
      <c r="Y379" s="328">
        <f t="shared" si="300"/>
        <v>91.342756183745578</v>
      </c>
      <c r="Z379" s="328">
        <f t="shared" si="300"/>
        <v>115.90106007067138</v>
      </c>
      <c r="AA379" s="328">
        <f t="shared" si="300"/>
        <v>126.67844522968198</v>
      </c>
      <c r="AB379" s="328">
        <f t="shared" si="300"/>
        <v>124.73498233215548</v>
      </c>
      <c r="AC379" s="328">
        <f t="shared" si="300"/>
        <v>139.22261484098939</v>
      </c>
      <c r="AD379" s="328">
        <f t="shared" si="300"/>
        <v>154.06360424028267</v>
      </c>
      <c r="AE379" s="328">
        <f t="shared" si="297"/>
        <v>152.65017667844523</v>
      </c>
      <c r="AF379" s="328">
        <f t="shared" si="298"/>
        <v>151.9434628975265</v>
      </c>
      <c r="AG379" s="329">
        <f t="shared" si="298"/>
        <v>154.24028268551237</v>
      </c>
      <c r="AH379" s="768">
        <v>4</v>
      </c>
      <c r="AI379" s="769">
        <v>4</v>
      </c>
      <c r="AJ379" s="769">
        <v>4</v>
      </c>
      <c r="AK379" s="769">
        <v>4</v>
      </c>
      <c r="AL379" s="769">
        <v>4</v>
      </c>
      <c r="AM379" s="769">
        <v>1</v>
      </c>
      <c r="AN379" s="769">
        <v>1</v>
      </c>
      <c r="AO379" s="769">
        <v>4</v>
      </c>
      <c r="AP379" s="769">
        <v>1</v>
      </c>
      <c r="AQ379" s="769">
        <v>1</v>
      </c>
      <c r="AR379" s="769">
        <v>1</v>
      </c>
      <c r="AS379" s="769">
        <v>1</v>
      </c>
      <c r="AT379" s="769">
        <v>4</v>
      </c>
      <c r="AU379" s="769">
        <v>6</v>
      </c>
      <c r="AV379" s="771">
        <v>7</v>
      </c>
    </row>
    <row r="380" spans="2:48" ht="14.5" x14ac:dyDescent="0.35">
      <c r="B380" s="910"/>
      <c r="C380" s="1" t="s">
        <v>4</v>
      </c>
      <c r="D380" s="742">
        <v>472</v>
      </c>
      <c r="E380" s="742">
        <v>332</v>
      </c>
      <c r="F380" s="742">
        <v>383</v>
      </c>
      <c r="G380" s="742">
        <v>429</v>
      </c>
      <c r="H380" s="742">
        <v>435</v>
      </c>
      <c r="I380" s="741">
        <v>605</v>
      </c>
      <c r="J380" s="741">
        <v>657</v>
      </c>
      <c r="K380" s="742">
        <v>612</v>
      </c>
      <c r="L380" s="741">
        <v>506</v>
      </c>
      <c r="M380" s="741">
        <v>546</v>
      </c>
      <c r="N380" s="741">
        <v>812</v>
      </c>
      <c r="O380" s="741">
        <v>759</v>
      </c>
      <c r="P380" s="742">
        <v>726</v>
      </c>
      <c r="Q380" s="742">
        <v>723</v>
      </c>
      <c r="R380" s="742">
        <v>735</v>
      </c>
      <c r="S380" s="143">
        <f>100</f>
        <v>100</v>
      </c>
      <c r="T380" s="328">
        <f t="shared" si="265"/>
        <v>70.33898305084746</v>
      </c>
      <c r="U380" s="328">
        <f t="shared" si="265"/>
        <v>81.144067796610173</v>
      </c>
      <c r="V380" s="328">
        <f t="shared" si="265"/>
        <v>90.889830508474574</v>
      </c>
      <c r="W380" s="328">
        <f t="shared" si="265"/>
        <v>92.16101694915254</v>
      </c>
      <c r="X380" s="328">
        <f t="shared" si="300"/>
        <v>128.17796610169492</v>
      </c>
      <c r="Y380" s="328">
        <f t="shared" si="300"/>
        <v>139.19491525423729</v>
      </c>
      <c r="Z380" s="328">
        <f t="shared" si="300"/>
        <v>129.66101694915255</v>
      </c>
      <c r="AA380" s="328">
        <f t="shared" si="300"/>
        <v>107.20338983050847</v>
      </c>
      <c r="AB380" s="328">
        <f t="shared" si="300"/>
        <v>115.67796610169492</v>
      </c>
      <c r="AC380" s="328">
        <f t="shared" si="300"/>
        <v>172.03389830508473</v>
      </c>
      <c r="AD380" s="328">
        <f t="shared" si="300"/>
        <v>160.80508474576271</v>
      </c>
      <c r="AE380" s="328">
        <f t="shared" si="297"/>
        <v>153.81355932203391</v>
      </c>
      <c r="AF380" s="328">
        <f t="shared" si="298"/>
        <v>153.17796610169492</v>
      </c>
      <c r="AG380" s="329">
        <f t="shared" si="298"/>
        <v>155.72033898305085</v>
      </c>
      <c r="AH380" s="768">
        <v>4</v>
      </c>
      <c r="AI380" s="769">
        <v>4</v>
      </c>
      <c r="AJ380" s="769">
        <v>4</v>
      </c>
      <c r="AK380" s="769">
        <v>4</v>
      </c>
      <c r="AL380" s="769">
        <v>4</v>
      </c>
      <c r="AM380" s="769">
        <v>1</v>
      </c>
      <c r="AN380" s="769">
        <v>1</v>
      </c>
      <c r="AO380" s="769">
        <v>4</v>
      </c>
      <c r="AP380" s="769">
        <v>1</v>
      </c>
      <c r="AQ380" s="769">
        <v>1</v>
      </c>
      <c r="AR380" s="769">
        <v>1</v>
      </c>
      <c r="AS380" s="769">
        <v>1</v>
      </c>
      <c r="AT380" s="769">
        <v>4</v>
      </c>
      <c r="AU380" s="769">
        <v>6</v>
      </c>
      <c r="AV380" s="771">
        <v>7</v>
      </c>
    </row>
    <row r="381" spans="2:48" ht="14.5" x14ac:dyDescent="0.35">
      <c r="B381" s="910"/>
      <c r="C381" s="1" t="s">
        <v>5</v>
      </c>
      <c r="D381" s="741">
        <v>0</v>
      </c>
      <c r="E381" s="741">
        <v>0</v>
      </c>
      <c r="F381" s="741">
        <v>0</v>
      </c>
      <c r="G381" s="741">
        <v>0</v>
      </c>
      <c r="H381" s="741">
        <v>0</v>
      </c>
      <c r="I381" s="741">
        <v>0</v>
      </c>
      <c r="J381" s="741">
        <v>0</v>
      </c>
      <c r="K381" s="741">
        <v>0</v>
      </c>
      <c r="L381" s="741">
        <v>0</v>
      </c>
      <c r="M381" s="741">
        <v>0</v>
      </c>
      <c r="N381" s="741">
        <v>0</v>
      </c>
      <c r="O381" s="741">
        <v>0</v>
      </c>
      <c r="P381" s="742">
        <v>0</v>
      </c>
      <c r="Q381" s="742">
        <v>0</v>
      </c>
      <c r="R381" s="742">
        <v>0</v>
      </c>
      <c r="S381" s="143">
        <f>100</f>
        <v>100</v>
      </c>
      <c r="T381" s="328" t="e">
        <f t="shared" si="265"/>
        <v>#DIV/0!</v>
      </c>
      <c r="U381" s="328" t="e">
        <f t="shared" si="265"/>
        <v>#DIV/0!</v>
      </c>
      <c r="V381" s="328" t="e">
        <f t="shared" si="265"/>
        <v>#DIV/0!</v>
      </c>
      <c r="W381" s="328" t="e">
        <f t="shared" si="265"/>
        <v>#DIV/0!</v>
      </c>
      <c r="X381" s="328" t="e">
        <f t="shared" si="300"/>
        <v>#DIV/0!</v>
      </c>
      <c r="Y381" s="328" t="e">
        <f t="shared" si="300"/>
        <v>#DIV/0!</v>
      </c>
      <c r="Z381" s="328" t="e">
        <f t="shared" si="300"/>
        <v>#DIV/0!</v>
      </c>
      <c r="AA381" s="328" t="e">
        <f t="shared" si="300"/>
        <v>#DIV/0!</v>
      </c>
      <c r="AB381" s="328" t="e">
        <f t="shared" si="300"/>
        <v>#DIV/0!</v>
      </c>
      <c r="AC381" s="328" t="e">
        <f t="shared" si="300"/>
        <v>#DIV/0!</v>
      </c>
      <c r="AD381" s="328" t="e">
        <f t="shared" si="300"/>
        <v>#DIV/0!</v>
      </c>
      <c r="AE381" s="328" t="e">
        <f t="shared" si="297"/>
        <v>#DIV/0!</v>
      </c>
      <c r="AF381" s="328" t="e">
        <f t="shared" si="298"/>
        <v>#DIV/0!</v>
      </c>
      <c r="AG381" s="329" t="e">
        <f t="shared" si="298"/>
        <v>#DIV/0!</v>
      </c>
      <c r="AH381" s="768">
        <v>1</v>
      </c>
      <c r="AI381" s="769">
        <v>1</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5" x14ac:dyDescent="0.35">
      <c r="B382" s="910"/>
      <c r="C382" s="1" t="s">
        <v>6</v>
      </c>
      <c r="D382" s="741">
        <v>2453</v>
      </c>
      <c r="E382" s="741">
        <v>2002</v>
      </c>
      <c r="F382" s="741">
        <v>2142</v>
      </c>
      <c r="G382" s="741">
        <v>2216</v>
      </c>
      <c r="H382" s="741">
        <v>2491</v>
      </c>
      <c r="I382" s="741">
        <v>2799</v>
      </c>
      <c r="J382" s="741">
        <v>2874</v>
      </c>
      <c r="K382" s="741">
        <v>2953</v>
      </c>
      <c r="L382" s="741">
        <v>3038</v>
      </c>
      <c r="M382" s="741">
        <v>3219</v>
      </c>
      <c r="N382" s="741">
        <v>3494</v>
      </c>
      <c r="O382" s="741">
        <v>3571</v>
      </c>
      <c r="P382" s="742">
        <v>3502</v>
      </c>
      <c r="Q382" s="742">
        <v>3482</v>
      </c>
      <c r="R382" s="742">
        <v>3553</v>
      </c>
      <c r="S382" s="143">
        <f>100</f>
        <v>100</v>
      </c>
      <c r="T382" s="328">
        <f t="shared" si="265"/>
        <v>81.61434977578476</v>
      </c>
      <c r="U382" s="328">
        <f t="shared" si="265"/>
        <v>87.321646962902562</v>
      </c>
      <c r="V382" s="328">
        <f t="shared" si="265"/>
        <v>90.338361190379132</v>
      </c>
      <c r="W382" s="328">
        <f t="shared" si="265"/>
        <v>101.5491235222177</v>
      </c>
      <c r="X382" s="328">
        <f t="shared" si="300"/>
        <v>114.10517733387688</v>
      </c>
      <c r="Y382" s="328">
        <f t="shared" si="300"/>
        <v>117.16265796983286</v>
      </c>
      <c r="Z382" s="328">
        <f t="shared" si="300"/>
        <v>120.38320423970649</v>
      </c>
      <c r="AA382" s="328">
        <f t="shared" si="300"/>
        <v>123.84834896045659</v>
      </c>
      <c r="AB382" s="328">
        <f t="shared" si="300"/>
        <v>131.22706889523033</v>
      </c>
      <c r="AC382" s="328">
        <f t="shared" si="300"/>
        <v>142.4378312270689</v>
      </c>
      <c r="AD382" s="328">
        <f t="shared" si="300"/>
        <v>145.57684467998368</v>
      </c>
      <c r="AE382" s="328">
        <f t="shared" si="297"/>
        <v>142.76396249490421</v>
      </c>
      <c r="AF382" s="328">
        <f t="shared" si="298"/>
        <v>141.94863432531594</v>
      </c>
      <c r="AG382" s="329">
        <f t="shared" si="298"/>
        <v>144.84304932735427</v>
      </c>
      <c r="AH382" s="768">
        <v>1</v>
      </c>
      <c r="AI382" s="769">
        <v>1</v>
      </c>
      <c r="AJ382" s="769">
        <v>1</v>
      </c>
      <c r="AK382" s="769">
        <v>1</v>
      </c>
      <c r="AL382" s="769">
        <v>1</v>
      </c>
      <c r="AM382" s="769">
        <v>1</v>
      </c>
      <c r="AN382" s="769">
        <v>1</v>
      </c>
      <c r="AO382" s="769">
        <v>1</v>
      </c>
      <c r="AP382" s="769">
        <v>1</v>
      </c>
      <c r="AQ382" s="769">
        <v>1</v>
      </c>
      <c r="AR382" s="769">
        <v>1</v>
      </c>
      <c r="AS382" s="769">
        <v>1</v>
      </c>
      <c r="AT382" s="769">
        <v>4</v>
      </c>
      <c r="AU382" s="769">
        <v>6</v>
      </c>
      <c r="AV382" s="771">
        <v>7</v>
      </c>
    </row>
    <row r="383" spans="2:48" ht="14.5" x14ac:dyDescent="0.35">
      <c r="B383" s="911"/>
      <c r="C383" s="8" t="s">
        <v>7</v>
      </c>
      <c r="D383">
        <v>2453</v>
      </c>
      <c r="E383">
        <v>2002</v>
      </c>
      <c r="F383">
        <v>2142</v>
      </c>
      <c r="G383">
        <v>2216</v>
      </c>
      <c r="H383">
        <v>2491</v>
      </c>
      <c r="I383">
        <v>2799</v>
      </c>
      <c r="J383">
        <v>2874</v>
      </c>
      <c r="K383">
        <v>2953</v>
      </c>
      <c r="L383">
        <v>3038</v>
      </c>
      <c r="M383">
        <v>3219</v>
      </c>
      <c r="N383">
        <v>3494</v>
      </c>
      <c r="O383">
        <v>3571</v>
      </c>
      <c r="P383">
        <v>3502</v>
      </c>
      <c r="Q383">
        <v>3482</v>
      </c>
      <c r="R383">
        <v>3553</v>
      </c>
      <c r="S383" s="143">
        <f>100</f>
        <v>100</v>
      </c>
      <c r="T383" s="328">
        <f t="shared" si="265"/>
        <v>81.61434977578476</v>
      </c>
      <c r="U383" s="328">
        <f t="shared" si="265"/>
        <v>87.321646962902562</v>
      </c>
      <c r="V383" s="328">
        <f t="shared" si="265"/>
        <v>90.338361190379132</v>
      </c>
      <c r="W383" s="328">
        <f t="shared" si="265"/>
        <v>101.5491235222177</v>
      </c>
      <c r="X383" s="328">
        <f t="shared" si="300"/>
        <v>114.10517733387688</v>
      </c>
      <c r="Y383" s="328">
        <f t="shared" si="300"/>
        <v>117.16265796983286</v>
      </c>
      <c r="Z383" s="328">
        <f t="shared" si="300"/>
        <v>120.38320423970649</v>
      </c>
      <c r="AA383" s="328">
        <f t="shared" si="300"/>
        <v>123.84834896045659</v>
      </c>
      <c r="AB383" s="328">
        <f t="shared" si="300"/>
        <v>131.22706889523033</v>
      </c>
      <c r="AC383" s="328">
        <f t="shared" si="300"/>
        <v>142.4378312270689</v>
      </c>
      <c r="AD383" s="328">
        <f t="shared" si="300"/>
        <v>145.57684467998368</v>
      </c>
      <c r="AE383" s="328">
        <f t="shared" si="297"/>
        <v>142.76396249490421</v>
      </c>
      <c r="AF383" s="328">
        <f t="shared" si="298"/>
        <v>141.94863432531594</v>
      </c>
      <c r="AG383" s="329">
        <f t="shared" si="298"/>
        <v>144.84304932735427</v>
      </c>
      <c r="AH383" s="772"/>
      <c r="AI383" s="773"/>
      <c r="AJ383" s="773"/>
      <c r="AK383" s="773"/>
      <c r="AL383" s="773"/>
      <c r="AM383" s="773"/>
      <c r="AN383" s="773"/>
      <c r="AO383" s="773"/>
      <c r="AP383" s="773"/>
      <c r="AQ383" s="773"/>
      <c r="AR383" s="773"/>
      <c r="AS383" s="773"/>
      <c r="AT383" s="773"/>
      <c r="AU383" s="773"/>
      <c r="AV383" s="774"/>
    </row>
    <row r="384" spans="2:48" ht="15" customHeight="1" x14ac:dyDescent="0.35">
      <c r="B384" s="910" t="s">
        <v>74</v>
      </c>
      <c r="C384" s="1" t="s">
        <v>2</v>
      </c>
      <c r="D384" s="741">
        <v>861</v>
      </c>
      <c r="E384" s="741">
        <v>808</v>
      </c>
      <c r="F384" s="741">
        <v>820</v>
      </c>
      <c r="G384" s="742">
        <v>996</v>
      </c>
      <c r="H384" s="740">
        <v>914</v>
      </c>
      <c r="I384" s="740">
        <v>1099</v>
      </c>
      <c r="J384" s="742">
        <v>1230</v>
      </c>
      <c r="K384" s="740">
        <v>917</v>
      </c>
      <c r="L384" s="741">
        <v>1274</v>
      </c>
      <c r="M384" s="741">
        <v>1868</v>
      </c>
      <c r="N384" s="742">
        <v>1675</v>
      </c>
      <c r="O384" s="741">
        <v>1637</v>
      </c>
      <c r="P384" s="742">
        <v>1613</v>
      </c>
      <c r="Q384" s="742">
        <v>1602</v>
      </c>
      <c r="R384" s="742">
        <v>1641</v>
      </c>
      <c r="S384" s="143">
        <f>100</f>
        <v>100</v>
      </c>
      <c r="T384" s="328">
        <f t="shared" si="265"/>
        <v>93.844367015098726</v>
      </c>
      <c r="U384" s="328">
        <f t="shared" si="265"/>
        <v>95.238095238095241</v>
      </c>
      <c r="V384" s="328">
        <f t="shared" si="265"/>
        <v>115.67944250871081</v>
      </c>
      <c r="W384" s="328">
        <f t="shared" si="265"/>
        <v>106.15563298490127</v>
      </c>
      <c r="X384" s="328">
        <f t="shared" si="300"/>
        <v>127.64227642276423</v>
      </c>
      <c r="Y384" s="328">
        <f t="shared" si="300"/>
        <v>142.85714285714286</v>
      </c>
      <c r="Z384" s="328">
        <f t="shared" si="300"/>
        <v>106.5040650406504</v>
      </c>
      <c r="AA384" s="328">
        <f t="shared" si="300"/>
        <v>147.96747967479675</v>
      </c>
      <c r="AB384" s="328">
        <f t="shared" si="300"/>
        <v>216.95702671312426</v>
      </c>
      <c r="AC384" s="328">
        <f t="shared" si="300"/>
        <v>194.54123112659698</v>
      </c>
      <c r="AD384" s="328">
        <f t="shared" si="300"/>
        <v>190.12775842044135</v>
      </c>
      <c r="AE384" s="328">
        <f t="shared" si="297"/>
        <v>187.34030197444832</v>
      </c>
      <c r="AF384" s="328">
        <f t="shared" si="298"/>
        <v>186.06271777003485</v>
      </c>
      <c r="AG384" s="329">
        <f t="shared" si="298"/>
        <v>190.59233449477352</v>
      </c>
      <c r="AH384" s="768">
        <v>1</v>
      </c>
      <c r="AI384" s="769">
        <v>1</v>
      </c>
      <c r="AJ384" s="769">
        <v>1</v>
      </c>
      <c r="AK384" s="769">
        <v>4</v>
      </c>
      <c r="AL384" s="769">
        <v>2</v>
      </c>
      <c r="AM384" s="769">
        <v>2</v>
      </c>
      <c r="AN384" s="769">
        <v>4</v>
      </c>
      <c r="AO384" s="769">
        <v>2</v>
      </c>
      <c r="AP384" s="769">
        <v>1</v>
      </c>
      <c r="AQ384" s="769">
        <v>1</v>
      </c>
      <c r="AR384" s="769">
        <v>4</v>
      </c>
      <c r="AS384" s="769">
        <v>1</v>
      </c>
      <c r="AT384" s="769">
        <v>4</v>
      </c>
      <c r="AU384" s="769">
        <v>6</v>
      </c>
      <c r="AV384" s="771">
        <v>7</v>
      </c>
    </row>
    <row r="385" spans="2:48" ht="14.5" x14ac:dyDescent="0.35">
      <c r="B385" s="910"/>
      <c r="C385" s="1" t="s">
        <v>3</v>
      </c>
      <c r="D385" s="741">
        <v>1567</v>
      </c>
      <c r="E385" s="741">
        <v>1326</v>
      </c>
      <c r="F385" s="741">
        <v>1596</v>
      </c>
      <c r="G385" s="741">
        <v>1629</v>
      </c>
      <c r="H385" s="742">
        <v>1474</v>
      </c>
      <c r="I385" s="741">
        <v>1769</v>
      </c>
      <c r="J385" s="742">
        <v>1591</v>
      </c>
      <c r="K385" s="742">
        <v>1408</v>
      </c>
      <c r="L385" s="741">
        <v>1562</v>
      </c>
      <c r="M385" s="741">
        <v>1873</v>
      </c>
      <c r="N385" s="741">
        <v>2088</v>
      </c>
      <c r="O385" s="741">
        <v>2411</v>
      </c>
      <c r="P385" s="742">
        <v>2389</v>
      </c>
      <c r="Q385" s="742">
        <v>2379</v>
      </c>
      <c r="R385" s="742">
        <v>2416</v>
      </c>
      <c r="S385" s="143">
        <f>100</f>
        <v>100</v>
      </c>
      <c r="T385" s="328">
        <f t="shared" si="265"/>
        <v>84.620293554562863</v>
      </c>
      <c r="U385" s="328">
        <f t="shared" si="265"/>
        <v>101.85067007019784</v>
      </c>
      <c r="V385" s="328">
        <f t="shared" si="265"/>
        <v>103.95660497766433</v>
      </c>
      <c r="W385" s="328">
        <f t="shared" si="265"/>
        <v>94.065092533503517</v>
      </c>
      <c r="X385" s="328">
        <f t="shared" si="300"/>
        <v>112.89087428206764</v>
      </c>
      <c r="Y385" s="328">
        <f t="shared" si="300"/>
        <v>101.531589023612</v>
      </c>
      <c r="Z385" s="328">
        <f t="shared" si="300"/>
        <v>89.853222718570521</v>
      </c>
      <c r="AA385" s="328">
        <f t="shared" si="300"/>
        <v>99.680918953414164</v>
      </c>
      <c r="AB385" s="328">
        <f t="shared" si="300"/>
        <v>119.52776005105297</v>
      </c>
      <c r="AC385" s="328">
        <f t="shared" si="300"/>
        <v>133.24824505424377</v>
      </c>
      <c r="AD385" s="328">
        <f t="shared" si="300"/>
        <v>153.86088066368859</v>
      </c>
      <c r="AE385" s="328">
        <f t="shared" si="297"/>
        <v>152.45692405871091</v>
      </c>
      <c r="AF385" s="328">
        <f t="shared" si="298"/>
        <v>151.81876196553924</v>
      </c>
      <c r="AG385" s="329">
        <f t="shared" si="298"/>
        <v>154.1799617102744</v>
      </c>
      <c r="AH385" s="768">
        <v>1</v>
      </c>
      <c r="AI385" s="769">
        <v>1</v>
      </c>
      <c r="AJ385" s="769">
        <v>1</v>
      </c>
      <c r="AK385" s="769">
        <v>1</v>
      </c>
      <c r="AL385" s="769">
        <v>4</v>
      </c>
      <c r="AM385" s="769">
        <v>1</v>
      </c>
      <c r="AN385" s="769">
        <v>4</v>
      </c>
      <c r="AO385" s="769">
        <v>4</v>
      </c>
      <c r="AP385" s="769">
        <v>1</v>
      </c>
      <c r="AQ385" s="769">
        <v>1</v>
      </c>
      <c r="AR385" s="769">
        <v>1</v>
      </c>
      <c r="AS385" s="769">
        <v>1</v>
      </c>
      <c r="AT385" s="769">
        <v>4</v>
      </c>
      <c r="AU385" s="769">
        <v>6</v>
      </c>
      <c r="AV385" s="771">
        <v>7</v>
      </c>
    </row>
    <row r="386" spans="2:48" ht="14.5" x14ac:dyDescent="0.35">
      <c r="B386" s="910"/>
      <c r="C386" s="1" t="s">
        <v>4</v>
      </c>
      <c r="D386" s="741">
        <v>1488</v>
      </c>
      <c r="E386" s="742">
        <v>1298</v>
      </c>
      <c r="F386" s="741">
        <v>1216</v>
      </c>
      <c r="G386" s="741">
        <v>1526</v>
      </c>
      <c r="H386" s="742">
        <v>1268</v>
      </c>
      <c r="I386" s="742">
        <v>1470</v>
      </c>
      <c r="J386" s="741">
        <v>1886</v>
      </c>
      <c r="K386" s="741">
        <v>2109</v>
      </c>
      <c r="L386" s="741">
        <v>2207</v>
      </c>
      <c r="M386" s="741">
        <v>1882</v>
      </c>
      <c r="N386" s="742">
        <v>2118</v>
      </c>
      <c r="O386" s="742">
        <v>1988</v>
      </c>
      <c r="P386" s="742">
        <v>2072</v>
      </c>
      <c r="Q386" s="742">
        <v>2062</v>
      </c>
      <c r="R386" s="742">
        <v>2097</v>
      </c>
      <c r="S386" s="143">
        <f>100</f>
        <v>100</v>
      </c>
      <c r="T386" s="328">
        <f t="shared" si="265"/>
        <v>87.231182795698928</v>
      </c>
      <c r="U386" s="328">
        <f t="shared" si="265"/>
        <v>81.72043010752688</v>
      </c>
      <c r="V386" s="328">
        <f t="shared" si="265"/>
        <v>102.55376344086021</v>
      </c>
      <c r="W386" s="328">
        <f t="shared" si="265"/>
        <v>85.215053763440864</v>
      </c>
      <c r="X386" s="328">
        <f t="shared" si="300"/>
        <v>98.790322580645167</v>
      </c>
      <c r="Y386" s="328">
        <f t="shared" si="300"/>
        <v>126.74731182795699</v>
      </c>
      <c r="Z386" s="328">
        <f t="shared" si="300"/>
        <v>141.73387096774192</v>
      </c>
      <c r="AA386" s="328">
        <f t="shared" si="300"/>
        <v>148.31989247311827</v>
      </c>
      <c r="AB386" s="328">
        <f t="shared" si="300"/>
        <v>126.47849462365592</v>
      </c>
      <c r="AC386" s="328">
        <f t="shared" si="300"/>
        <v>142.33870967741936</v>
      </c>
      <c r="AD386" s="328">
        <f t="shared" si="300"/>
        <v>133.6021505376344</v>
      </c>
      <c r="AE386" s="328">
        <f t="shared" si="297"/>
        <v>139.24731182795699</v>
      </c>
      <c r="AF386" s="328">
        <f t="shared" si="298"/>
        <v>138.57526881720429</v>
      </c>
      <c r="AG386" s="329">
        <f t="shared" si="298"/>
        <v>140.92741935483872</v>
      </c>
      <c r="AH386" s="768">
        <v>1</v>
      </c>
      <c r="AI386" s="769">
        <v>4</v>
      </c>
      <c r="AJ386" s="769">
        <v>1</v>
      </c>
      <c r="AK386" s="769">
        <v>1</v>
      </c>
      <c r="AL386" s="769">
        <v>4</v>
      </c>
      <c r="AM386" s="769">
        <v>4</v>
      </c>
      <c r="AN386" s="769">
        <v>1</v>
      </c>
      <c r="AO386" s="769">
        <v>1</v>
      </c>
      <c r="AP386" s="769">
        <v>1</v>
      </c>
      <c r="AQ386" s="769">
        <v>1</v>
      </c>
      <c r="AR386" s="769">
        <v>4</v>
      </c>
      <c r="AS386" s="769">
        <v>4</v>
      </c>
      <c r="AT386" s="769">
        <v>4</v>
      </c>
      <c r="AU386" s="769">
        <v>6</v>
      </c>
      <c r="AV386" s="771">
        <v>7</v>
      </c>
    </row>
    <row r="387" spans="2:48" ht="14.5" x14ac:dyDescent="0.35">
      <c r="B387" s="910"/>
      <c r="C387" s="1" t="s">
        <v>5</v>
      </c>
      <c r="D387" s="741">
        <v>2855</v>
      </c>
      <c r="E387" s="742">
        <v>2568</v>
      </c>
      <c r="F387" s="741">
        <v>2954</v>
      </c>
      <c r="G387" s="741">
        <v>4519</v>
      </c>
      <c r="H387" s="742">
        <v>4794</v>
      </c>
      <c r="I387" s="742">
        <v>5136</v>
      </c>
      <c r="J387" s="742">
        <v>5043</v>
      </c>
      <c r="K387" s="742">
        <v>3884</v>
      </c>
      <c r="L387" s="741">
        <v>5003</v>
      </c>
      <c r="M387" s="741">
        <v>2403</v>
      </c>
      <c r="N387" s="742">
        <v>1932</v>
      </c>
      <c r="O387" s="742">
        <v>1711</v>
      </c>
      <c r="P387" s="742">
        <v>1766</v>
      </c>
      <c r="Q387" s="742">
        <v>1755</v>
      </c>
      <c r="R387" s="742">
        <v>1795</v>
      </c>
      <c r="S387" s="143">
        <f>100</f>
        <v>100</v>
      </c>
      <c r="T387" s="328">
        <f t="shared" si="265"/>
        <v>89.947460595446586</v>
      </c>
      <c r="U387" s="328">
        <f t="shared" si="265"/>
        <v>103.4676007005254</v>
      </c>
      <c r="V387" s="328">
        <f t="shared" si="265"/>
        <v>158.28371278458843</v>
      </c>
      <c r="W387" s="328">
        <f t="shared" si="265"/>
        <v>167.91593695271453</v>
      </c>
      <c r="X387" s="328">
        <f t="shared" si="300"/>
        <v>179.89492119089317</v>
      </c>
      <c r="Y387" s="328">
        <f t="shared" si="300"/>
        <v>176.63747810858143</v>
      </c>
      <c r="Z387" s="328">
        <f t="shared" si="300"/>
        <v>136.04203152364272</v>
      </c>
      <c r="AA387" s="328">
        <f t="shared" si="300"/>
        <v>175.23642732049038</v>
      </c>
      <c r="AB387" s="328">
        <f t="shared" si="300"/>
        <v>84.168126094570923</v>
      </c>
      <c r="AC387" s="328">
        <f t="shared" si="300"/>
        <v>67.670753064798603</v>
      </c>
      <c r="AD387" s="328">
        <f t="shared" si="300"/>
        <v>59.92994746059545</v>
      </c>
      <c r="AE387" s="328">
        <f t="shared" si="297"/>
        <v>61.856392294220669</v>
      </c>
      <c r="AF387" s="328">
        <f t="shared" si="298"/>
        <v>61.471103327495619</v>
      </c>
      <c r="AG387" s="329">
        <f t="shared" si="298"/>
        <v>62.872154115586689</v>
      </c>
      <c r="AH387" s="768">
        <v>1</v>
      </c>
      <c r="AI387" s="769">
        <v>4</v>
      </c>
      <c r="AJ387" s="769">
        <v>1</v>
      </c>
      <c r="AK387" s="769">
        <v>1</v>
      </c>
      <c r="AL387" s="769">
        <v>4</v>
      </c>
      <c r="AM387" s="769">
        <v>4</v>
      </c>
      <c r="AN387" s="769">
        <v>4</v>
      </c>
      <c r="AO387" s="769">
        <v>4</v>
      </c>
      <c r="AP387" s="769">
        <v>1</v>
      </c>
      <c r="AQ387" s="769">
        <v>1</v>
      </c>
      <c r="AR387" s="769">
        <v>4</v>
      </c>
      <c r="AS387" s="769">
        <v>4</v>
      </c>
      <c r="AT387" s="769">
        <v>4</v>
      </c>
      <c r="AU387" s="769">
        <v>6</v>
      </c>
      <c r="AV387" s="771">
        <v>7</v>
      </c>
    </row>
    <row r="388" spans="2:48" ht="14.5" x14ac:dyDescent="0.35">
      <c r="B388" s="910"/>
      <c r="C388" s="1" t="s">
        <v>6</v>
      </c>
      <c r="D388" s="741">
        <v>6771</v>
      </c>
      <c r="E388" s="741">
        <v>6000</v>
      </c>
      <c r="F388" s="741">
        <v>6586</v>
      </c>
      <c r="G388" s="741">
        <v>8670</v>
      </c>
      <c r="H388" s="741">
        <v>8450</v>
      </c>
      <c r="I388" s="741">
        <v>9474</v>
      </c>
      <c r="J388" s="741">
        <v>9750</v>
      </c>
      <c r="K388" s="741">
        <v>8318</v>
      </c>
      <c r="L388" s="741">
        <v>10046</v>
      </c>
      <c r="M388" s="741">
        <v>8026</v>
      </c>
      <c r="N388" s="741">
        <v>7813</v>
      </c>
      <c r="O388" s="741">
        <v>7747</v>
      </c>
      <c r="P388" s="742">
        <v>7840</v>
      </c>
      <c r="Q388" s="742">
        <v>7798</v>
      </c>
      <c r="R388" s="742">
        <v>7949</v>
      </c>
      <c r="S388" s="143">
        <f>100</f>
        <v>100</v>
      </c>
      <c r="T388" s="328">
        <f t="shared" si="265"/>
        <v>88.613203367301722</v>
      </c>
      <c r="U388" s="328">
        <f t="shared" si="265"/>
        <v>97.267759562841533</v>
      </c>
      <c r="V388" s="328">
        <f t="shared" si="265"/>
        <v>128.04607886575099</v>
      </c>
      <c r="W388" s="328">
        <f t="shared" si="265"/>
        <v>124.79692807561661</v>
      </c>
      <c r="X388" s="328">
        <f t="shared" si="300"/>
        <v>139.92024811696942</v>
      </c>
      <c r="Y388" s="328">
        <f t="shared" si="300"/>
        <v>143.99645547186532</v>
      </c>
      <c r="Z388" s="328">
        <f t="shared" si="300"/>
        <v>122.84743760153596</v>
      </c>
      <c r="AA388" s="328">
        <f t="shared" si="300"/>
        <v>148.36804017131885</v>
      </c>
      <c r="AB388" s="328">
        <f t="shared" si="300"/>
        <v>118.53492837099394</v>
      </c>
      <c r="AC388" s="328">
        <f t="shared" si="300"/>
        <v>115.38915965145473</v>
      </c>
      <c r="AD388" s="328">
        <f t="shared" si="300"/>
        <v>114.41441441441441</v>
      </c>
      <c r="AE388" s="328">
        <f t="shared" si="297"/>
        <v>115.78791906660759</v>
      </c>
      <c r="AF388" s="328">
        <f t="shared" si="298"/>
        <v>115.16762664303648</v>
      </c>
      <c r="AG388" s="329">
        <f t="shared" si="298"/>
        <v>117.39772559444691</v>
      </c>
      <c r="AH388" s="768">
        <v>1</v>
      </c>
      <c r="AI388" s="769">
        <v>1</v>
      </c>
      <c r="AJ388" s="769">
        <v>1</v>
      </c>
      <c r="AK388" s="769">
        <v>1</v>
      </c>
      <c r="AL388" s="769">
        <v>1</v>
      </c>
      <c r="AM388" s="769">
        <v>1</v>
      </c>
      <c r="AN388" s="769">
        <v>1</v>
      </c>
      <c r="AO388" s="769">
        <v>1</v>
      </c>
      <c r="AP388" s="769">
        <v>1</v>
      </c>
      <c r="AQ388" s="769">
        <v>1</v>
      </c>
      <c r="AR388" s="769">
        <v>1</v>
      </c>
      <c r="AS388" s="769">
        <v>1</v>
      </c>
      <c r="AT388" s="769">
        <v>4</v>
      </c>
      <c r="AU388" s="769">
        <v>6</v>
      </c>
      <c r="AV388" s="771">
        <v>7</v>
      </c>
    </row>
    <row r="389" spans="2:48" ht="14.5" x14ac:dyDescent="0.35">
      <c r="B389" s="911"/>
      <c r="C389" s="8" t="s">
        <v>7</v>
      </c>
      <c r="D389">
        <v>3916</v>
      </c>
      <c r="E389">
        <v>3432</v>
      </c>
      <c r="F389">
        <v>3632</v>
      </c>
      <c r="G389">
        <v>4151</v>
      </c>
      <c r="H389">
        <v>3656</v>
      </c>
      <c r="I389">
        <v>4338</v>
      </c>
      <c r="J389">
        <v>4707</v>
      </c>
      <c r="K389">
        <v>4434</v>
      </c>
      <c r="L389">
        <v>5043</v>
      </c>
      <c r="M389">
        <v>5623</v>
      </c>
      <c r="N389">
        <v>5881</v>
      </c>
      <c r="O389">
        <v>6036</v>
      </c>
      <c r="P389">
        <v>6074</v>
      </c>
      <c r="Q389">
        <v>6043</v>
      </c>
      <c r="R389">
        <v>6154</v>
      </c>
      <c r="S389" s="143">
        <f>100</f>
        <v>100</v>
      </c>
      <c r="T389" s="328">
        <f t="shared" si="265"/>
        <v>87.640449438202253</v>
      </c>
      <c r="U389" s="328">
        <f t="shared" si="265"/>
        <v>92.747701736465785</v>
      </c>
      <c r="V389" s="328">
        <f t="shared" si="265"/>
        <v>106.00102145045965</v>
      </c>
      <c r="W389" s="328">
        <f t="shared" si="265"/>
        <v>93.360572012257407</v>
      </c>
      <c r="X389" s="328">
        <f t="shared" si="300"/>
        <v>110.77630234933606</v>
      </c>
      <c r="Y389" s="328">
        <f t="shared" si="300"/>
        <v>120.19918283963227</v>
      </c>
      <c r="Z389" s="328">
        <f t="shared" si="300"/>
        <v>113.22778345250255</v>
      </c>
      <c r="AA389" s="328">
        <f t="shared" si="300"/>
        <v>128.779366700715</v>
      </c>
      <c r="AB389" s="328">
        <f t="shared" si="300"/>
        <v>143.59039836567928</v>
      </c>
      <c r="AC389" s="328">
        <f t="shared" si="300"/>
        <v>150.17875383043923</v>
      </c>
      <c r="AD389" s="328">
        <f t="shared" si="300"/>
        <v>154.13687436159347</v>
      </c>
      <c r="AE389" s="328">
        <f t="shared" si="297"/>
        <v>155.10725229826355</v>
      </c>
      <c r="AF389" s="328">
        <f t="shared" si="298"/>
        <v>154.31562819203268</v>
      </c>
      <c r="AG389" s="329">
        <f t="shared" si="298"/>
        <v>157.15015321756894</v>
      </c>
      <c r="AH389" s="772"/>
      <c r="AI389" s="773"/>
      <c r="AJ389" s="773"/>
      <c r="AK389" s="773"/>
      <c r="AL389" s="773"/>
      <c r="AM389" s="773"/>
      <c r="AN389" s="773"/>
      <c r="AO389" s="773"/>
      <c r="AP389" s="773"/>
      <c r="AQ389" s="773"/>
      <c r="AR389" s="773"/>
      <c r="AS389" s="773"/>
      <c r="AT389" s="773"/>
      <c r="AU389" s="773"/>
      <c r="AV389" s="774"/>
    </row>
    <row r="390" spans="2:48" ht="15" customHeight="1" x14ac:dyDescent="0.35">
      <c r="B390" s="910" t="s">
        <v>75</v>
      </c>
      <c r="C390" s="1" t="s">
        <v>2</v>
      </c>
      <c r="D390" s="741">
        <v>701</v>
      </c>
      <c r="E390" s="741">
        <v>659</v>
      </c>
      <c r="F390" s="741">
        <v>644</v>
      </c>
      <c r="G390" s="742">
        <v>689</v>
      </c>
      <c r="H390" s="740">
        <v>644</v>
      </c>
      <c r="I390" s="740">
        <v>771</v>
      </c>
      <c r="J390" s="740">
        <v>711</v>
      </c>
      <c r="K390" s="740">
        <v>691</v>
      </c>
      <c r="L390" s="742">
        <v>700</v>
      </c>
      <c r="M390" s="740">
        <v>785</v>
      </c>
      <c r="N390" s="742">
        <v>709</v>
      </c>
      <c r="O390" s="741">
        <v>784</v>
      </c>
      <c r="P390" s="742">
        <v>773</v>
      </c>
      <c r="Q390" s="742">
        <v>768</v>
      </c>
      <c r="R390" s="742">
        <v>787</v>
      </c>
      <c r="S390" s="143">
        <f>100</f>
        <v>100</v>
      </c>
      <c r="T390" s="328">
        <f t="shared" si="265"/>
        <v>94.008559201141225</v>
      </c>
      <c r="U390" s="328">
        <f t="shared" si="265"/>
        <v>91.868758915834519</v>
      </c>
      <c r="V390" s="328">
        <f t="shared" si="265"/>
        <v>98.288159771754636</v>
      </c>
      <c r="W390" s="328">
        <f t="shared" si="265"/>
        <v>91.868758915834519</v>
      </c>
      <c r="X390" s="328">
        <f t="shared" si="300"/>
        <v>109.98573466476462</v>
      </c>
      <c r="Y390" s="328">
        <f t="shared" si="300"/>
        <v>101.4265335235378</v>
      </c>
      <c r="Z390" s="328">
        <f t="shared" si="300"/>
        <v>98.573466476462201</v>
      </c>
      <c r="AA390" s="328">
        <f t="shared" si="300"/>
        <v>99.857346647646224</v>
      </c>
      <c r="AB390" s="328">
        <f t="shared" si="300"/>
        <v>111.98288159771755</v>
      </c>
      <c r="AC390" s="328">
        <f t="shared" si="300"/>
        <v>101.14122681883025</v>
      </c>
      <c r="AD390" s="328">
        <f t="shared" si="300"/>
        <v>111.84022824536376</v>
      </c>
      <c r="AE390" s="328">
        <f t="shared" si="297"/>
        <v>110.27104136947219</v>
      </c>
      <c r="AF390" s="328">
        <f t="shared" si="298"/>
        <v>109.55777460770328</v>
      </c>
      <c r="AG390" s="329">
        <f t="shared" si="298"/>
        <v>112.2681883024251</v>
      </c>
      <c r="AH390" s="768">
        <v>1</v>
      </c>
      <c r="AI390" s="769">
        <v>1</v>
      </c>
      <c r="AJ390" s="769">
        <v>1</v>
      </c>
      <c r="AK390" s="769">
        <v>4</v>
      </c>
      <c r="AL390" s="769">
        <v>2</v>
      </c>
      <c r="AM390" s="769">
        <v>2</v>
      </c>
      <c r="AN390" s="769">
        <v>2</v>
      </c>
      <c r="AO390" s="769">
        <v>2</v>
      </c>
      <c r="AP390" s="769">
        <v>4</v>
      </c>
      <c r="AQ390" s="769">
        <v>2</v>
      </c>
      <c r="AR390" s="769">
        <v>4</v>
      </c>
      <c r="AS390" s="769">
        <v>1</v>
      </c>
      <c r="AT390" s="769">
        <v>4</v>
      </c>
      <c r="AU390" s="769">
        <v>6</v>
      </c>
      <c r="AV390" s="771">
        <v>7</v>
      </c>
    </row>
    <row r="391" spans="2:48" ht="14.5" x14ac:dyDescent="0.35">
      <c r="B391" s="910"/>
      <c r="C391" s="1" t="s">
        <v>3</v>
      </c>
      <c r="D391" s="741">
        <v>661</v>
      </c>
      <c r="E391" s="741">
        <v>589</v>
      </c>
      <c r="F391" s="741">
        <v>522</v>
      </c>
      <c r="G391" s="742">
        <v>518</v>
      </c>
      <c r="H391" s="742">
        <v>427</v>
      </c>
      <c r="I391" s="742">
        <v>360</v>
      </c>
      <c r="J391" s="742">
        <v>406</v>
      </c>
      <c r="K391" s="742">
        <v>360</v>
      </c>
      <c r="L391" s="742">
        <v>434</v>
      </c>
      <c r="M391" s="742">
        <v>460</v>
      </c>
      <c r="N391" s="742">
        <v>478</v>
      </c>
      <c r="O391" s="741">
        <v>445</v>
      </c>
      <c r="P391" s="742">
        <v>441</v>
      </c>
      <c r="Q391" s="742">
        <v>439</v>
      </c>
      <c r="R391" s="742">
        <v>446</v>
      </c>
      <c r="S391" s="143">
        <f>100</f>
        <v>100</v>
      </c>
      <c r="T391" s="328">
        <f t="shared" si="265"/>
        <v>89.107413010590008</v>
      </c>
      <c r="U391" s="328">
        <f t="shared" si="265"/>
        <v>78.971255673222387</v>
      </c>
      <c r="V391" s="328">
        <f t="shared" si="265"/>
        <v>78.366111951588508</v>
      </c>
      <c r="W391" s="328">
        <f t="shared" si="265"/>
        <v>64.599092284417551</v>
      </c>
      <c r="X391" s="328">
        <f t="shared" si="300"/>
        <v>54.462934947049924</v>
      </c>
      <c r="Y391" s="328">
        <f t="shared" si="300"/>
        <v>61.42208774583964</v>
      </c>
      <c r="Z391" s="328">
        <f t="shared" si="300"/>
        <v>54.462934947049924</v>
      </c>
      <c r="AA391" s="328">
        <f t="shared" si="300"/>
        <v>65.658093797276848</v>
      </c>
      <c r="AB391" s="328">
        <f t="shared" si="300"/>
        <v>69.591527987897123</v>
      </c>
      <c r="AC391" s="328">
        <f t="shared" si="300"/>
        <v>72.314674735249625</v>
      </c>
      <c r="AD391" s="328">
        <f t="shared" si="300"/>
        <v>67.322239031770039</v>
      </c>
      <c r="AE391" s="328">
        <f t="shared" si="297"/>
        <v>66.717095310136159</v>
      </c>
      <c r="AF391" s="328">
        <f t="shared" si="298"/>
        <v>66.414523449319219</v>
      </c>
      <c r="AG391" s="329">
        <f t="shared" si="298"/>
        <v>67.473524962178516</v>
      </c>
      <c r="AH391" s="768">
        <v>1</v>
      </c>
      <c r="AI391" s="769">
        <v>1</v>
      </c>
      <c r="AJ391" s="769">
        <v>1</v>
      </c>
      <c r="AK391" s="769">
        <v>4</v>
      </c>
      <c r="AL391" s="769">
        <v>4</v>
      </c>
      <c r="AM391" s="769">
        <v>4</v>
      </c>
      <c r="AN391" s="769">
        <v>4</v>
      </c>
      <c r="AO391" s="769">
        <v>4</v>
      </c>
      <c r="AP391" s="769">
        <v>4</v>
      </c>
      <c r="AQ391" s="769">
        <v>4</v>
      </c>
      <c r="AR391" s="769">
        <v>4</v>
      </c>
      <c r="AS391" s="769">
        <v>1</v>
      </c>
      <c r="AT391" s="769">
        <v>4</v>
      </c>
      <c r="AU391" s="769">
        <v>6</v>
      </c>
      <c r="AV391" s="771">
        <v>7</v>
      </c>
    </row>
    <row r="392" spans="2:48" ht="14.5" x14ac:dyDescent="0.35">
      <c r="B392" s="910"/>
      <c r="C392" s="1" t="s">
        <v>4</v>
      </c>
      <c r="D392" s="741">
        <v>458</v>
      </c>
      <c r="E392" s="741">
        <v>365</v>
      </c>
      <c r="F392" s="741">
        <v>343</v>
      </c>
      <c r="G392" s="742">
        <v>382</v>
      </c>
      <c r="H392" s="742">
        <v>446</v>
      </c>
      <c r="I392" s="742">
        <v>635</v>
      </c>
      <c r="J392" s="742">
        <v>517</v>
      </c>
      <c r="K392" s="742">
        <v>582</v>
      </c>
      <c r="L392" s="742">
        <v>450</v>
      </c>
      <c r="M392" s="742">
        <v>574</v>
      </c>
      <c r="N392" s="742">
        <v>601</v>
      </c>
      <c r="O392" s="741">
        <v>652</v>
      </c>
      <c r="P392" s="742">
        <v>623</v>
      </c>
      <c r="Q392" s="742">
        <v>620</v>
      </c>
      <c r="R392" s="742">
        <v>630</v>
      </c>
      <c r="S392" s="143">
        <f>100</f>
        <v>100</v>
      </c>
      <c r="T392" s="328">
        <f t="shared" si="265"/>
        <v>79.6943231441048</v>
      </c>
      <c r="U392" s="328">
        <f t="shared" si="265"/>
        <v>74.890829694323145</v>
      </c>
      <c r="V392" s="328">
        <f t="shared" si="265"/>
        <v>83.406113537117903</v>
      </c>
      <c r="W392" s="328">
        <f t="shared" si="265"/>
        <v>97.379912663755462</v>
      </c>
      <c r="X392" s="328">
        <f t="shared" si="300"/>
        <v>138.64628820960698</v>
      </c>
      <c r="Y392" s="328">
        <f t="shared" si="300"/>
        <v>112.88209606986899</v>
      </c>
      <c r="Z392" s="328">
        <f t="shared" si="300"/>
        <v>127.07423580786026</v>
      </c>
      <c r="AA392" s="328">
        <f t="shared" si="300"/>
        <v>98.253275109170303</v>
      </c>
      <c r="AB392" s="328">
        <f t="shared" si="300"/>
        <v>125.32751091703057</v>
      </c>
      <c r="AC392" s="328">
        <f t="shared" si="300"/>
        <v>131.22270742358077</v>
      </c>
      <c r="AD392" s="328">
        <f t="shared" si="300"/>
        <v>142.35807860262008</v>
      </c>
      <c r="AE392" s="328">
        <f t="shared" si="297"/>
        <v>136.02620087336246</v>
      </c>
      <c r="AF392" s="328">
        <f t="shared" si="298"/>
        <v>135.3711790393013</v>
      </c>
      <c r="AG392" s="329">
        <f t="shared" si="298"/>
        <v>137.55458515283843</v>
      </c>
      <c r="AH392" s="768">
        <v>1</v>
      </c>
      <c r="AI392" s="769">
        <v>1</v>
      </c>
      <c r="AJ392" s="769">
        <v>1</v>
      </c>
      <c r="AK392" s="769">
        <v>4</v>
      </c>
      <c r="AL392" s="769">
        <v>4</v>
      </c>
      <c r="AM392" s="769">
        <v>4</v>
      </c>
      <c r="AN392" s="769">
        <v>4</v>
      </c>
      <c r="AO392" s="769">
        <v>4</v>
      </c>
      <c r="AP392" s="769">
        <v>4</v>
      </c>
      <c r="AQ392" s="769">
        <v>4</v>
      </c>
      <c r="AR392" s="769">
        <v>4</v>
      </c>
      <c r="AS392" s="769">
        <v>1</v>
      </c>
      <c r="AT392" s="769">
        <v>4</v>
      </c>
      <c r="AU392" s="769">
        <v>6</v>
      </c>
      <c r="AV392" s="771">
        <v>7</v>
      </c>
    </row>
    <row r="393" spans="2:48" ht="14.5" x14ac:dyDescent="0.35">
      <c r="B393" s="910"/>
      <c r="C393" s="1" t="s">
        <v>5</v>
      </c>
      <c r="D393" s="741">
        <v>0</v>
      </c>
      <c r="E393" s="741">
        <v>0</v>
      </c>
      <c r="F393" s="741">
        <v>0</v>
      </c>
      <c r="G393" s="741">
        <v>0</v>
      </c>
      <c r="H393" s="741">
        <v>0</v>
      </c>
      <c r="I393" s="741">
        <v>0</v>
      </c>
      <c r="J393" s="741">
        <v>0</v>
      </c>
      <c r="K393" s="741">
        <v>0</v>
      </c>
      <c r="L393" s="741">
        <v>0</v>
      </c>
      <c r="M393" s="741">
        <v>0</v>
      </c>
      <c r="N393" s="741">
        <v>0</v>
      </c>
      <c r="O393" s="741">
        <v>0</v>
      </c>
      <c r="P393" s="742">
        <v>0</v>
      </c>
      <c r="Q393" s="742">
        <v>0</v>
      </c>
      <c r="R393" s="742">
        <v>0</v>
      </c>
      <c r="S393" s="143">
        <f>100</f>
        <v>100</v>
      </c>
      <c r="T393" s="328" t="e">
        <f t="shared" si="265"/>
        <v>#DIV/0!</v>
      </c>
      <c r="U393" s="328" t="e">
        <f t="shared" si="265"/>
        <v>#DIV/0!</v>
      </c>
      <c r="V393" s="328" t="e">
        <f t="shared" si="265"/>
        <v>#DIV/0!</v>
      </c>
      <c r="W393" s="328" t="e">
        <f t="shared" si="265"/>
        <v>#DIV/0!</v>
      </c>
      <c r="X393" s="328" t="e">
        <f t="shared" si="300"/>
        <v>#DIV/0!</v>
      </c>
      <c r="Y393" s="328" t="e">
        <f t="shared" si="300"/>
        <v>#DIV/0!</v>
      </c>
      <c r="Z393" s="328" t="e">
        <f t="shared" si="300"/>
        <v>#DIV/0!</v>
      </c>
      <c r="AA393" s="328" t="e">
        <f t="shared" si="300"/>
        <v>#DIV/0!</v>
      </c>
      <c r="AB393" s="328" t="e">
        <f t="shared" si="300"/>
        <v>#DIV/0!</v>
      </c>
      <c r="AC393" s="328" t="e">
        <f t="shared" si="300"/>
        <v>#DIV/0!</v>
      </c>
      <c r="AD393" s="328" t="e">
        <f t="shared" si="300"/>
        <v>#DIV/0!</v>
      </c>
      <c r="AE393" s="328" t="e">
        <f t="shared" si="297"/>
        <v>#DIV/0!</v>
      </c>
      <c r="AF393" s="328" t="e">
        <f t="shared" si="298"/>
        <v>#DIV/0!</v>
      </c>
      <c r="AG393" s="329" t="e">
        <f t="shared" si="298"/>
        <v>#DIV/0!</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5" x14ac:dyDescent="0.35">
      <c r="B394" s="910"/>
      <c r="C394" s="1" t="s">
        <v>6</v>
      </c>
      <c r="D394" s="741">
        <v>1820</v>
      </c>
      <c r="E394" s="741">
        <v>1613</v>
      </c>
      <c r="F394" s="741">
        <v>1509</v>
      </c>
      <c r="G394" s="741">
        <v>1589</v>
      </c>
      <c r="H394" s="741">
        <v>1517</v>
      </c>
      <c r="I394" s="741">
        <v>1766</v>
      </c>
      <c r="J394" s="741">
        <v>1634</v>
      </c>
      <c r="K394" s="741">
        <v>1633</v>
      </c>
      <c r="L394" s="741">
        <v>1584</v>
      </c>
      <c r="M394" s="741">
        <v>1819</v>
      </c>
      <c r="N394" s="741">
        <v>1788</v>
      </c>
      <c r="O394" s="741">
        <v>1881</v>
      </c>
      <c r="P394" s="742">
        <v>1837</v>
      </c>
      <c r="Q394" s="742">
        <v>1827</v>
      </c>
      <c r="R394" s="742">
        <v>1863</v>
      </c>
      <c r="S394" s="143">
        <f>100</f>
        <v>100</v>
      </c>
      <c r="T394" s="328">
        <f t="shared" si="265"/>
        <v>88.626373626373621</v>
      </c>
      <c r="U394" s="328">
        <f t="shared" si="265"/>
        <v>82.912087912087912</v>
      </c>
      <c r="V394" s="328">
        <f t="shared" si="265"/>
        <v>87.307692307692307</v>
      </c>
      <c r="W394" s="328">
        <f t="shared" si="265"/>
        <v>83.35164835164835</v>
      </c>
      <c r="X394" s="328">
        <f t="shared" si="300"/>
        <v>97.032967032967036</v>
      </c>
      <c r="Y394" s="328">
        <f t="shared" si="300"/>
        <v>89.780219780219781</v>
      </c>
      <c r="Z394" s="328">
        <f t="shared" si="300"/>
        <v>89.72527472527473</v>
      </c>
      <c r="AA394" s="328">
        <f t="shared" si="300"/>
        <v>87.032967032967036</v>
      </c>
      <c r="AB394" s="328">
        <f t="shared" si="300"/>
        <v>99.945054945054949</v>
      </c>
      <c r="AC394" s="328">
        <f t="shared" si="300"/>
        <v>98.241758241758248</v>
      </c>
      <c r="AD394" s="328">
        <f t="shared" si="300"/>
        <v>103.35164835164835</v>
      </c>
      <c r="AE394" s="328">
        <f t="shared" si="297"/>
        <v>100.93406593406593</v>
      </c>
      <c r="AF394" s="328">
        <f t="shared" si="298"/>
        <v>100.38461538461539</v>
      </c>
      <c r="AG394" s="329">
        <f t="shared" si="298"/>
        <v>102.36263736263736</v>
      </c>
      <c r="AH394" s="768">
        <v>1</v>
      </c>
      <c r="AI394" s="769">
        <v>1</v>
      </c>
      <c r="AJ394" s="769">
        <v>1</v>
      </c>
      <c r="AK394" s="769">
        <v>1</v>
      </c>
      <c r="AL394" s="769">
        <v>1</v>
      </c>
      <c r="AM394" s="769">
        <v>1</v>
      </c>
      <c r="AN394" s="769">
        <v>1</v>
      </c>
      <c r="AO394" s="769">
        <v>1</v>
      </c>
      <c r="AP394" s="769">
        <v>1</v>
      </c>
      <c r="AQ394" s="769">
        <v>1</v>
      </c>
      <c r="AR394" s="769">
        <v>1</v>
      </c>
      <c r="AS394" s="769">
        <v>1</v>
      </c>
      <c r="AT394" s="769">
        <v>4</v>
      </c>
      <c r="AU394" s="769">
        <v>6</v>
      </c>
      <c r="AV394" s="771">
        <v>7</v>
      </c>
    </row>
    <row r="395" spans="2:48" ht="14.5" x14ac:dyDescent="0.35">
      <c r="B395" s="911"/>
      <c r="C395" s="8" t="s">
        <v>7</v>
      </c>
      <c r="D395">
        <v>1820</v>
      </c>
      <c r="E395">
        <v>1613</v>
      </c>
      <c r="F395">
        <v>1509</v>
      </c>
      <c r="G395">
        <v>1589</v>
      </c>
      <c r="H395">
        <v>1517</v>
      </c>
      <c r="I395">
        <v>1766</v>
      </c>
      <c r="J395">
        <v>1634</v>
      </c>
      <c r="K395">
        <v>1633</v>
      </c>
      <c r="L395">
        <v>1584</v>
      </c>
      <c r="M395">
        <v>1819</v>
      </c>
      <c r="N395">
        <v>1788</v>
      </c>
      <c r="O395">
        <v>1881</v>
      </c>
      <c r="P395">
        <v>1837</v>
      </c>
      <c r="Q395">
        <v>1827</v>
      </c>
      <c r="R395">
        <v>1863</v>
      </c>
      <c r="S395" s="143">
        <f>100</f>
        <v>100</v>
      </c>
      <c r="T395" s="328">
        <f t="shared" si="265"/>
        <v>88.626373626373621</v>
      </c>
      <c r="U395" s="328">
        <f t="shared" si="265"/>
        <v>82.912087912087912</v>
      </c>
      <c r="V395" s="328">
        <f t="shared" si="265"/>
        <v>87.307692307692307</v>
      </c>
      <c r="W395" s="328">
        <f t="shared" si="265"/>
        <v>83.35164835164835</v>
      </c>
      <c r="X395" s="328">
        <f t="shared" si="300"/>
        <v>97.032967032967036</v>
      </c>
      <c r="Y395" s="328">
        <f t="shared" si="300"/>
        <v>89.780219780219781</v>
      </c>
      <c r="Z395" s="328">
        <f t="shared" si="300"/>
        <v>89.72527472527473</v>
      </c>
      <c r="AA395" s="328">
        <f t="shared" si="300"/>
        <v>87.032967032967036</v>
      </c>
      <c r="AB395" s="328">
        <f t="shared" si="300"/>
        <v>99.945054945054949</v>
      </c>
      <c r="AC395" s="328">
        <f t="shared" si="300"/>
        <v>98.241758241758248</v>
      </c>
      <c r="AD395" s="328">
        <f t="shared" si="300"/>
        <v>103.35164835164835</v>
      </c>
      <c r="AE395" s="328">
        <f t="shared" si="297"/>
        <v>100.93406593406593</v>
      </c>
      <c r="AF395" s="328">
        <f t="shared" si="298"/>
        <v>100.38461538461539</v>
      </c>
      <c r="AG395" s="329">
        <f t="shared" si="298"/>
        <v>102.36263736263736</v>
      </c>
      <c r="AH395" s="772"/>
      <c r="AI395" s="773"/>
      <c r="AJ395" s="773"/>
      <c r="AK395" s="773"/>
      <c r="AL395" s="773"/>
      <c r="AM395" s="773"/>
      <c r="AN395" s="773"/>
      <c r="AO395" s="773"/>
      <c r="AP395" s="773"/>
      <c r="AQ395" s="773"/>
      <c r="AR395" s="773"/>
      <c r="AS395" s="773"/>
      <c r="AT395" s="773"/>
      <c r="AU395" s="773"/>
      <c r="AV395" s="774"/>
    </row>
    <row r="396" spans="2:48" ht="15" customHeight="1" x14ac:dyDescent="0.35">
      <c r="B396" s="910" t="s">
        <v>76</v>
      </c>
      <c r="C396" s="1" t="s">
        <v>2</v>
      </c>
      <c r="D396" s="741">
        <v>107</v>
      </c>
      <c r="E396" s="741">
        <v>113</v>
      </c>
      <c r="F396" s="741">
        <v>155</v>
      </c>
      <c r="G396" s="742">
        <v>137</v>
      </c>
      <c r="H396" s="740">
        <v>170</v>
      </c>
      <c r="I396" s="740">
        <v>171</v>
      </c>
      <c r="J396" s="742">
        <v>123</v>
      </c>
      <c r="K396" s="741">
        <v>137</v>
      </c>
      <c r="L396" s="742">
        <v>142</v>
      </c>
      <c r="M396" s="742">
        <v>116</v>
      </c>
      <c r="N396" s="742">
        <v>140</v>
      </c>
      <c r="O396" s="741">
        <v>163</v>
      </c>
      <c r="P396" s="742">
        <v>161</v>
      </c>
      <c r="Q396" s="742">
        <v>160</v>
      </c>
      <c r="R396" s="742">
        <v>164</v>
      </c>
      <c r="S396" s="143">
        <f>100</f>
        <v>100</v>
      </c>
      <c r="T396" s="328">
        <f t="shared" si="265"/>
        <v>105.60747663551402</v>
      </c>
      <c r="U396" s="328">
        <f t="shared" si="265"/>
        <v>144.85981308411215</v>
      </c>
      <c r="V396" s="328">
        <f t="shared" si="265"/>
        <v>128.03738317757009</v>
      </c>
      <c r="W396" s="328">
        <f t="shared" si="265"/>
        <v>158.87850467289721</v>
      </c>
      <c r="X396" s="328">
        <f t="shared" si="300"/>
        <v>159.81308411214954</v>
      </c>
      <c r="Y396" s="328">
        <f t="shared" si="300"/>
        <v>114.95327102803738</v>
      </c>
      <c r="Z396" s="328">
        <f t="shared" si="300"/>
        <v>128.03738317757009</v>
      </c>
      <c r="AA396" s="328">
        <f t="shared" si="300"/>
        <v>132.71028037383178</v>
      </c>
      <c r="AB396" s="328">
        <f t="shared" si="300"/>
        <v>108.41121495327103</v>
      </c>
      <c r="AC396" s="328">
        <f t="shared" si="300"/>
        <v>130.84112149532712</v>
      </c>
      <c r="AD396" s="328">
        <f t="shared" ref="AD396:AD413" si="301">O396*100/$D396</f>
        <v>152.33644859813083</v>
      </c>
      <c r="AE396" s="328">
        <f t="shared" si="297"/>
        <v>150.46728971962617</v>
      </c>
      <c r="AF396" s="328">
        <f t="shared" si="298"/>
        <v>149.53271028037383</v>
      </c>
      <c r="AG396" s="329">
        <f t="shared" si="298"/>
        <v>153.27102803738319</v>
      </c>
      <c r="AH396" s="768">
        <v>1</v>
      </c>
      <c r="AI396" s="769">
        <v>1</v>
      </c>
      <c r="AJ396" s="769">
        <v>1</v>
      </c>
      <c r="AK396" s="769">
        <v>4</v>
      </c>
      <c r="AL396" s="769">
        <v>2</v>
      </c>
      <c r="AM396" s="769">
        <v>2</v>
      </c>
      <c r="AN396" s="769">
        <v>4</v>
      </c>
      <c r="AO396" s="769">
        <v>1</v>
      </c>
      <c r="AP396" s="769">
        <v>4</v>
      </c>
      <c r="AQ396" s="769">
        <v>4</v>
      </c>
      <c r="AR396" s="769">
        <v>4</v>
      </c>
      <c r="AS396" s="769">
        <v>1</v>
      </c>
      <c r="AT396" s="769">
        <v>4</v>
      </c>
      <c r="AU396" s="769">
        <v>6</v>
      </c>
      <c r="AV396" s="771">
        <v>7</v>
      </c>
    </row>
    <row r="397" spans="2:48" ht="14.5" x14ac:dyDescent="0.35">
      <c r="B397" s="910"/>
      <c r="C397" s="1" t="s">
        <v>3</v>
      </c>
      <c r="D397" s="742">
        <v>924</v>
      </c>
      <c r="E397" s="742">
        <v>382</v>
      </c>
      <c r="F397" s="742">
        <v>977</v>
      </c>
      <c r="G397" s="742">
        <v>482</v>
      </c>
      <c r="H397" s="742">
        <v>712</v>
      </c>
      <c r="I397" s="742">
        <v>576</v>
      </c>
      <c r="J397" s="742">
        <v>623</v>
      </c>
      <c r="K397" s="742">
        <v>796</v>
      </c>
      <c r="L397" s="742">
        <v>801</v>
      </c>
      <c r="M397" s="742">
        <v>663</v>
      </c>
      <c r="N397" s="742">
        <v>488</v>
      </c>
      <c r="O397" s="741">
        <v>407</v>
      </c>
      <c r="P397" s="742">
        <v>403</v>
      </c>
      <c r="Q397" s="742">
        <v>401</v>
      </c>
      <c r="R397" s="742">
        <v>407</v>
      </c>
      <c r="S397" s="143">
        <f>100</f>
        <v>100</v>
      </c>
      <c r="T397" s="328">
        <f t="shared" si="265"/>
        <v>41.341991341991339</v>
      </c>
      <c r="U397" s="328">
        <f t="shared" si="265"/>
        <v>105.73593073593074</v>
      </c>
      <c r="V397" s="328">
        <f t="shared" si="265"/>
        <v>52.164502164502167</v>
      </c>
      <c r="W397" s="328">
        <f t="shared" si="265"/>
        <v>77.056277056277054</v>
      </c>
      <c r="X397" s="328">
        <f t="shared" si="300"/>
        <v>62.337662337662337</v>
      </c>
      <c r="Y397" s="328">
        <f t="shared" si="300"/>
        <v>67.424242424242422</v>
      </c>
      <c r="Z397" s="328">
        <f t="shared" si="300"/>
        <v>86.147186147186147</v>
      </c>
      <c r="AA397" s="328">
        <f t="shared" si="300"/>
        <v>86.688311688311686</v>
      </c>
      <c r="AB397" s="328">
        <f t="shared" si="300"/>
        <v>71.753246753246756</v>
      </c>
      <c r="AC397" s="328">
        <f t="shared" si="300"/>
        <v>52.813852813852812</v>
      </c>
      <c r="AD397" s="328">
        <f t="shared" si="301"/>
        <v>44.047619047619051</v>
      </c>
      <c r="AE397" s="328">
        <f t="shared" si="297"/>
        <v>43.614718614718612</v>
      </c>
      <c r="AF397" s="328">
        <f t="shared" si="298"/>
        <v>43.398268398268399</v>
      </c>
      <c r="AG397" s="329">
        <f t="shared" si="298"/>
        <v>44.047619047619051</v>
      </c>
      <c r="AH397" s="768">
        <v>4</v>
      </c>
      <c r="AI397" s="769">
        <v>4</v>
      </c>
      <c r="AJ397" s="769">
        <v>4</v>
      </c>
      <c r="AK397" s="769">
        <v>4</v>
      </c>
      <c r="AL397" s="769">
        <v>4</v>
      </c>
      <c r="AM397" s="769">
        <v>4</v>
      </c>
      <c r="AN397" s="769">
        <v>4</v>
      </c>
      <c r="AO397" s="769">
        <v>4</v>
      </c>
      <c r="AP397" s="769">
        <v>4</v>
      </c>
      <c r="AQ397" s="769">
        <v>4</v>
      </c>
      <c r="AR397" s="769">
        <v>4</v>
      </c>
      <c r="AS397" s="769">
        <v>1</v>
      </c>
      <c r="AT397" s="769">
        <v>4</v>
      </c>
      <c r="AU397" s="769">
        <v>6</v>
      </c>
      <c r="AV397" s="771">
        <v>7</v>
      </c>
    </row>
    <row r="398" spans="2:48" ht="14.5" x14ac:dyDescent="0.35">
      <c r="B398" s="910"/>
      <c r="C398" s="1" t="s">
        <v>4</v>
      </c>
      <c r="D398" s="742">
        <v>1852</v>
      </c>
      <c r="E398" s="742">
        <v>684</v>
      </c>
      <c r="F398" s="741">
        <v>605</v>
      </c>
      <c r="G398" s="742">
        <v>650</v>
      </c>
      <c r="H398" s="742">
        <v>1088</v>
      </c>
      <c r="I398" s="742">
        <v>611</v>
      </c>
      <c r="J398" s="742">
        <v>454</v>
      </c>
      <c r="K398" s="742">
        <v>846</v>
      </c>
      <c r="L398" s="742">
        <v>609</v>
      </c>
      <c r="M398" s="742">
        <v>446</v>
      </c>
      <c r="N398" s="741">
        <v>441</v>
      </c>
      <c r="O398" s="741">
        <v>570</v>
      </c>
      <c r="P398" s="742">
        <v>545</v>
      </c>
      <c r="Q398" s="742">
        <v>542</v>
      </c>
      <c r="R398" s="742">
        <v>551</v>
      </c>
      <c r="S398" s="143">
        <f>100</f>
        <v>100</v>
      </c>
      <c r="T398" s="328">
        <f t="shared" si="265"/>
        <v>36.933045356371487</v>
      </c>
      <c r="U398" s="328">
        <f t="shared" si="265"/>
        <v>32.667386609071272</v>
      </c>
      <c r="V398" s="328">
        <f t="shared" si="265"/>
        <v>35.097192224622027</v>
      </c>
      <c r="W398" s="328">
        <f t="shared" si="265"/>
        <v>58.747300215982719</v>
      </c>
      <c r="X398" s="328">
        <f t="shared" si="300"/>
        <v>32.991360691144706</v>
      </c>
      <c r="Y398" s="328">
        <f t="shared" si="300"/>
        <v>24.514038876889849</v>
      </c>
      <c r="Z398" s="328">
        <f t="shared" si="300"/>
        <v>45.680345572354213</v>
      </c>
      <c r="AA398" s="328">
        <f t="shared" si="300"/>
        <v>32.883369330453561</v>
      </c>
      <c r="AB398" s="328">
        <f t="shared" si="300"/>
        <v>24.08207343412527</v>
      </c>
      <c r="AC398" s="328">
        <f t="shared" si="300"/>
        <v>23.812095032397409</v>
      </c>
      <c r="AD398" s="328">
        <f t="shared" si="301"/>
        <v>30.77753779697624</v>
      </c>
      <c r="AE398" s="328">
        <f t="shared" si="297"/>
        <v>29.427645788336932</v>
      </c>
      <c r="AF398" s="328">
        <f t="shared" si="298"/>
        <v>29.265658747300215</v>
      </c>
      <c r="AG398" s="329">
        <f t="shared" si="298"/>
        <v>29.751619870410366</v>
      </c>
      <c r="AH398" s="768">
        <v>4</v>
      </c>
      <c r="AI398" s="769">
        <v>4</v>
      </c>
      <c r="AJ398" s="769">
        <v>1</v>
      </c>
      <c r="AK398" s="769">
        <v>4</v>
      </c>
      <c r="AL398" s="769">
        <v>4</v>
      </c>
      <c r="AM398" s="769">
        <v>4</v>
      </c>
      <c r="AN398" s="769">
        <v>4</v>
      </c>
      <c r="AO398" s="769">
        <v>4</v>
      </c>
      <c r="AP398" s="769">
        <v>4</v>
      </c>
      <c r="AQ398" s="769">
        <v>4</v>
      </c>
      <c r="AR398" s="769">
        <v>1</v>
      </c>
      <c r="AS398" s="769">
        <v>1</v>
      </c>
      <c r="AT398" s="769">
        <v>4</v>
      </c>
      <c r="AU398" s="769">
        <v>6</v>
      </c>
      <c r="AV398" s="771">
        <v>7</v>
      </c>
    </row>
    <row r="399" spans="2:48" ht="14.5" x14ac:dyDescent="0.35">
      <c r="B399" s="910"/>
      <c r="C399" s="1" t="s">
        <v>5</v>
      </c>
      <c r="D399" s="742">
        <v>4448</v>
      </c>
      <c r="E399" s="741">
        <v>6087</v>
      </c>
      <c r="F399" s="742">
        <v>4867</v>
      </c>
      <c r="G399" s="742">
        <v>5011</v>
      </c>
      <c r="H399" s="741">
        <v>4535</v>
      </c>
      <c r="I399" s="741">
        <v>4900</v>
      </c>
      <c r="J399" s="741">
        <v>5005</v>
      </c>
      <c r="K399" s="742">
        <v>4487</v>
      </c>
      <c r="L399" s="742">
        <v>4614</v>
      </c>
      <c r="M399" s="742">
        <v>4420</v>
      </c>
      <c r="N399" s="742">
        <v>4267</v>
      </c>
      <c r="O399" s="741">
        <v>3985</v>
      </c>
      <c r="P399" s="742">
        <v>3900</v>
      </c>
      <c r="Q399" s="742">
        <v>3876</v>
      </c>
      <c r="R399" s="742">
        <v>3963</v>
      </c>
      <c r="S399" s="143">
        <f>100</f>
        <v>100</v>
      </c>
      <c r="T399" s="328">
        <f t="shared" si="265"/>
        <v>136.84802158273382</v>
      </c>
      <c r="U399" s="328">
        <f t="shared" si="265"/>
        <v>109.41996402877697</v>
      </c>
      <c r="V399" s="328">
        <f t="shared" si="265"/>
        <v>112.65737410071942</v>
      </c>
      <c r="W399" s="328">
        <f t="shared" si="265"/>
        <v>101.95593525179856</v>
      </c>
      <c r="X399" s="328">
        <f t="shared" si="300"/>
        <v>110.16187050359713</v>
      </c>
      <c r="Y399" s="328">
        <f t="shared" si="300"/>
        <v>112.52248201438849</v>
      </c>
      <c r="Z399" s="328">
        <f t="shared" si="300"/>
        <v>100.87679856115108</v>
      </c>
      <c r="AA399" s="328">
        <f t="shared" si="300"/>
        <v>103.7320143884892</v>
      </c>
      <c r="AB399" s="328">
        <f t="shared" si="300"/>
        <v>99.370503597122308</v>
      </c>
      <c r="AC399" s="328">
        <f t="shared" si="300"/>
        <v>95.930755395683448</v>
      </c>
      <c r="AD399" s="328">
        <f t="shared" si="301"/>
        <v>89.5908273381295</v>
      </c>
      <c r="AE399" s="328">
        <f t="shared" si="297"/>
        <v>87.67985611510791</v>
      </c>
      <c r="AF399" s="328">
        <f t="shared" si="298"/>
        <v>87.140287769784166</v>
      </c>
      <c r="AG399" s="329">
        <f t="shared" si="298"/>
        <v>89.09622302158273</v>
      </c>
      <c r="AH399" s="768">
        <v>4</v>
      </c>
      <c r="AI399" s="769">
        <v>1</v>
      </c>
      <c r="AJ399" s="769">
        <v>4</v>
      </c>
      <c r="AK399" s="769">
        <v>4</v>
      </c>
      <c r="AL399" s="769">
        <v>1</v>
      </c>
      <c r="AM399" s="769">
        <v>1</v>
      </c>
      <c r="AN399" s="769">
        <v>1</v>
      </c>
      <c r="AO399" s="769">
        <v>4</v>
      </c>
      <c r="AP399" s="769">
        <v>4</v>
      </c>
      <c r="AQ399" s="769">
        <v>4</v>
      </c>
      <c r="AR399" s="769">
        <v>4</v>
      </c>
      <c r="AS399" s="769">
        <v>1</v>
      </c>
      <c r="AT399" s="769">
        <v>4</v>
      </c>
      <c r="AU399" s="769">
        <v>6</v>
      </c>
      <c r="AV399" s="771">
        <v>7</v>
      </c>
    </row>
    <row r="400" spans="2:48" ht="14.5" x14ac:dyDescent="0.35">
      <c r="B400" s="910"/>
      <c r="C400" s="1" t="s">
        <v>6</v>
      </c>
      <c r="D400" s="741">
        <v>7331</v>
      </c>
      <c r="E400" s="741">
        <v>7266</v>
      </c>
      <c r="F400" s="741">
        <v>6604</v>
      </c>
      <c r="G400" s="741">
        <v>6280</v>
      </c>
      <c r="H400" s="741">
        <v>6505</v>
      </c>
      <c r="I400" s="741">
        <v>6258</v>
      </c>
      <c r="J400" s="741">
        <v>6205</v>
      </c>
      <c r="K400" s="741">
        <v>6266</v>
      </c>
      <c r="L400" s="741">
        <v>6166</v>
      </c>
      <c r="M400" s="741">
        <v>5645</v>
      </c>
      <c r="N400" s="741">
        <v>5336</v>
      </c>
      <c r="O400" s="741">
        <v>5125</v>
      </c>
      <c r="P400" s="742">
        <v>5009</v>
      </c>
      <c r="Q400" s="742">
        <v>4979</v>
      </c>
      <c r="R400" s="742">
        <v>5085</v>
      </c>
      <c r="S400" s="143">
        <f>100</f>
        <v>100</v>
      </c>
      <c r="T400" s="328">
        <f t="shared" si="265"/>
        <v>99.113354249079251</v>
      </c>
      <c r="U400" s="328">
        <f t="shared" si="265"/>
        <v>90.083208293547941</v>
      </c>
      <c r="V400" s="328">
        <f t="shared" si="265"/>
        <v>85.663620242804527</v>
      </c>
      <c r="W400" s="328">
        <f t="shared" si="265"/>
        <v>88.732778611376347</v>
      </c>
      <c r="X400" s="328">
        <f t="shared" si="300"/>
        <v>85.363524757877499</v>
      </c>
      <c r="Y400" s="328">
        <f t="shared" si="300"/>
        <v>84.640567453280596</v>
      </c>
      <c r="Z400" s="328">
        <f t="shared" si="300"/>
        <v>85.472650388760059</v>
      </c>
      <c r="AA400" s="328">
        <f t="shared" si="300"/>
        <v>84.108580002728146</v>
      </c>
      <c r="AB400" s="328">
        <f t="shared" si="300"/>
        <v>77.001773291501848</v>
      </c>
      <c r="AC400" s="328">
        <f t="shared" si="300"/>
        <v>72.786795798663206</v>
      </c>
      <c r="AD400" s="328">
        <f t="shared" si="301"/>
        <v>69.908607284135854</v>
      </c>
      <c r="AE400" s="328">
        <f t="shared" si="297"/>
        <v>68.326285636338838</v>
      </c>
      <c r="AF400" s="328">
        <f t="shared" si="298"/>
        <v>67.917064520529266</v>
      </c>
      <c r="AG400" s="329">
        <f t="shared" si="298"/>
        <v>69.362979129723087</v>
      </c>
      <c r="AH400" s="768">
        <v>1</v>
      </c>
      <c r="AI400" s="769">
        <v>1</v>
      </c>
      <c r="AJ400" s="769">
        <v>1</v>
      </c>
      <c r="AK400" s="769">
        <v>1</v>
      </c>
      <c r="AL400" s="769">
        <v>1</v>
      </c>
      <c r="AM400" s="769">
        <v>1</v>
      </c>
      <c r="AN400" s="769">
        <v>1</v>
      </c>
      <c r="AO400" s="769">
        <v>1</v>
      </c>
      <c r="AP400" s="769">
        <v>1</v>
      </c>
      <c r="AQ400" s="769">
        <v>1</v>
      </c>
      <c r="AR400" s="769">
        <v>1</v>
      </c>
      <c r="AS400" s="769">
        <v>1</v>
      </c>
      <c r="AT400" s="769">
        <v>4</v>
      </c>
      <c r="AU400" s="769">
        <v>6</v>
      </c>
      <c r="AV400" s="771">
        <v>7</v>
      </c>
    </row>
    <row r="401" spans="2:48" ht="14.5" x14ac:dyDescent="0.35">
      <c r="B401" s="911"/>
      <c r="C401" s="8" t="s">
        <v>7</v>
      </c>
      <c r="D401">
        <v>2883</v>
      </c>
      <c r="E401">
        <v>1179</v>
      </c>
      <c r="F401">
        <v>1737</v>
      </c>
      <c r="G401">
        <v>1269</v>
      </c>
      <c r="H401">
        <v>1970</v>
      </c>
      <c r="I401">
        <v>1358</v>
      </c>
      <c r="J401">
        <v>1200</v>
      </c>
      <c r="K401">
        <v>1779</v>
      </c>
      <c r="L401">
        <v>1552</v>
      </c>
      <c r="M401">
        <v>1225</v>
      </c>
      <c r="N401">
        <v>1069</v>
      </c>
      <c r="O401">
        <v>1140</v>
      </c>
      <c r="P401">
        <v>1109</v>
      </c>
      <c r="Q401">
        <v>1103</v>
      </c>
      <c r="R401">
        <v>1122</v>
      </c>
      <c r="S401" s="143">
        <f>100</f>
        <v>100</v>
      </c>
      <c r="T401" s="328">
        <f t="shared" si="265"/>
        <v>40.894901144640997</v>
      </c>
      <c r="U401" s="328">
        <f t="shared" si="265"/>
        <v>60.24973985431842</v>
      </c>
      <c r="V401" s="328">
        <f t="shared" si="265"/>
        <v>44.01664932362123</v>
      </c>
      <c r="W401" s="328">
        <f t="shared" si="265"/>
        <v>68.331599028789455</v>
      </c>
      <c r="X401" s="328">
        <f t="shared" si="300"/>
        <v>47.1037114117239</v>
      </c>
      <c r="Y401" s="328">
        <f t="shared" si="300"/>
        <v>41.623309053069718</v>
      </c>
      <c r="Z401" s="328">
        <f t="shared" si="300"/>
        <v>61.706555671175856</v>
      </c>
      <c r="AA401" s="328">
        <f t="shared" si="300"/>
        <v>53.832813041970169</v>
      </c>
      <c r="AB401" s="328">
        <f t="shared" si="300"/>
        <v>42.490461325008674</v>
      </c>
      <c r="AC401" s="328">
        <f t="shared" si="300"/>
        <v>37.079431148109606</v>
      </c>
      <c r="AD401" s="328">
        <f t="shared" si="301"/>
        <v>39.542143600416232</v>
      </c>
      <c r="AE401" s="328">
        <f t="shared" si="297"/>
        <v>38.466874783211935</v>
      </c>
      <c r="AF401" s="328">
        <f t="shared" si="298"/>
        <v>38.25875823794658</v>
      </c>
      <c r="AG401" s="329">
        <f t="shared" si="298"/>
        <v>38.917793964620188</v>
      </c>
      <c r="AH401" s="772"/>
      <c r="AI401" s="773"/>
      <c r="AJ401" s="773"/>
      <c r="AK401" s="773"/>
      <c r="AL401" s="773"/>
      <c r="AM401" s="773"/>
      <c r="AN401" s="773"/>
      <c r="AO401" s="773"/>
      <c r="AP401" s="773"/>
      <c r="AQ401" s="773"/>
      <c r="AR401" s="773"/>
      <c r="AS401" s="773"/>
      <c r="AT401" s="773"/>
      <c r="AU401" s="773"/>
      <c r="AV401" s="774"/>
    </row>
    <row r="402" spans="2:48" ht="15" customHeight="1" x14ac:dyDescent="0.35">
      <c r="B402" s="910" t="s">
        <v>77</v>
      </c>
      <c r="C402" s="1" t="s">
        <v>2</v>
      </c>
      <c r="D402" s="741">
        <v>1225</v>
      </c>
      <c r="E402" s="741">
        <v>1188</v>
      </c>
      <c r="F402" s="741">
        <v>1762</v>
      </c>
      <c r="G402" s="742">
        <v>1548</v>
      </c>
      <c r="H402" s="742">
        <v>1646</v>
      </c>
      <c r="I402" s="740">
        <v>1795</v>
      </c>
      <c r="J402" s="742">
        <v>2273</v>
      </c>
      <c r="K402" s="741">
        <v>2042</v>
      </c>
      <c r="L402" s="740">
        <v>2037</v>
      </c>
      <c r="M402" s="742">
        <v>2415</v>
      </c>
      <c r="N402" s="742">
        <v>2554</v>
      </c>
      <c r="O402" s="741">
        <v>2342</v>
      </c>
      <c r="P402" s="742">
        <v>2308</v>
      </c>
      <c r="Q402" s="742">
        <v>2292</v>
      </c>
      <c r="R402" s="742">
        <v>2348</v>
      </c>
      <c r="S402" s="143">
        <f>100</f>
        <v>100</v>
      </c>
      <c r="T402" s="328">
        <f t="shared" si="265"/>
        <v>96.979591836734699</v>
      </c>
      <c r="U402" s="328">
        <f t="shared" si="265"/>
        <v>143.83673469387756</v>
      </c>
      <c r="V402" s="328">
        <f t="shared" si="265"/>
        <v>126.36734693877551</v>
      </c>
      <c r="W402" s="328">
        <f t="shared" si="265"/>
        <v>134.36734693877551</v>
      </c>
      <c r="X402" s="328">
        <f t="shared" si="300"/>
        <v>146.53061224489795</v>
      </c>
      <c r="Y402" s="328">
        <f t="shared" si="300"/>
        <v>185.55102040816325</v>
      </c>
      <c r="Z402" s="328">
        <f t="shared" si="300"/>
        <v>166.69387755102042</v>
      </c>
      <c r="AA402" s="328">
        <f t="shared" si="300"/>
        <v>166.28571428571428</v>
      </c>
      <c r="AB402" s="328">
        <f t="shared" si="300"/>
        <v>197.14285714285714</v>
      </c>
      <c r="AC402" s="328">
        <f t="shared" si="300"/>
        <v>208.48979591836735</v>
      </c>
      <c r="AD402" s="328">
        <f t="shared" si="301"/>
        <v>191.18367346938774</v>
      </c>
      <c r="AE402" s="328">
        <f t="shared" si="297"/>
        <v>188.40816326530611</v>
      </c>
      <c r="AF402" s="328">
        <f t="shared" si="298"/>
        <v>187.10204081632654</v>
      </c>
      <c r="AG402" s="329">
        <f t="shared" si="298"/>
        <v>191.67346938775509</v>
      </c>
      <c r="AH402" s="768">
        <v>1</v>
      </c>
      <c r="AI402" s="769">
        <v>1</v>
      </c>
      <c r="AJ402" s="769">
        <v>1</v>
      </c>
      <c r="AK402" s="769">
        <v>4</v>
      </c>
      <c r="AL402" s="769">
        <v>4</v>
      </c>
      <c r="AM402" s="769">
        <v>2</v>
      </c>
      <c r="AN402" s="769">
        <v>4</v>
      </c>
      <c r="AO402" s="769">
        <v>1</v>
      </c>
      <c r="AP402" s="769">
        <v>2</v>
      </c>
      <c r="AQ402" s="769">
        <v>4</v>
      </c>
      <c r="AR402" s="769">
        <v>4</v>
      </c>
      <c r="AS402" s="769">
        <v>1</v>
      </c>
      <c r="AT402" s="769">
        <v>4</v>
      </c>
      <c r="AU402" s="769">
        <v>6</v>
      </c>
      <c r="AV402" s="771">
        <v>7</v>
      </c>
    </row>
    <row r="403" spans="2:48" ht="14.5" x14ac:dyDescent="0.35">
      <c r="B403" s="910"/>
      <c r="C403" s="1" t="s">
        <v>3</v>
      </c>
      <c r="D403" s="741">
        <v>1735</v>
      </c>
      <c r="E403" s="741">
        <v>1454</v>
      </c>
      <c r="F403" s="741">
        <v>1237</v>
      </c>
      <c r="G403" s="741">
        <v>1243</v>
      </c>
      <c r="H403" s="741">
        <v>1365</v>
      </c>
      <c r="I403" s="742">
        <v>1543</v>
      </c>
      <c r="J403" s="741">
        <v>1249</v>
      </c>
      <c r="K403" s="741">
        <v>1592</v>
      </c>
      <c r="L403" s="742">
        <v>1584</v>
      </c>
      <c r="M403" s="742">
        <v>1303</v>
      </c>
      <c r="N403" s="741">
        <v>1432</v>
      </c>
      <c r="O403" s="741">
        <v>1673</v>
      </c>
      <c r="P403" s="742">
        <v>1658</v>
      </c>
      <c r="Q403" s="742">
        <v>1651</v>
      </c>
      <c r="R403" s="742">
        <v>1676</v>
      </c>
      <c r="S403" s="143">
        <f>100</f>
        <v>100</v>
      </c>
      <c r="T403" s="328">
        <f t="shared" si="265"/>
        <v>83.804034582132559</v>
      </c>
      <c r="U403" s="328">
        <f t="shared" si="265"/>
        <v>71.296829971181552</v>
      </c>
      <c r="V403" s="328">
        <f t="shared" si="265"/>
        <v>71.642651296829968</v>
      </c>
      <c r="W403" s="328">
        <f t="shared" si="265"/>
        <v>78.674351585014406</v>
      </c>
      <c r="X403" s="328">
        <f t="shared" si="300"/>
        <v>88.933717579250725</v>
      </c>
      <c r="Y403" s="328">
        <f t="shared" si="300"/>
        <v>71.988472622478383</v>
      </c>
      <c r="Z403" s="328">
        <f t="shared" si="300"/>
        <v>91.757925072046106</v>
      </c>
      <c r="AA403" s="328">
        <f t="shared" si="300"/>
        <v>91.296829971181552</v>
      </c>
      <c r="AB403" s="328">
        <f t="shared" si="300"/>
        <v>75.100864553314125</v>
      </c>
      <c r="AC403" s="328">
        <f t="shared" si="300"/>
        <v>82.536023054755049</v>
      </c>
      <c r="AD403" s="328">
        <f t="shared" si="301"/>
        <v>96.426512968299718</v>
      </c>
      <c r="AE403" s="328">
        <f t="shared" si="297"/>
        <v>95.561959654178679</v>
      </c>
      <c r="AF403" s="328">
        <f t="shared" si="298"/>
        <v>95.158501440922194</v>
      </c>
      <c r="AG403" s="329">
        <f t="shared" si="298"/>
        <v>96.599423631123926</v>
      </c>
      <c r="AH403" s="768">
        <v>1</v>
      </c>
      <c r="AI403" s="769">
        <v>1</v>
      </c>
      <c r="AJ403" s="769">
        <v>1</v>
      </c>
      <c r="AK403" s="769">
        <v>1</v>
      </c>
      <c r="AL403" s="769">
        <v>1</v>
      </c>
      <c r="AM403" s="769">
        <v>4</v>
      </c>
      <c r="AN403" s="769">
        <v>1</v>
      </c>
      <c r="AO403" s="769">
        <v>1</v>
      </c>
      <c r="AP403" s="769">
        <v>4</v>
      </c>
      <c r="AQ403" s="769">
        <v>4</v>
      </c>
      <c r="AR403" s="769">
        <v>1</v>
      </c>
      <c r="AS403" s="769">
        <v>1</v>
      </c>
      <c r="AT403" s="769">
        <v>4</v>
      </c>
      <c r="AU403" s="769">
        <v>6</v>
      </c>
      <c r="AV403" s="771">
        <v>7</v>
      </c>
    </row>
    <row r="404" spans="2:48" ht="14.5" x14ac:dyDescent="0.35">
      <c r="B404" s="910"/>
      <c r="C404" s="1" t="s">
        <v>4</v>
      </c>
      <c r="D404" s="741">
        <v>1735</v>
      </c>
      <c r="E404" s="741">
        <v>1696</v>
      </c>
      <c r="F404" s="741">
        <v>1874</v>
      </c>
      <c r="G404" s="741">
        <v>1985</v>
      </c>
      <c r="H404" s="741">
        <v>1869</v>
      </c>
      <c r="I404" s="742">
        <v>1976</v>
      </c>
      <c r="J404" s="741">
        <v>2076</v>
      </c>
      <c r="K404" s="741">
        <v>1640</v>
      </c>
      <c r="L404" s="742">
        <v>1765</v>
      </c>
      <c r="M404" s="742">
        <v>1574</v>
      </c>
      <c r="N404" s="741">
        <v>1681</v>
      </c>
      <c r="O404" s="741">
        <v>1911</v>
      </c>
      <c r="P404" s="742">
        <v>1827</v>
      </c>
      <c r="Q404" s="742">
        <v>1818</v>
      </c>
      <c r="R404" s="742">
        <v>1849</v>
      </c>
      <c r="S404" s="143">
        <f>100</f>
        <v>100</v>
      </c>
      <c r="T404" s="328">
        <f t="shared" ref="T404:W413" si="302">E404*100/$D404</f>
        <v>97.752161383285298</v>
      </c>
      <c r="U404" s="328">
        <f t="shared" si="302"/>
        <v>108.01152737752162</v>
      </c>
      <c r="V404" s="328">
        <f t="shared" si="302"/>
        <v>114.40922190201729</v>
      </c>
      <c r="W404" s="328">
        <f t="shared" si="302"/>
        <v>107.72334293948127</v>
      </c>
      <c r="X404" s="328">
        <f t="shared" si="300"/>
        <v>113.89048991354467</v>
      </c>
      <c r="Y404" s="328">
        <f t="shared" si="300"/>
        <v>119.65417867435158</v>
      </c>
      <c r="Z404" s="328">
        <f t="shared" si="300"/>
        <v>94.524495677233432</v>
      </c>
      <c r="AA404" s="328">
        <f t="shared" si="300"/>
        <v>101.72910662824208</v>
      </c>
      <c r="AB404" s="328">
        <f t="shared" si="300"/>
        <v>90.720461095100859</v>
      </c>
      <c r="AC404" s="328">
        <f t="shared" si="300"/>
        <v>96.887608069164258</v>
      </c>
      <c r="AD404" s="328">
        <f t="shared" si="301"/>
        <v>110.14409221902017</v>
      </c>
      <c r="AE404" s="328">
        <f t="shared" si="297"/>
        <v>105.30259365994236</v>
      </c>
      <c r="AF404" s="328">
        <f t="shared" si="298"/>
        <v>104.78386167146974</v>
      </c>
      <c r="AG404" s="329">
        <f t="shared" si="298"/>
        <v>106.57060518731988</v>
      </c>
      <c r="AH404" s="768">
        <v>1</v>
      </c>
      <c r="AI404" s="769">
        <v>1</v>
      </c>
      <c r="AJ404" s="769">
        <v>1</v>
      </c>
      <c r="AK404" s="769">
        <v>1</v>
      </c>
      <c r="AL404" s="769">
        <v>1</v>
      </c>
      <c r="AM404" s="769">
        <v>4</v>
      </c>
      <c r="AN404" s="769">
        <v>1</v>
      </c>
      <c r="AO404" s="769">
        <v>1</v>
      </c>
      <c r="AP404" s="769">
        <v>4</v>
      </c>
      <c r="AQ404" s="769">
        <v>4</v>
      </c>
      <c r="AR404" s="769">
        <v>1</v>
      </c>
      <c r="AS404" s="769">
        <v>1</v>
      </c>
      <c r="AT404" s="769">
        <v>4</v>
      </c>
      <c r="AU404" s="769">
        <v>6</v>
      </c>
      <c r="AV404" s="771">
        <v>7</v>
      </c>
    </row>
    <row r="405" spans="2:48" ht="14.5" x14ac:dyDescent="0.35">
      <c r="B405" s="910"/>
      <c r="C405" s="1" t="s">
        <v>5</v>
      </c>
      <c r="D405" s="741">
        <v>4143</v>
      </c>
      <c r="E405" s="741">
        <v>3772</v>
      </c>
      <c r="F405" s="741">
        <v>3501</v>
      </c>
      <c r="G405" s="741">
        <v>3934</v>
      </c>
      <c r="H405" s="741">
        <v>4529</v>
      </c>
      <c r="I405" s="742">
        <v>4554</v>
      </c>
      <c r="J405" s="741">
        <v>4667</v>
      </c>
      <c r="K405" s="741">
        <v>5353</v>
      </c>
      <c r="L405" s="741">
        <v>5094</v>
      </c>
      <c r="M405" s="741">
        <v>5450</v>
      </c>
      <c r="N405" s="741">
        <v>5977</v>
      </c>
      <c r="O405" s="741">
        <v>5644</v>
      </c>
      <c r="P405" s="742">
        <v>5524</v>
      </c>
      <c r="Q405" s="742">
        <v>5489</v>
      </c>
      <c r="R405" s="742">
        <v>5613</v>
      </c>
      <c r="S405" s="143">
        <f>100</f>
        <v>100</v>
      </c>
      <c r="T405" s="328">
        <f t="shared" si="302"/>
        <v>91.045136374607779</v>
      </c>
      <c r="U405" s="328">
        <f t="shared" si="302"/>
        <v>84.503982621288927</v>
      </c>
      <c r="V405" s="328">
        <f t="shared" si="302"/>
        <v>94.955346367366644</v>
      </c>
      <c r="W405" s="328">
        <f t="shared" si="302"/>
        <v>109.31692010620324</v>
      </c>
      <c r="X405" s="328">
        <f t="shared" si="300"/>
        <v>109.92034757422158</v>
      </c>
      <c r="Y405" s="328">
        <f t="shared" si="300"/>
        <v>112.6478397296645</v>
      </c>
      <c r="Z405" s="328">
        <f t="shared" si="300"/>
        <v>129.20588945208786</v>
      </c>
      <c r="AA405" s="328">
        <f t="shared" si="300"/>
        <v>122.95438088341781</v>
      </c>
      <c r="AB405" s="328">
        <f t="shared" si="300"/>
        <v>131.54718802799903</v>
      </c>
      <c r="AC405" s="328">
        <f t="shared" si="300"/>
        <v>144.26743905382574</v>
      </c>
      <c r="AD405" s="328">
        <f t="shared" si="301"/>
        <v>136.22978517982139</v>
      </c>
      <c r="AE405" s="328">
        <f t="shared" si="297"/>
        <v>133.33333333333334</v>
      </c>
      <c r="AF405" s="328">
        <f t="shared" si="298"/>
        <v>132.48853487810766</v>
      </c>
      <c r="AG405" s="329">
        <f t="shared" si="298"/>
        <v>135.48153511947865</v>
      </c>
      <c r="AH405" s="768">
        <v>1</v>
      </c>
      <c r="AI405" s="769">
        <v>1</v>
      </c>
      <c r="AJ405" s="769">
        <v>1</v>
      </c>
      <c r="AK405" s="769">
        <v>1</v>
      </c>
      <c r="AL405" s="769">
        <v>1</v>
      </c>
      <c r="AM405" s="769">
        <v>4</v>
      </c>
      <c r="AN405" s="769">
        <v>1</v>
      </c>
      <c r="AO405" s="769">
        <v>1</v>
      </c>
      <c r="AP405" s="769">
        <v>1</v>
      </c>
      <c r="AQ405" s="769">
        <v>1</v>
      </c>
      <c r="AR405" s="769">
        <v>1</v>
      </c>
      <c r="AS405" s="769">
        <v>1</v>
      </c>
      <c r="AT405" s="769">
        <v>4</v>
      </c>
      <c r="AU405" s="769">
        <v>6</v>
      </c>
      <c r="AV405" s="771">
        <v>7</v>
      </c>
    </row>
    <row r="406" spans="2:48" ht="14.5" x14ac:dyDescent="0.35">
      <c r="B406" s="910"/>
      <c r="C406" s="1" t="s">
        <v>6</v>
      </c>
      <c r="D406" s="741">
        <v>8838</v>
      </c>
      <c r="E406" s="741">
        <v>8110</v>
      </c>
      <c r="F406" s="741">
        <v>8374</v>
      </c>
      <c r="G406" s="741">
        <v>8710</v>
      </c>
      <c r="H406" s="741">
        <v>9409</v>
      </c>
      <c r="I406" s="741">
        <v>9868</v>
      </c>
      <c r="J406" s="741">
        <v>10265</v>
      </c>
      <c r="K406" s="741">
        <v>10627</v>
      </c>
      <c r="L406" s="741">
        <v>10480</v>
      </c>
      <c r="M406" s="741">
        <v>10742</v>
      </c>
      <c r="N406" s="741">
        <v>11644</v>
      </c>
      <c r="O406" s="741">
        <v>11570</v>
      </c>
      <c r="P406" s="742">
        <v>11317</v>
      </c>
      <c r="Q406" s="742">
        <v>11250</v>
      </c>
      <c r="R406" s="742">
        <v>11486</v>
      </c>
      <c r="S406" s="143">
        <f>100</f>
        <v>100</v>
      </c>
      <c r="T406" s="328">
        <f t="shared" si="302"/>
        <v>91.762842272007248</v>
      </c>
      <c r="U406" s="328">
        <f t="shared" si="302"/>
        <v>94.749943426114513</v>
      </c>
      <c r="V406" s="328">
        <f t="shared" si="302"/>
        <v>98.55170853134193</v>
      </c>
      <c r="W406" s="328">
        <f t="shared" si="302"/>
        <v>106.46073772346685</v>
      </c>
      <c r="X406" s="328">
        <f t="shared" si="300"/>
        <v>111.65422041185789</v>
      </c>
      <c r="Y406" s="328">
        <f t="shared" si="300"/>
        <v>116.14618692011767</v>
      </c>
      <c r="Z406" s="328">
        <f t="shared" si="300"/>
        <v>120.24213622991627</v>
      </c>
      <c r="AA406" s="328">
        <f t="shared" si="300"/>
        <v>118.57886399637927</v>
      </c>
      <c r="AB406" s="328">
        <f t="shared" si="300"/>
        <v>121.54333559628876</v>
      </c>
      <c r="AC406" s="328">
        <f t="shared" si="300"/>
        <v>131.74926453948856</v>
      </c>
      <c r="AD406" s="328">
        <f t="shared" si="301"/>
        <v>130.91197103417062</v>
      </c>
      <c r="AE406" s="328">
        <f t="shared" si="297"/>
        <v>128.04933242815116</v>
      </c>
      <c r="AF406" s="328">
        <f t="shared" si="298"/>
        <v>127.29124236252545</v>
      </c>
      <c r="AG406" s="329">
        <f t="shared" si="298"/>
        <v>129.96152975786376</v>
      </c>
      <c r="AH406" s="768">
        <v>1</v>
      </c>
      <c r="AI406" s="769">
        <v>1</v>
      </c>
      <c r="AJ406" s="769">
        <v>1</v>
      </c>
      <c r="AK406" s="769">
        <v>1</v>
      </c>
      <c r="AL406" s="769">
        <v>1</v>
      </c>
      <c r="AM406" s="769">
        <v>1</v>
      </c>
      <c r="AN406" s="769">
        <v>1</v>
      </c>
      <c r="AO406" s="769">
        <v>1</v>
      </c>
      <c r="AP406" s="769">
        <v>1</v>
      </c>
      <c r="AQ406" s="769">
        <v>1</v>
      </c>
      <c r="AR406" s="769">
        <v>1</v>
      </c>
      <c r="AS406" s="769">
        <v>1</v>
      </c>
      <c r="AT406" s="769">
        <v>4</v>
      </c>
      <c r="AU406" s="769">
        <v>6</v>
      </c>
      <c r="AV406" s="771">
        <v>7</v>
      </c>
    </row>
    <row r="407" spans="2:48" ht="14.5" x14ac:dyDescent="0.35">
      <c r="B407" s="911"/>
      <c r="C407" s="8" t="s">
        <v>7</v>
      </c>
      <c r="D407">
        <v>4695</v>
      </c>
      <c r="E407">
        <v>4338</v>
      </c>
      <c r="F407">
        <v>4873</v>
      </c>
      <c r="G407">
        <v>4776</v>
      </c>
      <c r="H407">
        <v>4880</v>
      </c>
      <c r="I407">
        <v>5314</v>
      </c>
      <c r="J407">
        <v>5598</v>
      </c>
      <c r="K407">
        <v>5274</v>
      </c>
      <c r="L407">
        <v>5386</v>
      </c>
      <c r="M407">
        <v>5292</v>
      </c>
      <c r="N407">
        <v>5667</v>
      </c>
      <c r="O407">
        <v>5926</v>
      </c>
      <c r="P407">
        <v>5793</v>
      </c>
      <c r="Q407">
        <v>5761</v>
      </c>
      <c r="R407">
        <v>5873</v>
      </c>
      <c r="S407" s="143">
        <f>100</f>
        <v>100</v>
      </c>
      <c r="T407" s="328">
        <f t="shared" si="302"/>
        <v>92.396166134185307</v>
      </c>
      <c r="U407" s="328">
        <f t="shared" si="302"/>
        <v>103.7912673056443</v>
      </c>
      <c r="V407" s="328">
        <f t="shared" si="302"/>
        <v>101.72523961661342</v>
      </c>
      <c r="W407" s="328">
        <f t="shared" si="302"/>
        <v>103.94036208732695</v>
      </c>
      <c r="X407" s="328">
        <f t="shared" si="300"/>
        <v>113.18423855165069</v>
      </c>
      <c r="Y407" s="328">
        <f t="shared" si="300"/>
        <v>119.2332268370607</v>
      </c>
      <c r="Z407" s="328">
        <f t="shared" si="300"/>
        <v>112.33226837060703</v>
      </c>
      <c r="AA407" s="328">
        <f t="shared" si="300"/>
        <v>114.71778487752928</v>
      </c>
      <c r="AB407" s="328">
        <f t="shared" si="300"/>
        <v>112.71565495207668</v>
      </c>
      <c r="AC407" s="328">
        <f t="shared" si="300"/>
        <v>120.70287539936102</v>
      </c>
      <c r="AD407" s="328">
        <f t="shared" si="301"/>
        <v>126.21938232161874</v>
      </c>
      <c r="AE407" s="328">
        <f t="shared" si="297"/>
        <v>123.38658146964856</v>
      </c>
      <c r="AF407" s="328">
        <f t="shared" si="298"/>
        <v>122.70500532481363</v>
      </c>
      <c r="AG407" s="329">
        <f t="shared" si="298"/>
        <v>125.09052183173588</v>
      </c>
      <c r="AH407" s="772"/>
      <c r="AI407" s="773"/>
      <c r="AJ407" s="773"/>
      <c r="AK407" s="773"/>
      <c r="AL407" s="773"/>
      <c r="AM407" s="773"/>
      <c r="AN407" s="773"/>
      <c r="AO407" s="773"/>
      <c r="AP407" s="773"/>
      <c r="AQ407" s="773"/>
      <c r="AR407" s="773"/>
      <c r="AS407" s="773"/>
      <c r="AT407" s="773"/>
      <c r="AU407" s="773"/>
      <c r="AV407" s="774"/>
    </row>
    <row r="408" spans="2:48" ht="15" customHeight="1" x14ac:dyDescent="0.35">
      <c r="B408" s="910" t="s">
        <v>78</v>
      </c>
      <c r="C408" s="1" t="s">
        <v>2</v>
      </c>
      <c r="D408" s="741">
        <v>946</v>
      </c>
      <c r="E408" s="741">
        <v>1324</v>
      </c>
      <c r="F408" s="741">
        <v>1965</v>
      </c>
      <c r="G408" s="740">
        <v>1832</v>
      </c>
      <c r="H408" s="740">
        <v>1881</v>
      </c>
      <c r="I408" s="742">
        <v>1765</v>
      </c>
      <c r="J408" s="740">
        <v>1808</v>
      </c>
      <c r="K408" s="741">
        <v>1635</v>
      </c>
      <c r="L408" s="740">
        <v>1354</v>
      </c>
      <c r="M408" s="740">
        <v>1646</v>
      </c>
      <c r="N408" s="742">
        <v>1397</v>
      </c>
      <c r="O408" s="741">
        <v>1887</v>
      </c>
      <c r="P408" s="742">
        <v>1860</v>
      </c>
      <c r="Q408" s="742">
        <v>1847</v>
      </c>
      <c r="R408" s="742">
        <v>1892</v>
      </c>
      <c r="S408" s="143">
        <f>100</f>
        <v>100</v>
      </c>
      <c r="T408" s="328">
        <f t="shared" si="302"/>
        <v>139.95771670190274</v>
      </c>
      <c r="U408" s="328">
        <f t="shared" si="302"/>
        <v>207.71670190274841</v>
      </c>
      <c r="V408" s="328">
        <f t="shared" si="302"/>
        <v>193.65750528541227</v>
      </c>
      <c r="W408" s="328">
        <f t="shared" si="302"/>
        <v>198.83720930232559</v>
      </c>
      <c r="X408" s="328">
        <f t="shared" si="300"/>
        <v>186.57505285412262</v>
      </c>
      <c r="Y408" s="328">
        <f t="shared" si="300"/>
        <v>191.12050739957718</v>
      </c>
      <c r="Z408" s="328">
        <f t="shared" si="300"/>
        <v>172.83298097251586</v>
      </c>
      <c r="AA408" s="328">
        <f t="shared" si="300"/>
        <v>143.12896405919662</v>
      </c>
      <c r="AB408" s="328">
        <f t="shared" si="300"/>
        <v>173.99577167019027</v>
      </c>
      <c r="AC408" s="328">
        <f t="shared" si="300"/>
        <v>147.67441860465115</v>
      </c>
      <c r="AD408" s="328">
        <f t="shared" si="301"/>
        <v>199.47145877378435</v>
      </c>
      <c r="AE408" s="328">
        <f t="shared" si="297"/>
        <v>196.61733615221988</v>
      </c>
      <c r="AF408" s="328">
        <f t="shared" si="298"/>
        <v>195.2431289640592</v>
      </c>
      <c r="AG408" s="329">
        <f t="shared" si="298"/>
        <v>200</v>
      </c>
      <c r="AH408" s="768">
        <v>1</v>
      </c>
      <c r="AI408" s="769">
        <v>1</v>
      </c>
      <c r="AJ408" s="769">
        <v>1</v>
      </c>
      <c r="AK408" s="769">
        <v>2</v>
      </c>
      <c r="AL408" s="769">
        <v>2</v>
      </c>
      <c r="AM408" s="769">
        <v>4</v>
      </c>
      <c r="AN408" s="769">
        <v>2</v>
      </c>
      <c r="AO408" s="769">
        <v>1</v>
      </c>
      <c r="AP408" s="769">
        <v>2</v>
      </c>
      <c r="AQ408" s="769">
        <v>2</v>
      </c>
      <c r="AR408" s="769">
        <v>4</v>
      </c>
      <c r="AS408" s="769">
        <v>1</v>
      </c>
      <c r="AT408" s="769">
        <v>4</v>
      </c>
      <c r="AU408" s="769">
        <v>6</v>
      </c>
      <c r="AV408" s="771">
        <v>7</v>
      </c>
    </row>
    <row r="409" spans="2:48" ht="14.5" x14ac:dyDescent="0.35">
      <c r="B409" s="910"/>
      <c r="C409" s="1" t="s">
        <v>3</v>
      </c>
      <c r="D409" s="741">
        <v>873</v>
      </c>
      <c r="E409" s="742">
        <v>886</v>
      </c>
      <c r="F409" s="742">
        <v>846</v>
      </c>
      <c r="G409" s="742">
        <v>989</v>
      </c>
      <c r="H409" s="742">
        <v>1022</v>
      </c>
      <c r="I409" s="741">
        <v>825</v>
      </c>
      <c r="J409" s="742">
        <v>849</v>
      </c>
      <c r="K409" s="742">
        <v>1011</v>
      </c>
      <c r="L409" s="741">
        <v>896</v>
      </c>
      <c r="M409" s="741">
        <v>926</v>
      </c>
      <c r="N409" s="741">
        <v>867</v>
      </c>
      <c r="O409" s="741">
        <v>773</v>
      </c>
      <c r="P409" s="742">
        <v>766</v>
      </c>
      <c r="Q409" s="742">
        <v>763</v>
      </c>
      <c r="R409" s="742">
        <v>775</v>
      </c>
      <c r="S409" s="143">
        <f>100</f>
        <v>100</v>
      </c>
      <c r="T409" s="328">
        <f t="shared" si="302"/>
        <v>101.48911798396334</v>
      </c>
      <c r="U409" s="328">
        <f t="shared" si="302"/>
        <v>96.907216494845358</v>
      </c>
      <c r="V409" s="328">
        <f t="shared" si="302"/>
        <v>113.28751431844215</v>
      </c>
      <c r="W409" s="328">
        <f t="shared" si="302"/>
        <v>117.06758304696449</v>
      </c>
      <c r="X409" s="328">
        <f t="shared" si="300"/>
        <v>94.501718213058425</v>
      </c>
      <c r="Y409" s="328">
        <f t="shared" si="300"/>
        <v>97.250859106529205</v>
      </c>
      <c r="Z409" s="328">
        <f t="shared" si="300"/>
        <v>115.80756013745705</v>
      </c>
      <c r="AA409" s="328">
        <f t="shared" si="300"/>
        <v>102.63459335624285</v>
      </c>
      <c r="AB409" s="328">
        <f t="shared" si="300"/>
        <v>106.07101947308134</v>
      </c>
      <c r="AC409" s="328">
        <f t="shared" si="300"/>
        <v>99.312714776632305</v>
      </c>
      <c r="AD409" s="328">
        <f t="shared" si="301"/>
        <v>88.545246277205038</v>
      </c>
      <c r="AE409" s="328">
        <f t="shared" si="297"/>
        <v>87.743413516609394</v>
      </c>
      <c r="AF409" s="328">
        <f t="shared" si="298"/>
        <v>87.399770904925546</v>
      </c>
      <c r="AG409" s="329">
        <f t="shared" si="298"/>
        <v>88.774341351660937</v>
      </c>
      <c r="AH409" s="768">
        <v>1</v>
      </c>
      <c r="AI409" s="769">
        <v>4</v>
      </c>
      <c r="AJ409" s="769">
        <v>4</v>
      </c>
      <c r="AK409" s="769">
        <v>4</v>
      </c>
      <c r="AL409" s="769">
        <v>4</v>
      </c>
      <c r="AM409" s="769">
        <v>1</v>
      </c>
      <c r="AN409" s="769">
        <v>4</v>
      </c>
      <c r="AO409" s="769">
        <v>4</v>
      </c>
      <c r="AP409" s="769">
        <v>1</v>
      </c>
      <c r="AQ409" s="769">
        <v>1</v>
      </c>
      <c r="AR409" s="769">
        <v>1</v>
      </c>
      <c r="AS409" s="769">
        <v>1</v>
      </c>
      <c r="AT409" s="769">
        <v>4</v>
      </c>
      <c r="AU409" s="769">
        <v>6</v>
      </c>
      <c r="AV409" s="771">
        <v>7</v>
      </c>
    </row>
    <row r="410" spans="2:48" ht="14.5" x14ac:dyDescent="0.35">
      <c r="B410" s="910"/>
      <c r="C410" s="1" t="s">
        <v>4</v>
      </c>
      <c r="D410" s="742">
        <v>958</v>
      </c>
      <c r="E410" s="741">
        <v>682</v>
      </c>
      <c r="F410" s="742">
        <v>632</v>
      </c>
      <c r="G410" s="741">
        <v>998</v>
      </c>
      <c r="H410" s="741">
        <v>1243</v>
      </c>
      <c r="I410" s="741">
        <v>827</v>
      </c>
      <c r="J410" s="742">
        <v>1101</v>
      </c>
      <c r="K410" s="742">
        <v>1318</v>
      </c>
      <c r="L410" s="742">
        <v>1199</v>
      </c>
      <c r="M410" s="742">
        <v>1212</v>
      </c>
      <c r="N410" s="742">
        <v>1264</v>
      </c>
      <c r="O410" s="742">
        <v>1229</v>
      </c>
      <c r="P410" s="742">
        <v>1237</v>
      </c>
      <c r="Q410" s="742">
        <v>1231</v>
      </c>
      <c r="R410" s="742">
        <v>1252</v>
      </c>
      <c r="S410" s="143">
        <f>100</f>
        <v>100</v>
      </c>
      <c r="T410" s="328">
        <f t="shared" si="302"/>
        <v>71.189979123173273</v>
      </c>
      <c r="U410" s="328">
        <f t="shared" si="302"/>
        <v>65.970772442588725</v>
      </c>
      <c r="V410" s="328">
        <f t="shared" si="302"/>
        <v>104.17536534446764</v>
      </c>
      <c r="W410" s="328">
        <f t="shared" si="302"/>
        <v>129.74947807933194</v>
      </c>
      <c r="X410" s="328">
        <f t="shared" si="300"/>
        <v>86.325678496868477</v>
      </c>
      <c r="Y410" s="328">
        <f t="shared" si="300"/>
        <v>114.92693110647181</v>
      </c>
      <c r="Z410" s="328">
        <f t="shared" si="300"/>
        <v>137.57828810020877</v>
      </c>
      <c r="AA410" s="328">
        <f t="shared" si="300"/>
        <v>125.15657620041753</v>
      </c>
      <c r="AB410" s="328">
        <f t="shared" si="300"/>
        <v>126.51356993736952</v>
      </c>
      <c r="AC410" s="328">
        <f t="shared" si="300"/>
        <v>131.94154488517745</v>
      </c>
      <c r="AD410" s="328">
        <f t="shared" si="301"/>
        <v>128.28810020876827</v>
      </c>
      <c r="AE410" s="328">
        <f t="shared" si="297"/>
        <v>129.12317327766181</v>
      </c>
      <c r="AF410" s="328">
        <f t="shared" si="298"/>
        <v>128.49686847599165</v>
      </c>
      <c r="AG410" s="329">
        <f t="shared" si="298"/>
        <v>130.68893528183716</v>
      </c>
      <c r="AH410" s="768">
        <v>4</v>
      </c>
      <c r="AI410" s="769">
        <v>1</v>
      </c>
      <c r="AJ410" s="769">
        <v>4</v>
      </c>
      <c r="AK410" s="769">
        <v>1</v>
      </c>
      <c r="AL410" s="769">
        <v>1</v>
      </c>
      <c r="AM410" s="769">
        <v>1</v>
      </c>
      <c r="AN410" s="769">
        <v>4</v>
      </c>
      <c r="AO410" s="769">
        <v>4</v>
      </c>
      <c r="AP410" s="769">
        <v>4</v>
      </c>
      <c r="AQ410" s="769">
        <v>4</v>
      </c>
      <c r="AR410" s="769">
        <v>4</v>
      </c>
      <c r="AS410" s="769">
        <v>4</v>
      </c>
      <c r="AT410" s="769">
        <v>4</v>
      </c>
      <c r="AU410" s="769">
        <v>6</v>
      </c>
      <c r="AV410" s="771">
        <v>7</v>
      </c>
    </row>
    <row r="411" spans="2:48" ht="14.5" x14ac:dyDescent="0.35">
      <c r="B411" s="910"/>
      <c r="C411" s="1" t="s">
        <v>5</v>
      </c>
      <c r="D411" s="742">
        <v>289</v>
      </c>
      <c r="E411" s="742">
        <v>570</v>
      </c>
      <c r="F411" s="742">
        <v>807</v>
      </c>
      <c r="G411" s="742">
        <v>606</v>
      </c>
      <c r="H411" s="742">
        <v>549</v>
      </c>
      <c r="I411" s="741">
        <v>833</v>
      </c>
      <c r="J411" s="742">
        <v>575</v>
      </c>
      <c r="K411" s="742">
        <v>310</v>
      </c>
      <c r="L411" s="742">
        <v>564</v>
      </c>
      <c r="M411" s="742">
        <v>569</v>
      </c>
      <c r="N411" s="742">
        <v>516</v>
      </c>
      <c r="O411" s="742">
        <v>473</v>
      </c>
      <c r="P411" s="742">
        <v>472</v>
      </c>
      <c r="Q411" s="742">
        <v>469</v>
      </c>
      <c r="R411" s="742">
        <v>480</v>
      </c>
      <c r="S411" s="143">
        <f>100</f>
        <v>100</v>
      </c>
      <c r="T411" s="328">
        <f t="shared" si="302"/>
        <v>197.2318339100346</v>
      </c>
      <c r="U411" s="328">
        <f t="shared" si="302"/>
        <v>279.23875432525949</v>
      </c>
      <c r="V411" s="328">
        <f t="shared" si="302"/>
        <v>209.68858131487889</v>
      </c>
      <c r="W411" s="328">
        <f t="shared" si="302"/>
        <v>189.96539792387543</v>
      </c>
      <c r="X411" s="328">
        <f t="shared" si="300"/>
        <v>288.23529411764707</v>
      </c>
      <c r="Y411" s="328">
        <f t="shared" si="300"/>
        <v>198.96193771626298</v>
      </c>
      <c r="Z411" s="328">
        <f t="shared" si="300"/>
        <v>107.26643598615917</v>
      </c>
      <c r="AA411" s="328">
        <f t="shared" si="300"/>
        <v>195.15570934256056</v>
      </c>
      <c r="AB411" s="328">
        <f t="shared" si="300"/>
        <v>196.88581314878894</v>
      </c>
      <c r="AC411" s="328">
        <f t="shared" si="300"/>
        <v>178.54671280276816</v>
      </c>
      <c r="AD411" s="328">
        <f t="shared" si="301"/>
        <v>163.66782006920414</v>
      </c>
      <c r="AE411" s="328">
        <f t="shared" si="297"/>
        <v>163.32179930795849</v>
      </c>
      <c r="AF411" s="328">
        <f t="shared" si="298"/>
        <v>162.28373702422147</v>
      </c>
      <c r="AG411" s="329">
        <f t="shared" si="298"/>
        <v>166.08996539792386</v>
      </c>
      <c r="AH411" s="768">
        <v>4</v>
      </c>
      <c r="AI411" s="769">
        <v>4</v>
      </c>
      <c r="AJ411" s="769">
        <v>4</v>
      </c>
      <c r="AK411" s="769">
        <v>4</v>
      </c>
      <c r="AL411" s="769">
        <v>4</v>
      </c>
      <c r="AM411" s="769">
        <v>1</v>
      </c>
      <c r="AN411" s="769">
        <v>4</v>
      </c>
      <c r="AO411" s="769">
        <v>4</v>
      </c>
      <c r="AP411" s="769">
        <v>4</v>
      </c>
      <c r="AQ411" s="769">
        <v>4</v>
      </c>
      <c r="AR411" s="769">
        <v>4</v>
      </c>
      <c r="AS411" s="769">
        <v>4</v>
      </c>
      <c r="AT411" s="769">
        <v>4</v>
      </c>
      <c r="AU411" s="769">
        <v>6</v>
      </c>
      <c r="AV411" s="771">
        <v>7</v>
      </c>
    </row>
    <row r="412" spans="2:48" ht="14.5" x14ac:dyDescent="0.35">
      <c r="B412" s="910"/>
      <c r="C412" s="1" t="s">
        <v>6</v>
      </c>
      <c r="D412" s="741">
        <v>3066</v>
      </c>
      <c r="E412" s="741">
        <v>3462</v>
      </c>
      <c r="F412" s="741">
        <v>4250</v>
      </c>
      <c r="G412" s="741">
        <v>4425</v>
      </c>
      <c r="H412" s="741">
        <v>4695</v>
      </c>
      <c r="I412" s="741">
        <v>4250</v>
      </c>
      <c r="J412" s="741">
        <v>4333</v>
      </c>
      <c r="K412" s="741">
        <v>4274</v>
      </c>
      <c r="L412" s="741">
        <v>4013</v>
      </c>
      <c r="M412" s="741">
        <v>4353</v>
      </c>
      <c r="N412" s="741">
        <v>4044</v>
      </c>
      <c r="O412" s="741">
        <v>4362</v>
      </c>
      <c r="P412" s="742">
        <v>4335</v>
      </c>
      <c r="Q412" s="742">
        <v>4310</v>
      </c>
      <c r="R412" s="742">
        <v>4399</v>
      </c>
      <c r="S412" s="143">
        <f>100</f>
        <v>100</v>
      </c>
      <c r="T412" s="328">
        <f t="shared" si="302"/>
        <v>112.91585127201566</v>
      </c>
      <c r="U412" s="328">
        <f t="shared" si="302"/>
        <v>138.61709067188519</v>
      </c>
      <c r="V412" s="328">
        <f t="shared" si="302"/>
        <v>144.32485322896281</v>
      </c>
      <c r="W412" s="328">
        <f t="shared" si="302"/>
        <v>153.13111545988258</v>
      </c>
      <c r="X412" s="328">
        <f t="shared" si="300"/>
        <v>138.61709067188519</v>
      </c>
      <c r="Y412" s="328">
        <f t="shared" si="300"/>
        <v>141.32420091324201</v>
      </c>
      <c r="Z412" s="328">
        <f t="shared" si="300"/>
        <v>139.39986953685585</v>
      </c>
      <c r="AA412" s="328">
        <f t="shared" si="300"/>
        <v>130.88714938030006</v>
      </c>
      <c r="AB412" s="328">
        <f t="shared" si="300"/>
        <v>141.97651663405088</v>
      </c>
      <c r="AC412" s="328">
        <f t="shared" si="300"/>
        <v>131.89823874755382</v>
      </c>
      <c r="AD412" s="328">
        <f t="shared" si="301"/>
        <v>142.27005870841487</v>
      </c>
      <c r="AE412" s="328">
        <f t="shared" si="297"/>
        <v>141.38943248532289</v>
      </c>
      <c r="AF412" s="328">
        <f t="shared" si="298"/>
        <v>140.57403783431181</v>
      </c>
      <c r="AG412" s="329">
        <f t="shared" si="298"/>
        <v>143.47684279191128</v>
      </c>
      <c r="AH412" s="768">
        <v>1</v>
      </c>
      <c r="AI412" s="769">
        <v>1</v>
      </c>
      <c r="AJ412" s="769">
        <v>1</v>
      </c>
      <c r="AK412" s="769">
        <v>1</v>
      </c>
      <c r="AL412" s="769">
        <v>1</v>
      </c>
      <c r="AM412" s="769">
        <v>1</v>
      </c>
      <c r="AN412" s="769">
        <v>1</v>
      </c>
      <c r="AO412" s="769">
        <v>1</v>
      </c>
      <c r="AP412" s="769">
        <v>1</v>
      </c>
      <c r="AQ412" s="769">
        <v>1</v>
      </c>
      <c r="AR412" s="769">
        <v>1</v>
      </c>
      <c r="AS412" s="769">
        <v>1</v>
      </c>
      <c r="AT412" s="769">
        <v>4</v>
      </c>
      <c r="AU412" s="769">
        <v>6</v>
      </c>
      <c r="AV412" s="771">
        <v>7</v>
      </c>
    </row>
    <row r="413" spans="2:48" ht="15" thickBot="1" x14ac:dyDescent="0.4">
      <c r="B413" s="913"/>
      <c r="C413" s="9" t="s">
        <v>7</v>
      </c>
      <c r="D413">
        <v>2777</v>
      </c>
      <c r="E413">
        <v>2892</v>
      </c>
      <c r="F413">
        <v>3443</v>
      </c>
      <c r="G413">
        <v>3819</v>
      </c>
      <c r="H413">
        <v>4146</v>
      </c>
      <c r="I413">
        <v>3417</v>
      </c>
      <c r="J413">
        <v>3758</v>
      </c>
      <c r="K413">
        <v>3964</v>
      </c>
      <c r="L413">
        <v>3449</v>
      </c>
      <c r="M413">
        <v>3784</v>
      </c>
      <c r="N413">
        <v>3528</v>
      </c>
      <c r="O413">
        <v>3889</v>
      </c>
      <c r="P413">
        <v>3863</v>
      </c>
      <c r="Q413">
        <v>3841</v>
      </c>
      <c r="R413">
        <v>3919</v>
      </c>
      <c r="S413" s="144">
        <f>100</f>
        <v>100</v>
      </c>
      <c r="T413" s="330">
        <f t="shared" si="302"/>
        <v>104.1411595246669</v>
      </c>
      <c r="U413" s="330">
        <f t="shared" si="302"/>
        <v>123.98271516024487</v>
      </c>
      <c r="V413" s="330">
        <f t="shared" si="302"/>
        <v>137.52250630176448</v>
      </c>
      <c r="W413" s="330">
        <f t="shared" si="302"/>
        <v>149.2978033849478</v>
      </c>
      <c r="X413" s="330">
        <f t="shared" si="300"/>
        <v>123.04645300684192</v>
      </c>
      <c r="Y413" s="330">
        <f t="shared" si="300"/>
        <v>135.32589124954987</v>
      </c>
      <c r="Z413" s="330">
        <f t="shared" si="300"/>
        <v>142.74396831112711</v>
      </c>
      <c r="AA413" s="330">
        <f t="shared" si="300"/>
        <v>124.19877565718402</v>
      </c>
      <c r="AB413" s="330">
        <f t="shared" si="300"/>
        <v>136.26215340295283</v>
      </c>
      <c r="AC413" s="330">
        <f t="shared" si="300"/>
        <v>127.04357220021606</v>
      </c>
      <c r="AD413" s="330">
        <f t="shared" si="301"/>
        <v>140.04321209938783</v>
      </c>
      <c r="AE413" s="330">
        <f t="shared" si="297"/>
        <v>139.10694994598487</v>
      </c>
      <c r="AF413" s="330">
        <f t="shared" si="298"/>
        <v>138.31472812387469</v>
      </c>
      <c r="AG413" s="331">
        <f t="shared" si="298"/>
        <v>141.12351458408355</v>
      </c>
      <c r="AH413" s="750"/>
      <c r="AI413" s="751"/>
      <c r="AJ413" s="751"/>
      <c r="AK413" s="751"/>
      <c r="AL413" s="751"/>
      <c r="AM413" s="751"/>
      <c r="AN413" s="751"/>
      <c r="AO413" s="751"/>
      <c r="AP413" s="751"/>
      <c r="AQ413" s="751"/>
      <c r="AR413" s="751"/>
      <c r="AS413" s="751"/>
      <c r="AT413" s="751"/>
      <c r="AU413" s="751"/>
      <c r="AV413" s="752"/>
    </row>
    <row r="414" spans="2:48" x14ac:dyDescent="0.3">
      <c r="H414" s="13"/>
      <c r="J414" s="13"/>
      <c r="N414" s="13"/>
      <c r="O414" s="13"/>
      <c r="P414" s="13"/>
      <c r="AC414" s="13"/>
      <c r="AD414" s="13"/>
      <c r="AE414" s="13"/>
      <c r="AH414" s="13"/>
      <c r="AI414" s="13"/>
      <c r="AJ414" s="13"/>
      <c r="AK414" s="13"/>
      <c r="AL414" s="13"/>
      <c r="AM414" s="13"/>
      <c r="AN414" s="13"/>
      <c r="AR414" s="13"/>
      <c r="AS414" s="13"/>
      <c r="AT414" s="13"/>
    </row>
    <row r="415" spans="2:48" x14ac:dyDescent="0.3">
      <c r="H415" s="13"/>
      <c r="J415" s="13"/>
      <c r="N415" s="13"/>
      <c r="O415" s="13"/>
      <c r="P415" s="13"/>
      <c r="AC415" s="13"/>
      <c r="AD415" s="13"/>
      <c r="AE415" s="13"/>
      <c r="AH415" s="13"/>
      <c r="AI415" s="13"/>
      <c r="AJ415" s="13"/>
      <c r="AK415" s="13"/>
      <c r="AL415" s="13"/>
      <c r="AM415" s="13"/>
      <c r="AN415" s="13"/>
      <c r="AR415" s="13"/>
      <c r="AS415" s="13"/>
      <c r="AT415" s="13"/>
    </row>
    <row r="416" spans="2:48" x14ac:dyDescent="0.3">
      <c r="H416" s="13"/>
      <c r="J416" s="13"/>
      <c r="N416" s="13"/>
      <c r="O416" s="13"/>
      <c r="P416" s="13"/>
      <c r="AC416" s="13"/>
      <c r="AD416" s="13"/>
      <c r="AE416" s="13"/>
      <c r="AH416" s="13"/>
      <c r="AI416" s="13"/>
      <c r="AJ416" s="13"/>
      <c r="AK416" s="13"/>
      <c r="AL416" s="13"/>
      <c r="AM416" s="13"/>
      <c r="AN416" s="13"/>
      <c r="AR416" s="13"/>
      <c r="AS416" s="13"/>
      <c r="AT416" s="13"/>
    </row>
    <row r="417" spans="8:46" x14ac:dyDescent="0.3">
      <c r="H417" s="13"/>
      <c r="J417" s="13"/>
      <c r="N417" s="13"/>
      <c r="O417" s="13"/>
      <c r="P417" s="13"/>
      <c r="AH417" s="13"/>
      <c r="AI417" s="13"/>
      <c r="AJ417" s="13"/>
      <c r="AK417" s="13"/>
      <c r="AL417" s="13"/>
      <c r="AM417" s="13"/>
      <c r="AN417" s="13"/>
      <c r="AR417" s="13"/>
      <c r="AS417" s="13"/>
      <c r="AT417" s="13"/>
    </row>
    <row r="418" spans="8:46" x14ac:dyDescent="0.3">
      <c r="H418" s="13"/>
      <c r="J418" s="13"/>
      <c r="N418" s="13"/>
      <c r="O418" s="13"/>
      <c r="P418" s="13"/>
      <c r="AH418" s="13"/>
      <c r="AI418" s="13"/>
      <c r="AJ418" s="13"/>
      <c r="AK418" s="13"/>
      <c r="AL418" s="13"/>
      <c r="AM418" s="13"/>
      <c r="AN418" s="13"/>
      <c r="AR418" s="13"/>
      <c r="AS418" s="13"/>
      <c r="AT418" s="13"/>
    </row>
    <row r="419" spans="8:46" x14ac:dyDescent="0.3">
      <c r="H419" s="13"/>
      <c r="J419" s="13"/>
      <c r="N419" s="13"/>
      <c r="O419" s="13"/>
      <c r="P419" s="13"/>
      <c r="AH419" s="13"/>
      <c r="AI419" s="13"/>
      <c r="AJ419" s="13"/>
      <c r="AK419" s="13"/>
      <c r="AL419" s="13"/>
      <c r="AM419" s="13"/>
      <c r="AN419" s="13"/>
      <c r="AR419" s="13"/>
      <c r="AS419" s="13"/>
      <c r="AT419" s="13"/>
    </row>
    <row r="420" spans="8:46" x14ac:dyDescent="0.3">
      <c r="H420" s="13"/>
      <c r="J420" s="13"/>
      <c r="N420" s="13"/>
      <c r="O420" s="13"/>
      <c r="P420" s="13"/>
      <c r="AH420" s="13"/>
      <c r="AI420" s="13"/>
      <c r="AJ420" s="13"/>
      <c r="AK420" s="13"/>
      <c r="AL420" s="13"/>
      <c r="AM420" s="13"/>
      <c r="AN420" s="13"/>
      <c r="AR420" s="13"/>
      <c r="AS420" s="13"/>
      <c r="AT420" s="13"/>
    </row>
    <row r="421" spans="8:46" x14ac:dyDescent="0.3">
      <c r="H421" s="13"/>
      <c r="J421" s="13"/>
      <c r="N421" s="13"/>
      <c r="O421" s="13"/>
      <c r="P421" s="13"/>
      <c r="AH421" s="13"/>
      <c r="AI421" s="13"/>
      <c r="AJ421" s="13"/>
      <c r="AK421" s="13"/>
      <c r="AL421" s="13"/>
      <c r="AM421" s="13"/>
      <c r="AN421" s="13"/>
      <c r="AR421" s="13"/>
      <c r="AS421" s="13"/>
      <c r="AT421" s="13"/>
    </row>
    <row r="422" spans="8:46" x14ac:dyDescent="0.3">
      <c r="H422" s="13"/>
      <c r="J422" s="13"/>
      <c r="N422" s="13"/>
      <c r="O422" s="13"/>
      <c r="P422" s="13"/>
      <c r="AH422" s="13"/>
      <c r="AI422" s="13"/>
      <c r="AJ422" s="13"/>
      <c r="AK422" s="13"/>
      <c r="AL422" s="13"/>
      <c r="AM422" s="13"/>
      <c r="AN422" s="13"/>
      <c r="AR422" s="13"/>
      <c r="AS422" s="13"/>
      <c r="AT422" s="13"/>
    </row>
    <row r="423" spans="8:46" x14ac:dyDescent="0.3">
      <c r="H423" s="13"/>
      <c r="J423" s="13"/>
      <c r="N423" s="13"/>
      <c r="O423" s="13"/>
      <c r="P423" s="13"/>
      <c r="AH423" s="13"/>
      <c r="AI423" s="13"/>
      <c r="AJ423" s="13"/>
      <c r="AK423" s="13"/>
      <c r="AL423" s="13"/>
      <c r="AM423" s="13"/>
      <c r="AN423" s="13"/>
      <c r="AR423" s="13"/>
      <c r="AS423" s="13"/>
      <c r="AT423" s="13"/>
    </row>
    <row r="424" spans="8:46" x14ac:dyDescent="0.3">
      <c r="H424" s="13"/>
      <c r="J424" s="13"/>
      <c r="N424" s="13"/>
      <c r="O424" s="13"/>
      <c r="P424" s="13"/>
      <c r="AH424" s="13"/>
      <c r="AI424" s="13"/>
      <c r="AJ424" s="13"/>
      <c r="AK424" s="13"/>
      <c r="AL424" s="13"/>
      <c r="AM424" s="13"/>
      <c r="AN424" s="13"/>
      <c r="AR424" s="13"/>
      <c r="AS424" s="13"/>
      <c r="AT424" s="13"/>
    </row>
    <row r="425" spans="8:46" x14ac:dyDescent="0.3">
      <c r="H425" s="13"/>
      <c r="J425" s="13"/>
      <c r="N425" s="13"/>
      <c r="O425" s="13"/>
      <c r="P425" s="13"/>
      <c r="AH425" s="13"/>
      <c r="AI425" s="13"/>
      <c r="AJ425" s="13"/>
      <c r="AK425" s="13"/>
      <c r="AL425" s="13"/>
      <c r="AM425" s="13"/>
      <c r="AN425" s="13"/>
      <c r="AR425" s="13"/>
      <c r="AS425" s="13"/>
      <c r="AT425" s="13"/>
    </row>
    <row r="426" spans="8:46" x14ac:dyDescent="0.3">
      <c r="H426" s="13"/>
      <c r="J426" s="13"/>
      <c r="N426" s="13"/>
      <c r="O426" s="13"/>
      <c r="P426" s="13"/>
      <c r="AH426" s="13"/>
      <c r="AI426" s="13"/>
      <c r="AJ426" s="13"/>
      <c r="AK426" s="13"/>
      <c r="AL426" s="13"/>
      <c r="AM426" s="13"/>
      <c r="AN426" s="13"/>
      <c r="AR426" s="13"/>
      <c r="AS426" s="13"/>
      <c r="AT426" s="13"/>
    </row>
    <row r="427" spans="8:46" x14ac:dyDescent="0.3">
      <c r="H427" s="13"/>
      <c r="J427" s="13"/>
      <c r="N427" s="13"/>
      <c r="O427" s="13"/>
      <c r="P427" s="13"/>
      <c r="AH427" s="13"/>
      <c r="AI427" s="13"/>
      <c r="AJ427" s="13"/>
      <c r="AK427" s="13"/>
      <c r="AL427" s="13"/>
      <c r="AM427" s="13"/>
      <c r="AN427" s="13"/>
      <c r="AR427" s="13"/>
      <c r="AS427" s="13"/>
      <c r="AT427" s="13"/>
    </row>
    <row r="428" spans="8:46" x14ac:dyDescent="0.3">
      <c r="H428" s="13"/>
      <c r="J428" s="13"/>
      <c r="N428" s="13"/>
      <c r="O428" s="13"/>
      <c r="P428" s="13"/>
      <c r="AH428" s="13"/>
      <c r="AI428" s="13"/>
      <c r="AJ428" s="13"/>
      <c r="AK428" s="13"/>
      <c r="AL428" s="13"/>
      <c r="AM428" s="13"/>
      <c r="AN428" s="13"/>
      <c r="AR428" s="13"/>
      <c r="AS428" s="13"/>
      <c r="AT428" s="13"/>
    </row>
    <row r="429" spans="8:46" x14ac:dyDescent="0.3">
      <c r="H429" s="13"/>
      <c r="J429" s="13"/>
      <c r="AH429" s="13"/>
      <c r="AI429" s="13"/>
      <c r="AJ429" s="13"/>
      <c r="AK429" s="13"/>
      <c r="AL429" s="13"/>
      <c r="AM429" s="13"/>
      <c r="AN429" s="13"/>
      <c r="AR429" s="13"/>
      <c r="AS429" s="13"/>
      <c r="AT429" s="13"/>
    </row>
    <row r="430" spans="8:46" x14ac:dyDescent="0.3">
      <c r="H430" s="13"/>
      <c r="J430" s="13"/>
      <c r="AH430" s="13"/>
      <c r="AI430" s="13"/>
      <c r="AJ430" s="13"/>
      <c r="AK430" s="13"/>
      <c r="AL430" s="13"/>
      <c r="AM430" s="13"/>
      <c r="AN430" s="13"/>
      <c r="AR430" s="13"/>
      <c r="AS430" s="13"/>
      <c r="AT430" s="13"/>
    </row>
    <row r="431" spans="8:46" x14ac:dyDescent="0.3">
      <c r="J431" s="13"/>
      <c r="AH431" s="13"/>
      <c r="AI431" s="13"/>
      <c r="AJ431" s="13"/>
      <c r="AK431" s="13"/>
      <c r="AL431" s="13"/>
      <c r="AM431" s="13"/>
      <c r="AN431" s="13"/>
      <c r="AR431" s="13"/>
      <c r="AS431" s="13"/>
      <c r="AT431" s="13"/>
    </row>
    <row r="432" spans="8:46" x14ac:dyDescent="0.3">
      <c r="J432" s="13"/>
      <c r="AH432" s="13"/>
      <c r="AI432" s="13"/>
      <c r="AJ432" s="13"/>
      <c r="AK432" s="13"/>
      <c r="AL432" s="13"/>
      <c r="AM432" s="13"/>
      <c r="AN432" s="13"/>
      <c r="AR432" s="13"/>
      <c r="AS432" s="13"/>
      <c r="AT432" s="13"/>
    </row>
    <row r="433" spans="10:46" x14ac:dyDescent="0.3">
      <c r="J433" s="13"/>
      <c r="AH433" s="13"/>
      <c r="AI433" s="13"/>
      <c r="AJ433" s="13"/>
      <c r="AK433" s="13"/>
      <c r="AL433" s="13"/>
      <c r="AM433" s="13"/>
      <c r="AN433" s="13"/>
      <c r="AR433" s="13"/>
      <c r="AS433" s="13"/>
      <c r="AT433" s="13"/>
    </row>
    <row r="434" spans="10:46" x14ac:dyDescent="0.3">
      <c r="J434" s="13"/>
      <c r="AH434" s="13"/>
      <c r="AI434" s="13"/>
      <c r="AJ434" s="13"/>
      <c r="AK434" s="13"/>
      <c r="AL434" s="13"/>
      <c r="AM434" s="13"/>
      <c r="AN434" s="13"/>
      <c r="AR434" s="13"/>
      <c r="AS434" s="13"/>
      <c r="AT434" s="13"/>
    </row>
    <row r="435" spans="10:46" x14ac:dyDescent="0.3">
      <c r="J435" s="13"/>
      <c r="AH435" s="13"/>
      <c r="AI435" s="13"/>
      <c r="AJ435" s="13"/>
      <c r="AK435" s="13"/>
      <c r="AL435" s="13"/>
      <c r="AM435" s="13"/>
      <c r="AN435" s="13"/>
      <c r="AR435" s="13"/>
      <c r="AS435" s="13"/>
      <c r="AT435" s="13"/>
    </row>
    <row r="436" spans="10:46" x14ac:dyDescent="0.3">
      <c r="J436" s="13"/>
      <c r="AH436" s="13"/>
      <c r="AI436" s="13"/>
      <c r="AJ436" s="13"/>
      <c r="AK436" s="13"/>
      <c r="AL436" s="13"/>
      <c r="AM436" s="13"/>
      <c r="AN436" s="13"/>
      <c r="AR436" s="13"/>
      <c r="AS436" s="13"/>
      <c r="AT436" s="13"/>
    </row>
    <row r="437" spans="10:46" x14ac:dyDescent="0.3">
      <c r="J437" s="13"/>
      <c r="AH437" s="13"/>
      <c r="AI437" s="13"/>
      <c r="AJ437" s="13"/>
      <c r="AK437" s="13"/>
      <c r="AL437" s="13"/>
      <c r="AM437" s="13"/>
      <c r="AN437" s="13"/>
      <c r="AR437" s="13"/>
      <c r="AS437" s="13"/>
      <c r="AT437" s="13"/>
    </row>
    <row r="438" spans="10:46" x14ac:dyDescent="0.3">
      <c r="J438" s="13"/>
      <c r="AH438" s="13"/>
      <c r="AI438" s="13"/>
      <c r="AJ438" s="13"/>
      <c r="AK438" s="13"/>
      <c r="AL438" s="13"/>
      <c r="AM438" s="13"/>
      <c r="AN438" s="13"/>
      <c r="AR438" s="13"/>
      <c r="AS438" s="13"/>
      <c r="AT438" s="13"/>
    </row>
    <row r="439" spans="10:46" x14ac:dyDescent="0.3">
      <c r="J439" s="13"/>
      <c r="AH439" s="13"/>
      <c r="AI439" s="13"/>
      <c r="AJ439" s="13"/>
      <c r="AK439" s="13"/>
      <c r="AL439" s="13"/>
      <c r="AM439" s="13"/>
      <c r="AN439" s="13"/>
      <c r="AR439" s="13"/>
      <c r="AS439" s="13"/>
      <c r="AT439" s="13"/>
    </row>
    <row r="440" spans="10:46" x14ac:dyDescent="0.3">
      <c r="J440" s="13"/>
      <c r="AH440" s="13"/>
      <c r="AI440" s="13"/>
      <c r="AJ440" s="13"/>
      <c r="AK440" s="13"/>
      <c r="AL440" s="13"/>
      <c r="AM440" s="13"/>
      <c r="AN440" s="13"/>
      <c r="AR440" s="13"/>
      <c r="AS440" s="13"/>
      <c r="AT440" s="13"/>
    </row>
    <row r="441" spans="10:46" x14ac:dyDescent="0.3">
      <c r="J441" s="13"/>
      <c r="AH441" s="13"/>
      <c r="AI441" s="13"/>
      <c r="AJ441" s="13"/>
      <c r="AK441" s="13"/>
      <c r="AL441" s="13"/>
      <c r="AM441" s="13"/>
      <c r="AN441" s="13"/>
      <c r="AR441" s="13"/>
      <c r="AS441" s="13"/>
      <c r="AT441" s="13"/>
    </row>
    <row r="442" spans="10:46" x14ac:dyDescent="0.3">
      <c r="J442" s="13"/>
      <c r="AH442" s="13"/>
      <c r="AI442" s="13"/>
      <c r="AJ442" s="13"/>
      <c r="AK442" s="13"/>
      <c r="AL442" s="13"/>
      <c r="AM442" s="13"/>
      <c r="AN442" s="13"/>
      <c r="AR442" s="13"/>
      <c r="AS442" s="13"/>
      <c r="AT442" s="13"/>
    </row>
    <row r="443" spans="10:46" x14ac:dyDescent="0.3">
      <c r="J443" s="13"/>
      <c r="AH443" s="13"/>
      <c r="AI443" s="13"/>
      <c r="AJ443" s="13"/>
      <c r="AK443" s="13"/>
      <c r="AL443" s="13"/>
      <c r="AM443" s="13"/>
      <c r="AN443" s="13"/>
      <c r="AR443" s="13"/>
      <c r="AS443" s="13"/>
      <c r="AT443" s="13"/>
    </row>
    <row r="444" spans="10:46" x14ac:dyDescent="0.3">
      <c r="J444" s="13"/>
      <c r="AH444" s="13"/>
      <c r="AI444" s="13"/>
      <c r="AJ444" s="13"/>
      <c r="AK444" s="13"/>
      <c r="AL444" s="13"/>
      <c r="AM444" s="13"/>
      <c r="AN444" s="13"/>
      <c r="AR444" s="13"/>
      <c r="AS444" s="13"/>
      <c r="AT444" s="13"/>
    </row>
    <row r="445" spans="10:46" x14ac:dyDescent="0.3">
      <c r="J445" s="13"/>
      <c r="AH445" s="13"/>
      <c r="AI445" s="13"/>
      <c r="AJ445" s="13"/>
      <c r="AK445" s="13"/>
      <c r="AL445" s="13"/>
      <c r="AM445" s="13"/>
      <c r="AN445" s="13"/>
      <c r="AR445" s="13"/>
      <c r="AS445" s="13"/>
      <c r="AT445" s="13"/>
    </row>
    <row r="446" spans="10:46" x14ac:dyDescent="0.3">
      <c r="J446" s="13"/>
      <c r="AH446" s="13"/>
      <c r="AI446" s="13"/>
      <c r="AJ446" s="13"/>
      <c r="AK446" s="13"/>
      <c r="AL446" s="13"/>
      <c r="AM446" s="13"/>
      <c r="AN446" s="13"/>
      <c r="AR446" s="13"/>
      <c r="AS446" s="13"/>
      <c r="AT446" s="13"/>
    </row>
    <row r="447" spans="10:46" x14ac:dyDescent="0.3">
      <c r="J447" s="13"/>
      <c r="AH447" s="13"/>
      <c r="AI447" s="13"/>
      <c r="AJ447" s="13"/>
      <c r="AK447" s="13"/>
      <c r="AL447" s="13"/>
      <c r="AM447" s="13"/>
      <c r="AN447" s="13"/>
      <c r="AR447" s="13"/>
      <c r="AS447" s="13"/>
      <c r="AT447" s="13"/>
    </row>
    <row r="448" spans="10:46" x14ac:dyDescent="0.3">
      <c r="AH448" s="13"/>
      <c r="AI448" s="13"/>
      <c r="AJ448" s="13"/>
      <c r="AK448" s="13"/>
      <c r="AL448" s="13"/>
      <c r="AM448" s="13"/>
      <c r="AN448" s="13"/>
      <c r="AR448" s="13"/>
      <c r="AS448" s="13"/>
      <c r="AT448" s="13"/>
    </row>
    <row r="449" spans="34:46" x14ac:dyDescent="0.3">
      <c r="AH449" s="13"/>
      <c r="AI449" s="13"/>
      <c r="AJ449" s="13"/>
      <c r="AK449" s="13"/>
      <c r="AL449" s="13"/>
      <c r="AM449" s="13"/>
      <c r="AN449" s="13"/>
      <c r="AR449" s="13"/>
      <c r="AS449" s="13"/>
      <c r="AT449" s="13"/>
    </row>
    <row r="450" spans="34:46" x14ac:dyDescent="0.3">
      <c r="AH450" s="13"/>
      <c r="AI450" s="13"/>
      <c r="AJ450" s="13"/>
      <c r="AK450" s="13"/>
      <c r="AL450" s="13"/>
      <c r="AM450" s="13"/>
      <c r="AN450" s="13"/>
      <c r="AR450" s="13"/>
      <c r="AS450" s="13"/>
      <c r="AT450" s="13"/>
    </row>
    <row r="451" spans="34:46" x14ac:dyDescent="0.3">
      <c r="AH451" s="13"/>
      <c r="AI451" s="13"/>
      <c r="AJ451" s="13"/>
      <c r="AK451" s="13"/>
      <c r="AL451" s="13"/>
      <c r="AM451" s="13"/>
      <c r="AN451" s="13"/>
      <c r="AR451" s="13"/>
      <c r="AS451" s="13"/>
      <c r="AT451" s="13"/>
    </row>
    <row r="452" spans="34:46" x14ac:dyDescent="0.3">
      <c r="AH452" s="13"/>
      <c r="AI452" s="13"/>
      <c r="AJ452" s="13"/>
      <c r="AK452" s="13"/>
      <c r="AL452" s="13"/>
      <c r="AM452" s="13"/>
      <c r="AN452" s="13"/>
      <c r="AR452" s="13"/>
      <c r="AS452" s="13"/>
      <c r="AT452" s="13"/>
    </row>
    <row r="453" spans="34:46" x14ac:dyDescent="0.3">
      <c r="AH453" s="13"/>
      <c r="AI453" s="13"/>
      <c r="AJ453" s="13"/>
      <c r="AK453" s="13"/>
      <c r="AL453" s="13"/>
      <c r="AM453" s="13"/>
      <c r="AN453" s="13"/>
      <c r="AR453" s="13"/>
      <c r="AS453" s="13"/>
      <c r="AT453" s="13"/>
    </row>
    <row r="454" spans="34:46" x14ac:dyDescent="0.3">
      <c r="AH454" s="13"/>
      <c r="AI454" s="13"/>
      <c r="AJ454" s="13"/>
      <c r="AK454" s="13"/>
      <c r="AL454" s="13"/>
      <c r="AM454" s="13"/>
      <c r="AN454" s="13"/>
      <c r="AR454" s="13"/>
      <c r="AS454" s="13"/>
      <c r="AT454" s="13"/>
    </row>
    <row r="455" spans="34:46" x14ac:dyDescent="0.3">
      <c r="AH455" s="13"/>
      <c r="AI455" s="13"/>
      <c r="AJ455" s="13"/>
      <c r="AK455" s="13"/>
      <c r="AL455" s="13"/>
      <c r="AM455" s="13"/>
      <c r="AN455" s="13"/>
      <c r="AR455" s="13"/>
      <c r="AS455" s="13"/>
      <c r="AT455" s="13"/>
    </row>
    <row r="456" spans="34:46" x14ac:dyDescent="0.3">
      <c r="AH456" s="13"/>
      <c r="AI456" s="13"/>
      <c r="AJ456" s="13"/>
      <c r="AK456" s="13"/>
      <c r="AL456" s="13"/>
      <c r="AM456" s="13"/>
      <c r="AN456" s="13"/>
      <c r="AR456" s="13"/>
      <c r="AS456" s="13"/>
      <c r="AT456" s="13"/>
    </row>
    <row r="457" spans="34:46" x14ac:dyDescent="0.3">
      <c r="AH457" s="13"/>
      <c r="AI457" s="13"/>
      <c r="AJ457" s="13"/>
      <c r="AK457" s="13"/>
      <c r="AL457" s="13"/>
      <c r="AM457" s="13"/>
      <c r="AN457" s="13"/>
      <c r="AR457" s="13"/>
      <c r="AS457" s="13"/>
      <c r="AT457" s="13"/>
    </row>
    <row r="458" spans="34:46" x14ac:dyDescent="0.3">
      <c r="AH458" s="13"/>
      <c r="AI458" s="13"/>
      <c r="AJ458" s="13"/>
      <c r="AK458" s="13"/>
      <c r="AL458" s="13"/>
      <c r="AM458" s="13"/>
      <c r="AN458" s="13"/>
      <c r="AR458" s="13"/>
      <c r="AS458" s="13"/>
      <c r="AT458" s="13"/>
    </row>
    <row r="459" spans="34:46" x14ac:dyDescent="0.3">
      <c r="AH459" s="13"/>
      <c r="AI459" s="13"/>
      <c r="AJ459" s="13"/>
      <c r="AK459" s="13"/>
      <c r="AL459" s="13"/>
      <c r="AM459" s="13"/>
      <c r="AN459" s="13"/>
      <c r="AR459" s="13"/>
      <c r="AS459" s="13"/>
      <c r="AT459" s="13"/>
    </row>
    <row r="460" spans="34:46" x14ac:dyDescent="0.3">
      <c r="AH460" s="13"/>
      <c r="AI460" s="13"/>
      <c r="AJ460" s="13"/>
      <c r="AK460" s="13"/>
      <c r="AL460" s="13"/>
      <c r="AM460" s="13"/>
      <c r="AN460" s="13"/>
      <c r="AR460" s="13"/>
      <c r="AS460" s="13"/>
      <c r="AT460" s="13"/>
    </row>
    <row r="461" spans="34:46" x14ac:dyDescent="0.3">
      <c r="AH461" s="13"/>
      <c r="AI461" s="13"/>
      <c r="AJ461" s="13"/>
      <c r="AK461" s="13"/>
      <c r="AL461" s="13"/>
      <c r="AM461" s="13"/>
      <c r="AN461" s="13"/>
      <c r="AR461" s="13"/>
      <c r="AS461" s="13"/>
      <c r="AT461" s="13"/>
    </row>
    <row r="462" spans="34:46" x14ac:dyDescent="0.3">
      <c r="AH462" s="13"/>
      <c r="AI462" s="13"/>
      <c r="AJ462" s="13"/>
      <c r="AK462" s="13"/>
      <c r="AL462" s="13"/>
      <c r="AM462" s="13"/>
      <c r="AN462" s="13"/>
      <c r="AR462" s="13"/>
      <c r="AS462" s="13"/>
      <c r="AT462" s="13"/>
    </row>
    <row r="463" spans="34:46" x14ac:dyDescent="0.3">
      <c r="AH463" s="13"/>
      <c r="AI463" s="13"/>
      <c r="AJ463" s="13"/>
      <c r="AK463" s="13"/>
      <c r="AL463" s="13"/>
      <c r="AM463" s="13"/>
      <c r="AN463" s="13"/>
      <c r="AR463" s="13"/>
      <c r="AS463" s="13"/>
      <c r="AT463" s="13"/>
    </row>
    <row r="464" spans="34:46" x14ac:dyDescent="0.3">
      <c r="AH464" s="13"/>
      <c r="AI464" s="13"/>
      <c r="AJ464" s="13"/>
      <c r="AK464" s="13"/>
      <c r="AL464" s="13"/>
      <c r="AM464" s="13"/>
      <c r="AN464" s="13"/>
      <c r="AR464" s="13"/>
      <c r="AS464" s="13"/>
      <c r="AT464" s="13"/>
    </row>
    <row r="465" spans="34:46" x14ac:dyDescent="0.3">
      <c r="AH465" s="13"/>
      <c r="AI465" s="13"/>
      <c r="AJ465" s="13"/>
      <c r="AK465" s="13"/>
      <c r="AL465" s="13"/>
      <c r="AM465" s="13"/>
      <c r="AN465" s="13"/>
      <c r="AR465" s="13"/>
      <c r="AS465" s="13"/>
      <c r="AT465" s="13"/>
    </row>
    <row r="466" spans="34:46" x14ac:dyDescent="0.3">
      <c r="AH466" s="13"/>
      <c r="AI466" s="13"/>
      <c r="AJ466" s="13"/>
      <c r="AK466" s="13"/>
      <c r="AL466" s="13"/>
      <c r="AM466" s="13"/>
      <c r="AN466" s="13"/>
      <c r="AR466" s="13"/>
      <c r="AS466" s="13"/>
      <c r="AT466" s="13"/>
    </row>
    <row r="467" spans="34:46" x14ac:dyDescent="0.3">
      <c r="AH467" s="13"/>
      <c r="AI467" s="13"/>
      <c r="AJ467" s="13"/>
      <c r="AK467" s="13"/>
      <c r="AL467" s="13"/>
      <c r="AM467" s="13"/>
      <c r="AN467" s="13"/>
      <c r="AR467" s="13"/>
      <c r="AS467" s="13"/>
      <c r="AT467" s="13"/>
    </row>
    <row r="468" spans="34:46" x14ac:dyDescent="0.3">
      <c r="AH468" s="13"/>
      <c r="AI468" s="13"/>
      <c r="AJ468" s="13"/>
      <c r="AK468" s="13"/>
      <c r="AL468" s="13"/>
      <c r="AM468" s="13"/>
      <c r="AN468" s="13"/>
      <c r="AR468" s="13"/>
      <c r="AS468" s="13"/>
      <c r="AT468" s="13"/>
    </row>
    <row r="469" spans="34:46" x14ac:dyDescent="0.3">
      <c r="AH469" s="13"/>
      <c r="AI469" s="13"/>
      <c r="AJ469" s="13"/>
      <c r="AK469" s="13"/>
      <c r="AL469" s="13"/>
      <c r="AN469" s="13"/>
      <c r="AR469" s="13"/>
      <c r="AS469" s="13"/>
      <c r="AT469" s="13"/>
    </row>
    <row r="470" spans="34:46" x14ac:dyDescent="0.3">
      <c r="AH470" s="13"/>
      <c r="AI470" s="13"/>
      <c r="AJ470" s="13"/>
      <c r="AK470" s="13"/>
      <c r="AN470" s="13"/>
      <c r="AR470" s="13"/>
      <c r="AS470" s="13"/>
      <c r="AT470" s="13"/>
    </row>
    <row r="471" spans="34:46" x14ac:dyDescent="0.3">
      <c r="AH471" s="13"/>
      <c r="AI471" s="13"/>
      <c r="AJ471" s="13"/>
      <c r="AK471" s="13"/>
      <c r="AN471" s="13"/>
      <c r="AR471" s="13"/>
      <c r="AS471" s="13"/>
      <c r="AT471" s="13"/>
    </row>
    <row r="472" spans="34:46" x14ac:dyDescent="0.3">
      <c r="AH472" s="13"/>
      <c r="AI472" s="13"/>
      <c r="AJ472" s="13"/>
      <c r="AK472" s="13"/>
      <c r="AN472" s="13"/>
      <c r="AR472" s="13"/>
      <c r="AS472" s="13"/>
      <c r="AT472" s="13"/>
    </row>
    <row r="473" spans="34:46" x14ac:dyDescent="0.3">
      <c r="AH473" s="13"/>
      <c r="AI473" s="13"/>
      <c r="AJ473" s="13"/>
      <c r="AK473" s="13"/>
      <c r="AN473" s="13"/>
      <c r="AR473" s="13"/>
      <c r="AS473" s="13"/>
      <c r="AT473" s="13"/>
    </row>
    <row r="474" spans="34:46" x14ac:dyDescent="0.3">
      <c r="AH474" s="13"/>
      <c r="AI474" s="13"/>
      <c r="AJ474" s="13"/>
      <c r="AK474" s="13"/>
      <c r="AN474" s="13"/>
      <c r="AR474" s="13"/>
      <c r="AS474" s="13"/>
      <c r="AT474" s="13"/>
    </row>
    <row r="475" spans="34:46" x14ac:dyDescent="0.3">
      <c r="AH475" s="13"/>
      <c r="AI475" s="13"/>
      <c r="AJ475" s="13"/>
      <c r="AK475" s="13"/>
      <c r="AN475" s="13"/>
      <c r="AR475" s="13"/>
      <c r="AS475" s="13"/>
      <c r="AT475" s="13"/>
    </row>
    <row r="476" spans="34:46" x14ac:dyDescent="0.3">
      <c r="AH476" s="13"/>
      <c r="AI476" s="13"/>
      <c r="AJ476" s="13"/>
      <c r="AK476" s="13"/>
      <c r="AN476" s="13"/>
      <c r="AR476" s="13"/>
      <c r="AS476" s="13"/>
      <c r="AT476" s="13"/>
    </row>
    <row r="477" spans="34:46" x14ac:dyDescent="0.3">
      <c r="AH477" s="13"/>
      <c r="AI477" s="13"/>
      <c r="AN477" s="13"/>
      <c r="AR477" s="13"/>
      <c r="AS477" s="13"/>
      <c r="AT477" s="13"/>
    </row>
    <row r="478" spans="34:46" x14ac:dyDescent="0.3">
      <c r="AH478" s="13"/>
      <c r="AI478" s="13"/>
      <c r="AN478" s="13"/>
      <c r="AR478" s="13"/>
      <c r="AS478" s="13"/>
      <c r="AT478" s="13"/>
    </row>
    <row r="479" spans="34:46" x14ac:dyDescent="0.3">
      <c r="AH479" s="13"/>
      <c r="AI479" s="13"/>
      <c r="AN479" s="13"/>
      <c r="AR479" s="13"/>
      <c r="AS479" s="13"/>
      <c r="AT479" s="13"/>
    </row>
    <row r="480" spans="34:46" x14ac:dyDescent="0.3">
      <c r="AH480" s="13"/>
      <c r="AI480" s="13"/>
      <c r="AN480" s="13"/>
      <c r="AR480" s="13"/>
      <c r="AS480" s="13"/>
      <c r="AT480" s="13"/>
    </row>
    <row r="481" spans="34:46" x14ac:dyDescent="0.3">
      <c r="AH481" s="13"/>
      <c r="AI481" s="13"/>
      <c r="AN481" s="13"/>
      <c r="AR481" s="13"/>
      <c r="AS481" s="13"/>
      <c r="AT481" s="13"/>
    </row>
    <row r="482" spans="34:46" x14ac:dyDescent="0.3">
      <c r="AH482" s="13"/>
      <c r="AI482" s="13"/>
      <c r="AN482" s="13"/>
      <c r="AR482" s="13"/>
      <c r="AS482" s="13"/>
      <c r="AT482" s="13"/>
    </row>
    <row r="483" spans="34:46" x14ac:dyDescent="0.3">
      <c r="AH483" s="13"/>
      <c r="AI483" s="13"/>
      <c r="AN483" s="13"/>
      <c r="AR483" s="13"/>
      <c r="AS483" s="13"/>
      <c r="AT483" s="13"/>
    </row>
    <row r="484" spans="34:46" x14ac:dyDescent="0.3">
      <c r="AH484" s="13"/>
      <c r="AI484" s="13"/>
      <c r="AN484" s="13"/>
      <c r="AR484" s="13"/>
      <c r="AS484" s="13"/>
      <c r="AT484" s="13"/>
    </row>
    <row r="485" spans="34:46" x14ac:dyDescent="0.3">
      <c r="AH485" s="13"/>
      <c r="AI485" s="13"/>
      <c r="AN485" s="13"/>
      <c r="AR485" s="13"/>
      <c r="AS485" s="13"/>
      <c r="AT485" s="13"/>
    </row>
    <row r="486" spans="34:46" x14ac:dyDescent="0.3">
      <c r="AH486" s="13"/>
      <c r="AI486" s="13"/>
      <c r="AN486" s="13"/>
      <c r="AR486" s="13"/>
      <c r="AS486" s="13"/>
      <c r="AT486" s="13"/>
    </row>
    <row r="487" spans="34:46" x14ac:dyDescent="0.3">
      <c r="AH487" s="13"/>
      <c r="AI487" s="13"/>
      <c r="AN487" s="13"/>
      <c r="AR487" s="13"/>
      <c r="AS487" s="13"/>
      <c r="AT487" s="13"/>
    </row>
    <row r="488" spans="34:46" x14ac:dyDescent="0.3">
      <c r="AH488" s="13"/>
      <c r="AI488" s="13"/>
      <c r="AN488" s="13"/>
      <c r="AR488" s="13"/>
      <c r="AS488" s="13"/>
      <c r="AT488" s="13"/>
    </row>
    <row r="489" spans="34:46" x14ac:dyDescent="0.3">
      <c r="AH489" s="13"/>
      <c r="AI489" s="13"/>
      <c r="AN489" s="13"/>
      <c r="AR489" s="13"/>
      <c r="AS489" s="13"/>
      <c r="AT489" s="13"/>
    </row>
    <row r="490" spans="34:46" x14ac:dyDescent="0.3">
      <c r="AH490" s="13"/>
      <c r="AI490" s="13"/>
      <c r="AN490" s="13"/>
      <c r="AR490" s="13"/>
      <c r="AS490" s="13"/>
      <c r="AT490" s="13"/>
    </row>
    <row r="491" spans="34:46" x14ac:dyDescent="0.3">
      <c r="AH491" s="13"/>
      <c r="AI491" s="13"/>
      <c r="AN491" s="13"/>
      <c r="AR491" s="13"/>
      <c r="AS491" s="13"/>
      <c r="AT491" s="13"/>
    </row>
    <row r="492" spans="34:46" x14ac:dyDescent="0.3">
      <c r="AH492" s="13"/>
      <c r="AI492" s="13"/>
      <c r="AN492" s="13"/>
      <c r="AR492" s="13"/>
      <c r="AS492" s="13"/>
      <c r="AT492" s="13"/>
    </row>
    <row r="493" spans="34:46" x14ac:dyDescent="0.3">
      <c r="AH493" s="13"/>
      <c r="AI493" s="13"/>
      <c r="AN493" s="13"/>
      <c r="AR493" s="13"/>
      <c r="AS493" s="13"/>
      <c r="AT493" s="13"/>
    </row>
    <row r="494" spans="34:46" x14ac:dyDescent="0.3">
      <c r="AH494" s="13"/>
      <c r="AI494" s="13"/>
      <c r="AN494" s="13"/>
      <c r="AR494" s="13"/>
      <c r="AS494" s="13"/>
      <c r="AT494" s="13"/>
    </row>
    <row r="495" spans="34:46" x14ac:dyDescent="0.3">
      <c r="AH495" s="13"/>
      <c r="AI495" s="13"/>
      <c r="AN495" s="13"/>
      <c r="AR495" s="13"/>
      <c r="AS495" s="13"/>
      <c r="AT495" s="13"/>
    </row>
    <row r="496" spans="34:46" x14ac:dyDescent="0.3">
      <c r="AH496" s="13"/>
      <c r="AI496" s="13"/>
      <c r="AN496" s="13"/>
      <c r="AR496" s="13"/>
      <c r="AS496" s="13"/>
      <c r="AT496" s="13"/>
    </row>
    <row r="497" spans="34:46" x14ac:dyDescent="0.3">
      <c r="AH497" s="13"/>
      <c r="AI497" s="13"/>
      <c r="AN497" s="13"/>
      <c r="AR497" s="13"/>
      <c r="AS497" s="13"/>
      <c r="AT497" s="13"/>
    </row>
    <row r="498" spans="34:46" x14ac:dyDescent="0.3">
      <c r="AH498" s="13"/>
      <c r="AI498" s="13"/>
      <c r="AN498" s="13"/>
      <c r="AR498" s="13"/>
      <c r="AS498" s="13"/>
      <c r="AT498" s="13"/>
    </row>
    <row r="499" spans="34:46" x14ac:dyDescent="0.3">
      <c r="AH499" s="13"/>
      <c r="AI499" s="13"/>
      <c r="AN499" s="13"/>
      <c r="AR499" s="13"/>
      <c r="AS499" s="13"/>
      <c r="AT499" s="13"/>
    </row>
    <row r="500" spans="34:46" x14ac:dyDescent="0.3">
      <c r="AH500" s="13"/>
      <c r="AI500" s="13"/>
      <c r="AN500" s="13"/>
      <c r="AR500" s="13"/>
      <c r="AS500" s="13"/>
      <c r="AT500" s="13"/>
    </row>
    <row r="501" spans="34:46" x14ac:dyDescent="0.3">
      <c r="AH501" s="13"/>
      <c r="AI501" s="13"/>
      <c r="AN501" s="13"/>
      <c r="AR501" s="13"/>
      <c r="AS501" s="13"/>
      <c r="AT501" s="13"/>
    </row>
    <row r="502" spans="34:46" x14ac:dyDescent="0.3">
      <c r="AH502" s="13"/>
      <c r="AI502" s="13"/>
      <c r="AN502" s="13"/>
      <c r="AR502" s="13"/>
      <c r="AS502" s="13"/>
      <c r="AT502" s="13"/>
    </row>
    <row r="503" spans="34:46" x14ac:dyDescent="0.3">
      <c r="AH503" s="13"/>
      <c r="AI503" s="13"/>
      <c r="AN503" s="13"/>
      <c r="AR503" s="13"/>
      <c r="AS503" s="13"/>
      <c r="AT503" s="13"/>
    </row>
    <row r="504" spans="34:46" x14ac:dyDescent="0.3">
      <c r="AH504" s="13"/>
      <c r="AI504" s="13"/>
      <c r="AN504" s="13"/>
    </row>
    <row r="505" spans="34:46" x14ac:dyDescent="0.3">
      <c r="AH505" s="13"/>
      <c r="AI505" s="13"/>
      <c r="AN505" s="13"/>
    </row>
    <row r="506" spans="34:46" x14ac:dyDescent="0.3">
      <c r="AH506" s="13"/>
      <c r="AI506" s="13"/>
      <c r="AN506" s="13"/>
    </row>
    <row r="507" spans="34:46" x14ac:dyDescent="0.3">
      <c r="AH507" s="13"/>
      <c r="AI507" s="13"/>
      <c r="AN507" s="13"/>
    </row>
    <row r="508" spans="34:46" x14ac:dyDescent="0.3">
      <c r="AH508" s="13"/>
      <c r="AI508" s="13"/>
      <c r="AN508" s="13"/>
    </row>
    <row r="509" spans="34:46" x14ac:dyDescent="0.3">
      <c r="AH509" s="13"/>
      <c r="AI509" s="13"/>
      <c r="AN509" s="13"/>
    </row>
    <row r="510" spans="34:46" x14ac:dyDescent="0.3">
      <c r="AH510" s="13"/>
      <c r="AI510" s="13"/>
      <c r="AN510" s="13"/>
    </row>
    <row r="511" spans="34:46" x14ac:dyDescent="0.3">
      <c r="AH511" s="13"/>
      <c r="AI511" s="13"/>
      <c r="AN511" s="13"/>
    </row>
    <row r="512" spans="34:46" x14ac:dyDescent="0.3">
      <c r="AH512" s="13"/>
      <c r="AI512" s="13"/>
      <c r="AN512" s="13"/>
    </row>
    <row r="513" spans="34:35" x14ac:dyDescent="0.3">
      <c r="AH513" s="13"/>
      <c r="AI513" s="13"/>
    </row>
    <row r="514" spans="34:35" x14ac:dyDescent="0.3">
      <c r="AH514" s="13"/>
      <c r="AI514" s="13"/>
    </row>
    <row r="515" spans="34:35" x14ac:dyDescent="0.3">
      <c r="AH515" s="13"/>
      <c r="AI515" s="13"/>
    </row>
    <row r="516" spans="34:35" x14ac:dyDescent="0.3">
      <c r="AH516" s="13"/>
      <c r="AI516" s="13"/>
    </row>
    <row r="517" spans="34:35" x14ac:dyDescent="0.3">
      <c r="AH517" s="13"/>
      <c r="AI517" s="13"/>
    </row>
    <row r="518" spans="34:35" x14ac:dyDescent="0.3">
      <c r="AH518" s="13"/>
      <c r="AI518" s="13"/>
    </row>
    <row r="519" spans="34:35" x14ac:dyDescent="0.3">
      <c r="AH519" s="13"/>
      <c r="AI519" s="13"/>
    </row>
    <row r="520" spans="34:35" x14ac:dyDescent="0.3">
      <c r="AH520" s="13"/>
      <c r="AI520" s="13"/>
    </row>
    <row r="521" spans="34:35" x14ac:dyDescent="0.3">
      <c r="AH521" s="13"/>
      <c r="AI521" s="13"/>
    </row>
    <row r="522" spans="34:35" x14ac:dyDescent="0.3">
      <c r="AH522" s="13"/>
      <c r="AI522" s="13"/>
    </row>
    <row r="523" spans="34:35" x14ac:dyDescent="0.3">
      <c r="AH523" s="13"/>
      <c r="AI523" s="13"/>
    </row>
    <row r="524" spans="34:35" x14ac:dyDescent="0.3">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rgb="FF0070C0"/>
  </sheetPr>
  <dimension ref="A1:AV554"/>
  <sheetViews>
    <sheetView topLeftCell="A35" zoomScale="40" zoomScaleNormal="40" workbookViewId="0">
      <selection activeCell="D17" sqref="D17:R88"/>
    </sheetView>
  </sheetViews>
  <sheetFormatPr defaultColWidth="11.453125" defaultRowHeight="14" x14ac:dyDescent="0.3"/>
  <cols>
    <col min="1" max="1" width="3.453125" style="12" customWidth="1"/>
    <col min="2" max="2" width="32.453125" style="10" customWidth="1"/>
    <col min="3" max="3" width="11.453125" style="12"/>
    <col min="4" max="17" width="10.6328125" style="12" customWidth="1"/>
    <col min="18" max="18" width="11.453125" style="12" customWidth="1"/>
    <col min="19" max="19" width="7" style="12" customWidth="1"/>
    <col min="20" max="32" width="6.453125" style="12" customWidth="1"/>
    <col min="33" max="33" width="5.54296875" style="12" customWidth="1"/>
    <col min="34" max="45" width="5.6328125" style="12" customWidth="1"/>
    <col min="46" max="46" width="6.1796875" style="12" customWidth="1"/>
    <col min="47" max="47" width="5.453125" style="12" customWidth="1"/>
    <col min="48" max="48" width="7.36328125" style="12" customWidth="1"/>
    <col min="49" max="16384" width="11.453125" style="12"/>
  </cols>
  <sheetData>
    <row r="1" spans="1:48" x14ac:dyDescent="0.3">
      <c r="A1" s="511" t="s">
        <v>245</v>
      </c>
      <c r="C1" s="11"/>
      <c r="D1" s="11"/>
      <c r="F1" s="11"/>
      <c r="G1" s="11"/>
      <c r="H1" s="11"/>
      <c r="I1" s="26"/>
      <c r="J1" s="11"/>
      <c r="K1" s="11"/>
      <c r="L1" s="11"/>
      <c r="M1" s="11"/>
      <c r="N1" s="11"/>
      <c r="O1" s="11"/>
      <c r="P1" s="11"/>
      <c r="Q1" s="11"/>
      <c r="R1" s="11"/>
    </row>
    <row r="2" spans="1:48" s="11" customFormat="1" x14ac:dyDescent="0.3">
      <c r="B2" s="566"/>
      <c r="D2" s="567"/>
      <c r="I2" s="26"/>
      <c r="AH2" s="401"/>
      <c r="AK2" s="26"/>
      <c r="AM2" s="26"/>
    </row>
    <row r="3" spans="1:48" ht="20" x14ac:dyDescent="0.3">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3">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3">
      <c r="B5" s="10" t="s">
        <v>246</v>
      </c>
      <c r="C5" s="11"/>
      <c r="E5" s="15"/>
      <c r="F5" s="490" t="s">
        <v>86</v>
      </c>
      <c r="H5" s="11"/>
      <c r="I5" s="26"/>
      <c r="J5" s="11"/>
      <c r="K5" s="11"/>
      <c r="L5" s="11"/>
      <c r="M5" s="11"/>
      <c r="N5" s="11"/>
      <c r="O5" s="11"/>
      <c r="P5" s="11"/>
      <c r="Q5" s="11"/>
      <c r="R5" s="11"/>
      <c r="S5" s="495"/>
      <c r="T5" s="496"/>
      <c r="U5" s="904" t="s">
        <v>235</v>
      </c>
      <c r="V5" s="904"/>
      <c r="W5" s="904"/>
      <c r="X5" s="515"/>
      <c r="Y5" s="498"/>
      <c r="Z5" s="904" t="s">
        <v>185</v>
      </c>
      <c r="AA5" s="904"/>
      <c r="AB5" s="904"/>
      <c r="AC5" s="11"/>
      <c r="AD5" s="11"/>
      <c r="AE5" s="11"/>
      <c r="AF5" s="11"/>
      <c r="AG5" s="11"/>
      <c r="AH5" s="908" t="s">
        <v>85</v>
      </c>
      <c r="AI5" s="908"/>
      <c r="AJ5" s="908"/>
      <c r="AK5" s="908"/>
      <c r="AQ5" s="484"/>
      <c r="AR5" s="484"/>
      <c r="AS5" s="484"/>
      <c r="AT5" s="484"/>
    </row>
    <row r="6" spans="1:48" x14ac:dyDescent="0.3">
      <c r="B6" s="12"/>
      <c r="C6" s="11"/>
      <c r="E6" s="16"/>
      <c r="F6" s="490" t="s">
        <v>87</v>
      </c>
      <c r="H6" s="11"/>
      <c r="I6" s="26"/>
      <c r="J6" s="26"/>
      <c r="K6" s="11"/>
      <c r="L6" s="11"/>
      <c r="M6" s="11"/>
      <c r="N6" s="11"/>
      <c r="O6" s="11"/>
      <c r="P6" s="11"/>
      <c r="Q6" s="11"/>
      <c r="R6" s="11"/>
      <c r="S6" s="495"/>
      <c r="T6" s="494"/>
      <c r="U6" s="515" t="s">
        <v>184</v>
      </c>
      <c r="V6" s="515"/>
      <c r="W6" s="515"/>
      <c r="X6" s="515"/>
      <c r="Y6" s="499"/>
      <c r="Z6" s="515" t="s">
        <v>183</v>
      </c>
      <c r="AA6" s="515"/>
      <c r="AB6" s="515"/>
      <c r="AC6" s="11"/>
      <c r="AD6" s="11"/>
      <c r="AE6" s="11"/>
      <c r="AF6" s="11"/>
      <c r="AG6" s="11"/>
      <c r="AH6" s="914" t="s">
        <v>186</v>
      </c>
      <c r="AI6" s="915"/>
      <c r="AJ6" s="915"/>
      <c r="AK6" s="915"/>
      <c r="AL6" s="905"/>
      <c r="AM6" s="905" t="s">
        <v>188</v>
      </c>
      <c r="AN6" s="905"/>
      <c r="AO6" s="905"/>
      <c r="AP6" s="906"/>
      <c r="AQ6" s="484"/>
      <c r="AR6" s="484"/>
      <c r="AS6" s="484"/>
      <c r="AT6" s="484"/>
    </row>
    <row r="7" spans="1:48" x14ac:dyDescent="0.3">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48" ht="15.5" x14ac:dyDescent="0.3">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8.5" thickBot="1" x14ac:dyDescent="0.35">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5">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5.75" customHeight="1" thickTop="1" x14ac:dyDescent="0.3">
      <c r="B11" s="909" t="s">
        <v>82</v>
      </c>
      <c r="C11" s="39" t="s">
        <v>2</v>
      </c>
      <c r="D11" s="46">
        <f>SUM(D17,D23,D29,D35,D41,D47,D53,D59,D65,D71,D77,D83)</f>
        <v>1593.8</v>
      </c>
      <c r="E11" s="47">
        <f t="shared" ref="E11:Q11" si="0">SUM(E17,E23,E29,E35,E41,E47,E53,E59,E65,E71,E77,E83)</f>
        <v>1391</v>
      </c>
      <c r="F11" s="47">
        <f t="shared" si="0"/>
        <v>1563.3</v>
      </c>
      <c r="G11" s="47">
        <f t="shared" si="0"/>
        <v>2149.9000489999999</v>
      </c>
      <c r="H11" s="47">
        <f t="shared" si="0"/>
        <v>2241.300013</v>
      </c>
      <c r="I11" s="47">
        <f t="shared" si="0"/>
        <v>2440.7833430000001</v>
      </c>
      <c r="J11" s="47">
        <f t="shared" si="0"/>
        <v>2723.0999540000003</v>
      </c>
      <c r="K11" s="47">
        <f t="shared" si="0"/>
        <v>2744.3999999999996</v>
      </c>
      <c r="L11" s="47">
        <f t="shared" si="0"/>
        <v>3167.1230724999996</v>
      </c>
      <c r="M11" s="47">
        <f t="shared" si="0"/>
        <v>3615.5000000000005</v>
      </c>
      <c r="N11" s="47">
        <f t="shared" si="0"/>
        <v>3730.6224099999995</v>
      </c>
      <c r="O11" s="47">
        <f t="shared" si="0"/>
        <v>4131.7</v>
      </c>
      <c r="P11" s="47">
        <f t="shared" si="0"/>
        <v>3953.5488439999999</v>
      </c>
      <c r="Q11" s="47">
        <f t="shared" si="0"/>
        <v>4682.1109479999996</v>
      </c>
      <c r="R11" s="48">
        <f t="shared" ref="R11" si="1">SUM(R17,R23,R29,R35,R41,R47,R53,R59,R65,R71,R77,R83)</f>
        <v>5034.6647290000001</v>
      </c>
      <c r="S11" s="143">
        <f>100</f>
        <v>100</v>
      </c>
      <c r="T11" s="328">
        <f>E11*100/$D11</f>
        <v>87.275693311582387</v>
      </c>
      <c r="U11" s="328">
        <f t="shared" ref="U11:AD26" si="2">F11*100/$D11</f>
        <v>98.086334546367169</v>
      </c>
      <c r="V11" s="328">
        <f t="shared" si="2"/>
        <v>134.89145746015811</v>
      </c>
      <c r="W11" s="328">
        <f t="shared" si="2"/>
        <v>140.6261772493412</v>
      </c>
      <c r="X11" s="328">
        <f t="shared" si="2"/>
        <v>153.14238568201785</v>
      </c>
      <c r="Y11" s="328">
        <f t="shared" si="2"/>
        <v>170.85581340193249</v>
      </c>
      <c r="Z11" s="328">
        <f t="shared" si="2"/>
        <v>172.19224494917805</v>
      </c>
      <c r="AA11" s="328">
        <f t="shared" si="2"/>
        <v>198.71521348349853</v>
      </c>
      <c r="AB11" s="328">
        <f t="shared" si="2"/>
        <v>226.84778516752419</v>
      </c>
      <c r="AC11" s="328">
        <f t="shared" si="2"/>
        <v>234.07092546116195</v>
      </c>
      <c r="AD11" s="328">
        <f t="shared" si="2"/>
        <v>259.23578868113941</v>
      </c>
      <c r="AE11" s="328">
        <f t="shared" ref="AE11:AE23" si="3">P11*100/$D11</f>
        <v>248.05802760697702</v>
      </c>
      <c r="AF11" s="328">
        <f t="shared" ref="AF11:AG23" si="4">Q11*100/$D11</f>
        <v>293.7702941397917</v>
      </c>
      <c r="AG11" s="329">
        <f t="shared" si="4"/>
        <v>315.89062172167149</v>
      </c>
      <c r="AH11" s="743"/>
      <c r="AI11" s="744"/>
      <c r="AJ11" s="745"/>
      <c r="AK11" s="744"/>
      <c r="AL11" s="744"/>
      <c r="AM11" s="744"/>
      <c r="AN11" s="744"/>
      <c r="AO11" s="744"/>
      <c r="AP11" s="744"/>
      <c r="AQ11" s="744"/>
      <c r="AR11" s="744"/>
      <c r="AS11" s="744"/>
      <c r="AT11" s="744"/>
      <c r="AU11" s="744"/>
      <c r="AV11" s="746"/>
    </row>
    <row r="12" spans="1:48" x14ac:dyDescent="0.3">
      <c r="B12" s="910"/>
      <c r="C12" s="1" t="s">
        <v>3</v>
      </c>
      <c r="D12" s="41">
        <f t="shared" ref="D12:Q16" si="5">SUM(D18,D24,D30,D36,D42,D48,D54,D60,D66,D72,D78,D84)</f>
        <v>2180.2000000000003</v>
      </c>
      <c r="E12" s="40">
        <f t="shared" si="5"/>
        <v>1601.4000000000003</v>
      </c>
      <c r="F12" s="40">
        <f t="shared" si="5"/>
        <v>1737.1831609999999</v>
      </c>
      <c r="G12" s="40">
        <f t="shared" si="5"/>
        <v>1993.6000000000001</v>
      </c>
      <c r="H12" s="40">
        <f t="shared" si="5"/>
        <v>2228.9000059999998</v>
      </c>
      <c r="I12" s="40">
        <f t="shared" si="5"/>
        <v>2338.5612719999999</v>
      </c>
      <c r="J12" s="40">
        <f t="shared" si="5"/>
        <v>2329.1</v>
      </c>
      <c r="K12" s="40">
        <f t="shared" si="5"/>
        <v>2481.7847879999995</v>
      </c>
      <c r="L12" s="40">
        <f t="shared" si="5"/>
        <v>2679.7143499999997</v>
      </c>
      <c r="M12" s="40">
        <f t="shared" si="5"/>
        <v>2966.124577</v>
      </c>
      <c r="N12" s="40">
        <f t="shared" si="5"/>
        <v>3224.8775999999998</v>
      </c>
      <c r="O12" s="40">
        <f t="shared" si="5"/>
        <v>3485.1</v>
      </c>
      <c r="P12" s="40">
        <f t="shared" si="5"/>
        <v>3276.2423059999996</v>
      </c>
      <c r="Q12" s="40">
        <f t="shared" si="5"/>
        <v>3727.3394930000004</v>
      </c>
      <c r="R12" s="42">
        <f t="shared" ref="R12" si="6">SUM(R18,R24,R30,R36,R42,R48,R54,R60,R66,R72,R78,R84)</f>
        <v>3954.8254389999997</v>
      </c>
      <c r="S12" s="143">
        <f>100</f>
        <v>100</v>
      </c>
      <c r="T12" s="328">
        <f t="shared" ref="T12:AA56" si="7">E12*100/$D12</f>
        <v>73.451976882854794</v>
      </c>
      <c r="U12" s="328">
        <f t="shared" si="2"/>
        <v>79.679990872397013</v>
      </c>
      <c r="V12" s="328">
        <f t="shared" si="2"/>
        <v>91.44115218787266</v>
      </c>
      <c r="W12" s="328">
        <f t="shared" si="2"/>
        <v>102.2337402990551</v>
      </c>
      <c r="X12" s="328">
        <f t="shared" si="2"/>
        <v>107.26361214567468</v>
      </c>
      <c r="Y12" s="328">
        <f t="shared" si="2"/>
        <v>106.82964865608659</v>
      </c>
      <c r="Z12" s="328">
        <f t="shared" si="2"/>
        <v>113.83289551417298</v>
      </c>
      <c r="AA12" s="328">
        <f t="shared" si="2"/>
        <v>122.91140033024492</v>
      </c>
      <c r="AB12" s="328">
        <f t="shared" si="2"/>
        <v>136.0482789193652</v>
      </c>
      <c r="AC12" s="328">
        <f t="shared" si="2"/>
        <v>147.91659480781578</v>
      </c>
      <c r="AD12" s="328">
        <f t="shared" si="2"/>
        <v>159.85230712778642</v>
      </c>
      <c r="AE12" s="328">
        <f t="shared" si="3"/>
        <v>150.27255783873036</v>
      </c>
      <c r="AF12" s="328">
        <f t="shared" si="4"/>
        <v>170.9631911292542</v>
      </c>
      <c r="AG12" s="329">
        <f t="shared" si="4"/>
        <v>181.39736900284376</v>
      </c>
      <c r="AH12" s="743"/>
      <c r="AI12" s="744"/>
      <c r="AJ12" s="744"/>
      <c r="AK12" s="744"/>
      <c r="AL12" s="744"/>
      <c r="AM12" s="744"/>
      <c r="AN12" s="744"/>
      <c r="AO12" s="744"/>
      <c r="AP12" s="744"/>
      <c r="AQ12" s="744"/>
      <c r="AR12" s="744"/>
      <c r="AS12" s="744"/>
      <c r="AT12" s="744"/>
      <c r="AU12" s="744"/>
      <c r="AV12" s="746"/>
    </row>
    <row r="13" spans="1:48" x14ac:dyDescent="0.3">
      <c r="B13" s="910"/>
      <c r="C13" s="1" t="s">
        <v>4</v>
      </c>
      <c r="D13" s="41">
        <f t="shared" si="5"/>
        <v>2522.3417300000001</v>
      </c>
      <c r="E13" s="40">
        <f t="shared" si="5"/>
        <v>1899.1826549999996</v>
      </c>
      <c r="F13" s="40">
        <f t="shared" si="5"/>
        <v>2101.2959109999997</v>
      </c>
      <c r="G13" s="40">
        <f t="shared" si="5"/>
        <v>2274.4675360000001</v>
      </c>
      <c r="H13" s="40">
        <f t="shared" si="5"/>
        <v>2503.494639</v>
      </c>
      <c r="I13" s="40">
        <f t="shared" si="5"/>
        <v>2594.8564077000001</v>
      </c>
      <c r="J13" s="40">
        <f t="shared" si="5"/>
        <v>2782.3285900000001</v>
      </c>
      <c r="K13" s="40">
        <f t="shared" si="5"/>
        <v>2766.1950871899999</v>
      </c>
      <c r="L13" s="40">
        <f t="shared" si="5"/>
        <v>2971.0823850000002</v>
      </c>
      <c r="M13" s="40">
        <f t="shared" si="5"/>
        <v>3173.9229440000004</v>
      </c>
      <c r="N13" s="40">
        <f t="shared" si="5"/>
        <v>3583.1000000000004</v>
      </c>
      <c r="O13" s="40">
        <f t="shared" si="5"/>
        <v>3774.6000000000004</v>
      </c>
      <c r="P13" s="40">
        <f t="shared" si="5"/>
        <v>3732.9538439999992</v>
      </c>
      <c r="Q13" s="40">
        <f t="shared" si="5"/>
        <v>3986.4493049999996</v>
      </c>
      <c r="R13" s="42">
        <f t="shared" ref="R13" si="8">SUM(R19,R25,R31,R37,R43,R49,R55,R61,R67,R73,R79,R85)</f>
        <v>4221.3196769999995</v>
      </c>
      <c r="S13" s="143">
        <f>100</f>
        <v>100</v>
      </c>
      <c r="T13" s="328">
        <f t="shared" si="7"/>
        <v>75.294423131159135</v>
      </c>
      <c r="U13" s="328">
        <f t="shared" si="2"/>
        <v>83.307344362097979</v>
      </c>
      <c r="V13" s="328">
        <f t="shared" si="2"/>
        <v>90.172854413347068</v>
      </c>
      <c r="W13" s="328">
        <f t="shared" si="2"/>
        <v>99.252793910680765</v>
      </c>
      <c r="X13" s="328">
        <f t="shared" si="2"/>
        <v>102.87489505634908</v>
      </c>
      <c r="Y13" s="328">
        <f t="shared" si="2"/>
        <v>110.30736069216124</v>
      </c>
      <c r="Z13" s="328">
        <f t="shared" si="2"/>
        <v>109.66773670235395</v>
      </c>
      <c r="AA13" s="328">
        <f t="shared" si="2"/>
        <v>117.79063675880271</v>
      </c>
      <c r="AB13" s="328">
        <f t="shared" si="2"/>
        <v>125.8323924252722</v>
      </c>
      <c r="AC13" s="328">
        <f t="shared" si="2"/>
        <v>142.05450266249215</v>
      </c>
      <c r="AD13" s="328">
        <f t="shared" si="2"/>
        <v>149.64665394486417</v>
      </c>
      <c r="AE13" s="328">
        <f t="shared" si="3"/>
        <v>147.9955629961369</v>
      </c>
      <c r="AF13" s="328">
        <f t="shared" si="4"/>
        <v>158.04556764003581</v>
      </c>
      <c r="AG13" s="329">
        <f t="shared" si="4"/>
        <v>167.35716761899661</v>
      </c>
      <c r="AH13" s="743"/>
      <c r="AI13" s="744"/>
      <c r="AJ13" s="744"/>
      <c r="AK13" s="744"/>
      <c r="AL13" s="744"/>
      <c r="AM13" s="744"/>
      <c r="AN13" s="744"/>
      <c r="AO13" s="744"/>
      <c r="AP13" s="744"/>
      <c r="AQ13" s="744"/>
      <c r="AR13" s="744"/>
      <c r="AS13" s="744"/>
      <c r="AT13" s="744"/>
      <c r="AU13" s="744"/>
      <c r="AV13" s="746"/>
    </row>
    <row r="14" spans="1:48" x14ac:dyDescent="0.3">
      <c r="B14" s="910"/>
      <c r="C14" s="1" t="s">
        <v>5</v>
      </c>
      <c r="D14" s="41">
        <f t="shared" si="5"/>
        <v>1988.7582629999999</v>
      </c>
      <c r="E14" s="40">
        <f t="shared" si="5"/>
        <v>1870.117362</v>
      </c>
      <c r="F14" s="40">
        <f t="shared" si="5"/>
        <v>1838.1209279999998</v>
      </c>
      <c r="G14" s="40">
        <f t="shared" si="5"/>
        <v>2292.3324700000003</v>
      </c>
      <c r="H14" s="40">
        <f t="shared" si="5"/>
        <v>2356.1053589999997</v>
      </c>
      <c r="I14" s="40">
        <f t="shared" si="5"/>
        <v>2507.4990680000005</v>
      </c>
      <c r="J14" s="40">
        <f t="shared" si="5"/>
        <v>2640.3714139999997</v>
      </c>
      <c r="K14" s="40">
        <f t="shared" si="5"/>
        <v>2591.8201509999999</v>
      </c>
      <c r="L14" s="40">
        <f t="shared" si="5"/>
        <v>2702.680194</v>
      </c>
      <c r="M14" s="40">
        <f t="shared" si="5"/>
        <v>2754.052459</v>
      </c>
      <c r="N14" s="40">
        <f t="shared" si="5"/>
        <v>3008.6</v>
      </c>
      <c r="O14" s="40">
        <f t="shared" si="5"/>
        <v>3108.6000000000004</v>
      </c>
      <c r="P14" s="40">
        <f t="shared" si="5"/>
        <v>2963.0581349999998</v>
      </c>
      <c r="Q14" s="40">
        <f t="shared" si="5"/>
        <v>3353.55582</v>
      </c>
      <c r="R14" s="42">
        <f t="shared" ref="R14" si="9">SUM(R20,R26,R32,R38,R44,R50,R56,R62,R68,R74,R80,R86)</f>
        <v>3571.8543119999995</v>
      </c>
      <c r="S14" s="143">
        <f>100</f>
        <v>100</v>
      </c>
      <c r="T14" s="328">
        <f t="shared" si="7"/>
        <v>94.034423227434758</v>
      </c>
      <c r="U14" s="328">
        <f t="shared" si="2"/>
        <v>92.425558309295624</v>
      </c>
      <c r="V14" s="328">
        <f t="shared" si="2"/>
        <v>115.26451015429423</v>
      </c>
      <c r="W14" s="328">
        <f t="shared" si="2"/>
        <v>118.47117886745392</v>
      </c>
      <c r="X14" s="328">
        <f t="shared" si="2"/>
        <v>126.08365303370209</v>
      </c>
      <c r="Y14" s="328">
        <f t="shared" si="2"/>
        <v>132.76482431892225</v>
      </c>
      <c r="Z14" s="328">
        <f t="shared" si="2"/>
        <v>130.32353902531591</v>
      </c>
      <c r="AA14" s="328">
        <f t="shared" si="2"/>
        <v>135.89787377793536</v>
      </c>
      <c r="AB14" s="328">
        <f t="shared" si="2"/>
        <v>138.48100647715574</v>
      </c>
      <c r="AC14" s="328">
        <f t="shared" si="2"/>
        <v>151.28032682371312</v>
      </c>
      <c r="AD14" s="328">
        <f t="shared" si="2"/>
        <v>156.30859002997894</v>
      </c>
      <c r="AE14" s="328">
        <f t="shared" si="3"/>
        <v>148.99036198247086</v>
      </c>
      <c r="AF14" s="328">
        <f t="shared" si="4"/>
        <v>168.62561339864564</v>
      </c>
      <c r="AG14" s="329">
        <f t="shared" si="4"/>
        <v>179.60223615171472</v>
      </c>
      <c r="AH14" s="743"/>
      <c r="AI14" s="744"/>
      <c r="AJ14" s="744"/>
      <c r="AK14" s="744"/>
      <c r="AL14" s="744"/>
      <c r="AM14" s="744"/>
      <c r="AN14" s="744"/>
      <c r="AO14" s="744"/>
      <c r="AP14" s="744"/>
      <c r="AQ14" s="744"/>
      <c r="AR14" s="744"/>
      <c r="AS14" s="744"/>
      <c r="AT14" s="744"/>
      <c r="AU14" s="744"/>
      <c r="AV14" s="746"/>
    </row>
    <row r="15" spans="1:48" x14ac:dyDescent="0.3">
      <c r="B15" s="910"/>
      <c r="C15" s="1" t="s">
        <v>6</v>
      </c>
      <c r="D15" s="41">
        <f t="shared" si="5"/>
        <v>8285.0999930000016</v>
      </c>
      <c r="E15" s="40">
        <f t="shared" si="5"/>
        <v>6761.7000170000001</v>
      </c>
      <c r="F15" s="40">
        <f t="shared" si="5"/>
        <v>7239.9</v>
      </c>
      <c r="G15" s="40">
        <f t="shared" si="5"/>
        <v>8710.3000549999997</v>
      </c>
      <c r="H15" s="40">
        <f t="shared" si="5"/>
        <v>9329.8000169999996</v>
      </c>
      <c r="I15" s="40">
        <f t="shared" si="5"/>
        <v>9881.7000907000001</v>
      </c>
      <c r="J15" s="40">
        <f t="shared" si="5"/>
        <v>10474.899958</v>
      </c>
      <c r="K15" s="40">
        <f t="shared" si="5"/>
        <v>10584.200026189999</v>
      </c>
      <c r="L15" s="40">
        <f t="shared" si="5"/>
        <v>11520.600001499997</v>
      </c>
      <c r="M15" s="40">
        <f t="shared" si="5"/>
        <v>12509.599980000001</v>
      </c>
      <c r="N15" s="40">
        <f t="shared" si="5"/>
        <v>13547.20001</v>
      </c>
      <c r="O15" s="40">
        <f t="shared" si="5"/>
        <v>14499.999999999998</v>
      </c>
      <c r="P15" s="40">
        <f t="shared" si="5"/>
        <v>13925.803129</v>
      </c>
      <c r="Q15" s="40">
        <f t="shared" si="5"/>
        <v>15749.455565999999</v>
      </c>
      <c r="R15" s="42">
        <f t="shared" ref="R15" si="10">SUM(R21,R27,R33,R39,R45,R51,R57,R63,R69,R75,R81,R87)</f>
        <v>16782.664156999999</v>
      </c>
      <c r="S15" s="143">
        <f>100</f>
        <v>100</v>
      </c>
      <c r="T15" s="328">
        <f t="shared" si="7"/>
        <v>81.6127750143377</v>
      </c>
      <c r="U15" s="328">
        <f t="shared" si="2"/>
        <v>87.384582034217075</v>
      </c>
      <c r="V15" s="328">
        <f t="shared" si="2"/>
        <v>105.13210537421691</v>
      </c>
      <c r="W15" s="328">
        <f t="shared" si="2"/>
        <v>112.60938340976759</v>
      </c>
      <c r="X15" s="328">
        <f t="shared" si="2"/>
        <v>119.27074023305633</v>
      </c>
      <c r="Y15" s="328">
        <f t="shared" si="2"/>
        <v>126.43057979807291</v>
      </c>
      <c r="Z15" s="328">
        <f t="shared" si="2"/>
        <v>127.74981635867381</v>
      </c>
      <c r="AA15" s="328">
        <f t="shared" si="2"/>
        <v>139.05203330356468</v>
      </c>
      <c r="AB15" s="328">
        <f t="shared" si="2"/>
        <v>150.98912494199513</v>
      </c>
      <c r="AC15" s="328">
        <f t="shared" si="2"/>
        <v>163.5128124156123</v>
      </c>
      <c r="AD15" s="328">
        <f t="shared" si="2"/>
        <v>175.01297524774478</v>
      </c>
      <c r="AE15" s="328">
        <f t="shared" si="3"/>
        <v>168.0824991945272</v>
      </c>
      <c r="AF15" s="328">
        <f t="shared" si="4"/>
        <v>190.09372945778031</v>
      </c>
      <c r="AG15" s="329">
        <f t="shared" si="4"/>
        <v>202.56441287587967</v>
      </c>
      <c r="AH15" s="743"/>
      <c r="AI15" s="744"/>
      <c r="AJ15" s="744"/>
      <c r="AK15" s="744"/>
      <c r="AL15" s="744"/>
      <c r="AM15" s="744"/>
      <c r="AN15" s="744"/>
      <c r="AO15" s="744"/>
      <c r="AP15" s="744"/>
      <c r="AQ15" s="744"/>
      <c r="AR15" s="744"/>
      <c r="AS15" s="744"/>
      <c r="AT15" s="744"/>
      <c r="AU15" s="744"/>
      <c r="AV15" s="746"/>
    </row>
    <row r="16" spans="1:48" x14ac:dyDescent="0.3">
      <c r="B16" s="910"/>
      <c r="C16" s="8" t="s">
        <v>7</v>
      </c>
      <c r="D16" s="43">
        <f t="shared" si="5"/>
        <v>6296.3417300000001</v>
      </c>
      <c r="E16" s="44">
        <f t="shared" si="5"/>
        <v>4891.5826550000011</v>
      </c>
      <c r="F16" s="44">
        <f t="shared" si="5"/>
        <v>5401.7790719999985</v>
      </c>
      <c r="G16" s="44">
        <f t="shared" si="5"/>
        <v>6417.9675850000003</v>
      </c>
      <c r="H16" s="44">
        <f t="shared" si="5"/>
        <v>6973.6946580000013</v>
      </c>
      <c r="I16" s="44">
        <f t="shared" si="5"/>
        <v>7374.2010226999992</v>
      </c>
      <c r="J16" s="44">
        <f t="shared" si="5"/>
        <v>7834.5285439999998</v>
      </c>
      <c r="K16" s="44">
        <f t="shared" si="5"/>
        <v>7992.3798751900003</v>
      </c>
      <c r="L16" s="44">
        <f t="shared" si="5"/>
        <v>8817.9198075000004</v>
      </c>
      <c r="M16" s="44">
        <f t="shared" si="5"/>
        <v>9755.5475210000004</v>
      </c>
      <c r="N16" s="44">
        <f t="shared" si="5"/>
        <v>10538.60001</v>
      </c>
      <c r="O16" s="44">
        <f t="shared" si="5"/>
        <v>11391.4</v>
      </c>
      <c r="P16" s="44">
        <f t="shared" si="5"/>
        <v>10962.744994000001</v>
      </c>
      <c r="Q16" s="44">
        <f t="shared" si="5"/>
        <v>12395.899745999999</v>
      </c>
      <c r="R16" s="45">
        <f t="shared" ref="R16" si="11">SUM(R22,R28,R34,R40,R46,R52,R58,R64,R70,R76,R82,R88)</f>
        <v>13210.809845</v>
      </c>
      <c r="S16" s="143">
        <f>100</f>
        <v>100</v>
      </c>
      <c r="T16" s="328">
        <f t="shared" si="7"/>
        <v>77.689281566361245</v>
      </c>
      <c r="U16" s="328">
        <f t="shared" si="2"/>
        <v>85.792342659266666</v>
      </c>
      <c r="V16" s="328">
        <f t="shared" si="2"/>
        <v>101.93169081691505</v>
      </c>
      <c r="W16" s="328">
        <f t="shared" si="2"/>
        <v>110.75788064000143</v>
      </c>
      <c r="X16" s="328">
        <f t="shared" si="2"/>
        <v>117.11881817920323</v>
      </c>
      <c r="Y16" s="328">
        <f t="shared" si="2"/>
        <v>124.4298495850542</v>
      </c>
      <c r="Z16" s="328">
        <f t="shared" si="2"/>
        <v>126.93688204864955</v>
      </c>
      <c r="AA16" s="328">
        <f t="shared" si="2"/>
        <v>140.04830400938229</v>
      </c>
      <c r="AB16" s="328">
        <f t="shared" si="2"/>
        <v>154.93993082551447</v>
      </c>
      <c r="AC16" s="328">
        <f t="shared" si="2"/>
        <v>167.37655708531562</v>
      </c>
      <c r="AD16" s="328">
        <f t="shared" si="2"/>
        <v>180.92092977933078</v>
      </c>
      <c r="AE16" s="328">
        <f t="shared" si="3"/>
        <v>174.11292881017118</v>
      </c>
      <c r="AF16" s="328">
        <f t="shared" si="4"/>
        <v>196.87463415363254</v>
      </c>
      <c r="AG16" s="329">
        <f t="shared" si="4"/>
        <v>209.81723056826524</v>
      </c>
      <c r="AH16" s="747"/>
      <c r="AI16" s="748"/>
      <c r="AJ16" s="748"/>
      <c r="AK16" s="748"/>
      <c r="AL16" s="748"/>
      <c r="AM16" s="748"/>
      <c r="AN16" s="748"/>
      <c r="AO16" s="748"/>
      <c r="AP16" s="748"/>
      <c r="AQ16" s="748"/>
      <c r="AR16" s="748"/>
      <c r="AS16" s="748"/>
      <c r="AT16" s="748"/>
      <c r="AU16" s="748"/>
      <c r="AV16" s="749"/>
    </row>
    <row r="17" spans="2:48" ht="15" customHeight="1" x14ac:dyDescent="0.35">
      <c r="B17" s="912" t="s">
        <v>191</v>
      </c>
      <c r="C17" s="1" t="s">
        <v>2</v>
      </c>
      <c r="D17" s="756">
        <v>4.5</v>
      </c>
      <c r="E17" s="756">
        <v>2.6</v>
      </c>
      <c r="F17" s="756">
        <v>6.1</v>
      </c>
      <c r="G17" s="756">
        <v>6</v>
      </c>
      <c r="H17" s="756">
        <v>6.7</v>
      </c>
      <c r="I17" s="756">
        <v>10.6</v>
      </c>
      <c r="J17" s="756">
        <v>7.1</v>
      </c>
      <c r="K17" s="756">
        <v>7.1</v>
      </c>
      <c r="L17" s="757">
        <v>6.9230725</v>
      </c>
      <c r="M17" s="756">
        <v>7.6</v>
      </c>
      <c r="N17" s="756">
        <v>9.6999999999999993</v>
      </c>
      <c r="O17" s="756">
        <v>10.7</v>
      </c>
      <c r="P17" s="757">
        <v>10.856365</v>
      </c>
      <c r="Q17" s="757">
        <v>13.505992000000001</v>
      </c>
      <c r="R17" s="757">
        <v>14.411149999999999</v>
      </c>
      <c r="S17" s="143">
        <f>100</f>
        <v>100</v>
      </c>
      <c r="T17" s="328">
        <f t="shared" si="7"/>
        <v>57.777777777777779</v>
      </c>
      <c r="U17" s="328">
        <f t="shared" si="2"/>
        <v>135.55555555555554</v>
      </c>
      <c r="V17" s="328">
        <f t="shared" si="2"/>
        <v>133.33333333333334</v>
      </c>
      <c r="W17" s="328">
        <f t="shared" si="2"/>
        <v>148.88888888888889</v>
      </c>
      <c r="X17" s="328">
        <f t="shared" si="2"/>
        <v>235.55555555555554</v>
      </c>
      <c r="Y17" s="328">
        <f t="shared" si="2"/>
        <v>157.77777777777777</v>
      </c>
      <c r="Z17" s="328">
        <f t="shared" si="2"/>
        <v>157.77777777777777</v>
      </c>
      <c r="AA17" s="328">
        <f t="shared" si="2"/>
        <v>153.84605555555555</v>
      </c>
      <c r="AB17" s="328">
        <f t="shared" si="2"/>
        <v>168.88888888888889</v>
      </c>
      <c r="AC17" s="328">
        <f t="shared" si="2"/>
        <v>215.55555555555554</v>
      </c>
      <c r="AD17" s="328">
        <f t="shared" si="2"/>
        <v>237.77777777777777</v>
      </c>
      <c r="AE17" s="328">
        <f t="shared" si="3"/>
        <v>241.25255555555557</v>
      </c>
      <c r="AF17" s="328">
        <f t="shared" si="4"/>
        <v>300.13315555555556</v>
      </c>
      <c r="AG17" s="329">
        <f t="shared" si="4"/>
        <v>320.2477777777778</v>
      </c>
      <c r="AH17" s="768">
        <v>1</v>
      </c>
      <c r="AI17" s="769">
        <v>1</v>
      </c>
      <c r="AJ17" s="769">
        <v>1</v>
      </c>
      <c r="AK17" s="769">
        <v>1</v>
      </c>
      <c r="AL17" s="769">
        <v>1</v>
      </c>
      <c r="AM17" s="769">
        <v>1</v>
      </c>
      <c r="AN17" s="769">
        <v>1</v>
      </c>
      <c r="AO17" s="769">
        <v>1</v>
      </c>
      <c r="AP17" s="769">
        <v>4</v>
      </c>
      <c r="AQ17" s="769">
        <v>1</v>
      </c>
      <c r="AR17" s="769">
        <v>1</v>
      </c>
      <c r="AS17" s="769">
        <v>1</v>
      </c>
      <c r="AT17" s="769">
        <v>4</v>
      </c>
      <c r="AU17" s="769">
        <v>6</v>
      </c>
      <c r="AV17" s="771">
        <v>7</v>
      </c>
    </row>
    <row r="18" spans="2:48" ht="14.5" x14ac:dyDescent="0.35">
      <c r="B18" s="910"/>
      <c r="C18" s="1" t="s">
        <v>3</v>
      </c>
      <c r="D18" s="756">
        <v>24.8</v>
      </c>
      <c r="E18" s="756">
        <v>19</v>
      </c>
      <c r="F18" s="756">
        <v>20.100000000000001</v>
      </c>
      <c r="G18" s="756">
        <v>28</v>
      </c>
      <c r="H18" s="756">
        <v>23.6</v>
      </c>
      <c r="I18" s="756">
        <v>25.8</v>
      </c>
      <c r="J18" s="756">
        <v>32</v>
      </c>
      <c r="K18" s="757">
        <v>27.519061000000001</v>
      </c>
      <c r="L18" s="757">
        <v>31.461006000000001</v>
      </c>
      <c r="M18" s="757">
        <v>38.124577000000002</v>
      </c>
      <c r="N18" s="756">
        <v>39.299999999999997</v>
      </c>
      <c r="O18" s="756">
        <v>40.200000000000003</v>
      </c>
      <c r="P18" s="757">
        <v>38.981470999999999</v>
      </c>
      <c r="Q18" s="757">
        <v>47.270018999999998</v>
      </c>
      <c r="R18" s="757">
        <v>49.515739000000004</v>
      </c>
      <c r="S18" s="143">
        <f>100</f>
        <v>100</v>
      </c>
      <c r="T18" s="328">
        <f t="shared" si="7"/>
        <v>76.612903225806448</v>
      </c>
      <c r="U18" s="328">
        <f t="shared" si="2"/>
        <v>81.048387096774206</v>
      </c>
      <c r="V18" s="328">
        <f t="shared" si="2"/>
        <v>112.90322580645162</v>
      </c>
      <c r="W18" s="328">
        <f t="shared" si="2"/>
        <v>95.161290322580641</v>
      </c>
      <c r="X18" s="328">
        <f t="shared" si="2"/>
        <v>104.03225806451613</v>
      </c>
      <c r="Y18" s="328">
        <f t="shared" si="2"/>
        <v>129.03225806451613</v>
      </c>
      <c r="Z18" s="328">
        <f t="shared" si="2"/>
        <v>110.96395564516129</v>
      </c>
      <c r="AA18" s="328">
        <f t="shared" si="2"/>
        <v>126.85889516129033</v>
      </c>
      <c r="AB18" s="328">
        <f t="shared" si="2"/>
        <v>153.72813306451613</v>
      </c>
      <c r="AC18" s="328">
        <f t="shared" si="2"/>
        <v>158.46774193548384</v>
      </c>
      <c r="AD18" s="328">
        <f t="shared" si="2"/>
        <v>162.09677419354841</v>
      </c>
      <c r="AE18" s="328">
        <f t="shared" si="3"/>
        <v>157.18335080645161</v>
      </c>
      <c r="AF18" s="328">
        <f t="shared" si="4"/>
        <v>190.60491532258064</v>
      </c>
      <c r="AG18" s="329">
        <f t="shared" si="4"/>
        <v>199.66023790322581</v>
      </c>
      <c r="AH18" s="768">
        <v>1</v>
      </c>
      <c r="AI18" s="769">
        <v>1</v>
      </c>
      <c r="AJ18" s="769">
        <v>1</v>
      </c>
      <c r="AK18" s="769">
        <v>1</v>
      </c>
      <c r="AL18" s="769">
        <v>1</v>
      </c>
      <c r="AM18" s="769">
        <v>1</v>
      </c>
      <c r="AN18" s="769">
        <v>1</v>
      </c>
      <c r="AO18" s="769">
        <v>4</v>
      </c>
      <c r="AP18" s="769">
        <v>4</v>
      </c>
      <c r="AQ18" s="769">
        <v>4</v>
      </c>
      <c r="AR18" s="769">
        <v>1</v>
      </c>
      <c r="AS18" s="769">
        <v>1</v>
      </c>
      <c r="AT18" s="769">
        <v>4</v>
      </c>
      <c r="AU18" s="769">
        <v>6</v>
      </c>
      <c r="AV18" s="771">
        <v>7</v>
      </c>
    </row>
    <row r="19" spans="2:48" ht="14.5" x14ac:dyDescent="0.35">
      <c r="B19" s="910"/>
      <c r="C19" s="1" t="s">
        <v>4</v>
      </c>
      <c r="D19" s="757">
        <v>26.741738000000002</v>
      </c>
      <c r="E19" s="757">
        <v>25.282637999999999</v>
      </c>
      <c r="F19" s="757">
        <v>30.030441</v>
      </c>
      <c r="G19" s="757">
        <v>16.518456</v>
      </c>
      <c r="H19" s="757">
        <v>17.061402000000001</v>
      </c>
      <c r="I19" s="757">
        <v>6.5747277000000004</v>
      </c>
      <c r="J19" s="756">
        <v>19.2</v>
      </c>
      <c r="K19" s="757">
        <v>0.88093918999999998</v>
      </c>
      <c r="L19" s="757">
        <v>23.815923000000002</v>
      </c>
      <c r="M19" s="757">
        <v>22.375433999999998</v>
      </c>
      <c r="N19" s="756">
        <v>23.6</v>
      </c>
      <c r="O19" s="756">
        <v>19.8</v>
      </c>
      <c r="P19" s="757">
        <v>19.545311000000002</v>
      </c>
      <c r="Q19" s="757">
        <v>20.948468999999999</v>
      </c>
      <c r="R19" s="757">
        <v>21.760883</v>
      </c>
      <c r="S19" s="143">
        <f>100</f>
        <v>100</v>
      </c>
      <c r="T19" s="328">
        <f t="shared" si="7"/>
        <v>94.543735339864583</v>
      </c>
      <c r="U19" s="328">
        <f t="shared" si="2"/>
        <v>112.29801518510128</v>
      </c>
      <c r="V19" s="328">
        <f t="shared" si="2"/>
        <v>61.77031575135468</v>
      </c>
      <c r="W19" s="328">
        <f t="shared" si="2"/>
        <v>63.80064751214001</v>
      </c>
      <c r="X19" s="328">
        <f t="shared" si="2"/>
        <v>24.586014940390189</v>
      </c>
      <c r="Y19" s="328">
        <f t="shared" si="2"/>
        <v>71.79787641326827</v>
      </c>
      <c r="Z19" s="328">
        <f t="shared" si="2"/>
        <v>3.2942480776679508</v>
      </c>
      <c r="AA19" s="328">
        <f t="shared" si="2"/>
        <v>89.058994594891331</v>
      </c>
      <c r="AB19" s="328">
        <f t="shared" si="2"/>
        <v>83.672325261731302</v>
      </c>
      <c r="AC19" s="328">
        <f t="shared" si="2"/>
        <v>88.251556424642246</v>
      </c>
      <c r="AD19" s="328">
        <f t="shared" si="2"/>
        <v>74.041560051182913</v>
      </c>
      <c r="AE19" s="328">
        <f t="shared" si="3"/>
        <v>73.089157481088179</v>
      </c>
      <c r="AF19" s="328">
        <f t="shared" si="4"/>
        <v>78.336228557769871</v>
      </c>
      <c r="AG19" s="329">
        <f t="shared" si="4"/>
        <v>81.374228556124507</v>
      </c>
      <c r="AH19" s="768">
        <v>4</v>
      </c>
      <c r="AI19" s="769">
        <v>4</v>
      </c>
      <c r="AJ19" s="769">
        <v>4</v>
      </c>
      <c r="AK19" s="769">
        <v>4</v>
      </c>
      <c r="AL19" s="769">
        <v>4</v>
      </c>
      <c r="AM19" s="769">
        <v>4</v>
      </c>
      <c r="AN19" s="769">
        <v>1</v>
      </c>
      <c r="AO19" s="769">
        <v>4</v>
      </c>
      <c r="AP19" s="769">
        <v>4</v>
      </c>
      <c r="AQ19" s="769">
        <v>4</v>
      </c>
      <c r="AR19" s="769">
        <v>1</v>
      </c>
      <c r="AS19" s="769">
        <v>1</v>
      </c>
      <c r="AT19" s="769">
        <v>4</v>
      </c>
      <c r="AU19" s="769">
        <v>6</v>
      </c>
      <c r="AV19" s="771">
        <v>7</v>
      </c>
    </row>
    <row r="20" spans="2:48" ht="14.5" x14ac:dyDescent="0.35">
      <c r="B20" s="910"/>
      <c r="C20" s="1" t="s">
        <v>5</v>
      </c>
      <c r="D20" s="757">
        <v>58.158262999999998</v>
      </c>
      <c r="E20" s="757">
        <v>72.117362</v>
      </c>
      <c r="F20" s="757">
        <v>83.469559000000004</v>
      </c>
      <c r="G20" s="757">
        <v>104.28155</v>
      </c>
      <c r="H20" s="757">
        <v>106.6386</v>
      </c>
      <c r="I20" s="757">
        <v>168.02528000000001</v>
      </c>
      <c r="J20" s="756">
        <v>155</v>
      </c>
      <c r="K20" s="756">
        <v>129.30000000000001</v>
      </c>
      <c r="L20" s="756">
        <v>116.7</v>
      </c>
      <c r="M20" s="756">
        <v>147.4</v>
      </c>
      <c r="N20" s="756">
        <v>131.9</v>
      </c>
      <c r="O20" s="756">
        <v>111.5</v>
      </c>
      <c r="P20" s="757">
        <v>108.66325999999999</v>
      </c>
      <c r="Q20" s="757">
        <v>127.46521</v>
      </c>
      <c r="R20" s="757">
        <v>132.18970999999999</v>
      </c>
      <c r="S20" s="143">
        <f>100</f>
        <v>100</v>
      </c>
      <c r="T20" s="328">
        <f t="shared" si="7"/>
        <v>124.0019186955429</v>
      </c>
      <c r="U20" s="328">
        <f t="shared" si="2"/>
        <v>143.52140984678309</v>
      </c>
      <c r="V20" s="328">
        <f t="shared" si="2"/>
        <v>179.30650714241585</v>
      </c>
      <c r="W20" s="328">
        <f t="shared" si="2"/>
        <v>183.35932763328921</v>
      </c>
      <c r="X20" s="328">
        <f t="shared" si="2"/>
        <v>288.9104167364834</v>
      </c>
      <c r="Y20" s="328">
        <f t="shared" si="2"/>
        <v>266.51414950271123</v>
      </c>
      <c r="Z20" s="328">
        <f t="shared" si="2"/>
        <v>222.32438406903594</v>
      </c>
      <c r="AA20" s="328">
        <f t="shared" si="2"/>
        <v>200.65936288365421</v>
      </c>
      <c r="AB20" s="328">
        <f t="shared" si="2"/>
        <v>253.44635894644929</v>
      </c>
      <c r="AC20" s="328">
        <f t="shared" si="2"/>
        <v>226.79494399617815</v>
      </c>
      <c r="AD20" s="328">
        <f t="shared" si="2"/>
        <v>191.71824302936972</v>
      </c>
      <c r="AE20" s="328">
        <f t="shared" si="3"/>
        <v>186.84062142639988</v>
      </c>
      <c r="AF20" s="328">
        <f t="shared" si="4"/>
        <v>219.16956151183541</v>
      </c>
      <c r="AG20" s="329">
        <f t="shared" si="4"/>
        <v>227.29308473329061</v>
      </c>
      <c r="AH20" s="768">
        <v>4</v>
      </c>
      <c r="AI20" s="769">
        <v>4</v>
      </c>
      <c r="AJ20" s="769">
        <v>4</v>
      </c>
      <c r="AK20" s="769">
        <v>4</v>
      </c>
      <c r="AL20" s="769">
        <v>4</v>
      </c>
      <c r="AM20" s="769">
        <v>4</v>
      </c>
      <c r="AN20" s="769">
        <v>1</v>
      </c>
      <c r="AO20" s="769">
        <v>1</v>
      </c>
      <c r="AP20" s="769">
        <v>1</v>
      </c>
      <c r="AQ20" s="769">
        <v>1</v>
      </c>
      <c r="AR20" s="769">
        <v>1</v>
      </c>
      <c r="AS20" s="769">
        <v>1</v>
      </c>
      <c r="AT20" s="769">
        <v>4</v>
      </c>
      <c r="AU20" s="769">
        <v>6</v>
      </c>
      <c r="AV20" s="771">
        <v>7</v>
      </c>
    </row>
    <row r="21" spans="2:48" ht="14.5" x14ac:dyDescent="0.35">
      <c r="B21" s="910"/>
      <c r="C21" s="1" t="s">
        <v>6</v>
      </c>
      <c r="D21" s="756">
        <v>114.200001</v>
      </c>
      <c r="E21" s="756">
        <v>119</v>
      </c>
      <c r="F21" s="756">
        <v>139.69999999999999</v>
      </c>
      <c r="G21" s="756">
        <v>154.800006</v>
      </c>
      <c r="H21" s="756">
        <v>154.00000199999999</v>
      </c>
      <c r="I21" s="756">
        <v>211.00000770000003</v>
      </c>
      <c r="J21" s="756">
        <v>213.3</v>
      </c>
      <c r="K21" s="756">
        <v>164.80000019000002</v>
      </c>
      <c r="L21" s="756">
        <v>178.9000015</v>
      </c>
      <c r="M21" s="756">
        <v>215.500011</v>
      </c>
      <c r="N21" s="756">
        <v>204.5</v>
      </c>
      <c r="O21" s="756">
        <v>182.2</v>
      </c>
      <c r="P21" s="757">
        <v>178.04640699999999</v>
      </c>
      <c r="Q21" s="757">
        <v>209.18968999999998</v>
      </c>
      <c r="R21" s="757">
        <v>217.87748199999999</v>
      </c>
      <c r="S21" s="143">
        <f>100</f>
        <v>100</v>
      </c>
      <c r="T21" s="328">
        <f t="shared" si="7"/>
        <v>104.20315145181128</v>
      </c>
      <c r="U21" s="328">
        <f t="shared" si="2"/>
        <v>122.3292458640171</v>
      </c>
      <c r="V21" s="328">
        <f t="shared" si="2"/>
        <v>135.551667814784</v>
      </c>
      <c r="W21" s="328">
        <f t="shared" si="2"/>
        <v>134.8511389242457</v>
      </c>
      <c r="X21" s="328">
        <f t="shared" si="2"/>
        <v>184.76357780417183</v>
      </c>
      <c r="Y21" s="328">
        <f t="shared" si="2"/>
        <v>186.77758155186007</v>
      </c>
      <c r="Z21" s="328">
        <f t="shared" si="2"/>
        <v>144.30823007611011</v>
      </c>
      <c r="AA21" s="328">
        <f t="shared" si="2"/>
        <v>156.65499118515768</v>
      </c>
      <c r="AB21" s="328">
        <f t="shared" si="2"/>
        <v>188.70403600084032</v>
      </c>
      <c r="AC21" s="328">
        <f t="shared" si="2"/>
        <v>179.07180228483534</v>
      </c>
      <c r="AD21" s="328">
        <f t="shared" si="2"/>
        <v>159.54465709680684</v>
      </c>
      <c r="AE21" s="328">
        <f t="shared" si="3"/>
        <v>155.90753541236833</v>
      </c>
      <c r="AF21" s="328">
        <f t="shared" si="4"/>
        <v>183.17836091787774</v>
      </c>
      <c r="AG21" s="329">
        <f t="shared" si="4"/>
        <v>190.78588449399399</v>
      </c>
      <c r="AH21" s="768">
        <v>1</v>
      </c>
      <c r="AI21" s="769">
        <v>1</v>
      </c>
      <c r="AJ21" s="769">
        <v>1</v>
      </c>
      <c r="AK21" s="769">
        <v>1</v>
      </c>
      <c r="AL21" s="769">
        <v>1</v>
      </c>
      <c r="AM21" s="769">
        <v>1</v>
      </c>
      <c r="AN21" s="769">
        <v>1</v>
      </c>
      <c r="AO21" s="769">
        <v>1</v>
      </c>
      <c r="AP21" s="769">
        <v>1</v>
      </c>
      <c r="AQ21" s="769">
        <v>1</v>
      </c>
      <c r="AR21" s="769">
        <v>1</v>
      </c>
      <c r="AS21" s="769">
        <v>1</v>
      </c>
      <c r="AT21" s="769">
        <v>4</v>
      </c>
      <c r="AU21" s="769">
        <v>6</v>
      </c>
      <c r="AV21" s="771">
        <v>7</v>
      </c>
    </row>
    <row r="22" spans="2:48" ht="14.5" x14ac:dyDescent="0.35">
      <c r="B22" s="911"/>
      <c r="C22" s="8" t="s">
        <v>7</v>
      </c>
      <c r="D22" s="565">
        <v>56.041738000000002</v>
      </c>
      <c r="E22" s="565">
        <v>46.882638</v>
      </c>
      <c r="F22" s="565">
        <v>56.230440999999999</v>
      </c>
      <c r="G22" s="565">
        <v>50.518456</v>
      </c>
      <c r="H22" s="565">
        <v>47.361401999999998</v>
      </c>
      <c r="I22" s="565">
        <v>42.974727700000003</v>
      </c>
      <c r="J22" s="565">
        <v>58.3</v>
      </c>
      <c r="K22" s="565">
        <v>35.500000190000002</v>
      </c>
      <c r="L22" s="565">
        <v>62.200001499999999</v>
      </c>
      <c r="M22" s="565">
        <v>68.100010999999995</v>
      </c>
      <c r="N22" s="565">
        <v>72.599999999999994</v>
      </c>
      <c r="O22" s="565">
        <v>70.7</v>
      </c>
      <c r="P22" s="565">
        <v>69.383146999999994</v>
      </c>
      <c r="Q22" s="565">
        <v>81.72448</v>
      </c>
      <c r="R22" s="565">
        <v>85.687771999999995</v>
      </c>
      <c r="S22" s="143">
        <f>100</f>
        <v>100</v>
      </c>
      <c r="T22" s="328">
        <f t="shared" si="7"/>
        <v>83.656645338158484</v>
      </c>
      <c r="U22" s="328">
        <f t="shared" si="2"/>
        <v>100.33671867921012</v>
      </c>
      <c r="V22" s="328">
        <f t="shared" si="2"/>
        <v>90.144342061625565</v>
      </c>
      <c r="W22" s="328">
        <f t="shared" si="2"/>
        <v>84.510944325102827</v>
      </c>
      <c r="X22" s="328">
        <f t="shared" si="2"/>
        <v>76.683431373952033</v>
      </c>
      <c r="Y22" s="328">
        <f t="shared" si="2"/>
        <v>104.0296073615704</v>
      </c>
      <c r="Z22" s="328">
        <f t="shared" si="2"/>
        <v>63.345644615804027</v>
      </c>
      <c r="AA22" s="328">
        <f t="shared" si="2"/>
        <v>110.9887089868626</v>
      </c>
      <c r="AB22" s="328">
        <f t="shared" si="2"/>
        <v>121.51659357887864</v>
      </c>
      <c r="AC22" s="328">
        <f t="shared" si="2"/>
        <v>129.54630350686125</v>
      </c>
      <c r="AD22" s="328">
        <f t="shared" si="2"/>
        <v>126.15597324979464</v>
      </c>
      <c r="AE22" s="328">
        <f t="shared" si="3"/>
        <v>123.80620137084254</v>
      </c>
      <c r="AF22" s="328">
        <f t="shared" si="4"/>
        <v>145.82788278265031</v>
      </c>
      <c r="AG22" s="329">
        <f t="shared" si="4"/>
        <v>152.89991898538193</v>
      </c>
      <c r="AH22" s="768"/>
      <c r="AI22" s="769"/>
      <c r="AJ22" s="769"/>
      <c r="AK22" s="769"/>
      <c r="AL22" s="769"/>
      <c r="AM22" s="769"/>
      <c r="AN22" s="769"/>
      <c r="AO22" s="769"/>
      <c r="AP22" s="769"/>
      <c r="AQ22" s="769"/>
      <c r="AR22" s="769"/>
      <c r="AS22" s="769"/>
      <c r="AT22" s="769"/>
      <c r="AU22" s="769"/>
      <c r="AV22" s="771"/>
    </row>
    <row r="23" spans="2:48" ht="14.5" x14ac:dyDescent="0.35">
      <c r="B23" s="910" t="s">
        <v>8</v>
      </c>
      <c r="C23" s="1" t="s">
        <v>2</v>
      </c>
      <c r="D23" s="756">
        <v>142</v>
      </c>
      <c r="E23" s="756">
        <v>104.8</v>
      </c>
      <c r="F23" s="756">
        <v>145</v>
      </c>
      <c r="G23" s="756">
        <v>157.4</v>
      </c>
      <c r="H23" s="756">
        <v>166.1</v>
      </c>
      <c r="I23" s="756">
        <v>172.8</v>
      </c>
      <c r="J23" s="756">
        <v>189.9</v>
      </c>
      <c r="K23" s="756">
        <v>213.5</v>
      </c>
      <c r="L23" s="756">
        <v>230.8</v>
      </c>
      <c r="M23" s="756">
        <v>261.39999999999998</v>
      </c>
      <c r="N23" s="756">
        <v>267.60000000000002</v>
      </c>
      <c r="O23" s="756">
        <v>302.2</v>
      </c>
      <c r="P23" s="757">
        <v>292.78064999999998</v>
      </c>
      <c r="Q23" s="757">
        <v>358.41788000000003</v>
      </c>
      <c r="R23" s="757">
        <v>389.03043000000002</v>
      </c>
      <c r="S23" s="143">
        <f>100</f>
        <v>100</v>
      </c>
      <c r="T23" s="328">
        <f t="shared" si="7"/>
        <v>73.802816901408448</v>
      </c>
      <c r="U23" s="328">
        <f t="shared" si="2"/>
        <v>102.11267605633803</v>
      </c>
      <c r="V23" s="328">
        <f t="shared" si="2"/>
        <v>110.84507042253522</v>
      </c>
      <c r="W23" s="328">
        <f t="shared" si="2"/>
        <v>116.97183098591549</v>
      </c>
      <c r="X23" s="328">
        <f t="shared" si="2"/>
        <v>121.69014084507042</v>
      </c>
      <c r="Y23" s="328">
        <f t="shared" si="2"/>
        <v>133.73239436619718</v>
      </c>
      <c r="Z23" s="328">
        <f t="shared" si="2"/>
        <v>150.35211267605635</v>
      </c>
      <c r="AA23" s="328">
        <f t="shared" si="2"/>
        <v>162.53521126760563</v>
      </c>
      <c r="AB23" s="328">
        <f t="shared" si="2"/>
        <v>184.08450704225351</v>
      </c>
      <c r="AC23" s="328">
        <f t="shared" si="2"/>
        <v>188.45070422535213</v>
      </c>
      <c r="AD23" s="328">
        <f t="shared" si="2"/>
        <v>212.81690140845072</v>
      </c>
      <c r="AE23" s="328">
        <f t="shared" si="3"/>
        <v>206.18355633802815</v>
      </c>
      <c r="AF23" s="328">
        <f t="shared" si="4"/>
        <v>252.40695774647887</v>
      </c>
      <c r="AG23" s="329">
        <f t="shared" si="4"/>
        <v>273.96509154929583</v>
      </c>
      <c r="AH23" s="768">
        <v>1</v>
      </c>
      <c r="AI23" s="769">
        <v>1</v>
      </c>
      <c r="AJ23" s="769">
        <v>1</v>
      </c>
      <c r="AK23" s="769">
        <v>1</v>
      </c>
      <c r="AL23" s="769">
        <v>1</v>
      </c>
      <c r="AM23" s="769">
        <v>1</v>
      </c>
      <c r="AN23" s="769">
        <v>1</v>
      </c>
      <c r="AO23" s="769">
        <v>1</v>
      </c>
      <c r="AP23" s="769">
        <v>1</v>
      </c>
      <c r="AQ23" s="769">
        <v>1</v>
      </c>
      <c r="AR23" s="769">
        <v>1</v>
      </c>
      <c r="AS23" s="769">
        <v>1</v>
      </c>
      <c r="AT23" s="769">
        <v>4</v>
      </c>
      <c r="AU23" s="769">
        <v>6</v>
      </c>
      <c r="AV23" s="771">
        <v>7</v>
      </c>
    </row>
    <row r="24" spans="2:48" ht="14.5" x14ac:dyDescent="0.35">
      <c r="B24" s="910"/>
      <c r="C24" s="1" t="s">
        <v>3</v>
      </c>
      <c r="D24" s="756">
        <v>437.7</v>
      </c>
      <c r="E24" s="756">
        <v>333.6</v>
      </c>
      <c r="F24" s="756">
        <v>396.9</v>
      </c>
      <c r="G24" s="756">
        <v>441.7</v>
      </c>
      <c r="H24" s="756">
        <v>481</v>
      </c>
      <c r="I24" s="756">
        <v>545.5</v>
      </c>
      <c r="J24" s="756">
        <v>520.70000000000005</v>
      </c>
      <c r="K24" s="756">
        <v>550.5</v>
      </c>
      <c r="L24" s="756">
        <v>597.5</v>
      </c>
      <c r="M24" s="756">
        <v>647.29999999999995</v>
      </c>
      <c r="N24" s="756">
        <v>673.8</v>
      </c>
      <c r="O24" s="756">
        <v>725.3</v>
      </c>
      <c r="P24" s="757">
        <v>659.90773000000002</v>
      </c>
      <c r="Q24" s="757">
        <v>742.43519000000003</v>
      </c>
      <c r="R24" s="757">
        <v>785.47900000000004</v>
      </c>
      <c r="S24" s="143">
        <f>100</f>
        <v>100</v>
      </c>
      <c r="T24" s="328">
        <f t="shared" si="7"/>
        <v>76.216586703221381</v>
      </c>
      <c r="U24" s="328">
        <f t="shared" si="2"/>
        <v>90.678546949965735</v>
      </c>
      <c r="V24" s="328">
        <f t="shared" si="2"/>
        <v>100.91386794608179</v>
      </c>
      <c r="W24" s="328">
        <f t="shared" si="2"/>
        <v>109.8926205163354</v>
      </c>
      <c r="X24" s="328">
        <f t="shared" si="2"/>
        <v>124.62874114690428</v>
      </c>
      <c r="Y24" s="328">
        <f t="shared" si="2"/>
        <v>118.96275988119719</v>
      </c>
      <c r="Z24" s="328">
        <f t="shared" si="2"/>
        <v>125.77107607950651</v>
      </c>
      <c r="AA24" s="328">
        <f t="shared" si="2"/>
        <v>136.50902444596755</v>
      </c>
      <c r="AB24" s="328">
        <f t="shared" si="2"/>
        <v>147.88668037468585</v>
      </c>
      <c r="AC24" s="328">
        <f t="shared" si="2"/>
        <v>153.94105551747774</v>
      </c>
      <c r="AD24" s="328">
        <f t="shared" si="2"/>
        <v>165.70710532328079</v>
      </c>
      <c r="AE24" s="328">
        <f t="shared" ref="AE24:AE27" si="12">P24*100/$D24</f>
        <v>150.7671304546493</v>
      </c>
      <c r="AF24" s="328">
        <f t="shared" ref="AF24:AG27" si="13">Q24*100/$D24</f>
        <v>169.62193054603611</v>
      </c>
      <c r="AG24" s="329">
        <f t="shared" si="13"/>
        <v>179.45602010509484</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5" x14ac:dyDescent="0.35">
      <c r="B25" s="910"/>
      <c r="C25" s="1" t="s">
        <v>4</v>
      </c>
      <c r="D25" s="756">
        <v>918.5</v>
      </c>
      <c r="E25" s="756">
        <v>668</v>
      </c>
      <c r="F25" s="756">
        <v>816.6</v>
      </c>
      <c r="G25" s="756">
        <v>976</v>
      </c>
      <c r="H25" s="756">
        <v>995.2</v>
      </c>
      <c r="I25" s="756">
        <v>1031.9000000000001</v>
      </c>
      <c r="J25" s="756">
        <v>1114.8</v>
      </c>
      <c r="K25" s="756">
        <v>1147.3</v>
      </c>
      <c r="L25" s="756">
        <v>1198.9000000000001</v>
      </c>
      <c r="M25" s="756">
        <v>1284.9000000000001</v>
      </c>
      <c r="N25" s="756">
        <v>1461.7</v>
      </c>
      <c r="O25" s="756">
        <v>1458.6</v>
      </c>
      <c r="P25" s="757">
        <v>1442.6670999999999</v>
      </c>
      <c r="Q25" s="757">
        <v>1564.8335</v>
      </c>
      <c r="R25" s="757">
        <v>1645.1558</v>
      </c>
      <c r="S25" s="143">
        <f>100</f>
        <v>100</v>
      </c>
      <c r="T25" s="328">
        <f t="shared" si="7"/>
        <v>72.727272727272734</v>
      </c>
      <c r="U25" s="328">
        <f t="shared" si="2"/>
        <v>88.905824714207952</v>
      </c>
      <c r="V25" s="328">
        <f t="shared" si="2"/>
        <v>106.26020685900926</v>
      </c>
      <c r="W25" s="328">
        <f t="shared" si="2"/>
        <v>108.35057158410451</v>
      </c>
      <c r="X25" s="328">
        <f t="shared" si="2"/>
        <v>112.34621665759391</v>
      </c>
      <c r="Y25" s="328">
        <f t="shared" si="2"/>
        <v>121.37180185084377</v>
      </c>
      <c r="Z25" s="328">
        <f t="shared" si="2"/>
        <v>124.91017964071857</v>
      </c>
      <c r="AA25" s="328">
        <f t="shared" si="2"/>
        <v>130.5280348394121</v>
      </c>
      <c r="AB25" s="328">
        <f t="shared" si="2"/>
        <v>139.89112683723465</v>
      </c>
      <c r="AC25" s="328">
        <f t="shared" si="2"/>
        <v>159.13990201415351</v>
      </c>
      <c r="AD25" s="328">
        <f t="shared" si="2"/>
        <v>158.80239520958085</v>
      </c>
      <c r="AE25" s="328">
        <f t="shared" si="12"/>
        <v>157.06772999455634</v>
      </c>
      <c r="AF25" s="328">
        <f t="shared" si="13"/>
        <v>170.36837234621666</v>
      </c>
      <c r="AG25" s="329">
        <f t="shared" si="13"/>
        <v>179.11331518780619</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5" x14ac:dyDescent="0.35">
      <c r="B26" s="910"/>
      <c r="C26" s="1" t="s">
        <v>5</v>
      </c>
      <c r="D26" s="756">
        <v>654.79999999999995</v>
      </c>
      <c r="E26" s="756">
        <v>475.7</v>
      </c>
      <c r="F26" s="756">
        <v>545.4</v>
      </c>
      <c r="G26" s="756">
        <v>721.8</v>
      </c>
      <c r="H26" s="756">
        <v>704.9</v>
      </c>
      <c r="I26" s="756">
        <v>726.7</v>
      </c>
      <c r="J26" s="756">
        <v>834.1</v>
      </c>
      <c r="K26" s="756">
        <v>782.2</v>
      </c>
      <c r="L26" s="756">
        <v>835.4</v>
      </c>
      <c r="M26" s="756">
        <v>824.6</v>
      </c>
      <c r="N26" s="756">
        <v>911.8</v>
      </c>
      <c r="O26" s="756">
        <v>937.7</v>
      </c>
      <c r="P26" s="757">
        <v>853.97311999999999</v>
      </c>
      <c r="Q26" s="757">
        <v>931.62184000000002</v>
      </c>
      <c r="R26" s="757">
        <v>981.27959999999996</v>
      </c>
      <c r="S26" s="143">
        <f>100</f>
        <v>100</v>
      </c>
      <c r="T26" s="328">
        <f t="shared" si="7"/>
        <v>72.648136835675018</v>
      </c>
      <c r="U26" s="328">
        <f t="shared" si="2"/>
        <v>83.292608430054983</v>
      </c>
      <c r="V26" s="328">
        <f t="shared" si="2"/>
        <v>110.23213194868663</v>
      </c>
      <c r="W26" s="328">
        <f t="shared" si="2"/>
        <v>107.65119120342089</v>
      </c>
      <c r="X26" s="328">
        <f t="shared" si="2"/>
        <v>110.98045204642639</v>
      </c>
      <c r="Y26" s="328">
        <f t="shared" si="2"/>
        <v>127.38240684178376</v>
      </c>
      <c r="Z26" s="328">
        <f t="shared" si="2"/>
        <v>119.45632254123397</v>
      </c>
      <c r="AA26" s="328">
        <f t="shared" si="2"/>
        <v>127.58094074526574</v>
      </c>
      <c r="AB26" s="328">
        <f t="shared" si="2"/>
        <v>125.93158216249238</v>
      </c>
      <c r="AC26" s="328">
        <f t="shared" si="2"/>
        <v>139.24862553451436</v>
      </c>
      <c r="AD26" s="328">
        <f t="shared" si="2"/>
        <v>143.20403176542456</v>
      </c>
      <c r="AE26" s="328">
        <f t="shared" si="12"/>
        <v>130.41739767868054</v>
      </c>
      <c r="AF26" s="328">
        <f t="shared" si="13"/>
        <v>142.27578497251071</v>
      </c>
      <c r="AG26" s="329">
        <f t="shared" si="13"/>
        <v>149.85943799633475</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5" x14ac:dyDescent="0.35">
      <c r="B27" s="910"/>
      <c r="C27" s="1" t="s">
        <v>6</v>
      </c>
      <c r="D27" s="756">
        <v>2153</v>
      </c>
      <c r="E27" s="756">
        <v>1582.1000000000001</v>
      </c>
      <c r="F27" s="756">
        <v>1903.9</v>
      </c>
      <c r="G27" s="756">
        <v>2296.8999999999996</v>
      </c>
      <c r="H27" s="756">
        <v>2347.2000000000003</v>
      </c>
      <c r="I27" s="756">
        <v>2476.9</v>
      </c>
      <c r="J27" s="756">
        <v>2659.5</v>
      </c>
      <c r="K27" s="756">
        <v>2693.5</v>
      </c>
      <c r="L27" s="756">
        <v>2862.6</v>
      </c>
      <c r="M27" s="756">
        <v>3018.2</v>
      </c>
      <c r="N27" s="756">
        <v>3314.8999999999996</v>
      </c>
      <c r="O27" s="756">
        <v>3423.8</v>
      </c>
      <c r="P27" s="757">
        <v>3249.3286000000003</v>
      </c>
      <c r="Q27" s="757">
        <v>3597.3084099999996</v>
      </c>
      <c r="R27" s="757">
        <v>3800.9448299999999</v>
      </c>
      <c r="S27" s="143">
        <f>100</f>
        <v>100</v>
      </c>
      <c r="T27" s="328">
        <f t="shared" si="7"/>
        <v>73.483511379470499</v>
      </c>
      <c r="U27" s="328">
        <f t="shared" si="7"/>
        <v>88.43009753831862</v>
      </c>
      <c r="V27" s="328">
        <f t="shared" si="7"/>
        <v>106.68369716674407</v>
      </c>
      <c r="W27" s="328">
        <f t="shared" si="7"/>
        <v>109.01997213190897</v>
      </c>
      <c r="X27" s="328">
        <f t="shared" si="7"/>
        <v>115.04412447747329</v>
      </c>
      <c r="Y27" s="328">
        <f t="shared" si="7"/>
        <v>123.52531351602416</v>
      </c>
      <c r="Z27" s="328">
        <f t="shared" si="7"/>
        <v>125.10450534138411</v>
      </c>
      <c r="AA27" s="328">
        <f t="shared" si="7"/>
        <v>132.95866233163028</v>
      </c>
      <c r="AB27" s="328">
        <f t="shared" ref="AB27:AD87" si="14">M27*100/$D27</f>
        <v>140.18578727357175</v>
      </c>
      <c r="AC27" s="328">
        <f t="shared" si="14"/>
        <v>153.96655829075706</v>
      </c>
      <c r="AD27" s="328">
        <f t="shared" si="14"/>
        <v>159.02461681374825</v>
      </c>
      <c r="AE27" s="328">
        <f t="shared" si="12"/>
        <v>150.92097538318626</v>
      </c>
      <c r="AF27" s="328">
        <f t="shared" si="13"/>
        <v>167.08353042266603</v>
      </c>
      <c r="AG27" s="329">
        <f t="shared" si="13"/>
        <v>176.54179424059453</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5" x14ac:dyDescent="0.35">
      <c r="B28" s="910"/>
      <c r="C28" s="1" t="s">
        <v>7</v>
      </c>
      <c r="D28" s="565">
        <v>1498.2</v>
      </c>
      <c r="E28" s="565">
        <v>1106.4000000000001</v>
      </c>
      <c r="F28" s="565">
        <v>1358.5</v>
      </c>
      <c r="G28" s="565">
        <v>1575.1</v>
      </c>
      <c r="H28" s="565">
        <v>1642.3000000000002</v>
      </c>
      <c r="I28" s="565">
        <v>1750.2</v>
      </c>
      <c r="J28" s="565">
        <v>1825.4</v>
      </c>
      <c r="K28" s="565">
        <v>1911.3</v>
      </c>
      <c r="L28" s="565">
        <v>2027.2</v>
      </c>
      <c r="M28" s="565">
        <v>2193.6</v>
      </c>
      <c r="N28" s="565">
        <v>2403.1</v>
      </c>
      <c r="O28" s="565">
        <v>2486.1</v>
      </c>
      <c r="P28" s="565">
        <v>2395.3554800000002</v>
      </c>
      <c r="Q28" s="565">
        <v>2665.6865699999998</v>
      </c>
      <c r="R28" s="565">
        <v>2819.6652300000001</v>
      </c>
      <c r="S28" s="143">
        <f>100</f>
        <v>100</v>
      </c>
      <c r="T28" s="328">
        <f t="shared" si="7"/>
        <v>73.848618342010425</v>
      </c>
      <c r="U28" s="328">
        <f t="shared" si="7"/>
        <v>90.675477239353881</v>
      </c>
      <c r="V28" s="328">
        <f t="shared" si="7"/>
        <v>105.13282605793619</v>
      </c>
      <c r="W28" s="328">
        <f t="shared" si="7"/>
        <v>109.61820851688695</v>
      </c>
      <c r="X28" s="328">
        <f t="shared" si="7"/>
        <v>116.82018422106528</v>
      </c>
      <c r="Y28" s="328">
        <f t="shared" si="7"/>
        <v>121.83954078227205</v>
      </c>
      <c r="Z28" s="328">
        <f t="shared" si="7"/>
        <v>127.57308770524629</v>
      </c>
      <c r="AA28" s="328">
        <f t="shared" si="7"/>
        <v>135.30903751168069</v>
      </c>
      <c r="AB28" s="328">
        <f t="shared" si="14"/>
        <v>146.41569883860632</v>
      </c>
      <c r="AC28" s="328">
        <f t="shared" si="14"/>
        <v>160.39914564143638</v>
      </c>
      <c r="AD28" s="328">
        <f t="shared" si="14"/>
        <v>165.9391269523428</v>
      </c>
      <c r="AE28" s="328">
        <f t="shared" ref="AE28:AE31" si="15">P28*100/$D28</f>
        <v>159.8822240021359</v>
      </c>
      <c r="AF28" s="328">
        <f t="shared" ref="AF28:AG31" si="16">Q28*100/$D28</f>
        <v>177.92594913896676</v>
      </c>
      <c r="AG28" s="329">
        <f t="shared" si="16"/>
        <v>188.20352623147775</v>
      </c>
      <c r="AH28" s="768"/>
      <c r="AI28" s="769"/>
      <c r="AJ28" s="769"/>
      <c r="AK28" s="769"/>
      <c r="AL28" s="769"/>
      <c r="AM28" s="769"/>
      <c r="AN28" s="769"/>
      <c r="AO28" s="769"/>
      <c r="AP28" s="769"/>
      <c r="AQ28" s="769"/>
      <c r="AR28" s="769"/>
      <c r="AS28" s="769"/>
      <c r="AT28" s="769"/>
      <c r="AU28" s="769"/>
      <c r="AV28" s="771"/>
    </row>
    <row r="29" spans="2:48" ht="15" customHeight="1" x14ac:dyDescent="0.35">
      <c r="B29" s="912" t="s">
        <v>9</v>
      </c>
      <c r="C29" s="7" t="s">
        <v>2</v>
      </c>
      <c r="D29" s="756">
        <v>22.8</v>
      </c>
      <c r="E29" s="756">
        <v>26.5</v>
      </c>
      <c r="F29" s="756">
        <v>34.799999999999997</v>
      </c>
      <c r="G29" s="756">
        <v>41.2</v>
      </c>
      <c r="H29" s="756">
        <v>40</v>
      </c>
      <c r="I29" s="756">
        <v>70</v>
      </c>
      <c r="J29" s="756">
        <v>58.1</v>
      </c>
      <c r="K29" s="756">
        <v>67.2</v>
      </c>
      <c r="L29" s="756">
        <v>58.8</v>
      </c>
      <c r="M29" s="756">
        <v>47.1</v>
      </c>
      <c r="N29" s="756">
        <v>27.5</v>
      </c>
      <c r="O29" s="756">
        <v>68.8</v>
      </c>
      <c r="P29" s="757">
        <v>74.958656000000005</v>
      </c>
      <c r="Q29" s="757">
        <v>105.06604</v>
      </c>
      <c r="R29" s="757">
        <v>112.62603</v>
      </c>
      <c r="S29" s="143">
        <f>100</f>
        <v>100</v>
      </c>
      <c r="T29" s="328">
        <f t="shared" si="7"/>
        <v>116.22807017543859</v>
      </c>
      <c r="U29" s="328">
        <f t="shared" si="7"/>
        <v>152.63157894736838</v>
      </c>
      <c r="V29" s="328">
        <f t="shared" si="7"/>
        <v>180.7017543859649</v>
      </c>
      <c r="W29" s="328">
        <f t="shared" si="7"/>
        <v>175.43859649122805</v>
      </c>
      <c r="X29" s="328">
        <f t="shared" si="7"/>
        <v>307.01754385964909</v>
      </c>
      <c r="Y29" s="328">
        <f t="shared" si="7"/>
        <v>254.82456140350877</v>
      </c>
      <c r="Z29" s="328">
        <f t="shared" si="7"/>
        <v>294.73684210526312</v>
      </c>
      <c r="AA29" s="328">
        <f t="shared" si="7"/>
        <v>257.89473684210526</v>
      </c>
      <c r="AB29" s="328">
        <f t="shared" si="14"/>
        <v>206.57894736842104</v>
      </c>
      <c r="AC29" s="328">
        <f t="shared" si="14"/>
        <v>120.6140350877193</v>
      </c>
      <c r="AD29" s="328">
        <f t="shared" si="14"/>
        <v>301.75438596491227</v>
      </c>
      <c r="AE29" s="328">
        <f t="shared" si="15"/>
        <v>328.76603508771927</v>
      </c>
      <c r="AF29" s="328">
        <f t="shared" si="16"/>
        <v>460.81596491228066</v>
      </c>
      <c r="AG29" s="329">
        <f t="shared" si="16"/>
        <v>493.97381578947363</v>
      </c>
      <c r="AH29" s="768">
        <v>1</v>
      </c>
      <c r="AI29" s="769">
        <v>1</v>
      </c>
      <c r="AJ29" s="769">
        <v>1</v>
      </c>
      <c r="AK29" s="769">
        <v>1</v>
      </c>
      <c r="AL29" s="769">
        <v>1</v>
      </c>
      <c r="AM29" s="769">
        <v>1</v>
      </c>
      <c r="AN29" s="769">
        <v>1</v>
      </c>
      <c r="AO29" s="769">
        <v>1</v>
      </c>
      <c r="AP29" s="769">
        <v>1</v>
      </c>
      <c r="AQ29" s="769">
        <v>1</v>
      </c>
      <c r="AR29" s="769">
        <v>1</v>
      </c>
      <c r="AS29" s="769">
        <v>1</v>
      </c>
      <c r="AT29" s="769">
        <v>4</v>
      </c>
      <c r="AU29" s="769">
        <v>6</v>
      </c>
      <c r="AV29" s="771">
        <v>7</v>
      </c>
    </row>
    <row r="30" spans="2:48" ht="14.5" x14ac:dyDescent="0.35">
      <c r="B30" s="910"/>
      <c r="C30" s="1" t="s">
        <v>3</v>
      </c>
      <c r="D30" s="756">
        <v>22.2</v>
      </c>
      <c r="E30" s="756">
        <v>40.4</v>
      </c>
      <c r="F30" s="756">
        <v>46.5</v>
      </c>
      <c r="G30" s="756">
        <v>48.9</v>
      </c>
      <c r="H30" s="756">
        <v>41.1</v>
      </c>
      <c r="I30" s="756">
        <v>58.9</v>
      </c>
      <c r="J30" s="756">
        <v>37.200000000000003</v>
      </c>
      <c r="K30" s="756">
        <v>53.8</v>
      </c>
      <c r="L30" s="757">
        <v>90.396760999999998</v>
      </c>
      <c r="M30" s="756">
        <v>88.8</v>
      </c>
      <c r="N30" s="756">
        <v>94.5</v>
      </c>
      <c r="O30" s="756">
        <v>100.5</v>
      </c>
      <c r="P30" s="757">
        <v>95.824365</v>
      </c>
      <c r="Q30" s="757">
        <v>116.28764</v>
      </c>
      <c r="R30" s="757">
        <v>121.98839</v>
      </c>
      <c r="S30" s="143">
        <f>100</f>
        <v>100</v>
      </c>
      <c r="T30" s="328">
        <f t="shared" si="7"/>
        <v>181.98198198198199</v>
      </c>
      <c r="U30" s="328">
        <f t="shared" si="7"/>
        <v>209.45945945945945</v>
      </c>
      <c r="V30" s="328">
        <f t="shared" si="7"/>
        <v>220.27027027027029</v>
      </c>
      <c r="W30" s="328">
        <f t="shared" si="7"/>
        <v>185.13513513513513</v>
      </c>
      <c r="X30" s="328">
        <f t="shared" si="7"/>
        <v>265.31531531531533</v>
      </c>
      <c r="Y30" s="328">
        <f t="shared" si="7"/>
        <v>167.56756756756761</v>
      </c>
      <c r="Z30" s="328">
        <f t="shared" si="7"/>
        <v>242.34234234234236</v>
      </c>
      <c r="AA30" s="328">
        <f t="shared" si="7"/>
        <v>407.19261711711715</v>
      </c>
      <c r="AB30" s="328">
        <f t="shared" si="14"/>
        <v>400</v>
      </c>
      <c r="AC30" s="328">
        <f t="shared" si="14"/>
        <v>425.67567567567568</v>
      </c>
      <c r="AD30" s="328">
        <f t="shared" si="14"/>
        <v>452.70270270270271</v>
      </c>
      <c r="AE30" s="328">
        <f t="shared" si="15"/>
        <v>431.64128378378376</v>
      </c>
      <c r="AF30" s="328">
        <f t="shared" si="16"/>
        <v>523.81819819819816</v>
      </c>
      <c r="AG30" s="329">
        <f t="shared" si="16"/>
        <v>549.49725225225222</v>
      </c>
      <c r="AH30" s="768">
        <v>1</v>
      </c>
      <c r="AI30" s="769">
        <v>1</v>
      </c>
      <c r="AJ30" s="769">
        <v>1</v>
      </c>
      <c r="AK30" s="769">
        <v>1</v>
      </c>
      <c r="AL30" s="769">
        <v>1</v>
      </c>
      <c r="AM30" s="769">
        <v>1</v>
      </c>
      <c r="AN30" s="769">
        <v>1</v>
      </c>
      <c r="AO30" s="769">
        <v>1</v>
      </c>
      <c r="AP30" s="769">
        <v>4</v>
      </c>
      <c r="AQ30" s="769">
        <v>1</v>
      </c>
      <c r="AR30" s="769">
        <v>1</v>
      </c>
      <c r="AS30" s="769">
        <v>1</v>
      </c>
      <c r="AT30" s="769">
        <v>4</v>
      </c>
      <c r="AU30" s="769">
        <v>6</v>
      </c>
      <c r="AV30" s="771">
        <v>7</v>
      </c>
    </row>
    <row r="31" spans="2:48" ht="14.5" x14ac:dyDescent="0.35">
      <c r="B31" s="910"/>
      <c r="C31" s="1" t="s">
        <v>4</v>
      </c>
      <c r="D31" s="756">
        <v>95.5</v>
      </c>
      <c r="E31" s="756">
        <v>106.8</v>
      </c>
      <c r="F31" s="757">
        <v>140.36546999999999</v>
      </c>
      <c r="G31" s="757">
        <v>152.94908000000001</v>
      </c>
      <c r="H31" s="756">
        <v>193.8</v>
      </c>
      <c r="I31" s="757">
        <v>180.85176000000001</v>
      </c>
      <c r="J31" s="756">
        <v>207</v>
      </c>
      <c r="K31" s="756">
        <v>170.5</v>
      </c>
      <c r="L31" s="756">
        <v>185.3</v>
      </c>
      <c r="M31" s="757">
        <v>175.32969</v>
      </c>
      <c r="N31" s="756">
        <v>207.6</v>
      </c>
      <c r="O31" s="756">
        <v>206.4</v>
      </c>
      <c r="P31" s="757">
        <v>200.33867000000001</v>
      </c>
      <c r="Q31" s="757">
        <v>214.88422</v>
      </c>
      <c r="R31" s="757">
        <v>223.94012000000001</v>
      </c>
      <c r="S31" s="143">
        <f>100</f>
        <v>100</v>
      </c>
      <c r="T31" s="328">
        <f t="shared" si="7"/>
        <v>111.83246073298429</v>
      </c>
      <c r="U31" s="328">
        <f t="shared" si="7"/>
        <v>146.97954973821987</v>
      </c>
      <c r="V31" s="328">
        <f t="shared" si="7"/>
        <v>160.15610471204189</v>
      </c>
      <c r="W31" s="328">
        <f t="shared" si="7"/>
        <v>202.93193717277487</v>
      </c>
      <c r="X31" s="328">
        <f t="shared" si="7"/>
        <v>189.37357068062826</v>
      </c>
      <c r="Y31" s="328">
        <f t="shared" si="7"/>
        <v>216.75392670157069</v>
      </c>
      <c r="Z31" s="328">
        <f t="shared" si="7"/>
        <v>178.53403141361255</v>
      </c>
      <c r="AA31" s="328">
        <f t="shared" si="7"/>
        <v>194.03141361256544</v>
      </c>
      <c r="AB31" s="328">
        <f t="shared" si="14"/>
        <v>183.59129842931938</v>
      </c>
      <c r="AC31" s="328">
        <f t="shared" si="14"/>
        <v>217.38219895287958</v>
      </c>
      <c r="AD31" s="328">
        <f t="shared" si="14"/>
        <v>216.12565445026178</v>
      </c>
      <c r="AE31" s="328">
        <f t="shared" si="15"/>
        <v>209.77871204188483</v>
      </c>
      <c r="AF31" s="328">
        <f t="shared" si="16"/>
        <v>225.00965445026176</v>
      </c>
      <c r="AG31" s="329">
        <f t="shared" si="16"/>
        <v>234.49227225130892</v>
      </c>
      <c r="AH31" s="768">
        <v>1</v>
      </c>
      <c r="AI31" s="769">
        <v>1</v>
      </c>
      <c r="AJ31" s="769">
        <v>4</v>
      </c>
      <c r="AK31" s="769">
        <v>4</v>
      </c>
      <c r="AL31" s="769">
        <v>1</v>
      </c>
      <c r="AM31" s="769">
        <v>4</v>
      </c>
      <c r="AN31" s="769">
        <v>1</v>
      </c>
      <c r="AO31" s="769">
        <v>1</v>
      </c>
      <c r="AP31" s="769">
        <v>1</v>
      </c>
      <c r="AQ31" s="769">
        <v>4</v>
      </c>
      <c r="AR31" s="769">
        <v>1</v>
      </c>
      <c r="AS31" s="769">
        <v>1</v>
      </c>
      <c r="AT31" s="769">
        <v>4</v>
      </c>
      <c r="AU31" s="769">
        <v>6</v>
      </c>
      <c r="AV31" s="771">
        <v>7</v>
      </c>
    </row>
    <row r="32" spans="2:48" ht="14.5" x14ac:dyDescent="0.35">
      <c r="B32" s="910"/>
      <c r="C32" s="1" t="s">
        <v>5</v>
      </c>
      <c r="D32" s="756">
        <v>158.80000000000001</v>
      </c>
      <c r="E32" s="756">
        <v>249.5</v>
      </c>
      <c r="F32" s="757">
        <v>224.13453000000001</v>
      </c>
      <c r="G32" s="757">
        <v>232.05091999999999</v>
      </c>
      <c r="H32" s="756">
        <v>248.7</v>
      </c>
      <c r="I32" s="757">
        <v>286.84820000000002</v>
      </c>
      <c r="J32" s="756">
        <v>323.89999999999998</v>
      </c>
      <c r="K32" s="756">
        <v>235.4</v>
      </c>
      <c r="L32" s="757">
        <v>337.90325000000001</v>
      </c>
      <c r="M32" s="757">
        <v>266.87027999999998</v>
      </c>
      <c r="N32" s="756">
        <v>283.3</v>
      </c>
      <c r="O32" s="756">
        <v>210.5</v>
      </c>
      <c r="P32" s="757">
        <v>201.71477999999999</v>
      </c>
      <c r="Q32" s="757">
        <v>236.79724999999999</v>
      </c>
      <c r="R32" s="757">
        <v>246.64628999999999</v>
      </c>
      <c r="S32" s="143">
        <f>100</f>
        <v>100</v>
      </c>
      <c r="T32" s="328">
        <f t="shared" si="7"/>
        <v>157.11586901763224</v>
      </c>
      <c r="U32" s="328">
        <f t="shared" si="7"/>
        <v>141.14265113350126</v>
      </c>
      <c r="V32" s="328">
        <f t="shared" si="7"/>
        <v>146.12778337531486</v>
      </c>
      <c r="W32" s="328">
        <f t="shared" si="7"/>
        <v>156.61209068010075</v>
      </c>
      <c r="X32" s="328">
        <f t="shared" si="7"/>
        <v>180.63488664987406</v>
      </c>
      <c r="Y32" s="328">
        <f t="shared" si="7"/>
        <v>203.96725440806043</v>
      </c>
      <c r="Z32" s="328">
        <f t="shared" si="7"/>
        <v>148.23677581863979</v>
      </c>
      <c r="AA32" s="328">
        <f t="shared" si="7"/>
        <v>212.7854219143577</v>
      </c>
      <c r="AB32" s="328">
        <f t="shared" si="14"/>
        <v>168.05433249370276</v>
      </c>
      <c r="AC32" s="328">
        <f t="shared" si="14"/>
        <v>178.40050377833751</v>
      </c>
      <c r="AD32" s="328">
        <f t="shared" si="14"/>
        <v>132.55667506297229</v>
      </c>
      <c r="AE32" s="328">
        <f t="shared" ref="AE32:AE35" si="17">P32*100/$D32</f>
        <v>127.02442065491182</v>
      </c>
      <c r="AF32" s="328">
        <f t="shared" ref="AF32:AG35" si="18">Q32*100/$D32</f>
        <v>149.1166561712846</v>
      </c>
      <c r="AG32" s="329">
        <f t="shared" si="18"/>
        <v>155.31882241813602</v>
      </c>
      <c r="AH32" s="768">
        <v>1</v>
      </c>
      <c r="AI32" s="769">
        <v>1</v>
      </c>
      <c r="AJ32" s="769">
        <v>4</v>
      </c>
      <c r="AK32" s="769">
        <v>4</v>
      </c>
      <c r="AL32" s="769">
        <v>1</v>
      </c>
      <c r="AM32" s="769">
        <v>4</v>
      </c>
      <c r="AN32" s="769">
        <v>1</v>
      </c>
      <c r="AO32" s="769">
        <v>1</v>
      </c>
      <c r="AP32" s="769">
        <v>4</v>
      </c>
      <c r="AQ32" s="769">
        <v>4</v>
      </c>
      <c r="AR32" s="769">
        <v>1</v>
      </c>
      <c r="AS32" s="769">
        <v>1</v>
      </c>
      <c r="AT32" s="769">
        <v>4</v>
      </c>
      <c r="AU32" s="769">
        <v>6</v>
      </c>
      <c r="AV32" s="771">
        <v>7</v>
      </c>
    </row>
    <row r="33" spans="2:48" ht="14.5" x14ac:dyDescent="0.35">
      <c r="B33" s="910"/>
      <c r="C33" s="1" t="s">
        <v>6</v>
      </c>
      <c r="D33" s="756">
        <v>299.3</v>
      </c>
      <c r="E33" s="756">
        <v>423.2</v>
      </c>
      <c r="F33" s="756">
        <v>445.79999999999995</v>
      </c>
      <c r="G33" s="756">
        <v>475.1</v>
      </c>
      <c r="H33" s="756">
        <v>523.59999999999991</v>
      </c>
      <c r="I33" s="756">
        <v>596.59996000000001</v>
      </c>
      <c r="J33" s="756">
        <v>626.20000000000005</v>
      </c>
      <c r="K33" s="756">
        <v>526.9</v>
      </c>
      <c r="L33" s="756">
        <v>672.40001099999995</v>
      </c>
      <c r="M33" s="756">
        <v>578.09996999999998</v>
      </c>
      <c r="N33" s="756">
        <v>612.90000000000009</v>
      </c>
      <c r="O33" s="756">
        <v>586.20000000000005</v>
      </c>
      <c r="P33" s="757">
        <v>572.83647100000007</v>
      </c>
      <c r="Q33" s="757">
        <v>673.03514999999993</v>
      </c>
      <c r="R33" s="757">
        <v>705.20083</v>
      </c>
      <c r="S33" s="143">
        <f>100</f>
        <v>100</v>
      </c>
      <c r="T33" s="328">
        <f t="shared" si="7"/>
        <v>141.39659204811227</v>
      </c>
      <c r="U33" s="328">
        <f t="shared" si="7"/>
        <v>148.94754426996323</v>
      </c>
      <c r="V33" s="328">
        <f t="shared" si="7"/>
        <v>158.73705312395589</v>
      </c>
      <c r="W33" s="328">
        <f t="shared" si="7"/>
        <v>174.94153023722015</v>
      </c>
      <c r="X33" s="328">
        <f t="shared" si="7"/>
        <v>199.33176077514199</v>
      </c>
      <c r="Y33" s="328">
        <f t="shared" si="7"/>
        <v>209.22151687270298</v>
      </c>
      <c r="Z33" s="328">
        <f t="shared" si="7"/>
        <v>176.04410290678248</v>
      </c>
      <c r="AA33" s="328">
        <f t="shared" si="7"/>
        <v>224.65753792181755</v>
      </c>
      <c r="AB33" s="328">
        <f t="shared" si="14"/>
        <v>193.15067490811893</v>
      </c>
      <c r="AC33" s="328">
        <f t="shared" si="14"/>
        <v>204.7778149014367</v>
      </c>
      <c r="AD33" s="328">
        <f t="shared" si="14"/>
        <v>195.85699966588709</v>
      </c>
      <c r="AE33" s="328">
        <f t="shared" si="17"/>
        <v>191.39207183428002</v>
      </c>
      <c r="AF33" s="328">
        <f t="shared" si="18"/>
        <v>224.86974607417307</v>
      </c>
      <c r="AG33" s="329">
        <f t="shared" si="18"/>
        <v>235.61671566989642</v>
      </c>
      <c r="AH33" s="768">
        <v>1</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5" x14ac:dyDescent="0.35">
      <c r="B34" s="911"/>
      <c r="C34" s="8" t="s">
        <v>7</v>
      </c>
      <c r="D34" s="565">
        <v>140.5</v>
      </c>
      <c r="E34" s="565">
        <v>173.7</v>
      </c>
      <c r="F34" s="565">
        <v>221.66546999999997</v>
      </c>
      <c r="G34" s="565">
        <v>243.04908</v>
      </c>
      <c r="H34" s="565">
        <v>274.89999999999998</v>
      </c>
      <c r="I34" s="565">
        <v>309.75175999999999</v>
      </c>
      <c r="J34" s="565">
        <v>302.3</v>
      </c>
      <c r="K34" s="565">
        <v>291.5</v>
      </c>
      <c r="L34" s="565">
        <v>334.49676099999999</v>
      </c>
      <c r="M34" s="565">
        <v>311.22969000000001</v>
      </c>
      <c r="N34" s="565">
        <v>329.6</v>
      </c>
      <c r="O34" s="565">
        <v>375.70000000000005</v>
      </c>
      <c r="P34" s="565">
        <v>371.12169100000006</v>
      </c>
      <c r="Q34" s="565">
        <v>436.23789999999997</v>
      </c>
      <c r="R34" s="565">
        <v>458.55453999999997</v>
      </c>
      <c r="S34" s="143">
        <f>100</f>
        <v>100</v>
      </c>
      <c r="T34" s="328">
        <f t="shared" si="7"/>
        <v>123.62989323843416</v>
      </c>
      <c r="U34" s="328">
        <f t="shared" si="7"/>
        <v>157.76901779359429</v>
      </c>
      <c r="V34" s="328">
        <f t="shared" si="7"/>
        <v>172.98866903914589</v>
      </c>
      <c r="W34" s="328">
        <f t="shared" si="7"/>
        <v>195.65836298932382</v>
      </c>
      <c r="X34" s="328">
        <f t="shared" si="7"/>
        <v>220.46388612099645</v>
      </c>
      <c r="Y34" s="328">
        <f t="shared" si="7"/>
        <v>215.16014234875445</v>
      </c>
      <c r="Z34" s="328">
        <f t="shared" si="7"/>
        <v>207.47330960854092</v>
      </c>
      <c r="AA34" s="328">
        <f t="shared" si="7"/>
        <v>238.07598647686831</v>
      </c>
      <c r="AB34" s="328">
        <f t="shared" si="14"/>
        <v>221.51579359430605</v>
      </c>
      <c r="AC34" s="328">
        <f t="shared" si="14"/>
        <v>234.59074733096085</v>
      </c>
      <c r="AD34" s="328">
        <f t="shared" si="14"/>
        <v>267.40213523131678</v>
      </c>
      <c r="AE34" s="328">
        <f t="shared" si="17"/>
        <v>264.14355231316733</v>
      </c>
      <c r="AF34" s="328">
        <f t="shared" si="18"/>
        <v>310.48960854092525</v>
      </c>
      <c r="AG34" s="329">
        <f t="shared" si="18"/>
        <v>326.37333807829179</v>
      </c>
      <c r="AH34" s="768"/>
      <c r="AI34" s="769"/>
      <c r="AJ34" s="769"/>
      <c r="AK34" s="769"/>
      <c r="AL34" s="769"/>
      <c r="AM34" s="769"/>
      <c r="AN34" s="769"/>
      <c r="AO34" s="769"/>
      <c r="AP34" s="769"/>
      <c r="AQ34" s="769"/>
      <c r="AR34" s="769"/>
      <c r="AS34" s="769"/>
      <c r="AT34" s="769"/>
      <c r="AU34" s="769"/>
      <c r="AV34" s="771"/>
    </row>
    <row r="35" spans="2:48" ht="15" customHeight="1" x14ac:dyDescent="0.35">
      <c r="B35" s="910" t="s">
        <v>10</v>
      </c>
      <c r="C35" s="1" t="s">
        <v>2</v>
      </c>
      <c r="D35" s="756">
        <v>6.4</v>
      </c>
      <c r="E35" s="756">
        <v>7.6</v>
      </c>
      <c r="F35" s="756">
        <v>11.3</v>
      </c>
      <c r="G35" s="756">
        <v>10</v>
      </c>
      <c r="H35" s="756">
        <v>9.9</v>
      </c>
      <c r="I35" s="756">
        <v>8.9</v>
      </c>
      <c r="J35" s="756">
        <v>12.2</v>
      </c>
      <c r="K35" s="756">
        <v>18.600000000000001</v>
      </c>
      <c r="L35" s="756">
        <v>14.9</v>
      </c>
      <c r="M35" s="756">
        <v>15.9</v>
      </c>
      <c r="N35" s="756">
        <v>11.7</v>
      </c>
      <c r="O35" s="756">
        <v>21.9</v>
      </c>
      <c r="P35" s="757">
        <v>22.385646999999999</v>
      </c>
      <c r="Q35" s="757">
        <v>29.552171999999999</v>
      </c>
      <c r="R35" s="757">
        <v>32.200783000000001</v>
      </c>
      <c r="S35" s="143">
        <f>100</f>
        <v>100</v>
      </c>
      <c r="T35" s="328">
        <f t="shared" si="7"/>
        <v>118.75</v>
      </c>
      <c r="U35" s="328">
        <f t="shared" si="7"/>
        <v>176.5625</v>
      </c>
      <c r="V35" s="328">
        <f t="shared" si="7"/>
        <v>156.25</v>
      </c>
      <c r="W35" s="328">
        <f t="shared" si="7"/>
        <v>154.6875</v>
      </c>
      <c r="X35" s="328">
        <f t="shared" si="7"/>
        <v>139.0625</v>
      </c>
      <c r="Y35" s="328">
        <f t="shared" si="7"/>
        <v>190.625</v>
      </c>
      <c r="Z35" s="328">
        <f t="shared" si="7"/>
        <v>290.625</v>
      </c>
      <c r="AA35" s="328">
        <f t="shared" si="7"/>
        <v>232.8125</v>
      </c>
      <c r="AB35" s="328">
        <f t="shared" si="14"/>
        <v>248.4375</v>
      </c>
      <c r="AC35" s="328">
        <f t="shared" si="14"/>
        <v>182.8125</v>
      </c>
      <c r="AD35" s="328">
        <f t="shared" si="14"/>
        <v>342.1875</v>
      </c>
      <c r="AE35" s="328">
        <f t="shared" si="17"/>
        <v>349.77573437499996</v>
      </c>
      <c r="AF35" s="328">
        <f t="shared" si="18"/>
        <v>461.75268749999998</v>
      </c>
      <c r="AG35" s="329">
        <f t="shared" si="18"/>
        <v>503.13723437499999</v>
      </c>
      <c r="AH35" s="768">
        <v>1</v>
      </c>
      <c r="AI35" s="769">
        <v>1</v>
      </c>
      <c r="AJ35" s="769">
        <v>1</v>
      </c>
      <c r="AK35" s="769">
        <v>1</v>
      </c>
      <c r="AL35" s="769">
        <v>1</v>
      </c>
      <c r="AM35" s="769">
        <v>1</v>
      </c>
      <c r="AN35" s="769">
        <v>1</v>
      </c>
      <c r="AO35" s="769">
        <v>1</v>
      </c>
      <c r="AP35" s="769">
        <v>1</v>
      </c>
      <c r="AQ35" s="769">
        <v>1</v>
      </c>
      <c r="AR35" s="769">
        <v>1</v>
      </c>
      <c r="AS35" s="769">
        <v>1</v>
      </c>
      <c r="AT35" s="769">
        <v>4</v>
      </c>
      <c r="AU35" s="769">
        <v>6</v>
      </c>
      <c r="AV35" s="771">
        <v>7</v>
      </c>
    </row>
    <row r="36" spans="2:48" ht="14.5" x14ac:dyDescent="0.35">
      <c r="B36" s="910"/>
      <c r="C36" s="1" t="s">
        <v>3</v>
      </c>
      <c r="D36" s="756">
        <v>41.5</v>
      </c>
      <c r="E36" s="756">
        <v>36.799999999999997</v>
      </c>
      <c r="F36" s="756">
        <v>41.1</v>
      </c>
      <c r="G36" s="756">
        <v>41</v>
      </c>
      <c r="H36" s="756">
        <v>35.4</v>
      </c>
      <c r="I36" s="756">
        <v>39.700000000000003</v>
      </c>
      <c r="J36" s="756">
        <v>34.9</v>
      </c>
      <c r="K36" s="756">
        <v>33.9</v>
      </c>
      <c r="L36" s="757">
        <v>34.423053000000003</v>
      </c>
      <c r="M36" s="756">
        <v>36.299999999999997</v>
      </c>
      <c r="N36" s="756">
        <v>42.4</v>
      </c>
      <c r="O36" s="756">
        <v>41.9</v>
      </c>
      <c r="P36" s="757">
        <v>40.046700000000001</v>
      </c>
      <c r="Q36" s="757">
        <v>48.221204</v>
      </c>
      <c r="R36" s="757">
        <v>51.101779999999998</v>
      </c>
      <c r="S36" s="143">
        <f>100</f>
        <v>100</v>
      </c>
      <c r="T36" s="328">
        <f t="shared" si="7"/>
        <v>88.674698795180717</v>
      </c>
      <c r="U36" s="328">
        <f t="shared" si="7"/>
        <v>99.036144578313255</v>
      </c>
      <c r="V36" s="328">
        <f t="shared" si="7"/>
        <v>98.795180722891573</v>
      </c>
      <c r="W36" s="328">
        <f t="shared" si="7"/>
        <v>85.301204819277103</v>
      </c>
      <c r="X36" s="328">
        <f t="shared" si="7"/>
        <v>95.662650602409656</v>
      </c>
      <c r="Y36" s="328">
        <f t="shared" si="7"/>
        <v>84.096385542168676</v>
      </c>
      <c r="Z36" s="328">
        <f t="shared" si="7"/>
        <v>81.686746987951807</v>
      </c>
      <c r="AA36" s="328">
        <f t="shared" si="7"/>
        <v>82.947115662650617</v>
      </c>
      <c r="AB36" s="328">
        <f t="shared" si="14"/>
        <v>87.469879518072275</v>
      </c>
      <c r="AC36" s="328">
        <f t="shared" si="14"/>
        <v>102.16867469879519</v>
      </c>
      <c r="AD36" s="328">
        <f t="shared" si="14"/>
        <v>100.96385542168674</v>
      </c>
      <c r="AE36" s="328">
        <f t="shared" ref="AE36:AE39" si="19">P36*100/$D36</f>
        <v>96.498072289156624</v>
      </c>
      <c r="AF36" s="328">
        <f t="shared" ref="AF36:AG39" si="20">Q36*100/$D36</f>
        <v>116.19567228915662</v>
      </c>
      <c r="AG36" s="329">
        <f t="shared" si="20"/>
        <v>123.13681927710843</v>
      </c>
      <c r="AH36" s="768">
        <v>1</v>
      </c>
      <c r="AI36" s="769">
        <v>1</v>
      </c>
      <c r="AJ36" s="769">
        <v>1</v>
      </c>
      <c r="AK36" s="769">
        <v>1</v>
      </c>
      <c r="AL36" s="769">
        <v>1</v>
      </c>
      <c r="AM36" s="769">
        <v>1</v>
      </c>
      <c r="AN36" s="769">
        <v>1</v>
      </c>
      <c r="AO36" s="769">
        <v>1</v>
      </c>
      <c r="AP36" s="769">
        <v>4</v>
      </c>
      <c r="AQ36" s="769">
        <v>1</v>
      </c>
      <c r="AR36" s="769">
        <v>1</v>
      </c>
      <c r="AS36" s="769">
        <v>1</v>
      </c>
      <c r="AT36" s="769">
        <v>4</v>
      </c>
      <c r="AU36" s="769">
        <v>6</v>
      </c>
      <c r="AV36" s="771">
        <v>7</v>
      </c>
    </row>
    <row r="37" spans="2:48" ht="14.5" x14ac:dyDescent="0.35">
      <c r="B37" s="910"/>
      <c r="C37" s="1" t="s">
        <v>4</v>
      </c>
      <c r="D37" s="756">
        <v>14.4</v>
      </c>
      <c r="E37" s="756">
        <v>20.9</v>
      </c>
      <c r="F37" s="756">
        <v>27.2</v>
      </c>
      <c r="G37" s="756">
        <v>26</v>
      </c>
      <c r="H37" s="757">
        <v>23.233236999999999</v>
      </c>
      <c r="I37" s="757">
        <v>18.274408000000001</v>
      </c>
      <c r="J37" s="757">
        <v>21.628589999999999</v>
      </c>
      <c r="K37" s="757">
        <v>21.479855000000001</v>
      </c>
      <c r="L37" s="756">
        <v>30.2</v>
      </c>
      <c r="M37" s="757">
        <v>26.21782</v>
      </c>
      <c r="N37" s="756">
        <v>41.6</v>
      </c>
      <c r="O37" s="756">
        <v>46.4</v>
      </c>
      <c r="P37" s="757">
        <v>47.121529000000002</v>
      </c>
      <c r="Q37" s="757">
        <v>52.252733999999997</v>
      </c>
      <c r="R37" s="757">
        <v>55.084530000000001</v>
      </c>
      <c r="S37" s="143">
        <f>100</f>
        <v>100</v>
      </c>
      <c r="T37" s="328">
        <f t="shared" si="7"/>
        <v>145.13888888888889</v>
      </c>
      <c r="U37" s="328">
        <f t="shared" si="7"/>
        <v>188.88888888888889</v>
      </c>
      <c r="V37" s="328">
        <f t="shared" si="7"/>
        <v>180.55555555555554</v>
      </c>
      <c r="W37" s="328">
        <f t="shared" si="7"/>
        <v>161.3419236111111</v>
      </c>
      <c r="X37" s="328">
        <f t="shared" si="7"/>
        <v>126.90561111111111</v>
      </c>
      <c r="Y37" s="328">
        <f t="shared" si="7"/>
        <v>150.19854166666667</v>
      </c>
      <c r="Z37" s="328">
        <f t="shared" si="7"/>
        <v>149.16565972222224</v>
      </c>
      <c r="AA37" s="328">
        <f t="shared" si="7"/>
        <v>209.72222222222223</v>
      </c>
      <c r="AB37" s="328">
        <f t="shared" si="14"/>
        <v>182.06819444444446</v>
      </c>
      <c r="AC37" s="328">
        <f t="shared" si="14"/>
        <v>288.88888888888886</v>
      </c>
      <c r="AD37" s="328">
        <f t="shared" si="14"/>
        <v>322.22222222222223</v>
      </c>
      <c r="AE37" s="328">
        <f t="shared" si="19"/>
        <v>327.23284027777777</v>
      </c>
      <c r="AF37" s="328">
        <f t="shared" si="20"/>
        <v>362.8662083333333</v>
      </c>
      <c r="AG37" s="329">
        <f t="shared" si="20"/>
        <v>382.53145833333338</v>
      </c>
      <c r="AH37" s="768">
        <v>1</v>
      </c>
      <c r="AI37" s="769">
        <v>1</v>
      </c>
      <c r="AJ37" s="769">
        <v>1</v>
      </c>
      <c r="AK37" s="769">
        <v>1</v>
      </c>
      <c r="AL37" s="769">
        <v>4</v>
      </c>
      <c r="AM37" s="769">
        <v>4</v>
      </c>
      <c r="AN37" s="769">
        <v>4</v>
      </c>
      <c r="AO37" s="769">
        <v>4</v>
      </c>
      <c r="AP37" s="769">
        <v>1</v>
      </c>
      <c r="AQ37" s="769">
        <v>4</v>
      </c>
      <c r="AR37" s="769">
        <v>1</v>
      </c>
      <c r="AS37" s="769">
        <v>1</v>
      </c>
      <c r="AT37" s="769">
        <v>4</v>
      </c>
      <c r="AU37" s="769">
        <v>6</v>
      </c>
      <c r="AV37" s="771">
        <v>7</v>
      </c>
    </row>
    <row r="38" spans="2:48" ht="14.5" x14ac:dyDescent="0.35">
      <c r="B38" s="910"/>
      <c r="C38" s="1" t="s">
        <v>5</v>
      </c>
      <c r="D38" s="756">
        <v>54.1</v>
      </c>
      <c r="E38" s="756">
        <v>56.3</v>
      </c>
      <c r="F38" s="756">
        <v>52.2</v>
      </c>
      <c r="G38" s="756">
        <v>54.5</v>
      </c>
      <c r="H38" s="757">
        <v>54.166758999999999</v>
      </c>
      <c r="I38" s="757">
        <v>47.625588</v>
      </c>
      <c r="J38" s="757">
        <v>56.671413999999999</v>
      </c>
      <c r="K38" s="757">
        <v>56.520150999999998</v>
      </c>
      <c r="L38" s="757">
        <v>56.376944000000002</v>
      </c>
      <c r="M38" s="757">
        <v>55.282178999999999</v>
      </c>
      <c r="N38" s="756">
        <v>61.3</v>
      </c>
      <c r="O38" s="756">
        <v>66.8</v>
      </c>
      <c r="P38" s="757">
        <v>63.508802000000003</v>
      </c>
      <c r="Q38" s="757">
        <v>73.308125000000004</v>
      </c>
      <c r="R38" s="757">
        <v>77.489814999999993</v>
      </c>
      <c r="S38" s="143">
        <f>100</f>
        <v>100</v>
      </c>
      <c r="T38" s="328">
        <f t="shared" si="7"/>
        <v>104.06654343807763</v>
      </c>
      <c r="U38" s="328">
        <f t="shared" si="7"/>
        <v>96.487985212569313</v>
      </c>
      <c r="V38" s="328">
        <f t="shared" si="7"/>
        <v>100.73937153419593</v>
      </c>
      <c r="W38" s="328">
        <f t="shared" si="7"/>
        <v>100.12339926062846</v>
      </c>
      <c r="X38" s="328">
        <f t="shared" si="7"/>
        <v>88.032510166358591</v>
      </c>
      <c r="Y38" s="328">
        <f t="shared" si="7"/>
        <v>104.75307578558224</v>
      </c>
      <c r="Z38" s="328">
        <f t="shared" si="7"/>
        <v>104.47347689463955</v>
      </c>
      <c r="AA38" s="328">
        <f t="shared" si="7"/>
        <v>104.20876894639557</v>
      </c>
      <c r="AB38" s="328">
        <f t="shared" si="14"/>
        <v>102.18517375231053</v>
      </c>
      <c r="AC38" s="328">
        <f t="shared" si="14"/>
        <v>113.30868761552679</v>
      </c>
      <c r="AD38" s="328">
        <f t="shared" si="14"/>
        <v>123.47504621072089</v>
      </c>
      <c r="AE38" s="328">
        <f t="shared" si="19"/>
        <v>117.39150092421443</v>
      </c>
      <c r="AF38" s="328">
        <f t="shared" si="20"/>
        <v>135.50485212569316</v>
      </c>
      <c r="AG38" s="329">
        <f t="shared" si="20"/>
        <v>143.23440850277262</v>
      </c>
      <c r="AH38" s="768">
        <v>1</v>
      </c>
      <c r="AI38" s="769">
        <v>1</v>
      </c>
      <c r="AJ38" s="769">
        <v>1</v>
      </c>
      <c r="AK38" s="769">
        <v>1</v>
      </c>
      <c r="AL38" s="769">
        <v>4</v>
      </c>
      <c r="AM38" s="769">
        <v>4</v>
      </c>
      <c r="AN38" s="769">
        <v>4</v>
      </c>
      <c r="AO38" s="769">
        <v>4</v>
      </c>
      <c r="AP38" s="769">
        <v>4</v>
      </c>
      <c r="AQ38" s="769">
        <v>4</v>
      </c>
      <c r="AR38" s="769">
        <v>1</v>
      </c>
      <c r="AS38" s="769">
        <v>1</v>
      </c>
      <c r="AT38" s="769">
        <v>4</v>
      </c>
      <c r="AU38" s="769">
        <v>6</v>
      </c>
      <c r="AV38" s="771">
        <v>7</v>
      </c>
    </row>
    <row r="39" spans="2:48" ht="14.5" x14ac:dyDescent="0.35">
      <c r="B39" s="910"/>
      <c r="C39" s="1" t="s">
        <v>6</v>
      </c>
      <c r="D39" s="756">
        <v>116.4</v>
      </c>
      <c r="E39" s="756">
        <v>121.6</v>
      </c>
      <c r="F39" s="756">
        <v>131.80000000000001</v>
      </c>
      <c r="G39" s="756">
        <v>131.5</v>
      </c>
      <c r="H39" s="756">
        <v>122.699996</v>
      </c>
      <c r="I39" s="756">
        <v>114.49999600000001</v>
      </c>
      <c r="J39" s="756">
        <v>125.400004</v>
      </c>
      <c r="K39" s="756">
        <v>130.50000599999998</v>
      </c>
      <c r="L39" s="756">
        <v>135.89999700000001</v>
      </c>
      <c r="M39" s="756">
        <v>133.69999899999999</v>
      </c>
      <c r="N39" s="756">
        <v>157</v>
      </c>
      <c r="O39" s="756">
        <v>177</v>
      </c>
      <c r="P39" s="757">
        <v>173.06267800000001</v>
      </c>
      <c r="Q39" s="757">
        <v>203.33423499999998</v>
      </c>
      <c r="R39" s="757">
        <v>215.87690799999999</v>
      </c>
      <c r="S39" s="143">
        <f>100</f>
        <v>100</v>
      </c>
      <c r="T39" s="328">
        <f t="shared" si="7"/>
        <v>104.46735395189003</v>
      </c>
      <c r="U39" s="328">
        <f t="shared" si="7"/>
        <v>113.2302405498282</v>
      </c>
      <c r="V39" s="328">
        <f t="shared" si="7"/>
        <v>112.97250859106529</v>
      </c>
      <c r="W39" s="328">
        <f t="shared" si="7"/>
        <v>105.41236769759449</v>
      </c>
      <c r="X39" s="328">
        <f t="shared" si="7"/>
        <v>98.367694158075608</v>
      </c>
      <c r="Y39" s="328">
        <f t="shared" si="7"/>
        <v>107.7319621993127</v>
      </c>
      <c r="Z39" s="328">
        <f t="shared" si="7"/>
        <v>112.11340721649483</v>
      </c>
      <c r="AA39" s="328">
        <f t="shared" si="7"/>
        <v>116.75257474226805</v>
      </c>
      <c r="AB39" s="328">
        <f t="shared" si="14"/>
        <v>114.86254209621991</v>
      </c>
      <c r="AC39" s="328">
        <f t="shared" si="14"/>
        <v>134.87972508591065</v>
      </c>
      <c r="AD39" s="328">
        <f t="shared" si="14"/>
        <v>152.06185567010309</v>
      </c>
      <c r="AE39" s="328">
        <f t="shared" si="19"/>
        <v>148.67927663230242</v>
      </c>
      <c r="AF39" s="328">
        <f t="shared" si="20"/>
        <v>174.68576890034362</v>
      </c>
      <c r="AG39" s="329">
        <f t="shared" si="20"/>
        <v>185.46126116838488</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5" x14ac:dyDescent="0.35">
      <c r="B40" s="910"/>
      <c r="C40" s="1" t="s">
        <v>7</v>
      </c>
      <c r="D40" s="565">
        <v>62.3</v>
      </c>
      <c r="E40" s="565">
        <v>65.3</v>
      </c>
      <c r="F40" s="565">
        <v>79.600000000000009</v>
      </c>
      <c r="G40" s="565">
        <v>77</v>
      </c>
      <c r="H40" s="565">
        <v>68.533237</v>
      </c>
      <c r="I40" s="565">
        <v>66.874408000000003</v>
      </c>
      <c r="J40" s="565">
        <v>68.728589999999997</v>
      </c>
      <c r="K40" s="565">
        <v>73.979855000000001</v>
      </c>
      <c r="L40" s="565">
        <v>79.523053000000004</v>
      </c>
      <c r="M40" s="565">
        <v>78.417819999999992</v>
      </c>
      <c r="N40" s="565">
        <v>95.699999999999989</v>
      </c>
      <c r="O40" s="565">
        <v>110.19999999999999</v>
      </c>
      <c r="P40" s="565">
        <v>109.553876</v>
      </c>
      <c r="Q40" s="565">
        <v>130.02610999999999</v>
      </c>
      <c r="R40" s="565">
        <v>138.38709299999999</v>
      </c>
      <c r="S40" s="143">
        <f>100</f>
        <v>100</v>
      </c>
      <c r="T40" s="328">
        <f t="shared" si="7"/>
        <v>104.81540930979133</v>
      </c>
      <c r="U40" s="328">
        <f t="shared" si="7"/>
        <v>127.76886035313004</v>
      </c>
      <c r="V40" s="328">
        <f t="shared" si="7"/>
        <v>123.59550561797754</v>
      </c>
      <c r="W40" s="328">
        <f t="shared" si="7"/>
        <v>110.00519582664526</v>
      </c>
      <c r="X40" s="328">
        <f t="shared" si="7"/>
        <v>107.34254895666133</v>
      </c>
      <c r="Y40" s="328">
        <f t="shared" si="7"/>
        <v>110.31876404494382</v>
      </c>
      <c r="Z40" s="328">
        <f t="shared" si="7"/>
        <v>118.74776083467096</v>
      </c>
      <c r="AA40" s="328">
        <f t="shared" si="7"/>
        <v>127.64534991974318</v>
      </c>
      <c r="AB40" s="328">
        <f t="shared" si="14"/>
        <v>125.87130016051364</v>
      </c>
      <c r="AC40" s="328">
        <f t="shared" si="14"/>
        <v>153.61155698234347</v>
      </c>
      <c r="AD40" s="328">
        <f t="shared" si="14"/>
        <v>176.88603531300157</v>
      </c>
      <c r="AE40" s="328">
        <f t="shared" ref="AE40:AE43" si="21">P40*100/$D40</f>
        <v>175.84891813804174</v>
      </c>
      <c r="AF40" s="328">
        <f t="shared" ref="AF40:AG43" si="22">Q40*100/$D40</f>
        <v>208.70964686998394</v>
      </c>
      <c r="AG40" s="329">
        <f t="shared" si="22"/>
        <v>222.13016532905297</v>
      </c>
      <c r="AH40" s="768"/>
      <c r="AI40" s="769"/>
      <c r="AJ40" s="769"/>
      <c r="AK40" s="769"/>
      <c r="AL40" s="769"/>
      <c r="AM40" s="769"/>
      <c r="AN40" s="769"/>
      <c r="AO40" s="769"/>
      <c r="AP40" s="769"/>
      <c r="AQ40" s="769"/>
      <c r="AR40" s="769"/>
      <c r="AS40" s="769"/>
      <c r="AT40" s="769"/>
      <c r="AU40" s="769"/>
      <c r="AV40" s="771"/>
    </row>
    <row r="41" spans="2:48" ht="14.5" x14ac:dyDescent="0.35">
      <c r="B41" s="912" t="s">
        <v>11</v>
      </c>
      <c r="C41" s="7" t="s">
        <v>2</v>
      </c>
      <c r="D41" s="756">
        <v>199.9</v>
      </c>
      <c r="E41" s="756">
        <v>140.6</v>
      </c>
      <c r="F41" s="756">
        <v>148.30000000000001</v>
      </c>
      <c r="G41" s="756">
        <v>263.5</v>
      </c>
      <c r="H41" s="756">
        <v>290.7</v>
      </c>
      <c r="I41" s="756">
        <v>309.39999999999998</v>
      </c>
      <c r="J41" s="756">
        <v>306.10000000000002</v>
      </c>
      <c r="K41" s="756">
        <v>302.10000000000002</v>
      </c>
      <c r="L41" s="756">
        <v>404.9</v>
      </c>
      <c r="M41" s="756">
        <v>483</v>
      </c>
      <c r="N41" s="756">
        <v>470.4</v>
      </c>
      <c r="O41" s="756">
        <v>559.4</v>
      </c>
      <c r="P41" s="757">
        <v>542.28179999999998</v>
      </c>
      <c r="Q41" s="757">
        <v>614.77994999999999</v>
      </c>
      <c r="R41" s="757">
        <v>658.90593999999999</v>
      </c>
      <c r="S41" s="143">
        <f>100</f>
        <v>100</v>
      </c>
      <c r="T41" s="328">
        <f t="shared" si="7"/>
        <v>70.3351675837919</v>
      </c>
      <c r="U41" s="328">
        <f t="shared" si="7"/>
        <v>74.187093546773397</v>
      </c>
      <c r="V41" s="328">
        <f t="shared" si="7"/>
        <v>131.81590795397699</v>
      </c>
      <c r="W41" s="328">
        <f t="shared" si="7"/>
        <v>145.42271135567785</v>
      </c>
      <c r="X41" s="328">
        <f t="shared" si="7"/>
        <v>154.77738869434714</v>
      </c>
      <c r="Y41" s="328">
        <f t="shared" si="7"/>
        <v>153.12656328164084</v>
      </c>
      <c r="Z41" s="328">
        <f t="shared" si="7"/>
        <v>151.1255627813907</v>
      </c>
      <c r="AA41" s="328">
        <f t="shared" si="7"/>
        <v>202.55127563781889</v>
      </c>
      <c r="AB41" s="328">
        <f t="shared" si="14"/>
        <v>241.6208104052026</v>
      </c>
      <c r="AC41" s="328">
        <f t="shared" si="14"/>
        <v>235.31765882941471</v>
      </c>
      <c r="AD41" s="328">
        <f t="shared" si="14"/>
        <v>279.83991995997997</v>
      </c>
      <c r="AE41" s="328">
        <f t="shared" si="21"/>
        <v>271.27653826913456</v>
      </c>
      <c r="AF41" s="328">
        <f t="shared" si="22"/>
        <v>307.5437468734367</v>
      </c>
      <c r="AG41" s="329">
        <f t="shared" si="22"/>
        <v>329.61777888944471</v>
      </c>
      <c r="AH41" s="768">
        <v>1</v>
      </c>
      <c r="AI41" s="769">
        <v>1</v>
      </c>
      <c r="AJ41" s="769">
        <v>1</v>
      </c>
      <c r="AK41" s="769">
        <v>1</v>
      </c>
      <c r="AL41" s="769">
        <v>1</v>
      </c>
      <c r="AM41" s="769">
        <v>1</v>
      </c>
      <c r="AN41" s="769">
        <v>1</v>
      </c>
      <c r="AO41" s="769">
        <v>1</v>
      </c>
      <c r="AP41" s="769">
        <v>1</v>
      </c>
      <c r="AQ41" s="769">
        <v>1</v>
      </c>
      <c r="AR41" s="769">
        <v>1</v>
      </c>
      <c r="AS41" s="769">
        <v>1</v>
      </c>
      <c r="AT41" s="769">
        <v>4</v>
      </c>
      <c r="AU41" s="769">
        <v>6</v>
      </c>
      <c r="AV41" s="771">
        <v>7</v>
      </c>
    </row>
    <row r="42" spans="2:48" ht="14.5" x14ac:dyDescent="0.35">
      <c r="B42" s="910"/>
      <c r="C42" s="1" t="s">
        <v>3</v>
      </c>
      <c r="D42" s="756">
        <v>342.9</v>
      </c>
      <c r="E42" s="756">
        <v>195.3</v>
      </c>
      <c r="F42" s="756">
        <v>168.9</v>
      </c>
      <c r="G42" s="756">
        <v>225.9</v>
      </c>
      <c r="H42" s="756">
        <v>351.3</v>
      </c>
      <c r="I42" s="756">
        <v>314.7</v>
      </c>
      <c r="J42" s="756">
        <v>285</v>
      </c>
      <c r="K42" s="756">
        <v>317.2</v>
      </c>
      <c r="L42" s="756">
        <v>357.4</v>
      </c>
      <c r="M42" s="756">
        <v>384.8</v>
      </c>
      <c r="N42" s="756">
        <v>466</v>
      </c>
      <c r="O42" s="756">
        <v>528.29999999999995</v>
      </c>
      <c r="P42" s="757">
        <v>481.16523999999998</v>
      </c>
      <c r="Q42" s="757">
        <v>503.16552999999999</v>
      </c>
      <c r="R42" s="757">
        <v>525.91119000000003</v>
      </c>
      <c r="S42" s="143">
        <f>100</f>
        <v>100</v>
      </c>
      <c r="T42" s="328">
        <f t="shared" si="7"/>
        <v>56.955380577427825</v>
      </c>
      <c r="U42" s="328">
        <f t="shared" si="7"/>
        <v>49.256342957130364</v>
      </c>
      <c r="V42" s="328">
        <f t="shared" si="7"/>
        <v>65.879265091863516</v>
      </c>
      <c r="W42" s="328">
        <f t="shared" si="7"/>
        <v>102.44969378827648</v>
      </c>
      <c r="X42" s="328">
        <f t="shared" si="7"/>
        <v>91.776027996500446</v>
      </c>
      <c r="Y42" s="328">
        <f t="shared" si="7"/>
        <v>83.114610673665794</v>
      </c>
      <c r="Z42" s="328">
        <f t="shared" si="7"/>
        <v>92.505103528725584</v>
      </c>
      <c r="AA42" s="328">
        <f t="shared" si="7"/>
        <v>104.2286380869058</v>
      </c>
      <c r="AB42" s="328">
        <f t="shared" si="14"/>
        <v>112.21930592009333</v>
      </c>
      <c r="AC42" s="328">
        <f t="shared" si="14"/>
        <v>135.89967920676582</v>
      </c>
      <c r="AD42" s="328">
        <f t="shared" si="14"/>
        <v>154.06824146981626</v>
      </c>
      <c r="AE42" s="328">
        <f t="shared" si="21"/>
        <v>140.32232137649461</v>
      </c>
      <c r="AF42" s="328">
        <f t="shared" si="22"/>
        <v>146.73827063283758</v>
      </c>
      <c r="AG42" s="329">
        <f t="shared" si="22"/>
        <v>153.37159230096242</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5" x14ac:dyDescent="0.35">
      <c r="B43" s="910"/>
      <c r="C43" s="1" t="s">
        <v>4</v>
      </c>
      <c r="D43" s="756">
        <v>312.10000000000002</v>
      </c>
      <c r="E43" s="756">
        <v>194.4</v>
      </c>
      <c r="F43" s="756">
        <v>132.5</v>
      </c>
      <c r="G43" s="756">
        <v>143.80000000000001</v>
      </c>
      <c r="H43" s="756">
        <v>170.9</v>
      </c>
      <c r="I43" s="756">
        <v>187.2</v>
      </c>
      <c r="J43" s="756">
        <v>174.6</v>
      </c>
      <c r="K43" s="756">
        <v>153.19999999999999</v>
      </c>
      <c r="L43" s="756">
        <v>173.1</v>
      </c>
      <c r="M43" s="756">
        <v>179.1</v>
      </c>
      <c r="N43" s="756">
        <v>176.3</v>
      </c>
      <c r="O43" s="756">
        <v>210.7</v>
      </c>
      <c r="P43" s="757">
        <v>209.09433000000001</v>
      </c>
      <c r="Q43" s="757">
        <v>215.37679</v>
      </c>
      <c r="R43" s="757">
        <v>223.67635000000001</v>
      </c>
      <c r="S43" s="143">
        <f>100</f>
        <v>100</v>
      </c>
      <c r="T43" s="328">
        <f t="shared" si="7"/>
        <v>62.287728292214027</v>
      </c>
      <c r="U43" s="328">
        <f t="shared" si="7"/>
        <v>42.454341557193203</v>
      </c>
      <c r="V43" s="328">
        <f t="shared" si="7"/>
        <v>46.074975969240633</v>
      </c>
      <c r="W43" s="328">
        <f t="shared" si="7"/>
        <v>54.758090355655234</v>
      </c>
      <c r="X43" s="328">
        <f t="shared" si="7"/>
        <v>59.980775392502402</v>
      </c>
      <c r="Y43" s="328">
        <f t="shared" si="7"/>
        <v>55.943607818007045</v>
      </c>
      <c r="Z43" s="328">
        <f t="shared" si="7"/>
        <v>49.086831143864138</v>
      </c>
      <c r="AA43" s="328">
        <f t="shared" si="7"/>
        <v>55.462992630567122</v>
      </c>
      <c r="AB43" s="328">
        <f t="shared" si="14"/>
        <v>57.385453380326815</v>
      </c>
      <c r="AC43" s="328">
        <f t="shared" si="14"/>
        <v>56.488305030438958</v>
      </c>
      <c r="AD43" s="328">
        <f t="shared" si="14"/>
        <v>67.510413329061194</v>
      </c>
      <c r="AE43" s="328">
        <f t="shared" si="21"/>
        <v>66.995940403716759</v>
      </c>
      <c r="AF43" s="328">
        <f t="shared" si="22"/>
        <v>69.00890419737263</v>
      </c>
      <c r="AG43" s="329">
        <f t="shared" si="22"/>
        <v>71.668167254085233</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5" x14ac:dyDescent="0.35">
      <c r="B44" s="910"/>
      <c r="C44" s="1" t="s">
        <v>5</v>
      </c>
      <c r="D44" s="756">
        <v>90.2</v>
      </c>
      <c r="E44" s="756">
        <v>73.400000000000006</v>
      </c>
      <c r="F44" s="756">
        <v>55.3</v>
      </c>
      <c r="G44" s="756">
        <v>77.7</v>
      </c>
      <c r="H44" s="756">
        <v>103.2</v>
      </c>
      <c r="I44" s="756">
        <v>104.7</v>
      </c>
      <c r="J44" s="756">
        <v>112</v>
      </c>
      <c r="K44" s="756">
        <v>104.2</v>
      </c>
      <c r="L44" s="756">
        <v>91.8</v>
      </c>
      <c r="M44" s="756">
        <v>93.6</v>
      </c>
      <c r="N44" s="756">
        <v>143.80000000000001</v>
      </c>
      <c r="O44" s="756">
        <v>115.5</v>
      </c>
      <c r="P44" s="757">
        <v>105.3625</v>
      </c>
      <c r="Q44" s="757">
        <v>107.42579000000001</v>
      </c>
      <c r="R44" s="757">
        <v>111.72597</v>
      </c>
      <c r="S44" s="143">
        <f>100</f>
        <v>100</v>
      </c>
      <c r="T44" s="328">
        <f t="shared" si="7"/>
        <v>81.374722838137487</v>
      </c>
      <c r="U44" s="328">
        <f t="shared" si="7"/>
        <v>61.308203991130817</v>
      </c>
      <c r="V44" s="328">
        <f t="shared" si="7"/>
        <v>86.14190687361419</v>
      </c>
      <c r="W44" s="328">
        <f t="shared" si="7"/>
        <v>114.41241685144124</v>
      </c>
      <c r="X44" s="328">
        <f t="shared" si="7"/>
        <v>116.07538802660754</v>
      </c>
      <c r="Y44" s="328">
        <f t="shared" si="7"/>
        <v>124.16851441241685</v>
      </c>
      <c r="Z44" s="328">
        <f t="shared" si="7"/>
        <v>115.5210643015521</v>
      </c>
      <c r="AA44" s="328">
        <f t="shared" si="7"/>
        <v>101.77383592017738</v>
      </c>
      <c r="AB44" s="328">
        <f t="shared" si="14"/>
        <v>103.76940133037694</v>
      </c>
      <c r="AC44" s="328">
        <f t="shared" si="14"/>
        <v>159.42350332594236</v>
      </c>
      <c r="AD44" s="328">
        <f t="shared" si="14"/>
        <v>128.04878048780486</v>
      </c>
      <c r="AE44" s="328">
        <f t="shared" ref="AE44:AE47" si="23">P44*100/$D44</f>
        <v>116.80986696230599</v>
      </c>
      <c r="AF44" s="328">
        <f t="shared" ref="AF44:AG47" si="24">Q44*100/$D44</f>
        <v>119.09732815964524</v>
      </c>
      <c r="AG44" s="329">
        <f t="shared" si="24"/>
        <v>123.86471175166297</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5" x14ac:dyDescent="0.35">
      <c r="B45" s="910"/>
      <c r="C45" s="1" t="s">
        <v>6</v>
      </c>
      <c r="D45" s="756">
        <v>945.1</v>
      </c>
      <c r="E45" s="756">
        <v>603.69999999999993</v>
      </c>
      <c r="F45" s="756">
        <v>505.00000000000006</v>
      </c>
      <c r="G45" s="756">
        <v>710.90000000000009</v>
      </c>
      <c r="H45" s="756">
        <v>916.1</v>
      </c>
      <c r="I45" s="756">
        <v>916</v>
      </c>
      <c r="J45" s="756">
        <v>877.7</v>
      </c>
      <c r="K45" s="756">
        <v>876.7</v>
      </c>
      <c r="L45" s="756">
        <v>1027.2</v>
      </c>
      <c r="M45" s="756">
        <v>1140.4999999999998</v>
      </c>
      <c r="N45" s="756">
        <v>1256.5</v>
      </c>
      <c r="O45" s="756">
        <v>1413.8999999999999</v>
      </c>
      <c r="P45" s="757">
        <v>1337.9038699999999</v>
      </c>
      <c r="Q45" s="757">
        <v>1440.7480599999999</v>
      </c>
      <c r="R45" s="757">
        <v>1520.2194499999998</v>
      </c>
      <c r="S45" s="143">
        <f>100</f>
        <v>100</v>
      </c>
      <c r="T45" s="328">
        <f t="shared" si="7"/>
        <v>63.876838429795782</v>
      </c>
      <c r="U45" s="328">
        <f t="shared" si="7"/>
        <v>53.433499100624282</v>
      </c>
      <c r="V45" s="328">
        <f t="shared" si="7"/>
        <v>75.219553486403569</v>
      </c>
      <c r="W45" s="328">
        <f t="shared" si="7"/>
        <v>96.931541635805729</v>
      </c>
      <c r="X45" s="328">
        <f t="shared" si="7"/>
        <v>96.920960744894714</v>
      </c>
      <c r="Y45" s="328">
        <f t="shared" si="7"/>
        <v>92.868479525976085</v>
      </c>
      <c r="Z45" s="328">
        <f t="shared" si="7"/>
        <v>92.762670616865933</v>
      </c>
      <c r="AA45" s="328">
        <f t="shared" si="7"/>
        <v>108.68691143794307</v>
      </c>
      <c r="AB45" s="328">
        <f t="shared" si="14"/>
        <v>120.67506084012271</v>
      </c>
      <c r="AC45" s="328">
        <f t="shared" si="14"/>
        <v>132.94889429689979</v>
      </c>
      <c r="AD45" s="328">
        <f t="shared" si="14"/>
        <v>149.60321659083695</v>
      </c>
      <c r="AE45" s="328">
        <f t="shared" si="23"/>
        <v>141.56214897894401</v>
      </c>
      <c r="AF45" s="328">
        <f t="shared" si="24"/>
        <v>152.44398053116069</v>
      </c>
      <c r="AG45" s="329">
        <f t="shared" si="24"/>
        <v>160.85276161252776</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5" x14ac:dyDescent="0.35">
      <c r="B46" s="911"/>
      <c r="C46" s="8" t="s">
        <v>7</v>
      </c>
      <c r="D46" s="565">
        <v>854.9</v>
      </c>
      <c r="E46" s="565">
        <v>530.29999999999995</v>
      </c>
      <c r="F46" s="565">
        <v>449.70000000000005</v>
      </c>
      <c r="G46" s="565">
        <v>633.20000000000005</v>
      </c>
      <c r="H46" s="565">
        <v>812.9</v>
      </c>
      <c r="I46" s="565">
        <v>811.3</v>
      </c>
      <c r="J46" s="565">
        <v>765.7</v>
      </c>
      <c r="K46" s="565">
        <v>772.5</v>
      </c>
      <c r="L46" s="565">
        <v>935.4</v>
      </c>
      <c r="M46" s="565">
        <v>1046.8999999999999</v>
      </c>
      <c r="N46" s="565">
        <v>1112.7</v>
      </c>
      <c r="O46" s="565">
        <v>1298.3999999999999</v>
      </c>
      <c r="P46" s="565">
        <v>1232.5413699999999</v>
      </c>
      <c r="Q46" s="565">
        <v>1333.3222699999999</v>
      </c>
      <c r="R46" s="565">
        <v>1408.4934799999999</v>
      </c>
      <c r="S46" s="143">
        <f>100</f>
        <v>100</v>
      </c>
      <c r="T46" s="328">
        <f t="shared" si="7"/>
        <v>62.030646859281781</v>
      </c>
      <c r="U46" s="328">
        <f t="shared" si="7"/>
        <v>52.602643584044927</v>
      </c>
      <c r="V46" s="328">
        <f t="shared" si="7"/>
        <v>74.067142355831095</v>
      </c>
      <c r="W46" s="328">
        <f t="shared" si="7"/>
        <v>95.087144695286</v>
      </c>
      <c r="X46" s="328">
        <f t="shared" si="7"/>
        <v>94.899988302725461</v>
      </c>
      <c r="Y46" s="328">
        <f t="shared" si="7"/>
        <v>89.56603111475026</v>
      </c>
      <c r="Z46" s="328">
        <f t="shared" si="7"/>
        <v>90.361445783132538</v>
      </c>
      <c r="AA46" s="328">
        <f t="shared" si="7"/>
        <v>109.41630600070184</v>
      </c>
      <c r="AB46" s="328">
        <f t="shared" si="14"/>
        <v>122.45876710726399</v>
      </c>
      <c r="AC46" s="328">
        <f t="shared" si="14"/>
        <v>130.15557375131596</v>
      </c>
      <c r="AD46" s="328">
        <f t="shared" si="14"/>
        <v>151.87741256287285</v>
      </c>
      <c r="AE46" s="328">
        <f t="shared" si="23"/>
        <v>144.17374780676101</v>
      </c>
      <c r="AF46" s="328">
        <f t="shared" si="24"/>
        <v>155.96236635863843</v>
      </c>
      <c r="AG46" s="329">
        <f t="shared" si="24"/>
        <v>164.75534916364487</v>
      </c>
      <c r="AH46" s="768"/>
      <c r="AI46" s="769"/>
      <c r="AJ46" s="769"/>
      <c r="AK46" s="769"/>
      <c r="AL46" s="769"/>
      <c r="AM46" s="769"/>
      <c r="AN46" s="769"/>
      <c r="AO46" s="769"/>
      <c r="AP46" s="769"/>
      <c r="AQ46" s="769"/>
      <c r="AR46" s="769"/>
      <c r="AS46" s="769"/>
      <c r="AT46" s="769"/>
      <c r="AU46" s="769"/>
      <c r="AV46" s="771"/>
    </row>
    <row r="47" spans="2:48" ht="15" customHeight="1" x14ac:dyDescent="0.35">
      <c r="B47" s="910" t="s">
        <v>12</v>
      </c>
      <c r="C47" s="1" t="s">
        <v>2</v>
      </c>
      <c r="D47" s="756">
        <v>431.7</v>
      </c>
      <c r="E47" s="756">
        <v>358.4</v>
      </c>
      <c r="F47" s="756">
        <v>386.7</v>
      </c>
      <c r="G47" s="756">
        <v>523.29999999999995</v>
      </c>
      <c r="H47" s="756">
        <v>561.6</v>
      </c>
      <c r="I47" s="757">
        <v>543</v>
      </c>
      <c r="J47" s="756">
        <v>676.9</v>
      </c>
      <c r="K47" s="756">
        <v>601.4</v>
      </c>
      <c r="L47" s="756">
        <v>716.5</v>
      </c>
      <c r="M47" s="756">
        <v>796.2</v>
      </c>
      <c r="N47" s="756">
        <v>946.1</v>
      </c>
      <c r="O47" s="756">
        <v>844.3</v>
      </c>
      <c r="P47" s="757">
        <v>756.11869000000002</v>
      </c>
      <c r="Q47" s="757">
        <v>879.06113000000005</v>
      </c>
      <c r="R47" s="757">
        <v>927.61566000000005</v>
      </c>
      <c r="S47" s="143">
        <f>100</f>
        <v>100</v>
      </c>
      <c r="T47" s="328">
        <f t="shared" si="7"/>
        <v>83.020616168635627</v>
      </c>
      <c r="U47" s="328">
        <f t="shared" si="7"/>
        <v>89.576094510076445</v>
      </c>
      <c r="V47" s="328">
        <f t="shared" si="7"/>
        <v>121.21843873059994</v>
      </c>
      <c r="W47" s="328">
        <f t="shared" si="7"/>
        <v>130.09034051424601</v>
      </c>
      <c r="X47" s="328">
        <f t="shared" si="7"/>
        <v>125.78179291174428</v>
      </c>
      <c r="Y47" s="328">
        <f t="shared" si="7"/>
        <v>156.79870280287236</v>
      </c>
      <c r="Z47" s="328">
        <f t="shared" si="7"/>
        <v>139.30970581422284</v>
      </c>
      <c r="AA47" s="328">
        <f t="shared" si="7"/>
        <v>165.9717396340051</v>
      </c>
      <c r="AB47" s="328">
        <f t="shared" si="14"/>
        <v>184.43363446838083</v>
      </c>
      <c r="AC47" s="328">
        <f t="shared" si="14"/>
        <v>219.15682186703731</v>
      </c>
      <c r="AD47" s="328">
        <f t="shared" si="14"/>
        <v>195.57563122538801</v>
      </c>
      <c r="AE47" s="328">
        <f t="shared" si="23"/>
        <v>175.14910586055132</v>
      </c>
      <c r="AF47" s="328">
        <f t="shared" si="24"/>
        <v>203.62778086634239</v>
      </c>
      <c r="AG47" s="329">
        <f t="shared" si="24"/>
        <v>214.87506601806811</v>
      </c>
      <c r="AH47" s="768">
        <v>1</v>
      </c>
      <c r="AI47" s="769">
        <v>1</v>
      </c>
      <c r="AJ47" s="769">
        <v>1</v>
      </c>
      <c r="AK47" s="769">
        <v>1</v>
      </c>
      <c r="AL47" s="769">
        <v>1</v>
      </c>
      <c r="AM47" s="769">
        <v>4</v>
      </c>
      <c r="AN47" s="769">
        <v>1</v>
      </c>
      <c r="AO47" s="769">
        <v>1</v>
      </c>
      <c r="AP47" s="769">
        <v>1</v>
      </c>
      <c r="AQ47" s="769">
        <v>1</v>
      </c>
      <c r="AR47" s="769">
        <v>1</v>
      </c>
      <c r="AS47" s="769">
        <v>1</v>
      </c>
      <c r="AT47" s="769">
        <v>4</v>
      </c>
      <c r="AU47" s="769">
        <v>6</v>
      </c>
      <c r="AV47" s="771">
        <v>7</v>
      </c>
    </row>
    <row r="48" spans="2:48" ht="14.5" x14ac:dyDescent="0.35">
      <c r="B48" s="910"/>
      <c r="C48" s="1" t="s">
        <v>3</v>
      </c>
      <c r="D48" s="756">
        <v>580.4</v>
      </c>
      <c r="E48" s="756">
        <v>373.8</v>
      </c>
      <c r="F48" s="756">
        <v>441.1</v>
      </c>
      <c r="G48" s="756">
        <v>494.1</v>
      </c>
      <c r="H48" s="756">
        <v>511.7</v>
      </c>
      <c r="I48" s="756">
        <v>548.70000000000005</v>
      </c>
      <c r="J48" s="756">
        <v>566.5</v>
      </c>
      <c r="K48" s="756">
        <v>579.5</v>
      </c>
      <c r="L48" s="756">
        <v>608.1</v>
      </c>
      <c r="M48" s="756">
        <v>647.70000000000005</v>
      </c>
      <c r="N48" s="756">
        <v>684.3</v>
      </c>
      <c r="O48" s="756">
        <v>744.6</v>
      </c>
      <c r="P48" s="757">
        <v>679.24345000000005</v>
      </c>
      <c r="Q48" s="757">
        <v>771.56177000000002</v>
      </c>
      <c r="R48" s="757">
        <v>813.47473000000002</v>
      </c>
      <c r="S48" s="143">
        <f>100</f>
        <v>100</v>
      </c>
      <c r="T48" s="328">
        <f t="shared" si="7"/>
        <v>64.403859407305305</v>
      </c>
      <c r="U48" s="328">
        <f t="shared" si="7"/>
        <v>75.999310820124052</v>
      </c>
      <c r="V48" s="328">
        <f t="shared" si="7"/>
        <v>85.130944176430049</v>
      </c>
      <c r="W48" s="328">
        <f t="shared" si="7"/>
        <v>88.16333563059959</v>
      </c>
      <c r="X48" s="328">
        <f t="shared" si="7"/>
        <v>94.538249483115109</v>
      </c>
      <c r="Y48" s="328">
        <f t="shared" si="7"/>
        <v>97.605099931082023</v>
      </c>
      <c r="Z48" s="328">
        <f t="shared" si="7"/>
        <v>99.844934527911789</v>
      </c>
      <c r="AA48" s="328">
        <f t="shared" si="7"/>
        <v>104.77257064093729</v>
      </c>
      <c r="AB48" s="328">
        <f t="shared" si="14"/>
        <v>111.59545141281876</v>
      </c>
      <c r="AC48" s="328">
        <f t="shared" si="14"/>
        <v>117.90144727773949</v>
      </c>
      <c r="AD48" s="328">
        <f t="shared" si="14"/>
        <v>128.2908339076499</v>
      </c>
      <c r="AE48" s="328">
        <f t="shared" ref="AE48:AE51" si="25">P48*100/$D48</f>
        <v>117.03022915230876</v>
      </c>
      <c r="AF48" s="328">
        <f t="shared" ref="AF48:AG51" si="26">Q48*100/$D48</f>
        <v>132.93621123363198</v>
      </c>
      <c r="AG48" s="329">
        <f t="shared" si="26"/>
        <v>140.1576033769814</v>
      </c>
      <c r="AH48" s="768">
        <v>1</v>
      </c>
      <c r="AI48" s="769">
        <v>1</v>
      </c>
      <c r="AJ48" s="769">
        <v>1</v>
      </c>
      <c r="AK48" s="769">
        <v>1</v>
      </c>
      <c r="AL48" s="769">
        <v>1</v>
      </c>
      <c r="AM48" s="769">
        <v>1</v>
      </c>
      <c r="AN48" s="769">
        <v>1</v>
      </c>
      <c r="AO48" s="769">
        <v>1</v>
      </c>
      <c r="AP48" s="769">
        <v>1</v>
      </c>
      <c r="AQ48" s="769">
        <v>1</v>
      </c>
      <c r="AR48" s="769">
        <v>1</v>
      </c>
      <c r="AS48" s="769">
        <v>1</v>
      </c>
      <c r="AT48" s="769">
        <v>4</v>
      </c>
      <c r="AU48" s="769">
        <v>6</v>
      </c>
      <c r="AV48" s="771">
        <v>7</v>
      </c>
    </row>
    <row r="49" spans="2:48" ht="14.5" x14ac:dyDescent="0.35">
      <c r="B49" s="910"/>
      <c r="C49" s="1" t="s">
        <v>4</v>
      </c>
      <c r="D49" s="756">
        <v>422</v>
      </c>
      <c r="E49" s="756">
        <v>237.2</v>
      </c>
      <c r="F49" s="756">
        <v>230.1</v>
      </c>
      <c r="G49" s="756">
        <v>288.60000000000002</v>
      </c>
      <c r="H49" s="756">
        <v>369.8</v>
      </c>
      <c r="I49" s="756">
        <v>409.5</v>
      </c>
      <c r="J49" s="756">
        <v>423.9</v>
      </c>
      <c r="K49" s="756">
        <v>438.2</v>
      </c>
      <c r="L49" s="756">
        <v>512.70000000000005</v>
      </c>
      <c r="M49" s="756">
        <v>542.20000000000005</v>
      </c>
      <c r="N49" s="756">
        <v>588.20000000000005</v>
      </c>
      <c r="O49" s="756">
        <v>624</v>
      </c>
      <c r="P49" s="757">
        <v>605.48649</v>
      </c>
      <c r="Q49" s="757">
        <v>631.86778000000004</v>
      </c>
      <c r="R49" s="757">
        <v>666.29400999999996</v>
      </c>
      <c r="S49" s="143">
        <f>100</f>
        <v>100</v>
      </c>
      <c r="T49" s="328">
        <f t="shared" si="7"/>
        <v>56.208530805687204</v>
      </c>
      <c r="U49" s="328">
        <f t="shared" si="7"/>
        <v>54.526066350710899</v>
      </c>
      <c r="V49" s="328">
        <f t="shared" si="7"/>
        <v>68.388625592417071</v>
      </c>
      <c r="W49" s="328">
        <f t="shared" si="7"/>
        <v>87.630331753554501</v>
      </c>
      <c r="X49" s="328">
        <f t="shared" si="7"/>
        <v>97.037914691943129</v>
      </c>
      <c r="Y49" s="328">
        <f t="shared" si="7"/>
        <v>100.45023696682465</v>
      </c>
      <c r="Z49" s="328">
        <f t="shared" si="7"/>
        <v>103.8388625592417</v>
      </c>
      <c r="AA49" s="328">
        <f t="shared" si="7"/>
        <v>121.49289099526068</v>
      </c>
      <c r="AB49" s="328">
        <f t="shared" si="14"/>
        <v>128.48341232227489</v>
      </c>
      <c r="AC49" s="328">
        <f t="shared" si="14"/>
        <v>139.38388625592418</v>
      </c>
      <c r="AD49" s="328">
        <f t="shared" si="14"/>
        <v>147.86729857819904</v>
      </c>
      <c r="AE49" s="328">
        <f t="shared" si="25"/>
        <v>143.48021090047393</v>
      </c>
      <c r="AF49" s="328">
        <f t="shared" si="26"/>
        <v>149.73170142180095</v>
      </c>
      <c r="AG49" s="329">
        <f t="shared" si="26"/>
        <v>157.88957582938389</v>
      </c>
      <c r="AH49" s="768">
        <v>1</v>
      </c>
      <c r="AI49" s="769">
        <v>1</v>
      </c>
      <c r="AJ49" s="769">
        <v>1</v>
      </c>
      <c r="AK49" s="769">
        <v>1</v>
      </c>
      <c r="AL49" s="769">
        <v>1</v>
      </c>
      <c r="AM49" s="769">
        <v>1</v>
      </c>
      <c r="AN49" s="769">
        <v>1</v>
      </c>
      <c r="AO49" s="769">
        <v>1</v>
      </c>
      <c r="AP49" s="769">
        <v>1</v>
      </c>
      <c r="AQ49" s="769">
        <v>1</v>
      </c>
      <c r="AR49" s="769">
        <v>1</v>
      </c>
      <c r="AS49" s="769">
        <v>1</v>
      </c>
      <c r="AT49" s="769">
        <v>4</v>
      </c>
      <c r="AU49" s="769">
        <v>6</v>
      </c>
      <c r="AV49" s="771">
        <v>7</v>
      </c>
    </row>
    <row r="50" spans="2:48" ht="14.5" x14ac:dyDescent="0.35">
      <c r="B50" s="910"/>
      <c r="C50" s="1" t="s">
        <v>5</v>
      </c>
      <c r="D50" s="756">
        <v>296.5</v>
      </c>
      <c r="E50" s="756">
        <v>221</v>
      </c>
      <c r="F50" s="756">
        <v>232.5</v>
      </c>
      <c r="G50" s="756">
        <v>261.89999999999998</v>
      </c>
      <c r="H50" s="756">
        <v>311.3</v>
      </c>
      <c r="I50" s="756">
        <v>305.8</v>
      </c>
      <c r="J50" s="756">
        <v>330.4</v>
      </c>
      <c r="K50" s="756">
        <v>413.5</v>
      </c>
      <c r="L50" s="756">
        <v>415.7</v>
      </c>
      <c r="M50" s="756">
        <v>455.6</v>
      </c>
      <c r="N50" s="756">
        <v>529.5</v>
      </c>
      <c r="O50" s="756">
        <v>548.5</v>
      </c>
      <c r="P50" s="757">
        <v>509.25134000000003</v>
      </c>
      <c r="Q50" s="757">
        <v>565.24351999999999</v>
      </c>
      <c r="R50" s="757">
        <v>596.36566000000005</v>
      </c>
      <c r="S50" s="143">
        <f>100</f>
        <v>100</v>
      </c>
      <c r="T50" s="328">
        <f t="shared" si="7"/>
        <v>74.536256323777408</v>
      </c>
      <c r="U50" s="328">
        <f t="shared" si="7"/>
        <v>78.414839797639118</v>
      </c>
      <c r="V50" s="328">
        <f t="shared" si="7"/>
        <v>88.330522765598644</v>
      </c>
      <c r="W50" s="328">
        <f t="shared" si="7"/>
        <v>104.99156829679595</v>
      </c>
      <c r="X50" s="328">
        <f t="shared" si="7"/>
        <v>103.13659359190557</v>
      </c>
      <c r="Y50" s="328">
        <f t="shared" si="7"/>
        <v>111.43338954468803</v>
      </c>
      <c r="Z50" s="328">
        <f t="shared" si="7"/>
        <v>139.46037099494097</v>
      </c>
      <c r="AA50" s="328">
        <f t="shared" si="7"/>
        <v>140.20236087689713</v>
      </c>
      <c r="AB50" s="328">
        <f t="shared" si="14"/>
        <v>153.6593591905565</v>
      </c>
      <c r="AC50" s="328">
        <f t="shared" si="14"/>
        <v>178.58347386172008</v>
      </c>
      <c r="AD50" s="328">
        <f t="shared" si="14"/>
        <v>184.99156829679595</v>
      </c>
      <c r="AE50" s="328">
        <f t="shared" si="25"/>
        <v>171.75424620573358</v>
      </c>
      <c r="AF50" s="328">
        <f t="shared" si="26"/>
        <v>190.63862394603709</v>
      </c>
      <c r="AG50" s="329">
        <f t="shared" si="26"/>
        <v>201.13512984822935</v>
      </c>
      <c r="AH50" s="768">
        <v>1</v>
      </c>
      <c r="AI50" s="769">
        <v>1</v>
      </c>
      <c r="AJ50" s="769">
        <v>1</v>
      </c>
      <c r="AK50" s="769">
        <v>1</v>
      </c>
      <c r="AL50" s="769">
        <v>1</v>
      </c>
      <c r="AM50" s="769">
        <v>1</v>
      </c>
      <c r="AN50" s="769">
        <v>1</v>
      </c>
      <c r="AO50" s="769">
        <v>1</v>
      </c>
      <c r="AP50" s="769">
        <v>1</v>
      </c>
      <c r="AQ50" s="769">
        <v>1</v>
      </c>
      <c r="AR50" s="769">
        <v>1</v>
      </c>
      <c r="AS50" s="769">
        <v>1</v>
      </c>
      <c r="AT50" s="769">
        <v>4</v>
      </c>
      <c r="AU50" s="769">
        <v>6</v>
      </c>
      <c r="AV50" s="771">
        <v>7</v>
      </c>
    </row>
    <row r="51" spans="2:48" ht="14.5" x14ac:dyDescent="0.35">
      <c r="B51" s="910"/>
      <c r="C51" s="1" t="s">
        <v>6</v>
      </c>
      <c r="D51" s="756">
        <v>1730.6</v>
      </c>
      <c r="E51" s="756">
        <v>1190.4000000000001</v>
      </c>
      <c r="F51" s="756">
        <v>1290.3999999999999</v>
      </c>
      <c r="G51" s="756">
        <v>1567.9</v>
      </c>
      <c r="H51" s="756">
        <v>1754.3999999999999</v>
      </c>
      <c r="I51" s="756">
        <v>1807</v>
      </c>
      <c r="J51" s="756">
        <v>1997.7000000000003</v>
      </c>
      <c r="K51" s="756">
        <v>2032.6000000000001</v>
      </c>
      <c r="L51" s="756">
        <v>2253</v>
      </c>
      <c r="M51" s="756">
        <v>2441.7000000000003</v>
      </c>
      <c r="N51" s="756">
        <v>2748.1000000000004</v>
      </c>
      <c r="O51" s="756">
        <v>2761.4</v>
      </c>
      <c r="P51" s="757">
        <v>2550.0999700000002</v>
      </c>
      <c r="Q51" s="757">
        <v>2847.7341999999999</v>
      </c>
      <c r="R51" s="757">
        <v>3003.7500599999998</v>
      </c>
      <c r="S51" s="143">
        <f>100</f>
        <v>100</v>
      </c>
      <c r="T51" s="328">
        <f t="shared" si="7"/>
        <v>68.785392349474179</v>
      </c>
      <c r="U51" s="328">
        <f t="shared" si="7"/>
        <v>74.563735120767362</v>
      </c>
      <c r="V51" s="328">
        <f t="shared" si="7"/>
        <v>90.598636311105977</v>
      </c>
      <c r="W51" s="328">
        <f t="shared" si="7"/>
        <v>101.37524557956779</v>
      </c>
      <c r="X51" s="328">
        <f t="shared" si="7"/>
        <v>104.41465387726801</v>
      </c>
      <c r="Y51" s="328">
        <f t="shared" si="7"/>
        <v>115.43395354212414</v>
      </c>
      <c r="Z51" s="328">
        <f t="shared" si="7"/>
        <v>117.45059516930544</v>
      </c>
      <c r="AA51" s="328">
        <f t="shared" si="7"/>
        <v>130.18606263723564</v>
      </c>
      <c r="AB51" s="328">
        <f t="shared" si="14"/>
        <v>141.08979544666593</v>
      </c>
      <c r="AC51" s="328">
        <f t="shared" si="14"/>
        <v>158.79463769790829</v>
      </c>
      <c r="AD51" s="328">
        <f t="shared" si="14"/>
        <v>159.56315728649025</v>
      </c>
      <c r="AE51" s="328">
        <f t="shared" si="25"/>
        <v>147.35351727724492</v>
      </c>
      <c r="AF51" s="328">
        <f t="shared" si="26"/>
        <v>164.55184329134403</v>
      </c>
      <c r="AG51" s="329">
        <f t="shared" si="26"/>
        <v>173.56697445972495</v>
      </c>
      <c r="AH51" s="768">
        <v>1</v>
      </c>
      <c r="AI51" s="769">
        <v>1</v>
      </c>
      <c r="AJ51" s="769">
        <v>1</v>
      </c>
      <c r="AK51" s="769">
        <v>1</v>
      </c>
      <c r="AL51" s="769">
        <v>1</v>
      </c>
      <c r="AM51" s="769">
        <v>1</v>
      </c>
      <c r="AN51" s="769">
        <v>1</v>
      </c>
      <c r="AO51" s="769">
        <v>1</v>
      </c>
      <c r="AP51" s="769">
        <v>1</v>
      </c>
      <c r="AQ51" s="769">
        <v>1</v>
      </c>
      <c r="AR51" s="769">
        <v>1</v>
      </c>
      <c r="AS51" s="769">
        <v>1</v>
      </c>
      <c r="AT51" s="769">
        <v>4</v>
      </c>
      <c r="AU51" s="769">
        <v>6</v>
      </c>
      <c r="AV51" s="771">
        <v>7</v>
      </c>
    </row>
    <row r="52" spans="2:48" ht="14.5" x14ac:dyDescent="0.35">
      <c r="B52" s="910"/>
      <c r="C52" s="1" t="s">
        <v>7</v>
      </c>
      <c r="D52" s="565">
        <v>1434.1</v>
      </c>
      <c r="E52" s="565">
        <v>969.40000000000009</v>
      </c>
      <c r="F52" s="565">
        <v>1057.8999999999999</v>
      </c>
      <c r="G52" s="565">
        <v>1306</v>
      </c>
      <c r="H52" s="565">
        <v>1443.1</v>
      </c>
      <c r="I52" s="565">
        <v>1501.2</v>
      </c>
      <c r="J52" s="565">
        <v>1667.3000000000002</v>
      </c>
      <c r="K52" s="565">
        <v>1619.1000000000001</v>
      </c>
      <c r="L52" s="565">
        <v>1837.3</v>
      </c>
      <c r="M52" s="565">
        <v>1986.1000000000001</v>
      </c>
      <c r="N52" s="565">
        <v>2218.6000000000004</v>
      </c>
      <c r="O52" s="565">
        <v>2212.9</v>
      </c>
      <c r="P52" s="565">
        <v>2040.8486300000002</v>
      </c>
      <c r="Q52" s="565">
        <v>2282.4906799999999</v>
      </c>
      <c r="R52" s="565">
        <v>2407.3843999999999</v>
      </c>
      <c r="S52" s="143">
        <f>100</f>
        <v>100</v>
      </c>
      <c r="T52" s="328">
        <f t="shared" si="7"/>
        <v>67.596401924551998</v>
      </c>
      <c r="U52" s="328">
        <f t="shared" si="7"/>
        <v>73.767519698765767</v>
      </c>
      <c r="V52" s="328">
        <f t="shared" si="7"/>
        <v>91.067568509866817</v>
      </c>
      <c r="W52" s="328">
        <f t="shared" si="7"/>
        <v>100.6275712990726</v>
      </c>
      <c r="X52" s="328">
        <f t="shared" si="7"/>
        <v>104.67889268530787</v>
      </c>
      <c r="Y52" s="328">
        <f t="shared" si="7"/>
        <v>116.26106966041422</v>
      </c>
      <c r="Z52" s="328">
        <f t="shared" si="7"/>
        <v>112.90007670315879</v>
      </c>
      <c r="AA52" s="328">
        <f t="shared" si="7"/>
        <v>128.115194198452</v>
      </c>
      <c r="AB52" s="328">
        <f t="shared" si="14"/>
        <v>138.49103967645215</v>
      </c>
      <c r="AC52" s="328">
        <f t="shared" si="14"/>
        <v>154.70329823582739</v>
      </c>
      <c r="AD52" s="328">
        <f t="shared" si="14"/>
        <v>154.30583641308138</v>
      </c>
      <c r="AE52" s="328">
        <f t="shared" ref="AE52:AE55" si="27">P52*100/$D52</f>
        <v>142.30866954884598</v>
      </c>
      <c r="AF52" s="328">
        <f t="shared" ref="AF52:AG55" si="28">Q52*100/$D52</f>
        <v>159.15840457429749</v>
      </c>
      <c r="AG52" s="329">
        <f t="shared" si="28"/>
        <v>167.86726169723173</v>
      </c>
      <c r="AH52" s="768"/>
      <c r="AI52" s="769"/>
      <c r="AJ52" s="769"/>
      <c r="AK52" s="769"/>
      <c r="AL52" s="769"/>
      <c r="AM52" s="769"/>
      <c r="AN52" s="769"/>
      <c r="AO52" s="769"/>
      <c r="AP52" s="769"/>
      <c r="AQ52" s="769"/>
      <c r="AR52" s="769"/>
      <c r="AS52" s="769"/>
      <c r="AT52" s="769"/>
      <c r="AU52" s="769"/>
      <c r="AV52" s="771"/>
    </row>
    <row r="53" spans="2:48" ht="15" customHeight="1" x14ac:dyDescent="0.35">
      <c r="B53" s="912" t="s">
        <v>13</v>
      </c>
      <c r="C53" s="7" t="s">
        <v>2</v>
      </c>
      <c r="D53" s="756">
        <v>162.19999999999999</v>
      </c>
      <c r="E53" s="756">
        <v>75.8</v>
      </c>
      <c r="F53" s="756">
        <v>113</v>
      </c>
      <c r="G53" s="757">
        <v>144.90002000000001</v>
      </c>
      <c r="H53" s="757">
        <v>157.79999000000001</v>
      </c>
      <c r="I53" s="757">
        <v>227.50005999999999</v>
      </c>
      <c r="J53" s="757">
        <v>218.19995</v>
      </c>
      <c r="K53" s="756">
        <v>212.2</v>
      </c>
      <c r="L53" s="756">
        <v>231.1</v>
      </c>
      <c r="M53" s="756">
        <v>253</v>
      </c>
      <c r="N53" s="756">
        <v>268.5</v>
      </c>
      <c r="O53" s="756">
        <v>242.5</v>
      </c>
      <c r="P53" s="757">
        <v>215.56127000000001</v>
      </c>
      <c r="Q53" s="757">
        <v>253.05571</v>
      </c>
      <c r="R53" s="757">
        <v>267.34285999999997</v>
      </c>
      <c r="S53" s="143">
        <f>100</f>
        <v>100</v>
      </c>
      <c r="T53" s="328">
        <f t="shared" si="7"/>
        <v>46.732429099876697</v>
      </c>
      <c r="U53" s="328">
        <f t="shared" si="7"/>
        <v>69.667077681874233</v>
      </c>
      <c r="V53" s="328">
        <f t="shared" si="7"/>
        <v>89.334167694204694</v>
      </c>
      <c r="W53" s="328">
        <f t="shared" si="7"/>
        <v>97.287293464858223</v>
      </c>
      <c r="X53" s="328">
        <f t="shared" si="7"/>
        <v>140.25897657213315</v>
      </c>
      <c r="Y53" s="328">
        <f t="shared" si="7"/>
        <v>134.52524660912454</v>
      </c>
      <c r="Z53" s="328">
        <f t="shared" si="7"/>
        <v>130.82614056720101</v>
      </c>
      <c r="AA53" s="328">
        <f t="shared" si="7"/>
        <v>142.47842170160297</v>
      </c>
      <c r="AB53" s="328">
        <f t="shared" si="14"/>
        <v>155.98027127003701</v>
      </c>
      <c r="AC53" s="328">
        <f t="shared" si="14"/>
        <v>165.53637484586932</v>
      </c>
      <c r="AD53" s="328">
        <f t="shared" si="14"/>
        <v>149.5067817509248</v>
      </c>
      <c r="AE53" s="328">
        <f t="shared" si="27"/>
        <v>132.8984401972873</v>
      </c>
      <c r="AF53" s="328">
        <f t="shared" si="28"/>
        <v>156.01461775585699</v>
      </c>
      <c r="AG53" s="329">
        <f t="shared" si="28"/>
        <v>164.82297163995068</v>
      </c>
      <c r="AH53" s="768">
        <v>1</v>
      </c>
      <c r="AI53" s="769">
        <v>1</v>
      </c>
      <c r="AJ53" s="769">
        <v>1</v>
      </c>
      <c r="AK53" s="769">
        <v>4</v>
      </c>
      <c r="AL53" s="769">
        <v>4</v>
      </c>
      <c r="AM53" s="769">
        <v>4</v>
      </c>
      <c r="AN53" s="769">
        <v>4</v>
      </c>
      <c r="AO53" s="769">
        <v>1</v>
      </c>
      <c r="AP53" s="769">
        <v>1</v>
      </c>
      <c r="AQ53" s="769">
        <v>1</v>
      </c>
      <c r="AR53" s="769">
        <v>1</v>
      </c>
      <c r="AS53" s="769">
        <v>1</v>
      </c>
      <c r="AT53" s="769">
        <v>4</v>
      </c>
      <c r="AU53" s="769">
        <v>6</v>
      </c>
      <c r="AV53" s="771">
        <v>7</v>
      </c>
    </row>
    <row r="54" spans="2:48" ht="14.5" x14ac:dyDescent="0.35">
      <c r="B54" s="910"/>
      <c r="C54" s="1" t="s">
        <v>3</v>
      </c>
      <c r="D54" s="756">
        <v>188.1</v>
      </c>
      <c r="E54" s="756">
        <v>188.9</v>
      </c>
      <c r="F54" s="756">
        <v>207</v>
      </c>
      <c r="G54" s="756">
        <v>226.5</v>
      </c>
      <c r="H54" s="756">
        <v>242.7</v>
      </c>
      <c r="I54" s="756">
        <v>247.8</v>
      </c>
      <c r="J54" s="756">
        <v>273.89999999999998</v>
      </c>
      <c r="K54" s="756">
        <v>300</v>
      </c>
      <c r="L54" s="756">
        <v>264.39999999999998</v>
      </c>
      <c r="M54" s="756">
        <v>298.7</v>
      </c>
      <c r="N54" s="756">
        <v>313.89999999999998</v>
      </c>
      <c r="O54" s="756">
        <v>320.8</v>
      </c>
      <c r="P54" s="757">
        <v>290.47088000000002</v>
      </c>
      <c r="Q54" s="757">
        <v>333.16865000000001</v>
      </c>
      <c r="R54" s="757">
        <v>351.53823999999997</v>
      </c>
      <c r="S54" s="143">
        <f>100</f>
        <v>100</v>
      </c>
      <c r="T54" s="328">
        <f t="shared" si="7"/>
        <v>100.42530568846358</v>
      </c>
      <c r="U54" s="328">
        <f t="shared" si="7"/>
        <v>110.04784688995215</v>
      </c>
      <c r="V54" s="328">
        <f t="shared" si="7"/>
        <v>120.41467304625199</v>
      </c>
      <c r="W54" s="328">
        <f t="shared" si="7"/>
        <v>129.02711323763955</v>
      </c>
      <c r="X54" s="328">
        <f t="shared" si="7"/>
        <v>131.73843700159489</v>
      </c>
      <c r="Y54" s="328">
        <f t="shared" si="7"/>
        <v>145.61403508771929</v>
      </c>
      <c r="Z54" s="328">
        <f t="shared" si="7"/>
        <v>159.48963317384371</v>
      </c>
      <c r="AA54" s="328">
        <f t="shared" si="7"/>
        <v>140.56353003721424</v>
      </c>
      <c r="AB54" s="328">
        <f t="shared" si="14"/>
        <v>158.79851143009037</v>
      </c>
      <c r="AC54" s="328">
        <f t="shared" si="14"/>
        <v>166.87931951089845</v>
      </c>
      <c r="AD54" s="328">
        <f t="shared" si="14"/>
        <v>170.54758107389688</v>
      </c>
      <c r="AE54" s="328">
        <f t="shared" si="27"/>
        <v>154.42364699627859</v>
      </c>
      <c r="AF54" s="328">
        <f t="shared" si="28"/>
        <v>177.12315257841573</v>
      </c>
      <c r="AG54" s="329">
        <f t="shared" si="28"/>
        <v>186.88901648059544</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5" x14ac:dyDescent="0.35">
      <c r="B55" s="910"/>
      <c r="C55" s="1" t="s">
        <v>4</v>
      </c>
      <c r="D55" s="756">
        <v>298.39999999999998</v>
      </c>
      <c r="E55" s="756">
        <v>335.1</v>
      </c>
      <c r="F55" s="756">
        <v>378.8</v>
      </c>
      <c r="G55" s="756">
        <v>302.3</v>
      </c>
      <c r="H55" s="756">
        <v>338</v>
      </c>
      <c r="I55" s="756">
        <v>342.8</v>
      </c>
      <c r="J55" s="756">
        <v>381.2</v>
      </c>
      <c r="K55" s="756">
        <v>356.1</v>
      </c>
      <c r="L55" s="756">
        <v>346.1</v>
      </c>
      <c r="M55" s="756">
        <v>384.8</v>
      </c>
      <c r="N55" s="756">
        <v>377.9</v>
      </c>
      <c r="O55" s="756">
        <v>378.3</v>
      </c>
      <c r="P55" s="757">
        <v>364.35275999999999</v>
      </c>
      <c r="Q55" s="757">
        <v>383.93709999999999</v>
      </c>
      <c r="R55" s="757">
        <v>405.17349000000002</v>
      </c>
      <c r="S55" s="143">
        <f>100</f>
        <v>100</v>
      </c>
      <c r="T55" s="328">
        <f t="shared" si="7"/>
        <v>112.29892761394103</v>
      </c>
      <c r="U55" s="328">
        <f t="shared" si="7"/>
        <v>126.94369973190349</v>
      </c>
      <c r="V55" s="328">
        <f t="shared" si="7"/>
        <v>101.30697050938339</v>
      </c>
      <c r="W55" s="328">
        <f t="shared" si="7"/>
        <v>113.27077747989277</v>
      </c>
      <c r="X55" s="328">
        <f t="shared" si="7"/>
        <v>114.87935656836461</v>
      </c>
      <c r="Y55" s="328">
        <f t="shared" si="7"/>
        <v>127.74798927613942</v>
      </c>
      <c r="Z55" s="328">
        <f t="shared" si="7"/>
        <v>119.33646112600537</v>
      </c>
      <c r="AA55" s="328">
        <f t="shared" si="7"/>
        <v>115.98525469168902</v>
      </c>
      <c r="AB55" s="328">
        <f t="shared" si="14"/>
        <v>128.9544235924933</v>
      </c>
      <c r="AC55" s="328">
        <f t="shared" si="14"/>
        <v>126.64209115281503</v>
      </c>
      <c r="AD55" s="328">
        <f t="shared" si="14"/>
        <v>126.77613941018768</v>
      </c>
      <c r="AE55" s="328">
        <f t="shared" si="27"/>
        <v>122.10213136729223</v>
      </c>
      <c r="AF55" s="328">
        <f t="shared" si="28"/>
        <v>128.66524798927614</v>
      </c>
      <c r="AG55" s="329">
        <f t="shared" si="28"/>
        <v>135.7820006702413</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5" x14ac:dyDescent="0.35">
      <c r="B56" s="910"/>
      <c r="C56" s="1" t="s">
        <v>5</v>
      </c>
      <c r="D56" s="756">
        <v>218.7</v>
      </c>
      <c r="E56" s="756">
        <v>244.8</v>
      </c>
      <c r="F56" s="756">
        <v>228</v>
      </c>
      <c r="G56" s="756">
        <v>373.8</v>
      </c>
      <c r="H56" s="756">
        <v>370.5</v>
      </c>
      <c r="I56" s="756">
        <v>351.3</v>
      </c>
      <c r="J56" s="756">
        <v>287.2</v>
      </c>
      <c r="K56" s="756">
        <v>304.5</v>
      </c>
      <c r="L56" s="756">
        <v>268.10000000000002</v>
      </c>
      <c r="M56" s="756">
        <v>318</v>
      </c>
      <c r="N56" s="756">
        <v>356.6</v>
      </c>
      <c r="O56" s="756">
        <v>483.4</v>
      </c>
      <c r="P56" s="757">
        <v>445.47982000000002</v>
      </c>
      <c r="Q56" s="757">
        <v>499.28406999999999</v>
      </c>
      <c r="R56" s="757">
        <v>527.35608000000002</v>
      </c>
      <c r="S56" s="143">
        <f>100</f>
        <v>100</v>
      </c>
      <c r="T56" s="328">
        <f t="shared" si="7"/>
        <v>111.93415637860083</v>
      </c>
      <c r="U56" s="328">
        <f t="shared" si="7"/>
        <v>104.25240054869685</v>
      </c>
      <c r="V56" s="328">
        <f t="shared" si="7"/>
        <v>170.91906721536353</v>
      </c>
      <c r="W56" s="328">
        <f t="shared" si="7"/>
        <v>169.41015089163238</v>
      </c>
      <c r="X56" s="328">
        <f t="shared" si="7"/>
        <v>160.63100137174212</v>
      </c>
      <c r="Y56" s="328">
        <f t="shared" si="7"/>
        <v>131.32144490169182</v>
      </c>
      <c r="Z56" s="328">
        <f t="shared" si="7"/>
        <v>139.23182441700962</v>
      </c>
      <c r="AA56" s="328">
        <f t="shared" si="7"/>
        <v>122.58802011888434</v>
      </c>
      <c r="AB56" s="328">
        <f t="shared" si="14"/>
        <v>145.40466392318245</v>
      </c>
      <c r="AC56" s="328">
        <f t="shared" si="14"/>
        <v>163.05441243712849</v>
      </c>
      <c r="AD56" s="328">
        <f t="shared" si="14"/>
        <v>221.03337905807044</v>
      </c>
      <c r="AE56" s="328">
        <f t="shared" ref="AE56:AE59" si="29">P56*100/$D56</f>
        <v>203.69447645176044</v>
      </c>
      <c r="AF56" s="328">
        <f t="shared" ref="AF56:AG59" si="30">Q56*100/$D56</f>
        <v>228.29632830361226</v>
      </c>
      <c r="AG56" s="329">
        <f t="shared" si="30"/>
        <v>241.13218106995888</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5" x14ac:dyDescent="0.35">
      <c r="B57" s="910"/>
      <c r="C57" s="1" t="s">
        <v>6</v>
      </c>
      <c r="D57" s="756">
        <v>867.39999999999986</v>
      </c>
      <c r="E57" s="756">
        <v>844.59999999999991</v>
      </c>
      <c r="F57" s="756">
        <v>926.8</v>
      </c>
      <c r="G57" s="756">
        <v>1047.5000199999999</v>
      </c>
      <c r="H57" s="756">
        <v>1108.99999</v>
      </c>
      <c r="I57" s="756">
        <v>1169.4000599999999</v>
      </c>
      <c r="J57" s="756">
        <v>1160.4999499999999</v>
      </c>
      <c r="K57" s="756">
        <v>1172.8000000000002</v>
      </c>
      <c r="L57" s="756">
        <v>1109.7</v>
      </c>
      <c r="M57" s="756">
        <v>1254.5</v>
      </c>
      <c r="N57" s="756">
        <v>1316.9</v>
      </c>
      <c r="O57" s="756">
        <v>1425</v>
      </c>
      <c r="P57" s="757">
        <v>1315.86473</v>
      </c>
      <c r="Q57" s="757">
        <v>1469.44553</v>
      </c>
      <c r="R57" s="757">
        <v>1551.41067</v>
      </c>
      <c r="S57" s="143">
        <f>100</f>
        <v>100</v>
      </c>
      <c r="T57" s="328">
        <f t="shared" ref="T57:AA88" si="31">E57*100/$D57</f>
        <v>97.371454922757664</v>
      </c>
      <c r="U57" s="328">
        <f t="shared" si="31"/>
        <v>106.84805164860504</v>
      </c>
      <c r="V57" s="328">
        <f t="shared" si="31"/>
        <v>120.76320267465991</v>
      </c>
      <c r="W57" s="328">
        <f t="shared" si="31"/>
        <v>127.85335370071479</v>
      </c>
      <c r="X57" s="328">
        <f t="shared" si="31"/>
        <v>134.81670048420568</v>
      </c>
      <c r="Y57" s="328">
        <f t="shared" si="31"/>
        <v>133.79063292598573</v>
      </c>
      <c r="Z57" s="328">
        <f t="shared" si="31"/>
        <v>135.20866958727234</v>
      </c>
      <c r="AA57" s="328">
        <f t="shared" si="31"/>
        <v>127.93405579893938</v>
      </c>
      <c r="AB57" s="328">
        <f t="shared" si="14"/>
        <v>144.62762278072404</v>
      </c>
      <c r="AC57" s="328">
        <f t="shared" si="14"/>
        <v>151.82153562370306</v>
      </c>
      <c r="AD57" s="328">
        <f t="shared" si="14"/>
        <v>164.28406732764586</v>
      </c>
      <c r="AE57" s="328">
        <f t="shared" si="29"/>
        <v>151.70218238413653</v>
      </c>
      <c r="AF57" s="328">
        <f t="shared" si="30"/>
        <v>169.40806202444088</v>
      </c>
      <c r="AG57" s="329">
        <f t="shared" si="30"/>
        <v>178.85758243025137</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5" x14ac:dyDescent="0.35">
      <c r="B58" s="911"/>
      <c r="C58" s="8" t="s">
        <v>7</v>
      </c>
      <c r="D58" s="565">
        <v>648.69999999999993</v>
      </c>
      <c r="E58" s="565">
        <v>599.79999999999995</v>
      </c>
      <c r="F58" s="565">
        <v>698.8</v>
      </c>
      <c r="G58" s="565">
        <v>673.70001999999999</v>
      </c>
      <c r="H58" s="565">
        <v>738.49999000000003</v>
      </c>
      <c r="I58" s="565">
        <v>818.10005999999998</v>
      </c>
      <c r="J58" s="565">
        <v>873.29994999999997</v>
      </c>
      <c r="K58" s="565">
        <v>868.30000000000007</v>
      </c>
      <c r="L58" s="565">
        <v>841.6</v>
      </c>
      <c r="M58" s="565">
        <v>936.5</v>
      </c>
      <c r="N58" s="565">
        <v>960.3</v>
      </c>
      <c r="O58" s="565">
        <v>941.59999999999991</v>
      </c>
      <c r="P58" s="565">
        <v>870.38490999999999</v>
      </c>
      <c r="Q58" s="565">
        <v>970.16146000000003</v>
      </c>
      <c r="R58" s="565">
        <v>1024.05459</v>
      </c>
      <c r="S58" s="143">
        <f>100</f>
        <v>100</v>
      </c>
      <c r="T58" s="328">
        <f t="shared" si="31"/>
        <v>92.461846770464007</v>
      </c>
      <c r="U58" s="328">
        <f t="shared" si="31"/>
        <v>107.72313858486204</v>
      </c>
      <c r="V58" s="328">
        <f t="shared" si="31"/>
        <v>103.85386465238169</v>
      </c>
      <c r="W58" s="328">
        <f t="shared" si="31"/>
        <v>113.84306921535379</v>
      </c>
      <c r="X58" s="328">
        <f t="shared" si="31"/>
        <v>126.11377524279328</v>
      </c>
      <c r="Y58" s="328">
        <f t="shared" si="31"/>
        <v>134.62308463080007</v>
      </c>
      <c r="Z58" s="328">
        <f t="shared" si="31"/>
        <v>133.85232002466472</v>
      </c>
      <c r="AA58" s="328">
        <f t="shared" si="31"/>
        <v>129.73639586866042</v>
      </c>
      <c r="AB58" s="328">
        <f t="shared" si="14"/>
        <v>144.36565438569448</v>
      </c>
      <c r="AC58" s="328">
        <f t="shared" si="14"/>
        <v>148.03453059966088</v>
      </c>
      <c r="AD58" s="328">
        <f t="shared" si="14"/>
        <v>145.1518421458301</v>
      </c>
      <c r="AE58" s="328">
        <f t="shared" si="29"/>
        <v>134.17371820564205</v>
      </c>
      <c r="AF58" s="328">
        <f t="shared" si="30"/>
        <v>149.55471866810547</v>
      </c>
      <c r="AG58" s="329">
        <f t="shared" si="30"/>
        <v>157.86258517034071</v>
      </c>
      <c r="AH58" s="768"/>
      <c r="AI58" s="769"/>
      <c r="AJ58" s="769"/>
      <c r="AK58" s="769"/>
      <c r="AL58" s="769"/>
      <c r="AM58" s="769"/>
      <c r="AN58" s="769"/>
      <c r="AO58" s="769"/>
      <c r="AP58" s="769"/>
      <c r="AQ58" s="769"/>
      <c r="AR58" s="769"/>
      <c r="AS58" s="769"/>
      <c r="AT58" s="769"/>
      <c r="AU58" s="769"/>
      <c r="AV58" s="771"/>
    </row>
    <row r="59" spans="2:48" ht="15" customHeight="1" x14ac:dyDescent="0.35">
      <c r="B59" s="910" t="s">
        <v>199</v>
      </c>
      <c r="C59" s="1" t="s">
        <v>2</v>
      </c>
      <c r="D59" s="756">
        <v>32.4</v>
      </c>
      <c r="E59" s="756">
        <v>27.6</v>
      </c>
      <c r="F59" s="756">
        <v>32.1</v>
      </c>
      <c r="G59" s="757">
        <v>40</v>
      </c>
      <c r="H59" s="757">
        <v>48.300002999999997</v>
      </c>
      <c r="I59" s="757">
        <v>41.800002999999997</v>
      </c>
      <c r="J59" s="757">
        <v>54.399994</v>
      </c>
      <c r="K59" s="756">
        <v>48.8</v>
      </c>
      <c r="L59" s="756">
        <v>54.4</v>
      </c>
      <c r="M59" s="756">
        <v>59.5</v>
      </c>
      <c r="N59" s="756">
        <v>68</v>
      </c>
      <c r="O59" s="756">
        <v>80.2</v>
      </c>
      <c r="P59" s="757">
        <v>71.368375999999998</v>
      </c>
      <c r="Q59" s="757">
        <v>83.647434000000004</v>
      </c>
      <c r="R59" s="757">
        <v>89.313416000000004</v>
      </c>
      <c r="S59" s="143">
        <f>100</f>
        <v>100</v>
      </c>
      <c r="T59" s="328">
        <f t="shared" si="31"/>
        <v>85.18518518518519</v>
      </c>
      <c r="U59" s="328">
        <f t="shared" si="31"/>
        <v>99.074074074074076</v>
      </c>
      <c r="V59" s="328">
        <f t="shared" si="31"/>
        <v>123.4567901234568</v>
      </c>
      <c r="W59" s="328">
        <f t="shared" si="31"/>
        <v>149.07408333333333</v>
      </c>
      <c r="X59" s="328">
        <f t="shared" si="31"/>
        <v>129.01235493827161</v>
      </c>
      <c r="Y59" s="328">
        <f t="shared" si="31"/>
        <v>167.90121604938273</v>
      </c>
      <c r="Z59" s="328">
        <f t="shared" si="31"/>
        <v>150.61728395061729</v>
      </c>
      <c r="AA59" s="328">
        <f t="shared" si="31"/>
        <v>167.90123456790124</v>
      </c>
      <c r="AB59" s="328">
        <f t="shared" si="14"/>
        <v>183.64197530864197</v>
      </c>
      <c r="AC59" s="328">
        <f t="shared" si="14"/>
        <v>209.87654320987656</v>
      </c>
      <c r="AD59" s="328">
        <f t="shared" si="14"/>
        <v>247.53086419753089</v>
      </c>
      <c r="AE59" s="328">
        <f t="shared" si="29"/>
        <v>220.27276543209877</v>
      </c>
      <c r="AF59" s="328">
        <f t="shared" si="30"/>
        <v>258.17109259259263</v>
      </c>
      <c r="AG59" s="329">
        <f t="shared" si="30"/>
        <v>275.65869135802467</v>
      </c>
      <c r="AH59" s="768">
        <v>1</v>
      </c>
      <c r="AI59" s="769">
        <v>1</v>
      </c>
      <c r="AJ59" s="769">
        <v>1</v>
      </c>
      <c r="AK59" s="769">
        <v>4</v>
      </c>
      <c r="AL59" s="769">
        <v>4</v>
      </c>
      <c r="AM59" s="769">
        <v>4</v>
      </c>
      <c r="AN59" s="769">
        <v>4</v>
      </c>
      <c r="AO59" s="769">
        <v>1</v>
      </c>
      <c r="AP59" s="769">
        <v>1</v>
      </c>
      <c r="AQ59" s="769">
        <v>1</v>
      </c>
      <c r="AR59" s="769">
        <v>1</v>
      </c>
      <c r="AS59" s="769">
        <v>1</v>
      </c>
      <c r="AT59" s="769">
        <v>4</v>
      </c>
      <c r="AU59" s="769">
        <v>6</v>
      </c>
      <c r="AV59" s="771">
        <v>7</v>
      </c>
    </row>
    <row r="60" spans="2:48" ht="14.5" x14ac:dyDescent="0.35">
      <c r="B60" s="910"/>
      <c r="C60" s="1" t="s">
        <v>3</v>
      </c>
      <c r="D60" s="756">
        <v>64.7</v>
      </c>
      <c r="E60" s="756">
        <v>50</v>
      </c>
      <c r="F60" s="757">
        <v>50.083160999999997</v>
      </c>
      <c r="G60" s="756">
        <v>61.4</v>
      </c>
      <c r="H60" s="756">
        <v>70</v>
      </c>
      <c r="I60" s="756">
        <v>79.400000000000006</v>
      </c>
      <c r="J60" s="756">
        <v>92.6</v>
      </c>
      <c r="K60" s="756">
        <v>100.8</v>
      </c>
      <c r="L60" s="756">
        <v>114.2</v>
      </c>
      <c r="M60" s="756">
        <v>132.5</v>
      </c>
      <c r="N60" s="756">
        <v>137.80000000000001</v>
      </c>
      <c r="O60" s="756">
        <v>152</v>
      </c>
      <c r="P60" s="757">
        <v>137.77940000000001</v>
      </c>
      <c r="Q60" s="757">
        <v>157.77829</v>
      </c>
      <c r="R60" s="757">
        <v>167.66121999999999</v>
      </c>
      <c r="S60" s="143">
        <f>100</f>
        <v>100</v>
      </c>
      <c r="T60" s="328">
        <f t="shared" si="31"/>
        <v>77.279752704791335</v>
      </c>
      <c r="U60" s="328">
        <f t="shared" si="31"/>
        <v>77.408285935085004</v>
      </c>
      <c r="V60" s="328">
        <f t="shared" si="31"/>
        <v>94.899536321483765</v>
      </c>
      <c r="W60" s="328">
        <f t="shared" si="31"/>
        <v>108.19165378670787</v>
      </c>
      <c r="X60" s="328">
        <f t="shared" si="31"/>
        <v>122.72024729520867</v>
      </c>
      <c r="Y60" s="328">
        <f t="shared" si="31"/>
        <v>143.12210200927356</v>
      </c>
      <c r="Z60" s="328">
        <f t="shared" si="31"/>
        <v>155.79598145285934</v>
      </c>
      <c r="AA60" s="328">
        <f t="shared" si="31"/>
        <v>176.50695517774344</v>
      </c>
      <c r="AB60" s="328">
        <f t="shared" si="14"/>
        <v>204.79134466769705</v>
      </c>
      <c r="AC60" s="328">
        <f t="shared" si="14"/>
        <v>212.98299845440496</v>
      </c>
      <c r="AD60" s="328">
        <f t="shared" si="14"/>
        <v>234.93044822256567</v>
      </c>
      <c r="AE60" s="328">
        <f t="shared" ref="AE60:AE63" si="32">P60*100/$D60</f>
        <v>212.95115919629058</v>
      </c>
      <c r="AF60" s="328">
        <f t="shared" ref="AF60:AG63" si="33">Q60*100/$D60</f>
        <v>243.86134466769704</v>
      </c>
      <c r="AG60" s="329">
        <f t="shared" si="33"/>
        <v>259.1363523956723</v>
      </c>
      <c r="AH60" s="768">
        <v>1</v>
      </c>
      <c r="AI60" s="769">
        <v>1</v>
      </c>
      <c r="AJ60" s="769">
        <v>4</v>
      </c>
      <c r="AK60" s="769">
        <v>1</v>
      </c>
      <c r="AL60" s="769">
        <v>1</v>
      </c>
      <c r="AM60" s="769">
        <v>1</v>
      </c>
      <c r="AN60" s="769">
        <v>1</v>
      </c>
      <c r="AO60" s="769">
        <v>1</v>
      </c>
      <c r="AP60" s="769">
        <v>1</v>
      </c>
      <c r="AQ60" s="769">
        <v>1</v>
      </c>
      <c r="AR60" s="769">
        <v>1</v>
      </c>
      <c r="AS60" s="769">
        <v>1</v>
      </c>
      <c r="AT60" s="769">
        <v>4</v>
      </c>
      <c r="AU60" s="769">
        <v>6</v>
      </c>
      <c r="AV60" s="771">
        <v>7</v>
      </c>
    </row>
    <row r="61" spans="2:48" ht="14.5" x14ac:dyDescent="0.35">
      <c r="B61" s="910"/>
      <c r="C61" s="1" t="s">
        <v>4</v>
      </c>
      <c r="D61" s="756">
        <v>59.9</v>
      </c>
      <c r="E61" s="756">
        <v>40.1</v>
      </c>
      <c r="F61" s="756">
        <v>53.5</v>
      </c>
      <c r="G61" s="756">
        <v>67.5</v>
      </c>
      <c r="H61" s="756">
        <v>73.400000000000006</v>
      </c>
      <c r="I61" s="756">
        <v>71.7</v>
      </c>
      <c r="J61" s="756">
        <v>73.900000000000006</v>
      </c>
      <c r="K61" s="756">
        <v>92.6</v>
      </c>
      <c r="L61" s="756">
        <v>105</v>
      </c>
      <c r="M61" s="756">
        <v>111</v>
      </c>
      <c r="N61" s="756">
        <v>119.8</v>
      </c>
      <c r="O61" s="756">
        <v>128.30000000000001</v>
      </c>
      <c r="P61" s="757">
        <v>123.7043</v>
      </c>
      <c r="Q61" s="757">
        <v>130.14403999999999</v>
      </c>
      <c r="R61" s="757">
        <v>138.41623000000001</v>
      </c>
      <c r="S61" s="143">
        <f>100</f>
        <v>100</v>
      </c>
      <c r="T61" s="328">
        <f t="shared" si="31"/>
        <v>66.944908180300501</v>
      </c>
      <c r="U61" s="328">
        <f t="shared" si="31"/>
        <v>89.315525876460768</v>
      </c>
      <c r="V61" s="328">
        <f t="shared" si="31"/>
        <v>112.68781302170284</v>
      </c>
      <c r="W61" s="328">
        <f t="shared" si="31"/>
        <v>122.53756260434058</v>
      </c>
      <c r="X61" s="328">
        <f t="shared" si="31"/>
        <v>119.69949916527545</v>
      </c>
      <c r="Y61" s="328">
        <f t="shared" si="31"/>
        <v>123.37228714524208</v>
      </c>
      <c r="Z61" s="328">
        <f t="shared" si="31"/>
        <v>154.59098497495827</v>
      </c>
      <c r="AA61" s="328">
        <f t="shared" si="31"/>
        <v>175.29215358931552</v>
      </c>
      <c r="AB61" s="328">
        <f t="shared" si="14"/>
        <v>185.30884808013357</v>
      </c>
      <c r="AC61" s="328">
        <f t="shared" si="14"/>
        <v>200</v>
      </c>
      <c r="AD61" s="328">
        <f t="shared" si="14"/>
        <v>214.19031719532558</v>
      </c>
      <c r="AE61" s="328">
        <f t="shared" si="32"/>
        <v>206.5180300500835</v>
      </c>
      <c r="AF61" s="328">
        <f t="shared" si="33"/>
        <v>217.26884808013355</v>
      </c>
      <c r="AG61" s="329">
        <f t="shared" si="33"/>
        <v>231.07884808013358</v>
      </c>
      <c r="AH61" s="768">
        <v>1</v>
      </c>
      <c r="AI61" s="769">
        <v>1</v>
      </c>
      <c r="AJ61" s="769">
        <v>1</v>
      </c>
      <c r="AK61" s="769">
        <v>1</v>
      </c>
      <c r="AL61" s="769">
        <v>1</v>
      </c>
      <c r="AM61" s="769">
        <v>1</v>
      </c>
      <c r="AN61" s="769">
        <v>1</v>
      </c>
      <c r="AO61" s="769">
        <v>1</v>
      </c>
      <c r="AP61" s="769">
        <v>1</v>
      </c>
      <c r="AQ61" s="769">
        <v>1</v>
      </c>
      <c r="AR61" s="769">
        <v>1</v>
      </c>
      <c r="AS61" s="769">
        <v>1</v>
      </c>
      <c r="AT61" s="769">
        <v>4</v>
      </c>
      <c r="AU61" s="769">
        <v>6</v>
      </c>
      <c r="AV61" s="771">
        <v>7</v>
      </c>
    </row>
    <row r="62" spans="2:48" ht="14.5" x14ac:dyDescent="0.35">
      <c r="B62" s="910"/>
      <c r="C62" s="1" t="s">
        <v>5</v>
      </c>
      <c r="D62" s="756">
        <v>28.8</v>
      </c>
      <c r="E62" s="756">
        <v>18</v>
      </c>
      <c r="F62" s="757">
        <v>11.716839</v>
      </c>
      <c r="G62" s="756">
        <v>18.2</v>
      </c>
      <c r="H62" s="756">
        <v>22.3</v>
      </c>
      <c r="I62" s="756">
        <v>34.9</v>
      </c>
      <c r="J62" s="756">
        <v>38.1</v>
      </c>
      <c r="K62" s="756">
        <v>38.799999999999997</v>
      </c>
      <c r="L62" s="756">
        <v>35.700000000000003</v>
      </c>
      <c r="M62" s="756">
        <v>45</v>
      </c>
      <c r="N62" s="756">
        <v>48.9</v>
      </c>
      <c r="O62" s="756">
        <v>62.8</v>
      </c>
      <c r="P62" s="757">
        <v>57.936663000000003</v>
      </c>
      <c r="Q62" s="757">
        <v>64.829785000000001</v>
      </c>
      <c r="R62" s="757">
        <v>69.172606999999999</v>
      </c>
      <c r="S62" s="143">
        <f>100</f>
        <v>100</v>
      </c>
      <c r="T62" s="328">
        <f t="shared" si="31"/>
        <v>62.5</v>
      </c>
      <c r="U62" s="328">
        <f t="shared" si="31"/>
        <v>40.683468749999996</v>
      </c>
      <c r="V62" s="328">
        <f t="shared" si="31"/>
        <v>63.194444444444443</v>
      </c>
      <c r="W62" s="328">
        <f t="shared" si="31"/>
        <v>77.430555555555557</v>
      </c>
      <c r="X62" s="328">
        <f t="shared" si="31"/>
        <v>121.18055555555556</v>
      </c>
      <c r="Y62" s="328">
        <f t="shared" si="31"/>
        <v>132.29166666666666</v>
      </c>
      <c r="Z62" s="328">
        <f t="shared" si="31"/>
        <v>134.7222222222222</v>
      </c>
      <c r="AA62" s="328">
        <f t="shared" si="31"/>
        <v>123.95833333333334</v>
      </c>
      <c r="AB62" s="328">
        <f t="shared" si="14"/>
        <v>156.25</v>
      </c>
      <c r="AC62" s="328">
        <f t="shared" si="14"/>
        <v>169.79166666666666</v>
      </c>
      <c r="AD62" s="328">
        <f t="shared" si="14"/>
        <v>218.05555555555554</v>
      </c>
      <c r="AE62" s="328">
        <f t="shared" si="32"/>
        <v>201.16896874999998</v>
      </c>
      <c r="AF62" s="328">
        <f t="shared" si="33"/>
        <v>225.10342013888888</v>
      </c>
      <c r="AG62" s="329">
        <f t="shared" si="33"/>
        <v>240.18266319444444</v>
      </c>
      <c r="AH62" s="768">
        <v>1</v>
      </c>
      <c r="AI62" s="769">
        <v>1</v>
      </c>
      <c r="AJ62" s="769">
        <v>4</v>
      </c>
      <c r="AK62" s="769">
        <v>1</v>
      </c>
      <c r="AL62" s="769">
        <v>1</v>
      </c>
      <c r="AM62" s="769">
        <v>1</v>
      </c>
      <c r="AN62" s="769">
        <v>1</v>
      </c>
      <c r="AO62" s="769">
        <v>1</v>
      </c>
      <c r="AP62" s="769">
        <v>1</v>
      </c>
      <c r="AQ62" s="769">
        <v>1</v>
      </c>
      <c r="AR62" s="769">
        <v>1</v>
      </c>
      <c r="AS62" s="769">
        <v>1</v>
      </c>
      <c r="AT62" s="769">
        <v>4</v>
      </c>
      <c r="AU62" s="769">
        <v>6</v>
      </c>
      <c r="AV62" s="771">
        <v>7</v>
      </c>
    </row>
    <row r="63" spans="2:48" ht="14.5" x14ac:dyDescent="0.35">
      <c r="B63" s="910"/>
      <c r="C63" s="1" t="s">
        <v>6</v>
      </c>
      <c r="D63" s="756">
        <v>185.8</v>
      </c>
      <c r="E63" s="756">
        <v>135.69999999999999</v>
      </c>
      <c r="F63" s="756">
        <v>147.39999999999998</v>
      </c>
      <c r="G63" s="756">
        <v>187.1</v>
      </c>
      <c r="H63" s="756">
        <v>214.00000300000002</v>
      </c>
      <c r="I63" s="756">
        <v>227.80000300000003</v>
      </c>
      <c r="J63" s="756">
        <v>258.99999400000002</v>
      </c>
      <c r="K63" s="756">
        <v>281</v>
      </c>
      <c r="L63" s="756">
        <v>309.3</v>
      </c>
      <c r="M63" s="756">
        <v>348</v>
      </c>
      <c r="N63" s="756">
        <v>374.5</v>
      </c>
      <c r="O63" s="756">
        <v>423.3</v>
      </c>
      <c r="P63" s="757">
        <v>390.78873900000002</v>
      </c>
      <c r="Q63" s="757">
        <v>436.39954899999998</v>
      </c>
      <c r="R63" s="757">
        <v>464.56347299999993</v>
      </c>
      <c r="S63" s="143">
        <f>100</f>
        <v>100</v>
      </c>
      <c r="T63" s="328">
        <f t="shared" si="31"/>
        <v>73.035522066738409</v>
      </c>
      <c r="U63" s="328">
        <f t="shared" si="31"/>
        <v>79.332615715823451</v>
      </c>
      <c r="V63" s="328">
        <f t="shared" si="31"/>
        <v>100.69967707212055</v>
      </c>
      <c r="W63" s="328">
        <f t="shared" si="31"/>
        <v>115.17761194833155</v>
      </c>
      <c r="X63" s="328">
        <f t="shared" si="31"/>
        <v>122.6049531754575</v>
      </c>
      <c r="Y63" s="328">
        <f t="shared" si="31"/>
        <v>139.39719806243272</v>
      </c>
      <c r="Z63" s="328">
        <f t="shared" si="31"/>
        <v>151.23789020452099</v>
      </c>
      <c r="AA63" s="328">
        <f t="shared" si="31"/>
        <v>166.46932185145317</v>
      </c>
      <c r="AB63" s="328">
        <f t="shared" si="14"/>
        <v>187.29817007534982</v>
      </c>
      <c r="AC63" s="328">
        <f t="shared" si="14"/>
        <v>201.56081808396124</v>
      </c>
      <c r="AD63" s="328">
        <f t="shared" si="14"/>
        <v>227.82561894510224</v>
      </c>
      <c r="AE63" s="328">
        <f t="shared" si="32"/>
        <v>210.32763132400427</v>
      </c>
      <c r="AF63" s="328">
        <f t="shared" si="33"/>
        <v>234.87596824542516</v>
      </c>
      <c r="AG63" s="329">
        <f t="shared" si="33"/>
        <v>250.03416200215281</v>
      </c>
      <c r="AH63" s="768">
        <v>1</v>
      </c>
      <c r="AI63" s="769">
        <v>1</v>
      </c>
      <c r="AJ63" s="769">
        <v>1</v>
      </c>
      <c r="AK63" s="769">
        <v>1</v>
      </c>
      <c r="AL63" s="769">
        <v>1</v>
      </c>
      <c r="AM63" s="769">
        <v>1</v>
      </c>
      <c r="AN63" s="769">
        <v>1</v>
      </c>
      <c r="AO63" s="769">
        <v>1</v>
      </c>
      <c r="AP63" s="769">
        <v>1</v>
      </c>
      <c r="AQ63" s="769">
        <v>1</v>
      </c>
      <c r="AR63" s="769">
        <v>1</v>
      </c>
      <c r="AS63" s="769">
        <v>1</v>
      </c>
      <c r="AT63" s="769">
        <v>4</v>
      </c>
      <c r="AU63" s="769">
        <v>6</v>
      </c>
      <c r="AV63" s="771">
        <v>7</v>
      </c>
    </row>
    <row r="64" spans="2:48" ht="14.5" x14ac:dyDescent="0.35">
      <c r="B64" s="910"/>
      <c r="C64" s="1" t="s">
        <v>7</v>
      </c>
      <c r="D64" s="565">
        <v>157</v>
      </c>
      <c r="E64" s="565">
        <v>117.69999999999999</v>
      </c>
      <c r="F64" s="565">
        <v>135.68316099999998</v>
      </c>
      <c r="G64" s="565">
        <v>168.9</v>
      </c>
      <c r="H64" s="565">
        <v>191.70000300000001</v>
      </c>
      <c r="I64" s="565">
        <v>192.90000300000003</v>
      </c>
      <c r="J64" s="565">
        <v>220.89999399999999</v>
      </c>
      <c r="K64" s="565">
        <v>242.2</v>
      </c>
      <c r="L64" s="565">
        <v>273.60000000000002</v>
      </c>
      <c r="M64" s="565">
        <v>303</v>
      </c>
      <c r="N64" s="565">
        <v>325.60000000000002</v>
      </c>
      <c r="O64" s="565">
        <v>360.5</v>
      </c>
      <c r="P64" s="565">
        <v>332.85207600000001</v>
      </c>
      <c r="Q64" s="565">
        <v>371.56976399999996</v>
      </c>
      <c r="R64" s="565">
        <v>395.39086599999996</v>
      </c>
      <c r="S64" s="143">
        <f>100</f>
        <v>100</v>
      </c>
      <c r="T64" s="328">
        <f t="shared" si="31"/>
        <v>74.968152866242022</v>
      </c>
      <c r="U64" s="328">
        <f t="shared" si="31"/>
        <v>86.422395541401258</v>
      </c>
      <c r="V64" s="328">
        <f t="shared" si="31"/>
        <v>107.57961783439491</v>
      </c>
      <c r="W64" s="328">
        <f t="shared" si="31"/>
        <v>122.1019127388535</v>
      </c>
      <c r="X64" s="328">
        <f t="shared" si="31"/>
        <v>122.8662439490446</v>
      </c>
      <c r="Y64" s="328">
        <f t="shared" si="31"/>
        <v>140.70063312101911</v>
      </c>
      <c r="Z64" s="328">
        <f t="shared" si="31"/>
        <v>154.26751592356689</v>
      </c>
      <c r="AA64" s="328">
        <f t="shared" si="31"/>
        <v>174.26751592356689</v>
      </c>
      <c r="AB64" s="328">
        <f t="shared" si="14"/>
        <v>192.9936305732484</v>
      </c>
      <c r="AC64" s="328">
        <f t="shared" si="14"/>
        <v>207.38853503184717</v>
      </c>
      <c r="AD64" s="328">
        <f t="shared" si="14"/>
        <v>229.61783439490446</v>
      </c>
      <c r="AE64" s="328">
        <f t="shared" ref="AE64:AE67" si="34">P64*100/$D64</f>
        <v>212.00769171974522</v>
      </c>
      <c r="AF64" s="328">
        <f t="shared" ref="AF64:AG67" si="35">Q64*100/$D64</f>
        <v>236.66863949044586</v>
      </c>
      <c r="AG64" s="329">
        <f t="shared" si="35"/>
        <v>251.84131592356684</v>
      </c>
      <c r="AH64" s="768"/>
      <c r="AI64" s="769"/>
      <c r="AJ64" s="769"/>
      <c r="AK64" s="769"/>
      <c r="AL64" s="769"/>
      <c r="AM64" s="769"/>
      <c r="AN64" s="769"/>
      <c r="AO64" s="769"/>
      <c r="AP64" s="769"/>
      <c r="AQ64" s="769"/>
      <c r="AR64" s="769"/>
      <c r="AS64" s="769"/>
      <c r="AT64" s="769"/>
      <c r="AU64" s="769"/>
      <c r="AV64" s="771"/>
    </row>
    <row r="65" spans="2:48" ht="15" customHeight="1" x14ac:dyDescent="0.35">
      <c r="B65" s="912" t="s">
        <v>15</v>
      </c>
      <c r="C65" s="7" t="s">
        <v>2</v>
      </c>
      <c r="D65" s="756">
        <v>55.2</v>
      </c>
      <c r="E65" s="756">
        <v>69.3</v>
      </c>
      <c r="F65" s="756">
        <v>74.900000000000006</v>
      </c>
      <c r="G65" s="757">
        <v>89.300049000000001</v>
      </c>
      <c r="H65" s="756">
        <v>103.8</v>
      </c>
      <c r="I65" s="757">
        <v>114.59998</v>
      </c>
      <c r="J65" s="757">
        <v>146.70000999999999</v>
      </c>
      <c r="K65" s="756">
        <v>153.30000000000001</v>
      </c>
      <c r="L65" s="757">
        <v>171</v>
      </c>
      <c r="M65" s="756">
        <v>213.4</v>
      </c>
      <c r="N65" s="757">
        <v>240.10004000000001</v>
      </c>
      <c r="O65" s="756">
        <v>322.5</v>
      </c>
      <c r="P65" s="757">
        <v>378.91604999999998</v>
      </c>
      <c r="Q65" s="757">
        <v>521.75126</v>
      </c>
      <c r="R65" s="757">
        <v>587.89904999999999</v>
      </c>
      <c r="S65" s="143">
        <f>100</f>
        <v>100</v>
      </c>
      <c r="T65" s="328">
        <f t="shared" si="31"/>
        <v>125.54347826086956</v>
      </c>
      <c r="U65" s="328">
        <f t="shared" si="31"/>
        <v>135.68840579710147</v>
      </c>
      <c r="V65" s="328">
        <f t="shared" si="31"/>
        <v>161.77545108695651</v>
      </c>
      <c r="W65" s="328">
        <f t="shared" si="31"/>
        <v>188.04347826086956</v>
      </c>
      <c r="X65" s="328">
        <f t="shared" si="31"/>
        <v>207.60865942028983</v>
      </c>
      <c r="Y65" s="328">
        <f t="shared" si="31"/>
        <v>265.76088768115937</v>
      </c>
      <c r="Z65" s="328">
        <f t="shared" si="31"/>
        <v>277.71739130434787</v>
      </c>
      <c r="AA65" s="328">
        <f t="shared" si="31"/>
        <v>309.78260869565219</v>
      </c>
      <c r="AB65" s="328">
        <f t="shared" si="14"/>
        <v>386.59420289855069</v>
      </c>
      <c r="AC65" s="328">
        <f t="shared" si="14"/>
        <v>434.96384057971017</v>
      </c>
      <c r="AD65" s="328">
        <f t="shared" si="14"/>
        <v>584.23913043478262</v>
      </c>
      <c r="AE65" s="328">
        <f t="shared" si="34"/>
        <v>686.44211956521724</v>
      </c>
      <c r="AF65" s="328">
        <f t="shared" si="35"/>
        <v>945.20155797101449</v>
      </c>
      <c r="AG65" s="329">
        <f t="shared" si="35"/>
        <v>1065.0345108695651</v>
      </c>
      <c r="AH65" s="768">
        <v>1</v>
      </c>
      <c r="AI65" s="769">
        <v>1</v>
      </c>
      <c r="AJ65" s="769">
        <v>1</v>
      </c>
      <c r="AK65" s="769">
        <v>4</v>
      </c>
      <c r="AL65" s="769">
        <v>1</v>
      </c>
      <c r="AM65" s="769">
        <v>4</v>
      </c>
      <c r="AN65" s="769">
        <v>4</v>
      </c>
      <c r="AO65" s="769">
        <v>1</v>
      </c>
      <c r="AP65" s="769">
        <v>4</v>
      </c>
      <c r="AQ65" s="769">
        <v>1</v>
      </c>
      <c r="AR65" s="769">
        <v>4</v>
      </c>
      <c r="AS65" s="769">
        <v>1</v>
      </c>
      <c r="AT65" s="769">
        <v>4</v>
      </c>
      <c r="AU65" s="769">
        <v>6</v>
      </c>
      <c r="AV65" s="771">
        <v>7</v>
      </c>
    </row>
    <row r="66" spans="2:48" ht="14.5" x14ac:dyDescent="0.35">
      <c r="B66" s="910"/>
      <c r="C66" s="1" t="s">
        <v>3</v>
      </c>
      <c r="D66" s="756">
        <v>95.5</v>
      </c>
      <c r="E66" s="756">
        <v>75.8</v>
      </c>
      <c r="F66" s="756">
        <v>86.3</v>
      </c>
      <c r="G66" s="756">
        <v>88.5</v>
      </c>
      <c r="H66" s="756">
        <v>120.2</v>
      </c>
      <c r="I66" s="756">
        <v>127.4</v>
      </c>
      <c r="J66" s="756">
        <v>135.30000000000001</v>
      </c>
      <c r="K66" s="756">
        <v>149.19999999999999</v>
      </c>
      <c r="L66" s="756">
        <v>166.5</v>
      </c>
      <c r="M66" s="756">
        <v>198.6</v>
      </c>
      <c r="N66" s="756">
        <v>221.7</v>
      </c>
      <c r="O66" s="756">
        <v>241.9</v>
      </c>
      <c r="P66" s="757">
        <v>277.60329999999999</v>
      </c>
      <c r="Q66" s="757">
        <v>365.31157999999999</v>
      </c>
      <c r="R66" s="757">
        <v>401.81664999999998</v>
      </c>
      <c r="S66" s="143">
        <f>100</f>
        <v>100</v>
      </c>
      <c r="T66" s="328">
        <f t="shared" si="31"/>
        <v>79.3717277486911</v>
      </c>
      <c r="U66" s="328">
        <f t="shared" si="31"/>
        <v>90.366492146596855</v>
      </c>
      <c r="V66" s="328">
        <f t="shared" si="31"/>
        <v>92.670157068062821</v>
      </c>
      <c r="W66" s="328">
        <f t="shared" si="31"/>
        <v>125.86387434554973</v>
      </c>
      <c r="X66" s="328">
        <f t="shared" si="31"/>
        <v>133.40314136125656</v>
      </c>
      <c r="Y66" s="328">
        <f t="shared" si="31"/>
        <v>141.67539267015709</v>
      </c>
      <c r="Z66" s="328">
        <f t="shared" si="31"/>
        <v>156.23036649214657</v>
      </c>
      <c r="AA66" s="328">
        <f t="shared" si="31"/>
        <v>174.34554973821989</v>
      </c>
      <c r="AB66" s="328">
        <f t="shared" si="14"/>
        <v>207.95811518324606</v>
      </c>
      <c r="AC66" s="328">
        <f t="shared" si="14"/>
        <v>232.14659685863873</v>
      </c>
      <c r="AD66" s="328">
        <f t="shared" si="14"/>
        <v>253.29842931937173</v>
      </c>
      <c r="AE66" s="328">
        <f t="shared" si="34"/>
        <v>290.6840837696335</v>
      </c>
      <c r="AF66" s="328">
        <f t="shared" si="35"/>
        <v>382.52521465968584</v>
      </c>
      <c r="AG66" s="329">
        <f t="shared" si="35"/>
        <v>420.75041884816756</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5" x14ac:dyDescent="0.35">
      <c r="B67" s="910"/>
      <c r="C67" s="1" t="s">
        <v>4</v>
      </c>
      <c r="D67" s="756">
        <v>157.1</v>
      </c>
      <c r="E67" s="756">
        <v>108.7</v>
      </c>
      <c r="F67" s="756">
        <v>129</v>
      </c>
      <c r="G67" s="756">
        <v>139.4</v>
      </c>
      <c r="H67" s="756">
        <v>144.9</v>
      </c>
      <c r="I67" s="756">
        <v>123</v>
      </c>
      <c r="J67" s="756">
        <v>137.30000000000001</v>
      </c>
      <c r="K67" s="756">
        <v>146.6</v>
      </c>
      <c r="L67" s="756">
        <v>169.8</v>
      </c>
      <c r="M67" s="756">
        <v>199.7</v>
      </c>
      <c r="N67" s="756">
        <v>295.7</v>
      </c>
      <c r="O67" s="756">
        <v>378.5</v>
      </c>
      <c r="P67" s="757">
        <v>398.29563999999999</v>
      </c>
      <c r="Q67" s="757">
        <v>440.04253999999997</v>
      </c>
      <c r="R67" s="757">
        <v>485.80518000000001</v>
      </c>
      <c r="S67" s="143">
        <f>100</f>
        <v>100</v>
      </c>
      <c r="T67" s="328">
        <f t="shared" si="31"/>
        <v>69.191597708465949</v>
      </c>
      <c r="U67" s="328">
        <f t="shared" si="31"/>
        <v>82.113303628262258</v>
      </c>
      <c r="V67" s="328">
        <f t="shared" si="31"/>
        <v>88.733290897517506</v>
      </c>
      <c r="W67" s="328">
        <f t="shared" si="31"/>
        <v>92.234245703373645</v>
      </c>
      <c r="X67" s="328">
        <f t="shared" si="31"/>
        <v>78.294080203691919</v>
      </c>
      <c r="Y67" s="328">
        <f t="shared" si="31"/>
        <v>87.396562698917904</v>
      </c>
      <c r="Z67" s="328">
        <f t="shared" si="31"/>
        <v>93.316359007001907</v>
      </c>
      <c r="AA67" s="328">
        <f t="shared" si="31"/>
        <v>108.08402291534055</v>
      </c>
      <c r="AB67" s="328">
        <f t="shared" si="14"/>
        <v>127.1164863144494</v>
      </c>
      <c r="AC67" s="328">
        <f t="shared" si="14"/>
        <v>188.22406110757481</v>
      </c>
      <c r="AD67" s="328">
        <f t="shared" si="14"/>
        <v>240.92934436664547</v>
      </c>
      <c r="AE67" s="328">
        <f t="shared" si="34"/>
        <v>253.53000636537237</v>
      </c>
      <c r="AF67" s="328">
        <f t="shared" si="35"/>
        <v>280.10346276257161</v>
      </c>
      <c r="AG67" s="329">
        <f t="shared" si="35"/>
        <v>309.23308720560158</v>
      </c>
      <c r="AH67" s="768">
        <v>1</v>
      </c>
      <c r="AI67" s="769">
        <v>1</v>
      </c>
      <c r="AJ67" s="769">
        <v>1</v>
      </c>
      <c r="AK67" s="769">
        <v>1</v>
      </c>
      <c r="AL67" s="769">
        <v>1</v>
      </c>
      <c r="AM67" s="769">
        <v>1</v>
      </c>
      <c r="AN67" s="769">
        <v>1</v>
      </c>
      <c r="AO67" s="769">
        <v>1</v>
      </c>
      <c r="AP67" s="769">
        <v>1</v>
      </c>
      <c r="AQ67" s="769">
        <v>1</v>
      </c>
      <c r="AR67" s="769">
        <v>1</v>
      </c>
      <c r="AS67" s="769">
        <v>1</v>
      </c>
      <c r="AT67" s="769">
        <v>4</v>
      </c>
      <c r="AU67" s="769">
        <v>6</v>
      </c>
      <c r="AV67" s="771">
        <v>7</v>
      </c>
    </row>
    <row r="68" spans="2:48" ht="14.5" x14ac:dyDescent="0.35">
      <c r="B68" s="910"/>
      <c r="C68" s="1" t="s">
        <v>5</v>
      </c>
      <c r="D68" s="756">
        <v>299</v>
      </c>
      <c r="E68" s="756">
        <v>310.89999999999998</v>
      </c>
      <c r="F68" s="756">
        <v>273.3</v>
      </c>
      <c r="G68" s="756">
        <v>295.3</v>
      </c>
      <c r="H68" s="756">
        <v>278.39999999999998</v>
      </c>
      <c r="I68" s="756">
        <v>311.8</v>
      </c>
      <c r="J68" s="756">
        <v>324.39999999999998</v>
      </c>
      <c r="K68" s="756">
        <v>341.2</v>
      </c>
      <c r="L68" s="756">
        <v>339.5</v>
      </c>
      <c r="M68" s="756">
        <v>373</v>
      </c>
      <c r="N68" s="756">
        <v>364.9</v>
      </c>
      <c r="O68" s="756">
        <v>391.9</v>
      </c>
      <c r="P68" s="757">
        <v>439.31889000000001</v>
      </c>
      <c r="Q68" s="757">
        <v>552.04152999999997</v>
      </c>
      <c r="R68" s="757">
        <v>619.09869000000003</v>
      </c>
      <c r="S68" s="143">
        <f>100</f>
        <v>100</v>
      </c>
      <c r="T68" s="328">
        <f t="shared" si="31"/>
        <v>103.97993311036788</v>
      </c>
      <c r="U68" s="328">
        <f t="shared" si="31"/>
        <v>91.404682274247492</v>
      </c>
      <c r="V68" s="328">
        <f t="shared" si="31"/>
        <v>98.762541806020067</v>
      </c>
      <c r="W68" s="328">
        <f t="shared" si="31"/>
        <v>93.110367892976583</v>
      </c>
      <c r="X68" s="328">
        <f t="shared" si="31"/>
        <v>104.2809364548495</v>
      </c>
      <c r="Y68" s="328">
        <f t="shared" si="31"/>
        <v>108.49498327759196</v>
      </c>
      <c r="Z68" s="328">
        <f t="shared" si="31"/>
        <v>114.11371237458194</v>
      </c>
      <c r="AA68" s="328">
        <f t="shared" si="31"/>
        <v>113.54515050167224</v>
      </c>
      <c r="AB68" s="328">
        <f t="shared" si="14"/>
        <v>124.74916387959867</v>
      </c>
      <c r="AC68" s="328">
        <f t="shared" si="14"/>
        <v>122.04013377926421</v>
      </c>
      <c r="AD68" s="328">
        <f t="shared" si="14"/>
        <v>131.07023411371239</v>
      </c>
      <c r="AE68" s="328">
        <f t="shared" ref="AE68:AE71" si="36">P68*100/$D68</f>
        <v>146.92939464882943</v>
      </c>
      <c r="AF68" s="328">
        <f t="shared" ref="AF68:AG71" si="37">Q68*100/$D68</f>
        <v>184.62927424749162</v>
      </c>
      <c r="AG68" s="329">
        <f t="shared" si="37"/>
        <v>207.05641806020068</v>
      </c>
      <c r="AH68" s="768">
        <v>1</v>
      </c>
      <c r="AI68" s="769">
        <v>1</v>
      </c>
      <c r="AJ68" s="769">
        <v>1</v>
      </c>
      <c r="AK68" s="769">
        <v>1</v>
      </c>
      <c r="AL68" s="769">
        <v>1</v>
      </c>
      <c r="AM68" s="769">
        <v>1</v>
      </c>
      <c r="AN68" s="769">
        <v>1</v>
      </c>
      <c r="AO68" s="769">
        <v>1</v>
      </c>
      <c r="AP68" s="769">
        <v>1</v>
      </c>
      <c r="AQ68" s="769">
        <v>1</v>
      </c>
      <c r="AR68" s="769">
        <v>1</v>
      </c>
      <c r="AS68" s="769">
        <v>1</v>
      </c>
      <c r="AT68" s="769">
        <v>4</v>
      </c>
      <c r="AU68" s="769">
        <v>6</v>
      </c>
      <c r="AV68" s="771">
        <v>7</v>
      </c>
    </row>
    <row r="69" spans="2:48" ht="14.5" x14ac:dyDescent="0.35">
      <c r="B69" s="910"/>
      <c r="C69" s="1" t="s">
        <v>6</v>
      </c>
      <c r="D69" s="756">
        <v>606.79999999999995</v>
      </c>
      <c r="E69" s="756">
        <v>564.70000000000005</v>
      </c>
      <c r="F69" s="756">
        <v>563.5</v>
      </c>
      <c r="G69" s="756">
        <v>612.50004899999999</v>
      </c>
      <c r="H69" s="756">
        <v>647.29999999999995</v>
      </c>
      <c r="I69" s="756">
        <v>676.79998000000001</v>
      </c>
      <c r="J69" s="756">
        <v>743.70001000000002</v>
      </c>
      <c r="K69" s="756">
        <v>790.3</v>
      </c>
      <c r="L69" s="756">
        <v>846.8</v>
      </c>
      <c r="M69" s="756">
        <v>984.7</v>
      </c>
      <c r="N69" s="756">
        <v>1122.40004</v>
      </c>
      <c r="O69" s="756">
        <v>1334.8</v>
      </c>
      <c r="P69" s="757">
        <v>1494.1338800000001</v>
      </c>
      <c r="Q69" s="757">
        <v>1879.1469099999999</v>
      </c>
      <c r="R69" s="757">
        <v>2094.6195699999998</v>
      </c>
      <c r="S69" s="143">
        <f>100</f>
        <v>100</v>
      </c>
      <c r="T69" s="328">
        <f t="shared" si="31"/>
        <v>93.061964403427837</v>
      </c>
      <c r="U69" s="328">
        <f t="shared" si="31"/>
        <v>92.864205669083731</v>
      </c>
      <c r="V69" s="328">
        <f t="shared" si="31"/>
        <v>100.9393620632828</v>
      </c>
      <c r="W69" s="328">
        <f t="shared" si="31"/>
        <v>106.67435728411338</v>
      </c>
      <c r="X69" s="328">
        <f t="shared" si="31"/>
        <v>111.53592287409363</v>
      </c>
      <c r="Y69" s="328">
        <f t="shared" si="31"/>
        <v>122.56097725774556</v>
      </c>
      <c r="Z69" s="328">
        <f t="shared" si="31"/>
        <v>130.24060646011867</v>
      </c>
      <c r="AA69" s="328">
        <f t="shared" si="31"/>
        <v>139.55174686882006</v>
      </c>
      <c r="AB69" s="328">
        <f t="shared" si="14"/>
        <v>162.27752142386291</v>
      </c>
      <c r="AC69" s="328">
        <f t="shared" si="14"/>
        <v>184.97034278180621</v>
      </c>
      <c r="AD69" s="328">
        <f t="shared" si="14"/>
        <v>219.97363216875414</v>
      </c>
      <c r="AE69" s="328">
        <f t="shared" si="36"/>
        <v>246.23168754119976</v>
      </c>
      <c r="AF69" s="328">
        <f t="shared" si="37"/>
        <v>309.68142880685565</v>
      </c>
      <c r="AG69" s="329">
        <f t="shared" si="37"/>
        <v>345.19109591298616</v>
      </c>
      <c r="AH69" s="768">
        <v>1</v>
      </c>
      <c r="AI69" s="769">
        <v>1</v>
      </c>
      <c r="AJ69" s="769">
        <v>1</v>
      </c>
      <c r="AK69" s="769">
        <v>1</v>
      </c>
      <c r="AL69" s="769">
        <v>1</v>
      </c>
      <c r="AM69" s="769">
        <v>1</v>
      </c>
      <c r="AN69" s="769">
        <v>1</v>
      </c>
      <c r="AO69" s="769">
        <v>1</v>
      </c>
      <c r="AP69" s="769">
        <v>1</v>
      </c>
      <c r="AQ69" s="769">
        <v>1</v>
      </c>
      <c r="AR69" s="769">
        <v>1</v>
      </c>
      <c r="AS69" s="769">
        <v>1</v>
      </c>
      <c r="AT69" s="769">
        <v>4</v>
      </c>
      <c r="AU69" s="769">
        <v>6</v>
      </c>
      <c r="AV69" s="771">
        <v>7</v>
      </c>
    </row>
    <row r="70" spans="2:48" ht="14.5" x14ac:dyDescent="0.35">
      <c r="B70" s="911"/>
      <c r="C70" s="8" t="s">
        <v>7</v>
      </c>
      <c r="D70" s="565">
        <v>307.79999999999995</v>
      </c>
      <c r="E70" s="565">
        <v>253.8</v>
      </c>
      <c r="F70" s="565">
        <v>290.2</v>
      </c>
      <c r="G70" s="565">
        <v>317.20004900000004</v>
      </c>
      <c r="H70" s="565">
        <v>368.9</v>
      </c>
      <c r="I70" s="565">
        <v>364.99997999999999</v>
      </c>
      <c r="J70" s="565">
        <v>419.30000999999999</v>
      </c>
      <c r="K70" s="565">
        <v>449.1</v>
      </c>
      <c r="L70" s="565">
        <v>507.3</v>
      </c>
      <c r="M70" s="565">
        <v>611.70000000000005</v>
      </c>
      <c r="N70" s="565">
        <v>757.5000399999999</v>
      </c>
      <c r="O70" s="565">
        <v>942.9</v>
      </c>
      <c r="P70" s="565">
        <v>1054.8149900000001</v>
      </c>
      <c r="Q70" s="565">
        <v>1327.10538</v>
      </c>
      <c r="R70" s="565">
        <v>1475.52088</v>
      </c>
      <c r="S70" s="143">
        <f>100</f>
        <v>100</v>
      </c>
      <c r="T70" s="328">
        <f t="shared" si="31"/>
        <v>82.456140350877206</v>
      </c>
      <c r="U70" s="328">
        <f t="shared" si="31"/>
        <v>94.282001299545172</v>
      </c>
      <c r="V70" s="328">
        <f t="shared" si="31"/>
        <v>103.05394704353479</v>
      </c>
      <c r="W70" s="328">
        <f t="shared" si="31"/>
        <v>119.85055230669268</v>
      </c>
      <c r="X70" s="328">
        <f t="shared" si="31"/>
        <v>118.58348927875245</v>
      </c>
      <c r="Y70" s="328">
        <f t="shared" si="31"/>
        <v>136.22482456140352</v>
      </c>
      <c r="Z70" s="328">
        <f t="shared" si="31"/>
        <v>145.90643274853804</v>
      </c>
      <c r="AA70" s="328">
        <f t="shared" si="31"/>
        <v>164.81481481481484</v>
      </c>
      <c r="AB70" s="328">
        <f t="shared" si="14"/>
        <v>198.73294346978562</v>
      </c>
      <c r="AC70" s="328">
        <f t="shared" si="14"/>
        <v>246.10137751786874</v>
      </c>
      <c r="AD70" s="328">
        <f t="shared" si="14"/>
        <v>306.33528265107219</v>
      </c>
      <c r="AE70" s="328">
        <f t="shared" si="36"/>
        <v>342.69492852501634</v>
      </c>
      <c r="AF70" s="328">
        <f t="shared" si="37"/>
        <v>431.15834307992208</v>
      </c>
      <c r="AG70" s="329">
        <f t="shared" si="37"/>
        <v>479.37650422352181</v>
      </c>
      <c r="AH70" s="768"/>
      <c r="AI70" s="769"/>
      <c r="AJ70" s="769"/>
      <c r="AK70" s="769"/>
      <c r="AL70" s="769"/>
      <c r="AM70" s="769"/>
      <c r="AN70" s="769"/>
      <c r="AO70" s="769"/>
      <c r="AP70" s="769"/>
      <c r="AQ70" s="769"/>
      <c r="AR70" s="769"/>
      <c r="AS70" s="769"/>
      <c r="AT70" s="769"/>
      <c r="AU70" s="769"/>
      <c r="AV70" s="771"/>
    </row>
    <row r="71" spans="2:48" ht="15" customHeight="1" x14ac:dyDescent="0.35">
      <c r="B71" s="910" t="s">
        <v>16</v>
      </c>
      <c r="C71" s="1" t="s">
        <v>2</v>
      </c>
      <c r="D71" s="756">
        <v>248.3</v>
      </c>
      <c r="E71" s="756">
        <v>278.8</v>
      </c>
      <c r="F71" s="756">
        <v>272</v>
      </c>
      <c r="G71" s="757">
        <v>485.69997000000001</v>
      </c>
      <c r="H71" s="756">
        <v>410</v>
      </c>
      <c r="I71" s="757">
        <v>474.53877999999997</v>
      </c>
      <c r="J71" s="757">
        <v>518.70001000000002</v>
      </c>
      <c r="K71" s="756">
        <v>595.5</v>
      </c>
      <c r="L71" s="756">
        <v>690.3</v>
      </c>
      <c r="M71" s="757">
        <v>799.7</v>
      </c>
      <c r="N71" s="757">
        <v>664.82236999999998</v>
      </c>
      <c r="O71" s="756">
        <v>894.1</v>
      </c>
      <c r="P71" s="757">
        <v>815.77934000000005</v>
      </c>
      <c r="Q71" s="757">
        <v>945.14535000000001</v>
      </c>
      <c r="R71" s="757">
        <v>1004.5744999999999</v>
      </c>
      <c r="S71" s="143">
        <f>100</f>
        <v>100</v>
      </c>
      <c r="T71" s="328">
        <f t="shared" si="31"/>
        <v>112.28352799033426</v>
      </c>
      <c r="U71" s="328">
        <f t="shared" si="31"/>
        <v>109.54490535642367</v>
      </c>
      <c r="V71" s="328">
        <f t="shared" si="31"/>
        <v>195.61013693113171</v>
      </c>
      <c r="W71" s="328">
        <f t="shared" si="31"/>
        <v>165.12283527990334</v>
      </c>
      <c r="X71" s="328">
        <f t="shared" si="31"/>
        <v>191.1150946435763</v>
      </c>
      <c r="Y71" s="328">
        <f t="shared" si="31"/>
        <v>208.90052758759566</v>
      </c>
      <c r="Z71" s="328">
        <f t="shared" si="31"/>
        <v>239.83084977849376</v>
      </c>
      <c r="AA71" s="328">
        <f t="shared" si="31"/>
        <v>278.01047120418849</v>
      </c>
      <c r="AB71" s="328">
        <f t="shared" si="14"/>
        <v>322.07007652033826</v>
      </c>
      <c r="AC71" s="328">
        <f t="shared" si="14"/>
        <v>267.74964559001205</v>
      </c>
      <c r="AD71" s="328">
        <f t="shared" si="14"/>
        <v>360.08860249697943</v>
      </c>
      <c r="AE71" s="328">
        <f t="shared" si="36"/>
        <v>328.54584776480067</v>
      </c>
      <c r="AF71" s="328">
        <f t="shared" si="37"/>
        <v>380.64653644784534</v>
      </c>
      <c r="AG71" s="329">
        <f t="shared" si="37"/>
        <v>404.58095046314941</v>
      </c>
      <c r="AH71" s="768">
        <v>1</v>
      </c>
      <c r="AI71" s="769">
        <v>1</v>
      </c>
      <c r="AJ71" s="769">
        <v>1</v>
      </c>
      <c r="AK71" s="769">
        <v>4</v>
      </c>
      <c r="AL71" s="769">
        <v>1</v>
      </c>
      <c r="AM71" s="769">
        <v>4</v>
      </c>
      <c r="AN71" s="769">
        <v>4</v>
      </c>
      <c r="AO71" s="769">
        <v>1</v>
      </c>
      <c r="AP71" s="769">
        <v>1</v>
      </c>
      <c r="AQ71" s="769">
        <v>4</v>
      </c>
      <c r="AR71" s="769">
        <v>4</v>
      </c>
      <c r="AS71" s="769">
        <v>1</v>
      </c>
      <c r="AT71" s="769">
        <v>4</v>
      </c>
      <c r="AU71" s="769">
        <v>6</v>
      </c>
      <c r="AV71" s="771">
        <v>7</v>
      </c>
    </row>
    <row r="72" spans="2:48" ht="14.5" x14ac:dyDescent="0.35">
      <c r="B72" s="910"/>
      <c r="C72" s="1" t="s">
        <v>3</v>
      </c>
      <c r="D72" s="756">
        <v>78.8</v>
      </c>
      <c r="E72" s="756">
        <v>62.2</v>
      </c>
      <c r="F72" s="756">
        <v>49.3</v>
      </c>
      <c r="G72" s="756">
        <v>70.900000000000006</v>
      </c>
      <c r="H72" s="757">
        <v>57.100006</v>
      </c>
      <c r="I72" s="757">
        <v>72.661271999999997</v>
      </c>
      <c r="J72" s="756">
        <v>84.4</v>
      </c>
      <c r="K72" s="757">
        <v>96.665727000000004</v>
      </c>
      <c r="L72" s="757">
        <v>103.73353</v>
      </c>
      <c r="M72" s="756">
        <v>108.2</v>
      </c>
      <c r="N72" s="757">
        <v>88.277600000000007</v>
      </c>
      <c r="O72" s="756">
        <v>116.6</v>
      </c>
      <c r="P72" s="757">
        <v>108.58302</v>
      </c>
      <c r="Q72" s="757">
        <v>122.16803</v>
      </c>
      <c r="R72" s="757">
        <v>129.33383000000001</v>
      </c>
      <c r="S72" s="143">
        <f>100</f>
        <v>100</v>
      </c>
      <c r="T72" s="328">
        <f t="shared" si="31"/>
        <v>78.934010152284273</v>
      </c>
      <c r="U72" s="328">
        <f t="shared" si="31"/>
        <v>62.56345177664975</v>
      </c>
      <c r="V72" s="328">
        <f t="shared" si="31"/>
        <v>89.974619289340112</v>
      </c>
      <c r="W72" s="328">
        <f t="shared" si="31"/>
        <v>72.461936548223363</v>
      </c>
      <c r="X72" s="328">
        <f t="shared" si="31"/>
        <v>92.209736040609144</v>
      </c>
      <c r="Y72" s="328">
        <f t="shared" si="31"/>
        <v>107.10659898477158</v>
      </c>
      <c r="Z72" s="328">
        <f t="shared" si="31"/>
        <v>122.67224238578682</v>
      </c>
      <c r="AA72" s="328">
        <f t="shared" si="31"/>
        <v>131.64153553299494</v>
      </c>
      <c r="AB72" s="328">
        <f t="shared" si="14"/>
        <v>137.30964467005077</v>
      </c>
      <c r="AC72" s="328">
        <f t="shared" si="14"/>
        <v>112.0274111675127</v>
      </c>
      <c r="AD72" s="328">
        <f t="shared" si="14"/>
        <v>147.96954314720813</v>
      </c>
      <c r="AE72" s="328">
        <f t="shared" ref="AE72:AE75" si="38">P72*100/$D72</f>
        <v>137.79571065989848</v>
      </c>
      <c r="AF72" s="328">
        <f t="shared" ref="AF72:AG75" si="39">Q72*100/$D72</f>
        <v>155.03557106598984</v>
      </c>
      <c r="AG72" s="329">
        <f t="shared" si="39"/>
        <v>164.12922588832487</v>
      </c>
      <c r="AH72" s="768">
        <v>1</v>
      </c>
      <c r="AI72" s="769">
        <v>1</v>
      </c>
      <c r="AJ72" s="769">
        <v>1</v>
      </c>
      <c r="AK72" s="769">
        <v>1</v>
      </c>
      <c r="AL72" s="769">
        <v>4</v>
      </c>
      <c r="AM72" s="769">
        <v>4</v>
      </c>
      <c r="AN72" s="769">
        <v>1</v>
      </c>
      <c r="AO72" s="769">
        <v>4</v>
      </c>
      <c r="AP72" s="769">
        <v>4</v>
      </c>
      <c r="AQ72" s="769">
        <v>1</v>
      </c>
      <c r="AR72" s="769">
        <v>4</v>
      </c>
      <c r="AS72" s="769">
        <v>1</v>
      </c>
      <c r="AT72" s="769">
        <v>4</v>
      </c>
      <c r="AU72" s="769">
        <v>6</v>
      </c>
      <c r="AV72" s="771">
        <v>7</v>
      </c>
    </row>
    <row r="73" spans="2:48" ht="14.5" x14ac:dyDescent="0.35">
      <c r="B73" s="910"/>
      <c r="C73" s="1" t="s">
        <v>4</v>
      </c>
      <c r="D73" s="757">
        <v>17.099992</v>
      </c>
      <c r="E73" s="757">
        <v>10.100016999999999</v>
      </c>
      <c r="F73" s="756">
        <v>5.6</v>
      </c>
      <c r="G73" s="756">
        <v>4</v>
      </c>
      <c r="H73" s="756">
        <v>4.4000000000000004</v>
      </c>
      <c r="I73" s="756">
        <v>7.2</v>
      </c>
      <c r="J73" s="756">
        <v>6.6</v>
      </c>
      <c r="K73" s="757">
        <v>12.734292999999999</v>
      </c>
      <c r="L73" s="757">
        <v>11.166461999999999</v>
      </c>
      <c r="M73" s="756">
        <v>11.6</v>
      </c>
      <c r="N73" s="756">
        <v>10.3</v>
      </c>
      <c r="O73" s="756">
        <v>15.8</v>
      </c>
      <c r="P73" s="757">
        <v>15.751324</v>
      </c>
      <c r="Q73" s="757">
        <v>15.897641999999999</v>
      </c>
      <c r="R73" s="757">
        <v>16.847694000000001</v>
      </c>
      <c r="S73" s="143">
        <f>100</f>
        <v>100</v>
      </c>
      <c r="T73" s="328">
        <f t="shared" si="31"/>
        <v>59.064454533078141</v>
      </c>
      <c r="U73" s="328">
        <f t="shared" si="31"/>
        <v>32.748553332656527</v>
      </c>
      <c r="V73" s="328">
        <f t="shared" si="31"/>
        <v>23.391823809040378</v>
      </c>
      <c r="W73" s="328">
        <f t="shared" si="31"/>
        <v>25.73100618994442</v>
      </c>
      <c r="X73" s="328">
        <f t="shared" si="31"/>
        <v>42.10528285627268</v>
      </c>
      <c r="Y73" s="328">
        <f t="shared" si="31"/>
        <v>38.596509284916621</v>
      </c>
      <c r="Z73" s="328">
        <f t="shared" si="31"/>
        <v>74.469584547174051</v>
      </c>
      <c r="AA73" s="328">
        <f t="shared" si="31"/>
        <v>65.300977918586156</v>
      </c>
      <c r="AB73" s="328">
        <f t="shared" si="14"/>
        <v>67.83628904621709</v>
      </c>
      <c r="AC73" s="328">
        <f t="shared" si="14"/>
        <v>60.233946308278973</v>
      </c>
      <c r="AD73" s="328">
        <f t="shared" si="14"/>
        <v>92.397704045709489</v>
      </c>
      <c r="AE73" s="328">
        <f t="shared" si="38"/>
        <v>92.113048941777279</v>
      </c>
      <c r="AF73" s="328">
        <f t="shared" si="39"/>
        <v>92.968710160800072</v>
      </c>
      <c r="AG73" s="329">
        <f t="shared" si="39"/>
        <v>98.52457240915669</v>
      </c>
      <c r="AH73" s="768">
        <v>4</v>
      </c>
      <c r="AI73" s="769">
        <v>4</v>
      </c>
      <c r="AJ73" s="769">
        <v>1</v>
      </c>
      <c r="AK73" s="769">
        <v>1</v>
      </c>
      <c r="AL73" s="769">
        <v>1</v>
      </c>
      <c r="AM73" s="769">
        <v>1</v>
      </c>
      <c r="AN73" s="769">
        <v>1</v>
      </c>
      <c r="AO73" s="769">
        <v>4</v>
      </c>
      <c r="AP73" s="769">
        <v>4</v>
      </c>
      <c r="AQ73" s="769">
        <v>1</v>
      </c>
      <c r="AR73" s="769">
        <v>1</v>
      </c>
      <c r="AS73" s="769">
        <v>1</v>
      </c>
      <c r="AT73" s="769">
        <v>4</v>
      </c>
      <c r="AU73" s="769">
        <v>6</v>
      </c>
      <c r="AV73" s="771">
        <v>7</v>
      </c>
    </row>
    <row r="74" spans="2:48" ht="14.5" x14ac:dyDescent="0.35">
      <c r="B74" s="910"/>
      <c r="C74" s="1" t="s">
        <v>5</v>
      </c>
      <c r="D74" s="757">
        <v>0</v>
      </c>
      <c r="E74" s="757">
        <v>0</v>
      </c>
      <c r="F74" s="756">
        <v>0</v>
      </c>
      <c r="G74" s="756">
        <v>0</v>
      </c>
      <c r="H74" s="756">
        <v>0</v>
      </c>
      <c r="I74" s="756">
        <v>0</v>
      </c>
      <c r="J74" s="756">
        <v>0</v>
      </c>
      <c r="K74" s="756">
        <v>0</v>
      </c>
      <c r="L74" s="756">
        <v>0</v>
      </c>
      <c r="M74" s="756">
        <v>0</v>
      </c>
      <c r="N74" s="756">
        <v>0</v>
      </c>
      <c r="O74" s="756">
        <v>0</v>
      </c>
      <c r="P74" s="757">
        <v>0</v>
      </c>
      <c r="Q74" s="757">
        <v>0</v>
      </c>
      <c r="R74" s="757">
        <v>0</v>
      </c>
      <c r="S74" s="143">
        <f>100</f>
        <v>100</v>
      </c>
      <c r="T74" s="328" t="e">
        <f t="shared" si="31"/>
        <v>#DIV/0!</v>
      </c>
      <c r="U74" s="328" t="e">
        <f t="shared" si="31"/>
        <v>#DIV/0!</v>
      </c>
      <c r="V74" s="328" t="e">
        <f t="shared" si="31"/>
        <v>#DIV/0!</v>
      </c>
      <c r="W74" s="328" t="e">
        <f t="shared" si="31"/>
        <v>#DIV/0!</v>
      </c>
      <c r="X74" s="328" t="e">
        <f t="shared" si="31"/>
        <v>#DIV/0!</v>
      </c>
      <c r="Y74" s="328" t="e">
        <f t="shared" si="31"/>
        <v>#DIV/0!</v>
      </c>
      <c r="Z74" s="328" t="e">
        <f t="shared" si="31"/>
        <v>#DIV/0!</v>
      </c>
      <c r="AA74" s="328" t="e">
        <f t="shared" si="31"/>
        <v>#DIV/0!</v>
      </c>
      <c r="AB74" s="328" t="e">
        <f t="shared" si="14"/>
        <v>#DIV/0!</v>
      </c>
      <c r="AC74" s="328" t="e">
        <f t="shared" si="14"/>
        <v>#DIV/0!</v>
      </c>
      <c r="AD74" s="328" t="e">
        <f t="shared" si="14"/>
        <v>#DIV/0!</v>
      </c>
      <c r="AE74" s="328" t="e">
        <f t="shared" si="38"/>
        <v>#DIV/0!</v>
      </c>
      <c r="AF74" s="328" t="e">
        <f t="shared" si="39"/>
        <v>#DIV/0!</v>
      </c>
      <c r="AG74" s="329" t="e">
        <f t="shared" si="39"/>
        <v>#DIV/0!</v>
      </c>
      <c r="AH74" s="768">
        <v>4</v>
      </c>
      <c r="AI74" s="769">
        <v>4</v>
      </c>
      <c r="AJ74" s="769">
        <v>1</v>
      </c>
      <c r="AK74" s="769">
        <v>1</v>
      </c>
      <c r="AL74" s="769">
        <v>1</v>
      </c>
      <c r="AM74" s="769">
        <v>1</v>
      </c>
      <c r="AN74" s="769">
        <v>1</v>
      </c>
      <c r="AO74" s="769">
        <v>1</v>
      </c>
      <c r="AP74" s="769">
        <v>1</v>
      </c>
      <c r="AQ74" s="769">
        <v>1</v>
      </c>
      <c r="AR74" s="769">
        <v>1</v>
      </c>
      <c r="AS74" s="769">
        <v>1</v>
      </c>
      <c r="AT74" s="769">
        <v>4</v>
      </c>
      <c r="AU74" s="769">
        <v>6</v>
      </c>
      <c r="AV74" s="771">
        <v>7</v>
      </c>
    </row>
    <row r="75" spans="2:48" ht="14.5" x14ac:dyDescent="0.35">
      <c r="B75" s="910"/>
      <c r="C75" s="1" t="s">
        <v>6</v>
      </c>
      <c r="D75" s="756">
        <v>344.19999200000001</v>
      </c>
      <c r="E75" s="756">
        <v>351.10001699999998</v>
      </c>
      <c r="F75" s="756">
        <v>326.90000000000003</v>
      </c>
      <c r="G75" s="756">
        <v>560.59996999999998</v>
      </c>
      <c r="H75" s="756">
        <v>471.50000599999998</v>
      </c>
      <c r="I75" s="756">
        <v>554.40005199999996</v>
      </c>
      <c r="J75" s="756">
        <v>609.70001000000002</v>
      </c>
      <c r="K75" s="756">
        <v>704.90002000000004</v>
      </c>
      <c r="L75" s="756">
        <v>805.19999199999995</v>
      </c>
      <c r="M75" s="756">
        <v>919.50000000000011</v>
      </c>
      <c r="N75" s="756">
        <v>763.39996999999994</v>
      </c>
      <c r="O75" s="756">
        <v>1026.5</v>
      </c>
      <c r="P75" s="757">
        <v>940.11368400000003</v>
      </c>
      <c r="Q75" s="757">
        <v>1083.211022</v>
      </c>
      <c r="R75" s="757">
        <v>1150.756024</v>
      </c>
      <c r="S75" s="143">
        <f>100</f>
        <v>100</v>
      </c>
      <c r="T75" s="328">
        <f t="shared" si="31"/>
        <v>102.00465577000944</v>
      </c>
      <c r="U75" s="328">
        <f t="shared" si="31"/>
        <v>94.973854618799649</v>
      </c>
      <c r="V75" s="328">
        <f t="shared" si="31"/>
        <v>162.87041924161343</v>
      </c>
      <c r="W75" s="328">
        <f t="shared" si="31"/>
        <v>136.98431637383652</v>
      </c>
      <c r="X75" s="328">
        <f t="shared" si="31"/>
        <v>161.06916469655235</v>
      </c>
      <c r="Y75" s="328">
        <f t="shared" si="31"/>
        <v>177.13539342557567</v>
      </c>
      <c r="Z75" s="328">
        <f t="shared" si="31"/>
        <v>204.7937351491862</v>
      </c>
      <c r="AA75" s="328">
        <f t="shared" si="31"/>
        <v>233.93376255511356</v>
      </c>
      <c r="AB75" s="328">
        <f t="shared" si="14"/>
        <v>267.14120318747717</v>
      </c>
      <c r="AC75" s="328">
        <f t="shared" si="14"/>
        <v>221.78965361509941</v>
      </c>
      <c r="AD75" s="328">
        <f t="shared" si="14"/>
        <v>298.22778148118027</v>
      </c>
      <c r="AE75" s="328">
        <f t="shared" si="38"/>
        <v>273.13007142661411</v>
      </c>
      <c r="AF75" s="328">
        <f t="shared" si="39"/>
        <v>314.70396489724493</v>
      </c>
      <c r="AG75" s="329">
        <f t="shared" si="39"/>
        <v>334.32773118716398</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5" x14ac:dyDescent="0.35">
      <c r="B76" s="910"/>
      <c r="C76" s="1" t="s">
        <v>7</v>
      </c>
      <c r="D76" s="565">
        <v>344.19999200000001</v>
      </c>
      <c r="E76" s="565">
        <v>351.10001699999998</v>
      </c>
      <c r="F76" s="565">
        <v>326.90000000000003</v>
      </c>
      <c r="G76" s="565">
        <v>560.59996999999998</v>
      </c>
      <c r="H76" s="565">
        <v>471.50000599999998</v>
      </c>
      <c r="I76" s="565">
        <v>554.40005199999996</v>
      </c>
      <c r="J76" s="565">
        <v>609.70001000000002</v>
      </c>
      <c r="K76" s="565">
        <v>704.90002000000004</v>
      </c>
      <c r="L76" s="565">
        <v>805.19999199999995</v>
      </c>
      <c r="M76" s="565">
        <v>919.50000000000011</v>
      </c>
      <c r="N76" s="565">
        <v>763.39996999999994</v>
      </c>
      <c r="O76" s="565">
        <v>1026.5</v>
      </c>
      <c r="P76" s="565">
        <v>940.11368400000003</v>
      </c>
      <c r="Q76" s="565">
        <v>1083.211022</v>
      </c>
      <c r="R76" s="565">
        <v>1150.756024</v>
      </c>
      <c r="S76" s="143">
        <f>100</f>
        <v>100</v>
      </c>
      <c r="T76" s="328">
        <f t="shared" si="31"/>
        <v>102.00465577000944</v>
      </c>
      <c r="U76" s="328">
        <f t="shared" si="31"/>
        <v>94.973854618799649</v>
      </c>
      <c r="V76" s="328">
        <f t="shared" si="31"/>
        <v>162.87041924161343</v>
      </c>
      <c r="W76" s="328">
        <f t="shared" si="31"/>
        <v>136.98431637383652</v>
      </c>
      <c r="X76" s="328">
        <f t="shared" si="31"/>
        <v>161.06916469655235</v>
      </c>
      <c r="Y76" s="328">
        <f t="shared" si="31"/>
        <v>177.13539342557567</v>
      </c>
      <c r="Z76" s="328">
        <f t="shared" si="31"/>
        <v>204.7937351491862</v>
      </c>
      <c r="AA76" s="328">
        <f t="shared" si="31"/>
        <v>233.93376255511356</v>
      </c>
      <c r="AB76" s="328">
        <f t="shared" si="14"/>
        <v>267.14120318747717</v>
      </c>
      <c r="AC76" s="328">
        <f t="shared" si="14"/>
        <v>221.78965361509941</v>
      </c>
      <c r="AD76" s="328">
        <f t="shared" si="14"/>
        <v>298.22778148118027</v>
      </c>
      <c r="AE76" s="328">
        <f t="shared" ref="AE76:AE79" si="40">P76*100/$D76</f>
        <v>273.13007142661411</v>
      </c>
      <c r="AF76" s="328">
        <f t="shared" ref="AF76:AG79" si="41">Q76*100/$D76</f>
        <v>314.70396489724493</v>
      </c>
      <c r="AG76" s="329">
        <f t="shared" si="41"/>
        <v>334.32773118716398</v>
      </c>
      <c r="AH76" s="768"/>
      <c r="AI76" s="769"/>
      <c r="AJ76" s="769"/>
      <c r="AK76" s="769"/>
      <c r="AL76" s="769"/>
      <c r="AM76" s="769"/>
      <c r="AN76" s="769"/>
      <c r="AO76" s="769"/>
      <c r="AP76" s="769"/>
      <c r="AQ76" s="769"/>
      <c r="AR76" s="769"/>
      <c r="AS76" s="769"/>
      <c r="AT76" s="769"/>
      <c r="AU76" s="769"/>
      <c r="AV76" s="771"/>
    </row>
    <row r="77" spans="2:48" ht="15" customHeight="1" x14ac:dyDescent="0.35">
      <c r="B77" s="912" t="s">
        <v>17</v>
      </c>
      <c r="C77" s="7" t="s">
        <v>2</v>
      </c>
      <c r="D77" s="756">
        <v>198.2</v>
      </c>
      <c r="E77" s="756">
        <v>225.9</v>
      </c>
      <c r="F77" s="756">
        <v>182.6</v>
      </c>
      <c r="G77" s="757">
        <v>234.10001</v>
      </c>
      <c r="H77" s="757">
        <v>276.40001999999998</v>
      </c>
      <c r="I77" s="757">
        <v>292.64452</v>
      </c>
      <c r="J77" s="757">
        <v>358</v>
      </c>
      <c r="K77" s="756">
        <v>357</v>
      </c>
      <c r="L77" s="756">
        <v>388.4</v>
      </c>
      <c r="M77" s="756">
        <v>434.3</v>
      </c>
      <c r="N77" s="756">
        <v>491.7</v>
      </c>
      <c r="O77" s="756">
        <v>519.4</v>
      </c>
      <c r="P77" s="757">
        <v>511.48872999999998</v>
      </c>
      <c r="Q77" s="757">
        <v>578.43075999999996</v>
      </c>
      <c r="R77" s="757">
        <v>627.51806999999997</v>
      </c>
      <c r="S77" s="143">
        <f>100</f>
        <v>100</v>
      </c>
      <c r="T77" s="328">
        <f t="shared" si="31"/>
        <v>113.97578203834512</v>
      </c>
      <c r="U77" s="328">
        <f t="shared" si="31"/>
        <v>92.129162462159442</v>
      </c>
      <c r="V77" s="328">
        <f t="shared" si="31"/>
        <v>118.11302219979819</v>
      </c>
      <c r="W77" s="328">
        <f t="shared" si="31"/>
        <v>139.45510595358223</v>
      </c>
      <c r="X77" s="328">
        <f t="shared" si="31"/>
        <v>147.65112008072654</v>
      </c>
      <c r="Y77" s="328">
        <f t="shared" si="31"/>
        <v>180.62563067608477</v>
      </c>
      <c r="Z77" s="328">
        <f t="shared" si="31"/>
        <v>180.12108980827449</v>
      </c>
      <c r="AA77" s="328">
        <f t="shared" si="31"/>
        <v>195.96367305751767</v>
      </c>
      <c r="AB77" s="328">
        <f t="shared" si="14"/>
        <v>219.12209889001011</v>
      </c>
      <c r="AC77" s="328">
        <f t="shared" si="14"/>
        <v>248.08274470232089</v>
      </c>
      <c r="AD77" s="328">
        <f t="shared" si="14"/>
        <v>262.05852674066603</v>
      </c>
      <c r="AE77" s="328">
        <f t="shared" si="40"/>
        <v>258.06696770938447</v>
      </c>
      <c r="AF77" s="328">
        <f t="shared" si="41"/>
        <v>291.84195761856711</v>
      </c>
      <c r="AG77" s="329">
        <f t="shared" si="41"/>
        <v>316.60851160443997</v>
      </c>
      <c r="AH77" s="768">
        <v>1</v>
      </c>
      <c r="AI77" s="769">
        <v>1</v>
      </c>
      <c r="AJ77" s="769">
        <v>1</v>
      </c>
      <c r="AK77" s="769">
        <v>4</v>
      </c>
      <c r="AL77" s="769">
        <v>4</v>
      </c>
      <c r="AM77" s="769">
        <v>4</v>
      </c>
      <c r="AN77" s="769">
        <v>4</v>
      </c>
      <c r="AO77" s="769">
        <v>1</v>
      </c>
      <c r="AP77" s="769">
        <v>1</v>
      </c>
      <c r="AQ77" s="769">
        <v>1</v>
      </c>
      <c r="AR77" s="769">
        <v>1</v>
      </c>
      <c r="AS77" s="769">
        <v>1</v>
      </c>
      <c r="AT77" s="769">
        <v>4</v>
      </c>
      <c r="AU77" s="769">
        <v>6</v>
      </c>
      <c r="AV77" s="771">
        <v>7</v>
      </c>
    </row>
    <row r="78" spans="2:48" ht="14.5" x14ac:dyDescent="0.35">
      <c r="B78" s="910"/>
      <c r="C78" s="1" t="s">
        <v>3</v>
      </c>
      <c r="D78" s="756">
        <v>181.8</v>
      </c>
      <c r="E78" s="756">
        <v>136.9</v>
      </c>
      <c r="F78" s="756">
        <v>124.9</v>
      </c>
      <c r="G78" s="756">
        <v>151.69999999999999</v>
      </c>
      <c r="H78" s="756">
        <v>160.19999999999999</v>
      </c>
      <c r="I78" s="756">
        <v>137.9</v>
      </c>
      <c r="J78" s="756">
        <v>144.1</v>
      </c>
      <c r="K78" s="756">
        <v>150</v>
      </c>
      <c r="L78" s="756">
        <v>179.2</v>
      </c>
      <c r="M78" s="756">
        <v>225.3</v>
      </c>
      <c r="N78" s="756">
        <v>266.8</v>
      </c>
      <c r="O78" s="756">
        <v>256.7</v>
      </c>
      <c r="P78" s="757">
        <v>253.51233999999999</v>
      </c>
      <c r="Q78" s="757">
        <v>280.54423000000003</v>
      </c>
      <c r="R78" s="757">
        <v>301.01639</v>
      </c>
      <c r="S78" s="143">
        <f>100</f>
        <v>100</v>
      </c>
      <c r="T78" s="328">
        <f t="shared" si="31"/>
        <v>75.302530253025296</v>
      </c>
      <c r="U78" s="328">
        <f t="shared" si="31"/>
        <v>68.701870187018699</v>
      </c>
      <c r="V78" s="328">
        <f t="shared" si="31"/>
        <v>83.443344334433434</v>
      </c>
      <c r="W78" s="328">
        <f t="shared" si="31"/>
        <v>88.118811881188108</v>
      </c>
      <c r="X78" s="328">
        <f t="shared" si="31"/>
        <v>75.852585258525849</v>
      </c>
      <c r="Y78" s="328">
        <f t="shared" si="31"/>
        <v>79.26292629262926</v>
      </c>
      <c r="Z78" s="328">
        <f t="shared" si="31"/>
        <v>82.508250825082499</v>
      </c>
      <c r="AA78" s="328">
        <f t="shared" si="31"/>
        <v>98.569856985698564</v>
      </c>
      <c r="AB78" s="328">
        <f t="shared" si="14"/>
        <v>123.92739273927393</v>
      </c>
      <c r="AC78" s="328">
        <f t="shared" si="14"/>
        <v>146.75467546754675</v>
      </c>
      <c r="AD78" s="328">
        <f t="shared" si="14"/>
        <v>141.1991199119912</v>
      </c>
      <c r="AE78" s="328">
        <f t="shared" si="40"/>
        <v>139.4457315731573</v>
      </c>
      <c r="AF78" s="328">
        <f t="shared" si="41"/>
        <v>154.31475797579759</v>
      </c>
      <c r="AG78" s="329">
        <f t="shared" si="41"/>
        <v>165.5755720572057</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5" x14ac:dyDescent="0.35">
      <c r="B79" s="910"/>
      <c r="C79" s="1" t="s">
        <v>4</v>
      </c>
      <c r="D79" s="756">
        <v>97.1</v>
      </c>
      <c r="E79" s="756">
        <v>88.3</v>
      </c>
      <c r="F79" s="756">
        <v>81.2</v>
      </c>
      <c r="G79" s="756">
        <v>66.900000000000006</v>
      </c>
      <c r="H79" s="756">
        <v>67.099999999999994</v>
      </c>
      <c r="I79" s="757">
        <v>89.755511999999996</v>
      </c>
      <c r="J79" s="756">
        <v>101.4</v>
      </c>
      <c r="K79" s="756">
        <v>101.6</v>
      </c>
      <c r="L79" s="756">
        <v>92.7</v>
      </c>
      <c r="M79" s="756">
        <v>108.4</v>
      </c>
      <c r="N79" s="756">
        <v>112.6</v>
      </c>
      <c r="O79" s="756">
        <v>132.69999999999999</v>
      </c>
      <c r="P79" s="757">
        <v>132.35368</v>
      </c>
      <c r="Q79" s="757">
        <v>135.36036999999999</v>
      </c>
      <c r="R79" s="757">
        <v>145.49683999999999</v>
      </c>
      <c r="S79" s="143">
        <f>100</f>
        <v>100</v>
      </c>
      <c r="T79" s="328">
        <f t="shared" si="31"/>
        <v>90.937178166838322</v>
      </c>
      <c r="U79" s="328">
        <f t="shared" si="31"/>
        <v>83.625128733264674</v>
      </c>
      <c r="V79" s="328">
        <f t="shared" si="31"/>
        <v>68.898043254376944</v>
      </c>
      <c r="W79" s="328">
        <f t="shared" si="31"/>
        <v>69.104016477857868</v>
      </c>
      <c r="X79" s="328">
        <f t="shared" si="31"/>
        <v>92.436160659114321</v>
      </c>
      <c r="Y79" s="328">
        <f t="shared" si="31"/>
        <v>104.42842430484038</v>
      </c>
      <c r="Z79" s="328">
        <f t="shared" si="31"/>
        <v>104.63439752832133</v>
      </c>
      <c r="AA79" s="328">
        <f t="shared" si="31"/>
        <v>95.468589083419161</v>
      </c>
      <c r="AB79" s="328">
        <f t="shared" si="14"/>
        <v>111.63748712667353</v>
      </c>
      <c r="AC79" s="328">
        <f t="shared" si="14"/>
        <v>115.96292481977343</v>
      </c>
      <c r="AD79" s="328">
        <f t="shared" si="14"/>
        <v>136.66323377960865</v>
      </c>
      <c r="AE79" s="328">
        <f t="shared" si="40"/>
        <v>136.30657054582906</v>
      </c>
      <c r="AF79" s="328">
        <f t="shared" si="41"/>
        <v>139.4030587023687</v>
      </c>
      <c r="AG79" s="329">
        <f t="shared" si="41"/>
        <v>149.84226570545829</v>
      </c>
      <c r="AH79" s="768">
        <v>1</v>
      </c>
      <c r="AI79" s="769">
        <v>1</v>
      </c>
      <c r="AJ79" s="769">
        <v>1</v>
      </c>
      <c r="AK79" s="769">
        <v>1</v>
      </c>
      <c r="AL79" s="769">
        <v>1</v>
      </c>
      <c r="AM79" s="769">
        <v>4</v>
      </c>
      <c r="AN79" s="769">
        <v>1</v>
      </c>
      <c r="AO79" s="769">
        <v>1</v>
      </c>
      <c r="AP79" s="769">
        <v>1</v>
      </c>
      <c r="AQ79" s="769">
        <v>1</v>
      </c>
      <c r="AR79" s="769">
        <v>1</v>
      </c>
      <c r="AS79" s="769">
        <v>1</v>
      </c>
      <c r="AT79" s="769">
        <v>4</v>
      </c>
      <c r="AU79" s="769">
        <v>6</v>
      </c>
      <c r="AV79" s="771">
        <v>7</v>
      </c>
    </row>
    <row r="80" spans="2:48" ht="14.5" x14ac:dyDescent="0.35">
      <c r="B80" s="910"/>
      <c r="C80" s="1" t="s">
        <v>5</v>
      </c>
      <c r="D80" s="756">
        <v>0</v>
      </c>
      <c r="E80" s="756">
        <v>0</v>
      </c>
      <c r="F80" s="756">
        <v>0</v>
      </c>
      <c r="G80" s="756">
        <v>0</v>
      </c>
      <c r="H80" s="756">
        <v>0</v>
      </c>
      <c r="I80" s="757">
        <v>0</v>
      </c>
      <c r="J80" s="756">
        <v>0</v>
      </c>
      <c r="K80" s="756">
        <v>0</v>
      </c>
      <c r="L80" s="756">
        <v>0</v>
      </c>
      <c r="M80" s="756">
        <v>0</v>
      </c>
      <c r="N80" s="756">
        <v>0</v>
      </c>
      <c r="O80" s="756">
        <v>0</v>
      </c>
      <c r="P80" s="757">
        <v>0</v>
      </c>
      <c r="Q80" s="757">
        <v>0</v>
      </c>
      <c r="R80" s="757">
        <v>0</v>
      </c>
      <c r="S80" s="143">
        <f>100</f>
        <v>100</v>
      </c>
      <c r="T80" s="328" t="e">
        <f t="shared" si="31"/>
        <v>#DIV/0!</v>
      </c>
      <c r="U80" s="328" t="e">
        <f t="shared" si="31"/>
        <v>#DIV/0!</v>
      </c>
      <c r="V80" s="328" t="e">
        <f t="shared" si="31"/>
        <v>#DIV/0!</v>
      </c>
      <c r="W80" s="328" t="e">
        <f t="shared" si="31"/>
        <v>#DIV/0!</v>
      </c>
      <c r="X80" s="328" t="e">
        <f t="shared" si="31"/>
        <v>#DIV/0!</v>
      </c>
      <c r="Y80" s="328" t="e">
        <f t="shared" si="31"/>
        <v>#DIV/0!</v>
      </c>
      <c r="Z80" s="328" t="e">
        <f t="shared" si="31"/>
        <v>#DIV/0!</v>
      </c>
      <c r="AA80" s="328" t="e">
        <f t="shared" si="31"/>
        <v>#DIV/0!</v>
      </c>
      <c r="AB80" s="328" t="e">
        <f t="shared" si="14"/>
        <v>#DIV/0!</v>
      </c>
      <c r="AC80" s="328" t="e">
        <f t="shared" si="14"/>
        <v>#DIV/0!</v>
      </c>
      <c r="AD80" s="328" t="e">
        <f t="shared" si="14"/>
        <v>#DIV/0!</v>
      </c>
      <c r="AE80" s="328" t="e">
        <f t="shared" ref="AE80:AE83" si="42">P80*100/$D80</f>
        <v>#DIV/0!</v>
      </c>
      <c r="AF80" s="328" t="e">
        <f t="shared" ref="AF80:AG83" si="43">Q80*100/$D80</f>
        <v>#DIV/0!</v>
      </c>
      <c r="AG80" s="329" t="e">
        <f t="shared" si="43"/>
        <v>#DIV/0!</v>
      </c>
      <c r="AH80" s="768">
        <v>1</v>
      </c>
      <c r="AI80" s="769">
        <v>1</v>
      </c>
      <c r="AJ80" s="769">
        <v>1</v>
      </c>
      <c r="AK80" s="769">
        <v>1</v>
      </c>
      <c r="AL80" s="769">
        <v>1</v>
      </c>
      <c r="AM80" s="769">
        <v>4</v>
      </c>
      <c r="AN80" s="769">
        <v>1</v>
      </c>
      <c r="AO80" s="769">
        <v>1</v>
      </c>
      <c r="AP80" s="769">
        <v>1</v>
      </c>
      <c r="AQ80" s="769">
        <v>1</v>
      </c>
      <c r="AR80" s="769">
        <v>1</v>
      </c>
      <c r="AS80" s="769">
        <v>1</v>
      </c>
      <c r="AT80" s="769">
        <v>4</v>
      </c>
      <c r="AU80" s="769">
        <v>6</v>
      </c>
      <c r="AV80" s="771">
        <v>7</v>
      </c>
    </row>
    <row r="81" spans="2:48" ht="14.5" x14ac:dyDescent="0.35">
      <c r="B81" s="910"/>
      <c r="C81" s="1" t="s">
        <v>6</v>
      </c>
      <c r="D81" s="756">
        <v>477.1</v>
      </c>
      <c r="E81" s="756">
        <v>451.1</v>
      </c>
      <c r="F81" s="756">
        <v>388.7</v>
      </c>
      <c r="G81" s="756">
        <v>452.70001000000002</v>
      </c>
      <c r="H81" s="756">
        <v>503.70001999999999</v>
      </c>
      <c r="I81" s="756">
        <v>520.30003199999999</v>
      </c>
      <c r="J81" s="756">
        <v>603.5</v>
      </c>
      <c r="K81" s="756">
        <v>608.6</v>
      </c>
      <c r="L81" s="756">
        <v>660.3</v>
      </c>
      <c r="M81" s="756">
        <v>768</v>
      </c>
      <c r="N81" s="756">
        <v>871.1</v>
      </c>
      <c r="O81" s="756">
        <v>908.8</v>
      </c>
      <c r="P81" s="757">
        <v>897.35474999999997</v>
      </c>
      <c r="Q81" s="757">
        <v>994.33535999999992</v>
      </c>
      <c r="R81" s="757">
        <v>1074.0312999999999</v>
      </c>
      <c r="S81" s="143">
        <f>100</f>
        <v>100</v>
      </c>
      <c r="T81" s="328">
        <f t="shared" si="31"/>
        <v>94.550408719346038</v>
      </c>
      <c r="U81" s="328">
        <f t="shared" si="31"/>
        <v>81.471389645776568</v>
      </c>
      <c r="V81" s="328">
        <f t="shared" si="31"/>
        <v>94.885770278767552</v>
      </c>
      <c r="W81" s="328">
        <f t="shared" si="31"/>
        <v>105.57535527143156</v>
      </c>
      <c r="X81" s="328">
        <f t="shared" si="31"/>
        <v>109.05471221966044</v>
      </c>
      <c r="Y81" s="328">
        <f t="shared" si="31"/>
        <v>126.49339761056382</v>
      </c>
      <c r="Z81" s="328">
        <f t="shared" si="31"/>
        <v>127.56235590023056</v>
      </c>
      <c r="AA81" s="328">
        <f t="shared" si="31"/>
        <v>138.3986585621463</v>
      </c>
      <c r="AB81" s="328">
        <f t="shared" si="14"/>
        <v>160.97254244393207</v>
      </c>
      <c r="AC81" s="328">
        <f t="shared" si="14"/>
        <v>182.58226786837139</v>
      </c>
      <c r="AD81" s="328">
        <f t="shared" si="14"/>
        <v>190.48417522531963</v>
      </c>
      <c r="AE81" s="328">
        <f t="shared" si="42"/>
        <v>188.08525466359251</v>
      </c>
      <c r="AF81" s="328">
        <f t="shared" si="43"/>
        <v>208.41235799622717</v>
      </c>
      <c r="AG81" s="329">
        <f t="shared" si="43"/>
        <v>225.11660029343949</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5" x14ac:dyDescent="0.35">
      <c r="B82" s="911"/>
      <c r="C82" s="8" t="s">
        <v>7</v>
      </c>
      <c r="D82" s="565">
        <v>477.1</v>
      </c>
      <c r="E82" s="565">
        <v>451.1</v>
      </c>
      <c r="F82" s="565">
        <v>388.7</v>
      </c>
      <c r="G82" s="565">
        <v>452.70001000000002</v>
      </c>
      <c r="H82" s="565">
        <v>503.70001999999999</v>
      </c>
      <c r="I82" s="565">
        <v>520.30003199999999</v>
      </c>
      <c r="J82" s="565">
        <v>603.5</v>
      </c>
      <c r="K82" s="565">
        <v>608.6</v>
      </c>
      <c r="L82" s="565">
        <v>660.3</v>
      </c>
      <c r="M82" s="565">
        <v>768</v>
      </c>
      <c r="N82" s="565">
        <v>871.1</v>
      </c>
      <c r="O82" s="565">
        <v>908.8</v>
      </c>
      <c r="P82" s="565">
        <v>897.35474999999997</v>
      </c>
      <c r="Q82" s="565">
        <v>994.33535999999992</v>
      </c>
      <c r="R82" s="565">
        <v>1074.0312999999999</v>
      </c>
      <c r="S82" s="143">
        <f>100</f>
        <v>100</v>
      </c>
      <c r="T82" s="328">
        <f t="shared" si="31"/>
        <v>94.550408719346038</v>
      </c>
      <c r="U82" s="328">
        <f t="shared" si="31"/>
        <v>81.471389645776568</v>
      </c>
      <c r="V82" s="328">
        <f t="shared" si="31"/>
        <v>94.885770278767552</v>
      </c>
      <c r="W82" s="328">
        <f t="shared" si="31"/>
        <v>105.57535527143156</v>
      </c>
      <c r="X82" s="328">
        <f t="shared" si="31"/>
        <v>109.05471221966044</v>
      </c>
      <c r="Y82" s="328">
        <f t="shared" si="31"/>
        <v>126.49339761056382</v>
      </c>
      <c r="Z82" s="328">
        <f t="shared" si="31"/>
        <v>127.56235590023056</v>
      </c>
      <c r="AA82" s="328">
        <f t="shared" si="31"/>
        <v>138.3986585621463</v>
      </c>
      <c r="AB82" s="328">
        <f t="shared" si="14"/>
        <v>160.97254244393207</v>
      </c>
      <c r="AC82" s="328">
        <f t="shared" si="14"/>
        <v>182.58226786837139</v>
      </c>
      <c r="AD82" s="328">
        <f t="shared" si="14"/>
        <v>190.48417522531963</v>
      </c>
      <c r="AE82" s="328">
        <f t="shared" si="42"/>
        <v>188.08525466359251</v>
      </c>
      <c r="AF82" s="328">
        <f t="shared" si="43"/>
        <v>208.41235799622717</v>
      </c>
      <c r="AG82" s="329">
        <f t="shared" si="43"/>
        <v>225.11660029343949</v>
      </c>
      <c r="AH82" s="768"/>
      <c r="AI82" s="769"/>
      <c r="AJ82" s="769"/>
      <c r="AK82" s="769"/>
      <c r="AL82" s="769"/>
      <c r="AM82" s="769"/>
      <c r="AN82" s="769"/>
      <c r="AO82" s="769"/>
      <c r="AP82" s="769"/>
      <c r="AQ82" s="769"/>
      <c r="AR82" s="769"/>
      <c r="AS82" s="769"/>
      <c r="AT82" s="769"/>
      <c r="AU82" s="769"/>
      <c r="AV82" s="771"/>
    </row>
    <row r="83" spans="2:48" ht="15" customHeight="1" x14ac:dyDescent="0.35">
      <c r="B83" s="910" t="s">
        <v>18</v>
      </c>
      <c r="C83" s="1" t="s">
        <v>2</v>
      </c>
      <c r="D83" s="756">
        <v>90.2</v>
      </c>
      <c r="E83" s="756">
        <v>73.099999999999994</v>
      </c>
      <c r="F83" s="756">
        <v>156.5</v>
      </c>
      <c r="G83" s="757">
        <v>154.5</v>
      </c>
      <c r="H83" s="757">
        <v>170</v>
      </c>
      <c r="I83" s="757">
        <v>175</v>
      </c>
      <c r="J83" s="757">
        <v>176.79999000000001</v>
      </c>
      <c r="K83" s="756">
        <v>167.7</v>
      </c>
      <c r="L83" s="756">
        <v>199.1</v>
      </c>
      <c r="M83" s="756">
        <v>244.4</v>
      </c>
      <c r="N83" s="756">
        <v>264.5</v>
      </c>
      <c r="O83" s="756">
        <v>265.7</v>
      </c>
      <c r="P83" s="757">
        <v>261.05327</v>
      </c>
      <c r="Q83" s="757">
        <v>299.69727</v>
      </c>
      <c r="R83" s="757">
        <v>323.22683999999998</v>
      </c>
      <c r="S83" s="143">
        <f>100</f>
        <v>100</v>
      </c>
      <c r="T83" s="328">
        <f t="shared" si="31"/>
        <v>81.042128603104203</v>
      </c>
      <c r="U83" s="328">
        <f t="shared" si="31"/>
        <v>173.50332594235033</v>
      </c>
      <c r="V83" s="328">
        <f t="shared" si="31"/>
        <v>171.2860310421286</v>
      </c>
      <c r="W83" s="328">
        <f t="shared" si="31"/>
        <v>188.47006651884701</v>
      </c>
      <c r="X83" s="328">
        <f t="shared" si="31"/>
        <v>194.01330376940132</v>
      </c>
      <c r="Y83" s="328">
        <f t="shared" si="31"/>
        <v>196.00885809312638</v>
      </c>
      <c r="Z83" s="328">
        <f t="shared" si="31"/>
        <v>185.92017738359201</v>
      </c>
      <c r="AA83" s="328">
        <f t="shared" si="31"/>
        <v>220.73170731707316</v>
      </c>
      <c r="AB83" s="328">
        <f t="shared" si="14"/>
        <v>270.95343680709533</v>
      </c>
      <c r="AC83" s="328">
        <f t="shared" si="14"/>
        <v>293.23725055432374</v>
      </c>
      <c r="AD83" s="328">
        <f t="shared" si="14"/>
        <v>294.56762749445676</v>
      </c>
      <c r="AE83" s="328">
        <f t="shared" si="42"/>
        <v>289.41604212860312</v>
      </c>
      <c r="AF83" s="328">
        <f t="shared" si="43"/>
        <v>332.25861419068735</v>
      </c>
      <c r="AG83" s="329">
        <f t="shared" si="43"/>
        <v>358.34461197339243</v>
      </c>
      <c r="AH83" s="768">
        <v>1</v>
      </c>
      <c r="AI83" s="769">
        <v>1</v>
      </c>
      <c r="AJ83" s="769">
        <v>1</v>
      </c>
      <c r="AK83" s="769">
        <v>4</v>
      </c>
      <c r="AL83" s="769">
        <v>4</v>
      </c>
      <c r="AM83" s="769">
        <v>4</v>
      </c>
      <c r="AN83" s="769">
        <v>4</v>
      </c>
      <c r="AO83" s="769">
        <v>1</v>
      </c>
      <c r="AP83" s="769">
        <v>1</v>
      </c>
      <c r="AQ83" s="769">
        <v>1</v>
      </c>
      <c r="AR83" s="769">
        <v>1</v>
      </c>
      <c r="AS83" s="769">
        <v>1</v>
      </c>
      <c r="AT83" s="769">
        <v>4</v>
      </c>
      <c r="AU83" s="769">
        <v>6</v>
      </c>
      <c r="AV83" s="771">
        <v>7</v>
      </c>
    </row>
    <row r="84" spans="2:48" ht="14.5" x14ac:dyDescent="0.35">
      <c r="B84" s="910"/>
      <c r="C84" s="1" t="s">
        <v>3</v>
      </c>
      <c r="D84" s="756">
        <v>121.8</v>
      </c>
      <c r="E84" s="756">
        <v>88.7</v>
      </c>
      <c r="F84" s="756">
        <v>105</v>
      </c>
      <c r="G84" s="756">
        <v>115</v>
      </c>
      <c r="H84" s="756">
        <v>134.6</v>
      </c>
      <c r="I84" s="756">
        <v>140.1</v>
      </c>
      <c r="J84" s="756">
        <v>122.5</v>
      </c>
      <c r="K84" s="756">
        <v>122.7</v>
      </c>
      <c r="L84" s="756">
        <v>132.4</v>
      </c>
      <c r="M84" s="756">
        <v>159.80000000000001</v>
      </c>
      <c r="N84" s="756">
        <v>196.1</v>
      </c>
      <c r="O84" s="756">
        <v>216.3</v>
      </c>
      <c r="P84" s="757">
        <v>213.12441000000001</v>
      </c>
      <c r="Q84" s="757">
        <v>239.42735999999999</v>
      </c>
      <c r="R84" s="757">
        <v>255.98828</v>
      </c>
      <c r="S84" s="143">
        <f>100</f>
        <v>100</v>
      </c>
      <c r="T84" s="328">
        <f t="shared" si="31"/>
        <v>72.82430213464697</v>
      </c>
      <c r="U84" s="328">
        <f t="shared" si="31"/>
        <v>86.206896551724142</v>
      </c>
      <c r="V84" s="328">
        <f t="shared" si="31"/>
        <v>94.41707717569787</v>
      </c>
      <c r="W84" s="328">
        <f t="shared" si="31"/>
        <v>110.50903119868637</v>
      </c>
      <c r="X84" s="328">
        <f t="shared" si="31"/>
        <v>115.02463054187193</v>
      </c>
      <c r="Y84" s="328">
        <f t="shared" si="31"/>
        <v>100.57471264367817</v>
      </c>
      <c r="Z84" s="328">
        <f t="shared" si="31"/>
        <v>100.73891625615764</v>
      </c>
      <c r="AA84" s="328">
        <f t="shared" si="31"/>
        <v>108.70279146141215</v>
      </c>
      <c r="AB84" s="328">
        <f t="shared" si="14"/>
        <v>131.19868637110019</v>
      </c>
      <c r="AC84" s="328">
        <f t="shared" si="14"/>
        <v>161.00164203612479</v>
      </c>
      <c r="AD84" s="328">
        <f t="shared" si="14"/>
        <v>177.58620689655172</v>
      </c>
      <c r="AE84" s="328">
        <f t="shared" ref="AE84:AE87" si="44">P84*100/$D84</f>
        <v>174.97899014778326</v>
      </c>
      <c r="AF84" s="328">
        <f t="shared" ref="AF84:AG87" si="45">Q84*100/$D84</f>
        <v>196.57418719211825</v>
      </c>
      <c r="AG84" s="329">
        <f t="shared" si="45"/>
        <v>210.17100164203615</v>
      </c>
      <c r="AH84" s="768">
        <v>1</v>
      </c>
      <c r="AI84" s="769">
        <v>1</v>
      </c>
      <c r="AJ84" s="769">
        <v>1</v>
      </c>
      <c r="AK84" s="769">
        <v>1</v>
      </c>
      <c r="AL84" s="769">
        <v>1</v>
      </c>
      <c r="AM84" s="769">
        <v>1</v>
      </c>
      <c r="AN84" s="769">
        <v>1</v>
      </c>
      <c r="AO84" s="769">
        <v>1</v>
      </c>
      <c r="AP84" s="769">
        <v>1</v>
      </c>
      <c r="AQ84" s="769">
        <v>1</v>
      </c>
      <c r="AR84" s="769">
        <v>1</v>
      </c>
      <c r="AS84" s="769">
        <v>1</v>
      </c>
      <c r="AT84" s="769">
        <v>4</v>
      </c>
      <c r="AU84" s="769">
        <v>6</v>
      </c>
      <c r="AV84" s="771">
        <v>7</v>
      </c>
    </row>
    <row r="85" spans="2:48" ht="14.5" x14ac:dyDescent="0.35">
      <c r="B85" s="910"/>
      <c r="C85" s="1" t="s">
        <v>4</v>
      </c>
      <c r="D85" s="756">
        <v>103.5</v>
      </c>
      <c r="E85" s="756">
        <v>64.3</v>
      </c>
      <c r="F85" s="756">
        <v>76.400000000000006</v>
      </c>
      <c r="G85" s="756">
        <v>90.5</v>
      </c>
      <c r="H85" s="756">
        <v>105.7</v>
      </c>
      <c r="I85" s="756">
        <v>126.1</v>
      </c>
      <c r="J85" s="756">
        <v>120.8</v>
      </c>
      <c r="K85" s="756">
        <v>125</v>
      </c>
      <c r="L85" s="756">
        <v>122.3</v>
      </c>
      <c r="M85" s="756">
        <v>128.30000000000001</v>
      </c>
      <c r="N85" s="756">
        <v>167.8</v>
      </c>
      <c r="O85" s="756">
        <v>175.1</v>
      </c>
      <c r="P85" s="757">
        <v>174.24270999999999</v>
      </c>
      <c r="Q85" s="757">
        <v>180.90412000000001</v>
      </c>
      <c r="R85" s="757">
        <v>193.66855000000001</v>
      </c>
      <c r="S85" s="143">
        <f>100</f>
        <v>100</v>
      </c>
      <c r="T85" s="328">
        <f t="shared" si="31"/>
        <v>62.125603864734302</v>
      </c>
      <c r="U85" s="328">
        <f t="shared" si="31"/>
        <v>73.816425120772962</v>
      </c>
      <c r="V85" s="328">
        <f t="shared" si="31"/>
        <v>87.439613526570042</v>
      </c>
      <c r="W85" s="328">
        <f t="shared" si="31"/>
        <v>102.1256038647343</v>
      </c>
      <c r="X85" s="328">
        <f t="shared" si="31"/>
        <v>121.83574879227054</v>
      </c>
      <c r="Y85" s="328">
        <f t="shared" si="31"/>
        <v>116.71497584541063</v>
      </c>
      <c r="Z85" s="328">
        <f t="shared" si="31"/>
        <v>120.77294685990339</v>
      </c>
      <c r="AA85" s="328">
        <f t="shared" si="31"/>
        <v>118.16425120772946</v>
      </c>
      <c r="AB85" s="328">
        <f t="shared" si="14"/>
        <v>123.96135265700485</v>
      </c>
      <c r="AC85" s="328">
        <f t="shared" si="14"/>
        <v>162.1256038647343</v>
      </c>
      <c r="AD85" s="328">
        <f t="shared" si="14"/>
        <v>169.17874396135267</v>
      </c>
      <c r="AE85" s="328">
        <f t="shared" si="44"/>
        <v>168.35044444444446</v>
      </c>
      <c r="AF85" s="328">
        <f t="shared" si="45"/>
        <v>174.78658937198068</v>
      </c>
      <c r="AG85" s="329">
        <f t="shared" si="45"/>
        <v>187.11937198067633</v>
      </c>
      <c r="AH85" s="768">
        <v>1</v>
      </c>
      <c r="AI85" s="769">
        <v>1</v>
      </c>
      <c r="AJ85" s="769">
        <v>1</v>
      </c>
      <c r="AK85" s="769">
        <v>1</v>
      </c>
      <c r="AL85" s="769">
        <v>1</v>
      </c>
      <c r="AM85" s="769">
        <v>1</v>
      </c>
      <c r="AN85" s="769">
        <v>1</v>
      </c>
      <c r="AO85" s="769">
        <v>1</v>
      </c>
      <c r="AP85" s="769">
        <v>1</v>
      </c>
      <c r="AQ85" s="769">
        <v>1</v>
      </c>
      <c r="AR85" s="769">
        <v>1</v>
      </c>
      <c r="AS85" s="769">
        <v>1</v>
      </c>
      <c r="AT85" s="769">
        <v>4</v>
      </c>
      <c r="AU85" s="769">
        <v>6</v>
      </c>
      <c r="AV85" s="771">
        <v>7</v>
      </c>
    </row>
    <row r="86" spans="2:48" ht="14.5" x14ac:dyDescent="0.35">
      <c r="B86" s="910"/>
      <c r="C86" s="1" t="s">
        <v>5</v>
      </c>
      <c r="D86" s="756">
        <v>129.69999999999999</v>
      </c>
      <c r="E86" s="756">
        <v>148.4</v>
      </c>
      <c r="F86" s="756">
        <v>132.1</v>
      </c>
      <c r="G86" s="756">
        <v>152.80000000000001</v>
      </c>
      <c r="H86" s="756">
        <v>156</v>
      </c>
      <c r="I86" s="756">
        <v>169.8</v>
      </c>
      <c r="J86" s="756">
        <v>178.6</v>
      </c>
      <c r="K86" s="756">
        <v>186.2</v>
      </c>
      <c r="L86" s="756">
        <v>205.5</v>
      </c>
      <c r="M86" s="756">
        <v>174.7</v>
      </c>
      <c r="N86" s="756">
        <v>176.6</v>
      </c>
      <c r="O86" s="756">
        <v>180</v>
      </c>
      <c r="P86" s="757">
        <v>177.84896000000001</v>
      </c>
      <c r="Q86" s="757">
        <v>195.53870000000001</v>
      </c>
      <c r="R86" s="757">
        <v>210.52988999999999</v>
      </c>
      <c r="S86" s="143">
        <f>100</f>
        <v>100</v>
      </c>
      <c r="T86" s="328">
        <f t="shared" si="31"/>
        <v>114.41788743253663</v>
      </c>
      <c r="U86" s="328">
        <f t="shared" si="31"/>
        <v>101.85042405551273</v>
      </c>
      <c r="V86" s="328">
        <f t="shared" si="31"/>
        <v>117.81033153430997</v>
      </c>
      <c r="W86" s="328">
        <f t="shared" si="31"/>
        <v>120.27756360832691</v>
      </c>
      <c r="X86" s="328">
        <f t="shared" si="31"/>
        <v>130.91750192752508</v>
      </c>
      <c r="Y86" s="328">
        <f t="shared" si="31"/>
        <v>137.70239013107172</v>
      </c>
      <c r="Z86" s="328">
        <f t="shared" si="31"/>
        <v>143.56206630686199</v>
      </c>
      <c r="AA86" s="328">
        <f t="shared" si="31"/>
        <v>158.44255975327681</v>
      </c>
      <c r="AB86" s="328">
        <f t="shared" si="14"/>
        <v>134.69545104086353</v>
      </c>
      <c r="AC86" s="328">
        <f t="shared" si="14"/>
        <v>136.16037008481112</v>
      </c>
      <c r="AD86" s="328">
        <f t="shared" si="14"/>
        <v>138.78180416345413</v>
      </c>
      <c r="AE86" s="328">
        <f t="shared" si="44"/>
        <v>137.12333076329995</v>
      </c>
      <c r="AF86" s="328">
        <f t="shared" si="45"/>
        <v>150.76229760986894</v>
      </c>
      <c r="AG86" s="329">
        <f t="shared" si="45"/>
        <v>162.32065535851964</v>
      </c>
      <c r="AH86" s="768">
        <v>1</v>
      </c>
      <c r="AI86" s="769">
        <v>1</v>
      </c>
      <c r="AJ86" s="769">
        <v>1</v>
      </c>
      <c r="AK86" s="769">
        <v>1</v>
      </c>
      <c r="AL86" s="769">
        <v>1</v>
      </c>
      <c r="AM86" s="769">
        <v>1</v>
      </c>
      <c r="AN86" s="769">
        <v>1</v>
      </c>
      <c r="AO86" s="769">
        <v>1</v>
      </c>
      <c r="AP86" s="769">
        <v>1</v>
      </c>
      <c r="AQ86" s="769">
        <v>1</v>
      </c>
      <c r="AR86" s="769">
        <v>1</v>
      </c>
      <c r="AS86" s="769">
        <v>1</v>
      </c>
      <c r="AT86" s="769">
        <v>4</v>
      </c>
      <c r="AU86" s="769">
        <v>6</v>
      </c>
      <c r="AV86" s="771">
        <v>7</v>
      </c>
    </row>
    <row r="87" spans="2:48" ht="14.5" x14ac:dyDescent="0.35">
      <c r="B87" s="910"/>
      <c r="C87" s="1" t="s">
        <v>6</v>
      </c>
      <c r="D87" s="756">
        <v>445.2</v>
      </c>
      <c r="E87" s="756">
        <v>374.5</v>
      </c>
      <c r="F87" s="756">
        <v>470</v>
      </c>
      <c r="G87" s="756">
        <v>512.79999999999995</v>
      </c>
      <c r="H87" s="756">
        <v>566.29999999999995</v>
      </c>
      <c r="I87" s="756">
        <v>611</v>
      </c>
      <c r="J87" s="756">
        <v>598.69998999999996</v>
      </c>
      <c r="K87" s="756">
        <v>601.59999999999991</v>
      </c>
      <c r="L87" s="756">
        <v>659.3</v>
      </c>
      <c r="M87" s="756">
        <v>707.2</v>
      </c>
      <c r="N87" s="756">
        <v>805.00000000000011</v>
      </c>
      <c r="O87" s="756">
        <v>837.1</v>
      </c>
      <c r="P87" s="757">
        <v>826.26935000000003</v>
      </c>
      <c r="Q87" s="757">
        <v>915.56745000000001</v>
      </c>
      <c r="R87" s="757">
        <v>983.41355999999996</v>
      </c>
      <c r="S87" s="143">
        <f>100</f>
        <v>100</v>
      </c>
      <c r="T87" s="328">
        <f t="shared" si="31"/>
        <v>84.119496855345915</v>
      </c>
      <c r="U87" s="328">
        <f t="shared" si="31"/>
        <v>105.57053009883199</v>
      </c>
      <c r="V87" s="328">
        <f t="shared" si="31"/>
        <v>115.18418688230008</v>
      </c>
      <c r="W87" s="328">
        <f t="shared" si="31"/>
        <v>127.20125786163521</v>
      </c>
      <c r="X87" s="328">
        <f t="shared" si="31"/>
        <v>137.2416891284816</v>
      </c>
      <c r="Y87" s="328">
        <f t="shared" si="31"/>
        <v>134.47888364779874</v>
      </c>
      <c r="Z87" s="328">
        <f t="shared" si="31"/>
        <v>135.13027852650492</v>
      </c>
      <c r="AA87" s="328">
        <f t="shared" si="31"/>
        <v>148.09074573225516</v>
      </c>
      <c r="AB87" s="328">
        <f t="shared" si="14"/>
        <v>158.84995507637018</v>
      </c>
      <c r="AC87" s="328">
        <f t="shared" si="14"/>
        <v>180.81761006289312</v>
      </c>
      <c r="AD87" s="328">
        <f t="shared" si="14"/>
        <v>188.02785265049417</v>
      </c>
      <c r="AE87" s="328">
        <f t="shared" si="44"/>
        <v>185.59509209344114</v>
      </c>
      <c r="AF87" s="328">
        <f t="shared" si="45"/>
        <v>205.65306603773584</v>
      </c>
      <c r="AG87" s="329">
        <f t="shared" si="45"/>
        <v>220.89253369272237</v>
      </c>
      <c r="AH87" s="768">
        <v>1</v>
      </c>
      <c r="AI87" s="769">
        <v>1</v>
      </c>
      <c r="AJ87" s="769">
        <v>1</v>
      </c>
      <c r="AK87" s="769">
        <v>1</v>
      </c>
      <c r="AL87" s="769">
        <v>1</v>
      </c>
      <c r="AM87" s="769">
        <v>1</v>
      </c>
      <c r="AN87" s="769">
        <v>1</v>
      </c>
      <c r="AO87" s="769">
        <v>1</v>
      </c>
      <c r="AP87" s="769">
        <v>1</v>
      </c>
      <c r="AQ87" s="769">
        <v>1</v>
      </c>
      <c r="AR87" s="769">
        <v>1</v>
      </c>
      <c r="AS87" s="769">
        <v>1</v>
      </c>
      <c r="AT87" s="769">
        <v>4</v>
      </c>
      <c r="AU87" s="769">
        <v>6</v>
      </c>
      <c r="AV87" s="771">
        <v>7</v>
      </c>
    </row>
    <row r="88" spans="2:48" ht="15" thickBot="1" x14ac:dyDescent="0.4">
      <c r="B88" s="913"/>
      <c r="C88" s="9" t="s">
        <v>7</v>
      </c>
      <c r="D88" s="565">
        <v>315.5</v>
      </c>
      <c r="E88" s="565">
        <v>226.10000000000002</v>
      </c>
      <c r="F88" s="565">
        <v>337.9</v>
      </c>
      <c r="G88" s="565">
        <v>360</v>
      </c>
      <c r="H88" s="565">
        <v>410.3</v>
      </c>
      <c r="I88" s="565">
        <v>441.20000000000005</v>
      </c>
      <c r="J88" s="565">
        <v>420.09998999999999</v>
      </c>
      <c r="K88" s="565">
        <v>415.4</v>
      </c>
      <c r="L88" s="565">
        <v>453.8</v>
      </c>
      <c r="M88" s="565">
        <v>532.5</v>
      </c>
      <c r="N88" s="565">
        <v>628.40000000000009</v>
      </c>
      <c r="O88" s="565">
        <v>657.1</v>
      </c>
      <c r="P88" s="565">
        <v>648.42039</v>
      </c>
      <c r="Q88" s="565">
        <v>720.02875000000006</v>
      </c>
      <c r="R88" s="565">
        <v>772.88366999999994</v>
      </c>
      <c r="S88" s="144">
        <f>100</f>
        <v>100</v>
      </c>
      <c r="T88" s="330">
        <f t="shared" si="31"/>
        <v>71.664025356576872</v>
      </c>
      <c r="U88" s="330">
        <f t="shared" si="31"/>
        <v>107.09984152139461</v>
      </c>
      <c r="V88" s="330">
        <f t="shared" si="31"/>
        <v>114.10459587955626</v>
      </c>
      <c r="W88" s="330">
        <f t="shared" si="31"/>
        <v>130.04754358161648</v>
      </c>
      <c r="X88" s="330">
        <f t="shared" si="31"/>
        <v>139.84152139461176</v>
      </c>
      <c r="Y88" s="330">
        <f t="shared" si="31"/>
        <v>133.1537210776545</v>
      </c>
      <c r="Z88" s="330">
        <f t="shared" si="31"/>
        <v>131.66402535657687</v>
      </c>
      <c r="AA88" s="330">
        <f t="shared" ref="AA88:AG88" si="46">L88*100/$D88</f>
        <v>143.8351822503962</v>
      </c>
      <c r="AB88" s="330">
        <f t="shared" si="46"/>
        <v>168.77971473851031</v>
      </c>
      <c r="AC88" s="330">
        <f t="shared" si="46"/>
        <v>199.17591125198101</v>
      </c>
      <c r="AD88" s="330">
        <f t="shared" si="46"/>
        <v>208.27258320126782</v>
      </c>
      <c r="AE88" s="330">
        <f t="shared" si="46"/>
        <v>205.52151822503961</v>
      </c>
      <c r="AF88" s="330">
        <f t="shared" si="46"/>
        <v>228.21830427892235</v>
      </c>
      <c r="AG88" s="331">
        <f t="shared" si="46"/>
        <v>244.97105229793976</v>
      </c>
      <c r="AH88" s="750"/>
      <c r="AI88" s="751"/>
      <c r="AJ88" s="751"/>
      <c r="AK88" s="751"/>
      <c r="AL88" s="751"/>
      <c r="AM88" s="751"/>
      <c r="AN88" s="751"/>
      <c r="AO88" s="751"/>
      <c r="AP88" s="751"/>
      <c r="AQ88" s="751"/>
      <c r="AR88" s="751"/>
      <c r="AS88" s="751"/>
      <c r="AT88" s="751"/>
      <c r="AU88" s="751"/>
      <c r="AV88" s="752"/>
    </row>
    <row r="89" spans="2:48" x14ac:dyDescent="0.3">
      <c r="N89" s="13"/>
      <c r="AC89" s="13"/>
      <c r="AD89" s="13"/>
      <c r="AE89" s="13"/>
      <c r="AH89" s="13"/>
      <c r="AI89" s="13"/>
      <c r="AJ89" s="13"/>
      <c r="AK89" s="13"/>
      <c r="AL89" s="13"/>
      <c r="AM89" s="13"/>
      <c r="AN89" s="13"/>
      <c r="AO89" s="13"/>
      <c r="AP89" s="13"/>
      <c r="AQ89" s="13"/>
      <c r="AR89" s="13"/>
      <c r="AS89" s="13"/>
      <c r="AT89" s="13"/>
    </row>
    <row r="90" spans="2:48" x14ac:dyDescent="0.3">
      <c r="N90" s="13"/>
      <c r="AC90" s="13"/>
      <c r="AD90" s="13"/>
      <c r="AE90" s="13"/>
      <c r="AH90" s="13"/>
      <c r="AI90" s="13"/>
      <c r="AJ90" s="13"/>
      <c r="AK90" s="13"/>
      <c r="AL90" s="13"/>
      <c r="AM90" s="13"/>
      <c r="AN90" s="13"/>
      <c r="AO90" s="13"/>
      <c r="AP90" s="13"/>
      <c r="AQ90" s="13"/>
      <c r="AR90" s="13"/>
      <c r="AS90" s="13"/>
      <c r="AT90" s="13"/>
    </row>
    <row r="91" spans="2:48" x14ac:dyDescent="0.3">
      <c r="G91" s="13"/>
      <c r="H91" s="13"/>
      <c r="I91" s="13"/>
      <c r="N91" s="13"/>
      <c r="AC91" s="13"/>
      <c r="AD91" s="13"/>
      <c r="AE91" s="13"/>
      <c r="AH91" s="13"/>
      <c r="AI91" s="13"/>
      <c r="AJ91" s="13"/>
      <c r="AK91" s="13"/>
      <c r="AL91" s="13"/>
      <c r="AM91" s="13"/>
      <c r="AN91" s="13"/>
      <c r="AO91" s="13"/>
      <c r="AP91" s="13"/>
      <c r="AQ91" s="13"/>
      <c r="AR91" s="13"/>
      <c r="AS91" s="13"/>
      <c r="AT91" s="13"/>
    </row>
    <row r="92" spans="2:48" x14ac:dyDescent="0.3">
      <c r="G92" s="13"/>
      <c r="H92" s="13"/>
      <c r="I92" s="13"/>
      <c r="N92" s="13"/>
      <c r="AC92" s="13"/>
      <c r="AD92" s="13"/>
      <c r="AE92" s="13"/>
      <c r="AH92" s="13"/>
      <c r="AI92" s="13"/>
      <c r="AJ92" s="13"/>
      <c r="AK92" s="13"/>
      <c r="AL92" s="13"/>
      <c r="AM92" s="13"/>
      <c r="AN92" s="13"/>
      <c r="AO92" s="13"/>
      <c r="AP92" s="13"/>
      <c r="AQ92" s="13"/>
      <c r="AR92" s="13"/>
      <c r="AS92" s="13"/>
      <c r="AT92" s="13"/>
    </row>
    <row r="93" spans="2:48" x14ac:dyDescent="0.3">
      <c r="G93" s="13"/>
      <c r="H93" s="13"/>
      <c r="I93" s="13"/>
      <c r="N93" s="13"/>
      <c r="AC93" s="13"/>
      <c r="AD93" s="13"/>
      <c r="AE93" s="13"/>
      <c r="AH93" s="13"/>
      <c r="AI93" s="13"/>
      <c r="AJ93" s="13"/>
      <c r="AK93" s="13"/>
      <c r="AL93" s="13"/>
      <c r="AM93" s="13"/>
      <c r="AN93" s="13"/>
      <c r="AO93" s="13"/>
      <c r="AP93" s="13"/>
      <c r="AQ93" s="13"/>
      <c r="AR93" s="13"/>
      <c r="AS93" s="13"/>
      <c r="AT93" s="13"/>
    </row>
    <row r="94" spans="2:48" x14ac:dyDescent="0.3">
      <c r="N94" s="13"/>
      <c r="AC94" s="13"/>
      <c r="AD94" s="13"/>
      <c r="AE94" s="13"/>
      <c r="AH94" s="13"/>
      <c r="AI94" s="13"/>
      <c r="AJ94" s="13"/>
      <c r="AK94" s="13"/>
      <c r="AL94" s="13"/>
      <c r="AM94" s="13"/>
      <c r="AN94" s="13"/>
      <c r="AO94" s="13"/>
      <c r="AP94" s="13"/>
      <c r="AQ94" s="13"/>
      <c r="AR94" s="13"/>
      <c r="AS94" s="13"/>
      <c r="AT94" s="13"/>
    </row>
    <row r="95" spans="2:48" x14ac:dyDescent="0.3">
      <c r="N95" s="13"/>
      <c r="AC95" s="13"/>
      <c r="AD95" s="13"/>
      <c r="AE95" s="13"/>
      <c r="AH95" s="13"/>
      <c r="AI95" s="13"/>
      <c r="AJ95" s="13"/>
      <c r="AK95" s="13"/>
      <c r="AL95" s="13"/>
      <c r="AM95" s="13"/>
      <c r="AN95" s="13"/>
      <c r="AO95" s="13"/>
      <c r="AP95" s="13"/>
      <c r="AQ95" s="13"/>
      <c r="AR95" s="13"/>
      <c r="AS95" s="13"/>
      <c r="AT95" s="13"/>
    </row>
    <row r="96" spans="2:48" x14ac:dyDescent="0.3">
      <c r="N96" s="13"/>
      <c r="AC96" s="13"/>
      <c r="AD96" s="13"/>
      <c r="AE96" s="13"/>
      <c r="AH96" s="13"/>
      <c r="AI96" s="13"/>
      <c r="AJ96" s="13"/>
      <c r="AK96" s="13"/>
      <c r="AL96" s="13"/>
      <c r="AM96" s="13"/>
      <c r="AN96" s="13"/>
      <c r="AO96" s="13"/>
      <c r="AP96" s="13"/>
      <c r="AQ96" s="13"/>
      <c r="AR96" s="13"/>
      <c r="AS96" s="13"/>
      <c r="AT96" s="13"/>
    </row>
    <row r="97" spans="7:46" x14ac:dyDescent="0.3">
      <c r="N97" s="13"/>
      <c r="AC97" s="13"/>
      <c r="AD97" s="13"/>
      <c r="AE97" s="13"/>
      <c r="AH97" s="13"/>
      <c r="AI97" s="13"/>
      <c r="AJ97" s="13"/>
      <c r="AK97" s="13"/>
      <c r="AL97" s="13"/>
      <c r="AM97" s="13"/>
      <c r="AN97" s="13"/>
      <c r="AO97" s="13"/>
      <c r="AP97" s="13"/>
      <c r="AQ97" s="13"/>
      <c r="AR97" s="13"/>
      <c r="AS97" s="13"/>
      <c r="AT97" s="13"/>
    </row>
    <row r="98" spans="7:46" x14ac:dyDescent="0.3">
      <c r="N98" s="13"/>
      <c r="AC98" s="13"/>
      <c r="AD98" s="13"/>
      <c r="AE98" s="13"/>
      <c r="AH98" s="13"/>
      <c r="AI98" s="13"/>
      <c r="AJ98" s="13"/>
      <c r="AK98" s="13"/>
      <c r="AL98" s="13"/>
      <c r="AM98" s="13"/>
      <c r="AN98" s="13"/>
      <c r="AO98" s="13"/>
      <c r="AP98" s="13"/>
      <c r="AQ98" s="13"/>
      <c r="AR98" s="13"/>
      <c r="AS98" s="13"/>
      <c r="AT98" s="13"/>
    </row>
    <row r="99" spans="7:46" x14ac:dyDescent="0.3">
      <c r="N99" s="13"/>
      <c r="AC99" s="13"/>
      <c r="AD99" s="13"/>
      <c r="AE99" s="13"/>
      <c r="AH99" s="13"/>
      <c r="AI99" s="13"/>
      <c r="AJ99" s="13"/>
      <c r="AK99" s="13"/>
      <c r="AL99" s="13"/>
      <c r="AM99" s="13"/>
      <c r="AN99" s="13"/>
      <c r="AO99" s="13"/>
      <c r="AP99" s="13"/>
      <c r="AQ99" s="13"/>
      <c r="AR99" s="13"/>
      <c r="AS99" s="13"/>
      <c r="AT99" s="13"/>
    </row>
    <row r="100" spans="7:46" x14ac:dyDescent="0.3">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3">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3">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3">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3">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3">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3">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3">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3">
      <c r="G108" s="13"/>
      <c r="H108" s="13"/>
      <c r="I108" s="13"/>
      <c r="AC108" s="13"/>
      <c r="AD108" s="13"/>
      <c r="AE108" s="13"/>
      <c r="AH108" s="13"/>
      <c r="AI108" s="13"/>
      <c r="AJ108" s="13"/>
      <c r="AK108" s="13"/>
      <c r="AL108" s="13"/>
      <c r="AM108" s="13"/>
      <c r="AR108" s="13"/>
      <c r="AS108" s="13"/>
      <c r="AT108" s="13"/>
    </row>
    <row r="109" spans="7:46" x14ac:dyDescent="0.3">
      <c r="G109" s="13"/>
      <c r="H109" s="13"/>
      <c r="I109" s="13"/>
      <c r="AH109" s="13"/>
      <c r="AI109" s="13"/>
      <c r="AJ109" s="13"/>
      <c r="AK109" s="13"/>
      <c r="AL109" s="13"/>
      <c r="AM109" s="13"/>
      <c r="AR109" s="13"/>
      <c r="AS109" s="13"/>
      <c r="AT109" s="13"/>
    </row>
    <row r="110" spans="7:46" x14ac:dyDescent="0.3">
      <c r="G110" s="13"/>
      <c r="H110" s="13"/>
      <c r="I110" s="13"/>
      <c r="AH110" s="13"/>
      <c r="AI110" s="13"/>
      <c r="AJ110" s="13"/>
      <c r="AK110" s="13"/>
      <c r="AL110" s="13"/>
      <c r="AM110" s="13"/>
      <c r="AR110" s="13"/>
      <c r="AS110" s="13"/>
      <c r="AT110" s="13"/>
    </row>
    <row r="111" spans="7:46" x14ac:dyDescent="0.3">
      <c r="G111" s="13"/>
      <c r="H111" s="13"/>
      <c r="I111" s="13"/>
      <c r="AH111" s="13"/>
      <c r="AI111" s="13"/>
      <c r="AJ111" s="13"/>
      <c r="AK111" s="13"/>
      <c r="AL111" s="13"/>
      <c r="AM111" s="13"/>
      <c r="AR111" s="13"/>
      <c r="AS111" s="13"/>
      <c r="AT111" s="13"/>
    </row>
    <row r="112" spans="7:46" x14ac:dyDescent="0.3">
      <c r="G112" s="13"/>
      <c r="H112" s="13"/>
      <c r="I112" s="13"/>
      <c r="AH112" s="13"/>
      <c r="AI112" s="13"/>
      <c r="AJ112" s="13"/>
      <c r="AK112" s="13"/>
      <c r="AL112" s="13"/>
      <c r="AR112" s="13"/>
      <c r="AS112" s="13"/>
      <c r="AT112" s="13"/>
    </row>
    <row r="113" spans="7:46" x14ac:dyDescent="0.3">
      <c r="G113" s="13"/>
      <c r="H113" s="13"/>
      <c r="I113" s="13"/>
      <c r="AH113" s="13"/>
      <c r="AI113" s="13"/>
      <c r="AJ113" s="13"/>
      <c r="AK113" s="13"/>
      <c r="AL113" s="13"/>
      <c r="AR113" s="13"/>
      <c r="AS113" s="13"/>
      <c r="AT113" s="13"/>
    </row>
    <row r="114" spans="7:46" x14ac:dyDescent="0.3">
      <c r="G114" s="13"/>
      <c r="H114" s="13"/>
      <c r="I114" s="13"/>
      <c r="AH114" s="13"/>
      <c r="AI114" s="13"/>
      <c r="AJ114" s="13"/>
      <c r="AK114" s="13"/>
      <c r="AL114" s="13"/>
      <c r="AR114" s="13"/>
      <c r="AS114" s="13"/>
      <c r="AT114" s="13"/>
    </row>
    <row r="115" spans="7:46" x14ac:dyDescent="0.3">
      <c r="G115" s="13"/>
      <c r="H115" s="13"/>
      <c r="I115" s="13"/>
      <c r="AH115" s="13"/>
      <c r="AI115" s="13"/>
      <c r="AJ115" s="13"/>
      <c r="AK115" s="13"/>
      <c r="AL115" s="13"/>
      <c r="AR115" s="13"/>
      <c r="AS115" s="13"/>
      <c r="AT115" s="13"/>
    </row>
    <row r="116" spans="7:46" x14ac:dyDescent="0.3">
      <c r="G116" s="13"/>
      <c r="H116" s="13"/>
      <c r="I116" s="13"/>
      <c r="AH116" s="13"/>
      <c r="AI116" s="13"/>
      <c r="AJ116" s="13"/>
      <c r="AK116" s="13"/>
      <c r="AL116" s="13"/>
      <c r="AR116" s="13"/>
      <c r="AS116" s="13"/>
      <c r="AT116" s="13"/>
    </row>
    <row r="117" spans="7:46" x14ac:dyDescent="0.3">
      <c r="G117" s="13"/>
      <c r="H117" s="13"/>
      <c r="I117" s="13"/>
      <c r="AH117" s="13"/>
      <c r="AI117" s="13"/>
      <c r="AJ117" s="13"/>
      <c r="AK117" s="13"/>
      <c r="AL117" s="13"/>
      <c r="AR117" s="13"/>
      <c r="AS117" s="13"/>
      <c r="AT117" s="13"/>
    </row>
    <row r="118" spans="7:46" x14ac:dyDescent="0.3">
      <c r="G118" s="13"/>
      <c r="H118" s="13"/>
      <c r="I118" s="13"/>
      <c r="AH118" s="13"/>
      <c r="AI118" s="13"/>
      <c r="AJ118" s="13"/>
      <c r="AK118" s="13"/>
      <c r="AL118" s="13"/>
      <c r="AR118" s="13"/>
      <c r="AS118" s="13"/>
      <c r="AT118" s="13"/>
    </row>
    <row r="119" spans="7:46" x14ac:dyDescent="0.3">
      <c r="G119" s="13"/>
      <c r="H119" s="13"/>
      <c r="I119" s="13"/>
      <c r="AH119" s="13"/>
      <c r="AI119" s="13"/>
      <c r="AJ119" s="13"/>
      <c r="AK119" s="13"/>
      <c r="AL119" s="13"/>
      <c r="AR119" s="13"/>
      <c r="AS119" s="13"/>
      <c r="AT119" s="13"/>
    </row>
    <row r="120" spans="7:46" x14ac:dyDescent="0.3">
      <c r="G120" s="13"/>
      <c r="H120" s="13"/>
      <c r="I120" s="13"/>
      <c r="AH120" s="13"/>
      <c r="AI120" s="13"/>
      <c r="AJ120" s="13"/>
      <c r="AK120" s="13"/>
      <c r="AL120" s="13"/>
      <c r="AR120" s="13"/>
      <c r="AS120" s="13"/>
      <c r="AT120" s="13"/>
    </row>
    <row r="121" spans="7:46" x14ac:dyDescent="0.3">
      <c r="G121" s="13"/>
      <c r="H121" s="13"/>
      <c r="I121" s="13"/>
      <c r="AH121" s="13"/>
      <c r="AI121" s="13"/>
      <c r="AJ121" s="13"/>
      <c r="AK121" s="13"/>
      <c r="AL121" s="13"/>
      <c r="AR121" s="13"/>
      <c r="AS121" s="13"/>
      <c r="AT121" s="13"/>
    </row>
    <row r="122" spans="7:46" x14ac:dyDescent="0.3">
      <c r="G122" s="13"/>
      <c r="H122" s="13"/>
      <c r="I122" s="13"/>
      <c r="AH122" s="13"/>
      <c r="AI122" s="13"/>
      <c r="AJ122" s="13"/>
      <c r="AK122" s="13"/>
      <c r="AL122" s="13"/>
      <c r="AR122" s="13"/>
      <c r="AS122" s="13"/>
      <c r="AT122" s="13"/>
    </row>
    <row r="123" spans="7:46" x14ac:dyDescent="0.3">
      <c r="G123" s="13"/>
      <c r="H123" s="13"/>
      <c r="I123" s="13"/>
      <c r="AH123" s="13"/>
      <c r="AI123" s="13"/>
      <c r="AJ123" s="13"/>
      <c r="AK123" s="13"/>
      <c r="AL123" s="13"/>
      <c r="AR123" s="13"/>
      <c r="AS123" s="13"/>
      <c r="AT123" s="13"/>
    </row>
    <row r="124" spans="7:46" x14ac:dyDescent="0.3">
      <c r="G124" s="13"/>
      <c r="H124" s="13"/>
      <c r="I124" s="13"/>
      <c r="AH124" s="13"/>
      <c r="AI124" s="13"/>
      <c r="AJ124" s="13"/>
      <c r="AK124" s="13"/>
      <c r="AL124" s="13"/>
      <c r="AR124" s="13"/>
      <c r="AS124" s="13"/>
      <c r="AT124" s="13"/>
    </row>
    <row r="125" spans="7:46" x14ac:dyDescent="0.3">
      <c r="G125" s="13"/>
      <c r="H125" s="13"/>
      <c r="I125" s="13"/>
      <c r="AH125" s="13"/>
      <c r="AI125" s="13"/>
      <c r="AJ125" s="13"/>
      <c r="AK125" s="13"/>
      <c r="AL125" s="13"/>
      <c r="AR125" s="13"/>
      <c r="AS125" s="13"/>
      <c r="AT125" s="13"/>
    </row>
    <row r="126" spans="7:46" x14ac:dyDescent="0.3">
      <c r="G126" s="13"/>
      <c r="H126" s="13"/>
      <c r="I126" s="13"/>
      <c r="AH126" s="13"/>
      <c r="AI126" s="13"/>
      <c r="AJ126" s="13"/>
      <c r="AK126" s="13"/>
      <c r="AL126" s="13"/>
      <c r="AR126" s="13"/>
      <c r="AS126" s="13"/>
      <c r="AT126" s="13"/>
    </row>
    <row r="127" spans="7:46" x14ac:dyDescent="0.3">
      <c r="G127" s="13"/>
      <c r="H127" s="13"/>
      <c r="I127" s="13"/>
      <c r="AH127" s="13"/>
      <c r="AI127" s="13"/>
      <c r="AJ127" s="13"/>
      <c r="AK127" s="13"/>
      <c r="AL127" s="13"/>
      <c r="AR127" s="13"/>
      <c r="AS127" s="13"/>
      <c r="AT127" s="13"/>
    </row>
    <row r="128" spans="7:46" x14ac:dyDescent="0.3">
      <c r="G128" s="13"/>
      <c r="H128" s="13"/>
      <c r="I128" s="13"/>
      <c r="AH128" s="13"/>
      <c r="AI128" s="13"/>
      <c r="AJ128" s="13"/>
      <c r="AK128" s="13"/>
      <c r="AL128" s="13"/>
      <c r="AR128" s="13"/>
      <c r="AS128" s="13"/>
      <c r="AT128" s="13"/>
    </row>
    <row r="129" spans="7:46" x14ac:dyDescent="0.3">
      <c r="G129" s="13"/>
      <c r="H129" s="13"/>
      <c r="I129" s="13"/>
      <c r="AH129" s="13"/>
      <c r="AI129" s="13"/>
      <c r="AJ129" s="13"/>
      <c r="AK129" s="13"/>
      <c r="AL129" s="13"/>
      <c r="AR129" s="13"/>
      <c r="AS129" s="13"/>
      <c r="AT129" s="13"/>
    </row>
    <row r="130" spans="7:46" x14ac:dyDescent="0.3">
      <c r="G130" s="13"/>
      <c r="H130" s="13"/>
      <c r="I130" s="13"/>
      <c r="AH130" s="13"/>
      <c r="AI130" s="13"/>
      <c r="AJ130" s="13"/>
      <c r="AK130" s="13"/>
      <c r="AL130" s="13"/>
      <c r="AR130" s="13"/>
      <c r="AS130" s="13"/>
      <c r="AT130" s="13"/>
    </row>
    <row r="131" spans="7:46" x14ac:dyDescent="0.3">
      <c r="G131" s="13"/>
      <c r="H131" s="13"/>
      <c r="I131" s="13"/>
      <c r="AH131" s="13"/>
      <c r="AI131" s="13"/>
      <c r="AJ131" s="13"/>
      <c r="AK131" s="13"/>
      <c r="AL131" s="13"/>
      <c r="AR131" s="13"/>
      <c r="AS131" s="13"/>
      <c r="AT131" s="13"/>
    </row>
    <row r="132" spans="7:46" x14ac:dyDescent="0.3">
      <c r="G132" s="13"/>
      <c r="H132" s="13"/>
      <c r="I132" s="13"/>
      <c r="AH132" s="13"/>
      <c r="AI132" s="13"/>
      <c r="AJ132" s="13"/>
      <c r="AK132" s="13"/>
      <c r="AL132" s="13"/>
    </row>
    <row r="133" spans="7:46" x14ac:dyDescent="0.3">
      <c r="G133" s="13"/>
      <c r="H133" s="13"/>
      <c r="I133" s="13"/>
      <c r="AH133" s="13"/>
      <c r="AI133" s="13"/>
      <c r="AJ133" s="13"/>
      <c r="AK133" s="13"/>
      <c r="AL133" s="13"/>
    </row>
    <row r="134" spans="7:46" x14ac:dyDescent="0.3">
      <c r="G134" s="13"/>
      <c r="H134" s="13"/>
      <c r="I134" s="13"/>
      <c r="AH134" s="13"/>
      <c r="AI134" s="13"/>
      <c r="AJ134" s="13"/>
      <c r="AK134" s="13"/>
      <c r="AL134" s="13"/>
    </row>
    <row r="135" spans="7:46" x14ac:dyDescent="0.3">
      <c r="G135" s="13"/>
      <c r="H135" s="13"/>
      <c r="I135" s="13"/>
      <c r="AH135" s="13"/>
      <c r="AI135" s="13"/>
      <c r="AJ135" s="13"/>
      <c r="AK135" s="13"/>
      <c r="AL135" s="13"/>
    </row>
    <row r="136" spans="7:46" x14ac:dyDescent="0.3">
      <c r="G136" s="13"/>
      <c r="H136" s="13"/>
      <c r="I136" s="13"/>
      <c r="AH136" s="13"/>
      <c r="AI136" s="13"/>
      <c r="AJ136" s="13"/>
      <c r="AK136" s="13"/>
      <c r="AL136" s="13"/>
    </row>
    <row r="137" spans="7:46" x14ac:dyDescent="0.3">
      <c r="G137" s="13"/>
      <c r="H137" s="13"/>
      <c r="I137" s="13"/>
      <c r="AH137" s="13"/>
      <c r="AI137" s="13"/>
      <c r="AJ137" s="13"/>
      <c r="AK137" s="13"/>
      <c r="AL137" s="13"/>
    </row>
    <row r="138" spans="7:46" x14ac:dyDescent="0.3">
      <c r="G138" s="13"/>
      <c r="H138" s="13"/>
      <c r="I138" s="13"/>
      <c r="AH138" s="13"/>
      <c r="AI138" s="13"/>
      <c r="AJ138" s="13"/>
      <c r="AK138" s="13"/>
      <c r="AL138" s="13"/>
    </row>
    <row r="139" spans="7:46" x14ac:dyDescent="0.3">
      <c r="G139" s="13"/>
      <c r="H139" s="13"/>
      <c r="I139" s="13"/>
      <c r="AH139" s="13"/>
      <c r="AI139" s="13"/>
      <c r="AJ139" s="13"/>
      <c r="AK139" s="13"/>
      <c r="AL139" s="13"/>
    </row>
    <row r="140" spans="7:46" x14ac:dyDescent="0.3">
      <c r="G140" s="13"/>
      <c r="H140" s="13"/>
      <c r="I140" s="13"/>
      <c r="AH140" s="13"/>
      <c r="AI140" s="13"/>
      <c r="AJ140" s="13"/>
      <c r="AK140" s="13"/>
      <c r="AL140" s="13"/>
    </row>
    <row r="141" spans="7:46" x14ac:dyDescent="0.3">
      <c r="G141" s="13"/>
      <c r="H141" s="13"/>
      <c r="I141" s="13"/>
      <c r="AH141" s="13"/>
      <c r="AI141" s="13"/>
      <c r="AJ141" s="13"/>
      <c r="AK141" s="13"/>
      <c r="AL141" s="13"/>
    </row>
    <row r="142" spans="7:46" x14ac:dyDescent="0.3">
      <c r="G142" s="13"/>
      <c r="H142" s="13"/>
      <c r="I142" s="13"/>
      <c r="AH142" s="13"/>
      <c r="AI142" s="13"/>
      <c r="AJ142" s="13"/>
      <c r="AK142" s="13"/>
      <c r="AL142" s="13"/>
    </row>
    <row r="143" spans="7:46" x14ac:dyDescent="0.3">
      <c r="G143" s="13"/>
      <c r="H143" s="13"/>
      <c r="I143" s="13"/>
      <c r="AH143" s="13"/>
      <c r="AI143" s="13"/>
      <c r="AJ143" s="13"/>
      <c r="AK143" s="13"/>
      <c r="AL143" s="13"/>
    </row>
    <row r="144" spans="7:46" x14ac:dyDescent="0.3">
      <c r="G144" s="13"/>
      <c r="H144" s="13"/>
      <c r="I144" s="13"/>
      <c r="AH144" s="13"/>
      <c r="AI144" s="13"/>
      <c r="AJ144" s="13"/>
      <c r="AK144" s="13"/>
      <c r="AL144" s="13"/>
    </row>
    <row r="145" spans="7:38" x14ac:dyDescent="0.3">
      <c r="G145" s="13"/>
      <c r="H145" s="13"/>
      <c r="I145" s="13"/>
      <c r="AH145" s="13"/>
      <c r="AI145" s="13"/>
      <c r="AJ145" s="13"/>
      <c r="AK145" s="13"/>
      <c r="AL145" s="13"/>
    </row>
    <row r="146" spans="7:38" x14ac:dyDescent="0.3">
      <c r="G146" s="13"/>
      <c r="H146" s="13"/>
      <c r="I146" s="13"/>
      <c r="AH146" s="13"/>
      <c r="AI146" s="13"/>
      <c r="AJ146" s="13"/>
      <c r="AK146" s="13"/>
      <c r="AL146" s="13"/>
    </row>
    <row r="147" spans="7:38" x14ac:dyDescent="0.3">
      <c r="G147" s="13"/>
      <c r="H147" s="13"/>
      <c r="I147" s="13"/>
      <c r="AH147" s="13"/>
      <c r="AI147" s="13"/>
      <c r="AJ147" s="13"/>
      <c r="AK147" s="13"/>
      <c r="AL147" s="13"/>
    </row>
    <row r="148" spans="7:38" x14ac:dyDescent="0.3">
      <c r="G148" s="13"/>
      <c r="H148" s="13"/>
      <c r="I148" s="13"/>
      <c r="AH148" s="13"/>
      <c r="AI148" s="13"/>
      <c r="AJ148" s="13"/>
      <c r="AK148" s="13"/>
      <c r="AL148" s="13"/>
    </row>
    <row r="149" spans="7:38" x14ac:dyDescent="0.3">
      <c r="G149" s="13"/>
      <c r="H149" s="13"/>
      <c r="I149" s="13"/>
      <c r="AH149" s="13"/>
      <c r="AI149" s="13"/>
      <c r="AJ149" s="13"/>
      <c r="AK149" s="13"/>
      <c r="AL149" s="13"/>
    </row>
    <row r="150" spans="7:38" x14ac:dyDescent="0.3">
      <c r="G150" s="13"/>
      <c r="H150" s="13"/>
      <c r="I150" s="13"/>
      <c r="AH150" s="13"/>
      <c r="AI150" s="13"/>
      <c r="AJ150" s="13"/>
      <c r="AK150" s="13"/>
      <c r="AL150" s="13"/>
    </row>
    <row r="151" spans="7:38" x14ac:dyDescent="0.3">
      <c r="G151" s="13"/>
      <c r="H151" s="13"/>
      <c r="I151" s="13"/>
      <c r="AH151" s="13"/>
      <c r="AI151" s="13"/>
      <c r="AJ151" s="13"/>
      <c r="AK151" s="13"/>
      <c r="AL151" s="13"/>
    </row>
    <row r="152" spans="7:38" x14ac:dyDescent="0.3">
      <c r="G152" s="13"/>
      <c r="H152" s="13"/>
      <c r="I152" s="13"/>
      <c r="AH152" s="13"/>
      <c r="AI152" s="13"/>
      <c r="AJ152" s="13"/>
      <c r="AK152" s="13"/>
      <c r="AL152" s="13"/>
    </row>
    <row r="153" spans="7:38" x14ac:dyDescent="0.3">
      <c r="G153" s="13"/>
      <c r="H153" s="13"/>
      <c r="I153" s="13"/>
      <c r="AH153" s="13"/>
      <c r="AI153" s="13"/>
      <c r="AJ153" s="13"/>
      <c r="AK153" s="13"/>
      <c r="AL153" s="13"/>
    </row>
    <row r="154" spans="7:38" x14ac:dyDescent="0.3">
      <c r="G154" s="13"/>
      <c r="I154" s="13"/>
      <c r="AH154" s="13"/>
      <c r="AI154" s="13"/>
      <c r="AJ154" s="13"/>
      <c r="AK154" s="13"/>
      <c r="AL154" s="13"/>
    </row>
    <row r="155" spans="7:38" x14ac:dyDescent="0.3">
      <c r="G155" s="13"/>
      <c r="I155" s="13"/>
      <c r="AH155" s="13"/>
      <c r="AI155" s="13"/>
      <c r="AJ155" s="13"/>
      <c r="AK155" s="13"/>
      <c r="AL155" s="13"/>
    </row>
    <row r="156" spans="7:38" x14ac:dyDescent="0.3">
      <c r="G156" s="13"/>
      <c r="I156" s="13"/>
      <c r="AH156" s="13"/>
      <c r="AI156" s="13"/>
      <c r="AJ156" s="13"/>
      <c r="AK156" s="13"/>
      <c r="AL156" s="13"/>
    </row>
    <row r="157" spans="7:38" x14ac:dyDescent="0.3">
      <c r="G157" s="13"/>
      <c r="AH157" s="13"/>
      <c r="AI157" s="13"/>
      <c r="AJ157" s="13"/>
      <c r="AK157" s="13"/>
      <c r="AL157" s="13"/>
    </row>
    <row r="158" spans="7:38" x14ac:dyDescent="0.3">
      <c r="G158" s="13"/>
      <c r="AH158" s="13"/>
      <c r="AI158" s="13"/>
      <c r="AJ158" s="13"/>
      <c r="AK158" s="13"/>
      <c r="AL158" s="13"/>
    </row>
    <row r="159" spans="7:38" x14ac:dyDescent="0.3">
      <c r="G159" s="13"/>
      <c r="AH159" s="13"/>
      <c r="AI159" s="13"/>
      <c r="AJ159" s="13"/>
      <c r="AK159" s="13"/>
      <c r="AL159" s="13"/>
    </row>
    <row r="160" spans="7:38" x14ac:dyDescent="0.3">
      <c r="G160" s="13"/>
      <c r="AH160" s="13"/>
      <c r="AI160" s="13"/>
      <c r="AJ160" s="13"/>
      <c r="AK160" s="13"/>
      <c r="AL160" s="13"/>
    </row>
    <row r="161" spans="7:38" x14ac:dyDescent="0.3">
      <c r="G161" s="13"/>
      <c r="AH161" s="13"/>
      <c r="AI161" s="13"/>
      <c r="AJ161" s="13"/>
      <c r="AK161" s="13"/>
      <c r="AL161" s="13"/>
    </row>
    <row r="162" spans="7:38" x14ac:dyDescent="0.3">
      <c r="G162" s="13"/>
      <c r="AH162" s="13"/>
      <c r="AI162" s="13"/>
      <c r="AJ162" s="13"/>
      <c r="AK162" s="13"/>
      <c r="AL162" s="13"/>
    </row>
    <row r="163" spans="7:38" x14ac:dyDescent="0.3">
      <c r="G163" s="13"/>
      <c r="AH163" s="13"/>
      <c r="AI163" s="13"/>
      <c r="AJ163" s="13"/>
      <c r="AK163" s="13"/>
      <c r="AL163" s="13"/>
    </row>
    <row r="164" spans="7:38" x14ac:dyDescent="0.3">
      <c r="G164" s="13"/>
      <c r="AH164" s="13"/>
      <c r="AI164" s="13"/>
      <c r="AJ164" s="13"/>
      <c r="AK164" s="13"/>
      <c r="AL164" s="13"/>
    </row>
    <row r="165" spans="7:38" x14ac:dyDescent="0.3">
      <c r="G165" s="13"/>
      <c r="AH165" s="13"/>
      <c r="AI165" s="13"/>
      <c r="AJ165" s="13"/>
      <c r="AK165" s="13"/>
      <c r="AL165" s="13"/>
    </row>
    <row r="166" spans="7:38" x14ac:dyDescent="0.3">
      <c r="G166" s="13"/>
      <c r="AH166" s="13"/>
      <c r="AI166" s="13"/>
      <c r="AJ166" s="13"/>
      <c r="AK166" s="13"/>
      <c r="AL166" s="13"/>
    </row>
    <row r="167" spans="7:38" x14ac:dyDescent="0.3">
      <c r="G167" s="13"/>
      <c r="AH167" s="13"/>
      <c r="AI167" s="13"/>
      <c r="AJ167" s="13"/>
      <c r="AK167" s="13"/>
      <c r="AL167" s="13"/>
    </row>
    <row r="168" spans="7:38" x14ac:dyDescent="0.3">
      <c r="G168" s="13"/>
      <c r="AH168" s="13"/>
      <c r="AI168" s="13"/>
      <c r="AJ168" s="13"/>
      <c r="AK168" s="13"/>
      <c r="AL168" s="13"/>
    </row>
    <row r="169" spans="7:38" x14ac:dyDescent="0.3">
      <c r="G169" s="13"/>
      <c r="AH169" s="13"/>
      <c r="AI169" s="13"/>
      <c r="AJ169" s="13"/>
      <c r="AK169" s="13"/>
      <c r="AL169" s="13"/>
    </row>
    <row r="170" spans="7:38" x14ac:dyDescent="0.3">
      <c r="G170" s="13"/>
      <c r="AH170" s="13"/>
      <c r="AI170" s="13"/>
      <c r="AJ170" s="13"/>
      <c r="AK170" s="13"/>
      <c r="AL170" s="13"/>
    </row>
    <row r="171" spans="7:38" x14ac:dyDescent="0.3">
      <c r="G171" s="13"/>
      <c r="AH171" s="13"/>
      <c r="AI171" s="13"/>
      <c r="AJ171" s="13"/>
      <c r="AK171" s="13"/>
      <c r="AL171" s="13"/>
    </row>
    <row r="172" spans="7:38" x14ac:dyDescent="0.3">
      <c r="G172" s="13"/>
      <c r="AH172" s="13"/>
      <c r="AI172" s="13"/>
      <c r="AJ172" s="13"/>
      <c r="AK172" s="13"/>
      <c r="AL172" s="13"/>
    </row>
    <row r="173" spans="7:38" x14ac:dyDescent="0.3">
      <c r="G173" s="13"/>
      <c r="AH173" s="13"/>
      <c r="AI173" s="13"/>
      <c r="AJ173" s="13"/>
      <c r="AK173" s="13"/>
      <c r="AL173" s="13"/>
    </row>
    <row r="174" spans="7:38" x14ac:dyDescent="0.3">
      <c r="G174" s="13"/>
      <c r="AH174" s="13"/>
      <c r="AI174" s="13"/>
      <c r="AJ174" s="13"/>
      <c r="AK174" s="13"/>
      <c r="AL174" s="13"/>
    </row>
    <row r="175" spans="7:38" x14ac:dyDescent="0.3">
      <c r="G175" s="13"/>
      <c r="AH175" s="13"/>
      <c r="AI175" s="13"/>
      <c r="AJ175" s="13"/>
      <c r="AK175" s="13"/>
      <c r="AL175" s="13"/>
    </row>
    <row r="176" spans="7:38" x14ac:dyDescent="0.3">
      <c r="G176" s="13"/>
      <c r="AH176" s="13"/>
      <c r="AI176" s="13"/>
      <c r="AJ176" s="13"/>
      <c r="AK176" s="13"/>
      <c r="AL176" s="13"/>
    </row>
    <row r="177" spans="7:38" x14ac:dyDescent="0.3">
      <c r="G177" s="13"/>
      <c r="AH177" s="13"/>
      <c r="AI177" s="13"/>
      <c r="AJ177" s="13"/>
      <c r="AK177" s="13"/>
      <c r="AL177" s="13"/>
    </row>
    <row r="178" spans="7:38" x14ac:dyDescent="0.3">
      <c r="G178" s="13"/>
      <c r="AH178" s="13"/>
      <c r="AI178" s="13"/>
      <c r="AJ178" s="13"/>
      <c r="AK178" s="13"/>
      <c r="AL178" s="13"/>
    </row>
    <row r="179" spans="7:38" x14ac:dyDescent="0.3">
      <c r="G179" s="13"/>
      <c r="AH179" s="13"/>
      <c r="AI179" s="13"/>
      <c r="AJ179" s="13"/>
      <c r="AK179" s="13"/>
      <c r="AL179" s="13"/>
    </row>
    <row r="180" spans="7:38" x14ac:dyDescent="0.3">
      <c r="G180" s="13"/>
      <c r="AH180" s="13"/>
      <c r="AI180" s="13"/>
      <c r="AJ180" s="13"/>
      <c r="AK180" s="13"/>
      <c r="AL180" s="13"/>
    </row>
    <row r="181" spans="7:38" x14ac:dyDescent="0.3">
      <c r="G181" s="13"/>
      <c r="AH181" s="13"/>
      <c r="AI181" s="13"/>
      <c r="AJ181" s="13"/>
      <c r="AK181" s="13"/>
      <c r="AL181" s="13"/>
    </row>
    <row r="182" spans="7:38" x14ac:dyDescent="0.3">
      <c r="G182" s="13"/>
      <c r="AH182" s="13"/>
      <c r="AI182" s="13"/>
      <c r="AJ182" s="13"/>
      <c r="AK182" s="13"/>
      <c r="AL182" s="13"/>
    </row>
    <row r="183" spans="7:38" x14ac:dyDescent="0.3">
      <c r="G183" s="13"/>
      <c r="AH183" s="13"/>
      <c r="AI183" s="13"/>
      <c r="AJ183" s="13"/>
      <c r="AK183" s="13"/>
      <c r="AL183" s="13"/>
    </row>
    <row r="184" spans="7:38" x14ac:dyDescent="0.3">
      <c r="G184" s="13"/>
      <c r="AH184" s="13"/>
      <c r="AI184" s="13"/>
      <c r="AJ184" s="13"/>
      <c r="AK184" s="13"/>
      <c r="AL184" s="13"/>
    </row>
    <row r="185" spans="7:38" x14ac:dyDescent="0.3">
      <c r="G185" s="13"/>
      <c r="AH185" s="13"/>
      <c r="AI185" s="13"/>
      <c r="AJ185" s="13"/>
      <c r="AK185" s="13"/>
      <c r="AL185" s="13"/>
    </row>
    <row r="186" spans="7:38" x14ac:dyDescent="0.3">
      <c r="G186" s="13"/>
      <c r="AH186" s="13"/>
      <c r="AI186" s="13"/>
      <c r="AJ186" s="13"/>
      <c r="AK186" s="13"/>
      <c r="AL186" s="13"/>
    </row>
    <row r="187" spans="7:38" x14ac:dyDescent="0.3">
      <c r="G187" s="13"/>
      <c r="AH187" s="13"/>
      <c r="AI187" s="13"/>
      <c r="AJ187" s="13"/>
      <c r="AK187" s="13"/>
      <c r="AL187" s="13"/>
    </row>
    <row r="188" spans="7:38" x14ac:dyDescent="0.3">
      <c r="G188" s="13"/>
      <c r="AH188" s="13"/>
      <c r="AI188" s="13"/>
      <c r="AJ188" s="13"/>
      <c r="AK188" s="13"/>
      <c r="AL188" s="13"/>
    </row>
    <row r="189" spans="7:38" x14ac:dyDescent="0.3">
      <c r="G189" s="13"/>
      <c r="AH189" s="13"/>
      <c r="AI189" s="13"/>
      <c r="AJ189" s="13"/>
      <c r="AK189" s="13"/>
      <c r="AL189" s="13"/>
    </row>
    <row r="190" spans="7:38" x14ac:dyDescent="0.3">
      <c r="G190" s="13"/>
      <c r="AH190" s="13"/>
      <c r="AI190" s="13"/>
      <c r="AJ190" s="13"/>
      <c r="AK190" s="13"/>
      <c r="AL190" s="13"/>
    </row>
    <row r="191" spans="7:38" x14ac:dyDescent="0.3">
      <c r="G191" s="13"/>
      <c r="AH191" s="13"/>
      <c r="AI191" s="13"/>
      <c r="AJ191" s="13"/>
      <c r="AK191" s="13"/>
      <c r="AL191" s="13"/>
    </row>
    <row r="192" spans="7:38" x14ac:dyDescent="0.3">
      <c r="G192" s="13"/>
      <c r="AH192" s="13"/>
      <c r="AI192" s="13"/>
      <c r="AJ192" s="13"/>
      <c r="AK192" s="13"/>
      <c r="AL192" s="13"/>
    </row>
    <row r="193" spans="7:38" x14ac:dyDescent="0.3">
      <c r="G193" s="13"/>
      <c r="AH193" s="13"/>
      <c r="AI193" s="13"/>
      <c r="AJ193" s="13"/>
      <c r="AK193" s="13"/>
      <c r="AL193" s="13"/>
    </row>
    <row r="194" spans="7:38" x14ac:dyDescent="0.3">
      <c r="G194" s="13"/>
      <c r="AH194" s="13"/>
      <c r="AI194" s="13"/>
      <c r="AJ194" s="13"/>
      <c r="AK194" s="13"/>
      <c r="AL194" s="13"/>
    </row>
    <row r="195" spans="7:38" x14ac:dyDescent="0.3">
      <c r="G195" s="13"/>
      <c r="AH195" s="13"/>
      <c r="AI195" s="13"/>
      <c r="AJ195" s="13"/>
      <c r="AK195" s="13"/>
      <c r="AL195" s="13"/>
    </row>
    <row r="196" spans="7:38" x14ac:dyDescent="0.3">
      <c r="G196" s="13"/>
      <c r="AH196" s="13"/>
      <c r="AI196" s="13"/>
      <c r="AJ196" s="13"/>
      <c r="AK196" s="13"/>
      <c r="AL196" s="13"/>
    </row>
    <row r="197" spans="7:38" x14ac:dyDescent="0.3">
      <c r="G197" s="13"/>
      <c r="AH197" s="13"/>
      <c r="AI197" s="13"/>
      <c r="AJ197" s="13"/>
      <c r="AK197" s="13"/>
      <c r="AL197" s="13"/>
    </row>
    <row r="198" spans="7:38" x14ac:dyDescent="0.3">
      <c r="G198" s="13"/>
      <c r="AH198" s="13"/>
      <c r="AI198" s="13"/>
      <c r="AJ198" s="13"/>
      <c r="AK198" s="13"/>
      <c r="AL198" s="13"/>
    </row>
    <row r="199" spans="7:38" x14ac:dyDescent="0.3">
      <c r="G199" s="13"/>
      <c r="AH199" s="13"/>
      <c r="AI199" s="13"/>
      <c r="AJ199" s="13"/>
      <c r="AK199" s="13"/>
      <c r="AL199" s="13"/>
    </row>
    <row r="200" spans="7:38" x14ac:dyDescent="0.3">
      <c r="G200" s="13"/>
      <c r="AH200" s="13"/>
      <c r="AI200" s="13"/>
      <c r="AJ200" s="13"/>
      <c r="AK200" s="13"/>
      <c r="AL200" s="13"/>
    </row>
    <row r="201" spans="7:38" x14ac:dyDescent="0.3">
      <c r="G201" s="13"/>
      <c r="AH201" s="13"/>
      <c r="AI201" s="13"/>
      <c r="AJ201" s="13"/>
      <c r="AK201" s="13"/>
      <c r="AL201" s="13"/>
    </row>
    <row r="202" spans="7:38" x14ac:dyDescent="0.3">
      <c r="G202" s="13"/>
      <c r="AH202" s="13"/>
      <c r="AI202" s="13"/>
      <c r="AJ202" s="13"/>
      <c r="AK202" s="13"/>
      <c r="AL202" s="13"/>
    </row>
    <row r="203" spans="7:38" x14ac:dyDescent="0.3">
      <c r="G203" s="13"/>
      <c r="AH203" s="13"/>
      <c r="AI203" s="13"/>
      <c r="AJ203" s="13"/>
      <c r="AK203" s="13"/>
      <c r="AL203" s="13"/>
    </row>
    <row r="204" spans="7:38" x14ac:dyDescent="0.3">
      <c r="G204" s="13"/>
      <c r="AH204" s="13"/>
      <c r="AI204" s="13"/>
      <c r="AJ204" s="13"/>
      <c r="AK204" s="13"/>
      <c r="AL204" s="13"/>
    </row>
    <row r="205" spans="7:38" x14ac:dyDescent="0.3">
      <c r="G205" s="13"/>
      <c r="AH205" s="13"/>
      <c r="AI205" s="13"/>
      <c r="AJ205" s="13"/>
      <c r="AK205" s="13"/>
      <c r="AL205" s="13"/>
    </row>
    <row r="206" spans="7:38" x14ac:dyDescent="0.3">
      <c r="G206" s="13"/>
      <c r="AH206" s="13"/>
      <c r="AI206" s="13"/>
      <c r="AJ206" s="13"/>
      <c r="AK206" s="13"/>
      <c r="AL206" s="13"/>
    </row>
    <row r="207" spans="7:38" x14ac:dyDescent="0.3">
      <c r="G207" s="13"/>
      <c r="AH207" s="13"/>
      <c r="AI207" s="13"/>
      <c r="AJ207" s="13"/>
      <c r="AK207" s="13"/>
      <c r="AL207" s="13"/>
    </row>
    <row r="208" spans="7:38" x14ac:dyDescent="0.3">
      <c r="G208" s="13"/>
      <c r="AH208" s="13"/>
      <c r="AI208" s="13"/>
      <c r="AJ208" s="13"/>
      <c r="AK208" s="13"/>
      <c r="AL208" s="13"/>
    </row>
    <row r="209" spans="7:38" x14ac:dyDescent="0.3">
      <c r="G209" s="13"/>
      <c r="AH209" s="13"/>
      <c r="AI209" s="13"/>
      <c r="AJ209" s="13"/>
      <c r="AK209" s="13"/>
      <c r="AL209" s="13"/>
    </row>
    <row r="210" spans="7:38" x14ac:dyDescent="0.3">
      <c r="G210" s="13"/>
      <c r="AH210" s="13"/>
      <c r="AI210" s="13"/>
      <c r="AJ210" s="13"/>
      <c r="AK210" s="13"/>
    </row>
    <row r="211" spans="7:38" x14ac:dyDescent="0.3">
      <c r="G211" s="13"/>
      <c r="AH211" s="13"/>
      <c r="AI211" s="13"/>
      <c r="AJ211" s="13"/>
      <c r="AK211" s="13"/>
    </row>
    <row r="212" spans="7:38" x14ac:dyDescent="0.3">
      <c r="G212" s="13"/>
      <c r="AH212" s="13"/>
      <c r="AI212" s="13"/>
      <c r="AJ212" s="13"/>
      <c r="AK212" s="13"/>
    </row>
    <row r="213" spans="7:38" x14ac:dyDescent="0.3">
      <c r="G213" s="13"/>
      <c r="AH213" s="13"/>
      <c r="AI213" s="13"/>
      <c r="AJ213" s="13"/>
      <c r="AK213" s="13"/>
    </row>
    <row r="214" spans="7:38" x14ac:dyDescent="0.3">
      <c r="G214" s="13"/>
      <c r="AH214" s="13"/>
      <c r="AI214" s="13"/>
      <c r="AJ214" s="13"/>
      <c r="AK214" s="13"/>
    </row>
    <row r="215" spans="7:38" x14ac:dyDescent="0.3">
      <c r="G215" s="13"/>
      <c r="AH215" s="13"/>
      <c r="AI215" s="13"/>
      <c r="AJ215" s="13"/>
      <c r="AK215" s="13"/>
    </row>
    <row r="216" spans="7:38" x14ac:dyDescent="0.3">
      <c r="G216" s="13"/>
      <c r="AH216" s="13"/>
      <c r="AI216" s="13"/>
      <c r="AJ216" s="13"/>
      <c r="AK216" s="13"/>
    </row>
    <row r="217" spans="7:38" x14ac:dyDescent="0.3">
      <c r="G217" s="13"/>
      <c r="AH217" s="13"/>
      <c r="AI217" s="13"/>
      <c r="AJ217" s="13"/>
      <c r="AK217" s="13"/>
    </row>
    <row r="218" spans="7:38" x14ac:dyDescent="0.3">
      <c r="G218" s="13"/>
      <c r="AH218" s="13"/>
      <c r="AI218" s="13"/>
      <c r="AJ218" s="13"/>
      <c r="AK218" s="13"/>
    </row>
    <row r="219" spans="7:38" x14ac:dyDescent="0.3">
      <c r="G219" s="13"/>
      <c r="AH219" s="13"/>
      <c r="AI219" s="13"/>
      <c r="AJ219" s="13"/>
      <c r="AK219" s="13"/>
    </row>
    <row r="220" spans="7:38" x14ac:dyDescent="0.3">
      <c r="G220" s="13"/>
      <c r="AH220" s="13"/>
      <c r="AI220" s="13"/>
      <c r="AJ220" s="13"/>
      <c r="AK220" s="13"/>
    </row>
    <row r="221" spans="7:38" x14ac:dyDescent="0.3">
      <c r="G221" s="13"/>
      <c r="AH221" s="13"/>
      <c r="AI221" s="13"/>
      <c r="AJ221" s="13"/>
      <c r="AK221" s="13"/>
    </row>
    <row r="222" spans="7:38" x14ac:dyDescent="0.3">
      <c r="G222" s="13"/>
      <c r="AH222" s="13"/>
      <c r="AI222" s="13"/>
      <c r="AJ222" s="13"/>
      <c r="AK222" s="13"/>
    </row>
    <row r="223" spans="7:38" x14ac:dyDescent="0.3">
      <c r="G223" s="13"/>
      <c r="AH223" s="13"/>
      <c r="AI223" s="13"/>
      <c r="AJ223" s="13"/>
      <c r="AK223" s="13"/>
    </row>
    <row r="224" spans="7:38" x14ac:dyDescent="0.3">
      <c r="G224" s="13"/>
      <c r="AH224" s="13"/>
      <c r="AI224" s="13"/>
      <c r="AJ224" s="13"/>
      <c r="AK224" s="13"/>
    </row>
    <row r="225" spans="7:37" x14ac:dyDescent="0.3">
      <c r="G225" s="13"/>
      <c r="AH225" s="13"/>
      <c r="AI225" s="13"/>
      <c r="AJ225" s="13"/>
      <c r="AK225" s="13"/>
    </row>
    <row r="226" spans="7:37" x14ac:dyDescent="0.3">
      <c r="G226" s="13"/>
      <c r="AH226" s="13"/>
      <c r="AI226" s="13"/>
      <c r="AJ226" s="13"/>
      <c r="AK226" s="13"/>
    </row>
    <row r="227" spans="7:37" x14ac:dyDescent="0.3">
      <c r="G227" s="13"/>
      <c r="AH227" s="13"/>
      <c r="AI227" s="13"/>
      <c r="AJ227" s="13"/>
      <c r="AK227" s="13"/>
    </row>
    <row r="228" spans="7:37" x14ac:dyDescent="0.3">
      <c r="G228" s="13"/>
      <c r="AH228" s="13"/>
      <c r="AI228" s="13"/>
      <c r="AJ228" s="13"/>
      <c r="AK228" s="13"/>
    </row>
    <row r="229" spans="7:37" x14ac:dyDescent="0.3">
      <c r="G229" s="13"/>
      <c r="AH229" s="13"/>
      <c r="AI229" s="13"/>
      <c r="AJ229" s="13"/>
      <c r="AK229" s="13"/>
    </row>
    <row r="230" spans="7:37" x14ac:dyDescent="0.3">
      <c r="G230" s="13"/>
      <c r="AH230" s="13"/>
      <c r="AI230" s="13"/>
      <c r="AJ230" s="13"/>
      <c r="AK230" s="13"/>
    </row>
    <row r="231" spans="7:37" x14ac:dyDescent="0.3">
      <c r="G231" s="13"/>
      <c r="AH231" s="13"/>
      <c r="AI231" s="13"/>
      <c r="AJ231" s="13"/>
      <c r="AK231" s="13"/>
    </row>
    <row r="232" spans="7:37" x14ac:dyDescent="0.3">
      <c r="G232" s="13"/>
      <c r="AH232" s="13"/>
      <c r="AI232" s="13"/>
      <c r="AJ232" s="13"/>
      <c r="AK232" s="13"/>
    </row>
    <row r="233" spans="7:37" x14ac:dyDescent="0.3">
      <c r="G233" s="13"/>
      <c r="AH233" s="13"/>
      <c r="AI233" s="13"/>
      <c r="AJ233" s="13"/>
      <c r="AK233" s="13"/>
    </row>
    <row r="234" spans="7:37" x14ac:dyDescent="0.3">
      <c r="G234" s="13"/>
      <c r="AH234" s="13"/>
      <c r="AI234" s="13"/>
      <c r="AJ234" s="13"/>
      <c r="AK234" s="13"/>
    </row>
    <row r="235" spans="7:37" x14ac:dyDescent="0.3">
      <c r="G235" s="13"/>
      <c r="AH235" s="13"/>
      <c r="AI235" s="13"/>
      <c r="AJ235" s="13"/>
      <c r="AK235" s="13"/>
    </row>
    <row r="236" spans="7:37" x14ac:dyDescent="0.3">
      <c r="G236" s="13"/>
      <c r="AH236" s="13"/>
      <c r="AI236" s="13"/>
      <c r="AJ236" s="13"/>
      <c r="AK236" s="13"/>
    </row>
    <row r="237" spans="7:37" x14ac:dyDescent="0.3">
      <c r="G237" s="13"/>
      <c r="AH237" s="13"/>
      <c r="AI237" s="13"/>
      <c r="AJ237" s="13"/>
      <c r="AK237" s="13"/>
    </row>
    <row r="238" spans="7:37" x14ac:dyDescent="0.3">
      <c r="G238" s="13"/>
      <c r="AH238" s="13"/>
      <c r="AI238" s="13"/>
      <c r="AJ238" s="13"/>
      <c r="AK238" s="13"/>
    </row>
    <row r="239" spans="7:37" x14ac:dyDescent="0.3">
      <c r="G239" s="13"/>
      <c r="AH239" s="13"/>
      <c r="AI239" s="13"/>
      <c r="AJ239" s="13"/>
      <c r="AK239" s="13"/>
    </row>
    <row r="240" spans="7:37" x14ac:dyDescent="0.3">
      <c r="G240" s="13"/>
      <c r="AH240" s="13"/>
      <c r="AI240" s="13"/>
      <c r="AJ240" s="13"/>
      <c r="AK240" s="13"/>
    </row>
    <row r="241" spans="7:37" x14ac:dyDescent="0.3">
      <c r="G241" s="13"/>
      <c r="AH241" s="13"/>
      <c r="AI241" s="13"/>
      <c r="AJ241" s="13"/>
      <c r="AK241" s="13"/>
    </row>
    <row r="242" spans="7:37" x14ac:dyDescent="0.3">
      <c r="G242" s="13"/>
      <c r="AH242" s="13"/>
      <c r="AI242" s="13"/>
      <c r="AJ242" s="13"/>
      <c r="AK242" s="13"/>
    </row>
    <row r="243" spans="7:37" x14ac:dyDescent="0.3">
      <c r="G243" s="13"/>
      <c r="AH243" s="13"/>
      <c r="AI243" s="13"/>
      <c r="AJ243" s="13"/>
      <c r="AK243" s="13"/>
    </row>
    <row r="244" spans="7:37" x14ac:dyDescent="0.3">
      <c r="G244" s="13"/>
      <c r="AH244" s="13"/>
      <c r="AI244" s="13"/>
      <c r="AJ244" s="13"/>
      <c r="AK244" s="13"/>
    </row>
    <row r="245" spans="7:37" x14ac:dyDescent="0.3">
      <c r="G245" s="13"/>
      <c r="AH245" s="13"/>
      <c r="AI245" s="13"/>
      <c r="AJ245" s="13"/>
      <c r="AK245" s="13"/>
    </row>
    <row r="246" spans="7:37" x14ac:dyDescent="0.3">
      <c r="G246" s="13"/>
      <c r="AH246" s="13"/>
      <c r="AI246" s="13"/>
      <c r="AJ246" s="13"/>
      <c r="AK246" s="13"/>
    </row>
    <row r="247" spans="7:37" x14ac:dyDescent="0.3">
      <c r="G247" s="13"/>
      <c r="AH247" s="13"/>
      <c r="AI247" s="13"/>
      <c r="AJ247" s="13"/>
      <c r="AK247" s="13"/>
    </row>
    <row r="248" spans="7:37" x14ac:dyDescent="0.3">
      <c r="G248" s="13"/>
      <c r="AH248" s="13"/>
      <c r="AI248" s="13"/>
      <c r="AJ248" s="13"/>
      <c r="AK248" s="13"/>
    </row>
    <row r="249" spans="7:37" x14ac:dyDescent="0.3">
      <c r="G249" s="13"/>
      <c r="AH249" s="13"/>
      <c r="AI249" s="13"/>
      <c r="AJ249" s="13"/>
      <c r="AK249" s="13"/>
    </row>
    <row r="250" spans="7:37" x14ac:dyDescent="0.3">
      <c r="G250" s="13"/>
      <c r="AH250" s="13"/>
      <c r="AI250" s="13"/>
      <c r="AJ250" s="13"/>
      <c r="AK250" s="13"/>
    </row>
    <row r="251" spans="7:37" x14ac:dyDescent="0.3">
      <c r="G251" s="13"/>
      <c r="AH251" s="13"/>
      <c r="AI251" s="13"/>
      <c r="AJ251" s="13"/>
      <c r="AK251" s="13"/>
    </row>
    <row r="252" spans="7:37" x14ac:dyDescent="0.3">
      <c r="G252" s="13"/>
      <c r="AH252" s="13"/>
      <c r="AI252" s="13"/>
      <c r="AJ252" s="13"/>
      <c r="AK252" s="13"/>
    </row>
    <row r="253" spans="7:37" x14ac:dyDescent="0.3">
      <c r="G253" s="13"/>
      <c r="AH253" s="13"/>
      <c r="AI253" s="13"/>
      <c r="AJ253" s="13"/>
      <c r="AK253" s="13"/>
    </row>
    <row r="254" spans="7:37" x14ac:dyDescent="0.3">
      <c r="G254" s="13"/>
      <c r="AH254" s="13"/>
      <c r="AI254" s="13"/>
      <c r="AJ254" s="13"/>
      <c r="AK254" s="13"/>
    </row>
    <row r="255" spans="7:37" x14ac:dyDescent="0.3">
      <c r="G255" s="13"/>
      <c r="AH255" s="13"/>
      <c r="AI255" s="13"/>
      <c r="AJ255" s="13"/>
      <c r="AK255" s="13"/>
    </row>
    <row r="256" spans="7:37" x14ac:dyDescent="0.3">
      <c r="G256" s="13"/>
      <c r="AH256" s="13"/>
      <c r="AI256" s="13"/>
      <c r="AJ256" s="13"/>
      <c r="AK256" s="13"/>
    </row>
    <row r="257" spans="7:37" x14ac:dyDescent="0.3">
      <c r="G257" s="13"/>
      <c r="AH257" s="13"/>
      <c r="AI257" s="13"/>
      <c r="AJ257" s="13"/>
      <c r="AK257" s="13"/>
    </row>
    <row r="258" spans="7:37" x14ac:dyDescent="0.3">
      <c r="G258" s="13"/>
      <c r="AH258" s="13"/>
      <c r="AI258" s="13"/>
      <c r="AJ258" s="13"/>
      <c r="AK258" s="13"/>
    </row>
    <row r="259" spans="7:37" x14ac:dyDescent="0.3">
      <c r="G259" s="13"/>
      <c r="AH259" s="13"/>
      <c r="AI259" s="13"/>
      <c r="AJ259" s="13"/>
      <c r="AK259" s="13"/>
    </row>
    <row r="260" spans="7:37" x14ac:dyDescent="0.3">
      <c r="G260" s="13"/>
      <c r="AH260" s="13"/>
      <c r="AI260" s="13"/>
      <c r="AJ260" s="13"/>
      <c r="AK260" s="13"/>
    </row>
    <row r="261" spans="7:37" x14ac:dyDescent="0.3">
      <c r="G261" s="13"/>
      <c r="AH261" s="13"/>
      <c r="AI261" s="13"/>
      <c r="AJ261" s="13"/>
      <c r="AK261" s="13"/>
    </row>
    <row r="262" spans="7:37" x14ac:dyDescent="0.3">
      <c r="G262" s="13"/>
      <c r="AH262" s="13"/>
      <c r="AI262" s="13"/>
      <c r="AJ262" s="13"/>
      <c r="AK262" s="13"/>
    </row>
    <row r="263" spans="7:37" x14ac:dyDescent="0.3">
      <c r="G263" s="13"/>
      <c r="AH263" s="13"/>
      <c r="AI263" s="13"/>
      <c r="AJ263" s="13"/>
      <c r="AK263" s="13"/>
    </row>
    <row r="264" spans="7:37" x14ac:dyDescent="0.3">
      <c r="G264" s="13"/>
      <c r="AH264" s="13"/>
      <c r="AI264" s="13"/>
      <c r="AJ264" s="13"/>
      <c r="AK264" s="13"/>
    </row>
    <row r="265" spans="7:37" x14ac:dyDescent="0.3">
      <c r="G265" s="13"/>
      <c r="AH265" s="13"/>
      <c r="AI265" s="13"/>
      <c r="AJ265" s="13"/>
      <c r="AK265" s="13"/>
    </row>
    <row r="266" spans="7:37" x14ac:dyDescent="0.3">
      <c r="G266" s="13"/>
      <c r="AH266" s="13"/>
      <c r="AI266" s="13"/>
      <c r="AJ266" s="13"/>
      <c r="AK266" s="13"/>
    </row>
    <row r="267" spans="7:37" x14ac:dyDescent="0.3">
      <c r="G267" s="13"/>
      <c r="AH267" s="13"/>
      <c r="AI267" s="13"/>
      <c r="AJ267" s="13"/>
      <c r="AK267" s="13"/>
    </row>
    <row r="268" spans="7:37" x14ac:dyDescent="0.3">
      <c r="G268" s="13"/>
      <c r="AH268" s="13"/>
      <c r="AI268" s="13"/>
      <c r="AJ268" s="13"/>
      <c r="AK268" s="13"/>
    </row>
    <row r="269" spans="7:37" x14ac:dyDescent="0.3">
      <c r="G269" s="13"/>
      <c r="AH269" s="13"/>
      <c r="AI269" s="13"/>
      <c r="AJ269" s="13"/>
      <c r="AK269" s="13"/>
    </row>
    <row r="270" spans="7:37" x14ac:dyDescent="0.3">
      <c r="G270" s="13"/>
      <c r="AH270" s="13"/>
      <c r="AI270" s="13"/>
      <c r="AJ270" s="13"/>
      <c r="AK270" s="13"/>
    </row>
    <row r="271" spans="7:37" x14ac:dyDescent="0.3">
      <c r="G271" s="13"/>
      <c r="AH271" s="13"/>
      <c r="AI271" s="13"/>
      <c r="AJ271" s="13"/>
      <c r="AK271" s="13"/>
    </row>
    <row r="272" spans="7:37" x14ac:dyDescent="0.3">
      <c r="G272" s="13"/>
      <c r="AH272" s="13"/>
      <c r="AI272" s="13"/>
      <c r="AJ272" s="13"/>
      <c r="AK272" s="13"/>
    </row>
    <row r="273" spans="7:37" x14ac:dyDescent="0.3">
      <c r="G273" s="13"/>
      <c r="AH273" s="13"/>
      <c r="AI273" s="13"/>
      <c r="AJ273" s="13"/>
      <c r="AK273" s="13"/>
    </row>
    <row r="274" spans="7:37" x14ac:dyDescent="0.3">
      <c r="G274" s="13"/>
      <c r="AH274" s="13"/>
      <c r="AI274" s="13"/>
      <c r="AJ274" s="13"/>
      <c r="AK274" s="13"/>
    </row>
    <row r="275" spans="7:37" x14ac:dyDescent="0.3">
      <c r="G275" s="13"/>
      <c r="AH275" s="13"/>
      <c r="AI275" s="13"/>
      <c r="AJ275" s="13"/>
      <c r="AK275" s="13"/>
    </row>
    <row r="276" spans="7:37" x14ac:dyDescent="0.3">
      <c r="G276" s="13"/>
      <c r="AH276" s="13"/>
      <c r="AI276" s="13"/>
      <c r="AJ276" s="13"/>
      <c r="AK276" s="13"/>
    </row>
    <row r="277" spans="7:37" x14ac:dyDescent="0.3">
      <c r="G277" s="13"/>
      <c r="AH277" s="13"/>
      <c r="AI277" s="13"/>
      <c r="AJ277" s="13"/>
      <c r="AK277" s="13"/>
    </row>
    <row r="278" spans="7:37" x14ac:dyDescent="0.3">
      <c r="G278" s="13"/>
      <c r="AH278" s="13"/>
      <c r="AI278" s="13"/>
      <c r="AJ278" s="13"/>
      <c r="AK278" s="13"/>
    </row>
    <row r="279" spans="7:37" x14ac:dyDescent="0.3">
      <c r="G279" s="13"/>
      <c r="AH279" s="13"/>
      <c r="AI279" s="13"/>
      <c r="AJ279" s="13"/>
      <c r="AK279" s="13"/>
    </row>
    <row r="280" spans="7:37" x14ac:dyDescent="0.3">
      <c r="G280" s="13"/>
      <c r="AH280" s="13"/>
      <c r="AI280" s="13"/>
      <c r="AJ280" s="13"/>
      <c r="AK280" s="13"/>
    </row>
    <row r="281" spans="7:37" x14ac:dyDescent="0.3">
      <c r="G281" s="13"/>
      <c r="AH281" s="13"/>
      <c r="AI281" s="13"/>
      <c r="AJ281" s="13"/>
      <c r="AK281" s="13"/>
    </row>
    <row r="282" spans="7:37" x14ac:dyDescent="0.3">
      <c r="G282" s="13"/>
      <c r="AH282" s="13"/>
      <c r="AI282" s="13"/>
      <c r="AJ282" s="13"/>
      <c r="AK282" s="13"/>
    </row>
    <row r="283" spans="7:37" x14ac:dyDescent="0.3">
      <c r="G283" s="13"/>
      <c r="AH283" s="13"/>
      <c r="AI283" s="13"/>
      <c r="AJ283" s="13"/>
      <c r="AK283" s="13"/>
    </row>
    <row r="284" spans="7:37" x14ac:dyDescent="0.3">
      <c r="G284" s="13"/>
      <c r="AH284" s="13"/>
      <c r="AI284" s="13"/>
      <c r="AJ284" s="13"/>
      <c r="AK284" s="13"/>
    </row>
    <row r="285" spans="7:37" x14ac:dyDescent="0.3">
      <c r="G285" s="13"/>
      <c r="AH285" s="13"/>
      <c r="AI285" s="13"/>
      <c r="AJ285" s="13"/>
      <c r="AK285" s="13"/>
    </row>
    <row r="286" spans="7:37" x14ac:dyDescent="0.3">
      <c r="G286" s="13"/>
      <c r="AH286" s="13"/>
      <c r="AI286" s="13"/>
      <c r="AJ286" s="13"/>
      <c r="AK286" s="13"/>
    </row>
    <row r="287" spans="7:37" x14ac:dyDescent="0.3">
      <c r="G287" s="13"/>
      <c r="AH287" s="13"/>
      <c r="AI287" s="13"/>
      <c r="AJ287" s="13"/>
      <c r="AK287" s="13"/>
    </row>
    <row r="288" spans="7:37" x14ac:dyDescent="0.3">
      <c r="G288" s="13"/>
      <c r="AH288" s="13"/>
      <c r="AI288" s="13"/>
      <c r="AJ288" s="13"/>
      <c r="AK288" s="13"/>
    </row>
    <row r="289" spans="7:37" x14ac:dyDescent="0.3">
      <c r="G289" s="13"/>
      <c r="AH289" s="13"/>
      <c r="AI289" s="13"/>
      <c r="AJ289" s="13"/>
      <c r="AK289" s="13"/>
    </row>
    <row r="290" spans="7:37" x14ac:dyDescent="0.3">
      <c r="G290" s="13"/>
      <c r="AH290" s="13"/>
      <c r="AI290" s="13"/>
      <c r="AJ290" s="13"/>
      <c r="AK290" s="13"/>
    </row>
    <row r="291" spans="7:37" x14ac:dyDescent="0.3">
      <c r="G291" s="13"/>
      <c r="AH291" s="13"/>
      <c r="AI291" s="13"/>
      <c r="AJ291" s="13"/>
      <c r="AK291" s="13"/>
    </row>
    <row r="292" spans="7:37" x14ac:dyDescent="0.3">
      <c r="G292" s="13"/>
      <c r="AH292" s="13"/>
      <c r="AI292" s="13"/>
      <c r="AJ292" s="13"/>
      <c r="AK292" s="13"/>
    </row>
    <row r="293" spans="7:37" x14ac:dyDescent="0.3">
      <c r="G293" s="13"/>
      <c r="AH293" s="13"/>
      <c r="AI293" s="13"/>
      <c r="AJ293" s="13"/>
      <c r="AK293" s="13"/>
    </row>
    <row r="294" spans="7:37" x14ac:dyDescent="0.3">
      <c r="G294" s="13"/>
      <c r="AH294" s="13"/>
      <c r="AI294" s="13"/>
      <c r="AJ294" s="13"/>
      <c r="AK294" s="13"/>
    </row>
    <row r="295" spans="7:37" x14ac:dyDescent="0.3">
      <c r="G295" s="13"/>
      <c r="AH295" s="13"/>
      <c r="AI295" s="13"/>
      <c r="AJ295" s="13"/>
      <c r="AK295" s="13"/>
    </row>
    <row r="296" spans="7:37" x14ac:dyDescent="0.3">
      <c r="G296" s="13"/>
      <c r="AH296" s="13"/>
      <c r="AI296" s="13"/>
      <c r="AJ296" s="13"/>
      <c r="AK296" s="13"/>
    </row>
    <row r="297" spans="7:37" x14ac:dyDescent="0.3">
      <c r="G297" s="13"/>
      <c r="AH297" s="13"/>
      <c r="AI297" s="13"/>
      <c r="AJ297" s="13"/>
      <c r="AK297" s="13"/>
    </row>
    <row r="298" spans="7:37" x14ac:dyDescent="0.3">
      <c r="G298" s="13"/>
      <c r="AH298" s="13"/>
      <c r="AI298" s="13"/>
      <c r="AJ298" s="13"/>
      <c r="AK298" s="13"/>
    </row>
    <row r="299" spans="7:37" x14ac:dyDescent="0.3">
      <c r="G299" s="13"/>
      <c r="AH299" s="13"/>
      <c r="AI299" s="13"/>
      <c r="AJ299" s="13"/>
      <c r="AK299" s="13"/>
    </row>
    <row r="300" spans="7:37" x14ac:dyDescent="0.3">
      <c r="G300" s="13"/>
      <c r="AH300" s="13"/>
      <c r="AI300" s="13"/>
      <c r="AJ300" s="13"/>
      <c r="AK300" s="13"/>
    </row>
    <row r="301" spans="7:37" x14ac:dyDescent="0.3">
      <c r="G301" s="13"/>
      <c r="AH301" s="13"/>
      <c r="AI301" s="13"/>
      <c r="AJ301" s="13"/>
      <c r="AK301" s="13"/>
    </row>
    <row r="302" spans="7:37" x14ac:dyDescent="0.3">
      <c r="G302" s="13"/>
      <c r="AH302" s="13"/>
      <c r="AI302" s="13"/>
      <c r="AJ302" s="13"/>
      <c r="AK302" s="13"/>
    </row>
    <row r="303" spans="7:37" x14ac:dyDescent="0.3">
      <c r="G303" s="13"/>
      <c r="AH303" s="13"/>
      <c r="AI303" s="13"/>
      <c r="AJ303" s="13"/>
      <c r="AK303" s="13"/>
    </row>
    <row r="304" spans="7:37" x14ac:dyDescent="0.3">
      <c r="G304" s="13"/>
      <c r="AH304" s="13"/>
      <c r="AI304" s="13"/>
      <c r="AJ304" s="13"/>
      <c r="AK304" s="13"/>
    </row>
    <row r="305" spans="7:37" x14ac:dyDescent="0.3">
      <c r="G305" s="13"/>
      <c r="AH305" s="13"/>
      <c r="AI305" s="13"/>
      <c r="AJ305" s="13"/>
      <c r="AK305" s="13"/>
    </row>
    <row r="306" spans="7:37" x14ac:dyDescent="0.3">
      <c r="G306" s="13"/>
      <c r="AH306" s="13"/>
      <c r="AI306" s="13"/>
      <c r="AJ306" s="13"/>
      <c r="AK306" s="13"/>
    </row>
    <row r="307" spans="7:37" x14ac:dyDescent="0.3">
      <c r="G307" s="13"/>
      <c r="AH307" s="13"/>
      <c r="AI307" s="13"/>
      <c r="AJ307" s="13"/>
      <c r="AK307" s="13"/>
    </row>
    <row r="308" spans="7:37" x14ac:dyDescent="0.3">
      <c r="G308" s="13"/>
      <c r="AH308" s="13"/>
      <c r="AI308" s="13"/>
      <c r="AJ308" s="13"/>
      <c r="AK308" s="13"/>
    </row>
    <row r="309" spans="7:37" x14ac:dyDescent="0.3">
      <c r="G309" s="13"/>
      <c r="AH309" s="13"/>
      <c r="AI309" s="13"/>
      <c r="AJ309" s="13"/>
      <c r="AK309" s="13"/>
    </row>
    <row r="310" spans="7:37" x14ac:dyDescent="0.3">
      <c r="G310" s="13"/>
      <c r="AH310" s="13"/>
      <c r="AI310" s="13"/>
      <c r="AJ310" s="13"/>
      <c r="AK310" s="13"/>
    </row>
    <row r="311" spans="7:37" x14ac:dyDescent="0.3">
      <c r="G311" s="13"/>
      <c r="AH311" s="13"/>
      <c r="AI311" s="13"/>
      <c r="AJ311" s="13"/>
      <c r="AK311" s="13"/>
    </row>
    <row r="312" spans="7:37" x14ac:dyDescent="0.3">
      <c r="G312" s="13"/>
      <c r="AH312" s="13"/>
      <c r="AI312" s="13"/>
      <c r="AJ312" s="13"/>
      <c r="AK312" s="13"/>
    </row>
    <row r="313" spans="7:37" x14ac:dyDescent="0.3">
      <c r="G313" s="13"/>
      <c r="AH313" s="13"/>
      <c r="AI313" s="13"/>
      <c r="AJ313" s="13"/>
      <c r="AK313" s="13"/>
    </row>
    <row r="314" spans="7:37" x14ac:dyDescent="0.3">
      <c r="G314" s="13"/>
      <c r="AH314" s="13"/>
      <c r="AI314" s="13"/>
      <c r="AJ314" s="13"/>
      <c r="AK314" s="13"/>
    </row>
    <row r="315" spans="7:37" x14ac:dyDescent="0.3">
      <c r="G315" s="13"/>
      <c r="AH315" s="13"/>
      <c r="AI315" s="13"/>
      <c r="AJ315" s="13"/>
      <c r="AK315" s="13"/>
    </row>
    <row r="316" spans="7:37" x14ac:dyDescent="0.3">
      <c r="G316" s="13"/>
      <c r="AH316" s="13"/>
      <c r="AI316" s="13"/>
      <c r="AJ316" s="13"/>
      <c r="AK316" s="13"/>
    </row>
    <row r="317" spans="7:37" x14ac:dyDescent="0.3">
      <c r="G317" s="13"/>
      <c r="AH317" s="13"/>
      <c r="AI317" s="13"/>
      <c r="AJ317" s="13"/>
      <c r="AK317" s="13"/>
    </row>
    <row r="318" spans="7:37" x14ac:dyDescent="0.3">
      <c r="G318" s="13"/>
      <c r="AH318" s="13"/>
      <c r="AI318" s="13"/>
      <c r="AJ318" s="13"/>
      <c r="AK318" s="13"/>
    </row>
    <row r="319" spans="7:37" x14ac:dyDescent="0.3">
      <c r="G319" s="13"/>
      <c r="AH319" s="13"/>
      <c r="AI319" s="13"/>
      <c r="AJ319" s="13"/>
      <c r="AK319" s="13"/>
    </row>
    <row r="320" spans="7:37" x14ac:dyDescent="0.3">
      <c r="G320" s="13"/>
      <c r="AH320" s="13"/>
      <c r="AI320" s="13"/>
      <c r="AJ320" s="13"/>
      <c r="AK320" s="13"/>
    </row>
    <row r="321" spans="7:37" x14ac:dyDescent="0.3">
      <c r="G321" s="13"/>
      <c r="AH321" s="13"/>
      <c r="AI321" s="13"/>
      <c r="AJ321" s="13"/>
      <c r="AK321" s="13"/>
    </row>
    <row r="322" spans="7:37" x14ac:dyDescent="0.3">
      <c r="G322" s="13"/>
      <c r="AH322" s="13"/>
      <c r="AI322" s="13"/>
      <c r="AJ322" s="13"/>
      <c r="AK322" s="13"/>
    </row>
    <row r="323" spans="7:37" x14ac:dyDescent="0.3">
      <c r="G323" s="13"/>
      <c r="AH323" s="13"/>
      <c r="AI323" s="13"/>
      <c r="AJ323" s="13"/>
      <c r="AK323" s="13"/>
    </row>
    <row r="324" spans="7:37" x14ac:dyDescent="0.3">
      <c r="G324" s="13"/>
      <c r="AH324" s="13"/>
      <c r="AI324" s="13"/>
      <c r="AJ324" s="13"/>
      <c r="AK324" s="13"/>
    </row>
    <row r="325" spans="7:37" x14ac:dyDescent="0.3">
      <c r="G325" s="13"/>
      <c r="AH325" s="13"/>
      <c r="AI325" s="13"/>
      <c r="AJ325" s="13"/>
      <c r="AK325" s="13"/>
    </row>
    <row r="326" spans="7:37" x14ac:dyDescent="0.3">
      <c r="G326" s="13"/>
      <c r="AH326" s="13"/>
      <c r="AI326" s="13"/>
      <c r="AJ326" s="13"/>
      <c r="AK326" s="13"/>
    </row>
    <row r="327" spans="7:37" x14ac:dyDescent="0.3">
      <c r="G327" s="13"/>
      <c r="AH327" s="13"/>
      <c r="AI327" s="13"/>
      <c r="AJ327" s="13"/>
      <c r="AK327" s="13"/>
    </row>
    <row r="328" spans="7:37" x14ac:dyDescent="0.3">
      <c r="G328" s="13"/>
      <c r="AH328" s="13"/>
      <c r="AI328" s="13"/>
      <c r="AJ328" s="13"/>
      <c r="AK328" s="13"/>
    </row>
    <row r="329" spans="7:37" x14ac:dyDescent="0.3">
      <c r="G329" s="13"/>
      <c r="AH329" s="13"/>
      <c r="AI329" s="13"/>
      <c r="AJ329" s="13"/>
      <c r="AK329" s="13"/>
    </row>
    <row r="330" spans="7:37" x14ac:dyDescent="0.3">
      <c r="G330" s="13"/>
      <c r="AH330" s="13"/>
      <c r="AI330" s="13"/>
      <c r="AJ330" s="13"/>
      <c r="AK330" s="13"/>
    </row>
    <row r="331" spans="7:37" x14ac:dyDescent="0.3">
      <c r="G331" s="13"/>
      <c r="AH331" s="13"/>
      <c r="AI331" s="13"/>
      <c r="AJ331" s="13"/>
      <c r="AK331" s="13"/>
    </row>
    <row r="332" spans="7:37" x14ac:dyDescent="0.3">
      <c r="G332" s="13"/>
      <c r="AH332" s="13"/>
      <c r="AI332" s="13"/>
      <c r="AJ332" s="13"/>
      <c r="AK332" s="13"/>
    </row>
    <row r="333" spans="7:37" x14ac:dyDescent="0.3">
      <c r="G333" s="13"/>
      <c r="AH333" s="13"/>
      <c r="AI333" s="13"/>
      <c r="AJ333" s="13"/>
      <c r="AK333" s="13"/>
    </row>
    <row r="334" spans="7:37" x14ac:dyDescent="0.3">
      <c r="G334" s="13"/>
      <c r="AH334" s="13"/>
      <c r="AI334" s="13"/>
      <c r="AJ334" s="13"/>
      <c r="AK334" s="13"/>
    </row>
    <row r="335" spans="7:37" x14ac:dyDescent="0.3">
      <c r="G335" s="13"/>
      <c r="AH335" s="13"/>
      <c r="AI335" s="13"/>
      <c r="AJ335" s="13"/>
      <c r="AK335" s="13"/>
    </row>
    <row r="336" spans="7:37" x14ac:dyDescent="0.3">
      <c r="G336" s="13"/>
      <c r="AH336" s="13"/>
      <c r="AI336" s="13"/>
      <c r="AJ336" s="13"/>
      <c r="AK336" s="13"/>
    </row>
    <row r="337" spans="7:37" x14ac:dyDescent="0.3">
      <c r="G337" s="13"/>
      <c r="AH337" s="13"/>
      <c r="AI337" s="13"/>
      <c r="AJ337" s="13"/>
      <c r="AK337" s="13"/>
    </row>
    <row r="338" spans="7:37" x14ac:dyDescent="0.3">
      <c r="G338" s="13"/>
      <c r="AH338" s="13"/>
      <c r="AI338" s="13"/>
      <c r="AJ338" s="13"/>
      <c r="AK338" s="13"/>
    </row>
    <row r="339" spans="7:37" x14ac:dyDescent="0.3">
      <c r="G339" s="13"/>
      <c r="AH339" s="13"/>
      <c r="AI339" s="13"/>
      <c r="AJ339" s="13"/>
      <c r="AK339" s="13"/>
    </row>
    <row r="340" spans="7:37" x14ac:dyDescent="0.3">
      <c r="G340" s="13"/>
      <c r="AH340" s="13"/>
      <c r="AI340" s="13"/>
      <c r="AJ340" s="13"/>
      <c r="AK340" s="13"/>
    </row>
    <row r="341" spans="7:37" x14ac:dyDescent="0.3">
      <c r="G341" s="13"/>
      <c r="AH341" s="13"/>
      <c r="AI341" s="13"/>
      <c r="AJ341" s="13"/>
      <c r="AK341" s="13"/>
    </row>
    <row r="342" spans="7:37" x14ac:dyDescent="0.3">
      <c r="G342" s="13"/>
      <c r="AH342" s="13"/>
      <c r="AI342" s="13"/>
      <c r="AJ342" s="13"/>
      <c r="AK342" s="13"/>
    </row>
    <row r="343" spans="7:37" x14ac:dyDescent="0.3">
      <c r="G343" s="13"/>
      <c r="AH343" s="13"/>
      <c r="AI343" s="13"/>
      <c r="AJ343" s="13"/>
      <c r="AK343" s="13"/>
    </row>
    <row r="344" spans="7:37" x14ac:dyDescent="0.3">
      <c r="G344" s="13"/>
      <c r="AH344" s="13"/>
      <c r="AI344" s="13"/>
      <c r="AJ344" s="13"/>
      <c r="AK344" s="13"/>
    </row>
    <row r="345" spans="7:37" x14ac:dyDescent="0.3">
      <c r="G345" s="13"/>
      <c r="AH345" s="13"/>
      <c r="AI345" s="13"/>
      <c r="AJ345" s="13"/>
      <c r="AK345" s="13"/>
    </row>
    <row r="346" spans="7:37" x14ac:dyDescent="0.3">
      <c r="G346" s="13"/>
      <c r="AH346" s="13"/>
      <c r="AI346" s="13"/>
      <c r="AJ346" s="13"/>
      <c r="AK346" s="13"/>
    </row>
    <row r="347" spans="7:37" x14ac:dyDescent="0.3">
      <c r="G347" s="13"/>
      <c r="AH347" s="13"/>
      <c r="AI347" s="13"/>
      <c r="AJ347" s="13"/>
      <c r="AK347" s="13"/>
    </row>
    <row r="348" spans="7:37" x14ac:dyDescent="0.3">
      <c r="G348" s="13"/>
      <c r="AH348" s="13"/>
      <c r="AI348" s="13"/>
      <c r="AJ348" s="13"/>
      <c r="AK348" s="13"/>
    </row>
    <row r="349" spans="7:37" x14ac:dyDescent="0.3">
      <c r="G349" s="13"/>
      <c r="AH349" s="13"/>
      <c r="AI349" s="13"/>
      <c r="AJ349" s="13"/>
      <c r="AK349" s="13"/>
    </row>
    <row r="350" spans="7:37" x14ac:dyDescent="0.3">
      <c r="G350" s="13"/>
      <c r="AH350" s="13"/>
      <c r="AI350" s="13"/>
      <c r="AJ350" s="13"/>
      <c r="AK350" s="13"/>
    </row>
    <row r="351" spans="7:37" x14ac:dyDescent="0.3">
      <c r="G351" s="13"/>
      <c r="AH351" s="13"/>
      <c r="AI351" s="13"/>
      <c r="AJ351" s="13"/>
      <c r="AK351" s="13"/>
    </row>
    <row r="352" spans="7:37" x14ac:dyDescent="0.3">
      <c r="G352" s="13"/>
      <c r="AH352" s="13"/>
      <c r="AI352" s="13"/>
      <c r="AJ352" s="13"/>
      <c r="AK352" s="13"/>
    </row>
    <row r="353" spans="7:37" x14ac:dyDescent="0.3">
      <c r="G353" s="13"/>
      <c r="AH353" s="13"/>
      <c r="AI353" s="13"/>
      <c r="AJ353" s="13"/>
      <c r="AK353" s="13"/>
    </row>
    <row r="354" spans="7:37" x14ac:dyDescent="0.3">
      <c r="G354" s="13"/>
      <c r="AH354" s="13"/>
      <c r="AI354" s="13"/>
      <c r="AJ354" s="13"/>
      <c r="AK354" s="13"/>
    </row>
    <row r="355" spans="7:37" x14ac:dyDescent="0.3">
      <c r="G355" s="13"/>
      <c r="AH355" s="13"/>
      <c r="AI355" s="13"/>
      <c r="AJ355" s="13"/>
      <c r="AK355" s="13"/>
    </row>
    <row r="356" spans="7:37" x14ac:dyDescent="0.3">
      <c r="G356" s="13"/>
      <c r="AH356" s="13"/>
      <c r="AI356" s="13"/>
      <c r="AJ356" s="13"/>
      <c r="AK356" s="13"/>
    </row>
    <row r="357" spans="7:37" x14ac:dyDescent="0.3">
      <c r="G357" s="13"/>
      <c r="AH357" s="13"/>
      <c r="AI357" s="13"/>
      <c r="AJ357" s="13"/>
      <c r="AK357" s="13"/>
    </row>
    <row r="358" spans="7:37" x14ac:dyDescent="0.3">
      <c r="G358" s="13"/>
      <c r="AH358" s="13"/>
      <c r="AI358" s="13"/>
      <c r="AJ358" s="13"/>
      <c r="AK358" s="13"/>
    </row>
    <row r="359" spans="7:37" x14ac:dyDescent="0.3">
      <c r="G359" s="13"/>
      <c r="AH359" s="13"/>
      <c r="AI359" s="13"/>
      <c r="AJ359" s="13"/>
      <c r="AK359" s="13"/>
    </row>
    <row r="360" spans="7:37" x14ac:dyDescent="0.3">
      <c r="G360" s="13"/>
      <c r="AH360" s="13"/>
      <c r="AI360" s="13"/>
      <c r="AJ360" s="13"/>
      <c r="AK360" s="13"/>
    </row>
    <row r="361" spans="7:37" x14ac:dyDescent="0.3">
      <c r="G361" s="13"/>
      <c r="AH361" s="13"/>
      <c r="AI361" s="13"/>
      <c r="AJ361" s="13"/>
      <c r="AK361" s="13"/>
    </row>
    <row r="362" spans="7:37" x14ac:dyDescent="0.3">
      <c r="G362" s="13"/>
      <c r="AH362" s="13"/>
      <c r="AI362" s="13"/>
      <c r="AJ362" s="13"/>
      <c r="AK362" s="13"/>
    </row>
    <row r="363" spans="7:37" x14ac:dyDescent="0.3">
      <c r="G363" s="13"/>
      <c r="AH363" s="13"/>
      <c r="AI363" s="13"/>
      <c r="AJ363" s="13"/>
      <c r="AK363" s="13"/>
    </row>
    <row r="364" spans="7:37" x14ac:dyDescent="0.3">
      <c r="G364" s="13"/>
      <c r="AH364" s="13"/>
      <c r="AI364" s="13"/>
      <c r="AJ364" s="13"/>
      <c r="AK364" s="13"/>
    </row>
    <row r="365" spans="7:37" x14ac:dyDescent="0.3">
      <c r="G365" s="13"/>
      <c r="AH365" s="13"/>
      <c r="AI365" s="13"/>
      <c r="AJ365" s="13"/>
      <c r="AK365" s="13"/>
    </row>
    <row r="366" spans="7:37" x14ac:dyDescent="0.3">
      <c r="G366" s="13"/>
      <c r="AH366" s="13"/>
      <c r="AI366" s="13"/>
      <c r="AJ366" s="13"/>
      <c r="AK366" s="13"/>
    </row>
    <row r="367" spans="7:37" x14ac:dyDescent="0.3">
      <c r="G367" s="13"/>
      <c r="AH367" s="13"/>
      <c r="AI367" s="13"/>
      <c r="AJ367" s="13"/>
      <c r="AK367" s="13"/>
    </row>
    <row r="368" spans="7:37" x14ac:dyDescent="0.3">
      <c r="AH368" s="13"/>
      <c r="AI368" s="13"/>
      <c r="AJ368" s="13"/>
      <c r="AK368" s="13"/>
    </row>
    <row r="369" spans="34:37" x14ac:dyDescent="0.3">
      <c r="AH369" s="13"/>
      <c r="AI369" s="13"/>
      <c r="AJ369" s="13"/>
      <c r="AK369" s="13"/>
    </row>
    <row r="370" spans="34:37" x14ac:dyDescent="0.3">
      <c r="AH370" s="13"/>
      <c r="AI370" s="13"/>
      <c r="AJ370" s="13"/>
      <c r="AK370" s="13"/>
    </row>
    <row r="371" spans="34:37" x14ac:dyDescent="0.3">
      <c r="AH371" s="13"/>
      <c r="AI371" s="13"/>
      <c r="AJ371" s="13"/>
      <c r="AK371" s="13"/>
    </row>
    <row r="372" spans="34:37" x14ac:dyDescent="0.3">
      <c r="AH372" s="13"/>
      <c r="AI372" s="13"/>
      <c r="AJ372" s="13"/>
      <c r="AK372" s="13"/>
    </row>
    <row r="373" spans="34:37" x14ac:dyDescent="0.3">
      <c r="AH373" s="13"/>
      <c r="AI373" s="13"/>
      <c r="AJ373" s="13"/>
      <c r="AK373" s="13"/>
    </row>
    <row r="374" spans="34:37" x14ac:dyDescent="0.3">
      <c r="AH374" s="13"/>
      <c r="AI374" s="13"/>
      <c r="AJ374" s="13"/>
      <c r="AK374" s="13"/>
    </row>
    <row r="375" spans="34:37" x14ac:dyDescent="0.3">
      <c r="AH375" s="13"/>
      <c r="AI375" s="13"/>
      <c r="AJ375" s="13"/>
      <c r="AK375" s="13"/>
    </row>
    <row r="376" spans="34:37" x14ac:dyDescent="0.3">
      <c r="AH376" s="13"/>
      <c r="AI376" s="13"/>
      <c r="AJ376" s="13"/>
      <c r="AK376" s="13"/>
    </row>
    <row r="377" spans="34:37" x14ac:dyDescent="0.3">
      <c r="AH377" s="13"/>
      <c r="AI377" s="13"/>
      <c r="AJ377" s="13"/>
      <c r="AK377" s="13"/>
    </row>
    <row r="378" spans="34:37" x14ac:dyDescent="0.3">
      <c r="AH378" s="13"/>
      <c r="AI378" s="13"/>
      <c r="AJ378" s="13"/>
      <c r="AK378" s="13"/>
    </row>
    <row r="379" spans="34:37" x14ac:dyDescent="0.3">
      <c r="AH379" s="13"/>
      <c r="AI379" s="13"/>
      <c r="AJ379" s="13"/>
      <c r="AK379" s="13"/>
    </row>
    <row r="380" spans="34:37" x14ac:dyDescent="0.3">
      <c r="AH380" s="13"/>
      <c r="AI380" s="13"/>
      <c r="AJ380" s="13"/>
      <c r="AK380" s="13"/>
    </row>
    <row r="381" spans="34:37" x14ac:dyDescent="0.3">
      <c r="AH381" s="13"/>
      <c r="AI381" s="13"/>
      <c r="AJ381" s="13"/>
      <c r="AK381" s="13"/>
    </row>
    <row r="382" spans="34:37" x14ac:dyDescent="0.3">
      <c r="AH382" s="13"/>
      <c r="AI382" s="13"/>
      <c r="AJ382" s="13"/>
      <c r="AK382" s="13"/>
    </row>
    <row r="383" spans="34:37" x14ac:dyDescent="0.3">
      <c r="AH383" s="13"/>
      <c r="AI383" s="13"/>
      <c r="AJ383" s="13"/>
      <c r="AK383" s="13"/>
    </row>
    <row r="384" spans="34:37" x14ac:dyDescent="0.3">
      <c r="AH384" s="13"/>
      <c r="AI384" s="13"/>
      <c r="AJ384" s="13"/>
      <c r="AK384" s="13"/>
    </row>
    <row r="385" spans="34:37" x14ac:dyDescent="0.3">
      <c r="AH385" s="13"/>
      <c r="AI385" s="13"/>
      <c r="AJ385" s="13"/>
      <c r="AK385" s="13"/>
    </row>
    <row r="386" spans="34:37" x14ac:dyDescent="0.3">
      <c r="AH386" s="13"/>
      <c r="AI386" s="13"/>
      <c r="AJ386" s="13"/>
      <c r="AK386" s="13"/>
    </row>
    <row r="387" spans="34:37" x14ac:dyDescent="0.3">
      <c r="AH387" s="13"/>
      <c r="AI387" s="13"/>
      <c r="AJ387" s="13"/>
      <c r="AK387" s="13"/>
    </row>
    <row r="388" spans="34:37" x14ac:dyDescent="0.3">
      <c r="AH388" s="13"/>
      <c r="AI388" s="13"/>
      <c r="AJ388" s="13"/>
      <c r="AK388" s="13"/>
    </row>
    <row r="389" spans="34:37" x14ac:dyDescent="0.3">
      <c r="AH389" s="13"/>
      <c r="AI389" s="13"/>
      <c r="AJ389" s="13"/>
      <c r="AK389" s="13"/>
    </row>
    <row r="390" spans="34:37" x14ac:dyDescent="0.3">
      <c r="AH390" s="13"/>
      <c r="AI390" s="13"/>
      <c r="AJ390" s="13"/>
      <c r="AK390" s="13"/>
    </row>
    <row r="391" spans="34:37" x14ac:dyDescent="0.3">
      <c r="AH391" s="13"/>
      <c r="AI391" s="13"/>
      <c r="AJ391" s="13"/>
      <c r="AK391" s="13"/>
    </row>
    <row r="392" spans="34:37" x14ac:dyDescent="0.3">
      <c r="AH392" s="13"/>
      <c r="AI392" s="13"/>
      <c r="AJ392" s="13"/>
      <c r="AK392" s="13"/>
    </row>
    <row r="393" spans="34:37" x14ac:dyDescent="0.3">
      <c r="AH393" s="13"/>
      <c r="AI393" s="13"/>
      <c r="AJ393" s="13"/>
      <c r="AK393" s="13"/>
    </row>
    <row r="394" spans="34:37" x14ac:dyDescent="0.3">
      <c r="AH394" s="13"/>
      <c r="AI394" s="13"/>
      <c r="AJ394" s="13"/>
      <c r="AK394" s="13"/>
    </row>
    <row r="395" spans="34:37" x14ac:dyDescent="0.3">
      <c r="AH395" s="13"/>
      <c r="AI395" s="13"/>
      <c r="AJ395" s="13"/>
      <c r="AK395" s="13"/>
    </row>
    <row r="396" spans="34:37" x14ac:dyDescent="0.3">
      <c r="AH396" s="13"/>
      <c r="AI396" s="13"/>
      <c r="AJ396" s="13"/>
      <c r="AK396" s="13"/>
    </row>
    <row r="397" spans="34:37" x14ac:dyDescent="0.3">
      <c r="AH397" s="13"/>
      <c r="AI397" s="13"/>
      <c r="AJ397" s="13"/>
      <c r="AK397" s="13"/>
    </row>
    <row r="398" spans="34:37" x14ac:dyDescent="0.3">
      <c r="AH398" s="13"/>
      <c r="AI398" s="13"/>
      <c r="AJ398" s="13"/>
      <c r="AK398" s="13"/>
    </row>
    <row r="399" spans="34:37" x14ac:dyDescent="0.3">
      <c r="AH399" s="13"/>
      <c r="AI399" s="13"/>
      <c r="AJ399" s="13"/>
      <c r="AK399" s="13"/>
    </row>
    <row r="400" spans="34:37" x14ac:dyDescent="0.3">
      <c r="AH400" s="13"/>
      <c r="AI400" s="13"/>
      <c r="AJ400" s="13"/>
      <c r="AK400" s="13"/>
    </row>
    <row r="401" spans="34:37" x14ac:dyDescent="0.3">
      <c r="AH401" s="13"/>
      <c r="AI401" s="13"/>
      <c r="AJ401" s="13"/>
      <c r="AK401" s="13"/>
    </row>
    <row r="402" spans="34:37" x14ac:dyDescent="0.3">
      <c r="AH402" s="13"/>
      <c r="AI402" s="13"/>
      <c r="AJ402" s="13"/>
      <c r="AK402" s="13"/>
    </row>
    <row r="403" spans="34:37" x14ac:dyDescent="0.3">
      <c r="AH403" s="13"/>
      <c r="AI403" s="13"/>
      <c r="AJ403" s="13"/>
      <c r="AK403" s="13"/>
    </row>
    <row r="404" spans="34:37" x14ac:dyDescent="0.3">
      <c r="AH404" s="13"/>
      <c r="AI404" s="13"/>
      <c r="AJ404" s="13"/>
      <c r="AK404" s="13"/>
    </row>
    <row r="405" spans="34:37" x14ac:dyDescent="0.3">
      <c r="AH405" s="13"/>
      <c r="AI405" s="13"/>
      <c r="AJ405" s="13"/>
      <c r="AK405" s="13"/>
    </row>
    <row r="406" spans="34:37" x14ac:dyDescent="0.3">
      <c r="AH406" s="13"/>
      <c r="AI406" s="13"/>
      <c r="AJ406" s="13"/>
      <c r="AK406" s="13"/>
    </row>
    <row r="407" spans="34:37" x14ac:dyDescent="0.3">
      <c r="AH407" s="13"/>
      <c r="AI407" s="13"/>
      <c r="AJ407" s="13"/>
      <c r="AK407" s="13"/>
    </row>
    <row r="408" spans="34:37" x14ac:dyDescent="0.3">
      <c r="AH408" s="13"/>
      <c r="AI408" s="13"/>
      <c r="AJ408" s="13"/>
      <c r="AK408" s="13"/>
    </row>
    <row r="409" spans="34:37" x14ac:dyDescent="0.3">
      <c r="AH409" s="13"/>
      <c r="AI409" s="13"/>
      <c r="AJ409" s="13"/>
      <c r="AK409" s="13"/>
    </row>
    <row r="410" spans="34:37" x14ac:dyDescent="0.3">
      <c r="AH410" s="13"/>
      <c r="AI410" s="13"/>
      <c r="AJ410" s="13"/>
      <c r="AK410" s="13"/>
    </row>
    <row r="411" spans="34:37" x14ac:dyDescent="0.3">
      <c r="AH411" s="13"/>
      <c r="AI411" s="13"/>
      <c r="AJ411" s="13"/>
      <c r="AK411" s="13"/>
    </row>
    <row r="412" spans="34:37" x14ac:dyDescent="0.3">
      <c r="AH412" s="13"/>
      <c r="AI412" s="13"/>
      <c r="AJ412" s="13"/>
      <c r="AK412" s="13"/>
    </row>
    <row r="413" spans="34:37" x14ac:dyDescent="0.3">
      <c r="AH413" s="13"/>
      <c r="AI413" s="13"/>
      <c r="AJ413" s="13"/>
      <c r="AK413" s="13"/>
    </row>
    <row r="414" spans="34:37" x14ac:dyDescent="0.3">
      <c r="AH414" s="13"/>
      <c r="AI414" s="13"/>
      <c r="AJ414" s="13"/>
      <c r="AK414" s="13"/>
    </row>
    <row r="415" spans="34:37" x14ac:dyDescent="0.3">
      <c r="AH415" s="13"/>
      <c r="AI415" s="13"/>
      <c r="AJ415" s="13"/>
      <c r="AK415" s="13"/>
    </row>
    <row r="416" spans="34:37" x14ac:dyDescent="0.3">
      <c r="AH416" s="13"/>
      <c r="AI416" s="13"/>
      <c r="AJ416" s="13"/>
      <c r="AK416" s="13"/>
    </row>
    <row r="417" spans="34:37" x14ac:dyDescent="0.3">
      <c r="AH417" s="13"/>
      <c r="AI417" s="13"/>
      <c r="AJ417" s="13"/>
      <c r="AK417" s="13"/>
    </row>
    <row r="418" spans="34:37" x14ac:dyDescent="0.3">
      <c r="AH418" s="13"/>
      <c r="AI418" s="13"/>
      <c r="AJ418" s="13"/>
      <c r="AK418" s="13"/>
    </row>
    <row r="419" spans="34:37" x14ac:dyDescent="0.3">
      <c r="AH419" s="13"/>
      <c r="AI419" s="13"/>
      <c r="AJ419" s="13"/>
      <c r="AK419" s="13"/>
    </row>
    <row r="420" spans="34:37" x14ac:dyDescent="0.3">
      <c r="AH420" s="13"/>
      <c r="AI420" s="13"/>
      <c r="AJ420" s="13"/>
      <c r="AK420" s="13"/>
    </row>
    <row r="421" spans="34:37" x14ac:dyDescent="0.3">
      <c r="AH421" s="13"/>
      <c r="AI421" s="13"/>
      <c r="AJ421" s="13"/>
      <c r="AK421" s="13"/>
    </row>
    <row r="422" spans="34:37" x14ac:dyDescent="0.3">
      <c r="AH422" s="13"/>
      <c r="AI422" s="13"/>
      <c r="AJ422" s="13"/>
      <c r="AK422" s="13"/>
    </row>
    <row r="423" spans="34:37" x14ac:dyDescent="0.3">
      <c r="AH423" s="13"/>
      <c r="AI423" s="13"/>
      <c r="AJ423" s="13"/>
    </row>
    <row r="424" spans="34:37" x14ac:dyDescent="0.3">
      <c r="AH424" s="13"/>
      <c r="AI424" s="13"/>
      <c r="AJ424" s="13"/>
    </row>
    <row r="425" spans="34:37" x14ac:dyDescent="0.3">
      <c r="AH425" s="13"/>
      <c r="AI425" s="13"/>
      <c r="AJ425" s="13"/>
    </row>
    <row r="426" spans="34:37" x14ac:dyDescent="0.3">
      <c r="AH426" s="13"/>
      <c r="AI426" s="13"/>
      <c r="AJ426" s="13"/>
    </row>
    <row r="427" spans="34:37" x14ac:dyDescent="0.3">
      <c r="AH427" s="13"/>
      <c r="AI427" s="13"/>
      <c r="AJ427" s="13"/>
    </row>
    <row r="428" spans="34:37" x14ac:dyDescent="0.3">
      <c r="AH428" s="13"/>
      <c r="AI428" s="13"/>
      <c r="AJ428" s="13"/>
    </row>
    <row r="429" spans="34:37" x14ac:dyDescent="0.3">
      <c r="AH429" s="13"/>
      <c r="AI429" s="13"/>
      <c r="AJ429" s="13"/>
    </row>
    <row r="430" spans="34:37" x14ac:dyDescent="0.3">
      <c r="AH430" s="13"/>
      <c r="AI430" s="13"/>
      <c r="AJ430" s="13"/>
    </row>
    <row r="431" spans="34:37" x14ac:dyDescent="0.3">
      <c r="AH431" s="13"/>
      <c r="AI431" s="13"/>
      <c r="AJ431" s="13"/>
    </row>
    <row r="432" spans="34:37" x14ac:dyDescent="0.3">
      <c r="AH432" s="13"/>
      <c r="AI432" s="13"/>
      <c r="AJ432" s="13"/>
    </row>
    <row r="433" spans="34:36" x14ac:dyDescent="0.3">
      <c r="AH433" s="13"/>
      <c r="AI433" s="13"/>
      <c r="AJ433" s="13"/>
    </row>
    <row r="434" spans="34:36" x14ac:dyDescent="0.3">
      <c r="AH434" s="13"/>
      <c r="AI434" s="13"/>
      <c r="AJ434" s="13"/>
    </row>
    <row r="435" spans="34:36" x14ac:dyDescent="0.3">
      <c r="AH435" s="13"/>
      <c r="AI435" s="13"/>
      <c r="AJ435" s="13"/>
    </row>
    <row r="436" spans="34:36" x14ac:dyDescent="0.3">
      <c r="AH436" s="13"/>
      <c r="AI436" s="13"/>
      <c r="AJ436" s="13"/>
    </row>
    <row r="437" spans="34:36" x14ac:dyDescent="0.3">
      <c r="AH437" s="13"/>
      <c r="AI437" s="13"/>
      <c r="AJ437" s="13"/>
    </row>
    <row r="438" spans="34:36" x14ac:dyDescent="0.3">
      <c r="AH438" s="13"/>
      <c r="AI438" s="13"/>
      <c r="AJ438" s="13"/>
    </row>
    <row r="439" spans="34:36" x14ac:dyDescent="0.3">
      <c r="AH439" s="13"/>
      <c r="AI439" s="13"/>
      <c r="AJ439" s="13"/>
    </row>
    <row r="440" spans="34:36" x14ac:dyDescent="0.3">
      <c r="AH440" s="13"/>
      <c r="AI440" s="13"/>
      <c r="AJ440" s="13"/>
    </row>
    <row r="441" spans="34:36" x14ac:dyDescent="0.3">
      <c r="AH441" s="13"/>
      <c r="AI441" s="13"/>
      <c r="AJ441" s="13"/>
    </row>
    <row r="442" spans="34:36" x14ac:dyDescent="0.3">
      <c r="AH442" s="13"/>
      <c r="AI442" s="13"/>
      <c r="AJ442" s="13"/>
    </row>
    <row r="443" spans="34:36" x14ac:dyDescent="0.3">
      <c r="AH443" s="13"/>
      <c r="AI443" s="13"/>
      <c r="AJ443" s="13"/>
    </row>
    <row r="444" spans="34:36" x14ac:dyDescent="0.3">
      <c r="AH444" s="13"/>
      <c r="AI444" s="13"/>
      <c r="AJ444" s="13"/>
    </row>
    <row r="445" spans="34:36" x14ac:dyDescent="0.3">
      <c r="AH445" s="13"/>
      <c r="AI445" s="13"/>
      <c r="AJ445" s="13"/>
    </row>
    <row r="446" spans="34:36" x14ac:dyDescent="0.3">
      <c r="AH446" s="13"/>
      <c r="AI446" s="13"/>
      <c r="AJ446" s="13"/>
    </row>
    <row r="447" spans="34:36" x14ac:dyDescent="0.3">
      <c r="AH447" s="13"/>
      <c r="AI447" s="13"/>
      <c r="AJ447" s="13"/>
    </row>
    <row r="448" spans="34:36" x14ac:dyDescent="0.3">
      <c r="AH448" s="13"/>
      <c r="AI448" s="13"/>
      <c r="AJ448" s="13"/>
    </row>
    <row r="449" spans="34:36" x14ac:dyDescent="0.3">
      <c r="AH449" s="13"/>
      <c r="AI449" s="13"/>
      <c r="AJ449" s="13"/>
    </row>
    <row r="450" spans="34:36" x14ac:dyDescent="0.3">
      <c r="AH450" s="13"/>
      <c r="AI450" s="13"/>
      <c r="AJ450" s="13"/>
    </row>
    <row r="451" spans="34:36" x14ac:dyDescent="0.3">
      <c r="AH451" s="13"/>
      <c r="AI451" s="13"/>
      <c r="AJ451" s="13"/>
    </row>
    <row r="452" spans="34:36" x14ac:dyDescent="0.3">
      <c r="AH452" s="13"/>
      <c r="AI452" s="13"/>
      <c r="AJ452" s="13"/>
    </row>
    <row r="453" spans="34:36" x14ac:dyDescent="0.3">
      <c r="AH453" s="13"/>
      <c r="AI453" s="13"/>
      <c r="AJ453" s="13"/>
    </row>
    <row r="454" spans="34:36" x14ac:dyDescent="0.3">
      <c r="AH454" s="13"/>
      <c r="AI454" s="13"/>
      <c r="AJ454" s="13"/>
    </row>
    <row r="455" spans="34:36" x14ac:dyDescent="0.3">
      <c r="AH455" s="13"/>
      <c r="AI455" s="13"/>
      <c r="AJ455" s="13"/>
    </row>
    <row r="456" spans="34:36" x14ac:dyDescent="0.3">
      <c r="AH456" s="13"/>
      <c r="AI456" s="13"/>
      <c r="AJ456" s="13"/>
    </row>
    <row r="457" spans="34:36" x14ac:dyDescent="0.3">
      <c r="AH457" s="13"/>
      <c r="AI457" s="13"/>
      <c r="AJ457" s="13"/>
    </row>
    <row r="458" spans="34:36" x14ac:dyDescent="0.3">
      <c r="AH458" s="13"/>
      <c r="AI458" s="13"/>
      <c r="AJ458" s="13"/>
    </row>
    <row r="459" spans="34:36" x14ac:dyDescent="0.3">
      <c r="AH459" s="13"/>
      <c r="AI459" s="13"/>
      <c r="AJ459" s="13"/>
    </row>
    <row r="460" spans="34:36" x14ac:dyDescent="0.3">
      <c r="AH460" s="13"/>
      <c r="AI460" s="13"/>
      <c r="AJ460" s="13"/>
    </row>
    <row r="461" spans="34:36" x14ac:dyDescent="0.3">
      <c r="AH461" s="13"/>
      <c r="AI461" s="13"/>
      <c r="AJ461" s="13"/>
    </row>
    <row r="462" spans="34:36" x14ac:dyDescent="0.3">
      <c r="AH462" s="13"/>
      <c r="AI462" s="13"/>
      <c r="AJ462" s="13"/>
    </row>
    <row r="463" spans="34:36" x14ac:dyDescent="0.3">
      <c r="AH463" s="13"/>
      <c r="AI463" s="13"/>
      <c r="AJ463" s="13"/>
    </row>
    <row r="464" spans="34:36" x14ac:dyDescent="0.3">
      <c r="AH464" s="13"/>
      <c r="AI464" s="13"/>
      <c r="AJ464" s="13"/>
    </row>
    <row r="465" spans="34:36" x14ac:dyDescent="0.3">
      <c r="AH465" s="13"/>
      <c r="AI465" s="13"/>
      <c r="AJ465" s="13"/>
    </row>
    <row r="466" spans="34:36" x14ac:dyDescent="0.3">
      <c r="AH466" s="13"/>
      <c r="AI466" s="13"/>
      <c r="AJ466" s="13"/>
    </row>
    <row r="467" spans="34:36" x14ac:dyDescent="0.3">
      <c r="AH467" s="13"/>
      <c r="AI467" s="13"/>
      <c r="AJ467" s="13"/>
    </row>
    <row r="468" spans="34:36" x14ac:dyDescent="0.3">
      <c r="AH468" s="13"/>
      <c r="AI468" s="13"/>
      <c r="AJ468" s="13"/>
    </row>
    <row r="469" spans="34:36" x14ac:dyDescent="0.3">
      <c r="AH469" s="13"/>
      <c r="AI469" s="13"/>
      <c r="AJ469" s="13"/>
    </row>
    <row r="470" spans="34:36" x14ac:dyDescent="0.3">
      <c r="AH470" s="13"/>
      <c r="AI470" s="13"/>
      <c r="AJ470" s="13"/>
    </row>
    <row r="471" spans="34:36" x14ac:dyDescent="0.3">
      <c r="AH471" s="13"/>
      <c r="AI471" s="13"/>
      <c r="AJ471" s="13"/>
    </row>
    <row r="472" spans="34:36" x14ac:dyDescent="0.3">
      <c r="AH472" s="13"/>
      <c r="AI472" s="13"/>
      <c r="AJ472" s="13"/>
    </row>
    <row r="473" spans="34:36" x14ac:dyDescent="0.3">
      <c r="AH473" s="13"/>
      <c r="AI473" s="13"/>
      <c r="AJ473" s="13"/>
    </row>
    <row r="474" spans="34:36" x14ac:dyDescent="0.3">
      <c r="AH474" s="13"/>
      <c r="AI474" s="13"/>
      <c r="AJ474" s="13"/>
    </row>
    <row r="475" spans="34:36" x14ac:dyDescent="0.3">
      <c r="AH475" s="13"/>
      <c r="AI475" s="13"/>
      <c r="AJ475" s="13"/>
    </row>
    <row r="476" spans="34:36" x14ac:dyDescent="0.3">
      <c r="AH476" s="13"/>
      <c r="AI476" s="13"/>
      <c r="AJ476" s="13"/>
    </row>
    <row r="477" spans="34:36" x14ac:dyDescent="0.3">
      <c r="AH477" s="13"/>
      <c r="AI477" s="13"/>
      <c r="AJ477" s="13"/>
    </row>
    <row r="478" spans="34:36" x14ac:dyDescent="0.3">
      <c r="AH478" s="13"/>
      <c r="AI478" s="13"/>
      <c r="AJ478" s="13"/>
    </row>
    <row r="479" spans="34:36" x14ac:dyDescent="0.3">
      <c r="AH479" s="13"/>
      <c r="AI479" s="13"/>
      <c r="AJ479" s="13"/>
    </row>
    <row r="480" spans="34:36" x14ac:dyDescent="0.3">
      <c r="AH480" s="13"/>
      <c r="AI480" s="13"/>
      <c r="AJ480" s="13"/>
    </row>
    <row r="481" spans="34:36" x14ac:dyDescent="0.3">
      <c r="AH481" s="13"/>
      <c r="AI481" s="13"/>
      <c r="AJ481" s="13"/>
    </row>
    <row r="482" spans="34:36" x14ac:dyDescent="0.3">
      <c r="AH482" s="13"/>
      <c r="AI482" s="13"/>
      <c r="AJ482" s="13"/>
    </row>
    <row r="483" spans="34:36" x14ac:dyDescent="0.3">
      <c r="AH483" s="13"/>
      <c r="AI483" s="13"/>
      <c r="AJ483" s="13"/>
    </row>
    <row r="484" spans="34:36" x14ac:dyDescent="0.3">
      <c r="AH484" s="13"/>
      <c r="AI484" s="13"/>
      <c r="AJ484" s="13"/>
    </row>
    <row r="485" spans="34:36" x14ac:dyDescent="0.3">
      <c r="AH485" s="13"/>
      <c r="AI485" s="13"/>
      <c r="AJ485" s="13"/>
    </row>
    <row r="486" spans="34:36" x14ac:dyDescent="0.3">
      <c r="AH486" s="13"/>
      <c r="AI486" s="13"/>
      <c r="AJ486" s="13"/>
    </row>
    <row r="487" spans="34:36" x14ac:dyDescent="0.3">
      <c r="AH487" s="13"/>
      <c r="AI487" s="13"/>
      <c r="AJ487" s="13"/>
    </row>
    <row r="488" spans="34:36" x14ac:dyDescent="0.3">
      <c r="AH488" s="13"/>
      <c r="AI488" s="13"/>
      <c r="AJ488" s="13"/>
    </row>
    <row r="489" spans="34:36" x14ac:dyDescent="0.3">
      <c r="AH489" s="13"/>
      <c r="AI489" s="13"/>
      <c r="AJ489" s="13"/>
    </row>
    <row r="490" spans="34:36" x14ac:dyDescent="0.3">
      <c r="AH490" s="13"/>
      <c r="AI490" s="13"/>
    </row>
    <row r="491" spans="34:36" x14ac:dyDescent="0.3">
      <c r="AH491" s="13"/>
      <c r="AI491" s="13"/>
    </row>
    <row r="492" spans="34:36" x14ac:dyDescent="0.3">
      <c r="AH492" s="13"/>
      <c r="AI492" s="13"/>
    </row>
    <row r="493" spans="34:36" x14ac:dyDescent="0.3">
      <c r="AH493" s="13"/>
      <c r="AI493" s="13"/>
    </row>
    <row r="494" spans="34:36" x14ac:dyDescent="0.3">
      <c r="AH494" s="13"/>
      <c r="AI494" s="13"/>
    </row>
    <row r="495" spans="34:36" x14ac:dyDescent="0.3">
      <c r="AH495" s="13"/>
      <c r="AI495" s="13"/>
    </row>
    <row r="496" spans="34:36" x14ac:dyDescent="0.3">
      <c r="AH496" s="13"/>
      <c r="AI496" s="13"/>
    </row>
    <row r="497" spans="34:35" x14ac:dyDescent="0.3">
      <c r="AH497" s="13"/>
      <c r="AI497" s="13"/>
    </row>
    <row r="498" spans="34:35" x14ac:dyDescent="0.3">
      <c r="AH498" s="13"/>
      <c r="AI498" s="13"/>
    </row>
    <row r="499" spans="34:35" x14ac:dyDescent="0.3">
      <c r="AH499" s="13"/>
      <c r="AI499" s="13"/>
    </row>
    <row r="500" spans="34:35" x14ac:dyDescent="0.3">
      <c r="AH500" s="13"/>
      <c r="AI500" s="13"/>
    </row>
    <row r="501" spans="34:35" x14ac:dyDescent="0.3">
      <c r="AH501" s="13"/>
      <c r="AI501" s="13"/>
    </row>
    <row r="502" spans="34:35" x14ac:dyDescent="0.3">
      <c r="AH502" s="13"/>
      <c r="AI502" s="13"/>
    </row>
    <row r="503" spans="34:35" x14ac:dyDescent="0.3">
      <c r="AH503" s="13"/>
      <c r="AI503" s="13"/>
    </row>
    <row r="504" spans="34:35" x14ac:dyDescent="0.3">
      <c r="AH504" s="13"/>
      <c r="AI504" s="13"/>
    </row>
    <row r="505" spans="34:35" x14ac:dyDescent="0.3">
      <c r="AH505" s="13"/>
      <c r="AI505" s="13"/>
    </row>
    <row r="506" spans="34:35" x14ac:dyDescent="0.3">
      <c r="AH506" s="13"/>
      <c r="AI506" s="13"/>
    </row>
    <row r="507" spans="34:35" x14ac:dyDescent="0.3">
      <c r="AH507" s="13"/>
      <c r="AI507" s="13"/>
    </row>
    <row r="508" spans="34:35" x14ac:dyDescent="0.3">
      <c r="AH508" s="13"/>
      <c r="AI508" s="13"/>
    </row>
    <row r="509" spans="34:35" x14ac:dyDescent="0.3">
      <c r="AH509" s="13"/>
      <c r="AI509" s="13"/>
    </row>
    <row r="510" spans="34:35" x14ac:dyDescent="0.3">
      <c r="AH510" s="13"/>
      <c r="AI510" s="13"/>
    </row>
    <row r="511" spans="34:35" x14ac:dyDescent="0.3">
      <c r="AH511" s="13"/>
      <c r="AI511" s="13"/>
    </row>
    <row r="512" spans="34:35" x14ac:dyDescent="0.3">
      <c r="AH512" s="13"/>
      <c r="AI512" s="13"/>
    </row>
    <row r="513" spans="34:35" x14ac:dyDescent="0.3">
      <c r="AH513" s="13"/>
      <c r="AI513" s="13"/>
    </row>
    <row r="514" spans="34:35" x14ac:dyDescent="0.3">
      <c r="AH514" s="13"/>
      <c r="AI514" s="13"/>
    </row>
    <row r="515" spans="34:35" x14ac:dyDescent="0.3">
      <c r="AH515" s="13"/>
      <c r="AI515" s="13"/>
    </row>
    <row r="516" spans="34:35" x14ac:dyDescent="0.3">
      <c r="AH516" s="13"/>
      <c r="AI516" s="13"/>
    </row>
    <row r="517" spans="34:35" x14ac:dyDescent="0.3">
      <c r="AH517" s="13"/>
      <c r="AI517" s="13"/>
    </row>
    <row r="518" spans="34:35" x14ac:dyDescent="0.3">
      <c r="AH518" s="13"/>
      <c r="AI518" s="13"/>
    </row>
    <row r="519" spans="34:35" x14ac:dyDescent="0.3">
      <c r="AH519" s="13"/>
      <c r="AI519" s="13"/>
    </row>
    <row r="520" spans="34:35" x14ac:dyDescent="0.3">
      <c r="AH520" s="13"/>
      <c r="AI520" s="13"/>
    </row>
    <row r="521" spans="34:35" x14ac:dyDescent="0.3">
      <c r="AH521" s="13"/>
      <c r="AI521" s="13"/>
    </row>
    <row r="522" spans="34:35" x14ac:dyDescent="0.3">
      <c r="AH522" s="13"/>
      <c r="AI522" s="13"/>
    </row>
    <row r="523" spans="34:35" x14ac:dyDescent="0.3">
      <c r="AH523" s="13"/>
      <c r="AI523" s="13"/>
    </row>
    <row r="524" spans="34:35" x14ac:dyDescent="0.3">
      <c r="AH524" s="13"/>
      <c r="AI524" s="13"/>
    </row>
    <row r="525" spans="34:35" x14ac:dyDescent="0.3">
      <c r="AH525" s="13"/>
      <c r="AI525" s="13"/>
    </row>
    <row r="526" spans="34:35" x14ac:dyDescent="0.3">
      <c r="AH526" s="13"/>
      <c r="AI526" s="13"/>
    </row>
    <row r="527" spans="34:35" x14ac:dyDescent="0.3">
      <c r="AH527" s="13"/>
      <c r="AI527" s="13"/>
    </row>
    <row r="528" spans="34:35" x14ac:dyDescent="0.3">
      <c r="AH528" s="13"/>
      <c r="AI528" s="13"/>
    </row>
    <row r="529" spans="34:35" x14ac:dyDescent="0.3">
      <c r="AH529" s="13"/>
      <c r="AI529" s="13"/>
    </row>
    <row r="530" spans="34:35" x14ac:dyDescent="0.3">
      <c r="AH530" s="13"/>
      <c r="AI530" s="13"/>
    </row>
    <row r="531" spans="34:35" x14ac:dyDescent="0.3">
      <c r="AH531" s="13"/>
      <c r="AI531" s="13"/>
    </row>
    <row r="532" spans="34:35" x14ac:dyDescent="0.3">
      <c r="AH532" s="13"/>
      <c r="AI532" s="13"/>
    </row>
    <row r="533" spans="34:35" x14ac:dyDescent="0.3">
      <c r="AH533" s="13"/>
      <c r="AI533" s="13"/>
    </row>
    <row r="534" spans="34:35" x14ac:dyDescent="0.3">
      <c r="AH534" s="13"/>
      <c r="AI534" s="13"/>
    </row>
    <row r="535" spans="34:35" x14ac:dyDescent="0.3">
      <c r="AH535" s="13"/>
      <c r="AI535" s="13"/>
    </row>
    <row r="536" spans="34:35" x14ac:dyDescent="0.3">
      <c r="AH536" s="13"/>
      <c r="AI536" s="13"/>
    </row>
    <row r="537" spans="34:35" x14ac:dyDescent="0.3">
      <c r="AH537" s="13"/>
      <c r="AI537" s="13"/>
    </row>
    <row r="538" spans="34:35" x14ac:dyDescent="0.3">
      <c r="AH538" s="13"/>
      <c r="AI538" s="13"/>
    </row>
    <row r="539" spans="34:35" x14ac:dyDescent="0.3">
      <c r="AH539" s="13"/>
      <c r="AI539" s="13"/>
    </row>
    <row r="540" spans="34:35" x14ac:dyDescent="0.3">
      <c r="AH540" s="13"/>
      <c r="AI540" s="13"/>
    </row>
    <row r="541" spans="34:35" x14ac:dyDescent="0.3">
      <c r="AH541" s="13"/>
      <c r="AI541" s="13"/>
    </row>
    <row r="542" spans="34:35" x14ac:dyDescent="0.3">
      <c r="AH542" s="13"/>
      <c r="AI542" s="13"/>
    </row>
    <row r="543" spans="34:35" x14ac:dyDescent="0.3">
      <c r="AH543" s="13"/>
      <c r="AI543" s="13"/>
    </row>
    <row r="544" spans="34:35" x14ac:dyDescent="0.3">
      <c r="AH544" s="13"/>
      <c r="AI544" s="13"/>
    </row>
    <row r="545" spans="34:35" x14ac:dyDescent="0.3">
      <c r="AH545" s="13"/>
      <c r="AI545" s="13"/>
    </row>
    <row r="546" spans="34:35" x14ac:dyDescent="0.3">
      <c r="AH546" s="13"/>
      <c r="AI546" s="13"/>
    </row>
    <row r="547" spans="34:35" x14ac:dyDescent="0.3">
      <c r="AH547" s="13"/>
      <c r="AI547" s="13"/>
    </row>
    <row r="548" spans="34:35" x14ac:dyDescent="0.3">
      <c r="AH548" s="13"/>
      <c r="AI548" s="13"/>
    </row>
    <row r="549" spans="34:35" x14ac:dyDescent="0.3">
      <c r="AH549" s="13"/>
      <c r="AI549" s="13"/>
    </row>
    <row r="550" spans="34:35" x14ac:dyDescent="0.3">
      <c r="AH550" s="13"/>
      <c r="AI550" s="13"/>
    </row>
    <row r="551" spans="34:35" x14ac:dyDescent="0.3">
      <c r="AH551" s="13"/>
      <c r="AI551" s="13"/>
    </row>
    <row r="552" spans="34:35" x14ac:dyDescent="0.3">
      <c r="AH552" s="13"/>
      <c r="AI552" s="13"/>
    </row>
    <row r="553" spans="34:35" x14ac:dyDescent="0.3">
      <c r="AH553" s="13"/>
    </row>
    <row r="554" spans="34:35" x14ac:dyDescent="0.3">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rgb="FF43AEFF"/>
  </sheetPr>
  <dimension ref="A1:AV524"/>
  <sheetViews>
    <sheetView topLeftCell="A389" zoomScale="40" zoomScaleNormal="40" workbookViewId="0">
      <selection activeCell="D12" sqref="D12:R413"/>
    </sheetView>
  </sheetViews>
  <sheetFormatPr defaultColWidth="11.453125" defaultRowHeight="14" x14ac:dyDescent="0.3"/>
  <cols>
    <col min="1" max="1" width="3.453125" style="12" customWidth="1"/>
    <col min="2" max="2" width="31.1796875" style="10" customWidth="1"/>
    <col min="3" max="3" width="11.453125" style="12"/>
    <col min="4" max="17" width="10.6328125" style="12" customWidth="1"/>
    <col min="18" max="18" width="11.453125" style="12" customWidth="1"/>
    <col min="19" max="19" width="7" style="12" customWidth="1"/>
    <col min="20" max="30" width="6.453125" style="12" customWidth="1"/>
    <col min="31" max="31" width="7.54296875" style="12" bestFit="1" customWidth="1"/>
    <col min="32" max="32" width="6.453125" style="12" customWidth="1"/>
    <col min="33" max="33" width="7.54296875" style="12" bestFit="1" customWidth="1"/>
    <col min="34" max="45" width="5.6328125" style="12" customWidth="1"/>
    <col min="46" max="46" width="6.1796875" style="12" bestFit="1" customWidth="1"/>
    <col min="47" max="47" width="5.453125" style="12" bestFit="1" customWidth="1"/>
    <col min="48" max="48" width="6.1796875" style="12" bestFit="1" customWidth="1"/>
    <col min="49" max="16384" width="11.453125" style="12"/>
  </cols>
  <sheetData>
    <row r="1" spans="1:48" x14ac:dyDescent="0.3">
      <c r="A1" s="511" t="s">
        <v>247</v>
      </c>
      <c r="C1" s="11"/>
      <c r="D1" s="11"/>
      <c r="F1" s="11"/>
      <c r="G1" s="11"/>
      <c r="H1" s="11"/>
      <c r="I1" s="26"/>
      <c r="J1" s="11"/>
      <c r="K1" s="11"/>
      <c r="L1" s="11"/>
      <c r="M1" s="11"/>
      <c r="N1" s="11"/>
      <c r="O1" s="11"/>
      <c r="P1" s="11"/>
      <c r="Q1" s="11"/>
      <c r="R1" s="11"/>
    </row>
    <row r="2" spans="1:48" x14ac:dyDescent="0.3">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 x14ac:dyDescent="0.3">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3">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3">
      <c r="B5" s="10" t="s">
        <v>246</v>
      </c>
      <c r="C5" s="11"/>
      <c r="E5" s="15"/>
      <c r="F5" s="490" t="s">
        <v>86</v>
      </c>
      <c r="H5" s="11"/>
      <c r="I5" s="26"/>
      <c r="J5" s="11"/>
      <c r="K5" s="11"/>
      <c r="L5" s="11"/>
      <c r="M5" s="11"/>
      <c r="N5" s="11"/>
      <c r="O5" s="11"/>
      <c r="P5" s="11"/>
      <c r="Q5" s="11"/>
      <c r="R5" s="11"/>
      <c r="S5" s="495"/>
      <c r="T5" s="496"/>
      <c r="U5" s="904" t="s">
        <v>235</v>
      </c>
      <c r="V5" s="904"/>
      <c r="W5" s="904"/>
      <c r="X5" s="497"/>
      <c r="Y5" s="498"/>
      <c r="Z5" s="904" t="s">
        <v>185</v>
      </c>
      <c r="AA5" s="904"/>
      <c r="AB5" s="904"/>
      <c r="AC5" s="26"/>
      <c r="AD5" s="26"/>
      <c r="AE5" s="26"/>
      <c r="AF5" s="11"/>
      <c r="AG5" s="11"/>
      <c r="AH5" s="908" t="s">
        <v>85</v>
      </c>
      <c r="AI5" s="908"/>
      <c r="AJ5" s="908"/>
      <c r="AK5" s="908"/>
      <c r="AQ5" s="484"/>
      <c r="AR5" s="484"/>
      <c r="AS5" s="484"/>
      <c r="AT5" s="484"/>
    </row>
    <row r="6" spans="1:48" x14ac:dyDescent="0.3">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14" t="s">
        <v>186</v>
      </c>
      <c r="AI6" s="915"/>
      <c r="AJ6" s="915"/>
      <c r="AK6" s="915"/>
      <c r="AL6" s="905"/>
      <c r="AM6" s="905" t="s">
        <v>188</v>
      </c>
      <c r="AN6" s="905"/>
      <c r="AO6" s="905"/>
      <c r="AP6" s="906"/>
      <c r="AQ6" s="484"/>
      <c r="AR6" s="484"/>
      <c r="AS6" s="484"/>
      <c r="AT6" s="484"/>
    </row>
    <row r="7" spans="1:48" x14ac:dyDescent="0.3">
      <c r="C7" s="11"/>
      <c r="E7" s="17"/>
      <c r="F7" s="490" t="s">
        <v>289</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5" x14ac:dyDescent="0.3">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 thickBot="1" x14ac:dyDescent="0.35">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48" ht="36.75" customHeight="1" thickBot="1" x14ac:dyDescent="0.35">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5">
        <v>2008</v>
      </c>
      <c r="AI10" s="766">
        <v>2009</v>
      </c>
      <c r="AJ10" s="766">
        <v>2010</v>
      </c>
      <c r="AK10" s="766">
        <v>2011</v>
      </c>
      <c r="AL10" s="766">
        <v>2012</v>
      </c>
      <c r="AM10" s="766">
        <v>2013</v>
      </c>
      <c r="AN10" s="766">
        <v>2014</v>
      </c>
      <c r="AO10" s="766">
        <v>2015</v>
      </c>
      <c r="AP10" s="766">
        <v>2016</v>
      </c>
      <c r="AQ10" s="766">
        <v>2017</v>
      </c>
      <c r="AR10" s="766">
        <v>2018</v>
      </c>
      <c r="AS10" s="766">
        <v>2019</v>
      </c>
      <c r="AT10" s="766">
        <v>2020</v>
      </c>
      <c r="AU10" s="766">
        <v>2021</v>
      </c>
      <c r="AV10" s="767">
        <v>2022</v>
      </c>
    </row>
    <row r="11" spans="1:48" ht="14.5" thickTop="1" x14ac:dyDescent="0.3">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3"/>
      <c r="AI11" s="754"/>
      <c r="AJ11" s="754"/>
      <c r="AK11" s="754"/>
      <c r="AL11" s="754"/>
      <c r="AM11" s="754"/>
      <c r="AN11" s="754"/>
      <c r="AO11" s="754"/>
      <c r="AP11" s="754"/>
      <c r="AQ11" s="754"/>
      <c r="AR11" s="754"/>
      <c r="AS11" s="754"/>
      <c r="AT11" s="754"/>
      <c r="AU11" s="754"/>
      <c r="AV11" s="755"/>
    </row>
    <row r="12" spans="1:48" ht="16.5" customHeight="1" x14ac:dyDescent="0.35">
      <c r="B12" s="910" t="s">
        <v>19</v>
      </c>
      <c r="C12" s="1" t="s">
        <v>2</v>
      </c>
      <c r="D12" s="756">
        <v>0</v>
      </c>
      <c r="E12" s="756">
        <v>0</v>
      </c>
      <c r="F12" s="756">
        <v>0</v>
      </c>
      <c r="G12" s="756">
        <v>0</v>
      </c>
      <c r="H12" s="756">
        <v>0</v>
      </c>
      <c r="I12" s="756">
        <v>0</v>
      </c>
      <c r="J12" s="756">
        <v>0</v>
      </c>
      <c r="K12" s="756">
        <v>0</v>
      </c>
      <c r="L12" s="756">
        <v>0</v>
      </c>
      <c r="M12" s="756">
        <v>0</v>
      </c>
      <c r="N12" s="756">
        <v>0</v>
      </c>
      <c r="O12" s="756">
        <v>0</v>
      </c>
      <c r="P12" s="757">
        <v>0</v>
      </c>
      <c r="Q12" s="757">
        <v>0</v>
      </c>
      <c r="R12" s="757">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8">
        <v>1</v>
      </c>
      <c r="AI12" s="769">
        <v>1</v>
      </c>
      <c r="AJ12" s="769">
        <v>1</v>
      </c>
      <c r="AK12" s="769">
        <v>1</v>
      </c>
      <c r="AL12" s="769">
        <v>1</v>
      </c>
      <c r="AM12" s="769">
        <v>1</v>
      </c>
      <c r="AN12" s="769">
        <v>1</v>
      </c>
      <c r="AO12" s="769">
        <v>1</v>
      </c>
      <c r="AP12" s="769">
        <v>1</v>
      </c>
      <c r="AQ12" s="769">
        <v>1</v>
      </c>
      <c r="AR12" s="769">
        <v>1</v>
      </c>
      <c r="AS12" s="769">
        <v>1</v>
      </c>
      <c r="AT12" s="769">
        <v>4</v>
      </c>
      <c r="AU12" s="769">
        <v>6</v>
      </c>
      <c r="AV12" s="771">
        <v>7</v>
      </c>
    </row>
    <row r="13" spans="1:48" ht="14.5" x14ac:dyDescent="0.35">
      <c r="B13" s="910"/>
      <c r="C13" s="1" t="s">
        <v>3</v>
      </c>
      <c r="D13" s="756">
        <v>0</v>
      </c>
      <c r="E13" s="756">
        <v>0</v>
      </c>
      <c r="F13" s="756">
        <v>0</v>
      </c>
      <c r="G13" s="756">
        <v>0</v>
      </c>
      <c r="H13" s="756">
        <v>0</v>
      </c>
      <c r="I13" s="756">
        <v>0</v>
      </c>
      <c r="J13" s="756">
        <v>0</v>
      </c>
      <c r="K13" s="756">
        <v>0</v>
      </c>
      <c r="L13" s="756">
        <v>0</v>
      </c>
      <c r="M13" s="756">
        <v>0</v>
      </c>
      <c r="N13" s="756">
        <v>0</v>
      </c>
      <c r="O13" s="756">
        <v>0</v>
      </c>
      <c r="P13" s="757">
        <v>0</v>
      </c>
      <c r="Q13" s="757">
        <v>0</v>
      </c>
      <c r="R13" s="757">
        <v>0</v>
      </c>
      <c r="S13" s="143">
        <f>100</f>
        <v>100</v>
      </c>
      <c r="T13" s="328" t="e">
        <f t="shared" ref="T13:AA57" si="3">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8">
        <v>1</v>
      </c>
      <c r="AI13" s="769">
        <v>1</v>
      </c>
      <c r="AJ13" s="769">
        <v>1</v>
      </c>
      <c r="AK13" s="769">
        <v>1</v>
      </c>
      <c r="AL13" s="769">
        <v>1</v>
      </c>
      <c r="AM13" s="769">
        <v>1</v>
      </c>
      <c r="AN13" s="769">
        <v>1</v>
      </c>
      <c r="AO13" s="769">
        <v>1</v>
      </c>
      <c r="AP13" s="769">
        <v>1</v>
      </c>
      <c r="AQ13" s="769">
        <v>1</v>
      </c>
      <c r="AR13" s="769">
        <v>1</v>
      </c>
      <c r="AS13" s="769">
        <v>1</v>
      </c>
      <c r="AT13" s="769">
        <v>4</v>
      </c>
      <c r="AU13" s="769">
        <v>6</v>
      </c>
      <c r="AV13" s="771">
        <v>7</v>
      </c>
    </row>
    <row r="14" spans="1:48" ht="14.5" x14ac:dyDescent="0.35">
      <c r="B14" s="910"/>
      <c r="C14" s="1" t="s">
        <v>4</v>
      </c>
      <c r="D14" s="756">
        <v>0</v>
      </c>
      <c r="E14" s="756">
        <v>0</v>
      </c>
      <c r="F14" s="756">
        <v>0</v>
      </c>
      <c r="G14" s="756">
        <v>0</v>
      </c>
      <c r="H14" s="756">
        <v>0</v>
      </c>
      <c r="I14" s="756">
        <v>0</v>
      </c>
      <c r="J14" s="756">
        <v>0</v>
      </c>
      <c r="K14" s="756">
        <v>0</v>
      </c>
      <c r="L14" s="756">
        <v>0</v>
      </c>
      <c r="M14" s="756">
        <v>0</v>
      </c>
      <c r="N14" s="756">
        <v>0</v>
      </c>
      <c r="O14" s="756">
        <v>0</v>
      </c>
      <c r="P14" s="757">
        <v>0</v>
      </c>
      <c r="Q14" s="757">
        <v>0</v>
      </c>
      <c r="R14" s="757">
        <v>0</v>
      </c>
      <c r="S14" s="143">
        <f>100</f>
        <v>100</v>
      </c>
      <c r="T14" s="328" t="e">
        <f t="shared" si="3"/>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8">
        <v>1</v>
      </c>
      <c r="AI14" s="769">
        <v>1</v>
      </c>
      <c r="AJ14" s="769">
        <v>1</v>
      </c>
      <c r="AK14" s="769">
        <v>1</v>
      </c>
      <c r="AL14" s="769">
        <v>1</v>
      </c>
      <c r="AM14" s="769">
        <v>1</v>
      </c>
      <c r="AN14" s="769">
        <v>1</v>
      </c>
      <c r="AO14" s="769">
        <v>1</v>
      </c>
      <c r="AP14" s="769">
        <v>1</v>
      </c>
      <c r="AQ14" s="769">
        <v>1</v>
      </c>
      <c r="AR14" s="769">
        <v>1</v>
      </c>
      <c r="AS14" s="769">
        <v>1</v>
      </c>
      <c r="AT14" s="769">
        <v>4</v>
      </c>
      <c r="AU14" s="769">
        <v>6</v>
      </c>
      <c r="AV14" s="771">
        <v>7</v>
      </c>
    </row>
    <row r="15" spans="1:48" ht="14.5" x14ac:dyDescent="0.35">
      <c r="B15" s="910"/>
      <c r="C15" s="1" t="s">
        <v>5</v>
      </c>
      <c r="D15" s="756">
        <v>0</v>
      </c>
      <c r="E15" s="756">
        <v>0</v>
      </c>
      <c r="F15" s="756">
        <v>0</v>
      </c>
      <c r="G15" s="756">
        <v>0</v>
      </c>
      <c r="H15" s="756">
        <v>0</v>
      </c>
      <c r="I15" s="756">
        <v>0</v>
      </c>
      <c r="J15" s="756">
        <v>0</v>
      </c>
      <c r="K15" s="756">
        <v>0</v>
      </c>
      <c r="L15" s="756">
        <v>0</v>
      </c>
      <c r="M15" s="756">
        <v>0</v>
      </c>
      <c r="N15" s="756">
        <v>0</v>
      </c>
      <c r="O15" s="756">
        <v>0</v>
      </c>
      <c r="P15" s="757">
        <v>0</v>
      </c>
      <c r="Q15" s="757">
        <v>0</v>
      </c>
      <c r="R15" s="757">
        <v>0</v>
      </c>
      <c r="S15" s="143">
        <f>100</f>
        <v>100</v>
      </c>
      <c r="T15" s="328" t="e">
        <f t="shared" si="3"/>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8">
        <v>1</v>
      </c>
      <c r="AI15" s="769">
        <v>1</v>
      </c>
      <c r="AJ15" s="769">
        <v>1</v>
      </c>
      <c r="AK15" s="769">
        <v>1</v>
      </c>
      <c r="AL15" s="769">
        <v>1</v>
      </c>
      <c r="AM15" s="769">
        <v>1</v>
      </c>
      <c r="AN15" s="769">
        <v>1</v>
      </c>
      <c r="AO15" s="769">
        <v>1</v>
      </c>
      <c r="AP15" s="769">
        <v>1</v>
      </c>
      <c r="AQ15" s="769">
        <v>1</v>
      </c>
      <c r="AR15" s="769">
        <v>1</v>
      </c>
      <c r="AS15" s="769">
        <v>1</v>
      </c>
      <c r="AT15" s="769">
        <v>4</v>
      </c>
      <c r="AU15" s="769">
        <v>6</v>
      </c>
      <c r="AV15" s="771">
        <v>7</v>
      </c>
    </row>
    <row r="16" spans="1:48" ht="14.5" x14ac:dyDescent="0.35">
      <c r="B16" s="910"/>
      <c r="C16" s="1" t="s">
        <v>6</v>
      </c>
      <c r="D16" s="756">
        <v>0</v>
      </c>
      <c r="E16" s="756">
        <v>0</v>
      </c>
      <c r="F16" s="756">
        <v>0</v>
      </c>
      <c r="G16" s="756">
        <v>0</v>
      </c>
      <c r="H16" s="756">
        <v>0</v>
      </c>
      <c r="I16" s="756">
        <v>0</v>
      </c>
      <c r="J16" s="756">
        <v>0</v>
      </c>
      <c r="K16" s="756">
        <v>0</v>
      </c>
      <c r="L16" s="756">
        <v>0</v>
      </c>
      <c r="M16" s="756">
        <v>0</v>
      </c>
      <c r="N16" s="756">
        <v>0</v>
      </c>
      <c r="O16" s="756">
        <v>0</v>
      </c>
      <c r="P16" s="757">
        <v>0</v>
      </c>
      <c r="Q16" s="757">
        <v>0</v>
      </c>
      <c r="R16" s="757">
        <v>0</v>
      </c>
      <c r="S16" s="143">
        <f>100</f>
        <v>100</v>
      </c>
      <c r="T16" s="328" t="e">
        <f t="shared" si="3"/>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68">
        <v>1</v>
      </c>
      <c r="AI16" s="769">
        <v>1</v>
      </c>
      <c r="AJ16" s="769">
        <v>1</v>
      </c>
      <c r="AK16" s="769">
        <v>1</v>
      </c>
      <c r="AL16" s="769">
        <v>1</v>
      </c>
      <c r="AM16" s="769">
        <v>1</v>
      </c>
      <c r="AN16" s="769">
        <v>1</v>
      </c>
      <c r="AO16" s="769">
        <v>1</v>
      </c>
      <c r="AP16" s="769">
        <v>1</v>
      </c>
      <c r="AQ16" s="769">
        <v>1</v>
      </c>
      <c r="AR16" s="769">
        <v>1</v>
      </c>
      <c r="AS16" s="769">
        <v>1</v>
      </c>
      <c r="AT16" s="769">
        <v>4</v>
      </c>
      <c r="AU16" s="769">
        <v>6</v>
      </c>
      <c r="AV16" s="771">
        <v>7</v>
      </c>
    </row>
    <row r="17" spans="2:48" ht="14.5" x14ac:dyDescent="0.35">
      <c r="B17" s="911"/>
      <c r="C17" s="8" t="s">
        <v>7</v>
      </c>
      <c r="D17" s="565">
        <v>0</v>
      </c>
      <c r="E17" s="565">
        <v>0</v>
      </c>
      <c r="F17" s="565">
        <v>0</v>
      </c>
      <c r="G17" s="565">
        <v>0</v>
      </c>
      <c r="H17" s="565">
        <v>0</v>
      </c>
      <c r="I17" s="565">
        <v>0</v>
      </c>
      <c r="J17" s="565">
        <v>0</v>
      </c>
      <c r="K17" s="565">
        <v>0</v>
      </c>
      <c r="L17" s="565">
        <v>0</v>
      </c>
      <c r="M17" s="565">
        <v>0</v>
      </c>
      <c r="N17" s="565">
        <v>0</v>
      </c>
      <c r="O17" s="565">
        <v>0</v>
      </c>
      <c r="P17" s="565">
        <v>0</v>
      </c>
      <c r="Q17" s="565">
        <v>0</v>
      </c>
      <c r="R17" s="565">
        <v>0</v>
      </c>
      <c r="S17" s="143">
        <f>100</f>
        <v>100</v>
      </c>
      <c r="T17" s="328" t="e">
        <f t="shared" si="3"/>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2"/>
      <c r="AI17" s="773"/>
      <c r="AJ17" s="773"/>
      <c r="AK17" s="773"/>
      <c r="AL17" s="773"/>
      <c r="AM17" s="773"/>
      <c r="AN17" s="773"/>
      <c r="AO17" s="773"/>
      <c r="AP17" s="773"/>
      <c r="AQ17" s="773"/>
      <c r="AR17" s="773"/>
      <c r="AS17" s="773"/>
      <c r="AT17" s="773"/>
      <c r="AU17" s="773"/>
      <c r="AV17" s="774"/>
    </row>
    <row r="18" spans="2:48" ht="15" customHeight="1" x14ac:dyDescent="0.35">
      <c r="B18" s="910" t="s">
        <v>20</v>
      </c>
      <c r="C18" s="1" t="s">
        <v>2</v>
      </c>
      <c r="D18" s="756">
        <v>0</v>
      </c>
      <c r="E18" s="756">
        <v>0</v>
      </c>
      <c r="F18" s="756">
        <v>0</v>
      </c>
      <c r="G18" s="756">
        <v>0</v>
      </c>
      <c r="H18" s="756">
        <v>0</v>
      </c>
      <c r="I18" s="756">
        <v>0</v>
      </c>
      <c r="J18" s="756">
        <v>0</v>
      </c>
      <c r="K18" s="756">
        <v>0</v>
      </c>
      <c r="L18" s="756">
        <v>0</v>
      </c>
      <c r="M18" s="756">
        <v>0</v>
      </c>
      <c r="N18" s="756">
        <v>0</v>
      </c>
      <c r="O18" s="756">
        <v>0</v>
      </c>
      <c r="P18" s="757">
        <v>0</v>
      </c>
      <c r="Q18" s="757">
        <v>0</v>
      </c>
      <c r="R18" s="757">
        <v>0</v>
      </c>
      <c r="S18" s="143">
        <f>100</f>
        <v>100</v>
      </c>
      <c r="T18" s="328" t="e">
        <f t="shared" si="3"/>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8">
        <v>1</v>
      </c>
      <c r="AI18" s="769">
        <v>1</v>
      </c>
      <c r="AJ18" s="769">
        <v>1</v>
      </c>
      <c r="AK18" s="769">
        <v>1</v>
      </c>
      <c r="AL18" s="769">
        <v>1</v>
      </c>
      <c r="AM18" s="769">
        <v>1</v>
      </c>
      <c r="AN18" s="769">
        <v>1</v>
      </c>
      <c r="AO18" s="769">
        <v>1</v>
      </c>
      <c r="AP18" s="769">
        <v>1</v>
      </c>
      <c r="AQ18" s="769">
        <v>1</v>
      </c>
      <c r="AR18" s="769">
        <v>1</v>
      </c>
      <c r="AS18" s="769">
        <v>1</v>
      </c>
      <c r="AT18" s="769">
        <v>4</v>
      </c>
      <c r="AU18" s="769">
        <v>6</v>
      </c>
      <c r="AV18" s="771">
        <v>7</v>
      </c>
    </row>
    <row r="19" spans="2:48" ht="14.5" x14ac:dyDescent="0.35">
      <c r="B19" s="910"/>
      <c r="C19" s="1" t="s">
        <v>3</v>
      </c>
      <c r="D19" s="756">
        <v>0</v>
      </c>
      <c r="E19" s="756">
        <v>0</v>
      </c>
      <c r="F19" s="756">
        <v>0</v>
      </c>
      <c r="G19" s="756">
        <v>0</v>
      </c>
      <c r="H19" s="756">
        <v>0</v>
      </c>
      <c r="I19" s="756">
        <v>0</v>
      </c>
      <c r="J19" s="756">
        <v>0</v>
      </c>
      <c r="K19" s="756">
        <v>0</v>
      </c>
      <c r="L19" s="756">
        <v>0</v>
      </c>
      <c r="M19" s="756">
        <v>0</v>
      </c>
      <c r="N19" s="756">
        <v>0</v>
      </c>
      <c r="O19" s="756">
        <v>0</v>
      </c>
      <c r="P19" s="757">
        <v>0</v>
      </c>
      <c r="Q19" s="757">
        <v>0</v>
      </c>
      <c r="R19" s="757">
        <v>0</v>
      </c>
      <c r="S19" s="143">
        <f>100</f>
        <v>100</v>
      </c>
      <c r="T19" s="328" t="e">
        <f t="shared" si="3"/>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8">
        <v>1</v>
      </c>
      <c r="AI19" s="769">
        <v>1</v>
      </c>
      <c r="AJ19" s="769">
        <v>1</v>
      </c>
      <c r="AK19" s="769">
        <v>1</v>
      </c>
      <c r="AL19" s="769">
        <v>1</v>
      </c>
      <c r="AM19" s="769">
        <v>1</v>
      </c>
      <c r="AN19" s="769">
        <v>1</v>
      </c>
      <c r="AO19" s="769">
        <v>1</v>
      </c>
      <c r="AP19" s="769">
        <v>1</v>
      </c>
      <c r="AQ19" s="769">
        <v>1</v>
      </c>
      <c r="AR19" s="769">
        <v>1</v>
      </c>
      <c r="AS19" s="769">
        <v>1</v>
      </c>
      <c r="AT19" s="769">
        <v>4</v>
      </c>
      <c r="AU19" s="769">
        <v>6</v>
      </c>
      <c r="AV19" s="771">
        <v>7</v>
      </c>
    </row>
    <row r="20" spans="2:48" ht="14.5" x14ac:dyDescent="0.35">
      <c r="B20" s="910"/>
      <c r="C20" s="1" t="s">
        <v>4</v>
      </c>
      <c r="D20" s="756">
        <v>0</v>
      </c>
      <c r="E20" s="756">
        <v>0</v>
      </c>
      <c r="F20" s="756">
        <v>0</v>
      </c>
      <c r="G20" s="756">
        <v>0</v>
      </c>
      <c r="H20" s="756">
        <v>0</v>
      </c>
      <c r="I20" s="756">
        <v>0</v>
      </c>
      <c r="J20" s="756">
        <v>0</v>
      </c>
      <c r="K20" s="756">
        <v>0</v>
      </c>
      <c r="L20" s="756">
        <v>0</v>
      </c>
      <c r="M20" s="756">
        <v>0</v>
      </c>
      <c r="N20" s="756">
        <v>0</v>
      </c>
      <c r="O20" s="756">
        <v>0</v>
      </c>
      <c r="P20" s="757">
        <v>0</v>
      </c>
      <c r="Q20" s="757">
        <v>0</v>
      </c>
      <c r="R20" s="757">
        <v>0</v>
      </c>
      <c r="S20" s="143">
        <f>100</f>
        <v>100</v>
      </c>
      <c r="T20" s="328" t="e">
        <f t="shared" si="3"/>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8">
        <v>1</v>
      </c>
      <c r="AI20" s="769">
        <v>1</v>
      </c>
      <c r="AJ20" s="769">
        <v>1</v>
      </c>
      <c r="AK20" s="769">
        <v>1</v>
      </c>
      <c r="AL20" s="769">
        <v>1</v>
      </c>
      <c r="AM20" s="769">
        <v>1</v>
      </c>
      <c r="AN20" s="769">
        <v>1</v>
      </c>
      <c r="AO20" s="769">
        <v>1</v>
      </c>
      <c r="AP20" s="769">
        <v>1</v>
      </c>
      <c r="AQ20" s="769">
        <v>1</v>
      </c>
      <c r="AR20" s="769">
        <v>1</v>
      </c>
      <c r="AS20" s="769">
        <v>1</v>
      </c>
      <c r="AT20" s="769">
        <v>4</v>
      </c>
      <c r="AU20" s="769">
        <v>6</v>
      </c>
      <c r="AV20" s="771">
        <v>7</v>
      </c>
    </row>
    <row r="21" spans="2:48" ht="14.5" x14ac:dyDescent="0.35">
      <c r="B21" s="910"/>
      <c r="C21" s="1" t="s">
        <v>5</v>
      </c>
      <c r="D21" s="757">
        <v>35.664107999999999</v>
      </c>
      <c r="E21" s="757">
        <v>72.117362999999997</v>
      </c>
      <c r="F21" s="757">
        <v>83.469559000000004</v>
      </c>
      <c r="G21" s="757">
        <v>108.29778</v>
      </c>
      <c r="H21" s="757">
        <v>109.89382000000001</v>
      </c>
      <c r="I21" s="757">
        <v>154.93226999999999</v>
      </c>
      <c r="J21" s="756">
        <v>155</v>
      </c>
      <c r="K21" s="756">
        <v>129.30000000000001</v>
      </c>
      <c r="L21" s="756">
        <v>116.7</v>
      </c>
      <c r="M21" s="756">
        <v>147.4</v>
      </c>
      <c r="N21" s="756">
        <v>131.9</v>
      </c>
      <c r="O21" s="756">
        <v>111.5</v>
      </c>
      <c r="P21" s="757">
        <v>108.66327</v>
      </c>
      <c r="Q21" s="757">
        <v>127.46521</v>
      </c>
      <c r="R21" s="757">
        <v>132.18970999999999</v>
      </c>
      <c r="S21" s="143">
        <f>100</f>
        <v>100</v>
      </c>
      <c r="T21" s="328">
        <f t="shared" si="3"/>
        <v>202.21272041908352</v>
      </c>
      <c r="U21" s="328">
        <f t="shared" si="0"/>
        <v>234.04359082806729</v>
      </c>
      <c r="V21" s="328">
        <f t="shared" si="0"/>
        <v>303.66041960169031</v>
      </c>
      <c r="W21" s="328">
        <f t="shared" si="0"/>
        <v>308.13561914965044</v>
      </c>
      <c r="X21" s="328">
        <f t="shared" si="0"/>
        <v>434.42070666676983</v>
      </c>
      <c r="Y21" s="328">
        <f t="shared" si="0"/>
        <v>434.61061748691429</v>
      </c>
      <c r="Z21" s="328">
        <f t="shared" si="0"/>
        <v>362.54937316811629</v>
      </c>
      <c r="AA21" s="328">
        <f t="shared" si="0"/>
        <v>327.21973587563161</v>
      </c>
      <c r="AB21" s="328">
        <f t="shared" si="0"/>
        <v>413.3006775327172</v>
      </c>
      <c r="AC21" s="328">
        <f t="shared" si="0"/>
        <v>369.8396157840258</v>
      </c>
      <c r="AD21" s="328">
        <f t="shared" si="0"/>
        <v>312.63925064381255</v>
      </c>
      <c r="AE21" s="328">
        <f t="shared" si="1"/>
        <v>304.68523143772444</v>
      </c>
      <c r="AF21" s="328">
        <f t="shared" si="2"/>
        <v>357.40473307225295</v>
      </c>
      <c r="AG21" s="329">
        <f t="shared" si="2"/>
        <v>370.65194508720083</v>
      </c>
      <c r="AH21" s="768">
        <v>4</v>
      </c>
      <c r="AI21" s="769">
        <v>4</v>
      </c>
      <c r="AJ21" s="769">
        <v>4</v>
      </c>
      <c r="AK21" s="769">
        <v>4</v>
      </c>
      <c r="AL21" s="769">
        <v>4</v>
      </c>
      <c r="AM21" s="769">
        <v>4</v>
      </c>
      <c r="AN21" s="769">
        <v>1</v>
      </c>
      <c r="AO21" s="769">
        <v>1</v>
      </c>
      <c r="AP21" s="769">
        <v>1</v>
      </c>
      <c r="AQ21" s="769">
        <v>1</v>
      </c>
      <c r="AR21" s="769">
        <v>1</v>
      </c>
      <c r="AS21" s="769">
        <v>1</v>
      </c>
      <c r="AT21" s="769">
        <v>4</v>
      </c>
      <c r="AU21" s="769">
        <v>6</v>
      </c>
      <c r="AV21" s="771">
        <v>7</v>
      </c>
    </row>
    <row r="22" spans="2:48" ht="14.5" x14ac:dyDescent="0.35">
      <c r="B22" s="910"/>
      <c r="C22" s="1" t="s">
        <v>6</v>
      </c>
      <c r="D22" s="757">
        <v>35.664107999999999</v>
      </c>
      <c r="E22" s="757">
        <v>72.117362999999997</v>
      </c>
      <c r="F22" s="757">
        <v>83.469559000000004</v>
      </c>
      <c r="G22" s="757">
        <v>108.29778</v>
      </c>
      <c r="H22" s="757">
        <v>109.89382000000001</v>
      </c>
      <c r="I22" s="757">
        <v>154.93226999999999</v>
      </c>
      <c r="J22" s="756">
        <v>155</v>
      </c>
      <c r="K22" s="756">
        <v>129.30000000000001</v>
      </c>
      <c r="L22" s="756">
        <v>116.7</v>
      </c>
      <c r="M22" s="756">
        <v>147.4</v>
      </c>
      <c r="N22" s="756">
        <v>131.9</v>
      </c>
      <c r="O22" s="756">
        <v>111.5</v>
      </c>
      <c r="P22" s="757">
        <v>108.66327</v>
      </c>
      <c r="Q22" s="757">
        <v>127.46521</v>
      </c>
      <c r="R22" s="757">
        <v>132.18970999999999</v>
      </c>
      <c r="S22" s="143">
        <f>100</f>
        <v>100</v>
      </c>
      <c r="T22" s="328">
        <f t="shared" si="3"/>
        <v>202.21272041908352</v>
      </c>
      <c r="U22" s="328">
        <f t="shared" si="0"/>
        <v>234.04359082806729</v>
      </c>
      <c r="V22" s="328">
        <f t="shared" si="0"/>
        <v>303.66041960169031</v>
      </c>
      <c r="W22" s="328">
        <f t="shared" si="0"/>
        <v>308.13561914965044</v>
      </c>
      <c r="X22" s="328">
        <f t="shared" si="0"/>
        <v>434.42070666676983</v>
      </c>
      <c r="Y22" s="328">
        <f t="shared" si="0"/>
        <v>434.61061748691429</v>
      </c>
      <c r="Z22" s="328">
        <f t="shared" si="0"/>
        <v>362.54937316811629</v>
      </c>
      <c r="AA22" s="328">
        <f t="shared" si="0"/>
        <v>327.21973587563161</v>
      </c>
      <c r="AB22" s="328">
        <f t="shared" si="0"/>
        <v>413.3006775327172</v>
      </c>
      <c r="AC22" s="328">
        <f t="shared" si="0"/>
        <v>369.8396157840258</v>
      </c>
      <c r="AD22" s="328">
        <f t="shared" si="0"/>
        <v>312.63925064381255</v>
      </c>
      <c r="AE22" s="328">
        <f t="shared" si="1"/>
        <v>304.68523143772444</v>
      </c>
      <c r="AF22" s="328">
        <f t="shared" si="2"/>
        <v>357.40473307225295</v>
      </c>
      <c r="AG22" s="329">
        <f t="shared" si="2"/>
        <v>370.65194508720083</v>
      </c>
      <c r="AH22" s="768">
        <v>4</v>
      </c>
      <c r="AI22" s="769">
        <v>4</v>
      </c>
      <c r="AJ22" s="769">
        <v>4</v>
      </c>
      <c r="AK22" s="769">
        <v>4</v>
      </c>
      <c r="AL22" s="769">
        <v>4</v>
      </c>
      <c r="AM22" s="769">
        <v>4</v>
      </c>
      <c r="AN22" s="769">
        <v>1</v>
      </c>
      <c r="AO22" s="769">
        <v>1</v>
      </c>
      <c r="AP22" s="769">
        <v>1</v>
      </c>
      <c r="AQ22" s="769">
        <v>1</v>
      </c>
      <c r="AR22" s="769">
        <v>1</v>
      </c>
      <c r="AS22" s="769">
        <v>1</v>
      </c>
      <c r="AT22" s="769">
        <v>4</v>
      </c>
      <c r="AU22" s="769">
        <v>6</v>
      </c>
      <c r="AV22" s="771">
        <v>7</v>
      </c>
    </row>
    <row r="23" spans="2:48" ht="14.5" x14ac:dyDescent="0.35">
      <c r="B23" s="911"/>
      <c r="C23" s="8" t="s">
        <v>7</v>
      </c>
      <c r="D23" s="565">
        <v>0</v>
      </c>
      <c r="E23" s="565">
        <v>0</v>
      </c>
      <c r="F23" s="565">
        <v>0</v>
      </c>
      <c r="G23" s="565">
        <v>0</v>
      </c>
      <c r="H23" s="565">
        <v>0</v>
      </c>
      <c r="I23" s="565">
        <v>0</v>
      </c>
      <c r="J23" s="565">
        <v>0</v>
      </c>
      <c r="K23" s="565">
        <v>0</v>
      </c>
      <c r="L23" s="565">
        <v>0</v>
      </c>
      <c r="M23" s="565">
        <v>0</v>
      </c>
      <c r="N23" s="565">
        <v>0</v>
      </c>
      <c r="O23" s="565">
        <v>0</v>
      </c>
      <c r="P23" s="565">
        <v>0</v>
      </c>
      <c r="Q23" s="565">
        <v>0</v>
      </c>
      <c r="R23" s="565">
        <v>0</v>
      </c>
      <c r="S23" s="143">
        <f>100</f>
        <v>100</v>
      </c>
      <c r="T23" s="328" t="e">
        <f t="shared" si="3"/>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2"/>
      <c r="AI23" s="773"/>
      <c r="AJ23" s="773"/>
      <c r="AK23" s="773"/>
      <c r="AL23" s="773"/>
      <c r="AM23" s="773"/>
      <c r="AN23" s="773"/>
      <c r="AO23" s="773"/>
      <c r="AP23" s="773"/>
      <c r="AQ23" s="773"/>
      <c r="AR23" s="773"/>
      <c r="AS23" s="773"/>
      <c r="AT23" s="773"/>
      <c r="AU23" s="773"/>
      <c r="AV23" s="774"/>
    </row>
    <row r="24" spans="2:48" ht="15" customHeight="1" x14ac:dyDescent="0.35">
      <c r="B24" s="912" t="s">
        <v>21</v>
      </c>
      <c r="C24" s="7" t="s">
        <v>2</v>
      </c>
      <c r="D24" s="756">
        <v>0</v>
      </c>
      <c r="E24" s="756">
        <v>0</v>
      </c>
      <c r="F24" s="756">
        <v>0</v>
      </c>
      <c r="G24" s="756">
        <v>0</v>
      </c>
      <c r="H24" s="756">
        <v>0</v>
      </c>
      <c r="I24" s="756">
        <v>0</v>
      </c>
      <c r="J24" s="756">
        <v>0</v>
      </c>
      <c r="K24" s="756">
        <v>0</v>
      </c>
      <c r="L24" s="756">
        <v>0</v>
      </c>
      <c r="M24" s="756">
        <v>0</v>
      </c>
      <c r="N24" s="756">
        <v>0</v>
      </c>
      <c r="O24" s="756">
        <v>0</v>
      </c>
      <c r="P24" s="757">
        <v>0</v>
      </c>
      <c r="Q24" s="757">
        <v>0</v>
      </c>
      <c r="R24" s="757">
        <v>0</v>
      </c>
      <c r="S24" s="143">
        <f>100</f>
        <v>100</v>
      </c>
      <c r="T24" s="328" t="e">
        <f t="shared" si="3"/>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8">
        <v>1</v>
      </c>
      <c r="AI24" s="769">
        <v>1</v>
      </c>
      <c r="AJ24" s="769">
        <v>1</v>
      </c>
      <c r="AK24" s="769">
        <v>1</v>
      </c>
      <c r="AL24" s="769">
        <v>1</v>
      </c>
      <c r="AM24" s="769">
        <v>1</v>
      </c>
      <c r="AN24" s="769">
        <v>1</v>
      </c>
      <c r="AO24" s="769">
        <v>1</v>
      </c>
      <c r="AP24" s="769">
        <v>1</v>
      </c>
      <c r="AQ24" s="769">
        <v>1</v>
      </c>
      <c r="AR24" s="769">
        <v>1</v>
      </c>
      <c r="AS24" s="769">
        <v>1</v>
      </c>
      <c r="AT24" s="769">
        <v>4</v>
      </c>
      <c r="AU24" s="769">
        <v>6</v>
      </c>
      <c r="AV24" s="771">
        <v>7</v>
      </c>
    </row>
    <row r="25" spans="2:48" ht="14.5" x14ac:dyDescent="0.35">
      <c r="B25" s="910"/>
      <c r="C25" s="1" t="s">
        <v>3</v>
      </c>
      <c r="D25" s="756">
        <v>0</v>
      </c>
      <c r="E25" s="756">
        <v>0</v>
      </c>
      <c r="F25" s="756">
        <v>0</v>
      </c>
      <c r="G25" s="756">
        <v>0</v>
      </c>
      <c r="H25" s="756">
        <v>0</v>
      </c>
      <c r="I25" s="756">
        <v>0</v>
      </c>
      <c r="J25" s="756">
        <v>0</v>
      </c>
      <c r="K25" s="756">
        <v>0</v>
      </c>
      <c r="L25" s="756">
        <v>0</v>
      </c>
      <c r="M25" s="756">
        <v>0</v>
      </c>
      <c r="N25" s="756">
        <v>0</v>
      </c>
      <c r="O25" s="756">
        <v>0</v>
      </c>
      <c r="P25" s="757">
        <v>0</v>
      </c>
      <c r="Q25" s="757">
        <v>0</v>
      </c>
      <c r="R25" s="757">
        <v>0</v>
      </c>
      <c r="S25" s="143">
        <f>100</f>
        <v>100</v>
      </c>
      <c r="T25" s="328" t="e">
        <f t="shared" si="3"/>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4">P25*100/$D25</f>
        <v>#DIV/0!</v>
      </c>
      <c r="AF25" s="328" t="e">
        <f t="shared" ref="AF25:AG28" si="5">Q25*100/$D25</f>
        <v>#DIV/0!</v>
      </c>
      <c r="AG25" s="329" t="e">
        <f t="shared" si="5"/>
        <v>#DIV/0!</v>
      </c>
      <c r="AH25" s="768">
        <v>1</v>
      </c>
      <c r="AI25" s="769">
        <v>1</v>
      </c>
      <c r="AJ25" s="769">
        <v>1</v>
      </c>
      <c r="AK25" s="769">
        <v>1</v>
      </c>
      <c r="AL25" s="769">
        <v>1</v>
      </c>
      <c r="AM25" s="769">
        <v>1</v>
      </c>
      <c r="AN25" s="769">
        <v>1</v>
      </c>
      <c r="AO25" s="769">
        <v>1</v>
      </c>
      <c r="AP25" s="769">
        <v>1</v>
      </c>
      <c r="AQ25" s="769">
        <v>1</v>
      </c>
      <c r="AR25" s="769">
        <v>1</v>
      </c>
      <c r="AS25" s="769">
        <v>1</v>
      </c>
      <c r="AT25" s="769">
        <v>4</v>
      </c>
      <c r="AU25" s="769">
        <v>6</v>
      </c>
      <c r="AV25" s="771">
        <v>7</v>
      </c>
    </row>
    <row r="26" spans="2:48" ht="14.5" x14ac:dyDescent="0.35">
      <c r="B26" s="910"/>
      <c r="C26" s="1" t="s">
        <v>4</v>
      </c>
      <c r="D26" s="756">
        <v>0</v>
      </c>
      <c r="E26" s="756">
        <v>0</v>
      </c>
      <c r="F26" s="756">
        <v>0</v>
      </c>
      <c r="G26" s="756">
        <v>0</v>
      </c>
      <c r="H26" s="756">
        <v>0</v>
      </c>
      <c r="I26" s="756">
        <v>0</v>
      </c>
      <c r="J26" s="756">
        <v>0</v>
      </c>
      <c r="K26" s="756">
        <v>0</v>
      </c>
      <c r="L26" s="756">
        <v>0</v>
      </c>
      <c r="M26" s="756">
        <v>0</v>
      </c>
      <c r="N26" s="756">
        <v>0</v>
      </c>
      <c r="O26" s="756">
        <v>0</v>
      </c>
      <c r="P26" s="757">
        <v>0</v>
      </c>
      <c r="Q26" s="757">
        <v>0</v>
      </c>
      <c r="R26" s="757">
        <v>0</v>
      </c>
      <c r="S26" s="143">
        <f>100</f>
        <v>100</v>
      </c>
      <c r="T26" s="328" t="e">
        <f t="shared" si="3"/>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4"/>
        <v>#DIV/0!</v>
      </c>
      <c r="AF26" s="328" t="e">
        <f t="shared" si="5"/>
        <v>#DIV/0!</v>
      </c>
      <c r="AG26" s="329" t="e">
        <f t="shared" si="5"/>
        <v>#DIV/0!</v>
      </c>
      <c r="AH26" s="768">
        <v>1</v>
      </c>
      <c r="AI26" s="769">
        <v>1</v>
      </c>
      <c r="AJ26" s="769">
        <v>1</v>
      </c>
      <c r="AK26" s="769">
        <v>1</v>
      </c>
      <c r="AL26" s="769">
        <v>1</v>
      </c>
      <c r="AM26" s="769">
        <v>1</v>
      </c>
      <c r="AN26" s="769">
        <v>1</v>
      </c>
      <c r="AO26" s="769">
        <v>1</v>
      </c>
      <c r="AP26" s="769">
        <v>1</v>
      </c>
      <c r="AQ26" s="769">
        <v>1</v>
      </c>
      <c r="AR26" s="769">
        <v>1</v>
      </c>
      <c r="AS26" s="769">
        <v>1</v>
      </c>
      <c r="AT26" s="769">
        <v>4</v>
      </c>
      <c r="AU26" s="769">
        <v>6</v>
      </c>
      <c r="AV26" s="771">
        <v>7</v>
      </c>
    </row>
    <row r="27" spans="2:48" ht="14.5" x14ac:dyDescent="0.35">
      <c r="B27" s="910"/>
      <c r="C27" s="1" t="s">
        <v>5</v>
      </c>
      <c r="D27" s="756">
        <v>0</v>
      </c>
      <c r="E27" s="756">
        <v>0</v>
      </c>
      <c r="F27" s="756">
        <v>0</v>
      </c>
      <c r="G27" s="756">
        <v>0</v>
      </c>
      <c r="H27" s="756">
        <v>0</v>
      </c>
      <c r="I27" s="756">
        <v>0</v>
      </c>
      <c r="J27" s="756">
        <v>0</v>
      </c>
      <c r="K27" s="756">
        <v>0</v>
      </c>
      <c r="L27" s="756">
        <v>0</v>
      </c>
      <c r="M27" s="756">
        <v>0</v>
      </c>
      <c r="N27" s="756">
        <v>0</v>
      </c>
      <c r="O27" s="756">
        <v>0</v>
      </c>
      <c r="P27" s="757">
        <v>0</v>
      </c>
      <c r="Q27" s="757">
        <v>0</v>
      </c>
      <c r="R27" s="757">
        <v>0</v>
      </c>
      <c r="S27" s="143">
        <f>100</f>
        <v>100</v>
      </c>
      <c r="T27" s="328" t="e">
        <f t="shared" si="3"/>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4"/>
        <v>#DIV/0!</v>
      </c>
      <c r="AF27" s="328" t="e">
        <f t="shared" si="5"/>
        <v>#DIV/0!</v>
      </c>
      <c r="AG27" s="329" t="e">
        <f t="shared" si="5"/>
        <v>#DIV/0!</v>
      </c>
      <c r="AH27" s="768">
        <v>1</v>
      </c>
      <c r="AI27" s="769">
        <v>1</v>
      </c>
      <c r="AJ27" s="769">
        <v>1</v>
      </c>
      <c r="AK27" s="769">
        <v>1</v>
      </c>
      <c r="AL27" s="769">
        <v>1</v>
      </c>
      <c r="AM27" s="769">
        <v>1</v>
      </c>
      <c r="AN27" s="769">
        <v>1</v>
      </c>
      <c r="AO27" s="769">
        <v>1</v>
      </c>
      <c r="AP27" s="769">
        <v>1</v>
      </c>
      <c r="AQ27" s="769">
        <v>1</v>
      </c>
      <c r="AR27" s="769">
        <v>1</v>
      </c>
      <c r="AS27" s="769">
        <v>1</v>
      </c>
      <c r="AT27" s="769">
        <v>4</v>
      </c>
      <c r="AU27" s="769">
        <v>6</v>
      </c>
      <c r="AV27" s="771">
        <v>7</v>
      </c>
    </row>
    <row r="28" spans="2:48" ht="14.5" x14ac:dyDescent="0.35">
      <c r="B28" s="910"/>
      <c r="C28" s="1" t="s">
        <v>6</v>
      </c>
      <c r="D28" s="756">
        <v>0</v>
      </c>
      <c r="E28" s="756">
        <v>0</v>
      </c>
      <c r="F28" s="756">
        <v>0</v>
      </c>
      <c r="G28" s="756">
        <v>0</v>
      </c>
      <c r="H28" s="756">
        <v>0</v>
      </c>
      <c r="I28" s="756">
        <v>0</v>
      </c>
      <c r="J28" s="756">
        <v>0</v>
      </c>
      <c r="K28" s="756">
        <v>0</v>
      </c>
      <c r="L28" s="756">
        <v>0</v>
      </c>
      <c r="M28" s="756">
        <v>0</v>
      </c>
      <c r="N28" s="756">
        <v>0</v>
      </c>
      <c r="O28" s="756">
        <v>0</v>
      </c>
      <c r="P28" s="757">
        <v>0</v>
      </c>
      <c r="Q28" s="757">
        <v>0</v>
      </c>
      <c r="R28" s="757">
        <v>0</v>
      </c>
      <c r="S28" s="143">
        <f>100</f>
        <v>100</v>
      </c>
      <c r="T28" s="328" t="e">
        <f t="shared" si="3"/>
        <v>#DIV/0!</v>
      </c>
      <c r="U28" s="328" t="e">
        <f t="shared" si="3"/>
        <v>#DIV/0!</v>
      </c>
      <c r="V28" s="328" t="e">
        <f t="shared" si="3"/>
        <v>#DIV/0!</v>
      </c>
      <c r="W28" s="328" t="e">
        <f t="shared" si="3"/>
        <v>#DIV/0!</v>
      </c>
      <c r="X28" s="328" t="e">
        <f t="shared" si="3"/>
        <v>#DIV/0!</v>
      </c>
      <c r="Y28" s="328" t="e">
        <f t="shared" si="3"/>
        <v>#DIV/0!</v>
      </c>
      <c r="Z28" s="328" t="e">
        <f t="shared" si="3"/>
        <v>#DIV/0!</v>
      </c>
      <c r="AA28" s="328" t="e">
        <f t="shared" si="3"/>
        <v>#DIV/0!</v>
      </c>
      <c r="AB28" s="328" t="e">
        <f t="shared" ref="AB28:AD88" si="6">M28*100/$D28</f>
        <v>#DIV/0!</v>
      </c>
      <c r="AC28" s="328" t="e">
        <f t="shared" si="6"/>
        <v>#DIV/0!</v>
      </c>
      <c r="AD28" s="328" t="e">
        <f t="shared" si="6"/>
        <v>#DIV/0!</v>
      </c>
      <c r="AE28" s="328" t="e">
        <f t="shared" si="4"/>
        <v>#DIV/0!</v>
      </c>
      <c r="AF28" s="328" t="e">
        <f t="shared" si="5"/>
        <v>#DIV/0!</v>
      </c>
      <c r="AG28" s="329" t="e">
        <f t="shared" si="5"/>
        <v>#DIV/0!</v>
      </c>
      <c r="AH28" s="768">
        <v>1</v>
      </c>
      <c r="AI28" s="769">
        <v>1</v>
      </c>
      <c r="AJ28" s="769">
        <v>1</v>
      </c>
      <c r="AK28" s="769">
        <v>1</v>
      </c>
      <c r="AL28" s="769">
        <v>1</v>
      </c>
      <c r="AM28" s="769">
        <v>1</v>
      </c>
      <c r="AN28" s="769">
        <v>1</v>
      </c>
      <c r="AO28" s="769">
        <v>1</v>
      </c>
      <c r="AP28" s="769">
        <v>1</v>
      </c>
      <c r="AQ28" s="769">
        <v>1</v>
      </c>
      <c r="AR28" s="769">
        <v>1</v>
      </c>
      <c r="AS28" s="769">
        <v>1</v>
      </c>
      <c r="AT28" s="769">
        <v>4</v>
      </c>
      <c r="AU28" s="769">
        <v>6</v>
      </c>
      <c r="AV28" s="771">
        <v>7</v>
      </c>
    </row>
    <row r="29" spans="2:48" ht="14.5" x14ac:dyDescent="0.35">
      <c r="B29" s="911"/>
      <c r="C29" s="8" t="s">
        <v>7</v>
      </c>
      <c r="D29" s="565">
        <v>0</v>
      </c>
      <c r="E29" s="565">
        <v>0</v>
      </c>
      <c r="F29" s="565">
        <v>0</v>
      </c>
      <c r="G29" s="565">
        <v>0</v>
      </c>
      <c r="H29" s="565">
        <v>0</v>
      </c>
      <c r="I29" s="565">
        <v>0</v>
      </c>
      <c r="J29" s="565">
        <v>0</v>
      </c>
      <c r="K29" s="565">
        <v>0</v>
      </c>
      <c r="L29" s="565">
        <v>0</v>
      </c>
      <c r="M29" s="565">
        <v>0</v>
      </c>
      <c r="N29" s="565">
        <v>0</v>
      </c>
      <c r="O29" s="565">
        <v>0</v>
      </c>
      <c r="P29" s="565">
        <v>0</v>
      </c>
      <c r="Q29" s="565">
        <v>0</v>
      </c>
      <c r="R29" s="565">
        <v>0</v>
      </c>
      <c r="S29" s="143">
        <f>100</f>
        <v>100</v>
      </c>
      <c r="T29" s="328" t="e">
        <f t="shared" si="3"/>
        <v>#DIV/0!</v>
      </c>
      <c r="U29" s="328" t="e">
        <f t="shared" si="3"/>
        <v>#DIV/0!</v>
      </c>
      <c r="V29" s="328" t="e">
        <f t="shared" si="3"/>
        <v>#DIV/0!</v>
      </c>
      <c r="W29" s="328" t="e">
        <f t="shared" si="3"/>
        <v>#DIV/0!</v>
      </c>
      <c r="X29" s="328" t="e">
        <f t="shared" si="3"/>
        <v>#DIV/0!</v>
      </c>
      <c r="Y29" s="328" t="e">
        <f t="shared" si="3"/>
        <v>#DIV/0!</v>
      </c>
      <c r="Z29" s="328" t="e">
        <f t="shared" si="3"/>
        <v>#DIV/0!</v>
      </c>
      <c r="AA29" s="328" t="e">
        <f t="shared" si="3"/>
        <v>#DIV/0!</v>
      </c>
      <c r="AB29" s="328" t="e">
        <f t="shared" si="6"/>
        <v>#DIV/0!</v>
      </c>
      <c r="AC29" s="328" t="e">
        <f t="shared" si="6"/>
        <v>#DIV/0!</v>
      </c>
      <c r="AD29" s="328" t="e">
        <f t="shared" si="6"/>
        <v>#DIV/0!</v>
      </c>
      <c r="AE29" s="328" t="e">
        <f t="shared" ref="AE29:AE32" si="7">P29*100/$D29</f>
        <v>#DIV/0!</v>
      </c>
      <c r="AF29" s="328" t="e">
        <f t="shared" ref="AF29:AG32" si="8">Q29*100/$D29</f>
        <v>#DIV/0!</v>
      </c>
      <c r="AG29" s="329" t="e">
        <f t="shared" si="8"/>
        <v>#DIV/0!</v>
      </c>
      <c r="AH29" s="772"/>
      <c r="AI29" s="773"/>
      <c r="AJ29" s="773"/>
      <c r="AK29" s="773"/>
      <c r="AL29" s="773"/>
      <c r="AM29" s="773"/>
      <c r="AN29" s="773"/>
      <c r="AO29" s="773"/>
      <c r="AP29" s="773"/>
      <c r="AQ29" s="773"/>
      <c r="AR29" s="773"/>
      <c r="AS29" s="773"/>
      <c r="AT29" s="773"/>
      <c r="AU29" s="773"/>
      <c r="AV29" s="774"/>
    </row>
    <row r="30" spans="2:48" ht="15" customHeight="1" x14ac:dyDescent="0.35">
      <c r="B30" s="910" t="s">
        <v>22</v>
      </c>
      <c r="C30" s="1" t="s">
        <v>2</v>
      </c>
      <c r="D30" s="757">
        <v>4.3269225000000002</v>
      </c>
      <c r="E30" s="757">
        <v>8.0107221000000006</v>
      </c>
      <c r="F30" s="757">
        <v>12.677415999999999</v>
      </c>
      <c r="G30" s="756">
        <v>5.7</v>
      </c>
      <c r="H30" s="756">
        <v>6</v>
      </c>
      <c r="I30" s="757">
        <v>8.0229219000000001</v>
      </c>
      <c r="J30" s="757">
        <v>9.1941386000000005</v>
      </c>
      <c r="K30" s="757">
        <v>8.1576626999999995</v>
      </c>
      <c r="L30" s="757">
        <v>8.6000017999999994</v>
      </c>
      <c r="M30" s="757">
        <v>8.7724349000000004</v>
      </c>
      <c r="N30" s="757">
        <v>7.6496192000000001</v>
      </c>
      <c r="O30" s="757">
        <v>8.1582413000000003</v>
      </c>
      <c r="P30" s="757">
        <v>8.3490514999999998</v>
      </c>
      <c r="Q30" s="757">
        <v>10.386739</v>
      </c>
      <c r="R30" s="757">
        <v>11.118637</v>
      </c>
      <c r="S30" s="143">
        <f>100</f>
        <v>100</v>
      </c>
      <c r="T30" s="328">
        <f t="shared" si="3"/>
        <v>185.13671321822844</v>
      </c>
      <c r="U30" s="328">
        <f t="shared" si="3"/>
        <v>292.98920884300554</v>
      </c>
      <c r="V30" s="328">
        <f t="shared" si="3"/>
        <v>131.7333508977801</v>
      </c>
      <c r="W30" s="328">
        <f t="shared" si="3"/>
        <v>138.66668515555801</v>
      </c>
      <c r="X30" s="328">
        <f t="shared" si="3"/>
        <v>185.41866418915521</v>
      </c>
      <c r="Y30" s="328">
        <f t="shared" si="3"/>
        <v>212.48678708712717</v>
      </c>
      <c r="Z30" s="328">
        <f t="shared" si="3"/>
        <v>188.53267420435654</v>
      </c>
      <c r="AA30" s="328">
        <f t="shared" si="3"/>
        <v>198.75562365630535</v>
      </c>
      <c r="AB30" s="328">
        <f t="shared" si="6"/>
        <v>202.7407447209882</v>
      </c>
      <c r="AC30" s="328">
        <f t="shared" si="6"/>
        <v>176.79122286105192</v>
      </c>
      <c r="AD30" s="328">
        <f t="shared" si="6"/>
        <v>188.54604629502839</v>
      </c>
      <c r="AE30" s="328">
        <f t="shared" si="7"/>
        <v>192.95588261633989</v>
      </c>
      <c r="AF30" s="328">
        <f t="shared" si="8"/>
        <v>240.04911111765924</v>
      </c>
      <c r="AG30" s="329">
        <f t="shared" si="8"/>
        <v>256.96408937298963</v>
      </c>
      <c r="AH30" s="768">
        <v>4</v>
      </c>
      <c r="AI30" s="769">
        <v>4</v>
      </c>
      <c r="AJ30" s="769">
        <v>4</v>
      </c>
      <c r="AK30" s="769">
        <v>1</v>
      </c>
      <c r="AL30" s="769">
        <v>1</v>
      </c>
      <c r="AM30" s="769">
        <v>4</v>
      </c>
      <c r="AN30" s="769">
        <v>4</v>
      </c>
      <c r="AO30" s="769">
        <v>4</v>
      </c>
      <c r="AP30" s="769">
        <v>4</v>
      </c>
      <c r="AQ30" s="769">
        <v>4</v>
      </c>
      <c r="AR30" s="769">
        <v>4</v>
      </c>
      <c r="AS30" s="769">
        <v>4</v>
      </c>
      <c r="AT30" s="769">
        <v>4</v>
      </c>
      <c r="AU30" s="769">
        <v>6</v>
      </c>
      <c r="AV30" s="771">
        <v>7</v>
      </c>
    </row>
    <row r="31" spans="2:48" ht="14.5" x14ac:dyDescent="0.35">
      <c r="B31" s="910"/>
      <c r="C31" s="1" t="s">
        <v>3</v>
      </c>
      <c r="D31" s="756">
        <v>24.8</v>
      </c>
      <c r="E31" s="756">
        <v>19</v>
      </c>
      <c r="F31" s="756">
        <v>20.100000000000001</v>
      </c>
      <c r="G31" s="757">
        <v>26.505734</v>
      </c>
      <c r="H31" s="756">
        <v>23.6</v>
      </c>
      <c r="I31" s="757">
        <v>26.872610000000002</v>
      </c>
      <c r="J31" s="757">
        <v>28.905861999999999</v>
      </c>
      <c r="K31" s="757">
        <v>25.031462000000001</v>
      </c>
      <c r="L31" s="757">
        <v>30.272379000000001</v>
      </c>
      <c r="M31" s="757">
        <v>34.089402999999997</v>
      </c>
      <c r="N31" s="757">
        <v>38.550379999999997</v>
      </c>
      <c r="O31" s="757">
        <v>39.241757999999997</v>
      </c>
      <c r="P31" s="757">
        <v>38.381383</v>
      </c>
      <c r="Q31" s="757">
        <v>46.542332000000002</v>
      </c>
      <c r="R31" s="757">
        <v>48.749588000000003</v>
      </c>
      <c r="S31" s="143">
        <f>100</f>
        <v>100</v>
      </c>
      <c r="T31" s="328">
        <f t="shared" si="3"/>
        <v>76.612903225806448</v>
      </c>
      <c r="U31" s="328">
        <f t="shared" si="3"/>
        <v>81.048387096774206</v>
      </c>
      <c r="V31" s="328">
        <f t="shared" si="3"/>
        <v>106.87795967741935</v>
      </c>
      <c r="W31" s="328">
        <f t="shared" si="3"/>
        <v>95.161290322580641</v>
      </c>
      <c r="X31" s="328">
        <f t="shared" si="3"/>
        <v>108.35729838709678</v>
      </c>
      <c r="Y31" s="328">
        <f t="shared" si="3"/>
        <v>116.55589516129031</v>
      </c>
      <c r="Z31" s="328">
        <f t="shared" si="3"/>
        <v>100.93331451612903</v>
      </c>
      <c r="AA31" s="328">
        <f t="shared" si="3"/>
        <v>122.06604435483871</v>
      </c>
      <c r="AB31" s="328">
        <f t="shared" si="6"/>
        <v>137.4572701612903</v>
      </c>
      <c r="AC31" s="328">
        <f t="shared" si="6"/>
        <v>155.44508064516126</v>
      </c>
      <c r="AD31" s="328">
        <f t="shared" si="6"/>
        <v>158.23289516129029</v>
      </c>
      <c r="AE31" s="328">
        <f t="shared" si="7"/>
        <v>154.76364112903227</v>
      </c>
      <c r="AF31" s="328">
        <f t="shared" si="8"/>
        <v>187.67069354838711</v>
      </c>
      <c r="AG31" s="329">
        <f t="shared" si="8"/>
        <v>196.57091935483871</v>
      </c>
      <c r="AH31" s="768">
        <v>1</v>
      </c>
      <c r="AI31" s="769">
        <v>1</v>
      </c>
      <c r="AJ31" s="769">
        <v>1</v>
      </c>
      <c r="AK31" s="769">
        <v>4</v>
      </c>
      <c r="AL31" s="769">
        <v>1</v>
      </c>
      <c r="AM31" s="769">
        <v>4</v>
      </c>
      <c r="AN31" s="769">
        <v>4</v>
      </c>
      <c r="AO31" s="769">
        <v>4</v>
      </c>
      <c r="AP31" s="769">
        <v>4</v>
      </c>
      <c r="AQ31" s="769">
        <v>4</v>
      </c>
      <c r="AR31" s="769">
        <v>4</v>
      </c>
      <c r="AS31" s="769">
        <v>4</v>
      </c>
      <c r="AT31" s="769">
        <v>4</v>
      </c>
      <c r="AU31" s="769">
        <v>6</v>
      </c>
      <c r="AV31" s="771">
        <v>7</v>
      </c>
    </row>
    <row r="32" spans="2:48" ht="14.5" x14ac:dyDescent="0.35">
      <c r="B32" s="910"/>
      <c r="C32" s="1" t="s">
        <v>4</v>
      </c>
      <c r="D32" s="757">
        <v>26.741734000000001</v>
      </c>
      <c r="E32" s="757">
        <v>19.827846999999998</v>
      </c>
      <c r="F32" s="757">
        <v>22.715661999999998</v>
      </c>
      <c r="G32" s="757">
        <v>13.850135</v>
      </c>
      <c r="H32" s="757">
        <v>13.806177</v>
      </c>
      <c r="I32" s="757">
        <v>20.572210999999999</v>
      </c>
      <c r="J32" s="756">
        <v>19.2</v>
      </c>
      <c r="K32" s="757">
        <v>24.310876</v>
      </c>
      <c r="L32" s="757">
        <v>21.148249</v>
      </c>
      <c r="M32" s="757">
        <v>22.488139</v>
      </c>
      <c r="N32" s="756">
        <v>23.6</v>
      </c>
      <c r="O32" s="756">
        <v>19.8</v>
      </c>
      <c r="P32" s="757">
        <v>19.545313</v>
      </c>
      <c r="Q32" s="757">
        <v>20.948468999999999</v>
      </c>
      <c r="R32" s="757">
        <v>21.760883</v>
      </c>
      <c r="S32" s="143">
        <f>100</f>
        <v>100</v>
      </c>
      <c r="T32" s="328">
        <f t="shared" si="3"/>
        <v>74.145704238924822</v>
      </c>
      <c r="U32" s="328">
        <f t="shared" si="3"/>
        <v>84.94461129558762</v>
      </c>
      <c r="V32" s="328">
        <f t="shared" si="3"/>
        <v>51.792209884370251</v>
      </c>
      <c r="W32" s="328">
        <f t="shared" si="3"/>
        <v>51.627830117523416</v>
      </c>
      <c r="X32" s="328">
        <f t="shared" si="3"/>
        <v>76.929233534369899</v>
      </c>
      <c r="Y32" s="328">
        <f t="shared" si="3"/>
        <v>71.797887152717919</v>
      </c>
      <c r="Z32" s="328">
        <f t="shared" si="3"/>
        <v>90.909871439151985</v>
      </c>
      <c r="AA32" s="328">
        <f t="shared" si="3"/>
        <v>79.083312248936437</v>
      </c>
      <c r="AB32" s="328">
        <f t="shared" si="6"/>
        <v>84.093795114408067</v>
      </c>
      <c r="AC32" s="328">
        <f t="shared" si="6"/>
        <v>88.25156962521578</v>
      </c>
      <c r="AD32" s="328">
        <f t="shared" si="6"/>
        <v>74.041571126240356</v>
      </c>
      <c r="AE32" s="328">
        <f t="shared" si="7"/>
        <v>73.089175892632838</v>
      </c>
      <c r="AF32" s="328">
        <f t="shared" si="8"/>
        <v>78.336240275219254</v>
      </c>
      <c r="AG32" s="329">
        <f t="shared" si="8"/>
        <v>81.374240727994675</v>
      </c>
      <c r="AH32" s="768">
        <v>4</v>
      </c>
      <c r="AI32" s="769">
        <v>4</v>
      </c>
      <c r="AJ32" s="769">
        <v>4</v>
      </c>
      <c r="AK32" s="769">
        <v>4</v>
      </c>
      <c r="AL32" s="769">
        <v>4</v>
      </c>
      <c r="AM32" s="769">
        <v>4</v>
      </c>
      <c r="AN32" s="769">
        <v>1</v>
      </c>
      <c r="AO32" s="769">
        <v>4</v>
      </c>
      <c r="AP32" s="769">
        <v>4</v>
      </c>
      <c r="AQ32" s="769">
        <v>4</v>
      </c>
      <c r="AR32" s="769">
        <v>1</v>
      </c>
      <c r="AS32" s="769">
        <v>1</v>
      </c>
      <c r="AT32" s="769">
        <v>4</v>
      </c>
      <c r="AU32" s="769">
        <v>6</v>
      </c>
      <c r="AV32" s="771">
        <v>7</v>
      </c>
    </row>
    <row r="33" spans="2:48" ht="14.5" x14ac:dyDescent="0.35">
      <c r="B33" s="910"/>
      <c r="C33" s="1" t="s">
        <v>5</v>
      </c>
      <c r="D33" s="757">
        <v>0</v>
      </c>
      <c r="E33" s="756">
        <v>0</v>
      </c>
      <c r="F33" s="756">
        <v>0</v>
      </c>
      <c r="G33" s="756">
        <v>0</v>
      </c>
      <c r="H33" s="756">
        <v>0</v>
      </c>
      <c r="I33" s="756">
        <v>0</v>
      </c>
      <c r="J33" s="756">
        <v>0</v>
      </c>
      <c r="K33" s="756">
        <v>0</v>
      </c>
      <c r="L33" s="756">
        <v>0</v>
      </c>
      <c r="M33" s="756">
        <v>0</v>
      </c>
      <c r="N33" s="756">
        <v>0</v>
      </c>
      <c r="O33" s="756">
        <v>0</v>
      </c>
      <c r="P33" s="757">
        <v>0</v>
      </c>
      <c r="Q33" s="757">
        <v>0</v>
      </c>
      <c r="R33" s="757">
        <v>0</v>
      </c>
      <c r="S33" s="143">
        <f>100</f>
        <v>100</v>
      </c>
      <c r="T33" s="328" t="e">
        <f t="shared" si="3"/>
        <v>#DIV/0!</v>
      </c>
      <c r="U33" s="328" t="e">
        <f t="shared" si="3"/>
        <v>#DIV/0!</v>
      </c>
      <c r="V33" s="328" t="e">
        <f t="shared" si="3"/>
        <v>#DIV/0!</v>
      </c>
      <c r="W33" s="328" t="e">
        <f t="shared" si="3"/>
        <v>#DIV/0!</v>
      </c>
      <c r="X33" s="328" t="e">
        <f t="shared" si="3"/>
        <v>#DIV/0!</v>
      </c>
      <c r="Y33" s="328" t="e">
        <f t="shared" si="3"/>
        <v>#DIV/0!</v>
      </c>
      <c r="Z33" s="328" t="e">
        <f t="shared" si="3"/>
        <v>#DIV/0!</v>
      </c>
      <c r="AA33" s="328" t="e">
        <f t="shared" si="3"/>
        <v>#DIV/0!</v>
      </c>
      <c r="AB33" s="328" t="e">
        <f t="shared" si="6"/>
        <v>#DIV/0!</v>
      </c>
      <c r="AC33" s="328" t="e">
        <f t="shared" si="6"/>
        <v>#DIV/0!</v>
      </c>
      <c r="AD33" s="328" t="e">
        <f t="shared" si="6"/>
        <v>#DIV/0!</v>
      </c>
      <c r="AE33" s="328" t="e">
        <f t="shared" ref="AE33:AE36" si="9">P33*100/$D33</f>
        <v>#DIV/0!</v>
      </c>
      <c r="AF33" s="328" t="e">
        <f t="shared" ref="AF33:AG36" si="10">Q33*100/$D33</f>
        <v>#DIV/0!</v>
      </c>
      <c r="AG33" s="329" t="e">
        <f t="shared" si="10"/>
        <v>#DIV/0!</v>
      </c>
      <c r="AH33" s="768">
        <v>4</v>
      </c>
      <c r="AI33" s="769">
        <v>1</v>
      </c>
      <c r="AJ33" s="769">
        <v>1</v>
      </c>
      <c r="AK33" s="769">
        <v>1</v>
      </c>
      <c r="AL33" s="769">
        <v>1</v>
      </c>
      <c r="AM33" s="769">
        <v>1</v>
      </c>
      <c r="AN33" s="769">
        <v>1</v>
      </c>
      <c r="AO33" s="769">
        <v>1</v>
      </c>
      <c r="AP33" s="769">
        <v>1</v>
      </c>
      <c r="AQ33" s="769">
        <v>1</v>
      </c>
      <c r="AR33" s="769">
        <v>1</v>
      </c>
      <c r="AS33" s="769">
        <v>1</v>
      </c>
      <c r="AT33" s="769">
        <v>4</v>
      </c>
      <c r="AU33" s="769">
        <v>6</v>
      </c>
      <c r="AV33" s="771">
        <v>7</v>
      </c>
    </row>
    <row r="34" spans="2:48" ht="14.5" x14ac:dyDescent="0.35">
      <c r="B34" s="910"/>
      <c r="C34" s="1" t="s">
        <v>6</v>
      </c>
      <c r="D34" s="757">
        <v>55.8686565</v>
      </c>
      <c r="E34" s="757">
        <v>46.838569100000001</v>
      </c>
      <c r="F34" s="757">
        <v>55.493077999999997</v>
      </c>
      <c r="G34" s="757">
        <v>46.055869000000001</v>
      </c>
      <c r="H34" s="757">
        <v>43.406177</v>
      </c>
      <c r="I34" s="757">
        <v>55.467742900000005</v>
      </c>
      <c r="J34" s="756">
        <v>57.300000600000004</v>
      </c>
      <c r="K34" s="756">
        <v>57.500000700000001</v>
      </c>
      <c r="L34" s="757">
        <v>60.020629800000002</v>
      </c>
      <c r="M34" s="757">
        <v>65.349976900000001</v>
      </c>
      <c r="N34" s="756">
        <v>69.799999200000002</v>
      </c>
      <c r="O34" s="756">
        <v>67.199999300000002</v>
      </c>
      <c r="P34" s="757">
        <v>66.275747499999994</v>
      </c>
      <c r="Q34" s="757">
        <v>77.877539999999996</v>
      </c>
      <c r="R34" s="757">
        <v>81.629108000000002</v>
      </c>
      <c r="S34" s="143">
        <f>100</f>
        <v>100</v>
      </c>
      <c r="T34" s="328">
        <f t="shared" si="3"/>
        <v>83.836934757863744</v>
      </c>
      <c r="U34" s="328">
        <f t="shared" si="3"/>
        <v>99.327747392672663</v>
      </c>
      <c r="V34" s="328">
        <f t="shared" si="3"/>
        <v>82.435970157972207</v>
      </c>
      <c r="W34" s="328">
        <f t="shared" si="3"/>
        <v>77.693253640348402</v>
      </c>
      <c r="X34" s="328">
        <f t="shared" si="3"/>
        <v>99.282399783499358</v>
      </c>
      <c r="Y34" s="328">
        <f t="shared" si="3"/>
        <v>102.56198052659455</v>
      </c>
      <c r="Z34" s="328">
        <f t="shared" si="3"/>
        <v>102.9199631818603</v>
      </c>
      <c r="AA34" s="328">
        <f t="shared" si="3"/>
        <v>107.43166841679826</v>
      </c>
      <c r="AB34" s="328">
        <f t="shared" si="6"/>
        <v>116.97073277572014</v>
      </c>
      <c r="AC34" s="328">
        <f t="shared" si="6"/>
        <v>124.93588278787409</v>
      </c>
      <c r="AD34" s="328">
        <f t="shared" si="6"/>
        <v>120.2821107752967</v>
      </c>
      <c r="AE34" s="328">
        <f t="shared" si="9"/>
        <v>118.62778103497082</v>
      </c>
      <c r="AF34" s="328">
        <f t="shared" si="10"/>
        <v>139.39397307683603</v>
      </c>
      <c r="AG34" s="329">
        <f t="shared" si="10"/>
        <v>146.1089510895971</v>
      </c>
      <c r="AH34" s="768">
        <v>4</v>
      </c>
      <c r="AI34" s="769">
        <v>4</v>
      </c>
      <c r="AJ34" s="769">
        <v>4</v>
      </c>
      <c r="AK34" s="769">
        <v>4</v>
      </c>
      <c r="AL34" s="769">
        <v>4</v>
      </c>
      <c r="AM34" s="769">
        <v>4</v>
      </c>
      <c r="AN34" s="769">
        <v>1</v>
      </c>
      <c r="AO34" s="769">
        <v>1</v>
      </c>
      <c r="AP34" s="769">
        <v>4</v>
      </c>
      <c r="AQ34" s="769">
        <v>4</v>
      </c>
      <c r="AR34" s="769">
        <v>1</v>
      </c>
      <c r="AS34" s="769">
        <v>1</v>
      </c>
      <c r="AT34" s="769">
        <v>4</v>
      </c>
      <c r="AU34" s="769">
        <v>6</v>
      </c>
      <c r="AV34" s="771">
        <v>7</v>
      </c>
    </row>
    <row r="35" spans="2:48" ht="14.5" x14ac:dyDescent="0.35">
      <c r="B35" s="911"/>
      <c r="C35" s="8" t="s">
        <v>7</v>
      </c>
      <c r="D35" s="565">
        <v>55.8686565</v>
      </c>
      <c r="E35" s="565">
        <v>46.838569100000001</v>
      </c>
      <c r="F35" s="565">
        <v>55.493077999999997</v>
      </c>
      <c r="G35" s="565">
        <v>46.055869000000001</v>
      </c>
      <c r="H35" s="565">
        <v>43.406177</v>
      </c>
      <c r="I35" s="565">
        <v>55.467742900000005</v>
      </c>
      <c r="J35" s="565">
        <v>57.300000600000004</v>
      </c>
      <c r="K35" s="565">
        <v>57.500000700000001</v>
      </c>
      <c r="L35" s="565">
        <v>60.020629800000002</v>
      </c>
      <c r="M35" s="565">
        <v>65.349976900000001</v>
      </c>
      <c r="N35" s="565">
        <v>69.799999200000002</v>
      </c>
      <c r="O35" s="565">
        <v>67.199999300000002</v>
      </c>
      <c r="P35" s="565">
        <v>66.275747499999994</v>
      </c>
      <c r="Q35" s="565">
        <v>77.877539999999996</v>
      </c>
      <c r="R35" s="565">
        <v>81.629108000000002</v>
      </c>
      <c r="S35" s="143">
        <f>100</f>
        <v>100</v>
      </c>
      <c r="T35" s="328">
        <f t="shared" si="3"/>
        <v>83.836934757863744</v>
      </c>
      <c r="U35" s="328">
        <f t="shared" si="3"/>
        <v>99.327747392672663</v>
      </c>
      <c r="V35" s="328">
        <f t="shared" si="3"/>
        <v>82.435970157972207</v>
      </c>
      <c r="W35" s="328">
        <f t="shared" si="3"/>
        <v>77.693253640348402</v>
      </c>
      <c r="X35" s="328">
        <f t="shared" si="3"/>
        <v>99.282399783499358</v>
      </c>
      <c r="Y35" s="328">
        <f t="shared" si="3"/>
        <v>102.56198052659455</v>
      </c>
      <c r="Z35" s="328">
        <f t="shared" si="3"/>
        <v>102.9199631818603</v>
      </c>
      <c r="AA35" s="328">
        <f t="shared" si="3"/>
        <v>107.43166841679826</v>
      </c>
      <c r="AB35" s="328">
        <f t="shared" si="6"/>
        <v>116.97073277572014</v>
      </c>
      <c r="AC35" s="328">
        <f t="shared" si="6"/>
        <v>124.93588278787409</v>
      </c>
      <c r="AD35" s="328">
        <f t="shared" si="6"/>
        <v>120.2821107752967</v>
      </c>
      <c r="AE35" s="328">
        <f t="shared" si="9"/>
        <v>118.62778103497082</v>
      </c>
      <c r="AF35" s="328">
        <f t="shared" si="10"/>
        <v>139.39397307683603</v>
      </c>
      <c r="AG35" s="329">
        <f t="shared" si="10"/>
        <v>146.1089510895971</v>
      </c>
      <c r="AH35" s="772"/>
      <c r="AI35" s="773"/>
      <c r="AJ35" s="773"/>
      <c r="AK35" s="773"/>
      <c r="AL35" s="773"/>
      <c r="AM35" s="773"/>
      <c r="AN35" s="773"/>
      <c r="AO35" s="773"/>
      <c r="AP35" s="773"/>
      <c r="AQ35" s="773"/>
      <c r="AR35" s="773"/>
      <c r="AS35" s="773"/>
      <c r="AT35" s="773"/>
      <c r="AU35" s="773"/>
      <c r="AV35" s="774"/>
    </row>
    <row r="36" spans="2:48" ht="16.5" customHeight="1" x14ac:dyDescent="0.35">
      <c r="B36" s="912" t="s">
        <v>23</v>
      </c>
      <c r="C36" s="7" t="s">
        <v>2</v>
      </c>
      <c r="D36" s="757">
        <v>0.17307691</v>
      </c>
      <c r="E36" s="757">
        <v>4.4067799999999997E-2</v>
      </c>
      <c r="F36" s="757">
        <v>0.73736261999999997</v>
      </c>
      <c r="G36" s="756">
        <v>0.3</v>
      </c>
      <c r="H36" s="756">
        <v>0.7</v>
      </c>
      <c r="I36" s="757">
        <v>0.60000003000000002</v>
      </c>
      <c r="J36" s="757">
        <v>1.1000000000000001</v>
      </c>
      <c r="K36" s="757">
        <v>1</v>
      </c>
      <c r="L36" s="757">
        <v>1.8418349000000001</v>
      </c>
      <c r="M36" s="757">
        <v>2.2872786000000001</v>
      </c>
      <c r="N36" s="757">
        <v>2.297266</v>
      </c>
      <c r="O36" s="757">
        <v>2.7190759</v>
      </c>
      <c r="P36" s="757">
        <v>2.5073132</v>
      </c>
      <c r="Q36" s="757">
        <v>3.1192533999999998</v>
      </c>
      <c r="R36" s="757">
        <v>3.2925133999999998</v>
      </c>
      <c r="S36" s="143">
        <f>100</f>
        <v>100</v>
      </c>
      <c r="T36" s="328">
        <f t="shared" si="3"/>
        <v>25.461397479305585</v>
      </c>
      <c r="U36" s="328">
        <f t="shared" si="3"/>
        <v>426.0317681890669</v>
      </c>
      <c r="V36" s="328">
        <f t="shared" si="3"/>
        <v>173.33334642963061</v>
      </c>
      <c r="W36" s="328">
        <f t="shared" si="3"/>
        <v>404.44447500247145</v>
      </c>
      <c r="X36" s="328">
        <f t="shared" si="3"/>
        <v>346.66671019259587</v>
      </c>
      <c r="Y36" s="328">
        <f t="shared" si="3"/>
        <v>635.55560357531238</v>
      </c>
      <c r="Z36" s="328">
        <f t="shared" si="3"/>
        <v>577.77782143210209</v>
      </c>
      <c r="AA36" s="328">
        <f t="shared" si="3"/>
        <v>1064.1713559596135</v>
      </c>
      <c r="AB36" s="328">
        <f t="shared" si="6"/>
        <v>1321.5388465162684</v>
      </c>
      <c r="AC36" s="328">
        <f t="shared" si="6"/>
        <v>1327.3093447300394</v>
      </c>
      <c r="AD36" s="328">
        <f t="shared" si="6"/>
        <v>1571.0217498105324</v>
      </c>
      <c r="AE36" s="328">
        <f t="shared" si="9"/>
        <v>1448.6699583439524</v>
      </c>
      <c r="AF36" s="328">
        <f t="shared" si="10"/>
        <v>1802.2354339466772</v>
      </c>
      <c r="AG36" s="329">
        <f t="shared" si="10"/>
        <v>1902.341219288003</v>
      </c>
      <c r="AH36" s="768">
        <v>4</v>
      </c>
      <c r="AI36" s="769">
        <v>4</v>
      </c>
      <c r="AJ36" s="769">
        <v>4</v>
      </c>
      <c r="AK36" s="769">
        <v>1</v>
      </c>
      <c r="AL36" s="769">
        <v>1</v>
      </c>
      <c r="AM36" s="769">
        <v>4</v>
      </c>
      <c r="AN36" s="769">
        <v>4</v>
      </c>
      <c r="AO36" s="769">
        <v>4</v>
      </c>
      <c r="AP36" s="769">
        <v>4</v>
      </c>
      <c r="AQ36" s="769">
        <v>4</v>
      </c>
      <c r="AR36" s="769">
        <v>4</v>
      </c>
      <c r="AS36" s="769">
        <v>4</v>
      </c>
      <c r="AT36" s="769">
        <v>4</v>
      </c>
      <c r="AU36" s="769">
        <v>6</v>
      </c>
      <c r="AV36" s="771">
        <v>7</v>
      </c>
    </row>
    <row r="37" spans="2:48" ht="14.5" x14ac:dyDescent="0.35">
      <c r="B37" s="910"/>
      <c r="C37" s="1" t="s">
        <v>3</v>
      </c>
      <c r="D37" s="756">
        <v>0</v>
      </c>
      <c r="E37" s="756">
        <v>0</v>
      </c>
      <c r="F37" s="756">
        <v>0</v>
      </c>
      <c r="G37" s="757">
        <v>0.14635628000000001</v>
      </c>
      <c r="H37" s="756">
        <v>0</v>
      </c>
      <c r="I37" s="757">
        <v>0</v>
      </c>
      <c r="J37" s="757">
        <v>0</v>
      </c>
      <c r="K37" s="757">
        <v>0</v>
      </c>
      <c r="L37" s="757">
        <v>0.33753924000000002</v>
      </c>
      <c r="M37" s="757">
        <v>0.46274728999999998</v>
      </c>
      <c r="N37" s="757">
        <v>0.60273401999999998</v>
      </c>
      <c r="O37" s="757">
        <v>0.68092434999999996</v>
      </c>
      <c r="P37" s="757">
        <v>0.60009173999999998</v>
      </c>
      <c r="Q37" s="757">
        <v>0.72768790000000005</v>
      </c>
      <c r="R37" s="757">
        <v>0.76615250000000001</v>
      </c>
      <c r="S37" s="143">
        <f>100</f>
        <v>100</v>
      </c>
      <c r="T37" s="328" t="e">
        <f t="shared" si="3"/>
        <v>#DIV/0!</v>
      </c>
      <c r="U37" s="328" t="e">
        <f t="shared" si="3"/>
        <v>#DIV/0!</v>
      </c>
      <c r="V37" s="328" t="e">
        <f t="shared" si="3"/>
        <v>#DIV/0!</v>
      </c>
      <c r="W37" s="328" t="e">
        <f t="shared" si="3"/>
        <v>#DIV/0!</v>
      </c>
      <c r="X37" s="328" t="e">
        <f t="shared" si="3"/>
        <v>#DIV/0!</v>
      </c>
      <c r="Y37" s="328" t="e">
        <f t="shared" si="3"/>
        <v>#DIV/0!</v>
      </c>
      <c r="Z37" s="328" t="e">
        <f t="shared" si="3"/>
        <v>#DIV/0!</v>
      </c>
      <c r="AA37" s="328" t="e">
        <f t="shared" si="3"/>
        <v>#DIV/0!</v>
      </c>
      <c r="AB37" s="328" t="e">
        <f t="shared" si="6"/>
        <v>#DIV/0!</v>
      </c>
      <c r="AC37" s="328" t="e">
        <f t="shared" si="6"/>
        <v>#DIV/0!</v>
      </c>
      <c r="AD37" s="328" t="e">
        <f t="shared" si="6"/>
        <v>#DIV/0!</v>
      </c>
      <c r="AE37" s="328" t="e">
        <f t="shared" ref="AE37:AE40" si="11">P37*100/$D37</f>
        <v>#DIV/0!</v>
      </c>
      <c r="AF37" s="328" t="e">
        <f t="shared" ref="AF37:AG40" si="12">Q37*100/$D37</f>
        <v>#DIV/0!</v>
      </c>
      <c r="AG37" s="329" t="e">
        <f t="shared" si="12"/>
        <v>#DIV/0!</v>
      </c>
      <c r="AH37" s="768">
        <v>1</v>
      </c>
      <c r="AI37" s="769">
        <v>1</v>
      </c>
      <c r="AJ37" s="769">
        <v>1</v>
      </c>
      <c r="AK37" s="769">
        <v>4</v>
      </c>
      <c r="AL37" s="769">
        <v>1</v>
      </c>
      <c r="AM37" s="769">
        <v>4</v>
      </c>
      <c r="AN37" s="769">
        <v>4</v>
      </c>
      <c r="AO37" s="769">
        <v>4</v>
      </c>
      <c r="AP37" s="769">
        <v>4</v>
      </c>
      <c r="AQ37" s="769">
        <v>4</v>
      </c>
      <c r="AR37" s="769">
        <v>4</v>
      </c>
      <c r="AS37" s="769">
        <v>4</v>
      </c>
      <c r="AT37" s="769">
        <v>4</v>
      </c>
      <c r="AU37" s="769">
        <v>6</v>
      </c>
      <c r="AV37" s="771">
        <v>7</v>
      </c>
    </row>
    <row r="38" spans="2:48" ht="14.5" x14ac:dyDescent="0.35">
      <c r="B38" s="910"/>
      <c r="C38" s="1" t="s">
        <v>4</v>
      </c>
      <c r="D38" s="756">
        <v>0</v>
      </c>
      <c r="E38" s="756">
        <v>0</v>
      </c>
      <c r="F38" s="756">
        <v>0</v>
      </c>
      <c r="G38" s="756">
        <v>0</v>
      </c>
      <c r="H38" s="756">
        <v>0</v>
      </c>
      <c r="I38" s="756">
        <v>0</v>
      </c>
      <c r="J38" s="756">
        <v>0</v>
      </c>
      <c r="K38" s="756">
        <v>0</v>
      </c>
      <c r="L38" s="756">
        <v>0</v>
      </c>
      <c r="M38" s="756">
        <v>0</v>
      </c>
      <c r="N38" s="756">
        <v>0</v>
      </c>
      <c r="O38" s="756">
        <v>0</v>
      </c>
      <c r="P38" s="757">
        <v>0</v>
      </c>
      <c r="Q38" s="757">
        <v>0</v>
      </c>
      <c r="R38" s="757">
        <v>0</v>
      </c>
      <c r="S38" s="143">
        <f>100</f>
        <v>100</v>
      </c>
      <c r="T38" s="328" t="e">
        <f t="shared" si="3"/>
        <v>#DIV/0!</v>
      </c>
      <c r="U38" s="328" t="e">
        <f t="shared" si="3"/>
        <v>#DIV/0!</v>
      </c>
      <c r="V38" s="328" t="e">
        <f t="shared" si="3"/>
        <v>#DIV/0!</v>
      </c>
      <c r="W38" s="328" t="e">
        <f t="shared" si="3"/>
        <v>#DIV/0!</v>
      </c>
      <c r="X38" s="328" t="e">
        <f t="shared" si="3"/>
        <v>#DIV/0!</v>
      </c>
      <c r="Y38" s="328" t="e">
        <f t="shared" si="3"/>
        <v>#DIV/0!</v>
      </c>
      <c r="Z38" s="328" t="e">
        <f t="shared" si="3"/>
        <v>#DIV/0!</v>
      </c>
      <c r="AA38" s="328" t="e">
        <f t="shared" si="3"/>
        <v>#DIV/0!</v>
      </c>
      <c r="AB38" s="328" t="e">
        <f t="shared" si="6"/>
        <v>#DIV/0!</v>
      </c>
      <c r="AC38" s="328" t="e">
        <f t="shared" si="6"/>
        <v>#DIV/0!</v>
      </c>
      <c r="AD38" s="328" t="e">
        <f t="shared" si="6"/>
        <v>#DIV/0!</v>
      </c>
      <c r="AE38" s="328" t="e">
        <f t="shared" si="11"/>
        <v>#DIV/0!</v>
      </c>
      <c r="AF38" s="328" t="e">
        <f t="shared" si="12"/>
        <v>#DIV/0!</v>
      </c>
      <c r="AG38" s="329" t="e">
        <f t="shared" si="12"/>
        <v>#DIV/0!</v>
      </c>
      <c r="AH38" s="768">
        <v>1</v>
      </c>
      <c r="AI38" s="769">
        <v>1</v>
      </c>
      <c r="AJ38" s="769">
        <v>1</v>
      </c>
      <c r="AK38" s="769">
        <v>1</v>
      </c>
      <c r="AL38" s="769">
        <v>1</v>
      </c>
      <c r="AM38" s="769">
        <v>1</v>
      </c>
      <c r="AN38" s="769">
        <v>1</v>
      </c>
      <c r="AO38" s="769">
        <v>1</v>
      </c>
      <c r="AP38" s="769">
        <v>1</v>
      </c>
      <c r="AQ38" s="769">
        <v>1</v>
      </c>
      <c r="AR38" s="769">
        <v>1</v>
      </c>
      <c r="AS38" s="769">
        <v>1</v>
      </c>
      <c r="AT38" s="769">
        <v>4</v>
      </c>
      <c r="AU38" s="769">
        <v>6</v>
      </c>
      <c r="AV38" s="771">
        <v>7</v>
      </c>
    </row>
    <row r="39" spans="2:48" ht="14.5" x14ac:dyDescent="0.35">
      <c r="B39" s="910"/>
      <c r="C39" s="1" t="s">
        <v>5</v>
      </c>
      <c r="D39" s="756">
        <v>0</v>
      </c>
      <c r="E39" s="756">
        <v>0</v>
      </c>
      <c r="F39" s="756">
        <v>0</v>
      </c>
      <c r="G39" s="756">
        <v>0</v>
      </c>
      <c r="H39" s="756">
        <v>0</v>
      </c>
      <c r="I39" s="756">
        <v>0</v>
      </c>
      <c r="J39" s="756">
        <v>0</v>
      </c>
      <c r="K39" s="756">
        <v>0</v>
      </c>
      <c r="L39" s="756">
        <v>0</v>
      </c>
      <c r="M39" s="756">
        <v>0</v>
      </c>
      <c r="N39" s="756">
        <v>0</v>
      </c>
      <c r="O39" s="756">
        <v>0</v>
      </c>
      <c r="P39" s="757">
        <v>0</v>
      </c>
      <c r="Q39" s="757">
        <v>0</v>
      </c>
      <c r="R39" s="757">
        <v>0</v>
      </c>
      <c r="S39" s="143">
        <f>100</f>
        <v>100</v>
      </c>
      <c r="T39" s="328" t="e">
        <f t="shared" si="3"/>
        <v>#DIV/0!</v>
      </c>
      <c r="U39" s="328" t="e">
        <f t="shared" si="3"/>
        <v>#DIV/0!</v>
      </c>
      <c r="V39" s="328" t="e">
        <f t="shared" si="3"/>
        <v>#DIV/0!</v>
      </c>
      <c r="W39" s="328" t="e">
        <f t="shared" si="3"/>
        <v>#DIV/0!</v>
      </c>
      <c r="X39" s="328" t="e">
        <f t="shared" si="3"/>
        <v>#DIV/0!</v>
      </c>
      <c r="Y39" s="328" t="e">
        <f t="shared" si="3"/>
        <v>#DIV/0!</v>
      </c>
      <c r="Z39" s="328" t="e">
        <f t="shared" si="3"/>
        <v>#DIV/0!</v>
      </c>
      <c r="AA39" s="328" t="e">
        <f t="shared" si="3"/>
        <v>#DIV/0!</v>
      </c>
      <c r="AB39" s="328" t="e">
        <f t="shared" si="6"/>
        <v>#DIV/0!</v>
      </c>
      <c r="AC39" s="328" t="e">
        <f t="shared" si="6"/>
        <v>#DIV/0!</v>
      </c>
      <c r="AD39" s="328" t="e">
        <f t="shared" si="6"/>
        <v>#DIV/0!</v>
      </c>
      <c r="AE39" s="328" t="e">
        <f t="shared" si="11"/>
        <v>#DIV/0!</v>
      </c>
      <c r="AF39" s="328" t="e">
        <f t="shared" si="12"/>
        <v>#DIV/0!</v>
      </c>
      <c r="AG39" s="329" t="e">
        <f t="shared" si="12"/>
        <v>#DIV/0!</v>
      </c>
      <c r="AH39" s="768">
        <v>1</v>
      </c>
      <c r="AI39" s="769">
        <v>1</v>
      </c>
      <c r="AJ39" s="769">
        <v>1</v>
      </c>
      <c r="AK39" s="769">
        <v>1</v>
      </c>
      <c r="AL39" s="769">
        <v>1</v>
      </c>
      <c r="AM39" s="769">
        <v>1</v>
      </c>
      <c r="AN39" s="769">
        <v>1</v>
      </c>
      <c r="AO39" s="769">
        <v>1</v>
      </c>
      <c r="AP39" s="769">
        <v>1</v>
      </c>
      <c r="AQ39" s="769">
        <v>1</v>
      </c>
      <c r="AR39" s="769">
        <v>1</v>
      </c>
      <c r="AS39" s="769">
        <v>1</v>
      </c>
      <c r="AT39" s="769">
        <v>4</v>
      </c>
      <c r="AU39" s="769">
        <v>6</v>
      </c>
      <c r="AV39" s="771">
        <v>7</v>
      </c>
    </row>
    <row r="40" spans="2:48" ht="14.5" x14ac:dyDescent="0.35">
      <c r="B40" s="910"/>
      <c r="C40" s="1" t="s">
        <v>6</v>
      </c>
      <c r="D40" s="757">
        <v>0.17307691</v>
      </c>
      <c r="E40" s="757">
        <v>4.4067799999999997E-2</v>
      </c>
      <c r="F40" s="757">
        <v>0.73736261999999997</v>
      </c>
      <c r="G40" s="757">
        <v>0.44635627999999999</v>
      </c>
      <c r="H40" s="756">
        <v>0.7</v>
      </c>
      <c r="I40" s="756">
        <v>0.60000003000000002</v>
      </c>
      <c r="J40" s="756">
        <v>1.1000000000000001</v>
      </c>
      <c r="K40" s="756">
        <v>1</v>
      </c>
      <c r="L40" s="757">
        <v>2.1793741400000002</v>
      </c>
      <c r="M40" s="757">
        <v>2.7500258899999999</v>
      </c>
      <c r="N40" s="756">
        <v>2.9000000200000002</v>
      </c>
      <c r="O40" s="756">
        <v>3.4000002499999997</v>
      </c>
      <c r="P40" s="757">
        <v>3.1074049399999999</v>
      </c>
      <c r="Q40" s="757">
        <v>3.8469413000000001</v>
      </c>
      <c r="R40" s="757">
        <v>4.0586658999999994</v>
      </c>
      <c r="S40" s="143">
        <f>100</f>
        <v>100</v>
      </c>
      <c r="T40" s="328">
        <f t="shared" si="3"/>
        <v>25.461397479305585</v>
      </c>
      <c r="U40" s="328">
        <f t="shared" si="3"/>
        <v>426.0317681890669</v>
      </c>
      <c r="V40" s="328">
        <f t="shared" si="3"/>
        <v>257.89475904093734</v>
      </c>
      <c r="W40" s="328">
        <f t="shared" si="3"/>
        <v>404.44447500247145</v>
      </c>
      <c r="X40" s="328">
        <f t="shared" si="3"/>
        <v>346.66671019259587</v>
      </c>
      <c r="Y40" s="328">
        <f t="shared" si="3"/>
        <v>635.55560357531238</v>
      </c>
      <c r="Z40" s="328">
        <f t="shared" si="3"/>
        <v>577.77782143210209</v>
      </c>
      <c r="AA40" s="328">
        <f t="shared" si="3"/>
        <v>1259.194042694661</v>
      </c>
      <c r="AB40" s="328">
        <f t="shared" si="6"/>
        <v>1588.9039676060775</v>
      </c>
      <c r="AC40" s="328">
        <f t="shared" si="6"/>
        <v>1675.5556937086524</v>
      </c>
      <c r="AD40" s="328">
        <f t="shared" si="6"/>
        <v>1964.4447373136024</v>
      </c>
      <c r="AE40" s="328">
        <f t="shared" si="11"/>
        <v>1795.3896565405519</v>
      </c>
      <c r="AF40" s="328">
        <f t="shared" si="12"/>
        <v>2222.6773634911788</v>
      </c>
      <c r="AG40" s="329">
        <f t="shared" si="12"/>
        <v>2345.0071416227615</v>
      </c>
      <c r="AH40" s="768">
        <v>4</v>
      </c>
      <c r="AI40" s="769">
        <v>4</v>
      </c>
      <c r="AJ40" s="769">
        <v>4</v>
      </c>
      <c r="AK40" s="769">
        <v>4</v>
      </c>
      <c r="AL40" s="769">
        <v>1</v>
      </c>
      <c r="AM40" s="769">
        <v>1</v>
      </c>
      <c r="AN40" s="769">
        <v>1</v>
      </c>
      <c r="AO40" s="769">
        <v>1</v>
      </c>
      <c r="AP40" s="769">
        <v>4</v>
      </c>
      <c r="AQ40" s="769">
        <v>4</v>
      </c>
      <c r="AR40" s="769">
        <v>1</v>
      </c>
      <c r="AS40" s="769">
        <v>1</v>
      </c>
      <c r="AT40" s="769">
        <v>4</v>
      </c>
      <c r="AU40" s="769">
        <v>6</v>
      </c>
      <c r="AV40" s="771">
        <v>7</v>
      </c>
    </row>
    <row r="41" spans="2:48" ht="14.5" x14ac:dyDescent="0.35">
      <c r="B41" s="911"/>
      <c r="C41" s="8" t="s">
        <v>7</v>
      </c>
      <c r="D41" s="565">
        <v>0.17307691</v>
      </c>
      <c r="E41" s="565">
        <v>4.4067799999999997E-2</v>
      </c>
      <c r="F41" s="565">
        <v>0.73736261999999997</v>
      </c>
      <c r="G41" s="565">
        <v>0.44635627999999999</v>
      </c>
      <c r="H41" s="565">
        <v>0.7</v>
      </c>
      <c r="I41" s="565">
        <v>0.60000003000000002</v>
      </c>
      <c r="J41" s="565">
        <v>1.1000000000000001</v>
      </c>
      <c r="K41" s="565">
        <v>1</v>
      </c>
      <c r="L41" s="565">
        <v>2.1793741400000002</v>
      </c>
      <c r="M41" s="565">
        <v>2.7500258899999999</v>
      </c>
      <c r="N41" s="565">
        <v>2.9000000200000002</v>
      </c>
      <c r="O41" s="565">
        <v>3.4000002499999997</v>
      </c>
      <c r="P41" s="565">
        <v>3.1074049399999999</v>
      </c>
      <c r="Q41" s="565">
        <v>3.8469413000000001</v>
      </c>
      <c r="R41" s="565">
        <v>4.0586658999999994</v>
      </c>
      <c r="S41" s="143">
        <f>100</f>
        <v>100</v>
      </c>
      <c r="T41" s="328">
        <f t="shared" si="3"/>
        <v>25.461397479305585</v>
      </c>
      <c r="U41" s="328">
        <f t="shared" si="3"/>
        <v>426.0317681890669</v>
      </c>
      <c r="V41" s="328">
        <f t="shared" si="3"/>
        <v>257.89475904093734</v>
      </c>
      <c r="W41" s="328">
        <f t="shared" si="3"/>
        <v>404.44447500247145</v>
      </c>
      <c r="X41" s="328">
        <f t="shared" si="3"/>
        <v>346.66671019259587</v>
      </c>
      <c r="Y41" s="328">
        <f t="shared" si="3"/>
        <v>635.55560357531238</v>
      </c>
      <c r="Z41" s="328">
        <f t="shared" si="3"/>
        <v>577.77782143210209</v>
      </c>
      <c r="AA41" s="328">
        <f t="shared" si="3"/>
        <v>1259.194042694661</v>
      </c>
      <c r="AB41" s="328">
        <f t="shared" si="6"/>
        <v>1588.9039676060775</v>
      </c>
      <c r="AC41" s="328">
        <f t="shared" si="6"/>
        <v>1675.5556937086524</v>
      </c>
      <c r="AD41" s="328">
        <f t="shared" si="6"/>
        <v>1964.4447373136024</v>
      </c>
      <c r="AE41" s="328">
        <f t="shared" ref="AE41:AE44" si="13">P41*100/$D41</f>
        <v>1795.3896565405519</v>
      </c>
      <c r="AF41" s="328">
        <f t="shared" ref="AF41:AG44" si="14">Q41*100/$D41</f>
        <v>2222.6773634911788</v>
      </c>
      <c r="AG41" s="329">
        <f t="shared" si="14"/>
        <v>2345.0071416227615</v>
      </c>
      <c r="AH41" s="772"/>
      <c r="AI41" s="773"/>
      <c r="AJ41" s="773"/>
      <c r="AK41" s="773"/>
      <c r="AL41" s="773"/>
      <c r="AM41" s="773"/>
      <c r="AN41" s="773"/>
      <c r="AO41" s="773"/>
      <c r="AP41" s="773"/>
      <c r="AQ41" s="773"/>
      <c r="AR41" s="773"/>
      <c r="AS41" s="773"/>
      <c r="AT41" s="773"/>
      <c r="AU41" s="773"/>
      <c r="AV41" s="774"/>
    </row>
    <row r="42" spans="2:48" ht="16.5" customHeight="1" x14ac:dyDescent="0.35">
      <c r="B42" s="910" t="s">
        <v>24</v>
      </c>
      <c r="C42" s="1" t="s">
        <v>2</v>
      </c>
      <c r="D42" s="756">
        <v>9.4</v>
      </c>
      <c r="E42" s="756">
        <v>7.9</v>
      </c>
      <c r="F42" s="756">
        <v>11.7</v>
      </c>
      <c r="G42" s="756">
        <v>9.3000000000000007</v>
      </c>
      <c r="H42" s="756">
        <v>7.5</v>
      </c>
      <c r="I42" s="756">
        <v>9.1</v>
      </c>
      <c r="J42" s="756">
        <v>13.4</v>
      </c>
      <c r="K42" s="756">
        <v>14.5</v>
      </c>
      <c r="L42" s="756">
        <v>16.100000000000001</v>
      </c>
      <c r="M42" s="756">
        <v>18.7</v>
      </c>
      <c r="N42" s="756">
        <v>15.9</v>
      </c>
      <c r="O42" s="756">
        <v>21.6</v>
      </c>
      <c r="P42" s="757">
        <v>20.826235</v>
      </c>
      <c r="Q42" s="757">
        <v>25.495180000000001</v>
      </c>
      <c r="R42" s="757">
        <v>27.671811999999999</v>
      </c>
      <c r="S42" s="143">
        <f>100</f>
        <v>100</v>
      </c>
      <c r="T42" s="328">
        <f t="shared" si="3"/>
        <v>84.042553191489361</v>
      </c>
      <c r="U42" s="328">
        <f t="shared" si="3"/>
        <v>124.46808510638297</v>
      </c>
      <c r="V42" s="328">
        <f t="shared" si="3"/>
        <v>98.936170212765973</v>
      </c>
      <c r="W42" s="328">
        <f t="shared" si="3"/>
        <v>79.787234042553195</v>
      </c>
      <c r="X42" s="328">
        <f t="shared" si="3"/>
        <v>96.808510638297875</v>
      </c>
      <c r="Y42" s="328">
        <f t="shared" si="3"/>
        <v>142.55319148936169</v>
      </c>
      <c r="Z42" s="328">
        <f t="shared" si="3"/>
        <v>154.25531914893617</v>
      </c>
      <c r="AA42" s="328">
        <f t="shared" si="3"/>
        <v>171.27659574468086</v>
      </c>
      <c r="AB42" s="328">
        <f t="shared" si="6"/>
        <v>198.93617021276594</v>
      </c>
      <c r="AC42" s="328">
        <f t="shared" si="6"/>
        <v>169.14893617021275</v>
      </c>
      <c r="AD42" s="328">
        <f t="shared" si="6"/>
        <v>229.78723404255319</v>
      </c>
      <c r="AE42" s="328">
        <f t="shared" si="13"/>
        <v>221.55569148936172</v>
      </c>
      <c r="AF42" s="328">
        <f t="shared" si="14"/>
        <v>271.22531914893614</v>
      </c>
      <c r="AG42" s="329">
        <f t="shared" si="14"/>
        <v>294.38097872340427</v>
      </c>
      <c r="AH42" s="768">
        <v>1</v>
      </c>
      <c r="AI42" s="769">
        <v>1</v>
      </c>
      <c r="AJ42" s="769">
        <v>1</v>
      </c>
      <c r="AK42" s="769">
        <v>1</v>
      </c>
      <c r="AL42" s="769">
        <v>1</v>
      </c>
      <c r="AM42" s="769">
        <v>1</v>
      </c>
      <c r="AN42" s="769">
        <v>1</v>
      </c>
      <c r="AO42" s="769">
        <v>1</v>
      </c>
      <c r="AP42" s="769">
        <v>1</v>
      </c>
      <c r="AQ42" s="769">
        <v>1</v>
      </c>
      <c r="AR42" s="769">
        <v>1</v>
      </c>
      <c r="AS42" s="769">
        <v>1</v>
      </c>
      <c r="AT42" s="769">
        <v>4</v>
      </c>
      <c r="AU42" s="769">
        <v>6</v>
      </c>
      <c r="AV42" s="771">
        <v>7</v>
      </c>
    </row>
    <row r="43" spans="2:48" ht="14.5" x14ac:dyDescent="0.35">
      <c r="B43" s="910"/>
      <c r="C43" s="1" t="s">
        <v>3</v>
      </c>
      <c r="D43" s="756">
        <v>33.1</v>
      </c>
      <c r="E43" s="756">
        <v>32.799999999999997</v>
      </c>
      <c r="F43" s="756">
        <v>32.1</v>
      </c>
      <c r="G43" s="756">
        <v>33.799999999999997</v>
      </c>
      <c r="H43" s="756">
        <v>38.6</v>
      </c>
      <c r="I43" s="756">
        <v>35.4</v>
      </c>
      <c r="J43" s="756">
        <v>40.799999999999997</v>
      </c>
      <c r="K43" s="756">
        <v>44</v>
      </c>
      <c r="L43" s="756">
        <v>45.4</v>
      </c>
      <c r="M43" s="756">
        <v>47.5</v>
      </c>
      <c r="N43" s="756">
        <v>53.8</v>
      </c>
      <c r="O43" s="756">
        <v>59</v>
      </c>
      <c r="P43" s="757">
        <v>54.082068999999997</v>
      </c>
      <c r="Q43" s="757">
        <v>60.845528000000002</v>
      </c>
      <c r="R43" s="757">
        <v>64.368094999999997</v>
      </c>
      <c r="S43" s="143">
        <f>100</f>
        <v>100</v>
      </c>
      <c r="T43" s="328">
        <f t="shared" si="3"/>
        <v>99.093655589123856</v>
      </c>
      <c r="U43" s="328">
        <f t="shared" si="3"/>
        <v>96.978851963746223</v>
      </c>
      <c r="V43" s="328">
        <f t="shared" si="3"/>
        <v>102.11480362537762</v>
      </c>
      <c r="W43" s="328">
        <f t="shared" si="3"/>
        <v>116.61631419939576</v>
      </c>
      <c r="X43" s="328">
        <f t="shared" si="3"/>
        <v>106.94864048338368</v>
      </c>
      <c r="Y43" s="328">
        <f t="shared" si="3"/>
        <v>123.26283987915406</v>
      </c>
      <c r="Z43" s="328">
        <f t="shared" si="3"/>
        <v>132.93051359516616</v>
      </c>
      <c r="AA43" s="328">
        <f t="shared" si="3"/>
        <v>137.16012084592145</v>
      </c>
      <c r="AB43" s="328">
        <f t="shared" si="6"/>
        <v>143.50453172205437</v>
      </c>
      <c r="AC43" s="328">
        <f t="shared" si="6"/>
        <v>162.53776435045316</v>
      </c>
      <c r="AD43" s="328">
        <f t="shared" si="6"/>
        <v>178.24773413897279</v>
      </c>
      <c r="AE43" s="328">
        <f t="shared" si="13"/>
        <v>163.38993655589124</v>
      </c>
      <c r="AF43" s="328">
        <f t="shared" si="14"/>
        <v>183.82334743202418</v>
      </c>
      <c r="AG43" s="329">
        <f t="shared" si="14"/>
        <v>194.46554380664651</v>
      </c>
      <c r="AH43" s="768">
        <v>1</v>
      </c>
      <c r="AI43" s="769">
        <v>1</v>
      </c>
      <c r="AJ43" s="769">
        <v>1</v>
      </c>
      <c r="AK43" s="769">
        <v>1</v>
      </c>
      <c r="AL43" s="769">
        <v>1</v>
      </c>
      <c r="AM43" s="769">
        <v>1</v>
      </c>
      <c r="AN43" s="769">
        <v>1</v>
      </c>
      <c r="AO43" s="769">
        <v>1</v>
      </c>
      <c r="AP43" s="769">
        <v>1</v>
      </c>
      <c r="AQ43" s="769">
        <v>1</v>
      </c>
      <c r="AR43" s="769">
        <v>1</v>
      </c>
      <c r="AS43" s="769">
        <v>1</v>
      </c>
      <c r="AT43" s="769">
        <v>4</v>
      </c>
      <c r="AU43" s="769">
        <v>6</v>
      </c>
      <c r="AV43" s="771">
        <v>7</v>
      </c>
    </row>
    <row r="44" spans="2:48" ht="14.5" x14ac:dyDescent="0.35">
      <c r="B44" s="910"/>
      <c r="C44" s="1" t="s">
        <v>4</v>
      </c>
      <c r="D44" s="756">
        <v>95.3</v>
      </c>
      <c r="E44" s="756">
        <v>89.1</v>
      </c>
      <c r="F44" s="756">
        <v>97.8</v>
      </c>
      <c r="G44" s="756">
        <v>108.4</v>
      </c>
      <c r="H44" s="756">
        <v>125.8</v>
      </c>
      <c r="I44" s="756">
        <v>135.5</v>
      </c>
      <c r="J44" s="756">
        <v>146.1</v>
      </c>
      <c r="K44" s="756">
        <v>144.1</v>
      </c>
      <c r="L44" s="756">
        <v>139.19999999999999</v>
      </c>
      <c r="M44" s="756">
        <v>135.80000000000001</v>
      </c>
      <c r="N44" s="756">
        <v>164.6</v>
      </c>
      <c r="O44" s="756">
        <v>161.69999999999999</v>
      </c>
      <c r="P44" s="757">
        <v>159.67659</v>
      </c>
      <c r="Q44" s="757">
        <v>173.19815</v>
      </c>
      <c r="R44" s="757">
        <v>182.095</v>
      </c>
      <c r="S44" s="143">
        <f>100</f>
        <v>100</v>
      </c>
      <c r="T44" s="328">
        <f t="shared" si="3"/>
        <v>93.494228751311653</v>
      </c>
      <c r="U44" s="328">
        <f t="shared" si="3"/>
        <v>102.62329485834208</v>
      </c>
      <c r="V44" s="328">
        <f t="shared" si="3"/>
        <v>113.74606505771249</v>
      </c>
      <c r="W44" s="328">
        <f t="shared" si="3"/>
        <v>132.00419727177336</v>
      </c>
      <c r="X44" s="328">
        <f t="shared" si="3"/>
        <v>142.18258132214061</v>
      </c>
      <c r="Y44" s="328">
        <f t="shared" si="3"/>
        <v>153.30535152151103</v>
      </c>
      <c r="Z44" s="328">
        <f t="shared" si="3"/>
        <v>151.20671563483737</v>
      </c>
      <c r="AA44" s="328">
        <f t="shared" si="3"/>
        <v>146.06505771248686</v>
      </c>
      <c r="AB44" s="328">
        <f t="shared" si="6"/>
        <v>142.49737670514168</v>
      </c>
      <c r="AC44" s="328">
        <f t="shared" si="6"/>
        <v>172.71773347324239</v>
      </c>
      <c r="AD44" s="328">
        <f t="shared" si="6"/>
        <v>169.67471143756558</v>
      </c>
      <c r="AE44" s="328">
        <f t="shared" si="13"/>
        <v>167.55151101783841</v>
      </c>
      <c r="AF44" s="328">
        <f t="shared" si="14"/>
        <v>181.73992654774395</v>
      </c>
      <c r="AG44" s="329">
        <f t="shared" si="14"/>
        <v>191.07555089192024</v>
      </c>
      <c r="AH44" s="768">
        <v>1</v>
      </c>
      <c r="AI44" s="769">
        <v>1</v>
      </c>
      <c r="AJ44" s="769">
        <v>1</v>
      </c>
      <c r="AK44" s="769">
        <v>1</v>
      </c>
      <c r="AL44" s="769">
        <v>1</v>
      </c>
      <c r="AM44" s="769">
        <v>1</v>
      </c>
      <c r="AN44" s="769">
        <v>1</v>
      </c>
      <c r="AO44" s="769">
        <v>1</v>
      </c>
      <c r="AP44" s="769">
        <v>1</v>
      </c>
      <c r="AQ44" s="769">
        <v>1</v>
      </c>
      <c r="AR44" s="769">
        <v>1</v>
      </c>
      <c r="AS44" s="769">
        <v>1</v>
      </c>
      <c r="AT44" s="769">
        <v>4</v>
      </c>
      <c r="AU44" s="769">
        <v>6</v>
      </c>
      <c r="AV44" s="771">
        <v>7</v>
      </c>
    </row>
    <row r="45" spans="2:48" ht="14.5" x14ac:dyDescent="0.35">
      <c r="B45" s="910"/>
      <c r="C45" s="1" t="s">
        <v>5</v>
      </c>
      <c r="D45" s="756">
        <v>94.7</v>
      </c>
      <c r="E45" s="756">
        <v>88.7</v>
      </c>
      <c r="F45" s="756">
        <v>66.400000000000006</v>
      </c>
      <c r="G45" s="756">
        <v>65.2</v>
      </c>
      <c r="H45" s="756">
        <v>73.8</v>
      </c>
      <c r="I45" s="756">
        <v>82.5</v>
      </c>
      <c r="J45" s="756">
        <v>113.3</v>
      </c>
      <c r="K45" s="756">
        <v>111.4</v>
      </c>
      <c r="L45" s="756">
        <v>110.8</v>
      </c>
      <c r="M45" s="756">
        <v>125.2</v>
      </c>
      <c r="N45" s="756">
        <v>123</v>
      </c>
      <c r="O45" s="756">
        <v>127.5</v>
      </c>
      <c r="P45" s="757">
        <v>119.80154</v>
      </c>
      <c r="Q45" s="757">
        <v>130.69466</v>
      </c>
      <c r="R45" s="757">
        <v>137.65955</v>
      </c>
      <c r="S45" s="143">
        <f>100</f>
        <v>100</v>
      </c>
      <c r="T45" s="328">
        <f t="shared" si="3"/>
        <v>93.664202745512142</v>
      </c>
      <c r="U45" s="328">
        <f t="shared" si="3"/>
        <v>70.116156282998958</v>
      </c>
      <c r="V45" s="328">
        <f t="shared" si="3"/>
        <v>68.848996832101378</v>
      </c>
      <c r="W45" s="328">
        <f t="shared" si="3"/>
        <v>77.930306230200628</v>
      </c>
      <c r="X45" s="328">
        <f t="shared" si="3"/>
        <v>87.117212249208023</v>
      </c>
      <c r="Y45" s="328">
        <f t="shared" si="3"/>
        <v>119.64097148891236</v>
      </c>
      <c r="Z45" s="328">
        <f t="shared" si="3"/>
        <v>117.63463569165786</v>
      </c>
      <c r="AA45" s="328">
        <f t="shared" si="3"/>
        <v>117.00105596620908</v>
      </c>
      <c r="AB45" s="328">
        <f t="shared" si="6"/>
        <v>132.20696937697994</v>
      </c>
      <c r="AC45" s="328">
        <f t="shared" si="6"/>
        <v>129.88384371700104</v>
      </c>
      <c r="AD45" s="328">
        <f t="shared" si="6"/>
        <v>134.63569165786694</v>
      </c>
      <c r="AE45" s="328">
        <f t="shared" ref="AE45:AE48" si="15">P45*100/$D45</f>
        <v>126.50637803590286</v>
      </c>
      <c r="AF45" s="328">
        <f t="shared" ref="AF45:AG48" si="16">Q45*100/$D45</f>
        <v>138.00914466737063</v>
      </c>
      <c r="AG45" s="329">
        <f t="shared" si="16"/>
        <v>145.36383315733897</v>
      </c>
      <c r="AH45" s="768">
        <v>1</v>
      </c>
      <c r="AI45" s="769">
        <v>1</v>
      </c>
      <c r="AJ45" s="769">
        <v>1</v>
      </c>
      <c r="AK45" s="769">
        <v>1</v>
      </c>
      <c r="AL45" s="769">
        <v>1</v>
      </c>
      <c r="AM45" s="769">
        <v>1</v>
      </c>
      <c r="AN45" s="769">
        <v>1</v>
      </c>
      <c r="AO45" s="769">
        <v>1</v>
      </c>
      <c r="AP45" s="769">
        <v>1</v>
      </c>
      <c r="AQ45" s="769">
        <v>1</v>
      </c>
      <c r="AR45" s="769">
        <v>1</v>
      </c>
      <c r="AS45" s="769">
        <v>1</v>
      </c>
      <c r="AT45" s="769">
        <v>4</v>
      </c>
      <c r="AU45" s="769">
        <v>6</v>
      </c>
      <c r="AV45" s="771">
        <v>7</v>
      </c>
    </row>
    <row r="46" spans="2:48" ht="14.5" x14ac:dyDescent="0.35">
      <c r="B46" s="910"/>
      <c r="C46" s="1" t="s">
        <v>6</v>
      </c>
      <c r="D46" s="756">
        <v>232.5</v>
      </c>
      <c r="E46" s="756">
        <v>218.5</v>
      </c>
      <c r="F46" s="756">
        <v>208</v>
      </c>
      <c r="G46" s="756">
        <v>216.7</v>
      </c>
      <c r="H46" s="756">
        <v>245.7</v>
      </c>
      <c r="I46" s="756">
        <v>262.5</v>
      </c>
      <c r="J46" s="756">
        <v>313.59999999999997</v>
      </c>
      <c r="K46" s="756">
        <v>314</v>
      </c>
      <c r="L46" s="756">
        <v>311.5</v>
      </c>
      <c r="M46" s="756">
        <v>327.2</v>
      </c>
      <c r="N46" s="756">
        <v>357.3</v>
      </c>
      <c r="O46" s="756">
        <v>369.79999999999995</v>
      </c>
      <c r="P46" s="757">
        <v>354.38643400000001</v>
      </c>
      <c r="Q46" s="757">
        <v>390.233518</v>
      </c>
      <c r="R46" s="757">
        <v>411.79445699999997</v>
      </c>
      <c r="S46" s="143">
        <f>100</f>
        <v>100</v>
      </c>
      <c r="T46" s="328">
        <f t="shared" si="3"/>
        <v>93.978494623655919</v>
      </c>
      <c r="U46" s="328">
        <f t="shared" si="3"/>
        <v>89.462365591397855</v>
      </c>
      <c r="V46" s="328">
        <f t="shared" si="3"/>
        <v>93.204301075268816</v>
      </c>
      <c r="W46" s="328">
        <f t="shared" si="3"/>
        <v>105.6774193548387</v>
      </c>
      <c r="X46" s="328">
        <f t="shared" si="3"/>
        <v>112.90322580645162</v>
      </c>
      <c r="Y46" s="328">
        <f t="shared" si="3"/>
        <v>134.88172043010752</v>
      </c>
      <c r="Z46" s="328">
        <f t="shared" si="3"/>
        <v>135.05376344086022</v>
      </c>
      <c r="AA46" s="328">
        <f t="shared" si="3"/>
        <v>133.97849462365591</v>
      </c>
      <c r="AB46" s="328">
        <f t="shared" si="6"/>
        <v>140.73118279569891</v>
      </c>
      <c r="AC46" s="328">
        <f t="shared" si="6"/>
        <v>153.67741935483872</v>
      </c>
      <c r="AD46" s="328">
        <f t="shared" si="6"/>
        <v>159.05376344086019</v>
      </c>
      <c r="AE46" s="328">
        <f t="shared" si="15"/>
        <v>152.42427268817204</v>
      </c>
      <c r="AF46" s="328">
        <f t="shared" si="16"/>
        <v>167.84237333333334</v>
      </c>
      <c r="AG46" s="329">
        <f t="shared" si="16"/>
        <v>177.11589548387096</v>
      </c>
      <c r="AH46" s="768">
        <v>1</v>
      </c>
      <c r="AI46" s="769">
        <v>1</v>
      </c>
      <c r="AJ46" s="769">
        <v>1</v>
      </c>
      <c r="AK46" s="769">
        <v>1</v>
      </c>
      <c r="AL46" s="769">
        <v>1</v>
      </c>
      <c r="AM46" s="769">
        <v>1</v>
      </c>
      <c r="AN46" s="769">
        <v>1</v>
      </c>
      <c r="AO46" s="769">
        <v>1</v>
      </c>
      <c r="AP46" s="769">
        <v>1</v>
      </c>
      <c r="AQ46" s="769">
        <v>1</v>
      </c>
      <c r="AR46" s="769">
        <v>1</v>
      </c>
      <c r="AS46" s="769">
        <v>1</v>
      </c>
      <c r="AT46" s="769">
        <v>4</v>
      </c>
      <c r="AU46" s="769">
        <v>6</v>
      </c>
      <c r="AV46" s="771">
        <v>7</v>
      </c>
    </row>
    <row r="47" spans="2:48" ht="14.5" x14ac:dyDescent="0.35">
      <c r="B47" s="911"/>
      <c r="C47" s="8" t="s">
        <v>7</v>
      </c>
      <c r="D47" s="565">
        <v>137.80000000000001</v>
      </c>
      <c r="E47" s="565">
        <v>129.79999999999998</v>
      </c>
      <c r="F47" s="565">
        <v>141.6</v>
      </c>
      <c r="G47" s="565">
        <v>151.5</v>
      </c>
      <c r="H47" s="565">
        <v>171.9</v>
      </c>
      <c r="I47" s="565">
        <v>180</v>
      </c>
      <c r="J47" s="565">
        <v>200.29999999999998</v>
      </c>
      <c r="K47" s="565">
        <v>202.6</v>
      </c>
      <c r="L47" s="565">
        <v>200.7</v>
      </c>
      <c r="M47" s="565">
        <v>202</v>
      </c>
      <c r="N47" s="565">
        <v>234.3</v>
      </c>
      <c r="O47" s="565">
        <v>242.29999999999998</v>
      </c>
      <c r="P47" s="565">
        <v>234.58489400000002</v>
      </c>
      <c r="Q47" s="565">
        <v>259.538858</v>
      </c>
      <c r="R47" s="565">
        <v>274.134907</v>
      </c>
      <c r="S47" s="143">
        <f>100</f>
        <v>100</v>
      </c>
      <c r="T47" s="328">
        <f t="shared" si="3"/>
        <v>94.194484760522471</v>
      </c>
      <c r="U47" s="328">
        <f t="shared" si="3"/>
        <v>102.7576197387518</v>
      </c>
      <c r="V47" s="328">
        <f t="shared" si="3"/>
        <v>109.94194484760521</v>
      </c>
      <c r="W47" s="328">
        <f t="shared" si="3"/>
        <v>124.74600870827285</v>
      </c>
      <c r="X47" s="328">
        <f t="shared" si="3"/>
        <v>130.62409288824381</v>
      </c>
      <c r="Y47" s="328">
        <f t="shared" si="3"/>
        <v>145.35558780841799</v>
      </c>
      <c r="Z47" s="328">
        <f t="shared" si="3"/>
        <v>147.02467343976778</v>
      </c>
      <c r="AA47" s="328">
        <f t="shared" si="3"/>
        <v>145.64586357039187</v>
      </c>
      <c r="AB47" s="328">
        <f t="shared" si="6"/>
        <v>146.58925979680694</v>
      </c>
      <c r="AC47" s="328">
        <f t="shared" si="6"/>
        <v>170.02902757619736</v>
      </c>
      <c r="AD47" s="328">
        <f t="shared" si="6"/>
        <v>175.83454281567487</v>
      </c>
      <c r="AE47" s="328">
        <f t="shared" si="15"/>
        <v>170.23577213352686</v>
      </c>
      <c r="AF47" s="328">
        <f t="shared" si="16"/>
        <v>188.34459941944846</v>
      </c>
      <c r="AG47" s="329">
        <f t="shared" si="16"/>
        <v>198.93679753265599</v>
      </c>
      <c r="AH47" s="772"/>
      <c r="AI47" s="773"/>
      <c r="AJ47" s="773"/>
      <c r="AK47" s="773"/>
      <c r="AL47" s="773"/>
      <c r="AM47" s="773"/>
      <c r="AN47" s="773"/>
      <c r="AO47" s="773"/>
      <c r="AP47" s="773"/>
      <c r="AQ47" s="773"/>
      <c r="AR47" s="773"/>
      <c r="AS47" s="773"/>
      <c r="AT47" s="773"/>
      <c r="AU47" s="773"/>
      <c r="AV47" s="774"/>
    </row>
    <row r="48" spans="2:48" ht="16.5" customHeight="1" x14ac:dyDescent="0.35">
      <c r="B48" s="912" t="s">
        <v>25</v>
      </c>
      <c r="C48" s="7" t="s">
        <v>2</v>
      </c>
      <c r="D48" s="756">
        <v>0.2</v>
      </c>
      <c r="E48" s="756">
        <v>0.2</v>
      </c>
      <c r="F48" s="756">
        <v>0.8</v>
      </c>
      <c r="G48" s="757">
        <v>0.53006648999999995</v>
      </c>
      <c r="H48" s="756">
        <v>0.3</v>
      </c>
      <c r="I48" s="756">
        <v>0.5</v>
      </c>
      <c r="J48" s="756">
        <v>1.7</v>
      </c>
      <c r="K48" s="756">
        <v>1.8</v>
      </c>
      <c r="L48" s="757">
        <v>2.0602475</v>
      </c>
      <c r="M48" s="757">
        <v>2.2609572999999998</v>
      </c>
      <c r="N48" s="756">
        <v>2.6</v>
      </c>
      <c r="O48" s="756">
        <v>4</v>
      </c>
      <c r="P48" s="757">
        <v>3.8567100000000001</v>
      </c>
      <c r="Q48" s="757">
        <v>4.7213291999999996</v>
      </c>
      <c r="R48" s="757">
        <v>5.1234975</v>
      </c>
      <c r="S48" s="143">
        <f>100</f>
        <v>100</v>
      </c>
      <c r="T48" s="328">
        <f t="shared" si="3"/>
        <v>100</v>
      </c>
      <c r="U48" s="328">
        <f t="shared" si="3"/>
        <v>400</v>
      </c>
      <c r="V48" s="328">
        <f t="shared" si="3"/>
        <v>265.03324499999997</v>
      </c>
      <c r="W48" s="328">
        <f t="shared" si="3"/>
        <v>150</v>
      </c>
      <c r="X48" s="328">
        <f t="shared" si="3"/>
        <v>250</v>
      </c>
      <c r="Y48" s="328">
        <f t="shared" si="3"/>
        <v>850</v>
      </c>
      <c r="Z48" s="328">
        <f t="shared" si="3"/>
        <v>900</v>
      </c>
      <c r="AA48" s="328">
        <f t="shared" si="3"/>
        <v>1030.12375</v>
      </c>
      <c r="AB48" s="328">
        <f t="shared" si="6"/>
        <v>1130.4786499999998</v>
      </c>
      <c r="AC48" s="328">
        <f t="shared" si="6"/>
        <v>1300</v>
      </c>
      <c r="AD48" s="328">
        <f t="shared" si="6"/>
        <v>2000</v>
      </c>
      <c r="AE48" s="328">
        <f t="shared" si="15"/>
        <v>1928.3549999999998</v>
      </c>
      <c r="AF48" s="328">
        <f t="shared" si="16"/>
        <v>2360.6645999999996</v>
      </c>
      <c r="AG48" s="329">
        <f t="shared" si="16"/>
        <v>2561.7487499999997</v>
      </c>
      <c r="AH48" s="768">
        <v>1</v>
      </c>
      <c r="AI48" s="769">
        <v>1</v>
      </c>
      <c r="AJ48" s="769">
        <v>1</v>
      </c>
      <c r="AK48" s="769">
        <v>4</v>
      </c>
      <c r="AL48" s="769">
        <v>1</v>
      </c>
      <c r="AM48" s="769">
        <v>1</v>
      </c>
      <c r="AN48" s="769">
        <v>1</v>
      </c>
      <c r="AO48" s="769">
        <v>1</v>
      </c>
      <c r="AP48" s="769">
        <v>4</v>
      </c>
      <c r="AQ48" s="769">
        <v>4</v>
      </c>
      <c r="AR48" s="769">
        <v>1</v>
      </c>
      <c r="AS48" s="769">
        <v>1</v>
      </c>
      <c r="AT48" s="769">
        <v>4</v>
      </c>
      <c r="AU48" s="769">
        <v>6</v>
      </c>
      <c r="AV48" s="771">
        <v>7</v>
      </c>
    </row>
    <row r="49" spans="2:48" ht="14.5" x14ac:dyDescent="0.35">
      <c r="B49" s="910"/>
      <c r="C49" s="1" t="s">
        <v>3</v>
      </c>
      <c r="D49" s="756">
        <v>2.2999999999999998</v>
      </c>
      <c r="E49" s="756">
        <v>2.1</v>
      </c>
      <c r="F49" s="757">
        <v>2.3794057999999998</v>
      </c>
      <c r="G49" s="757">
        <v>4.9415627000000004</v>
      </c>
      <c r="H49" s="756">
        <v>5.9</v>
      </c>
      <c r="I49" s="757">
        <v>5.8423695000000002</v>
      </c>
      <c r="J49" s="757">
        <v>4.3951465000000001</v>
      </c>
      <c r="K49" s="756">
        <v>6.6</v>
      </c>
      <c r="L49" s="757">
        <v>7.0936813000000001</v>
      </c>
      <c r="M49" s="757">
        <v>7.3919512000000003</v>
      </c>
      <c r="N49" s="757">
        <v>7.2998941999999998</v>
      </c>
      <c r="O49" s="757">
        <v>9.0466911000000003</v>
      </c>
      <c r="P49" s="757">
        <v>7.1253532999999996</v>
      </c>
      <c r="Q49" s="757">
        <v>8.0164442000000005</v>
      </c>
      <c r="R49" s="757">
        <v>8.4819783999999991</v>
      </c>
      <c r="S49" s="143">
        <f>100</f>
        <v>100</v>
      </c>
      <c r="T49" s="328">
        <f t="shared" si="3"/>
        <v>91.304347826086968</v>
      </c>
      <c r="U49" s="328">
        <f t="shared" si="3"/>
        <v>103.45242608695652</v>
      </c>
      <c r="V49" s="328">
        <f t="shared" si="3"/>
        <v>214.85055217391309</v>
      </c>
      <c r="W49" s="328">
        <f t="shared" si="3"/>
        <v>256.52173913043481</v>
      </c>
      <c r="X49" s="328">
        <f t="shared" si="3"/>
        <v>254.01606521739131</v>
      </c>
      <c r="Y49" s="328">
        <f t="shared" si="3"/>
        <v>191.09332608695655</v>
      </c>
      <c r="Z49" s="328">
        <f t="shared" si="3"/>
        <v>286.95652173913044</v>
      </c>
      <c r="AA49" s="328">
        <f t="shared" si="3"/>
        <v>308.42092608695657</v>
      </c>
      <c r="AB49" s="328">
        <f t="shared" si="6"/>
        <v>321.38918260869565</v>
      </c>
      <c r="AC49" s="328">
        <f t="shared" si="6"/>
        <v>317.38670434782608</v>
      </c>
      <c r="AD49" s="328">
        <f t="shared" si="6"/>
        <v>393.33439565217395</v>
      </c>
      <c r="AE49" s="328">
        <f t="shared" ref="AE49:AE52" si="17">P49*100/$D49</f>
        <v>309.79796956521739</v>
      </c>
      <c r="AF49" s="328">
        <f t="shared" ref="AF49:AG52" si="18">Q49*100/$D49</f>
        <v>348.5410521739131</v>
      </c>
      <c r="AG49" s="329">
        <f t="shared" si="18"/>
        <v>368.78166956521738</v>
      </c>
      <c r="AH49" s="768">
        <v>1</v>
      </c>
      <c r="AI49" s="769">
        <v>1</v>
      </c>
      <c r="AJ49" s="769">
        <v>4</v>
      </c>
      <c r="AK49" s="769">
        <v>4</v>
      </c>
      <c r="AL49" s="769">
        <v>1</v>
      </c>
      <c r="AM49" s="769">
        <v>4</v>
      </c>
      <c r="AN49" s="769">
        <v>4</v>
      </c>
      <c r="AO49" s="769">
        <v>1</v>
      </c>
      <c r="AP49" s="769">
        <v>4</v>
      </c>
      <c r="AQ49" s="769">
        <v>4</v>
      </c>
      <c r="AR49" s="769">
        <v>4</v>
      </c>
      <c r="AS49" s="769">
        <v>4</v>
      </c>
      <c r="AT49" s="769">
        <v>4</v>
      </c>
      <c r="AU49" s="769">
        <v>6</v>
      </c>
      <c r="AV49" s="771">
        <v>7</v>
      </c>
    </row>
    <row r="50" spans="2:48" ht="14.5" x14ac:dyDescent="0.35">
      <c r="B50" s="910"/>
      <c r="C50" s="1" t="s">
        <v>4</v>
      </c>
      <c r="D50" s="757">
        <v>16.061156</v>
      </c>
      <c r="E50" s="756">
        <v>17.600000000000001</v>
      </c>
      <c r="F50" s="757">
        <v>14.320593000000001</v>
      </c>
      <c r="G50" s="756">
        <v>16.7</v>
      </c>
      <c r="H50" s="757">
        <v>17.409423</v>
      </c>
      <c r="I50" s="757">
        <v>21.721309999999999</v>
      </c>
      <c r="J50" s="756">
        <v>22.5</v>
      </c>
      <c r="K50" s="757">
        <v>21.877762000000001</v>
      </c>
      <c r="L50" s="757">
        <v>23.511213000000001</v>
      </c>
      <c r="M50" s="756">
        <v>12.9</v>
      </c>
      <c r="N50" s="756">
        <v>19.100000000000001</v>
      </c>
      <c r="O50" s="756">
        <v>19.2</v>
      </c>
      <c r="P50" s="757">
        <v>18.959745000000002</v>
      </c>
      <c r="Q50" s="757">
        <v>20.565273000000001</v>
      </c>
      <c r="R50" s="757">
        <v>21.627901000000001</v>
      </c>
      <c r="S50" s="143">
        <f>100</f>
        <v>100</v>
      </c>
      <c r="T50" s="328">
        <f t="shared" si="3"/>
        <v>109.5811534362782</v>
      </c>
      <c r="U50" s="328">
        <f t="shared" si="3"/>
        <v>89.162903342698371</v>
      </c>
      <c r="V50" s="328">
        <f t="shared" si="3"/>
        <v>103.9775717264685</v>
      </c>
      <c r="W50" s="328">
        <f t="shared" si="3"/>
        <v>108.39458255682217</v>
      </c>
      <c r="X50" s="328">
        <f t="shared" si="3"/>
        <v>135.24126158789565</v>
      </c>
      <c r="Y50" s="328">
        <f t="shared" si="3"/>
        <v>140.089542745242</v>
      </c>
      <c r="Z50" s="328">
        <f t="shared" si="3"/>
        <v>136.2153633275214</v>
      </c>
      <c r="AA50" s="328">
        <f t="shared" si="3"/>
        <v>146.38555904693288</v>
      </c>
      <c r="AB50" s="328">
        <f t="shared" si="6"/>
        <v>80.318004507272079</v>
      </c>
      <c r="AC50" s="328">
        <f t="shared" si="6"/>
        <v>118.920456285961</v>
      </c>
      <c r="AD50" s="328">
        <f t="shared" si="6"/>
        <v>119.54307647593984</v>
      </c>
      <c r="AE50" s="328">
        <f t="shared" si="17"/>
        <v>118.04720033850616</v>
      </c>
      <c r="AF50" s="328">
        <f t="shared" si="18"/>
        <v>128.04354182226984</v>
      </c>
      <c r="AG50" s="329">
        <f t="shared" si="18"/>
        <v>134.65967829463833</v>
      </c>
      <c r="AH50" s="768">
        <v>4</v>
      </c>
      <c r="AI50" s="769">
        <v>1</v>
      </c>
      <c r="AJ50" s="769">
        <v>4</v>
      </c>
      <c r="AK50" s="769">
        <v>1</v>
      </c>
      <c r="AL50" s="769">
        <v>4</v>
      </c>
      <c r="AM50" s="769">
        <v>4</v>
      </c>
      <c r="AN50" s="769">
        <v>1</v>
      </c>
      <c r="AO50" s="769">
        <v>4</v>
      </c>
      <c r="AP50" s="769">
        <v>4</v>
      </c>
      <c r="AQ50" s="769">
        <v>1</v>
      </c>
      <c r="AR50" s="769">
        <v>1</v>
      </c>
      <c r="AS50" s="769">
        <v>1</v>
      </c>
      <c r="AT50" s="769">
        <v>4</v>
      </c>
      <c r="AU50" s="769">
        <v>6</v>
      </c>
      <c r="AV50" s="771">
        <v>7</v>
      </c>
    </row>
    <row r="51" spans="2:48" ht="14.5" x14ac:dyDescent="0.35">
      <c r="B51" s="910"/>
      <c r="C51" s="1" t="s">
        <v>5</v>
      </c>
      <c r="D51" s="757">
        <v>46.538839000000003</v>
      </c>
      <c r="E51" s="756">
        <v>42.5</v>
      </c>
      <c r="F51" s="756">
        <v>39.799999999999997</v>
      </c>
      <c r="G51" s="757">
        <v>35.228371000000003</v>
      </c>
      <c r="H51" s="757">
        <v>37.290579000000001</v>
      </c>
      <c r="I51" s="757">
        <v>38.636318000000003</v>
      </c>
      <c r="J51" s="757">
        <v>44.404851000000001</v>
      </c>
      <c r="K51" s="757">
        <v>33.722237</v>
      </c>
      <c r="L51" s="757">
        <v>37.734859999999998</v>
      </c>
      <c r="M51" s="757">
        <v>40.047089999999997</v>
      </c>
      <c r="N51" s="757">
        <v>39.800109999999997</v>
      </c>
      <c r="O51" s="757">
        <v>43.053314999999998</v>
      </c>
      <c r="P51" s="757">
        <v>38.190269000000001</v>
      </c>
      <c r="Q51" s="757">
        <v>41.662773000000001</v>
      </c>
      <c r="R51" s="757">
        <v>43.905827000000002</v>
      </c>
      <c r="S51" s="143">
        <f>100</f>
        <v>100</v>
      </c>
      <c r="T51" s="328">
        <f t="shared" si="3"/>
        <v>91.32157336370166</v>
      </c>
      <c r="U51" s="328">
        <f t="shared" si="3"/>
        <v>85.51996752647824</v>
      </c>
      <c r="V51" s="328">
        <f t="shared" si="3"/>
        <v>75.696712159063523</v>
      </c>
      <c r="W51" s="328">
        <f t="shared" si="3"/>
        <v>80.127866962903823</v>
      </c>
      <c r="X51" s="328">
        <f t="shared" si="3"/>
        <v>83.019514088007227</v>
      </c>
      <c r="Y51" s="328">
        <f t="shared" si="3"/>
        <v>95.414608430605668</v>
      </c>
      <c r="Z51" s="328">
        <f t="shared" si="3"/>
        <v>72.460417416085519</v>
      </c>
      <c r="AA51" s="328">
        <f t="shared" si="3"/>
        <v>81.082512608447317</v>
      </c>
      <c r="AB51" s="328">
        <f t="shared" si="6"/>
        <v>86.050900410300301</v>
      </c>
      <c r="AC51" s="328">
        <f t="shared" si="6"/>
        <v>85.520203888197543</v>
      </c>
      <c r="AD51" s="328">
        <f t="shared" si="6"/>
        <v>92.51050504289546</v>
      </c>
      <c r="AE51" s="328">
        <f t="shared" si="17"/>
        <v>82.061069465011784</v>
      </c>
      <c r="AF51" s="328">
        <f t="shared" si="18"/>
        <v>89.522587789523485</v>
      </c>
      <c r="AG51" s="329">
        <f t="shared" si="18"/>
        <v>94.34233415234101</v>
      </c>
      <c r="AH51" s="768">
        <v>4</v>
      </c>
      <c r="AI51" s="769">
        <v>1</v>
      </c>
      <c r="AJ51" s="769">
        <v>1</v>
      </c>
      <c r="AK51" s="769">
        <v>4</v>
      </c>
      <c r="AL51" s="769">
        <v>4</v>
      </c>
      <c r="AM51" s="769">
        <v>4</v>
      </c>
      <c r="AN51" s="769">
        <v>4</v>
      </c>
      <c r="AO51" s="769">
        <v>4</v>
      </c>
      <c r="AP51" s="769">
        <v>4</v>
      </c>
      <c r="AQ51" s="769">
        <v>4</v>
      </c>
      <c r="AR51" s="769">
        <v>4</v>
      </c>
      <c r="AS51" s="769">
        <v>4</v>
      </c>
      <c r="AT51" s="769">
        <v>4</v>
      </c>
      <c r="AU51" s="769">
        <v>6</v>
      </c>
      <c r="AV51" s="771">
        <v>7</v>
      </c>
    </row>
    <row r="52" spans="2:48" ht="14.5" x14ac:dyDescent="0.35">
      <c r="B52" s="910"/>
      <c r="C52" s="1" t="s">
        <v>6</v>
      </c>
      <c r="D52" s="756">
        <v>65.099995000000007</v>
      </c>
      <c r="E52" s="756">
        <v>62.400000000000006</v>
      </c>
      <c r="F52" s="756">
        <v>57.299998799999997</v>
      </c>
      <c r="G52" s="756">
        <v>57.40000019</v>
      </c>
      <c r="H52" s="756">
        <v>60.900002000000001</v>
      </c>
      <c r="I52" s="756">
        <v>66.699997499999995</v>
      </c>
      <c r="J52" s="756">
        <v>72.999997500000006</v>
      </c>
      <c r="K52" s="756">
        <v>63.999999000000003</v>
      </c>
      <c r="L52" s="756">
        <v>70.400001799999998</v>
      </c>
      <c r="M52" s="756">
        <v>62.599998499999998</v>
      </c>
      <c r="N52" s="756">
        <v>68.800004199999989</v>
      </c>
      <c r="O52" s="756">
        <v>75.30000609999999</v>
      </c>
      <c r="P52" s="757">
        <v>68.132077300000006</v>
      </c>
      <c r="Q52" s="757">
        <v>74.965819400000001</v>
      </c>
      <c r="R52" s="757">
        <v>79.139203899999998</v>
      </c>
      <c r="S52" s="143">
        <f>100</f>
        <v>100</v>
      </c>
      <c r="T52" s="328">
        <f t="shared" si="3"/>
        <v>95.852541924158373</v>
      </c>
      <c r="U52" s="328">
        <f t="shared" si="3"/>
        <v>88.018438096654208</v>
      </c>
      <c r="V52" s="328">
        <f t="shared" si="3"/>
        <v>88.172050074658216</v>
      </c>
      <c r="W52" s="328">
        <f t="shared" si="3"/>
        <v>93.548397353947564</v>
      </c>
      <c r="X52" s="328">
        <f t="shared" si="3"/>
        <v>102.45776132548087</v>
      </c>
      <c r="Y52" s="328">
        <f t="shared" si="3"/>
        <v>112.13518142359304</v>
      </c>
      <c r="Z52" s="328">
        <f t="shared" si="3"/>
        <v>98.310297873294772</v>
      </c>
      <c r="AA52" s="328">
        <f t="shared" si="3"/>
        <v>108.14133211530968</v>
      </c>
      <c r="AB52" s="328">
        <f t="shared" si="6"/>
        <v>96.159759305665062</v>
      </c>
      <c r="AC52" s="328">
        <f t="shared" si="6"/>
        <v>105.68357831671105</v>
      </c>
      <c r="AD52" s="328">
        <f t="shared" si="6"/>
        <v>115.66822101906457</v>
      </c>
      <c r="AE52" s="328">
        <f t="shared" si="17"/>
        <v>104.65757685542066</v>
      </c>
      <c r="AF52" s="328">
        <f t="shared" si="18"/>
        <v>115.15487735444525</v>
      </c>
      <c r="AG52" s="329">
        <f t="shared" si="18"/>
        <v>121.56560672546901</v>
      </c>
      <c r="AH52" s="768">
        <v>1</v>
      </c>
      <c r="AI52" s="769">
        <v>1</v>
      </c>
      <c r="AJ52" s="769">
        <v>1</v>
      </c>
      <c r="AK52" s="769">
        <v>1</v>
      </c>
      <c r="AL52" s="769">
        <v>1</v>
      </c>
      <c r="AM52" s="769">
        <v>1</v>
      </c>
      <c r="AN52" s="769">
        <v>1</v>
      </c>
      <c r="AO52" s="769">
        <v>1</v>
      </c>
      <c r="AP52" s="769">
        <v>1</v>
      </c>
      <c r="AQ52" s="769">
        <v>1</v>
      </c>
      <c r="AR52" s="769">
        <v>1</v>
      </c>
      <c r="AS52" s="769">
        <v>1</v>
      </c>
      <c r="AT52" s="769">
        <v>4</v>
      </c>
      <c r="AU52" s="769">
        <v>6</v>
      </c>
      <c r="AV52" s="771">
        <v>7</v>
      </c>
    </row>
    <row r="53" spans="2:48" ht="14.5" x14ac:dyDescent="0.35">
      <c r="B53" s="911"/>
      <c r="C53" s="8" t="s">
        <v>7</v>
      </c>
      <c r="D53" s="565">
        <v>18.561156</v>
      </c>
      <c r="E53" s="565">
        <v>19.900000000000002</v>
      </c>
      <c r="F53" s="565">
        <v>17.4999988</v>
      </c>
      <c r="G53" s="565">
        <v>22.171629190000001</v>
      </c>
      <c r="H53" s="565">
        <v>23.609423</v>
      </c>
      <c r="I53" s="565">
        <v>28.063679499999999</v>
      </c>
      <c r="J53" s="565">
        <v>28.595146499999998</v>
      </c>
      <c r="K53" s="565">
        <v>30.277762000000003</v>
      </c>
      <c r="L53" s="565">
        <v>32.665141800000001</v>
      </c>
      <c r="M53" s="565">
        <v>22.552908500000001</v>
      </c>
      <c r="N53" s="565">
        <v>28.9998942</v>
      </c>
      <c r="O53" s="565">
        <v>32.2466911</v>
      </c>
      <c r="P53" s="565">
        <v>29.941808300000002</v>
      </c>
      <c r="Q53" s="565">
        <v>33.303046399999999</v>
      </c>
      <c r="R53" s="565">
        <v>35.233376899999996</v>
      </c>
      <c r="S53" s="143">
        <f>100</f>
        <v>100</v>
      </c>
      <c r="T53" s="328">
        <f t="shared" si="3"/>
        <v>107.21314987062229</v>
      </c>
      <c r="U53" s="328">
        <f t="shared" si="3"/>
        <v>94.282914275382424</v>
      </c>
      <c r="V53" s="328">
        <f t="shared" si="3"/>
        <v>119.45176900619767</v>
      </c>
      <c r="W53" s="328">
        <f t="shared" si="3"/>
        <v>127.19802042502094</v>
      </c>
      <c r="X53" s="328">
        <f t="shared" si="3"/>
        <v>151.19575257058341</v>
      </c>
      <c r="Y53" s="328">
        <f t="shared" si="3"/>
        <v>154.05908177270857</v>
      </c>
      <c r="Z53" s="328">
        <f t="shared" si="3"/>
        <v>163.12433341975037</v>
      </c>
      <c r="AA53" s="328">
        <f t="shared" si="3"/>
        <v>175.986570017514</v>
      </c>
      <c r="AB53" s="328">
        <f t="shared" si="6"/>
        <v>121.50594768989605</v>
      </c>
      <c r="AC53" s="328">
        <f t="shared" si="6"/>
        <v>156.23969864807989</v>
      </c>
      <c r="AD53" s="328">
        <f t="shared" si="6"/>
        <v>173.7321269214051</v>
      </c>
      <c r="AE53" s="328">
        <f t="shared" ref="AE53:AE56" si="19">P53*100/$D53</f>
        <v>161.31435078720313</v>
      </c>
      <c r="AF53" s="328">
        <f t="shared" ref="AF53:AG56" si="20">Q53*100/$D53</f>
        <v>179.42334195133103</v>
      </c>
      <c r="AG53" s="329">
        <f t="shared" si="20"/>
        <v>189.82318181044323</v>
      </c>
      <c r="AH53" s="772"/>
      <c r="AI53" s="773"/>
      <c r="AJ53" s="773"/>
      <c r="AK53" s="773"/>
      <c r="AL53" s="773"/>
      <c r="AM53" s="773"/>
      <c r="AN53" s="773"/>
      <c r="AO53" s="773"/>
      <c r="AP53" s="773"/>
      <c r="AQ53" s="773"/>
      <c r="AR53" s="773"/>
      <c r="AS53" s="773"/>
      <c r="AT53" s="773"/>
      <c r="AU53" s="773"/>
      <c r="AV53" s="774"/>
    </row>
    <row r="54" spans="2:48" ht="16.5" customHeight="1" x14ac:dyDescent="0.35">
      <c r="B54" s="910" t="s">
        <v>26</v>
      </c>
      <c r="C54" s="1" t="s">
        <v>2</v>
      </c>
      <c r="D54" s="756">
        <v>0</v>
      </c>
      <c r="E54" s="756">
        <v>0</v>
      </c>
      <c r="F54" s="756">
        <v>0</v>
      </c>
      <c r="G54" s="756">
        <v>0</v>
      </c>
      <c r="H54" s="756">
        <v>0</v>
      </c>
      <c r="I54" s="756">
        <v>0</v>
      </c>
      <c r="J54" s="756">
        <v>0</v>
      </c>
      <c r="K54" s="756">
        <v>0</v>
      </c>
      <c r="L54" s="756">
        <v>0</v>
      </c>
      <c r="M54" s="756">
        <v>0</v>
      </c>
      <c r="N54" s="756">
        <v>0</v>
      </c>
      <c r="O54" s="756">
        <v>0</v>
      </c>
      <c r="P54" s="757">
        <v>0</v>
      </c>
      <c r="Q54" s="757">
        <v>0</v>
      </c>
      <c r="R54" s="757">
        <v>0</v>
      </c>
      <c r="S54" s="143">
        <f>100</f>
        <v>100</v>
      </c>
      <c r="T54" s="328" t="e">
        <f t="shared" si="3"/>
        <v>#DIV/0!</v>
      </c>
      <c r="U54" s="328" t="e">
        <f t="shared" si="3"/>
        <v>#DIV/0!</v>
      </c>
      <c r="V54" s="328" t="e">
        <f t="shared" si="3"/>
        <v>#DIV/0!</v>
      </c>
      <c r="W54" s="328" t="e">
        <f t="shared" si="3"/>
        <v>#DIV/0!</v>
      </c>
      <c r="X54" s="328" t="e">
        <f t="shared" si="3"/>
        <v>#DIV/0!</v>
      </c>
      <c r="Y54" s="328" t="e">
        <f t="shared" si="3"/>
        <v>#DIV/0!</v>
      </c>
      <c r="Z54" s="328" t="e">
        <f t="shared" si="3"/>
        <v>#DIV/0!</v>
      </c>
      <c r="AA54" s="328" t="e">
        <f t="shared" si="3"/>
        <v>#DIV/0!</v>
      </c>
      <c r="AB54" s="328" t="e">
        <f t="shared" si="6"/>
        <v>#DIV/0!</v>
      </c>
      <c r="AC54" s="328" t="e">
        <f t="shared" si="6"/>
        <v>#DIV/0!</v>
      </c>
      <c r="AD54" s="328" t="e">
        <f t="shared" si="6"/>
        <v>#DIV/0!</v>
      </c>
      <c r="AE54" s="328" t="e">
        <f t="shared" si="19"/>
        <v>#DIV/0!</v>
      </c>
      <c r="AF54" s="328" t="e">
        <f t="shared" si="20"/>
        <v>#DIV/0!</v>
      </c>
      <c r="AG54" s="329" t="e">
        <f t="shared" si="20"/>
        <v>#DIV/0!</v>
      </c>
      <c r="AH54" s="768">
        <v>1</v>
      </c>
      <c r="AI54" s="769">
        <v>1</v>
      </c>
      <c r="AJ54" s="769">
        <v>1</v>
      </c>
      <c r="AK54" s="769">
        <v>1</v>
      </c>
      <c r="AL54" s="769">
        <v>1</v>
      </c>
      <c r="AM54" s="769">
        <v>1</v>
      </c>
      <c r="AN54" s="769">
        <v>1</v>
      </c>
      <c r="AO54" s="769">
        <v>1</v>
      </c>
      <c r="AP54" s="769">
        <v>1</v>
      </c>
      <c r="AQ54" s="769">
        <v>1</v>
      </c>
      <c r="AR54" s="769">
        <v>1</v>
      </c>
      <c r="AS54" s="769">
        <v>1</v>
      </c>
      <c r="AT54" s="769">
        <v>4</v>
      </c>
      <c r="AU54" s="769">
        <v>6</v>
      </c>
      <c r="AV54" s="771">
        <v>7</v>
      </c>
    </row>
    <row r="55" spans="2:48" ht="14.5" x14ac:dyDescent="0.35">
      <c r="B55" s="910"/>
      <c r="C55" s="1" t="s">
        <v>3</v>
      </c>
      <c r="D55" s="756">
        <v>0</v>
      </c>
      <c r="E55" s="756">
        <v>0</v>
      </c>
      <c r="F55" s="756">
        <v>0</v>
      </c>
      <c r="G55" s="756">
        <v>0</v>
      </c>
      <c r="H55" s="756">
        <v>0</v>
      </c>
      <c r="I55" s="756">
        <v>0</v>
      </c>
      <c r="J55" s="756">
        <v>0</v>
      </c>
      <c r="K55" s="756">
        <v>0</v>
      </c>
      <c r="L55" s="756">
        <v>0</v>
      </c>
      <c r="M55" s="756">
        <v>0</v>
      </c>
      <c r="N55" s="756">
        <v>0</v>
      </c>
      <c r="O55" s="756">
        <v>0</v>
      </c>
      <c r="P55" s="757">
        <v>0</v>
      </c>
      <c r="Q55" s="757">
        <v>0</v>
      </c>
      <c r="R55" s="757">
        <v>0</v>
      </c>
      <c r="S55" s="143">
        <f>100</f>
        <v>100</v>
      </c>
      <c r="T55" s="328" t="e">
        <f t="shared" si="3"/>
        <v>#DIV/0!</v>
      </c>
      <c r="U55" s="328" t="e">
        <f t="shared" si="3"/>
        <v>#DIV/0!</v>
      </c>
      <c r="V55" s="328" t="e">
        <f t="shared" si="3"/>
        <v>#DIV/0!</v>
      </c>
      <c r="W55" s="328" t="e">
        <f t="shared" si="3"/>
        <v>#DIV/0!</v>
      </c>
      <c r="X55" s="328" t="e">
        <f t="shared" si="3"/>
        <v>#DIV/0!</v>
      </c>
      <c r="Y55" s="328" t="e">
        <f t="shared" si="3"/>
        <v>#DIV/0!</v>
      </c>
      <c r="Z55" s="328" t="e">
        <f t="shared" si="3"/>
        <v>#DIV/0!</v>
      </c>
      <c r="AA55" s="328" t="e">
        <f t="shared" si="3"/>
        <v>#DIV/0!</v>
      </c>
      <c r="AB55" s="328" t="e">
        <f t="shared" si="6"/>
        <v>#DIV/0!</v>
      </c>
      <c r="AC55" s="328" t="e">
        <f t="shared" si="6"/>
        <v>#DIV/0!</v>
      </c>
      <c r="AD55" s="328" t="e">
        <f t="shared" si="6"/>
        <v>#DIV/0!</v>
      </c>
      <c r="AE55" s="328" t="e">
        <f t="shared" si="19"/>
        <v>#DIV/0!</v>
      </c>
      <c r="AF55" s="328" t="e">
        <f t="shared" si="20"/>
        <v>#DIV/0!</v>
      </c>
      <c r="AG55" s="329" t="e">
        <f t="shared" si="20"/>
        <v>#DIV/0!</v>
      </c>
      <c r="AH55" s="768">
        <v>1</v>
      </c>
      <c r="AI55" s="769">
        <v>1</v>
      </c>
      <c r="AJ55" s="769">
        <v>1</v>
      </c>
      <c r="AK55" s="769">
        <v>1</v>
      </c>
      <c r="AL55" s="769">
        <v>1</v>
      </c>
      <c r="AM55" s="769">
        <v>1</v>
      </c>
      <c r="AN55" s="769">
        <v>1</v>
      </c>
      <c r="AO55" s="769">
        <v>1</v>
      </c>
      <c r="AP55" s="769">
        <v>1</v>
      </c>
      <c r="AQ55" s="769">
        <v>1</v>
      </c>
      <c r="AR55" s="769">
        <v>1</v>
      </c>
      <c r="AS55" s="769">
        <v>1</v>
      </c>
      <c r="AT55" s="769">
        <v>4</v>
      </c>
      <c r="AU55" s="769">
        <v>6</v>
      </c>
      <c r="AV55" s="771">
        <v>7</v>
      </c>
    </row>
    <row r="56" spans="2:48" ht="14.5" x14ac:dyDescent="0.35">
      <c r="B56" s="910"/>
      <c r="C56" s="1" t="s">
        <v>4</v>
      </c>
      <c r="D56" s="756">
        <v>0</v>
      </c>
      <c r="E56" s="756">
        <v>0</v>
      </c>
      <c r="F56" s="756">
        <v>0</v>
      </c>
      <c r="G56" s="756">
        <v>0</v>
      </c>
      <c r="H56" s="756">
        <v>0</v>
      </c>
      <c r="I56" s="756">
        <v>0</v>
      </c>
      <c r="J56" s="756">
        <v>0</v>
      </c>
      <c r="K56" s="756">
        <v>0</v>
      </c>
      <c r="L56" s="756">
        <v>0</v>
      </c>
      <c r="M56" s="756">
        <v>0</v>
      </c>
      <c r="N56" s="756">
        <v>0</v>
      </c>
      <c r="O56" s="756">
        <v>0</v>
      </c>
      <c r="P56" s="757">
        <v>0</v>
      </c>
      <c r="Q56" s="757">
        <v>0</v>
      </c>
      <c r="R56" s="757">
        <v>0</v>
      </c>
      <c r="S56" s="143">
        <f>100</f>
        <v>100</v>
      </c>
      <c r="T56" s="328" t="e">
        <f t="shared" si="3"/>
        <v>#DIV/0!</v>
      </c>
      <c r="U56" s="328" t="e">
        <f t="shared" si="3"/>
        <v>#DIV/0!</v>
      </c>
      <c r="V56" s="328" t="e">
        <f t="shared" si="3"/>
        <v>#DIV/0!</v>
      </c>
      <c r="W56" s="328" t="e">
        <f t="shared" si="3"/>
        <v>#DIV/0!</v>
      </c>
      <c r="X56" s="328" t="e">
        <f t="shared" si="3"/>
        <v>#DIV/0!</v>
      </c>
      <c r="Y56" s="328" t="e">
        <f t="shared" si="3"/>
        <v>#DIV/0!</v>
      </c>
      <c r="Z56" s="328" t="e">
        <f t="shared" si="3"/>
        <v>#DIV/0!</v>
      </c>
      <c r="AA56" s="328" t="e">
        <f t="shared" si="3"/>
        <v>#DIV/0!</v>
      </c>
      <c r="AB56" s="328" t="e">
        <f t="shared" si="6"/>
        <v>#DIV/0!</v>
      </c>
      <c r="AC56" s="328" t="e">
        <f t="shared" si="6"/>
        <v>#DIV/0!</v>
      </c>
      <c r="AD56" s="328" t="e">
        <f t="shared" si="6"/>
        <v>#DIV/0!</v>
      </c>
      <c r="AE56" s="328" t="e">
        <f t="shared" si="19"/>
        <v>#DIV/0!</v>
      </c>
      <c r="AF56" s="328" t="e">
        <f t="shared" si="20"/>
        <v>#DIV/0!</v>
      </c>
      <c r="AG56" s="329" t="e">
        <f t="shared" si="20"/>
        <v>#DIV/0!</v>
      </c>
      <c r="AH56" s="768">
        <v>1</v>
      </c>
      <c r="AI56" s="769">
        <v>1</v>
      </c>
      <c r="AJ56" s="769">
        <v>1</v>
      </c>
      <c r="AK56" s="769">
        <v>1</v>
      </c>
      <c r="AL56" s="769">
        <v>1</v>
      </c>
      <c r="AM56" s="769">
        <v>1</v>
      </c>
      <c r="AN56" s="769">
        <v>1</v>
      </c>
      <c r="AO56" s="769">
        <v>1</v>
      </c>
      <c r="AP56" s="769">
        <v>1</v>
      </c>
      <c r="AQ56" s="769">
        <v>1</v>
      </c>
      <c r="AR56" s="769">
        <v>1</v>
      </c>
      <c r="AS56" s="769">
        <v>1</v>
      </c>
      <c r="AT56" s="769">
        <v>4</v>
      </c>
      <c r="AU56" s="769">
        <v>6</v>
      </c>
      <c r="AV56" s="771">
        <v>7</v>
      </c>
    </row>
    <row r="57" spans="2:48" ht="14.5" x14ac:dyDescent="0.35">
      <c r="B57" s="910"/>
      <c r="C57" s="1" t="s">
        <v>5</v>
      </c>
      <c r="D57" s="756">
        <v>0</v>
      </c>
      <c r="E57" s="756">
        <v>0</v>
      </c>
      <c r="F57" s="756">
        <v>0</v>
      </c>
      <c r="G57" s="756">
        <v>0</v>
      </c>
      <c r="H57" s="756">
        <v>0</v>
      </c>
      <c r="I57" s="756">
        <v>0</v>
      </c>
      <c r="J57" s="756">
        <v>0</v>
      </c>
      <c r="K57" s="756">
        <v>0</v>
      </c>
      <c r="L57" s="756">
        <v>0</v>
      </c>
      <c r="M57" s="756">
        <v>0</v>
      </c>
      <c r="N57" s="756">
        <v>0</v>
      </c>
      <c r="O57" s="756">
        <v>0</v>
      </c>
      <c r="P57" s="757">
        <v>0</v>
      </c>
      <c r="Q57" s="757">
        <v>0</v>
      </c>
      <c r="R57" s="757">
        <v>0</v>
      </c>
      <c r="S57" s="143">
        <f>100</f>
        <v>100</v>
      </c>
      <c r="T57" s="328" t="e">
        <f t="shared" si="3"/>
        <v>#DIV/0!</v>
      </c>
      <c r="U57" s="328" t="e">
        <f t="shared" si="3"/>
        <v>#DIV/0!</v>
      </c>
      <c r="V57" s="328" t="e">
        <f t="shared" si="3"/>
        <v>#DIV/0!</v>
      </c>
      <c r="W57" s="328" t="e">
        <f t="shared" si="3"/>
        <v>#DIV/0!</v>
      </c>
      <c r="X57" s="328" t="e">
        <f t="shared" si="3"/>
        <v>#DIV/0!</v>
      </c>
      <c r="Y57" s="328" t="e">
        <f t="shared" si="3"/>
        <v>#DIV/0!</v>
      </c>
      <c r="Z57" s="328" t="e">
        <f t="shared" si="3"/>
        <v>#DIV/0!</v>
      </c>
      <c r="AA57" s="328" t="e">
        <f t="shared" si="3"/>
        <v>#DIV/0!</v>
      </c>
      <c r="AB57" s="328" t="e">
        <f t="shared" si="6"/>
        <v>#DIV/0!</v>
      </c>
      <c r="AC57" s="328" t="e">
        <f t="shared" si="6"/>
        <v>#DIV/0!</v>
      </c>
      <c r="AD57" s="328" t="e">
        <f t="shared" si="6"/>
        <v>#DIV/0!</v>
      </c>
      <c r="AE57" s="328" t="e">
        <f t="shared" ref="AE57:AE60" si="21">P57*100/$D57</f>
        <v>#DIV/0!</v>
      </c>
      <c r="AF57" s="328" t="e">
        <f t="shared" ref="AF57:AG60" si="22">Q57*100/$D57</f>
        <v>#DIV/0!</v>
      </c>
      <c r="AG57" s="329" t="e">
        <f t="shared" si="22"/>
        <v>#DIV/0!</v>
      </c>
      <c r="AH57" s="768">
        <v>1</v>
      </c>
      <c r="AI57" s="769">
        <v>1</v>
      </c>
      <c r="AJ57" s="769">
        <v>1</v>
      </c>
      <c r="AK57" s="769">
        <v>1</v>
      </c>
      <c r="AL57" s="769">
        <v>1</v>
      </c>
      <c r="AM57" s="769">
        <v>1</v>
      </c>
      <c r="AN57" s="769">
        <v>1</v>
      </c>
      <c r="AO57" s="769">
        <v>1</v>
      </c>
      <c r="AP57" s="769">
        <v>1</v>
      </c>
      <c r="AQ57" s="769">
        <v>1</v>
      </c>
      <c r="AR57" s="769">
        <v>1</v>
      </c>
      <c r="AS57" s="769">
        <v>1</v>
      </c>
      <c r="AT57" s="769">
        <v>4</v>
      </c>
      <c r="AU57" s="769">
        <v>6</v>
      </c>
      <c r="AV57" s="771">
        <v>7</v>
      </c>
    </row>
    <row r="58" spans="2:48" ht="14.5" x14ac:dyDescent="0.35">
      <c r="B58" s="910"/>
      <c r="C58" s="1" t="s">
        <v>6</v>
      </c>
      <c r="D58" s="756">
        <v>0</v>
      </c>
      <c r="E58" s="756">
        <v>0</v>
      </c>
      <c r="F58" s="756">
        <v>0</v>
      </c>
      <c r="G58" s="756">
        <v>0</v>
      </c>
      <c r="H58" s="756">
        <v>0</v>
      </c>
      <c r="I58" s="756">
        <v>0</v>
      </c>
      <c r="J58" s="756">
        <v>0</v>
      </c>
      <c r="K58" s="756">
        <v>0</v>
      </c>
      <c r="L58" s="756">
        <v>0</v>
      </c>
      <c r="M58" s="756">
        <v>0</v>
      </c>
      <c r="N58" s="756">
        <v>0</v>
      </c>
      <c r="O58" s="756">
        <v>0</v>
      </c>
      <c r="P58" s="757">
        <v>0</v>
      </c>
      <c r="Q58" s="757">
        <v>0</v>
      </c>
      <c r="R58" s="757">
        <v>0</v>
      </c>
      <c r="S58" s="143">
        <f>100</f>
        <v>100</v>
      </c>
      <c r="T58" s="328" t="e">
        <f t="shared" ref="T58:AA89" si="23">E58*100/$D58</f>
        <v>#DIV/0!</v>
      </c>
      <c r="U58" s="328" t="e">
        <f t="shared" si="23"/>
        <v>#DIV/0!</v>
      </c>
      <c r="V58" s="328" t="e">
        <f t="shared" si="23"/>
        <v>#DIV/0!</v>
      </c>
      <c r="W58" s="328" t="e">
        <f t="shared" si="23"/>
        <v>#DIV/0!</v>
      </c>
      <c r="X58" s="328" t="e">
        <f t="shared" si="23"/>
        <v>#DIV/0!</v>
      </c>
      <c r="Y58" s="328" t="e">
        <f t="shared" si="23"/>
        <v>#DIV/0!</v>
      </c>
      <c r="Z58" s="328" t="e">
        <f t="shared" si="23"/>
        <v>#DIV/0!</v>
      </c>
      <c r="AA58" s="328" t="e">
        <f t="shared" si="23"/>
        <v>#DIV/0!</v>
      </c>
      <c r="AB58" s="328" t="e">
        <f t="shared" si="6"/>
        <v>#DIV/0!</v>
      </c>
      <c r="AC58" s="328" t="e">
        <f t="shared" si="6"/>
        <v>#DIV/0!</v>
      </c>
      <c r="AD58" s="328" t="e">
        <f t="shared" si="6"/>
        <v>#DIV/0!</v>
      </c>
      <c r="AE58" s="328" t="e">
        <f t="shared" si="21"/>
        <v>#DIV/0!</v>
      </c>
      <c r="AF58" s="328" t="e">
        <f t="shared" si="22"/>
        <v>#DIV/0!</v>
      </c>
      <c r="AG58" s="329" t="e">
        <f t="shared" si="22"/>
        <v>#DIV/0!</v>
      </c>
      <c r="AH58" s="768">
        <v>1</v>
      </c>
      <c r="AI58" s="769">
        <v>1</v>
      </c>
      <c r="AJ58" s="769">
        <v>1</v>
      </c>
      <c r="AK58" s="769">
        <v>1</v>
      </c>
      <c r="AL58" s="769">
        <v>1</v>
      </c>
      <c r="AM58" s="769">
        <v>1</v>
      </c>
      <c r="AN58" s="769">
        <v>1</v>
      </c>
      <c r="AO58" s="769">
        <v>1</v>
      </c>
      <c r="AP58" s="769">
        <v>1</v>
      </c>
      <c r="AQ58" s="769">
        <v>1</v>
      </c>
      <c r="AR58" s="769">
        <v>1</v>
      </c>
      <c r="AS58" s="769">
        <v>1</v>
      </c>
      <c r="AT58" s="769">
        <v>4</v>
      </c>
      <c r="AU58" s="769">
        <v>6</v>
      </c>
      <c r="AV58" s="771">
        <v>7</v>
      </c>
    </row>
    <row r="59" spans="2:48" ht="14.5" x14ac:dyDescent="0.35">
      <c r="B59" s="911"/>
      <c r="C59" s="8" t="s">
        <v>7</v>
      </c>
      <c r="D59" s="565">
        <v>0</v>
      </c>
      <c r="E59" s="565">
        <v>0</v>
      </c>
      <c r="F59" s="565">
        <v>0</v>
      </c>
      <c r="G59" s="565">
        <v>0</v>
      </c>
      <c r="H59" s="565">
        <v>0</v>
      </c>
      <c r="I59" s="565">
        <v>0</v>
      </c>
      <c r="J59" s="565">
        <v>0</v>
      </c>
      <c r="K59" s="565">
        <v>0</v>
      </c>
      <c r="L59" s="565">
        <v>0</v>
      </c>
      <c r="M59" s="565">
        <v>0</v>
      </c>
      <c r="N59" s="565">
        <v>0</v>
      </c>
      <c r="O59" s="565">
        <v>0</v>
      </c>
      <c r="P59" s="565">
        <v>0</v>
      </c>
      <c r="Q59" s="565">
        <v>0</v>
      </c>
      <c r="R59" s="565">
        <v>0</v>
      </c>
      <c r="S59" s="143">
        <f>100</f>
        <v>100</v>
      </c>
      <c r="T59" s="328" t="e">
        <f t="shared" si="23"/>
        <v>#DIV/0!</v>
      </c>
      <c r="U59" s="328" t="e">
        <f t="shared" si="23"/>
        <v>#DIV/0!</v>
      </c>
      <c r="V59" s="328" t="e">
        <f t="shared" si="23"/>
        <v>#DIV/0!</v>
      </c>
      <c r="W59" s="328" t="e">
        <f t="shared" si="23"/>
        <v>#DIV/0!</v>
      </c>
      <c r="X59" s="328" t="e">
        <f t="shared" si="23"/>
        <v>#DIV/0!</v>
      </c>
      <c r="Y59" s="328" t="e">
        <f t="shared" si="23"/>
        <v>#DIV/0!</v>
      </c>
      <c r="Z59" s="328" t="e">
        <f t="shared" si="23"/>
        <v>#DIV/0!</v>
      </c>
      <c r="AA59" s="328" t="e">
        <f t="shared" si="23"/>
        <v>#DIV/0!</v>
      </c>
      <c r="AB59" s="328" t="e">
        <f t="shared" si="6"/>
        <v>#DIV/0!</v>
      </c>
      <c r="AC59" s="328" t="e">
        <f t="shared" si="6"/>
        <v>#DIV/0!</v>
      </c>
      <c r="AD59" s="328" t="e">
        <f t="shared" si="6"/>
        <v>#DIV/0!</v>
      </c>
      <c r="AE59" s="328" t="e">
        <f t="shared" si="21"/>
        <v>#DIV/0!</v>
      </c>
      <c r="AF59" s="328" t="e">
        <f t="shared" si="22"/>
        <v>#DIV/0!</v>
      </c>
      <c r="AG59" s="329" t="e">
        <f t="shared" si="22"/>
        <v>#DIV/0!</v>
      </c>
      <c r="AH59" s="772"/>
      <c r="AI59" s="773"/>
      <c r="AJ59" s="773"/>
      <c r="AK59" s="773"/>
      <c r="AL59" s="773"/>
      <c r="AM59" s="773"/>
      <c r="AN59" s="773"/>
      <c r="AO59" s="773"/>
      <c r="AP59" s="773"/>
      <c r="AQ59" s="773"/>
      <c r="AR59" s="773"/>
      <c r="AS59" s="773"/>
      <c r="AT59" s="773"/>
      <c r="AU59" s="773"/>
      <c r="AV59" s="774"/>
    </row>
    <row r="60" spans="2:48" ht="16.5" customHeight="1" x14ac:dyDescent="0.35">
      <c r="B60" s="912" t="s">
        <v>27</v>
      </c>
      <c r="C60" s="7" t="s">
        <v>2</v>
      </c>
      <c r="D60" s="756">
        <v>3.3</v>
      </c>
      <c r="E60" s="756">
        <v>3.4</v>
      </c>
      <c r="F60" s="756">
        <v>6.7</v>
      </c>
      <c r="G60" s="756">
        <v>2.2999999999999998</v>
      </c>
      <c r="H60" s="757">
        <v>3.6095673000000001</v>
      </c>
      <c r="I60" s="756">
        <v>4.2</v>
      </c>
      <c r="J60" s="756">
        <v>4.7</v>
      </c>
      <c r="K60" s="756">
        <v>5.8</v>
      </c>
      <c r="L60" s="756">
        <v>5.4</v>
      </c>
      <c r="M60" s="756">
        <v>6.7</v>
      </c>
      <c r="N60" s="756">
        <v>5.8</v>
      </c>
      <c r="O60" s="756">
        <v>6.4</v>
      </c>
      <c r="P60" s="757">
        <v>6.1707358000000001</v>
      </c>
      <c r="Q60" s="757">
        <v>7.5541267000000003</v>
      </c>
      <c r="R60" s="757">
        <v>8.1956433999999998</v>
      </c>
      <c r="S60" s="143">
        <f>100</f>
        <v>100</v>
      </c>
      <c r="T60" s="328">
        <f t="shared" si="23"/>
        <v>103.03030303030303</v>
      </c>
      <c r="U60" s="328">
        <f t="shared" si="23"/>
        <v>203.03030303030303</v>
      </c>
      <c r="V60" s="328">
        <f t="shared" si="23"/>
        <v>69.696969696969688</v>
      </c>
      <c r="W60" s="328">
        <f t="shared" si="23"/>
        <v>109.38082727272727</v>
      </c>
      <c r="X60" s="328">
        <f t="shared" si="23"/>
        <v>127.27272727272728</v>
      </c>
      <c r="Y60" s="328">
        <f t="shared" si="23"/>
        <v>142.42424242424244</v>
      </c>
      <c r="Z60" s="328">
        <f t="shared" si="23"/>
        <v>175.75757575757578</v>
      </c>
      <c r="AA60" s="328">
        <f t="shared" si="23"/>
        <v>163.63636363636365</v>
      </c>
      <c r="AB60" s="328">
        <f t="shared" si="6"/>
        <v>203.03030303030303</v>
      </c>
      <c r="AC60" s="328">
        <f t="shared" si="6"/>
        <v>175.75757575757578</v>
      </c>
      <c r="AD60" s="328">
        <f t="shared" si="6"/>
        <v>193.93939393939394</v>
      </c>
      <c r="AE60" s="328">
        <f t="shared" si="21"/>
        <v>186.99199393939395</v>
      </c>
      <c r="AF60" s="328">
        <f t="shared" si="22"/>
        <v>228.91293030303032</v>
      </c>
      <c r="AG60" s="329">
        <f t="shared" si="22"/>
        <v>248.35283030303032</v>
      </c>
      <c r="AH60" s="768">
        <v>1</v>
      </c>
      <c r="AI60" s="769">
        <v>1</v>
      </c>
      <c r="AJ60" s="769">
        <v>1</v>
      </c>
      <c r="AK60" s="769">
        <v>1</v>
      </c>
      <c r="AL60" s="769">
        <v>4</v>
      </c>
      <c r="AM60" s="769">
        <v>1</v>
      </c>
      <c r="AN60" s="769">
        <v>1</v>
      </c>
      <c r="AO60" s="769">
        <v>1</v>
      </c>
      <c r="AP60" s="769">
        <v>1</v>
      </c>
      <c r="AQ60" s="769">
        <v>1</v>
      </c>
      <c r="AR60" s="769">
        <v>1</v>
      </c>
      <c r="AS60" s="769">
        <v>1</v>
      </c>
      <c r="AT60" s="769">
        <v>4</v>
      </c>
      <c r="AU60" s="769">
        <v>6</v>
      </c>
      <c r="AV60" s="771">
        <v>7</v>
      </c>
    </row>
    <row r="61" spans="2:48" ht="14.5" x14ac:dyDescent="0.35">
      <c r="B61" s="910"/>
      <c r="C61" s="1" t="s">
        <v>3</v>
      </c>
      <c r="D61" s="756">
        <v>8</v>
      </c>
      <c r="E61" s="756">
        <v>5.5</v>
      </c>
      <c r="F61" s="756">
        <v>12.9</v>
      </c>
      <c r="G61" s="756">
        <v>12.6</v>
      </c>
      <c r="H61" s="757">
        <v>13.972104</v>
      </c>
      <c r="I61" s="756">
        <v>11.6</v>
      </c>
      <c r="J61" s="756">
        <v>13.7</v>
      </c>
      <c r="K61" s="756">
        <v>14</v>
      </c>
      <c r="L61" s="756">
        <v>14.6</v>
      </c>
      <c r="M61" s="757">
        <v>19.333392</v>
      </c>
      <c r="N61" s="756">
        <v>20.3</v>
      </c>
      <c r="O61" s="756">
        <v>22.2</v>
      </c>
      <c r="P61" s="757">
        <v>20.349525</v>
      </c>
      <c r="Q61" s="757">
        <v>22.894421000000001</v>
      </c>
      <c r="R61" s="757">
        <v>24.221647000000001</v>
      </c>
      <c r="S61" s="143">
        <f>100</f>
        <v>100</v>
      </c>
      <c r="T61" s="328">
        <f t="shared" si="23"/>
        <v>68.75</v>
      </c>
      <c r="U61" s="328">
        <f t="shared" si="23"/>
        <v>161.25</v>
      </c>
      <c r="V61" s="328">
        <f t="shared" si="23"/>
        <v>157.5</v>
      </c>
      <c r="W61" s="328">
        <f t="shared" si="23"/>
        <v>174.65129999999999</v>
      </c>
      <c r="X61" s="328">
        <f t="shared" si="23"/>
        <v>145</v>
      </c>
      <c r="Y61" s="328">
        <f t="shared" si="23"/>
        <v>171.25</v>
      </c>
      <c r="Z61" s="328">
        <f t="shared" si="23"/>
        <v>175</v>
      </c>
      <c r="AA61" s="328">
        <f t="shared" si="23"/>
        <v>182.5</v>
      </c>
      <c r="AB61" s="328">
        <f t="shared" si="6"/>
        <v>241.66739999999999</v>
      </c>
      <c r="AC61" s="328">
        <f t="shared" si="6"/>
        <v>253.75</v>
      </c>
      <c r="AD61" s="328">
        <f t="shared" si="6"/>
        <v>277.5</v>
      </c>
      <c r="AE61" s="328">
        <f t="shared" ref="AE61:AE64" si="24">P61*100/$D61</f>
        <v>254.36906249999998</v>
      </c>
      <c r="AF61" s="328">
        <f t="shared" ref="AF61:AG64" si="25">Q61*100/$D61</f>
        <v>286.18026250000003</v>
      </c>
      <c r="AG61" s="329">
        <f t="shared" si="25"/>
        <v>302.77058750000003</v>
      </c>
      <c r="AH61" s="768">
        <v>1</v>
      </c>
      <c r="AI61" s="769">
        <v>1</v>
      </c>
      <c r="AJ61" s="769">
        <v>1</v>
      </c>
      <c r="AK61" s="769">
        <v>1</v>
      </c>
      <c r="AL61" s="769">
        <v>4</v>
      </c>
      <c r="AM61" s="769">
        <v>1</v>
      </c>
      <c r="AN61" s="769">
        <v>1</v>
      </c>
      <c r="AO61" s="769">
        <v>1</v>
      </c>
      <c r="AP61" s="769">
        <v>1</v>
      </c>
      <c r="AQ61" s="769">
        <v>4</v>
      </c>
      <c r="AR61" s="769">
        <v>1</v>
      </c>
      <c r="AS61" s="769">
        <v>1</v>
      </c>
      <c r="AT61" s="769">
        <v>4</v>
      </c>
      <c r="AU61" s="769">
        <v>6</v>
      </c>
      <c r="AV61" s="771">
        <v>7</v>
      </c>
    </row>
    <row r="62" spans="2:48" ht="14.5" x14ac:dyDescent="0.35">
      <c r="B62" s="910"/>
      <c r="C62" s="1" t="s">
        <v>4</v>
      </c>
      <c r="D62" s="756">
        <v>31.1</v>
      </c>
      <c r="E62" s="757">
        <v>30.301337</v>
      </c>
      <c r="F62" s="757">
        <v>21.655778999999999</v>
      </c>
      <c r="G62" s="757">
        <v>35.347498999999999</v>
      </c>
      <c r="H62" s="757">
        <v>38.038477999999998</v>
      </c>
      <c r="I62" s="757">
        <v>28.949225999999999</v>
      </c>
      <c r="J62" s="756">
        <v>22.4</v>
      </c>
      <c r="K62" s="756">
        <v>22.3</v>
      </c>
      <c r="L62" s="756">
        <v>22.4</v>
      </c>
      <c r="M62" s="756">
        <v>25.8</v>
      </c>
      <c r="N62" s="756">
        <v>26.8</v>
      </c>
      <c r="O62" s="756">
        <v>26.1</v>
      </c>
      <c r="P62" s="757">
        <v>25.773402999999998</v>
      </c>
      <c r="Q62" s="757">
        <v>27.955919000000002</v>
      </c>
      <c r="R62" s="757">
        <v>29.400182999999998</v>
      </c>
      <c r="S62" s="143">
        <f>100</f>
        <v>100</v>
      </c>
      <c r="T62" s="328">
        <f t="shared" si="23"/>
        <v>97.43195176848873</v>
      </c>
      <c r="U62" s="328">
        <f t="shared" si="23"/>
        <v>69.632729903536969</v>
      </c>
      <c r="V62" s="328">
        <f t="shared" si="23"/>
        <v>113.65755305466237</v>
      </c>
      <c r="W62" s="328">
        <f t="shared" si="23"/>
        <v>122.31021864951767</v>
      </c>
      <c r="X62" s="328">
        <f t="shared" si="23"/>
        <v>93.084327974276519</v>
      </c>
      <c r="Y62" s="328">
        <f t="shared" si="23"/>
        <v>72.025723472668801</v>
      </c>
      <c r="Z62" s="328">
        <f t="shared" si="23"/>
        <v>71.704180064308673</v>
      </c>
      <c r="AA62" s="328">
        <f t="shared" si="23"/>
        <v>72.025723472668801</v>
      </c>
      <c r="AB62" s="328">
        <f t="shared" si="6"/>
        <v>82.958199356913184</v>
      </c>
      <c r="AC62" s="328">
        <f t="shared" si="6"/>
        <v>86.173633440514465</v>
      </c>
      <c r="AD62" s="328">
        <f t="shared" si="6"/>
        <v>83.922829581993568</v>
      </c>
      <c r="AE62" s="328">
        <f t="shared" si="24"/>
        <v>82.872678456591629</v>
      </c>
      <c r="AF62" s="328">
        <f t="shared" si="25"/>
        <v>89.890414790996786</v>
      </c>
      <c r="AG62" s="329">
        <f t="shared" si="25"/>
        <v>94.534350482315105</v>
      </c>
      <c r="AH62" s="768">
        <v>1</v>
      </c>
      <c r="AI62" s="769">
        <v>4</v>
      </c>
      <c r="AJ62" s="769">
        <v>4</v>
      </c>
      <c r="AK62" s="769">
        <v>4</v>
      </c>
      <c r="AL62" s="769">
        <v>4</v>
      </c>
      <c r="AM62" s="769">
        <v>4</v>
      </c>
      <c r="AN62" s="769">
        <v>1</v>
      </c>
      <c r="AO62" s="769">
        <v>1</v>
      </c>
      <c r="AP62" s="769">
        <v>1</v>
      </c>
      <c r="AQ62" s="769">
        <v>1</v>
      </c>
      <c r="AR62" s="769">
        <v>1</v>
      </c>
      <c r="AS62" s="769">
        <v>1</v>
      </c>
      <c r="AT62" s="769">
        <v>4</v>
      </c>
      <c r="AU62" s="769">
        <v>6</v>
      </c>
      <c r="AV62" s="771">
        <v>7</v>
      </c>
    </row>
    <row r="63" spans="2:48" ht="14.5" x14ac:dyDescent="0.35">
      <c r="B63" s="910"/>
      <c r="C63" s="1" t="s">
        <v>5</v>
      </c>
      <c r="D63" s="756">
        <v>26.6</v>
      </c>
      <c r="E63" s="757">
        <v>14.098661</v>
      </c>
      <c r="F63" s="757">
        <v>17.144224000000001</v>
      </c>
      <c r="G63" s="757">
        <v>12.252502</v>
      </c>
      <c r="H63" s="757">
        <v>14.479846</v>
      </c>
      <c r="I63" s="757">
        <v>21.550777</v>
      </c>
      <c r="J63" s="756">
        <v>31.4</v>
      </c>
      <c r="K63" s="756">
        <v>41.4</v>
      </c>
      <c r="L63" s="756">
        <v>44</v>
      </c>
      <c r="M63" s="757">
        <v>42.366604000000002</v>
      </c>
      <c r="N63" s="756">
        <v>40.799999999999997</v>
      </c>
      <c r="O63" s="756">
        <v>35.5</v>
      </c>
      <c r="P63" s="757">
        <v>33.356506000000003</v>
      </c>
      <c r="Q63" s="757">
        <v>36.389491999999997</v>
      </c>
      <c r="R63" s="757">
        <v>38.319324000000002</v>
      </c>
      <c r="S63" s="143">
        <f>100</f>
        <v>100</v>
      </c>
      <c r="T63" s="328">
        <f t="shared" si="23"/>
        <v>53.002484962406008</v>
      </c>
      <c r="U63" s="328">
        <f t="shared" si="23"/>
        <v>64.451969924812033</v>
      </c>
      <c r="V63" s="328">
        <f t="shared" si="23"/>
        <v>46.062037593984961</v>
      </c>
      <c r="W63" s="328">
        <f t="shared" si="23"/>
        <v>54.435511278195484</v>
      </c>
      <c r="X63" s="328">
        <f t="shared" si="23"/>
        <v>81.017958646616535</v>
      </c>
      <c r="Y63" s="328">
        <f t="shared" si="23"/>
        <v>118.04511278195488</v>
      </c>
      <c r="Z63" s="328">
        <f t="shared" si="23"/>
        <v>155.6390977443609</v>
      </c>
      <c r="AA63" s="328">
        <f t="shared" si="23"/>
        <v>165.41353383458645</v>
      </c>
      <c r="AB63" s="328">
        <f t="shared" si="6"/>
        <v>159.27294736842106</v>
      </c>
      <c r="AC63" s="328">
        <f t="shared" si="6"/>
        <v>153.3834586466165</v>
      </c>
      <c r="AD63" s="328">
        <f t="shared" si="6"/>
        <v>133.45864661654136</v>
      </c>
      <c r="AE63" s="328">
        <f t="shared" si="24"/>
        <v>125.40039849624061</v>
      </c>
      <c r="AF63" s="328">
        <f t="shared" si="25"/>
        <v>136.80260150375938</v>
      </c>
      <c r="AG63" s="329">
        <f t="shared" si="25"/>
        <v>144.05760902255639</v>
      </c>
      <c r="AH63" s="768">
        <v>1</v>
      </c>
      <c r="AI63" s="769">
        <v>4</v>
      </c>
      <c r="AJ63" s="769">
        <v>4</v>
      </c>
      <c r="AK63" s="769">
        <v>4</v>
      </c>
      <c r="AL63" s="769">
        <v>4</v>
      </c>
      <c r="AM63" s="769">
        <v>4</v>
      </c>
      <c r="AN63" s="769">
        <v>1</v>
      </c>
      <c r="AO63" s="769">
        <v>1</v>
      </c>
      <c r="AP63" s="769">
        <v>1</v>
      </c>
      <c r="AQ63" s="769">
        <v>4</v>
      </c>
      <c r="AR63" s="769">
        <v>1</v>
      </c>
      <c r="AS63" s="769">
        <v>1</v>
      </c>
      <c r="AT63" s="769">
        <v>4</v>
      </c>
      <c r="AU63" s="769">
        <v>6</v>
      </c>
      <c r="AV63" s="771">
        <v>7</v>
      </c>
    </row>
    <row r="64" spans="2:48" ht="14.5" x14ac:dyDescent="0.35">
      <c r="B64" s="910"/>
      <c r="C64" s="1" t="s">
        <v>6</v>
      </c>
      <c r="D64" s="756">
        <v>69</v>
      </c>
      <c r="E64" s="756">
        <v>53.299998000000002</v>
      </c>
      <c r="F64" s="756">
        <v>58.400003000000005</v>
      </c>
      <c r="G64" s="756">
        <v>62.500000999999997</v>
      </c>
      <c r="H64" s="756">
        <v>70.099995299999989</v>
      </c>
      <c r="I64" s="756">
        <v>66.300003000000004</v>
      </c>
      <c r="J64" s="756">
        <v>72.199999999999989</v>
      </c>
      <c r="K64" s="756">
        <v>83.5</v>
      </c>
      <c r="L64" s="756">
        <v>86.4</v>
      </c>
      <c r="M64" s="756">
        <v>94.199995999999999</v>
      </c>
      <c r="N64" s="756">
        <v>93.7</v>
      </c>
      <c r="O64" s="756">
        <v>90.2</v>
      </c>
      <c r="P64" s="757">
        <v>85.6501698</v>
      </c>
      <c r="Q64" s="757">
        <v>94.79395869999999</v>
      </c>
      <c r="R64" s="757">
        <v>100.13679740000001</v>
      </c>
      <c r="S64" s="143">
        <f>100</f>
        <v>100</v>
      </c>
      <c r="T64" s="328">
        <f t="shared" si="23"/>
        <v>77.246373913043485</v>
      </c>
      <c r="U64" s="328">
        <f t="shared" si="23"/>
        <v>84.637685507246388</v>
      </c>
      <c r="V64" s="328">
        <f t="shared" si="23"/>
        <v>90.579711594202891</v>
      </c>
      <c r="W64" s="328">
        <f t="shared" si="23"/>
        <v>101.59419608695652</v>
      </c>
      <c r="X64" s="328">
        <f t="shared" si="23"/>
        <v>96.086960869565232</v>
      </c>
      <c r="Y64" s="328">
        <f t="shared" si="23"/>
        <v>104.63768115942028</v>
      </c>
      <c r="Z64" s="328">
        <f t="shared" si="23"/>
        <v>121.01449275362319</v>
      </c>
      <c r="AA64" s="328">
        <f t="shared" si="23"/>
        <v>125.21739130434783</v>
      </c>
      <c r="AB64" s="328">
        <f t="shared" si="6"/>
        <v>136.52173333333332</v>
      </c>
      <c r="AC64" s="328">
        <f t="shared" si="6"/>
        <v>135.79710144927537</v>
      </c>
      <c r="AD64" s="328">
        <f t="shared" si="6"/>
        <v>130.72463768115941</v>
      </c>
      <c r="AE64" s="328">
        <f t="shared" si="24"/>
        <v>124.13068086956523</v>
      </c>
      <c r="AF64" s="328">
        <f t="shared" si="25"/>
        <v>137.38254884057969</v>
      </c>
      <c r="AG64" s="329">
        <f t="shared" si="25"/>
        <v>145.12579333333335</v>
      </c>
      <c r="AH64" s="768">
        <v>1</v>
      </c>
      <c r="AI64" s="769">
        <v>1</v>
      </c>
      <c r="AJ64" s="769">
        <v>1</v>
      </c>
      <c r="AK64" s="769">
        <v>1</v>
      </c>
      <c r="AL64" s="769">
        <v>1</v>
      </c>
      <c r="AM64" s="769">
        <v>1</v>
      </c>
      <c r="AN64" s="769">
        <v>1</v>
      </c>
      <c r="AO64" s="769">
        <v>1</v>
      </c>
      <c r="AP64" s="769">
        <v>1</v>
      </c>
      <c r="AQ64" s="769">
        <v>1</v>
      </c>
      <c r="AR64" s="769">
        <v>1</v>
      </c>
      <c r="AS64" s="769">
        <v>1</v>
      </c>
      <c r="AT64" s="769">
        <v>4</v>
      </c>
      <c r="AU64" s="769">
        <v>6</v>
      </c>
      <c r="AV64" s="771">
        <v>7</v>
      </c>
    </row>
    <row r="65" spans="2:48" ht="14.5" x14ac:dyDescent="0.35">
      <c r="B65" s="911"/>
      <c r="C65" s="8" t="s">
        <v>7</v>
      </c>
      <c r="D65" s="565">
        <v>42.400000000000006</v>
      </c>
      <c r="E65" s="565">
        <v>39.201337000000002</v>
      </c>
      <c r="F65" s="565">
        <v>41.255779000000004</v>
      </c>
      <c r="G65" s="565">
        <v>50.247498999999998</v>
      </c>
      <c r="H65" s="565">
        <v>55.620149299999994</v>
      </c>
      <c r="I65" s="565">
        <v>44.749226</v>
      </c>
      <c r="J65" s="565">
        <v>40.799999999999997</v>
      </c>
      <c r="K65" s="565">
        <v>42.1</v>
      </c>
      <c r="L65" s="565">
        <v>42.4</v>
      </c>
      <c r="M65" s="565">
        <v>51.833392000000003</v>
      </c>
      <c r="N65" s="565">
        <v>52.900000000000006</v>
      </c>
      <c r="O65" s="565">
        <v>54.7</v>
      </c>
      <c r="P65" s="565">
        <v>52.293663799999997</v>
      </c>
      <c r="Q65" s="565">
        <v>58.4044667</v>
      </c>
      <c r="R65" s="565">
        <v>61.817473399999997</v>
      </c>
      <c r="S65" s="143">
        <f>100</f>
        <v>100</v>
      </c>
      <c r="T65" s="328">
        <f t="shared" si="23"/>
        <v>92.455983490566027</v>
      </c>
      <c r="U65" s="328">
        <f t="shared" si="23"/>
        <v>97.301365566037731</v>
      </c>
      <c r="V65" s="328">
        <f t="shared" si="23"/>
        <v>118.50825235849055</v>
      </c>
      <c r="W65" s="328">
        <f t="shared" si="23"/>
        <v>131.17959740566033</v>
      </c>
      <c r="X65" s="328">
        <f t="shared" si="23"/>
        <v>105.54062735849055</v>
      </c>
      <c r="Y65" s="328">
        <f t="shared" si="23"/>
        <v>96.2264150943396</v>
      </c>
      <c r="Z65" s="328">
        <f t="shared" si="23"/>
        <v>99.292452830188665</v>
      </c>
      <c r="AA65" s="328">
        <f t="shared" si="23"/>
        <v>99.999999999999986</v>
      </c>
      <c r="AB65" s="328">
        <f t="shared" si="6"/>
        <v>122.24856603773584</v>
      </c>
      <c r="AC65" s="328">
        <f t="shared" si="6"/>
        <v>124.76415094339623</v>
      </c>
      <c r="AD65" s="328">
        <f t="shared" si="6"/>
        <v>129.00943396226413</v>
      </c>
      <c r="AE65" s="328">
        <f t="shared" ref="AE65:AE68" si="26">P65*100/$D65</f>
        <v>123.33411273584903</v>
      </c>
      <c r="AF65" s="328">
        <f t="shared" ref="AF65:AG68" si="27">Q65*100/$D65</f>
        <v>137.74638372641508</v>
      </c>
      <c r="AG65" s="329">
        <f t="shared" si="27"/>
        <v>145.79592783018865</v>
      </c>
      <c r="AH65" s="772"/>
      <c r="AI65" s="773"/>
      <c r="AJ65" s="773"/>
      <c r="AK65" s="773"/>
      <c r="AL65" s="773"/>
      <c r="AM65" s="773"/>
      <c r="AN65" s="773"/>
      <c r="AO65" s="773"/>
      <c r="AP65" s="773"/>
      <c r="AQ65" s="773"/>
      <c r="AR65" s="773"/>
      <c r="AS65" s="773"/>
      <c r="AT65" s="773"/>
      <c r="AU65" s="773"/>
      <c r="AV65" s="774"/>
    </row>
    <row r="66" spans="2:48" ht="16.5" customHeight="1" x14ac:dyDescent="0.35">
      <c r="B66" s="910" t="s">
        <v>28</v>
      </c>
      <c r="C66" s="1" t="s">
        <v>2</v>
      </c>
      <c r="D66" s="756">
        <v>5.5</v>
      </c>
      <c r="E66" s="756">
        <v>3</v>
      </c>
      <c r="F66" s="756">
        <v>4</v>
      </c>
      <c r="G66" s="756">
        <v>5.9</v>
      </c>
      <c r="H66" s="756">
        <v>7.1</v>
      </c>
      <c r="I66" s="756">
        <v>5.8</v>
      </c>
      <c r="J66" s="756">
        <v>7</v>
      </c>
      <c r="K66" s="756">
        <v>7.6</v>
      </c>
      <c r="L66" s="756">
        <v>7.8</v>
      </c>
      <c r="M66" s="756">
        <v>6.6</v>
      </c>
      <c r="N66" s="756">
        <v>8.5</v>
      </c>
      <c r="O66" s="756">
        <v>8.1999999999999993</v>
      </c>
      <c r="P66" s="757">
        <v>7.9062552000000004</v>
      </c>
      <c r="Q66" s="757">
        <v>9.6787252000000006</v>
      </c>
      <c r="R66" s="757">
        <v>10.501706</v>
      </c>
      <c r="S66" s="143">
        <f>100</f>
        <v>100</v>
      </c>
      <c r="T66" s="328">
        <f t="shared" si="23"/>
        <v>54.545454545454547</v>
      </c>
      <c r="U66" s="328">
        <f t="shared" si="23"/>
        <v>72.727272727272734</v>
      </c>
      <c r="V66" s="328">
        <f t="shared" si="23"/>
        <v>107.27272727272727</v>
      </c>
      <c r="W66" s="328">
        <f t="shared" si="23"/>
        <v>129.09090909090909</v>
      </c>
      <c r="X66" s="328">
        <f t="shared" si="23"/>
        <v>105.45454545454545</v>
      </c>
      <c r="Y66" s="328">
        <f t="shared" si="23"/>
        <v>127.27272727272727</v>
      </c>
      <c r="Z66" s="328">
        <f t="shared" si="23"/>
        <v>138.18181818181819</v>
      </c>
      <c r="AA66" s="328">
        <f t="shared" si="23"/>
        <v>141.81818181818181</v>
      </c>
      <c r="AB66" s="328">
        <f t="shared" si="6"/>
        <v>120</v>
      </c>
      <c r="AC66" s="328">
        <f t="shared" si="6"/>
        <v>154.54545454545453</v>
      </c>
      <c r="AD66" s="328">
        <f t="shared" si="6"/>
        <v>149.09090909090907</v>
      </c>
      <c r="AE66" s="328">
        <f t="shared" si="26"/>
        <v>143.75009454545454</v>
      </c>
      <c r="AF66" s="328">
        <f t="shared" si="27"/>
        <v>175.97682181818183</v>
      </c>
      <c r="AG66" s="329">
        <f t="shared" si="27"/>
        <v>190.94010909090912</v>
      </c>
      <c r="AH66" s="768">
        <v>1</v>
      </c>
      <c r="AI66" s="769">
        <v>1</v>
      </c>
      <c r="AJ66" s="769">
        <v>1</v>
      </c>
      <c r="AK66" s="769">
        <v>1</v>
      </c>
      <c r="AL66" s="769">
        <v>1</v>
      </c>
      <c r="AM66" s="769">
        <v>1</v>
      </c>
      <c r="AN66" s="769">
        <v>1</v>
      </c>
      <c r="AO66" s="769">
        <v>1</v>
      </c>
      <c r="AP66" s="769">
        <v>1</v>
      </c>
      <c r="AQ66" s="769">
        <v>1</v>
      </c>
      <c r="AR66" s="769">
        <v>1</v>
      </c>
      <c r="AS66" s="769">
        <v>1</v>
      </c>
      <c r="AT66" s="769">
        <v>4</v>
      </c>
      <c r="AU66" s="769">
        <v>6</v>
      </c>
      <c r="AV66" s="771">
        <v>7</v>
      </c>
    </row>
    <row r="67" spans="2:48" ht="14.5" x14ac:dyDescent="0.35">
      <c r="B67" s="910"/>
      <c r="C67" s="1" t="s">
        <v>3</v>
      </c>
      <c r="D67" s="756">
        <v>21.2</v>
      </c>
      <c r="E67" s="756">
        <v>15.7</v>
      </c>
      <c r="F67" s="756">
        <v>17.899999999999999</v>
      </c>
      <c r="G67" s="756">
        <v>17.7</v>
      </c>
      <c r="H67" s="756">
        <v>17</v>
      </c>
      <c r="I67" s="756">
        <v>18.2</v>
      </c>
      <c r="J67" s="756">
        <v>17.399999999999999</v>
      </c>
      <c r="K67" s="756">
        <v>20.100000000000001</v>
      </c>
      <c r="L67" s="757">
        <v>21.141289</v>
      </c>
      <c r="M67" s="757">
        <v>23.651841000000001</v>
      </c>
      <c r="N67" s="756">
        <v>17.8</v>
      </c>
      <c r="O67" s="756">
        <v>23.6</v>
      </c>
      <c r="P67" s="757">
        <v>21.632828</v>
      </c>
      <c r="Q67" s="757">
        <v>24.338211000000001</v>
      </c>
      <c r="R67" s="757">
        <v>25.755716</v>
      </c>
      <c r="S67" s="143">
        <f>100</f>
        <v>100</v>
      </c>
      <c r="T67" s="328">
        <f t="shared" si="23"/>
        <v>74.056603773584911</v>
      </c>
      <c r="U67" s="328">
        <f t="shared" si="23"/>
        <v>84.433962264150935</v>
      </c>
      <c r="V67" s="328">
        <f t="shared" si="23"/>
        <v>83.490566037735846</v>
      </c>
      <c r="W67" s="328">
        <f t="shared" si="23"/>
        <v>80.188679245283026</v>
      </c>
      <c r="X67" s="328">
        <f t="shared" si="23"/>
        <v>85.84905660377359</v>
      </c>
      <c r="Y67" s="328">
        <f t="shared" si="23"/>
        <v>82.075471698113205</v>
      </c>
      <c r="Z67" s="328">
        <f t="shared" si="23"/>
        <v>94.811320754717002</v>
      </c>
      <c r="AA67" s="328">
        <f t="shared" si="23"/>
        <v>99.723061320754724</v>
      </c>
      <c r="AB67" s="328">
        <f t="shared" si="6"/>
        <v>111.56528773584905</v>
      </c>
      <c r="AC67" s="328">
        <f t="shared" si="6"/>
        <v>83.962264150943398</v>
      </c>
      <c r="AD67" s="328">
        <f t="shared" si="6"/>
        <v>111.32075471698114</v>
      </c>
      <c r="AE67" s="328">
        <f t="shared" si="26"/>
        <v>102.04164150943396</v>
      </c>
      <c r="AF67" s="328">
        <f t="shared" si="27"/>
        <v>114.8028820754717</v>
      </c>
      <c r="AG67" s="329">
        <f t="shared" si="27"/>
        <v>121.48922641509434</v>
      </c>
      <c r="AH67" s="768">
        <v>1</v>
      </c>
      <c r="AI67" s="769">
        <v>1</v>
      </c>
      <c r="AJ67" s="769">
        <v>1</v>
      </c>
      <c r="AK67" s="769">
        <v>1</v>
      </c>
      <c r="AL67" s="769">
        <v>1</v>
      </c>
      <c r="AM67" s="769">
        <v>1</v>
      </c>
      <c r="AN67" s="769">
        <v>1</v>
      </c>
      <c r="AO67" s="769">
        <v>1</v>
      </c>
      <c r="AP67" s="769">
        <v>4</v>
      </c>
      <c r="AQ67" s="769">
        <v>4</v>
      </c>
      <c r="AR67" s="769">
        <v>1</v>
      </c>
      <c r="AS67" s="769">
        <v>1</v>
      </c>
      <c r="AT67" s="769">
        <v>4</v>
      </c>
      <c r="AU67" s="769">
        <v>6</v>
      </c>
      <c r="AV67" s="771">
        <v>7</v>
      </c>
    </row>
    <row r="68" spans="2:48" ht="14.5" x14ac:dyDescent="0.35">
      <c r="B68" s="910"/>
      <c r="C68" s="1" t="s">
        <v>4</v>
      </c>
      <c r="D68" s="756">
        <v>30.2</v>
      </c>
      <c r="E68" s="756">
        <v>25.3</v>
      </c>
      <c r="F68" s="756">
        <v>27.1</v>
      </c>
      <c r="G68" s="756">
        <v>29.1</v>
      </c>
      <c r="H68" s="756">
        <v>30.8</v>
      </c>
      <c r="I68" s="756">
        <v>31.8</v>
      </c>
      <c r="J68" s="756">
        <v>33.6</v>
      </c>
      <c r="K68" s="756">
        <v>30.3</v>
      </c>
      <c r="L68" s="756">
        <v>35.799999999999997</v>
      </c>
      <c r="M68" s="756">
        <v>32.9</v>
      </c>
      <c r="N68" s="757">
        <v>35.881900999999999</v>
      </c>
      <c r="O68" s="757">
        <v>31.414968999999999</v>
      </c>
      <c r="P68" s="757">
        <v>35.353203000000001</v>
      </c>
      <c r="Q68" s="757">
        <v>38.346947</v>
      </c>
      <c r="R68" s="757">
        <v>40.321551999999997</v>
      </c>
      <c r="S68" s="143">
        <f>100</f>
        <v>100</v>
      </c>
      <c r="T68" s="328">
        <f t="shared" si="23"/>
        <v>83.774834437086099</v>
      </c>
      <c r="U68" s="328">
        <f t="shared" si="23"/>
        <v>89.735099337748352</v>
      </c>
      <c r="V68" s="328">
        <f t="shared" si="23"/>
        <v>96.357615894039739</v>
      </c>
      <c r="W68" s="328">
        <f t="shared" si="23"/>
        <v>101.98675496688742</v>
      </c>
      <c r="X68" s="328">
        <f t="shared" si="23"/>
        <v>105.29801324503312</v>
      </c>
      <c r="Y68" s="328">
        <f t="shared" si="23"/>
        <v>111.25827814569537</v>
      </c>
      <c r="Z68" s="328">
        <f t="shared" si="23"/>
        <v>100.33112582781457</v>
      </c>
      <c r="AA68" s="328">
        <f t="shared" si="23"/>
        <v>118.54304635761588</v>
      </c>
      <c r="AB68" s="328">
        <f t="shared" si="6"/>
        <v>108.94039735099338</v>
      </c>
      <c r="AC68" s="328">
        <f t="shared" si="6"/>
        <v>118.8142417218543</v>
      </c>
      <c r="AD68" s="328">
        <f t="shared" si="6"/>
        <v>104.0230761589404</v>
      </c>
      <c r="AE68" s="328">
        <f t="shared" si="26"/>
        <v>117.06358609271523</v>
      </c>
      <c r="AF68" s="328">
        <f t="shared" si="27"/>
        <v>126.97664569536424</v>
      </c>
      <c r="AG68" s="329">
        <f t="shared" si="27"/>
        <v>133.51507284768212</v>
      </c>
      <c r="AH68" s="768">
        <v>1</v>
      </c>
      <c r="AI68" s="769">
        <v>1</v>
      </c>
      <c r="AJ68" s="769">
        <v>1</v>
      </c>
      <c r="AK68" s="769">
        <v>1</v>
      </c>
      <c r="AL68" s="769">
        <v>1</v>
      </c>
      <c r="AM68" s="769">
        <v>1</v>
      </c>
      <c r="AN68" s="769">
        <v>1</v>
      </c>
      <c r="AO68" s="769">
        <v>1</v>
      </c>
      <c r="AP68" s="769">
        <v>1</v>
      </c>
      <c r="AQ68" s="769">
        <v>1</v>
      </c>
      <c r="AR68" s="769">
        <v>4</v>
      </c>
      <c r="AS68" s="769">
        <v>4</v>
      </c>
      <c r="AT68" s="769">
        <v>4</v>
      </c>
      <c r="AU68" s="769">
        <v>6</v>
      </c>
      <c r="AV68" s="771">
        <v>7</v>
      </c>
    </row>
    <row r="69" spans="2:48" ht="14.5" x14ac:dyDescent="0.35">
      <c r="B69" s="910"/>
      <c r="C69" s="1" t="s">
        <v>5</v>
      </c>
      <c r="D69" s="756">
        <v>22.1</v>
      </c>
      <c r="E69" s="756">
        <v>12.5</v>
      </c>
      <c r="F69" s="756">
        <v>8.4</v>
      </c>
      <c r="G69" s="756">
        <v>12.6</v>
      </c>
      <c r="H69" s="756">
        <v>12.4</v>
      </c>
      <c r="I69" s="756">
        <v>9.1</v>
      </c>
      <c r="J69" s="756">
        <v>10.1</v>
      </c>
      <c r="K69" s="756">
        <v>9.6999999999999993</v>
      </c>
      <c r="L69" s="757">
        <v>7.4587114000000003</v>
      </c>
      <c r="M69" s="757">
        <v>11.748158999999999</v>
      </c>
      <c r="N69" s="757">
        <v>6.7181062999999996</v>
      </c>
      <c r="O69" s="757">
        <v>6.4850298000000004</v>
      </c>
      <c r="P69" s="757">
        <v>6.4463711000000004</v>
      </c>
      <c r="Q69" s="757">
        <v>7.0325154999999997</v>
      </c>
      <c r="R69" s="757">
        <v>7.4111346999999999</v>
      </c>
      <c r="S69" s="143">
        <f>100</f>
        <v>100</v>
      </c>
      <c r="T69" s="328">
        <f t="shared" si="23"/>
        <v>56.561085972850677</v>
      </c>
      <c r="U69" s="328">
        <f t="shared" si="23"/>
        <v>38.009049773755656</v>
      </c>
      <c r="V69" s="328">
        <f t="shared" si="23"/>
        <v>57.013574660633481</v>
      </c>
      <c r="W69" s="328">
        <f t="shared" si="23"/>
        <v>56.108597285067873</v>
      </c>
      <c r="X69" s="328">
        <f t="shared" si="23"/>
        <v>41.17647058823529</v>
      </c>
      <c r="Y69" s="328">
        <f t="shared" si="23"/>
        <v>45.701357466063342</v>
      </c>
      <c r="Z69" s="328">
        <f t="shared" si="23"/>
        <v>43.89140271493212</v>
      </c>
      <c r="AA69" s="328">
        <f t="shared" si="23"/>
        <v>33.749825339366517</v>
      </c>
      <c r="AB69" s="328">
        <f t="shared" si="6"/>
        <v>53.159090497737544</v>
      </c>
      <c r="AC69" s="328">
        <f t="shared" si="6"/>
        <v>30.398671040723979</v>
      </c>
      <c r="AD69" s="328">
        <f t="shared" si="6"/>
        <v>29.344026244343894</v>
      </c>
      <c r="AE69" s="328">
        <f t="shared" ref="AE69:AE72" si="28">P69*100/$D69</f>
        <v>29.169099999999997</v>
      </c>
      <c r="AF69" s="328">
        <f t="shared" ref="AF69:AG72" si="29">Q69*100/$D69</f>
        <v>31.821337104072395</v>
      </c>
      <c r="AG69" s="329">
        <f t="shared" si="29"/>
        <v>33.534546153846151</v>
      </c>
      <c r="AH69" s="768">
        <v>1</v>
      </c>
      <c r="AI69" s="769">
        <v>1</v>
      </c>
      <c r="AJ69" s="769">
        <v>1</v>
      </c>
      <c r="AK69" s="769">
        <v>1</v>
      </c>
      <c r="AL69" s="769">
        <v>1</v>
      </c>
      <c r="AM69" s="769">
        <v>1</v>
      </c>
      <c r="AN69" s="769">
        <v>1</v>
      </c>
      <c r="AO69" s="769">
        <v>1</v>
      </c>
      <c r="AP69" s="769">
        <v>4</v>
      </c>
      <c r="AQ69" s="769">
        <v>4</v>
      </c>
      <c r="AR69" s="769">
        <v>4</v>
      </c>
      <c r="AS69" s="769">
        <v>4</v>
      </c>
      <c r="AT69" s="769">
        <v>4</v>
      </c>
      <c r="AU69" s="769">
        <v>6</v>
      </c>
      <c r="AV69" s="771">
        <v>7</v>
      </c>
    </row>
    <row r="70" spans="2:48" ht="14.5" x14ac:dyDescent="0.35">
      <c r="B70" s="910"/>
      <c r="C70" s="1" t="s">
        <v>6</v>
      </c>
      <c r="D70" s="756">
        <v>79</v>
      </c>
      <c r="E70" s="756">
        <v>56.5</v>
      </c>
      <c r="F70" s="756">
        <v>57.4</v>
      </c>
      <c r="G70" s="756">
        <v>65.3</v>
      </c>
      <c r="H70" s="756">
        <v>67.300000000000011</v>
      </c>
      <c r="I70" s="756">
        <v>64.899999999999991</v>
      </c>
      <c r="J70" s="756">
        <v>68.099999999999994</v>
      </c>
      <c r="K70" s="756">
        <v>67.7</v>
      </c>
      <c r="L70" s="756">
        <v>72.200000399999993</v>
      </c>
      <c r="M70" s="756">
        <v>74.899999999999991</v>
      </c>
      <c r="N70" s="756">
        <v>68.900007299999999</v>
      </c>
      <c r="O70" s="756">
        <v>69.699998800000003</v>
      </c>
      <c r="P70" s="757">
        <v>71.338657299999994</v>
      </c>
      <c r="Q70" s="757">
        <v>79.396398700000006</v>
      </c>
      <c r="R70" s="757">
        <v>83.990108699999993</v>
      </c>
      <c r="S70" s="143">
        <f>100</f>
        <v>100</v>
      </c>
      <c r="T70" s="328">
        <f t="shared" si="23"/>
        <v>71.518987341772146</v>
      </c>
      <c r="U70" s="328">
        <f t="shared" si="23"/>
        <v>72.658227848101262</v>
      </c>
      <c r="V70" s="328">
        <f t="shared" si="23"/>
        <v>82.658227848101262</v>
      </c>
      <c r="W70" s="328">
        <f t="shared" si="23"/>
        <v>85.189873417721529</v>
      </c>
      <c r="X70" s="328">
        <f t="shared" si="23"/>
        <v>82.151898734177209</v>
      </c>
      <c r="Y70" s="328">
        <f t="shared" si="23"/>
        <v>86.202531645569607</v>
      </c>
      <c r="Z70" s="328">
        <f t="shared" si="23"/>
        <v>85.696202531645568</v>
      </c>
      <c r="AA70" s="328">
        <f t="shared" si="23"/>
        <v>91.392405569620237</v>
      </c>
      <c r="AB70" s="328">
        <f t="shared" si="6"/>
        <v>94.810126582278471</v>
      </c>
      <c r="AC70" s="328">
        <f t="shared" si="6"/>
        <v>87.215199113924044</v>
      </c>
      <c r="AD70" s="328">
        <f t="shared" si="6"/>
        <v>88.227846582278488</v>
      </c>
      <c r="AE70" s="328">
        <f t="shared" si="28"/>
        <v>90.302097848101255</v>
      </c>
      <c r="AF70" s="328">
        <f t="shared" si="29"/>
        <v>100.50177050632912</v>
      </c>
      <c r="AG70" s="329">
        <f t="shared" si="29"/>
        <v>106.31659329113924</v>
      </c>
      <c r="AH70" s="768">
        <v>1</v>
      </c>
      <c r="AI70" s="769">
        <v>1</v>
      </c>
      <c r="AJ70" s="769">
        <v>1</v>
      </c>
      <c r="AK70" s="769">
        <v>1</v>
      </c>
      <c r="AL70" s="769">
        <v>1</v>
      </c>
      <c r="AM70" s="769">
        <v>1</v>
      </c>
      <c r="AN70" s="769">
        <v>1</v>
      </c>
      <c r="AO70" s="769">
        <v>1</v>
      </c>
      <c r="AP70" s="769">
        <v>1</v>
      </c>
      <c r="AQ70" s="769">
        <v>1</v>
      </c>
      <c r="AR70" s="769">
        <v>1</v>
      </c>
      <c r="AS70" s="769">
        <v>1</v>
      </c>
      <c r="AT70" s="769">
        <v>4</v>
      </c>
      <c r="AU70" s="769">
        <v>6</v>
      </c>
      <c r="AV70" s="771">
        <v>7</v>
      </c>
    </row>
    <row r="71" spans="2:48" ht="14.5" x14ac:dyDescent="0.35">
      <c r="B71" s="911"/>
      <c r="C71" s="8" t="s">
        <v>7</v>
      </c>
      <c r="D71" s="565">
        <v>56.9</v>
      </c>
      <c r="E71" s="565">
        <v>44</v>
      </c>
      <c r="F71" s="565">
        <v>49</v>
      </c>
      <c r="G71" s="565">
        <v>52.7</v>
      </c>
      <c r="H71" s="565">
        <v>54.900000000000006</v>
      </c>
      <c r="I71" s="565">
        <v>55.8</v>
      </c>
      <c r="J71" s="565">
        <v>58</v>
      </c>
      <c r="K71" s="565">
        <v>58</v>
      </c>
      <c r="L71" s="565">
        <v>64.741288999999995</v>
      </c>
      <c r="M71" s="565">
        <v>63.151840999999997</v>
      </c>
      <c r="N71" s="565">
        <v>62.181900999999996</v>
      </c>
      <c r="O71" s="565">
        <v>63.214968999999996</v>
      </c>
      <c r="P71" s="565">
        <v>64.892286200000001</v>
      </c>
      <c r="Q71" s="565">
        <v>72.363883200000004</v>
      </c>
      <c r="R71" s="565">
        <v>76.578973999999988</v>
      </c>
      <c r="S71" s="143">
        <f>100</f>
        <v>100</v>
      </c>
      <c r="T71" s="328">
        <f t="shared" si="23"/>
        <v>77.328646748681905</v>
      </c>
      <c r="U71" s="328">
        <f t="shared" si="23"/>
        <v>86.115992970123031</v>
      </c>
      <c r="V71" s="328">
        <f t="shared" si="23"/>
        <v>92.618629173989461</v>
      </c>
      <c r="W71" s="328">
        <f t="shared" si="23"/>
        <v>96.485061511423567</v>
      </c>
      <c r="X71" s="328">
        <f t="shared" si="23"/>
        <v>98.066783831282962</v>
      </c>
      <c r="Y71" s="328">
        <f t="shared" si="23"/>
        <v>101.93321616871705</v>
      </c>
      <c r="Z71" s="328">
        <f t="shared" si="23"/>
        <v>101.93321616871705</v>
      </c>
      <c r="AA71" s="328">
        <f t="shared" si="23"/>
        <v>113.78082425307556</v>
      </c>
      <c r="AB71" s="328">
        <f t="shared" si="6"/>
        <v>110.98741827768013</v>
      </c>
      <c r="AC71" s="328">
        <f t="shared" si="6"/>
        <v>109.28277855887522</v>
      </c>
      <c r="AD71" s="328">
        <f t="shared" si="6"/>
        <v>111.09836379613357</v>
      </c>
      <c r="AE71" s="328">
        <f t="shared" si="28"/>
        <v>114.04619718804921</v>
      </c>
      <c r="AF71" s="328">
        <f t="shared" si="29"/>
        <v>127.17729912126538</v>
      </c>
      <c r="AG71" s="329">
        <f t="shared" si="29"/>
        <v>134.58519156414761</v>
      </c>
      <c r="AH71" s="772"/>
      <c r="AI71" s="773"/>
      <c r="AJ71" s="773"/>
      <c r="AK71" s="773"/>
      <c r="AL71" s="773"/>
      <c r="AM71" s="773"/>
      <c r="AN71" s="773"/>
      <c r="AO71" s="773"/>
      <c r="AP71" s="773"/>
      <c r="AQ71" s="773"/>
      <c r="AR71" s="773"/>
      <c r="AS71" s="773"/>
      <c r="AT71" s="773"/>
      <c r="AU71" s="773"/>
      <c r="AV71" s="774"/>
    </row>
    <row r="72" spans="2:48" ht="16.5" customHeight="1" x14ac:dyDescent="0.35">
      <c r="B72" s="912" t="s">
        <v>29</v>
      </c>
      <c r="C72" s="7" t="s">
        <v>2</v>
      </c>
      <c r="D72" s="757">
        <v>0.58914319000000004</v>
      </c>
      <c r="E72" s="756">
        <v>0.7</v>
      </c>
      <c r="F72" s="756">
        <v>0.3</v>
      </c>
      <c r="G72" s="756">
        <v>1.4</v>
      </c>
      <c r="H72" s="756">
        <v>1.3</v>
      </c>
      <c r="I72" s="756">
        <v>1.9</v>
      </c>
      <c r="J72" s="756">
        <v>1.7</v>
      </c>
      <c r="K72" s="757">
        <v>2.0800904</v>
      </c>
      <c r="L72" s="756">
        <v>2.9</v>
      </c>
      <c r="M72" s="756">
        <v>2.9</v>
      </c>
      <c r="N72" s="756">
        <v>2.4</v>
      </c>
      <c r="O72" s="757">
        <v>1.2799400000000001</v>
      </c>
      <c r="P72" s="757">
        <v>2.9488799999999999</v>
      </c>
      <c r="Q72" s="757">
        <v>3.6099768000000001</v>
      </c>
      <c r="R72" s="757">
        <v>3.9077134</v>
      </c>
      <c r="S72" s="143">
        <f>100</f>
        <v>100</v>
      </c>
      <c r="T72" s="328">
        <f t="shared" si="23"/>
        <v>118.81661570254252</v>
      </c>
      <c r="U72" s="328">
        <f t="shared" si="23"/>
        <v>50.921406729661086</v>
      </c>
      <c r="V72" s="328">
        <f t="shared" si="23"/>
        <v>237.63323140508504</v>
      </c>
      <c r="W72" s="328">
        <f t="shared" si="23"/>
        <v>220.65942916186469</v>
      </c>
      <c r="X72" s="328">
        <f t="shared" si="23"/>
        <v>322.50224262118684</v>
      </c>
      <c r="Y72" s="328">
        <f t="shared" si="23"/>
        <v>288.55463813474614</v>
      </c>
      <c r="Z72" s="328">
        <f t="shared" si="23"/>
        <v>353.07043097621136</v>
      </c>
      <c r="AA72" s="328">
        <f t="shared" si="23"/>
        <v>492.24026505339049</v>
      </c>
      <c r="AB72" s="328">
        <f t="shared" si="6"/>
        <v>492.24026505339049</v>
      </c>
      <c r="AC72" s="328">
        <f t="shared" si="6"/>
        <v>407.37125383728869</v>
      </c>
      <c r="AD72" s="328">
        <f t="shared" si="6"/>
        <v>217.25448443187472</v>
      </c>
      <c r="AE72" s="328">
        <f t="shared" si="28"/>
        <v>500.53705958987655</v>
      </c>
      <c r="AF72" s="328">
        <f t="shared" si="29"/>
        <v>612.75032305813465</v>
      </c>
      <c r="AG72" s="329">
        <f t="shared" si="29"/>
        <v>663.28754474782261</v>
      </c>
      <c r="AH72" s="768">
        <v>4</v>
      </c>
      <c r="AI72" s="769">
        <v>1</v>
      </c>
      <c r="AJ72" s="769">
        <v>1</v>
      </c>
      <c r="AK72" s="769">
        <v>1</v>
      </c>
      <c r="AL72" s="769">
        <v>1</v>
      </c>
      <c r="AM72" s="769">
        <v>1</v>
      </c>
      <c r="AN72" s="769">
        <v>1</v>
      </c>
      <c r="AO72" s="769">
        <v>4</v>
      </c>
      <c r="AP72" s="769">
        <v>1</v>
      </c>
      <c r="AQ72" s="769">
        <v>1</v>
      </c>
      <c r="AR72" s="769">
        <v>1</v>
      </c>
      <c r="AS72" s="769">
        <v>4</v>
      </c>
      <c r="AT72" s="769">
        <v>4</v>
      </c>
      <c r="AU72" s="769">
        <v>6</v>
      </c>
      <c r="AV72" s="771">
        <v>7</v>
      </c>
    </row>
    <row r="73" spans="2:48" ht="14.5" x14ac:dyDescent="0.35">
      <c r="B73" s="910"/>
      <c r="C73" s="1" t="s">
        <v>3</v>
      </c>
      <c r="D73" s="757">
        <v>5.0886633999999997</v>
      </c>
      <c r="E73" s="757">
        <v>3.2289105999999999</v>
      </c>
      <c r="F73" s="756">
        <v>3.8</v>
      </c>
      <c r="G73" s="757">
        <v>2.6551805000000002</v>
      </c>
      <c r="H73" s="756">
        <v>1.8</v>
      </c>
      <c r="I73" s="756">
        <v>3.2</v>
      </c>
      <c r="J73" s="756">
        <v>3.1</v>
      </c>
      <c r="K73" s="757">
        <v>2.8626041</v>
      </c>
      <c r="L73" s="756">
        <v>2.9</v>
      </c>
      <c r="M73" s="756">
        <v>2.5</v>
      </c>
      <c r="N73" s="757">
        <v>2.7969127999999999</v>
      </c>
      <c r="O73" s="757">
        <v>2.8098538999999998</v>
      </c>
      <c r="P73" s="757">
        <v>2.7300384000000002</v>
      </c>
      <c r="Q73" s="757">
        <v>3.0714548000000002</v>
      </c>
      <c r="R73" s="757">
        <v>3.2534125</v>
      </c>
      <c r="S73" s="143">
        <f>100</f>
        <v>100</v>
      </c>
      <c r="T73" s="328">
        <f t="shared" si="23"/>
        <v>63.453019903026011</v>
      </c>
      <c r="U73" s="328">
        <f t="shared" si="23"/>
        <v>74.675797970838474</v>
      </c>
      <c r="V73" s="328">
        <f t="shared" si="23"/>
        <v>52.178348051081556</v>
      </c>
      <c r="W73" s="328">
        <f t="shared" si="23"/>
        <v>35.372746407239276</v>
      </c>
      <c r="X73" s="328">
        <f t="shared" si="23"/>
        <v>62.884882501758717</v>
      </c>
      <c r="Y73" s="328">
        <f t="shared" si="23"/>
        <v>60.919729923578757</v>
      </c>
      <c r="Z73" s="328">
        <f t="shared" si="23"/>
        <v>56.25453827423523</v>
      </c>
      <c r="AA73" s="328">
        <f t="shared" si="23"/>
        <v>56.989424767218836</v>
      </c>
      <c r="AB73" s="328">
        <f t="shared" si="6"/>
        <v>49.128814454499</v>
      </c>
      <c r="AC73" s="328">
        <f t="shared" si="6"/>
        <v>54.963603998645304</v>
      </c>
      <c r="AD73" s="328">
        <f t="shared" si="6"/>
        <v>55.217916358940151</v>
      </c>
      <c r="AE73" s="328">
        <f t="shared" ref="AE73:AE76" si="30">P73*100/$D73</f>
        <v>53.649420002902929</v>
      </c>
      <c r="AF73" s="328">
        <f t="shared" ref="AF73:AG76" si="31">Q73*100/$D73</f>
        <v>60.358773189832135</v>
      </c>
      <c r="AG73" s="329">
        <f t="shared" si="31"/>
        <v>63.934519622579089</v>
      </c>
      <c r="AH73" s="768">
        <v>4</v>
      </c>
      <c r="AI73" s="769">
        <v>4</v>
      </c>
      <c r="AJ73" s="769">
        <v>1</v>
      </c>
      <c r="AK73" s="769">
        <v>4</v>
      </c>
      <c r="AL73" s="769">
        <v>1</v>
      </c>
      <c r="AM73" s="769">
        <v>1</v>
      </c>
      <c r="AN73" s="769">
        <v>1</v>
      </c>
      <c r="AO73" s="769">
        <v>4</v>
      </c>
      <c r="AP73" s="769">
        <v>1</v>
      </c>
      <c r="AQ73" s="769">
        <v>1</v>
      </c>
      <c r="AR73" s="769">
        <v>4</v>
      </c>
      <c r="AS73" s="769">
        <v>4</v>
      </c>
      <c r="AT73" s="769">
        <v>4</v>
      </c>
      <c r="AU73" s="769">
        <v>6</v>
      </c>
      <c r="AV73" s="771">
        <v>7</v>
      </c>
    </row>
    <row r="74" spans="2:48" ht="14.5" x14ac:dyDescent="0.35">
      <c r="B74" s="910"/>
      <c r="C74" s="1" t="s">
        <v>4</v>
      </c>
      <c r="D74" s="757">
        <v>8.9221936999999993</v>
      </c>
      <c r="E74" s="757">
        <v>7.8710895000000001</v>
      </c>
      <c r="F74" s="756">
        <v>7.7</v>
      </c>
      <c r="G74" s="757">
        <v>11.54482</v>
      </c>
      <c r="H74" s="756">
        <v>11.1</v>
      </c>
      <c r="I74" s="756">
        <v>9.8000000000000007</v>
      </c>
      <c r="J74" s="756">
        <v>10</v>
      </c>
      <c r="K74" s="757">
        <v>9.2573051</v>
      </c>
      <c r="L74" s="756">
        <v>10.4</v>
      </c>
      <c r="M74" s="756">
        <v>10</v>
      </c>
      <c r="N74" s="757">
        <v>11.203086000000001</v>
      </c>
      <c r="O74" s="757">
        <v>8.9102057000000006</v>
      </c>
      <c r="P74" s="757">
        <v>11.038015</v>
      </c>
      <c r="Q74" s="757">
        <v>11.972725000000001</v>
      </c>
      <c r="R74" s="757">
        <v>12.578829000000001</v>
      </c>
      <c r="S74" s="143">
        <f>100</f>
        <v>100</v>
      </c>
      <c r="T74" s="328">
        <f t="shared" si="23"/>
        <v>88.219217881360294</v>
      </c>
      <c r="U74" s="328">
        <f t="shared" si="23"/>
        <v>86.301645748847619</v>
      </c>
      <c r="V74" s="328">
        <f t="shared" si="23"/>
        <v>129.39441115249494</v>
      </c>
      <c r="W74" s="328">
        <f t="shared" si="23"/>
        <v>124.40886594963749</v>
      </c>
      <c r="X74" s="328">
        <f t="shared" si="23"/>
        <v>109.83845822580608</v>
      </c>
      <c r="Y74" s="328">
        <f t="shared" si="23"/>
        <v>112.08005941408783</v>
      </c>
      <c r="Z74" s="328">
        <f t="shared" si="23"/>
        <v>103.75593056223381</v>
      </c>
      <c r="AA74" s="328">
        <f t="shared" si="23"/>
        <v>116.56326179065134</v>
      </c>
      <c r="AB74" s="328">
        <f t="shared" si="6"/>
        <v>112.08005941408783</v>
      </c>
      <c r="AC74" s="328">
        <f t="shared" si="6"/>
        <v>125.56425445011355</v>
      </c>
      <c r="AD74" s="328">
        <f t="shared" si="6"/>
        <v>99.865638424774403</v>
      </c>
      <c r="AE74" s="328">
        <f t="shared" si="30"/>
        <v>123.71413770135926</v>
      </c>
      <c r="AF74" s="328">
        <f t="shared" si="31"/>
        <v>134.19037293485346</v>
      </c>
      <c r="AG74" s="329">
        <f t="shared" si="31"/>
        <v>140.9835901679651</v>
      </c>
      <c r="AH74" s="768">
        <v>4</v>
      </c>
      <c r="AI74" s="769">
        <v>4</v>
      </c>
      <c r="AJ74" s="769">
        <v>1</v>
      </c>
      <c r="AK74" s="769">
        <v>4</v>
      </c>
      <c r="AL74" s="769">
        <v>1</v>
      </c>
      <c r="AM74" s="769">
        <v>1</v>
      </c>
      <c r="AN74" s="769">
        <v>1</v>
      </c>
      <c r="AO74" s="769">
        <v>4</v>
      </c>
      <c r="AP74" s="769">
        <v>1</v>
      </c>
      <c r="AQ74" s="769">
        <v>1</v>
      </c>
      <c r="AR74" s="769">
        <v>4</v>
      </c>
      <c r="AS74" s="769">
        <v>4</v>
      </c>
      <c r="AT74" s="769">
        <v>4</v>
      </c>
      <c r="AU74" s="769">
        <v>6</v>
      </c>
      <c r="AV74" s="771">
        <v>7</v>
      </c>
    </row>
    <row r="75" spans="2:48" ht="14.5" x14ac:dyDescent="0.35">
      <c r="B75" s="910"/>
      <c r="C75" s="1" t="s">
        <v>5</v>
      </c>
      <c r="D75" s="756">
        <v>0</v>
      </c>
      <c r="E75" s="756">
        <v>0</v>
      </c>
      <c r="F75" s="756">
        <v>0</v>
      </c>
      <c r="G75" s="756">
        <v>0</v>
      </c>
      <c r="H75" s="756">
        <v>0</v>
      </c>
      <c r="I75" s="756">
        <v>0</v>
      </c>
      <c r="J75" s="756">
        <v>0</v>
      </c>
      <c r="K75" s="756">
        <v>0</v>
      </c>
      <c r="L75" s="756">
        <v>0</v>
      </c>
      <c r="M75" s="756">
        <v>0</v>
      </c>
      <c r="N75" s="756">
        <v>0</v>
      </c>
      <c r="O75" s="756">
        <v>0</v>
      </c>
      <c r="P75" s="757">
        <v>0</v>
      </c>
      <c r="Q75" s="757">
        <v>0</v>
      </c>
      <c r="R75" s="757">
        <v>0</v>
      </c>
      <c r="S75" s="143">
        <f>100</f>
        <v>100</v>
      </c>
      <c r="T75" s="328" t="e">
        <f t="shared" si="23"/>
        <v>#DIV/0!</v>
      </c>
      <c r="U75" s="328" t="e">
        <f t="shared" si="23"/>
        <v>#DIV/0!</v>
      </c>
      <c r="V75" s="328" t="e">
        <f t="shared" si="23"/>
        <v>#DIV/0!</v>
      </c>
      <c r="W75" s="328" t="e">
        <f t="shared" si="23"/>
        <v>#DIV/0!</v>
      </c>
      <c r="X75" s="328" t="e">
        <f t="shared" si="23"/>
        <v>#DIV/0!</v>
      </c>
      <c r="Y75" s="328" t="e">
        <f t="shared" si="23"/>
        <v>#DIV/0!</v>
      </c>
      <c r="Z75" s="328" t="e">
        <f t="shared" si="23"/>
        <v>#DIV/0!</v>
      </c>
      <c r="AA75" s="328" t="e">
        <f t="shared" si="23"/>
        <v>#DIV/0!</v>
      </c>
      <c r="AB75" s="328" t="e">
        <f t="shared" si="6"/>
        <v>#DIV/0!</v>
      </c>
      <c r="AC75" s="328" t="e">
        <f t="shared" si="6"/>
        <v>#DIV/0!</v>
      </c>
      <c r="AD75" s="328" t="e">
        <f t="shared" si="6"/>
        <v>#DIV/0!</v>
      </c>
      <c r="AE75" s="328" t="e">
        <f t="shared" si="30"/>
        <v>#DIV/0!</v>
      </c>
      <c r="AF75" s="328" t="e">
        <f t="shared" si="31"/>
        <v>#DIV/0!</v>
      </c>
      <c r="AG75" s="329" t="e">
        <f t="shared" si="31"/>
        <v>#DIV/0!</v>
      </c>
      <c r="AH75" s="768">
        <v>1</v>
      </c>
      <c r="AI75" s="769">
        <v>1</v>
      </c>
      <c r="AJ75" s="769">
        <v>1</v>
      </c>
      <c r="AK75" s="769">
        <v>1</v>
      </c>
      <c r="AL75" s="769">
        <v>1</v>
      </c>
      <c r="AM75" s="769">
        <v>1</v>
      </c>
      <c r="AN75" s="769">
        <v>1</v>
      </c>
      <c r="AO75" s="769">
        <v>1</v>
      </c>
      <c r="AP75" s="769">
        <v>1</v>
      </c>
      <c r="AQ75" s="769">
        <v>1</v>
      </c>
      <c r="AR75" s="769">
        <v>1</v>
      </c>
      <c r="AS75" s="769">
        <v>1</v>
      </c>
      <c r="AT75" s="769">
        <v>4</v>
      </c>
      <c r="AU75" s="769">
        <v>6</v>
      </c>
      <c r="AV75" s="771">
        <v>7</v>
      </c>
    </row>
    <row r="76" spans="2:48" ht="14.5" x14ac:dyDescent="0.35">
      <c r="B76" s="910"/>
      <c r="C76" s="1" t="s">
        <v>6</v>
      </c>
      <c r="D76" s="756">
        <v>14.600000289999999</v>
      </c>
      <c r="E76" s="756">
        <v>11.8000001</v>
      </c>
      <c r="F76" s="756">
        <v>11.8</v>
      </c>
      <c r="G76" s="756">
        <v>15.6000005</v>
      </c>
      <c r="H76" s="756">
        <v>14.2</v>
      </c>
      <c r="I76" s="756">
        <v>14.9</v>
      </c>
      <c r="J76" s="756">
        <v>14.8</v>
      </c>
      <c r="K76" s="756">
        <v>14.1999996</v>
      </c>
      <c r="L76" s="756">
        <v>16.2</v>
      </c>
      <c r="M76" s="756">
        <v>15.4</v>
      </c>
      <c r="N76" s="756">
        <v>16.399998799999999</v>
      </c>
      <c r="O76" s="756">
        <v>12.999999600000001</v>
      </c>
      <c r="P76" s="757">
        <v>16.716933400000002</v>
      </c>
      <c r="Q76" s="757">
        <v>18.6541566</v>
      </c>
      <c r="R76" s="757">
        <v>19.739954900000001</v>
      </c>
      <c r="S76" s="143">
        <f>100</f>
        <v>100</v>
      </c>
      <c r="T76" s="328">
        <f t="shared" si="23"/>
        <v>80.821916887783843</v>
      </c>
      <c r="U76" s="328">
        <f t="shared" si="23"/>
        <v>80.82191620285235</v>
      </c>
      <c r="V76" s="328">
        <f t="shared" si="23"/>
        <v>106.84931637080126</v>
      </c>
      <c r="W76" s="328">
        <f t="shared" si="23"/>
        <v>97.260272040720636</v>
      </c>
      <c r="X76" s="328">
        <f t="shared" si="23"/>
        <v>102.05479249343222</v>
      </c>
      <c r="Y76" s="328">
        <f t="shared" si="23"/>
        <v>101.3698610001877</v>
      </c>
      <c r="Z76" s="328">
        <f t="shared" si="23"/>
        <v>97.260269300994665</v>
      </c>
      <c r="AA76" s="328">
        <f t="shared" si="23"/>
        <v>110.95890190561086</v>
      </c>
      <c r="AB76" s="328">
        <f t="shared" si="6"/>
        <v>105.47944995965477</v>
      </c>
      <c r="AC76" s="328">
        <f t="shared" si="6"/>
        <v>112.32875667292195</v>
      </c>
      <c r="AD76" s="328">
        <f t="shared" si="6"/>
        <v>89.041091382060529</v>
      </c>
      <c r="AE76" s="328">
        <f t="shared" si="30"/>
        <v>114.49954156131051</v>
      </c>
      <c r="AF76" s="328">
        <f t="shared" si="31"/>
        <v>127.7681933525496</v>
      </c>
      <c r="AG76" s="329">
        <f t="shared" si="31"/>
        <v>135.20516786236311</v>
      </c>
      <c r="AH76" s="768">
        <v>1</v>
      </c>
      <c r="AI76" s="769">
        <v>1</v>
      </c>
      <c r="AJ76" s="769">
        <v>1</v>
      </c>
      <c r="AK76" s="769">
        <v>1</v>
      </c>
      <c r="AL76" s="769">
        <v>1</v>
      </c>
      <c r="AM76" s="769">
        <v>1</v>
      </c>
      <c r="AN76" s="769">
        <v>1</v>
      </c>
      <c r="AO76" s="769">
        <v>1</v>
      </c>
      <c r="AP76" s="769">
        <v>1</v>
      </c>
      <c r="AQ76" s="769">
        <v>1</v>
      </c>
      <c r="AR76" s="769">
        <v>1</v>
      </c>
      <c r="AS76" s="769">
        <v>1</v>
      </c>
      <c r="AT76" s="769">
        <v>4</v>
      </c>
      <c r="AU76" s="769">
        <v>6</v>
      </c>
      <c r="AV76" s="771">
        <v>7</v>
      </c>
    </row>
    <row r="77" spans="2:48" ht="14.5" x14ac:dyDescent="0.35">
      <c r="B77" s="911"/>
      <c r="C77" s="8" t="s">
        <v>7</v>
      </c>
      <c r="D77" s="565">
        <v>14.600000289999999</v>
      </c>
      <c r="E77" s="565">
        <v>11.8000001</v>
      </c>
      <c r="F77" s="565">
        <v>11.8</v>
      </c>
      <c r="G77" s="565">
        <v>15.6000005</v>
      </c>
      <c r="H77" s="565">
        <v>14.2</v>
      </c>
      <c r="I77" s="565">
        <v>14.9</v>
      </c>
      <c r="J77" s="565">
        <v>14.8</v>
      </c>
      <c r="K77" s="565">
        <v>14.1999996</v>
      </c>
      <c r="L77" s="565">
        <v>16.2</v>
      </c>
      <c r="M77" s="565">
        <v>15.4</v>
      </c>
      <c r="N77" s="565">
        <v>16.399998799999999</v>
      </c>
      <c r="O77" s="565">
        <v>12.999999600000001</v>
      </c>
      <c r="P77" s="565">
        <v>16.716933400000002</v>
      </c>
      <c r="Q77" s="565">
        <v>18.6541566</v>
      </c>
      <c r="R77" s="565">
        <v>19.739954900000001</v>
      </c>
      <c r="S77" s="143">
        <f>100</f>
        <v>100</v>
      </c>
      <c r="T77" s="328">
        <f t="shared" si="23"/>
        <v>80.821916887783843</v>
      </c>
      <c r="U77" s="328">
        <f t="shared" si="23"/>
        <v>80.82191620285235</v>
      </c>
      <c r="V77" s="328">
        <f t="shared" si="23"/>
        <v>106.84931637080126</v>
      </c>
      <c r="W77" s="328">
        <f t="shared" si="23"/>
        <v>97.260272040720636</v>
      </c>
      <c r="X77" s="328">
        <f t="shared" si="23"/>
        <v>102.05479249343222</v>
      </c>
      <c r="Y77" s="328">
        <f t="shared" si="23"/>
        <v>101.3698610001877</v>
      </c>
      <c r="Z77" s="328">
        <f t="shared" si="23"/>
        <v>97.260269300994665</v>
      </c>
      <c r="AA77" s="328">
        <f t="shared" si="23"/>
        <v>110.95890190561086</v>
      </c>
      <c r="AB77" s="328">
        <f t="shared" si="6"/>
        <v>105.47944995965477</v>
      </c>
      <c r="AC77" s="328">
        <f t="shared" si="6"/>
        <v>112.32875667292195</v>
      </c>
      <c r="AD77" s="328">
        <f t="shared" si="6"/>
        <v>89.041091382060529</v>
      </c>
      <c r="AE77" s="328">
        <f t="shared" ref="AE77:AE80" si="32">P77*100/$D77</f>
        <v>114.49954156131051</v>
      </c>
      <c r="AF77" s="328">
        <f t="shared" ref="AF77:AG80" si="33">Q77*100/$D77</f>
        <v>127.7681933525496</v>
      </c>
      <c r="AG77" s="329">
        <f t="shared" si="33"/>
        <v>135.20516786236311</v>
      </c>
      <c r="AH77" s="772"/>
      <c r="AI77" s="773"/>
      <c r="AJ77" s="773"/>
      <c r="AK77" s="773"/>
      <c r="AL77" s="773"/>
      <c r="AM77" s="773"/>
      <c r="AN77" s="773"/>
      <c r="AO77" s="773"/>
      <c r="AP77" s="773"/>
      <c r="AQ77" s="773"/>
      <c r="AR77" s="773"/>
      <c r="AS77" s="773"/>
      <c r="AT77" s="773"/>
      <c r="AU77" s="773"/>
      <c r="AV77" s="774"/>
    </row>
    <row r="78" spans="2:48" ht="16.5" customHeight="1" x14ac:dyDescent="0.35">
      <c r="B78" s="910" t="s">
        <v>30</v>
      </c>
      <c r="C78" s="1" t="s">
        <v>2</v>
      </c>
      <c r="D78" s="756">
        <v>24.5</v>
      </c>
      <c r="E78" s="756">
        <v>14.8</v>
      </c>
      <c r="F78" s="756">
        <v>22.2</v>
      </c>
      <c r="G78" s="756">
        <v>21.4</v>
      </c>
      <c r="H78" s="756">
        <v>22</v>
      </c>
      <c r="I78" s="756">
        <v>26.6</v>
      </c>
      <c r="J78" s="756">
        <v>30.6</v>
      </c>
      <c r="K78" s="756">
        <v>29.5</v>
      </c>
      <c r="L78" s="756">
        <v>32.299999999999997</v>
      </c>
      <c r="M78" s="756">
        <v>33.799999999999997</v>
      </c>
      <c r="N78" s="756">
        <v>39.700000000000003</v>
      </c>
      <c r="O78" s="756">
        <v>40.299999999999997</v>
      </c>
      <c r="P78" s="757">
        <v>38.856349999999999</v>
      </c>
      <c r="Q78" s="757">
        <v>47.567390000000003</v>
      </c>
      <c r="R78" s="757">
        <v>51.626151999999998</v>
      </c>
      <c r="S78" s="143">
        <f>100</f>
        <v>100</v>
      </c>
      <c r="T78" s="328">
        <f t="shared" si="23"/>
        <v>60.408163265306122</v>
      </c>
      <c r="U78" s="328">
        <f t="shared" si="23"/>
        <v>90.612244897959187</v>
      </c>
      <c r="V78" s="328">
        <f t="shared" si="23"/>
        <v>87.34693877551021</v>
      </c>
      <c r="W78" s="328">
        <f t="shared" si="23"/>
        <v>89.795918367346943</v>
      </c>
      <c r="X78" s="328">
        <f t="shared" si="23"/>
        <v>108.57142857142857</v>
      </c>
      <c r="Y78" s="328">
        <f t="shared" si="23"/>
        <v>124.89795918367346</v>
      </c>
      <c r="Z78" s="328">
        <f t="shared" si="23"/>
        <v>120.40816326530613</v>
      </c>
      <c r="AA78" s="328">
        <f t="shared" si="23"/>
        <v>131.83673469387753</v>
      </c>
      <c r="AB78" s="328">
        <f t="shared" si="6"/>
        <v>137.95918367346937</v>
      </c>
      <c r="AC78" s="328">
        <f t="shared" si="6"/>
        <v>162.04081632653063</v>
      </c>
      <c r="AD78" s="328">
        <f t="shared" si="6"/>
        <v>164.48979591836732</v>
      </c>
      <c r="AE78" s="328">
        <f t="shared" si="32"/>
        <v>158.5973469387755</v>
      </c>
      <c r="AF78" s="328">
        <f t="shared" si="33"/>
        <v>194.15261224489797</v>
      </c>
      <c r="AG78" s="329">
        <f t="shared" si="33"/>
        <v>210.71898775510203</v>
      </c>
      <c r="AH78" s="768">
        <v>1</v>
      </c>
      <c r="AI78" s="769">
        <v>1</v>
      </c>
      <c r="AJ78" s="769">
        <v>1</v>
      </c>
      <c r="AK78" s="769">
        <v>1</v>
      </c>
      <c r="AL78" s="769">
        <v>1</v>
      </c>
      <c r="AM78" s="769">
        <v>1</v>
      </c>
      <c r="AN78" s="769">
        <v>1</v>
      </c>
      <c r="AO78" s="769">
        <v>1</v>
      </c>
      <c r="AP78" s="769">
        <v>1</v>
      </c>
      <c r="AQ78" s="769">
        <v>1</v>
      </c>
      <c r="AR78" s="769">
        <v>1</v>
      </c>
      <c r="AS78" s="769">
        <v>1</v>
      </c>
      <c r="AT78" s="769">
        <v>4</v>
      </c>
      <c r="AU78" s="769">
        <v>6</v>
      </c>
      <c r="AV78" s="771">
        <v>7</v>
      </c>
    </row>
    <row r="79" spans="2:48" ht="14.5" x14ac:dyDescent="0.35">
      <c r="B79" s="910"/>
      <c r="C79" s="1" t="s">
        <v>3</v>
      </c>
      <c r="D79" s="756">
        <v>79.599999999999994</v>
      </c>
      <c r="E79" s="756">
        <v>60</v>
      </c>
      <c r="F79" s="756">
        <v>76.5</v>
      </c>
      <c r="G79" s="756">
        <v>81</v>
      </c>
      <c r="H79" s="756">
        <v>85.1</v>
      </c>
      <c r="I79" s="756">
        <v>97.2</v>
      </c>
      <c r="J79" s="756">
        <v>98.2</v>
      </c>
      <c r="K79" s="756">
        <v>109.8</v>
      </c>
      <c r="L79" s="756">
        <v>101.7</v>
      </c>
      <c r="M79" s="756">
        <v>102.5</v>
      </c>
      <c r="N79" s="756">
        <v>98.3</v>
      </c>
      <c r="O79" s="756">
        <v>99.9</v>
      </c>
      <c r="P79" s="757">
        <v>91.572852999999995</v>
      </c>
      <c r="Q79" s="757">
        <v>103.02488</v>
      </c>
      <c r="R79" s="757">
        <v>109.01487</v>
      </c>
      <c r="S79" s="143">
        <f>100</f>
        <v>100</v>
      </c>
      <c r="T79" s="328">
        <f t="shared" si="23"/>
        <v>75.376884422110564</v>
      </c>
      <c r="U79" s="328">
        <f t="shared" si="23"/>
        <v>96.105527638190964</v>
      </c>
      <c r="V79" s="328">
        <f t="shared" si="23"/>
        <v>101.75879396984925</v>
      </c>
      <c r="W79" s="328">
        <f t="shared" si="23"/>
        <v>106.90954773869348</v>
      </c>
      <c r="X79" s="328">
        <f t="shared" si="23"/>
        <v>122.1105527638191</v>
      </c>
      <c r="Y79" s="328">
        <f t="shared" si="23"/>
        <v>123.36683417085428</v>
      </c>
      <c r="Z79" s="328">
        <f t="shared" si="23"/>
        <v>137.93969849246233</v>
      </c>
      <c r="AA79" s="328">
        <f t="shared" si="23"/>
        <v>127.7638190954774</v>
      </c>
      <c r="AB79" s="328">
        <f t="shared" si="6"/>
        <v>128.76884422110552</v>
      </c>
      <c r="AC79" s="328">
        <f t="shared" si="6"/>
        <v>123.4924623115578</v>
      </c>
      <c r="AD79" s="328">
        <f t="shared" si="6"/>
        <v>125.50251256281408</v>
      </c>
      <c r="AE79" s="328">
        <f t="shared" si="32"/>
        <v>115.04127261306533</v>
      </c>
      <c r="AF79" s="328">
        <f t="shared" si="33"/>
        <v>129.42824120603015</v>
      </c>
      <c r="AG79" s="329">
        <f t="shared" si="33"/>
        <v>136.9533542713568</v>
      </c>
      <c r="AH79" s="768">
        <v>1</v>
      </c>
      <c r="AI79" s="769">
        <v>1</v>
      </c>
      <c r="AJ79" s="769">
        <v>1</v>
      </c>
      <c r="AK79" s="769">
        <v>1</v>
      </c>
      <c r="AL79" s="769">
        <v>1</v>
      </c>
      <c r="AM79" s="769">
        <v>1</v>
      </c>
      <c r="AN79" s="769">
        <v>1</v>
      </c>
      <c r="AO79" s="769">
        <v>1</v>
      </c>
      <c r="AP79" s="769">
        <v>1</v>
      </c>
      <c r="AQ79" s="769">
        <v>1</v>
      </c>
      <c r="AR79" s="769">
        <v>1</v>
      </c>
      <c r="AS79" s="769">
        <v>1</v>
      </c>
      <c r="AT79" s="769">
        <v>4</v>
      </c>
      <c r="AU79" s="769">
        <v>6</v>
      </c>
      <c r="AV79" s="771">
        <v>7</v>
      </c>
    </row>
    <row r="80" spans="2:48" ht="14.5" x14ac:dyDescent="0.35">
      <c r="B80" s="910"/>
      <c r="C80" s="1" t="s">
        <v>4</v>
      </c>
      <c r="D80" s="756">
        <v>93.2</v>
      </c>
      <c r="E80" s="756">
        <v>78.900000000000006</v>
      </c>
      <c r="F80" s="756">
        <v>114.5</v>
      </c>
      <c r="G80" s="756">
        <v>144.1</v>
      </c>
      <c r="H80" s="756">
        <v>143.30000000000001</v>
      </c>
      <c r="I80" s="756">
        <v>159.30000000000001</v>
      </c>
      <c r="J80" s="756">
        <v>194.3</v>
      </c>
      <c r="K80" s="756">
        <v>210.1</v>
      </c>
      <c r="L80" s="756">
        <v>217.6</v>
      </c>
      <c r="M80" s="756">
        <v>256.89999999999998</v>
      </c>
      <c r="N80" s="756">
        <v>263.10000000000002</v>
      </c>
      <c r="O80" s="756">
        <v>273.5</v>
      </c>
      <c r="P80" s="757">
        <v>270.07763999999997</v>
      </c>
      <c r="Q80" s="757">
        <v>292.94806</v>
      </c>
      <c r="R80" s="757">
        <v>307.98718000000002</v>
      </c>
      <c r="S80" s="143">
        <f>100</f>
        <v>100</v>
      </c>
      <c r="T80" s="328">
        <f t="shared" si="23"/>
        <v>84.656652360515025</v>
      </c>
      <c r="U80" s="328">
        <f t="shared" si="23"/>
        <v>122.85407725321888</v>
      </c>
      <c r="V80" s="328">
        <f t="shared" si="23"/>
        <v>154.61373390557938</v>
      </c>
      <c r="W80" s="328">
        <f t="shared" si="23"/>
        <v>153.75536480686696</v>
      </c>
      <c r="X80" s="328">
        <f t="shared" si="23"/>
        <v>170.9227467811159</v>
      </c>
      <c r="Y80" s="328">
        <f t="shared" si="23"/>
        <v>208.47639484978541</v>
      </c>
      <c r="Z80" s="328">
        <f t="shared" si="23"/>
        <v>225.42918454935622</v>
      </c>
      <c r="AA80" s="328">
        <f t="shared" si="23"/>
        <v>233.47639484978541</v>
      </c>
      <c r="AB80" s="328">
        <f t="shared" si="6"/>
        <v>275.64377682403426</v>
      </c>
      <c r="AC80" s="328">
        <f t="shared" si="6"/>
        <v>282.2961373390558</v>
      </c>
      <c r="AD80" s="328">
        <f t="shared" si="6"/>
        <v>293.45493562231758</v>
      </c>
      <c r="AE80" s="328">
        <f t="shared" si="32"/>
        <v>289.78287553648062</v>
      </c>
      <c r="AF80" s="328">
        <f t="shared" si="33"/>
        <v>314.32195278969959</v>
      </c>
      <c r="AG80" s="329">
        <f t="shared" si="33"/>
        <v>330.458347639485</v>
      </c>
      <c r="AH80" s="768">
        <v>1</v>
      </c>
      <c r="AI80" s="769">
        <v>1</v>
      </c>
      <c r="AJ80" s="769">
        <v>1</v>
      </c>
      <c r="AK80" s="769">
        <v>1</v>
      </c>
      <c r="AL80" s="769">
        <v>1</v>
      </c>
      <c r="AM80" s="769">
        <v>1</v>
      </c>
      <c r="AN80" s="769">
        <v>1</v>
      </c>
      <c r="AO80" s="769">
        <v>1</v>
      </c>
      <c r="AP80" s="769">
        <v>1</v>
      </c>
      <c r="AQ80" s="769">
        <v>1</v>
      </c>
      <c r="AR80" s="769">
        <v>1</v>
      </c>
      <c r="AS80" s="769">
        <v>1</v>
      </c>
      <c r="AT80" s="769">
        <v>4</v>
      </c>
      <c r="AU80" s="769">
        <v>6</v>
      </c>
      <c r="AV80" s="771">
        <v>7</v>
      </c>
    </row>
    <row r="81" spans="2:48" ht="14.5" x14ac:dyDescent="0.35">
      <c r="B81" s="910"/>
      <c r="C81" s="1" t="s">
        <v>5</v>
      </c>
      <c r="D81" s="756">
        <v>51.1</v>
      </c>
      <c r="E81" s="756">
        <v>59</v>
      </c>
      <c r="F81" s="756">
        <v>73.400000000000006</v>
      </c>
      <c r="G81" s="756">
        <v>83.2</v>
      </c>
      <c r="H81" s="756">
        <v>93.4</v>
      </c>
      <c r="I81" s="756">
        <v>89.9</v>
      </c>
      <c r="J81" s="756">
        <v>106.1</v>
      </c>
      <c r="K81" s="756">
        <v>122.9</v>
      </c>
      <c r="L81" s="756">
        <v>130.9</v>
      </c>
      <c r="M81" s="756">
        <v>128.19999999999999</v>
      </c>
      <c r="N81" s="756">
        <v>154.4</v>
      </c>
      <c r="O81" s="756">
        <v>137.30000000000001</v>
      </c>
      <c r="P81" s="757">
        <v>129.00980999999999</v>
      </c>
      <c r="Q81" s="757">
        <v>140.74019999999999</v>
      </c>
      <c r="R81" s="757">
        <v>148.24511999999999</v>
      </c>
      <c r="S81" s="143">
        <f>100</f>
        <v>100</v>
      </c>
      <c r="T81" s="328">
        <f t="shared" si="23"/>
        <v>115.45988258317026</v>
      </c>
      <c r="U81" s="328">
        <f t="shared" si="23"/>
        <v>143.63992172211351</v>
      </c>
      <c r="V81" s="328">
        <f t="shared" si="23"/>
        <v>162.81800391389433</v>
      </c>
      <c r="W81" s="328">
        <f t="shared" si="23"/>
        <v>182.7788649706458</v>
      </c>
      <c r="X81" s="328">
        <f t="shared" si="23"/>
        <v>175.92954990215264</v>
      </c>
      <c r="Y81" s="328">
        <f t="shared" si="23"/>
        <v>207.63209393346378</v>
      </c>
      <c r="Z81" s="328">
        <f t="shared" si="23"/>
        <v>240.50880626223091</v>
      </c>
      <c r="AA81" s="328">
        <f t="shared" si="23"/>
        <v>256.16438356164383</v>
      </c>
      <c r="AB81" s="328">
        <f t="shared" si="6"/>
        <v>250.88062622309192</v>
      </c>
      <c r="AC81" s="328">
        <f t="shared" si="6"/>
        <v>302.15264187866927</v>
      </c>
      <c r="AD81" s="328">
        <f t="shared" si="6"/>
        <v>268.68884540117421</v>
      </c>
      <c r="AE81" s="328">
        <f t="shared" ref="AE81:AE84" si="34">P81*100/$D81</f>
        <v>252.46538160469663</v>
      </c>
      <c r="AF81" s="328">
        <f t="shared" ref="AF81:AG84" si="35">Q81*100/$D81</f>
        <v>275.42113502935416</v>
      </c>
      <c r="AG81" s="329">
        <f t="shared" si="35"/>
        <v>290.10786692759291</v>
      </c>
      <c r="AH81" s="768">
        <v>1</v>
      </c>
      <c r="AI81" s="769">
        <v>1</v>
      </c>
      <c r="AJ81" s="769">
        <v>1</v>
      </c>
      <c r="AK81" s="769">
        <v>1</v>
      </c>
      <c r="AL81" s="769">
        <v>1</v>
      </c>
      <c r="AM81" s="769">
        <v>1</v>
      </c>
      <c r="AN81" s="769">
        <v>1</v>
      </c>
      <c r="AO81" s="769">
        <v>1</v>
      </c>
      <c r="AP81" s="769">
        <v>1</v>
      </c>
      <c r="AQ81" s="769">
        <v>1</v>
      </c>
      <c r="AR81" s="769">
        <v>1</v>
      </c>
      <c r="AS81" s="769">
        <v>1</v>
      </c>
      <c r="AT81" s="769">
        <v>4</v>
      </c>
      <c r="AU81" s="769">
        <v>6</v>
      </c>
      <c r="AV81" s="771">
        <v>7</v>
      </c>
    </row>
    <row r="82" spans="2:48" ht="14.5" x14ac:dyDescent="0.35">
      <c r="B82" s="910"/>
      <c r="C82" s="1" t="s">
        <v>6</v>
      </c>
      <c r="D82" s="756">
        <v>248.4</v>
      </c>
      <c r="E82" s="756">
        <v>212.7</v>
      </c>
      <c r="F82" s="756">
        <v>286.60000000000002</v>
      </c>
      <c r="G82" s="756">
        <v>329.7</v>
      </c>
      <c r="H82" s="756">
        <v>343.8</v>
      </c>
      <c r="I82" s="756">
        <v>373</v>
      </c>
      <c r="J82" s="756">
        <v>429.20000000000005</v>
      </c>
      <c r="K82" s="756">
        <v>472.29999999999995</v>
      </c>
      <c r="L82" s="756">
        <v>482.5</v>
      </c>
      <c r="M82" s="756">
        <v>521.4</v>
      </c>
      <c r="N82" s="756">
        <v>555.5</v>
      </c>
      <c r="O82" s="756">
        <v>551</v>
      </c>
      <c r="P82" s="757">
        <v>529.51665300000002</v>
      </c>
      <c r="Q82" s="757">
        <v>584.28053</v>
      </c>
      <c r="R82" s="757">
        <v>616.87332199999992</v>
      </c>
      <c r="S82" s="143">
        <f>100</f>
        <v>100</v>
      </c>
      <c r="T82" s="328">
        <f t="shared" si="23"/>
        <v>85.628019323671495</v>
      </c>
      <c r="U82" s="328">
        <f t="shared" si="23"/>
        <v>115.37842190016104</v>
      </c>
      <c r="V82" s="328">
        <f t="shared" si="23"/>
        <v>132.72946859903382</v>
      </c>
      <c r="W82" s="328">
        <f t="shared" si="23"/>
        <v>138.40579710144928</v>
      </c>
      <c r="X82" s="328">
        <f t="shared" si="23"/>
        <v>150.1610305958132</v>
      </c>
      <c r="Y82" s="328">
        <f t="shared" si="23"/>
        <v>172.78582930756846</v>
      </c>
      <c r="Z82" s="328">
        <f t="shared" si="23"/>
        <v>190.13687600644118</v>
      </c>
      <c r="AA82" s="328">
        <f t="shared" si="23"/>
        <v>194.24315619967794</v>
      </c>
      <c r="AB82" s="328">
        <f t="shared" si="6"/>
        <v>209.90338164251207</v>
      </c>
      <c r="AC82" s="328">
        <f t="shared" si="6"/>
        <v>223.63123993558776</v>
      </c>
      <c r="AD82" s="328">
        <f t="shared" si="6"/>
        <v>221.8196457326892</v>
      </c>
      <c r="AE82" s="328">
        <f t="shared" si="34"/>
        <v>213.17095531400966</v>
      </c>
      <c r="AF82" s="328">
        <f t="shared" si="35"/>
        <v>235.21760466988727</v>
      </c>
      <c r="AG82" s="329">
        <f t="shared" si="35"/>
        <v>248.33869645732685</v>
      </c>
      <c r="AH82" s="768">
        <v>1</v>
      </c>
      <c r="AI82" s="769">
        <v>1</v>
      </c>
      <c r="AJ82" s="769">
        <v>1</v>
      </c>
      <c r="AK82" s="769">
        <v>1</v>
      </c>
      <c r="AL82" s="769">
        <v>1</v>
      </c>
      <c r="AM82" s="769">
        <v>1</v>
      </c>
      <c r="AN82" s="769">
        <v>1</v>
      </c>
      <c r="AO82" s="769">
        <v>1</v>
      </c>
      <c r="AP82" s="769">
        <v>1</v>
      </c>
      <c r="AQ82" s="769">
        <v>1</v>
      </c>
      <c r="AR82" s="769">
        <v>1</v>
      </c>
      <c r="AS82" s="769">
        <v>1</v>
      </c>
      <c r="AT82" s="769">
        <v>4</v>
      </c>
      <c r="AU82" s="769">
        <v>6</v>
      </c>
      <c r="AV82" s="771">
        <v>7</v>
      </c>
    </row>
    <row r="83" spans="2:48" ht="14.5" x14ac:dyDescent="0.35">
      <c r="B83" s="911"/>
      <c r="C83" s="8" t="s">
        <v>7</v>
      </c>
      <c r="D83" s="565">
        <v>197.3</v>
      </c>
      <c r="E83" s="565">
        <v>153.69999999999999</v>
      </c>
      <c r="F83" s="565">
        <v>213.2</v>
      </c>
      <c r="G83" s="565">
        <v>246.5</v>
      </c>
      <c r="H83" s="565">
        <v>250.4</v>
      </c>
      <c r="I83" s="565">
        <v>283.10000000000002</v>
      </c>
      <c r="J83" s="565">
        <v>323.10000000000002</v>
      </c>
      <c r="K83" s="565">
        <v>349.4</v>
      </c>
      <c r="L83" s="565">
        <v>351.6</v>
      </c>
      <c r="M83" s="565">
        <v>393.2</v>
      </c>
      <c r="N83" s="565">
        <v>401.1</v>
      </c>
      <c r="O83" s="565">
        <v>413.7</v>
      </c>
      <c r="P83" s="565">
        <v>400.506843</v>
      </c>
      <c r="Q83" s="565">
        <v>443.54032999999998</v>
      </c>
      <c r="R83" s="565">
        <v>468.62820199999999</v>
      </c>
      <c r="S83" s="143">
        <f>100</f>
        <v>100</v>
      </c>
      <c r="T83" s="328">
        <f t="shared" si="23"/>
        <v>77.901672579827661</v>
      </c>
      <c r="U83" s="328">
        <f t="shared" si="23"/>
        <v>108.05879371515458</v>
      </c>
      <c r="V83" s="328">
        <f t="shared" si="23"/>
        <v>124.93664470349721</v>
      </c>
      <c r="W83" s="328">
        <f t="shared" si="23"/>
        <v>126.91332995438418</v>
      </c>
      <c r="X83" s="328">
        <f t="shared" si="23"/>
        <v>143.48707551951344</v>
      </c>
      <c r="Y83" s="328">
        <f t="shared" si="23"/>
        <v>163.76077040040548</v>
      </c>
      <c r="Z83" s="328">
        <f t="shared" si="23"/>
        <v>177.09072478459197</v>
      </c>
      <c r="AA83" s="328">
        <f t="shared" si="23"/>
        <v>178.20577800304105</v>
      </c>
      <c r="AB83" s="328">
        <f t="shared" si="6"/>
        <v>199.29042067916876</v>
      </c>
      <c r="AC83" s="328">
        <f t="shared" si="6"/>
        <v>203.29447541814494</v>
      </c>
      <c r="AD83" s="328">
        <f t="shared" si="6"/>
        <v>209.68068930562595</v>
      </c>
      <c r="AE83" s="328">
        <f t="shared" si="34"/>
        <v>202.99383831728332</v>
      </c>
      <c r="AF83" s="328">
        <f t="shared" si="35"/>
        <v>224.80503294475415</v>
      </c>
      <c r="AG83" s="329">
        <f t="shared" si="35"/>
        <v>237.52062949822604</v>
      </c>
      <c r="AH83" s="772"/>
      <c r="AI83" s="773"/>
      <c r="AJ83" s="773"/>
      <c r="AK83" s="773"/>
      <c r="AL83" s="773"/>
      <c r="AM83" s="773"/>
      <c r="AN83" s="773"/>
      <c r="AO83" s="773"/>
      <c r="AP83" s="773"/>
      <c r="AQ83" s="773"/>
      <c r="AR83" s="773"/>
      <c r="AS83" s="773"/>
      <c r="AT83" s="773"/>
      <c r="AU83" s="773"/>
      <c r="AV83" s="774"/>
    </row>
    <row r="84" spans="2:48" ht="16.5" customHeight="1" x14ac:dyDescent="0.35">
      <c r="B84" s="910" t="s">
        <v>31</v>
      </c>
      <c r="C84" s="7" t="s">
        <v>2</v>
      </c>
      <c r="D84" s="756">
        <v>1.7</v>
      </c>
      <c r="E84" s="756">
        <v>2.1</v>
      </c>
      <c r="F84" s="757">
        <v>0</v>
      </c>
      <c r="G84" s="757">
        <v>2.4425599999999999E-2</v>
      </c>
      <c r="H84" s="756">
        <v>1.9</v>
      </c>
      <c r="I84" s="756">
        <v>1.7</v>
      </c>
      <c r="J84" s="756">
        <v>1.8</v>
      </c>
      <c r="K84" s="757">
        <v>3.3061036000000001</v>
      </c>
      <c r="L84" s="756">
        <v>2.2999999999999998</v>
      </c>
      <c r="M84" s="756">
        <v>2.2000000000000002</v>
      </c>
      <c r="N84" s="757">
        <v>2.4897976000000002</v>
      </c>
      <c r="O84" s="756">
        <v>3</v>
      </c>
      <c r="P84" s="757">
        <v>2.8925323000000001</v>
      </c>
      <c r="Q84" s="757">
        <v>3.5409967999999998</v>
      </c>
      <c r="R84" s="757">
        <v>3.8572611999999999</v>
      </c>
      <c r="S84" s="143">
        <f>100</f>
        <v>100</v>
      </c>
      <c r="T84" s="328">
        <f t="shared" si="23"/>
        <v>123.52941176470588</v>
      </c>
      <c r="U84" s="328">
        <f t="shared" si="23"/>
        <v>0</v>
      </c>
      <c r="V84" s="328">
        <f t="shared" si="23"/>
        <v>1.4367999999999999</v>
      </c>
      <c r="W84" s="328">
        <f t="shared" si="23"/>
        <v>111.76470588235294</v>
      </c>
      <c r="X84" s="328">
        <f t="shared" si="23"/>
        <v>100</v>
      </c>
      <c r="Y84" s="328">
        <f t="shared" si="23"/>
        <v>105.88235294117648</v>
      </c>
      <c r="Z84" s="328">
        <f t="shared" si="23"/>
        <v>194.4766823529412</v>
      </c>
      <c r="AA84" s="328">
        <f t="shared" si="23"/>
        <v>135.29411764705881</v>
      </c>
      <c r="AB84" s="328">
        <f t="shared" si="6"/>
        <v>129.41176470588238</v>
      </c>
      <c r="AC84" s="328">
        <f t="shared" si="6"/>
        <v>146.4586823529412</v>
      </c>
      <c r="AD84" s="328">
        <f t="shared" si="6"/>
        <v>176.47058823529412</v>
      </c>
      <c r="AE84" s="328">
        <f t="shared" si="34"/>
        <v>170.14895882352943</v>
      </c>
      <c r="AF84" s="328">
        <f t="shared" si="35"/>
        <v>208.29392941176471</v>
      </c>
      <c r="AG84" s="329">
        <f t="shared" si="35"/>
        <v>226.89771764705881</v>
      </c>
      <c r="AH84" s="768">
        <v>1</v>
      </c>
      <c r="AI84" s="769">
        <v>1</v>
      </c>
      <c r="AJ84" s="769">
        <v>4</v>
      </c>
      <c r="AK84" s="769">
        <v>4</v>
      </c>
      <c r="AL84" s="769">
        <v>1</v>
      </c>
      <c r="AM84" s="769">
        <v>1</v>
      </c>
      <c r="AN84" s="769">
        <v>1</v>
      </c>
      <c r="AO84" s="769">
        <v>4</v>
      </c>
      <c r="AP84" s="769">
        <v>1</v>
      </c>
      <c r="AQ84" s="769">
        <v>1</v>
      </c>
      <c r="AR84" s="769">
        <v>4</v>
      </c>
      <c r="AS84" s="769">
        <v>1</v>
      </c>
      <c r="AT84" s="769">
        <v>4</v>
      </c>
      <c r="AU84" s="769">
        <v>6</v>
      </c>
      <c r="AV84" s="771">
        <v>7</v>
      </c>
    </row>
    <row r="85" spans="2:48" ht="14.5" x14ac:dyDescent="0.35">
      <c r="B85" s="910"/>
      <c r="C85" s="1" t="s">
        <v>3</v>
      </c>
      <c r="D85" s="756">
        <v>6.1</v>
      </c>
      <c r="E85" s="756">
        <v>6.2</v>
      </c>
      <c r="F85" s="757">
        <v>7.0647058999999999</v>
      </c>
      <c r="G85" s="756">
        <v>5.7</v>
      </c>
      <c r="H85" s="757">
        <v>6.7437944999999999</v>
      </c>
      <c r="I85" s="756">
        <v>7.7</v>
      </c>
      <c r="J85" s="756">
        <v>6.9</v>
      </c>
      <c r="K85" s="757">
        <v>3.8239013000000002</v>
      </c>
      <c r="L85" s="757">
        <v>3.9360974</v>
      </c>
      <c r="M85" s="757">
        <v>4.8471352999999997</v>
      </c>
      <c r="N85" s="757">
        <v>5.5536152000000003</v>
      </c>
      <c r="O85" s="757">
        <v>7.2359819999999999</v>
      </c>
      <c r="P85" s="757">
        <v>5.4208278999999999</v>
      </c>
      <c r="Q85" s="757">
        <v>6.0987520000000002</v>
      </c>
      <c r="R85" s="757">
        <v>6.4508599999999996</v>
      </c>
      <c r="S85" s="143">
        <f>100</f>
        <v>100</v>
      </c>
      <c r="T85" s="328">
        <f t="shared" si="23"/>
        <v>101.63934426229508</v>
      </c>
      <c r="U85" s="328">
        <f t="shared" si="23"/>
        <v>115.81485081967215</v>
      </c>
      <c r="V85" s="328">
        <f t="shared" si="23"/>
        <v>93.442622950819683</v>
      </c>
      <c r="W85" s="328">
        <f t="shared" si="23"/>
        <v>110.55400819672133</v>
      </c>
      <c r="X85" s="328">
        <f t="shared" si="23"/>
        <v>126.22950819672131</v>
      </c>
      <c r="Y85" s="328">
        <f t="shared" si="23"/>
        <v>113.11475409836066</v>
      </c>
      <c r="Z85" s="328">
        <f t="shared" si="23"/>
        <v>62.68690655737705</v>
      </c>
      <c r="AA85" s="328">
        <f t="shared" si="23"/>
        <v>64.526186885245906</v>
      </c>
      <c r="AB85" s="328">
        <f t="shared" si="6"/>
        <v>79.46123442622951</v>
      </c>
      <c r="AC85" s="328">
        <f t="shared" si="6"/>
        <v>91.042872131147547</v>
      </c>
      <c r="AD85" s="328">
        <f t="shared" si="6"/>
        <v>118.62265573770493</v>
      </c>
      <c r="AE85" s="328">
        <f t="shared" ref="AE85:AE88" si="36">P85*100/$D85</f>
        <v>88.866031147540994</v>
      </c>
      <c r="AF85" s="328">
        <f t="shared" ref="AF85:AG88" si="37">Q85*100/$D85</f>
        <v>99.979540983606569</v>
      </c>
      <c r="AG85" s="329">
        <f t="shared" si="37"/>
        <v>105.75180327868853</v>
      </c>
      <c r="AH85" s="768">
        <v>1</v>
      </c>
      <c r="AI85" s="769">
        <v>1</v>
      </c>
      <c r="AJ85" s="769">
        <v>4</v>
      </c>
      <c r="AK85" s="769">
        <v>1</v>
      </c>
      <c r="AL85" s="769">
        <v>4</v>
      </c>
      <c r="AM85" s="769">
        <v>1</v>
      </c>
      <c r="AN85" s="769">
        <v>1</v>
      </c>
      <c r="AO85" s="769">
        <v>4</v>
      </c>
      <c r="AP85" s="769">
        <v>4</v>
      </c>
      <c r="AQ85" s="769">
        <v>4</v>
      </c>
      <c r="AR85" s="769">
        <v>4</v>
      </c>
      <c r="AS85" s="769">
        <v>4</v>
      </c>
      <c r="AT85" s="769">
        <v>4</v>
      </c>
      <c r="AU85" s="769">
        <v>6</v>
      </c>
      <c r="AV85" s="771">
        <v>7</v>
      </c>
    </row>
    <row r="86" spans="2:48" ht="14.5" x14ac:dyDescent="0.35">
      <c r="B86" s="910"/>
      <c r="C86" s="1" t="s">
        <v>4</v>
      </c>
      <c r="D86" s="757">
        <v>9.6840724999999992</v>
      </c>
      <c r="E86" s="757">
        <v>18.064941000000001</v>
      </c>
      <c r="F86" s="757">
        <v>29.186757</v>
      </c>
      <c r="G86" s="757">
        <v>35.748949000000003</v>
      </c>
      <c r="H86" s="757">
        <v>27.690106</v>
      </c>
      <c r="I86" s="757">
        <v>26.994641999999999</v>
      </c>
      <c r="J86" s="757">
        <v>28.864875000000001</v>
      </c>
      <c r="K86" s="757">
        <v>35.518945000000002</v>
      </c>
      <c r="L86" s="757">
        <v>36.556418000000001</v>
      </c>
      <c r="M86" s="757">
        <v>44.489963000000003</v>
      </c>
      <c r="N86" s="757">
        <v>50.035325999999998</v>
      </c>
      <c r="O86" s="756">
        <v>28.7</v>
      </c>
      <c r="P86" s="757">
        <v>28.340868</v>
      </c>
      <c r="Q86" s="757">
        <v>30.740798999999999</v>
      </c>
      <c r="R86" s="757">
        <v>32.342452999999999</v>
      </c>
      <c r="S86" s="143">
        <f>100</f>
        <v>100</v>
      </c>
      <c r="T86" s="328">
        <f t="shared" si="23"/>
        <v>186.54281037239244</v>
      </c>
      <c r="U86" s="328">
        <f t="shared" si="23"/>
        <v>301.38928637719306</v>
      </c>
      <c r="V86" s="328">
        <f t="shared" si="23"/>
        <v>369.15201739763933</v>
      </c>
      <c r="W86" s="328">
        <f t="shared" si="23"/>
        <v>285.93451773517808</v>
      </c>
      <c r="X86" s="328">
        <f t="shared" si="23"/>
        <v>278.75299363981424</v>
      </c>
      <c r="Y86" s="328">
        <f t="shared" si="23"/>
        <v>298.06545748186005</v>
      </c>
      <c r="Z86" s="328">
        <f t="shared" si="23"/>
        <v>366.7769422420165</v>
      </c>
      <c r="AA86" s="328">
        <f t="shared" si="23"/>
        <v>377.49013134711663</v>
      </c>
      <c r="AB86" s="328">
        <f t="shared" si="6"/>
        <v>459.41377452512887</v>
      </c>
      <c r="AC86" s="328">
        <f t="shared" si="6"/>
        <v>516.6764912179251</v>
      </c>
      <c r="AD86" s="328">
        <f t="shared" si="6"/>
        <v>296.3629196291127</v>
      </c>
      <c r="AE86" s="328">
        <f t="shared" si="36"/>
        <v>292.65443851230981</v>
      </c>
      <c r="AF86" s="328">
        <f t="shared" si="37"/>
        <v>317.43668792235911</v>
      </c>
      <c r="AG86" s="329">
        <f t="shared" si="37"/>
        <v>333.97574212708554</v>
      </c>
      <c r="AH86" s="768">
        <v>4</v>
      </c>
      <c r="AI86" s="769">
        <v>4</v>
      </c>
      <c r="AJ86" s="769">
        <v>4</v>
      </c>
      <c r="AK86" s="769">
        <v>4</v>
      </c>
      <c r="AL86" s="769">
        <v>4</v>
      </c>
      <c r="AM86" s="769">
        <v>4</v>
      </c>
      <c r="AN86" s="769">
        <v>4</v>
      </c>
      <c r="AO86" s="769">
        <v>4</v>
      </c>
      <c r="AP86" s="769">
        <v>4</v>
      </c>
      <c r="AQ86" s="769">
        <v>4</v>
      </c>
      <c r="AR86" s="769">
        <v>4</v>
      </c>
      <c r="AS86" s="769">
        <v>1</v>
      </c>
      <c r="AT86" s="769">
        <v>4</v>
      </c>
      <c r="AU86" s="769">
        <v>6</v>
      </c>
      <c r="AV86" s="771">
        <v>7</v>
      </c>
    </row>
    <row r="87" spans="2:48" ht="14.5" x14ac:dyDescent="0.35">
      <c r="B87" s="910"/>
      <c r="C87" s="1" t="s">
        <v>5</v>
      </c>
      <c r="D87" s="757">
        <v>23.915931</v>
      </c>
      <c r="E87" s="757">
        <v>6.2350592999999996</v>
      </c>
      <c r="F87" s="757">
        <v>15.586314</v>
      </c>
      <c r="G87" s="757">
        <v>14.326624000000001</v>
      </c>
      <c r="H87" s="757">
        <v>12.666099000000001</v>
      </c>
      <c r="I87" s="757">
        <v>10.80536</v>
      </c>
      <c r="J87" s="757">
        <v>12.435124999999999</v>
      </c>
      <c r="K87" s="757">
        <v>11.95105</v>
      </c>
      <c r="L87" s="757">
        <v>12.807485</v>
      </c>
      <c r="M87" s="757">
        <v>16.062899999999999</v>
      </c>
      <c r="N87" s="757">
        <v>18.521255</v>
      </c>
      <c r="O87" s="757">
        <v>21.064017</v>
      </c>
      <c r="P87" s="757">
        <v>17.772103999999999</v>
      </c>
      <c r="Q87" s="757">
        <v>19.388055999999999</v>
      </c>
      <c r="R87" s="757">
        <v>20.431877</v>
      </c>
      <c r="S87" s="143">
        <f>100</f>
        <v>100</v>
      </c>
      <c r="T87" s="328">
        <f t="shared" si="23"/>
        <v>26.070736280348019</v>
      </c>
      <c r="U87" s="328">
        <f t="shared" si="23"/>
        <v>65.171261783620295</v>
      </c>
      <c r="V87" s="328">
        <f t="shared" si="23"/>
        <v>59.904103252346736</v>
      </c>
      <c r="W87" s="328">
        <f t="shared" si="23"/>
        <v>52.960928010705508</v>
      </c>
      <c r="X87" s="328">
        <f t="shared" si="23"/>
        <v>45.180595311133821</v>
      </c>
      <c r="Y87" s="328">
        <f t="shared" si="23"/>
        <v>51.995153356145735</v>
      </c>
      <c r="Z87" s="328">
        <f t="shared" si="23"/>
        <v>49.97108412798147</v>
      </c>
      <c r="AA87" s="328">
        <f t="shared" si="23"/>
        <v>53.552107170739035</v>
      </c>
      <c r="AB87" s="328">
        <f t="shared" si="6"/>
        <v>67.16401715659741</v>
      </c>
      <c r="AC87" s="328">
        <f t="shared" si="6"/>
        <v>77.443169575961733</v>
      </c>
      <c r="AD87" s="328">
        <f t="shared" si="6"/>
        <v>88.075254105725591</v>
      </c>
      <c r="AE87" s="328">
        <f t="shared" si="36"/>
        <v>74.310734547611801</v>
      </c>
      <c r="AF87" s="328">
        <f t="shared" si="37"/>
        <v>81.067536112225781</v>
      </c>
      <c r="AG87" s="329">
        <f t="shared" si="37"/>
        <v>85.432078726101025</v>
      </c>
      <c r="AH87" s="768">
        <v>4</v>
      </c>
      <c r="AI87" s="769">
        <v>4</v>
      </c>
      <c r="AJ87" s="769">
        <v>4</v>
      </c>
      <c r="AK87" s="769">
        <v>4</v>
      </c>
      <c r="AL87" s="769">
        <v>4</v>
      </c>
      <c r="AM87" s="769">
        <v>4</v>
      </c>
      <c r="AN87" s="769">
        <v>4</v>
      </c>
      <c r="AO87" s="769">
        <v>4</v>
      </c>
      <c r="AP87" s="769">
        <v>4</v>
      </c>
      <c r="AQ87" s="769">
        <v>4</v>
      </c>
      <c r="AR87" s="769">
        <v>4</v>
      </c>
      <c r="AS87" s="769">
        <v>4</v>
      </c>
      <c r="AT87" s="769">
        <v>4</v>
      </c>
      <c r="AU87" s="769">
        <v>6</v>
      </c>
      <c r="AV87" s="771">
        <v>7</v>
      </c>
    </row>
    <row r="88" spans="2:48" ht="14.5" x14ac:dyDescent="0.35">
      <c r="B88" s="910"/>
      <c r="C88" s="1" t="s">
        <v>6</v>
      </c>
      <c r="D88" s="756">
        <v>41.400003499999997</v>
      </c>
      <c r="E88" s="756">
        <v>32.600000300000005</v>
      </c>
      <c r="F88" s="756">
        <v>51.837776900000001</v>
      </c>
      <c r="G88" s="756">
        <v>55.799998600000002</v>
      </c>
      <c r="H88" s="756">
        <v>48.999999500000001</v>
      </c>
      <c r="I88" s="756">
        <v>47.200001999999998</v>
      </c>
      <c r="J88" s="756">
        <v>50</v>
      </c>
      <c r="K88" s="756">
        <v>54.599999900000007</v>
      </c>
      <c r="L88" s="756">
        <v>55.600000399999999</v>
      </c>
      <c r="M88" s="756">
        <v>67.59999830000001</v>
      </c>
      <c r="N88" s="756">
        <v>76.599993799999993</v>
      </c>
      <c r="O88" s="756">
        <v>59.999998999999995</v>
      </c>
      <c r="P88" s="757">
        <v>54.426332199999997</v>
      </c>
      <c r="Q88" s="757">
        <v>59.768603800000001</v>
      </c>
      <c r="R88" s="757">
        <v>63.082451199999994</v>
      </c>
      <c r="S88" s="143">
        <f>100</f>
        <v>100</v>
      </c>
      <c r="T88" s="328">
        <f t="shared" si="23"/>
        <v>78.743955420197025</v>
      </c>
      <c r="U88" s="328">
        <f t="shared" si="23"/>
        <v>125.21201091202806</v>
      </c>
      <c r="V88" s="328">
        <f t="shared" si="23"/>
        <v>134.78259391934594</v>
      </c>
      <c r="W88" s="328">
        <f t="shared" si="23"/>
        <v>118.35747670890899</v>
      </c>
      <c r="X88" s="328">
        <f t="shared" si="23"/>
        <v>114.00965702816909</v>
      </c>
      <c r="Y88" s="328">
        <f t="shared" si="23"/>
        <v>120.77293664963096</v>
      </c>
      <c r="Z88" s="328">
        <f t="shared" si="23"/>
        <v>131.88404657985117</v>
      </c>
      <c r="AA88" s="328">
        <f t="shared" si="23"/>
        <v>134.29950652057312</v>
      </c>
      <c r="AB88" s="328">
        <f t="shared" si="6"/>
        <v>163.28500624402125</v>
      </c>
      <c r="AC88" s="328">
        <f t="shared" si="6"/>
        <v>185.02412397139048</v>
      </c>
      <c r="AD88" s="328">
        <f t="shared" si="6"/>
        <v>144.92752156409841</v>
      </c>
      <c r="AE88" s="328">
        <f t="shared" si="36"/>
        <v>131.46455941724739</v>
      </c>
      <c r="AF88" s="328">
        <f t="shared" si="37"/>
        <v>144.36859600748585</v>
      </c>
      <c r="AG88" s="329">
        <f t="shared" si="37"/>
        <v>152.37305764962073</v>
      </c>
      <c r="AH88" s="768">
        <v>1</v>
      </c>
      <c r="AI88" s="769">
        <v>1</v>
      </c>
      <c r="AJ88" s="769">
        <v>1</v>
      </c>
      <c r="AK88" s="769">
        <v>1</v>
      </c>
      <c r="AL88" s="769">
        <v>1</v>
      </c>
      <c r="AM88" s="769">
        <v>1</v>
      </c>
      <c r="AN88" s="769">
        <v>1</v>
      </c>
      <c r="AO88" s="769">
        <v>1</v>
      </c>
      <c r="AP88" s="769">
        <v>1</v>
      </c>
      <c r="AQ88" s="769">
        <v>1</v>
      </c>
      <c r="AR88" s="769">
        <v>1</v>
      </c>
      <c r="AS88" s="769">
        <v>1</v>
      </c>
      <c r="AT88" s="769">
        <v>4</v>
      </c>
      <c r="AU88" s="769">
        <v>6</v>
      </c>
      <c r="AV88" s="771">
        <v>7</v>
      </c>
    </row>
    <row r="89" spans="2:48" ht="14.5" x14ac:dyDescent="0.35">
      <c r="B89" s="911"/>
      <c r="C89" s="8" t="s">
        <v>7</v>
      </c>
      <c r="D89" s="565">
        <v>17.4840725</v>
      </c>
      <c r="E89" s="565">
        <v>26.364941000000002</v>
      </c>
      <c r="F89" s="565">
        <v>36.2514629</v>
      </c>
      <c r="G89" s="565">
        <v>41.4733746</v>
      </c>
      <c r="H89" s="565">
        <v>36.333900499999999</v>
      </c>
      <c r="I89" s="565">
        <v>36.394641999999997</v>
      </c>
      <c r="J89" s="565">
        <v>37.564875000000001</v>
      </c>
      <c r="K89" s="565">
        <v>42.648949900000005</v>
      </c>
      <c r="L89" s="565">
        <v>42.792515399999999</v>
      </c>
      <c r="M89" s="565">
        <v>51.537098300000004</v>
      </c>
      <c r="N89" s="565">
        <v>58.078738799999996</v>
      </c>
      <c r="O89" s="565">
        <v>38.935981999999996</v>
      </c>
      <c r="P89" s="565">
        <v>36.654228199999999</v>
      </c>
      <c r="Q89" s="565">
        <v>40.380547800000002</v>
      </c>
      <c r="R89" s="565">
        <v>42.650574199999994</v>
      </c>
      <c r="S89" s="143">
        <f>100</f>
        <v>100</v>
      </c>
      <c r="T89" s="328">
        <f t="shared" si="23"/>
        <v>150.79404984164876</v>
      </c>
      <c r="U89" s="328">
        <f t="shared" si="23"/>
        <v>207.33992552364447</v>
      </c>
      <c r="V89" s="328">
        <f t="shared" si="23"/>
        <v>237.20660389620323</v>
      </c>
      <c r="W89" s="328">
        <f t="shared" si="23"/>
        <v>207.81142665703314</v>
      </c>
      <c r="X89" s="328">
        <f t="shared" si="23"/>
        <v>208.15883713591327</v>
      </c>
      <c r="Y89" s="328">
        <f t="shared" si="23"/>
        <v>214.8519745614187</v>
      </c>
      <c r="Z89" s="328">
        <f t="shared" si="23"/>
        <v>243.93029655991194</v>
      </c>
      <c r="AA89" s="328">
        <f t="shared" ref="AA89:AD152" si="38">L89*100/$D89</f>
        <v>244.75141818360683</v>
      </c>
      <c r="AB89" s="328">
        <f t="shared" si="38"/>
        <v>294.76598372604553</v>
      </c>
      <c r="AC89" s="328">
        <f t="shared" si="38"/>
        <v>332.18083944687368</v>
      </c>
      <c r="AD89" s="328">
        <f t="shared" si="38"/>
        <v>222.69400907597469</v>
      </c>
      <c r="AE89" s="328">
        <f t="shared" ref="AE89:AG89" si="39">P89*100/$D89</f>
        <v>209.64353814021302</v>
      </c>
      <c r="AF89" s="328">
        <f t="shared" si="39"/>
        <v>230.95619055571868</v>
      </c>
      <c r="AG89" s="329">
        <f t="shared" si="39"/>
        <v>243.9395867295791</v>
      </c>
      <c r="AH89" s="772"/>
      <c r="AI89" s="773"/>
      <c r="AJ89" s="773"/>
      <c r="AK89" s="773"/>
      <c r="AL89" s="773"/>
      <c r="AM89" s="773"/>
      <c r="AN89" s="773"/>
      <c r="AO89" s="773"/>
      <c r="AP89" s="773"/>
      <c r="AQ89" s="773"/>
      <c r="AR89" s="773"/>
      <c r="AS89" s="773"/>
      <c r="AT89" s="773"/>
      <c r="AU89" s="773"/>
      <c r="AV89" s="774"/>
    </row>
    <row r="90" spans="2:48" ht="16.5" customHeight="1" x14ac:dyDescent="0.35">
      <c r="B90" s="910" t="s">
        <v>32</v>
      </c>
      <c r="C90" s="1" t="s">
        <v>2</v>
      </c>
      <c r="D90" s="756">
        <v>6.4</v>
      </c>
      <c r="E90" s="756">
        <v>5.9</v>
      </c>
      <c r="F90" s="756">
        <v>11.1</v>
      </c>
      <c r="G90" s="756">
        <v>10.6</v>
      </c>
      <c r="H90" s="756">
        <v>14.9</v>
      </c>
      <c r="I90" s="756">
        <v>12.3</v>
      </c>
      <c r="J90" s="756">
        <v>10.7</v>
      </c>
      <c r="K90" s="756">
        <v>11.4</v>
      </c>
      <c r="L90" s="757">
        <v>13.699247</v>
      </c>
      <c r="M90" s="756">
        <v>14.8</v>
      </c>
      <c r="N90" s="756">
        <v>14.8</v>
      </c>
      <c r="O90" s="756">
        <v>13.6</v>
      </c>
      <c r="P90" s="757">
        <v>13.112814</v>
      </c>
      <c r="Q90" s="757">
        <v>16.052519</v>
      </c>
      <c r="R90" s="757">
        <v>17.436457000000001</v>
      </c>
      <c r="S90" s="143">
        <f>100</f>
        <v>100</v>
      </c>
      <c r="T90" s="328">
        <f t="shared" ref="T90:Z126" si="40">E90*100/$D90</f>
        <v>92.1875</v>
      </c>
      <c r="U90" s="328">
        <f t="shared" si="40"/>
        <v>173.4375</v>
      </c>
      <c r="V90" s="328">
        <f t="shared" si="40"/>
        <v>165.625</v>
      </c>
      <c r="W90" s="328">
        <f t="shared" si="40"/>
        <v>232.8125</v>
      </c>
      <c r="X90" s="328">
        <f t="shared" si="40"/>
        <v>192.1875</v>
      </c>
      <c r="Y90" s="328">
        <f t="shared" si="40"/>
        <v>167.1875</v>
      </c>
      <c r="Z90" s="328">
        <f t="shared" si="40"/>
        <v>178.125</v>
      </c>
      <c r="AA90" s="328">
        <f t="shared" si="38"/>
        <v>214.05073437499999</v>
      </c>
      <c r="AB90" s="328">
        <f t="shared" si="38"/>
        <v>231.25</v>
      </c>
      <c r="AC90" s="328">
        <f t="shared" si="38"/>
        <v>231.25</v>
      </c>
      <c r="AD90" s="328">
        <f t="shared" si="38"/>
        <v>212.5</v>
      </c>
      <c r="AE90" s="328">
        <f t="shared" ref="AE90:AG90" si="41">P90*100/$D90</f>
        <v>204.88771875</v>
      </c>
      <c r="AF90" s="328">
        <f t="shared" si="41"/>
        <v>250.82060937499998</v>
      </c>
      <c r="AG90" s="329">
        <f t="shared" si="41"/>
        <v>272.44464062499998</v>
      </c>
      <c r="AH90" s="768">
        <v>1</v>
      </c>
      <c r="AI90" s="769">
        <v>1</v>
      </c>
      <c r="AJ90" s="769">
        <v>1</v>
      </c>
      <c r="AK90" s="769">
        <v>1</v>
      </c>
      <c r="AL90" s="769">
        <v>1</v>
      </c>
      <c r="AM90" s="769">
        <v>1</v>
      </c>
      <c r="AN90" s="769">
        <v>1</v>
      </c>
      <c r="AO90" s="769">
        <v>1</v>
      </c>
      <c r="AP90" s="769">
        <v>4</v>
      </c>
      <c r="AQ90" s="769">
        <v>1</v>
      </c>
      <c r="AR90" s="769">
        <v>1</v>
      </c>
      <c r="AS90" s="769">
        <v>1</v>
      </c>
      <c r="AT90" s="769">
        <v>4</v>
      </c>
      <c r="AU90" s="769">
        <v>6</v>
      </c>
      <c r="AV90" s="771">
        <v>7</v>
      </c>
    </row>
    <row r="91" spans="2:48" ht="14.5" x14ac:dyDescent="0.35">
      <c r="B91" s="910"/>
      <c r="C91" s="1" t="s">
        <v>3</v>
      </c>
      <c r="D91" s="756">
        <v>21.5</v>
      </c>
      <c r="E91" s="756">
        <v>16.2</v>
      </c>
      <c r="F91" s="756">
        <v>19.5</v>
      </c>
      <c r="G91" s="756">
        <v>19.100000000000001</v>
      </c>
      <c r="H91" s="756">
        <v>20</v>
      </c>
      <c r="I91" s="756">
        <v>21.3</v>
      </c>
      <c r="J91" s="756">
        <v>22.6</v>
      </c>
      <c r="K91" s="756">
        <v>20.8</v>
      </c>
      <c r="L91" s="757">
        <v>23.503236999999999</v>
      </c>
      <c r="M91" s="757">
        <v>24.37548</v>
      </c>
      <c r="N91" s="756">
        <v>22.5</v>
      </c>
      <c r="O91" s="756">
        <v>22.5</v>
      </c>
      <c r="P91" s="757">
        <v>20.624517000000001</v>
      </c>
      <c r="Q91" s="757">
        <v>23.203802</v>
      </c>
      <c r="R91" s="757">
        <v>24.538511</v>
      </c>
      <c r="S91" s="143">
        <f>100</f>
        <v>100</v>
      </c>
      <c r="T91" s="328">
        <f t="shared" si="40"/>
        <v>75.348837209302332</v>
      </c>
      <c r="U91" s="328">
        <f t="shared" si="40"/>
        <v>90.697674418604649</v>
      </c>
      <c r="V91" s="328">
        <f t="shared" si="40"/>
        <v>88.83720930232559</v>
      </c>
      <c r="W91" s="328">
        <f t="shared" si="40"/>
        <v>93.023255813953483</v>
      </c>
      <c r="X91" s="328">
        <f t="shared" si="40"/>
        <v>99.069767441860463</v>
      </c>
      <c r="Y91" s="328">
        <f t="shared" si="40"/>
        <v>105.11627906976744</v>
      </c>
      <c r="Z91" s="328">
        <f t="shared" si="40"/>
        <v>96.744186046511629</v>
      </c>
      <c r="AA91" s="328">
        <f t="shared" si="38"/>
        <v>109.31738139534883</v>
      </c>
      <c r="AB91" s="328">
        <f t="shared" si="38"/>
        <v>113.37432558139534</v>
      </c>
      <c r="AC91" s="328">
        <f t="shared" si="38"/>
        <v>104.65116279069767</v>
      </c>
      <c r="AD91" s="328">
        <f t="shared" si="38"/>
        <v>104.65116279069767</v>
      </c>
      <c r="AE91" s="328">
        <f t="shared" ref="AE91:AG91" si="42">P91*100/$D91</f>
        <v>95.927986046511634</v>
      </c>
      <c r="AF91" s="328">
        <f t="shared" si="42"/>
        <v>107.92466046511628</v>
      </c>
      <c r="AG91" s="329">
        <f t="shared" si="42"/>
        <v>114.13260930232558</v>
      </c>
      <c r="AH91" s="768">
        <v>1</v>
      </c>
      <c r="AI91" s="769">
        <v>1</v>
      </c>
      <c r="AJ91" s="769">
        <v>1</v>
      </c>
      <c r="AK91" s="769">
        <v>1</v>
      </c>
      <c r="AL91" s="769">
        <v>1</v>
      </c>
      <c r="AM91" s="769">
        <v>1</v>
      </c>
      <c r="AN91" s="769">
        <v>1</v>
      </c>
      <c r="AO91" s="769">
        <v>1</v>
      </c>
      <c r="AP91" s="769">
        <v>4</v>
      </c>
      <c r="AQ91" s="769">
        <v>4</v>
      </c>
      <c r="AR91" s="769">
        <v>1</v>
      </c>
      <c r="AS91" s="769">
        <v>1</v>
      </c>
      <c r="AT91" s="769">
        <v>4</v>
      </c>
      <c r="AU91" s="769">
        <v>6</v>
      </c>
      <c r="AV91" s="771">
        <v>7</v>
      </c>
    </row>
    <row r="92" spans="2:48" ht="14.5" x14ac:dyDescent="0.35">
      <c r="B92" s="910"/>
      <c r="C92" s="1" t="s">
        <v>4</v>
      </c>
      <c r="D92" s="757">
        <v>28.141815999999999</v>
      </c>
      <c r="E92" s="757">
        <v>20.771072</v>
      </c>
      <c r="F92" s="757">
        <v>22.997923</v>
      </c>
      <c r="G92" s="757">
        <v>28.442655999999999</v>
      </c>
      <c r="H92" s="757">
        <v>30.549085999999999</v>
      </c>
      <c r="I92" s="757">
        <v>34.802160999999998</v>
      </c>
      <c r="J92" s="757">
        <v>38.366554000000001</v>
      </c>
      <c r="K92" s="757">
        <v>41.100006999999998</v>
      </c>
      <c r="L92" s="757">
        <v>42.197518000000002</v>
      </c>
      <c r="M92" s="757">
        <v>44.024514000000003</v>
      </c>
      <c r="N92" s="756">
        <v>42.7</v>
      </c>
      <c r="O92" s="756">
        <v>41.2</v>
      </c>
      <c r="P92" s="757">
        <v>40.684452</v>
      </c>
      <c r="Q92" s="757">
        <v>44.129649999999998</v>
      </c>
      <c r="R92" s="757">
        <v>46.403069000000002</v>
      </c>
      <c r="S92" s="143">
        <f>100</f>
        <v>100</v>
      </c>
      <c r="T92" s="328">
        <f t="shared" si="40"/>
        <v>73.808570136340876</v>
      </c>
      <c r="U92" s="328">
        <f t="shared" si="40"/>
        <v>81.721531403659242</v>
      </c>
      <c r="V92" s="328">
        <f t="shared" si="40"/>
        <v>101.06901416738707</v>
      </c>
      <c r="W92" s="328">
        <f t="shared" si="40"/>
        <v>108.55406772611973</v>
      </c>
      <c r="X92" s="328">
        <f t="shared" si="40"/>
        <v>123.66707606929133</v>
      </c>
      <c r="Y92" s="328">
        <f t="shared" si="40"/>
        <v>136.3329004780644</v>
      </c>
      <c r="Z92" s="328">
        <f t="shared" si="40"/>
        <v>146.04603697216982</v>
      </c>
      <c r="AA92" s="328">
        <f t="shared" si="38"/>
        <v>149.94596652895464</v>
      </c>
      <c r="AB92" s="328">
        <f t="shared" si="38"/>
        <v>156.43807066324362</v>
      </c>
      <c r="AC92" s="328">
        <f t="shared" si="38"/>
        <v>151.73150162022239</v>
      </c>
      <c r="AD92" s="328">
        <f t="shared" si="38"/>
        <v>146.40135519328248</v>
      </c>
      <c r="AE92" s="328">
        <f t="shared" ref="AE92:AG92" si="43">P92*100/$D92</f>
        <v>144.56939097320515</v>
      </c>
      <c r="AF92" s="328">
        <f t="shared" si="43"/>
        <v>156.81166417973881</v>
      </c>
      <c r="AG92" s="329">
        <f t="shared" si="43"/>
        <v>164.890101619597</v>
      </c>
      <c r="AH92" s="768">
        <v>4</v>
      </c>
      <c r="AI92" s="769">
        <v>4</v>
      </c>
      <c r="AJ92" s="769">
        <v>4</v>
      </c>
      <c r="AK92" s="769">
        <v>4</v>
      </c>
      <c r="AL92" s="769">
        <v>4</v>
      </c>
      <c r="AM92" s="769">
        <v>4</v>
      </c>
      <c r="AN92" s="769">
        <v>4</v>
      </c>
      <c r="AO92" s="769">
        <v>4</v>
      </c>
      <c r="AP92" s="769">
        <v>4</v>
      </c>
      <c r="AQ92" s="769">
        <v>4</v>
      </c>
      <c r="AR92" s="769">
        <v>1</v>
      </c>
      <c r="AS92" s="769">
        <v>1</v>
      </c>
      <c r="AT92" s="769">
        <v>4</v>
      </c>
      <c r="AU92" s="769">
        <v>6</v>
      </c>
      <c r="AV92" s="771">
        <v>7</v>
      </c>
    </row>
    <row r="93" spans="2:48" ht="14.5" x14ac:dyDescent="0.35">
      <c r="B93" s="910"/>
      <c r="C93" s="1" t="s">
        <v>5</v>
      </c>
      <c r="D93" s="757">
        <v>11.658184</v>
      </c>
      <c r="E93" s="757">
        <v>9.9289269999999998</v>
      </c>
      <c r="F93" s="757">
        <v>9.2020766999999992</v>
      </c>
      <c r="G93" s="757">
        <v>7.5573411999999998</v>
      </c>
      <c r="H93" s="757">
        <v>5.7509139999999999</v>
      </c>
      <c r="I93" s="757">
        <v>3.9978400000000001</v>
      </c>
      <c r="J93" s="757">
        <v>0</v>
      </c>
      <c r="K93" s="757">
        <v>0</v>
      </c>
      <c r="L93" s="757">
        <v>0</v>
      </c>
      <c r="M93" s="757">
        <v>0</v>
      </c>
      <c r="N93" s="756">
        <v>0</v>
      </c>
      <c r="O93" s="756">
        <v>0</v>
      </c>
      <c r="P93" s="757">
        <v>0</v>
      </c>
      <c r="Q93" s="757">
        <v>0</v>
      </c>
      <c r="R93" s="757">
        <v>0</v>
      </c>
      <c r="S93" s="143">
        <f>100</f>
        <v>100</v>
      </c>
      <c r="T93" s="328">
        <f t="shared" si="40"/>
        <v>85.167012289392588</v>
      </c>
      <c r="U93" s="328">
        <f t="shared" si="40"/>
        <v>78.932333715096604</v>
      </c>
      <c r="V93" s="328">
        <f t="shared" si="40"/>
        <v>64.824343139549001</v>
      </c>
      <c r="W93" s="328">
        <f t="shared" si="40"/>
        <v>49.329415284576058</v>
      </c>
      <c r="X93" s="328">
        <f t="shared" si="40"/>
        <v>34.292133320249533</v>
      </c>
      <c r="Y93" s="328">
        <f t="shared" si="40"/>
        <v>0</v>
      </c>
      <c r="Z93" s="328">
        <f t="shared" si="40"/>
        <v>0</v>
      </c>
      <c r="AA93" s="328">
        <f t="shared" si="38"/>
        <v>0</v>
      </c>
      <c r="AB93" s="328">
        <f t="shared" si="38"/>
        <v>0</v>
      </c>
      <c r="AC93" s="328">
        <f t="shared" si="38"/>
        <v>0</v>
      </c>
      <c r="AD93" s="328">
        <f t="shared" si="38"/>
        <v>0</v>
      </c>
      <c r="AE93" s="328">
        <f t="shared" ref="AE93:AG93" si="44">P93*100/$D93</f>
        <v>0</v>
      </c>
      <c r="AF93" s="328">
        <f t="shared" si="44"/>
        <v>0</v>
      </c>
      <c r="AG93" s="329">
        <f t="shared" si="44"/>
        <v>0</v>
      </c>
      <c r="AH93" s="768">
        <v>4</v>
      </c>
      <c r="AI93" s="769">
        <v>4</v>
      </c>
      <c r="AJ93" s="769">
        <v>4</v>
      </c>
      <c r="AK93" s="769">
        <v>4</v>
      </c>
      <c r="AL93" s="769">
        <v>4</v>
      </c>
      <c r="AM93" s="769">
        <v>4</v>
      </c>
      <c r="AN93" s="769">
        <v>4</v>
      </c>
      <c r="AO93" s="769">
        <v>4</v>
      </c>
      <c r="AP93" s="769">
        <v>4</v>
      </c>
      <c r="AQ93" s="769">
        <v>4</v>
      </c>
      <c r="AR93" s="769">
        <v>1</v>
      </c>
      <c r="AS93" s="769">
        <v>1</v>
      </c>
      <c r="AT93" s="769">
        <v>4</v>
      </c>
      <c r="AU93" s="769">
        <v>6</v>
      </c>
      <c r="AV93" s="771">
        <v>7</v>
      </c>
    </row>
    <row r="94" spans="2:48" ht="14.5" x14ac:dyDescent="0.35">
      <c r="B94" s="910"/>
      <c r="C94" s="1" t="s">
        <v>6</v>
      </c>
      <c r="D94" s="756">
        <v>67.7</v>
      </c>
      <c r="E94" s="756">
        <v>52.799999</v>
      </c>
      <c r="F94" s="756">
        <v>62.799999700000001</v>
      </c>
      <c r="G94" s="756">
        <v>65.699997199999999</v>
      </c>
      <c r="H94" s="756">
        <v>71.199999999999989</v>
      </c>
      <c r="I94" s="756">
        <v>72.400001000000003</v>
      </c>
      <c r="J94" s="756">
        <v>71.666553999999991</v>
      </c>
      <c r="K94" s="756">
        <v>73.300006999999994</v>
      </c>
      <c r="L94" s="756">
        <v>79.400002000000001</v>
      </c>
      <c r="M94" s="756">
        <v>83.199994000000004</v>
      </c>
      <c r="N94" s="756">
        <v>80</v>
      </c>
      <c r="O94" s="756">
        <v>77.300000000000011</v>
      </c>
      <c r="P94" s="757">
        <v>74.421783000000005</v>
      </c>
      <c r="Q94" s="757">
        <v>83.385970999999998</v>
      </c>
      <c r="R94" s="757">
        <v>88.378037000000006</v>
      </c>
      <c r="S94" s="143">
        <f>100</f>
        <v>100</v>
      </c>
      <c r="T94" s="328">
        <f t="shared" si="40"/>
        <v>77.991135893648448</v>
      </c>
      <c r="U94" s="328">
        <f t="shared" si="40"/>
        <v>92.762185672082708</v>
      </c>
      <c r="V94" s="328">
        <f t="shared" si="40"/>
        <v>97.04578611521417</v>
      </c>
      <c r="W94" s="328">
        <f t="shared" si="40"/>
        <v>105.16986706056129</v>
      </c>
      <c r="X94" s="328">
        <f t="shared" si="40"/>
        <v>106.94239438700147</v>
      </c>
      <c r="Y94" s="328">
        <f t="shared" si="40"/>
        <v>105.85901624815359</v>
      </c>
      <c r="Z94" s="328">
        <f t="shared" si="40"/>
        <v>108.27179763663219</v>
      </c>
      <c r="AA94" s="328">
        <f t="shared" si="38"/>
        <v>117.28212998522895</v>
      </c>
      <c r="AB94" s="328">
        <f t="shared" si="38"/>
        <v>122.89511669128508</v>
      </c>
      <c r="AC94" s="328">
        <f t="shared" si="38"/>
        <v>118.16838995568685</v>
      </c>
      <c r="AD94" s="328">
        <f t="shared" si="38"/>
        <v>114.18020679468243</v>
      </c>
      <c r="AE94" s="328">
        <f t="shared" ref="AE94:AG94" si="45">P94*100/$D94</f>
        <v>109.92877843426884</v>
      </c>
      <c r="AF94" s="328">
        <f t="shared" si="45"/>
        <v>123.16982422451993</v>
      </c>
      <c r="AG94" s="329">
        <f t="shared" si="45"/>
        <v>130.54362924667652</v>
      </c>
      <c r="AH94" s="768">
        <v>1</v>
      </c>
      <c r="AI94" s="769">
        <v>1</v>
      </c>
      <c r="AJ94" s="769">
        <v>1</v>
      </c>
      <c r="AK94" s="769">
        <v>1</v>
      </c>
      <c r="AL94" s="769">
        <v>1</v>
      </c>
      <c r="AM94" s="769">
        <v>1</v>
      </c>
      <c r="AN94" s="769">
        <v>1</v>
      </c>
      <c r="AO94" s="769">
        <v>1</v>
      </c>
      <c r="AP94" s="769">
        <v>1</v>
      </c>
      <c r="AQ94" s="769">
        <v>1</v>
      </c>
      <c r="AR94" s="769">
        <v>1</v>
      </c>
      <c r="AS94" s="769">
        <v>1</v>
      </c>
      <c r="AT94" s="769">
        <v>4</v>
      </c>
      <c r="AU94" s="769">
        <v>6</v>
      </c>
      <c r="AV94" s="771">
        <v>7</v>
      </c>
    </row>
    <row r="95" spans="2:48" ht="14.5" x14ac:dyDescent="0.35">
      <c r="B95" s="911"/>
      <c r="C95" s="8" t="s">
        <v>7</v>
      </c>
      <c r="D95" s="565">
        <v>56.041815999999997</v>
      </c>
      <c r="E95" s="565">
        <v>42.871071999999998</v>
      </c>
      <c r="F95" s="565">
        <v>53.597923000000002</v>
      </c>
      <c r="G95" s="565">
        <v>58.142656000000002</v>
      </c>
      <c r="H95" s="565">
        <v>65.449085999999994</v>
      </c>
      <c r="I95" s="565">
        <v>68.402161000000007</v>
      </c>
      <c r="J95" s="565">
        <v>71.666553999999991</v>
      </c>
      <c r="K95" s="565">
        <v>73.300006999999994</v>
      </c>
      <c r="L95" s="565">
        <v>79.400002000000001</v>
      </c>
      <c r="M95" s="565">
        <v>83.199994000000004</v>
      </c>
      <c r="N95" s="565">
        <v>80</v>
      </c>
      <c r="O95" s="565">
        <v>77.300000000000011</v>
      </c>
      <c r="P95" s="565">
        <v>74.421783000000005</v>
      </c>
      <c r="Q95" s="565">
        <v>83.385970999999998</v>
      </c>
      <c r="R95" s="565">
        <v>88.378037000000006</v>
      </c>
      <c r="S95" s="143">
        <f>100</f>
        <v>100</v>
      </c>
      <c r="T95" s="328">
        <f t="shared" si="40"/>
        <v>76.498363293580624</v>
      </c>
      <c r="U95" s="328">
        <f t="shared" si="40"/>
        <v>95.639161657430947</v>
      </c>
      <c r="V95" s="328">
        <f t="shared" si="40"/>
        <v>103.74870079156608</v>
      </c>
      <c r="W95" s="328">
        <f t="shared" si="40"/>
        <v>116.78616196163236</v>
      </c>
      <c r="X95" s="328">
        <f t="shared" si="40"/>
        <v>122.05557542960422</v>
      </c>
      <c r="Y95" s="328">
        <f t="shared" si="40"/>
        <v>127.88049909017936</v>
      </c>
      <c r="Z95" s="328">
        <f t="shared" si="40"/>
        <v>130.79520299627691</v>
      </c>
      <c r="AA95" s="328">
        <f t="shared" si="38"/>
        <v>141.67992343431555</v>
      </c>
      <c r="AB95" s="328">
        <f t="shared" si="38"/>
        <v>148.46056023594954</v>
      </c>
      <c r="AC95" s="328">
        <f t="shared" si="38"/>
        <v>142.75054898292376</v>
      </c>
      <c r="AD95" s="328">
        <f t="shared" si="38"/>
        <v>137.9327179547501</v>
      </c>
      <c r="AE95" s="328">
        <f t="shared" ref="AE95:AG95" si="46">P95*100/$D95</f>
        <v>132.79687974422529</v>
      </c>
      <c r="AF95" s="328">
        <f t="shared" si="46"/>
        <v>148.79241422155198</v>
      </c>
      <c r="AG95" s="329">
        <f t="shared" si="46"/>
        <v>157.70016624728936</v>
      </c>
      <c r="AH95" s="772"/>
      <c r="AI95" s="773"/>
      <c r="AJ95" s="773"/>
      <c r="AK95" s="773"/>
      <c r="AL95" s="773"/>
      <c r="AM95" s="773"/>
      <c r="AN95" s="773"/>
      <c r="AO95" s="773"/>
      <c r="AP95" s="773"/>
      <c r="AQ95" s="773"/>
      <c r="AR95" s="773"/>
      <c r="AS95" s="773"/>
      <c r="AT95" s="773"/>
      <c r="AU95" s="773"/>
      <c r="AV95" s="774"/>
    </row>
    <row r="96" spans="2:48" ht="16.5" customHeight="1" x14ac:dyDescent="0.35">
      <c r="B96" s="910" t="s">
        <v>33</v>
      </c>
      <c r="C96" s="7" t="s">
        <v>2</v>
      </c>
      <c r="D96" s="757">
        <v>0.21502724000000001</v>
      </c>
      <c r="E96" s="756">
        <v>0.3</v>
      </c>
      <c r="F96" s="757">
        <v>1.2829797000000001</v>
      </c>
      <c r="G96" s="757">
        <v>1.631</v>
      </c>
      <c r="H96" s="757">
        <v>2.1579999999999999</v>
      </c>
      <c r="I96" s="757">
        <v>1.7297524</v>
      </c>
      <c r="J96" s="757">
        <v>0.92307134999999996</v>
      </c>
      <c r="K96" s="757">
        <v>0.63243400000000005</v>
      </c>
      <c r="L96" s="757">
        <v>0</v>
      </c>
      <c r="M96" s="757">
        <v>0.71104416999999998</v>
      </c>
      <c r="N96" s="757">
        <v>0.54128745</v>
      </c>
      <c r="O96" s="756">
        <v>1.1000000000000001</v>
      </c>
      <c r="P96" s="757">
        <v>1.0605952000000001</v>
      </c>
      <c r="Q96" s="757">
        <v>1.2983655000000001</v>
      </c>
      <c r="R96" s="757">
        <v>1.3687057</v>
      </c>
      <c r="S96" s="143">
        <f>100</f>
        <v>100</v>
      </c>
      <c r="T96" s="328">
        <f t="shared" si="40"/>
        <v>139.51720721523469</v>
      </c>
      <c r="U96" s="328">
        <f t="shared" si="40"/>
        <v>596.6591488594654</v>
      </c>
      <c r="V96" s="328">
        <f t="shared" si="40"/>
        <v>758.5085498934925</v>
      </c>
      <c r="W96" s="328">
        <f t="shared" si="40"/>
        <v>1003.5937772349214</v>
      </c>
      <c r="X96" s="328">
        <f t="shared" si="40"/>
        <v>804.43408007283165</v>
      </c>
      <c r="Y96" s="328">
        <f t="shared" si="40"/>
        <v>429.28112270798806</v>
      </c>
      <c r="Z96" s="328">
        <f t="shared" si="40"/>
        <v>294.11808475986578</v>
      </c>
      <c r="AA96" s="328">
        <f t="shared" si="38"/>
        <v>0</v>
      </c>
      <c r="AB96" s="328">
        <f t="shared" si="38"/>
        <v>330.67632268358182</v>
      </c>
      <c r="AC96" s="328">
        <f t="shared" si="38"/>
        <v>251.72971108218661</v>
      </c>
      <c r="AD96" s="328">
        <f t="shared" si="38"/>
        <v>511.56309312252722</v>
      </c>
      <c r="AE96" s="328">
        <f t="shared" ref="AE96:AG96" si="47">P96*100/$D96</f>
        <v>493.23760096627757</v>
      </c>
      <c r="AF96" s="328">
        <f t="shared" si="47"/>
        <v>603.81442834870597</v>
      </c>
      <c r="AG96" s="329">
        <f t="shared" si="47"/>
        <v>636.52665587857621</v>
      </c>
      <c r="AH96" s="768">
        <v>4</v>
      </c>
      <c r="AI96" s="769">
        <v>1</v>
      </c>
      <c r="AJ96" s="769">
        <v>4</v>
      </c>
      <c r="AK96" s="769">
        <v>4</v>
      </c>
      <c r="AL96" s="769">
        <v>4</v>
      </c>
      <c r="AM96" s="769">
        <v>4</v>
      </c>
      <c r="AN96" s="769">
        <v>4</v>
      </c>
      <c r="AO96" s="769">
        <v>4</v>
      </c>
      <c r="AP96" s="769">
        <v>4</v>
      </c>
      <c r="AQ96" s="769">
        <v>4</v>
      </c>
      <c r="AR96" s="769">
        <v>4</v>
      </c>
      <c r="AS96" s="769">
        <v>1</v>
      </c>
      <c r="AT96" s="769">
        <v>4</v>
      </c>
      <c r="AU96" s="769">
        <v>6</v>
      </c>
      <c r="AV96" s="771">
        <v>7</v>
      </c>
    </row>
    <row r="97" spans="2:48" ht="14.5" x14ac:dyDescent="0.35">
      <c r="B97" s="910"/>
      <c r="C97" s="1" t="s">
        <v>3</v>
      </c>
      <c r="D97" s="756">
        <v>0</v>
      </c>
      <c r="E97" s="756">
        <v>0</v>
      </c>
      <c r="F97" s="756">
        <v>0</v>
      </c>
      <c r="G97" s="757">
        <v>5.7110000000000003</v>
      </c>
      <c r="H97" s="757">
        <v>8.2309999999999999</v>
      </c>
      <c r="I97" s="757">
        <v>3.3498964</v>
      </c>
      <c r="J97" s="756">
        <v>0</v>
      </c>
      <c r="K97" s="757">
        <v>0</v>
      </c>
      <c r="L97" s="757">
        <v>0</v>
      </c>
      <c r="M97" s="757">
        <v>0</v>
      </c>
      <c r="N97" s="757">
        <v>0</v>
      </c>
      <c r="O97" s="757">
        <v>0</v>
      </c>
      <c r="P97" s="757">
        <v>0</v>
      </c>
      <c r="Q97" s="757">
        <v>0</v>
      </c>
      <c r="R97" s="757">
        <v>0</v>
      </c>
      <c r="S97" s="143">
        <f>100</f>
        <v>100</v>
      </c>
      <c r="T97" s="328" t="e">
        <f t="shared" si="40"/>
        <v>#DIV/0!</v>
      </c>
      <c r="U97" s="328" t="e">
        <f t="shared" si="40"/>
        <v>#DIV/0!</v>
      </c>
      <c r="V97" s="328" t="e">
        <f t="shared" si="40"/>
        <v>#DIV/0!</v>
      </c>
      <c r="W97" s="328" t="e">
        <f t="shared" si="40"/>
        <v>#DIV/0!</v>
      </c>
      <c r="X97" s="328" t="e">
        <f t="shared" si="40"/>
        <v>#DIV/0!</v>
      </c>
      <c r="Y97" s="328" t="e">
        <f t="shared" si="40"/>
        <v>#DIV/0!</v>
      </c>
      <c r="Z97" s="328" t="e">
        <f t="shared" si="40"/>
        <v>#DIV/0!</v>
      </c>
      <c r="AA97" s="328" t="e">
        <f t="shared" si="38"/>
        <v>#DIV/0!</v>
      </c>
      <c r="AB97" s="328" t="e">
        <f t="shared" si="38"/>
        <v>#DIV/0!</v>
      </c>
      <c r="AC97" s="328" t="e">
        <f t="shared" si="38"/>
        <v>#DIV/0!</v>
      </c>
      <c r="AD97" s="328" t="e">
        <f t="shared" si="38"/>
        <v>#DIV/0!</v>
      </c>
      <c r="AE97" s="328" t="e">
        <f t="shared" ref="AE97:AG97" si="48">P97*100/$D97</f>
        <v>#DIV/0!</v>
      </c>
      <c r="AF97" s="328" t="e">
        <f t="shared" si="48"/>
        <v>#DIV/0!</v>
      </c>
      <c r="AG97" s="329" t="e">
        <f t="shared" si="48"/>
        <v>#DIV/0!</v>
      </c>
      <c r="AH97" s="768">
        <v>1</v>
      </c>
      <c r="AI97" s="769">
        <v>1</v>
      </c>
      <c r="AJ97" s="769">
        <v>1</v>
      </c>
      <c r="AK97" s="769">
        <v>4</v>
      </c>
      <c r="AL97" s="769">
        <v>4</v>
      </c>
      <c r="AM97" s="769">
        <v>4</v>
      </c>
      <c r="AN97" s="769">
        <v>1</v>
      </c>
      <c r="AO97" s="769">
        <v>4</v>
      </c>
      <c r="AP97" s="769">
        <v>4</v>
      </c>
      <c r="AQ97" s="769">
        <v>4</v>
      </c>
      <c r="AR97" s="769">
        <v>4</v>
      </c>
      <c r="AS97" s="769">
        <v>4</v>
      </c>
      <c r="AT97" s="769">
        <v>4</v>
      </c>
      <c r="AU97" s="769">
        <v>6</v>
      </c>
      <c r="AV97" s="771">
        <v>7</v>
      </c>
    </row>
    <row r="98" spans="2:48" ht="14.5" x14ac:dyDescent="0.35">
      <c r="B98" s="910"/>
      <c r="C98" s="1" t="s">
        <v>4</v>
      </c>
      <c r="D98" s="757">
        <v>7.4311645000000004</v>
      </c>
      <c r="E98" s="757">
        <v>4.8978465</v>
      </c>
      <c r="F98" s="757">
        <v>4.0707697999999999</v>
      </c>
      <c r="G98" s="757">
        <v>6.5640000000000001</v>
      </c>
      <c r="H98" s="756">
        <v>0</v>
      </c>
      <c r="I98" s="756">
        <v>0</v>
      </c>
      <c r="J98" s="757">
        <v>0</v>
      </c>
      <c r="K98" s="756">
        <v>0</v>
      </c>
      <c r="L98" s="756">
        <v>0</v>
      </c>
      <c r="M98" s="756">
        <v>0</v>
      </c>
      <c r="N98" s="756">
        <v>0</v>
      </c>
      <c r="O98" s="756">
        <v>0</v>
      </c>
      <c r="P98" s="757">
        <v>0</v>
      </c>
      <c r="Q98" s="757">
        <v>0</v>
      </c>
      <c r="R98" s="757">
        <v>0</v>
      </c>
      <c r="S98" s="143">
        <f>100</f>
        <v>100</v>
      </c>
      <c r="T98" s="328">
        <f t="shared" si="40"/>
        <v>65.909542172024317</v>
      </c>
      <c r="U98" s="328">
        <f t="shared" si="40"/>
        <v>54.779702427526665</v>
      </c>
      <c r="V98" s="328">
        <f t="shared" si="40"/>
        <v>88.330705100122586</v>
      </c>
      <c r="W98" s="328">
        <f t="shared" si="40"/>
        <v>0</v>
      </c>
      <c r="X98" s="328">
        <f t="shared" si="40"/>
        <v>0</v>
      </c>
      <c r="Y98" s="328">
        <f t="shared" si="40"/>
        <v>0</v>
      </c>
      <c r="Z98" s="328">
        <f t="shared" si="40"/>
        <v>0</v>
      </c>
      <c r="AA98" s="328">
        <f t="shared" si="38"/>
        <v>0</v>
      </c>
      <c r="AB98" s="328">
        <f t="shared" si="38"/>
        <v>0</v>
      </c>
      <c r="AC98" s="328">
        <f t="shared" si="38"/>
        <v>0</v>
      </c>
      <c r="AD98" s="328">
        <f t="shared" si="38"/>
        <v>0</v>
      </c>
      <c r="AE98" s="328">
        <f t="shared" ref="AE98:AG98" si="49">P98*100/$D98</f>
        <v>0</v>
      </c>
      <c r="AF98" s="328">
        <f t="shared" si="49"/>
        <v>0</v>
      </c>
      <c r="AG98" s="329">
        <f t="shared" si="49"/>
        <v>0</v>
      </c>
      <c r="AH98" s="768">
        <v>4</v>
      </c>
      <c r="AI98" s="769">
        <v>4</v>
      </c>
      <c r="AJ98" s="769">
        <v>4</v>
      </c>
      <c r="AK98" s="769">
        <v>4</v>
      </c>
      <c r="AL98" s="769">
        <v>1</v>
      </c>
      <c r="AM98" s="769">
        <v>1</v>
      </c>
      <c r="AN98" s="769">
        <v>4</v>
      </c>
      <c r="AO98" s="769">
        <v>1</v>
      </c>
      <c r="AP98" s="769">
        <v>1</v>
      </c>
      <c r="AQ98" s="769">
        <v>1</v>
      </c>
      <c r="AR98" s="769">
        <v>1</v>
      </c>
      <c r="AS98" s="769">
        <v>1</v>
      </c>
      <c r="AT98" s="769">
        <v>4</v>
      </c>
      <c r="AU98" s="769">
        <v>6</v>
      </c>
      <c r="AV98" s="771">
        <v>7</v>
      </c>
    </row>
    <row r="99" spans="2:48" ht="14.5" x14ac:dyDescent="0.35">
      <c r="B99" s="910"/>
      <c r="C99" s="1" t="s">
        <v>5</v>
      </c>
      <c r="D99" s="757">
        <v>64.653806000000003</v>
      </c>
      <c r="E99" s="757">
        <v>42.602155000000003</v>
      </c>
      <c r="F99" s="757">
        <v>70.846245999999994</v>
      </c>
      <c r="G99" s="757">
        <v>114.294</v>
      </c>
      <c r="H99" s="757">
        <v>136.61099999999999</v>
      </c>
      <c r="I99" s="757">
        <v>98.820348999999993</v>
      </c>
      <c r="J99" s="757">
        <v>96.776927000000001</v>
      </c>
      <c r="K99" s="757">
        <v>68.367571999999996</v>
      </c>
      <c r="L99" s="756">
        <v>78</v>
      </c>
      <c r="M99" s="757">
        <v>51.588956000000003</v>
      </c>
      <c r="N99" s="757">
        <v>71.058711000000002</v>
      </c>
      <c r="O99" s="757">
        <v>103</v>
      </c>
      <c r="P99" s="757">
        <v>68.184524999999994</v>
      </c>
      <c r="Q99" s="757">
        <v>74.384293</v>
      </c>
      <c r="R99" s="757">
        <v>78.327056999999996</v>
      </c>
      <c r="S99" s="143">
        <f>100</f>
        <v>100</v>
      </c>
      <c r="T99" s="328">
        <f t="shared" si="40"/>
        <v>65.892725634744536</v>
      </c>
      <c r="U99" s="328">
        <f t="shared" si="40"/>
        <v>109.57784295018918</v>
      </c>
      <c r="V99" s="328">
        <f t="shared" si="40"/>
        <v>176.77845601231888</v>
      </c>
      <c r="W99" s="328">
        <f t="shared" si="40"/>
        <v>211.29614550456625</v>
      </c>
      <c r="X99" s="328">
        <f t="shared" si="40"/>
        <v>152.84537000033686</v>
      </c>
      <c r="Y99" s="328">
        <f t="shared" si="40"/>
        <v>149.68481051216071</v>
      </c>
      <c r="Z99" s="328">
        <f t="shared" si="40"/>
        <v>105.74407947460973</v>
      </c>
      <c r="AA99" s="328">
        <f t="shared" si="38"/>
        <v>120.64254964355848</v>
      </c>
      <c r="AB99" s="328">
        <f t="shared" si="38"/>
        <v>79.792604939607116</v>
      </c>
      <c r="AC99" s="328">
        <f t="shared" si="38"/>
        <v>109.90646242852277</v>
      </c>
      <c r="AD99" s="328">
        <f t="shared" si="38"/>
        <v>159.3100335036734</v>
      </c>
      <c r="AE99" s="328">
        <f t="shared" ref="AE99:AG99" si="50">P99*100/$D99</f>
        <v>105.46096079788403</v>
      </c>
      <c r="AF99" s="328">
        <f t="shared" si="50"/>
        <v>115.05013796094231</v>
      </c>
      <c r="AG99" s="329">
        <f t="shared" si="50"/>
        <v>121.14840849431198</v>
      </c>
      <c r="AH99" s="768">
        <v>4</v>
      </c>
      <c r="AI99" s="769">
        <v>4</v>
      </c>
      <c r="AJ99" s="769">
        <v>4</v>
      </c>
      <c r="AK99" s="769">
        <v>4</v>
      </c>
      <c r="AL99" s="769">
        <v>4</v>
      </c>
      <c r="AM99" s="769">
        <v>4</v>
      </c>
      <c r="AN99" s="769">
        <v>4</v>
      </c>
      <c r="AO99" s="769">
        <v>4</v>
      </c>
      <c r="AP99" s="769">
        <v>1</v>
      </c>
      <c r="AQ99" s="769">
        <v>4</v>
      </c>
      <c r="AR99" s="769">
        <v>4</v>
      </c>
      <c r="AS99" s="769">
        <v>4</v>
      </c>
      <c r="AT99" s="769">
        <v>4</v>
      </c>
      <c r="AU99" s="769">
        <v>6</v>
      </c>
      <c r="AV99" s="771">
        <v>7</v>
      </c>
    </row>
    <row r="100" spans="2:48" ht="14.5" x14ac:dyDescent="0.35">
      <c r="B100" s="910"/>
      <c r="C100" s="1" t="s">
        <v>6</v>
      </c>
      <c r="D100" s="756">
        <v>72.299997740000009</v>
      </c>
      <c r="E100" s="756">
        <v>47.8000015</v>
      </c>
      <c r="F100" s="756">
        <v>76.1999955</v>
      </c>
      <c r="G100" s="756">
        <v>128.19999999999999</v>
      </c>
      <c r="H100" s="756">
        <v>147</v>
      </c>
      <c r="I100" s="756">
        <v>103.89999779999999</v>
      </c>
      <c r="J100" s="756">
        <v>97.699998350000001</v>
      </c>
      <c r="K100" s="756">
        <v>69.000005999999999</v>
      </c>
      <c r="L100" s="756">
        <v>78</v>
      </c>
      <c r="M100" s="756">
        <v>52.300000170000004</v>
      </c>
      <c r="N100" s="756">
        <v>71.599998450000001</v>
      </c>
      <c r="O100" s="756">
        <v>104.1</v>
      </c>
      <c r="P100" s="757">
        <v>69.245120199999988</v>
      </c>
      <c r="Q100" s="757">
        <v>75.682658500000002</v>
      </c>
      <c r="R100" s="757">
        <v>79.695762700000003</v>
      </c>
      <c r="S100" s="143">
        <f>100</f>
        <v>100</v>
      </c>
      <c r="T100" s="328">
        <f t="shared" si="40"/>
        <v>66.113420462189893</v>
      </c>
      <c r="U100" s="328">
        <f t="shared" si="40"/>
        <v>105.39418794178235</v>
      </c>
      <c r="V100" s="328">
        <f t="shared" si="40"/>
        <v>177.31674136564084</v>
      </c>
      <c r="W100" s="328">
        <f t="shared" si="40"/>
        <v>203.319508430181</v>
      </c>
      <c r="X100" s="328">
        <f t="shared" si="40"/>
        <v>143.70677876593803</v>
      </c>
      <c r="Y100" s="328">
        <f t="shared" si="40"/>
        <v>135.13139889898977</v>
      </c>
      <c r="Z100" s="328">
        <f t="shared" si="40"/>
        <v>95.435695929248581</v>
      </c>
      <c r="AA100" s="328">
        <f t="shared" si="38"/>
        <v>107.88382079968788</v>
      </c>
      <c r="AB100" s="328">
        <f t="shared" si="38"/>
        <v>72.337485207229818</v>
      </c>
      <c r="AC100" s="328">
        <f t="shared" si="38"/>
        <v>99.031812846637578</v>
      </c>
      <c r="AD100" s="328">
        <f t="shared" si="38"/>
        <v>143.98340699035268</v>
      </c>
      <c r="AE100" s="328">
        <f t="shared" ref="AE100:AG100" si="51">P100*100/$D100</f>
        <v>95.774719729610851</v>
      </c>
      <c r="AF100" s="328">
        <f t="shared" si="51"/>
        <v>104.6786457340766</v>
      </c>
      <c r="AG100" s="329">
        <f t="shared" si="51"/>
        <v>110.22927412334937</v>
      </c>
      <c r="AH100" s="768">
        <v>1</v>
      </c>
      <c r="AI100" s="769">
        <v>1</v>
      </c>
      <c r="AJ100" s="769">
        <v>1</v>
      </c>
      <c r="AK100" s="769">
        <v>1</v>
      </c>
      <c r="AL100" s="769">
        <v>1</v>
      </c>
      <c r="AM100" s="769">
        <v>1</v>
      </c>
      <c r="AN100" s="769">
        <v>1</v>
      </c>
      <c r="AO100" s="769">
        <v>1</v>
      </c>
      <c r="AP100" s="769">
        <v>1</v>
      </c>
      <c r="AQ100" s="769">
        <v>1</v>
      </c>
      <c r="AR100" s="769">
        <v>1</v>
      </c>
      <c r="AS100" s="769">
        <v>1</v>
      </c>
      <c r="AT100" s="769">
        <v>4</v>
      </c>
      <c r="AU100" s="769">
        <v>6</v>
      </c>
      <c r="AV100" s="771">
        <v>7</v>
      </c>
    </row>
    <row r="101" spans="2:48" ht="14.5" x14ac:dyDescent="0.35">
      <c r="B101" s="911"/>
      <c r="C101" s="8" t="s">
        <v>7</v>
      </c>
      <c r="D101" s="565">
        <v>7.6461917400000008</v>
      </c>
      <c r="E101" s="565">
        <v>5.1978464999999998</v>
      </c>
      <c r="F101" s="565">
        <v>5.3537495000000002</v>
      </c>
      <c r="G101" s="565">
        <v>13.906000000000001</v>
      </c>
      <c r="H101" s="565">
        <v>10.388999999999999</v>
      </c>
      <c r="I101" s="565">
        <v>5.0796488000000002</v>
      </c>
      <c r="J101" s="565">
        <v>0.92307134999999996</v>
      </c>
      <c r="K101" s="565">
        <v>0.63243400000000005</v>
      </c>
      <c r="L101" s="565">
        <v>0</v>
      </c>
      <c r="M101" s="565">
        <v>0.71104416999999998</v>
      </c>
      <c r="N101" s="565">
        <v>0.54128745</v>
      </c>
      <c r="O101" s="565">
        <v>1.1000000000000001</v>
      </c>
      <c r="P101" s="565">
        <v>1.0605952000000001</v>
      </c>
      <c r="Q101" s="565">
        <v>1.2983655000000001</v>
      </c>
      <c r="R101" s="565">
        <v>1.3687057</v>
      </c>
      <c r="S101" s="143">
        <f>100</f>
        <v>100</v>
      </c>
      <c r="T101" s="328">
        <f t="shared" si="40"/>
        <v>67.979546900559399</v>
      </c>
      <c r="U101" s="328">
        <f t="shared" si="40"/>
        <v>70.018509632613529</v>
      </c>
      <c r="V101" s="328">
        <f t="shared" si="40"/>
        <v>181.86831396409633</v>
      </c>
      <c r="W101" s="328">
        <f t="shared" si="40"/>
        <v>135.87156002969914</v>
      </c>
      <c r="X101" s="328">
        <f t="shared" si="40"/>
        <v>66.43370939060442</v>
      </c>
      <c r="Y101" s="328">
        <f t="shared" si="40"/>
        <v>12.072301890771051</v>
      </c>
      <c r="Z101" s="328">
        <f t="shared" si="40"/>
        <v>8.2712286260297212</v>
      </c>
      <c r="AA101" s="328">
        <f t="shared" si="38"/>
        <v>0</v>
      </c>
      <c r="AB101" s="328">
        <f t="shared" si="38"/>
        <v>9.299324345742864</v>
      </c>
      <c r="AC101" s="328">
        <f t="shared" si="38"/>
        <v>7.0791770387908164</v>
      </c>
      <c r="AD101" s="328">
        <f t="shared" si="38"/>
        <v>14.386246610132746</v>
      </c>
      <c r="AE101" s="328">
        <f t="shared" ref="AE101:AG101" si="52">P101*100/$D101</f>
        <v>13.870894637020964</v>
      </c>
      <c r="AF101" s="328">
        <f t="shared" si="52"/>
        <v>16.980551157353005</v>
      </c>
      <c r="AG101" s="329">
        <f t="shared" si="52"/>
        <v>17.900488851722152</v>
      </c>
      <c r="AH101" s="772"/>
      <c r="AI101" s="773"/>
      <c r="AJ101" s="773"/>
      <c r="AK101" s="773"/>
      <c r="AL101" s="773"/>
      <c r="AM101" s="773"/>
      <c r="AN101" s="773"/>
      <c r="AO101" s="773"/>
      <c r="AP101" s="773"/>
      <c r="AQ101" s="773"/>
      <c r="AR101" s="773"/>
      <c r="AS101" s="773"/>
      <c r="AT101" s="773"/>
      <c r="AU101" s="773"/>
      <c r="AV101" s="774"/>
    </row>
    <row r="102" spans="2:48" ht="16.5" customHeight="1" x14ac:dyDescent="0.35">
      <c r="B102" s="910" t="s">
        <v>88</v>
      </c>
      <c r="C102" s="1" t="s">
        <v>2</v>
      </c>
      <c r="D102" s="756">
        <v>3.6</v>
      </c>
      <c r="E102" s="756">
        <v>2.5</v>
      </c>
      <c r="F102" s="756">
        <v>4.2</v>
      </c>
      <c r="G102" s="756">
        <v>2.2000000000000002</v>
      </c>
      <c r="H102" s="756">
        <v>2.1</v>
      </c>
      <c r="I102" s="756">
        <v>2.9</v>
      </c>
      <c r="J102" s="756">
        <v>3.1</v>
      </c>
      <c r="K102" s="756">
        <v>5.3</v>
      </c>
      <c r="L102" s="756">
        <v>4.3</v>
      </c>
      <c r="M102" s="756">
        <v>4.5999999999999996</v>
      </c>
      <c r="N102" s="756">
        <v>4.9000000000000004</v>
      </c>
      <c r="O102" s="756">
        <v>4.4000000000000004</v>
      </c>
      <c r="P102" s="757">
        <v>4.2423805999999997</v>
      </c>
      <c r="Q102" s="757">
        <v>5.1934619</v>
      </c>
      <c r="R102" s="757">
        <v>5.6330546999999997</v>
      </c>
      <c r="S102" s="143">
        <f>100</f>
        <v>100</v>
      </c>
      <c r="T102" s="328">
        <f t="shared" si="40"/>
        <v>69.444444444444443</v>
      </c>
      <c r="U102" s="328">
        <f t="shared" si="40"/>
        <v>116.66666666666666</v>
      </c>
      <c r="V102" s="328">
        <f t="shared" si="40"/>
        <v>61.111111111111114</v>
      </c>
      <c r="W102" s="328">
        <f t="shared" si="40"/>
        <v>58.333333333333329</v>
      </c>
      <c r="X102" s="328">
        <f t="shared" si="40"/>
        <v>80.555555555555557</v>
      </c>
      <c r="Y102" s="328">
        <f t="shared" si="40"/>
        <v>86.111111111111114</v>
      </c>
      <c r="Z102" s="328">
        <f t="shared" si="40"/>
        <v>147.22222222222223</v>
      </c>
      <c r="AA102" s="328">
        <f t="shared" si="38"/>
        <v>119.44444444444444</v>
      </c>
      <c r="AB102" s="328">
        <f t="shared" si="38"/>
        <v>127.77777777777776</v>
      </c>
      <c r="AC102" s="328">
        <f t="shared" si="38"/>
        <v>136.11111111111111</v>
      </c>
      <c r="AD102" s="328">
        <f t="shared" si="38"/>
        <v>122.22222222222223</v>
      </c>
      <c r="AE102" s="328">
        <f t="shared" ref="AE102:AG102" si="53">P102*100/$D102</f>
        <v>117.84390555555554</v>
      </c>
      <c r="AF102" s="328">
        <f t="shared" si="53"/>
        <v>144.26283055555555</v>
      </c>
      <c r="AG102" s="329">
        <f t="shared" si="53"/>
        <v>156.47374166666665</v>
      </c>
      <c r="AH102" s="768">
        <v>1</v>
      </c>
      <c r="AI102" s="769">
        <v>1</v>
      </c>
      <c r="AJ102" s="769">
        <v>1</v>
      </c>
      <c r="AK102" s="769">
        <v>1</v>
      </c>
      <c r="AL102" s="769">
        <v>1</v>
      </c>
      <c r="AM102" s="769">
        <v>1</v>
      </c>
      <c r="AN102" s="769">
        <v>1</v>
      </c>
      <c r="AO102" s="769">
        <v>1</v>
      </c>
      <c r="AP102" s="769">
        <v>1</v>
      </c>
      <c r="AQ102" s="769">
        <v>1</v>
      </c>
      <c r="AR102" s="769">
        <v>1</v>
      </c>
      <c r="AS102" s="769">
        <v>1</v>
      </c>
      <c r="AT102" s="769">
        <v>4</v>
      </c>
      <c r="AU102" s="769">
        <v>6</v>
      </c>
      <c r="AV102" s="771">
        <v>7</v>
      </c>
    </row>
    <row r="103" spans="2:48" ht="14.5" x14ac:dyDescent="0.35">
      <c r="B103" s="910"/>
      <c r="C103" s="1" t="s">
        <v>3</v>
      </c>
      <c r="D103" s="757">
        <v>5.6698817000000004</v>
      </c>
      <c r="E103" s="756">
        <v>6.2</v>
      </c>
      <c r="F103" s="756">
        <v>7</v>
      </c>
      <c r="G103" s="756">
        <v>6.3</v>
      </c>
      <c r="H103" s="756">
        <v>6.5</v>
      </c>
      <c r="I103" s="756">
        <v>6.9</v>
      </c>
      <c r="J103" s="756">
        <v>7.4</v>
      </c>
      <c r="K103" s="756">
        <v>8.1999999999999993</v>
      </c>
      <c r="L103" s="757">
        <v>9.3136451000000005</v>
      </c>
      <c r="M103" s="757">
        <v>8.6032238000000003</v>
      </c>
      <c r="N103" s="757">
        <v>10.493349</v>
      </c>
      <c r="O103" s="757">
        <v>8.8046956999999999</v>
      </c>
      <c r="P103" s="757">
        <v>10.242452999999999</v>
      </c>
      <c r="Q103" s="757">
        <v>11.523365</v>
      </c>
      <c r="R103" s="757">
        <v>12.184668</v>
      </c>
      <c r="S103" s="143">
        <f>100</f>
        <v>100</v>
      </c>
      <c r="T103" s="328">
        <f t="shared" si="40"/>
        <v>109.34972417502114</v>
      </c>
      <c r="U103" s="328">
        <f t="shared" si="40"/>
        <v>123.45936600405612</v>
      </c>
      <c r="V103" s="328">
        <f t="shared" si="40"/>
        <v>111.11342940365051</v>
      </c>
      <c r="W103" s="328">
        <f t="shared" si="40"/>
        <v>114.64083986090927</v>
      </c>
      <c r="X103" s="328">
        <f t="shared" si="40"/>
        <v>121.69566077542676</v>
      </c>
      <c r="Y103" s="328">
        <f t="shared" si="40"/>
        <v>130.51418691857361</v>
      </c>
      <c r="Z103" s="328">
        <f t="shared" si="40"/>
        <v>144.6238287476086</v>
      </c>
      <c r="AA103" s="328">
        <f t="shared" si="38"/>
        <v>164.26524560468343</v>
      </c>
      <c r="AB103" s="328">
        <f t="shared" si="38"/>
        <v>151.73550799128665</v>
      </c>
      <c r="AC103" s="328">
        <f t="shared" si="38"/>
        <v>185.07174497132806</v>
      </c>
      <c r="AD103" s="328">
        <f t="shared" si="38"/>
        <v>155.28887842580559</v>
      </c>
      <c r="AE103" s="328">
        <f t="shared" ref="AE103:AG103" si="54">P103*100/$D103</f>
        <v>180.64667910090611</v>
      </c>
      <c r="AF103" s="328">
        <f t="shared" si="54"/>
        <v>203.23819101904721</v>
      </c>
      <c r="AG103" s="329">
        <f t="shared" si="54"/>
        <v>214.90162660713005</v>
      </c>
      <c r="AH103" s="768">
        <v>4</v>
      </c>
      <c r="AI103" s="769">
        <v>1</v>
      </c>
      <c r="AJ103" s="769">
        <v>1</v>
      </c>
      <c r="AK103" s="769">
        <v>1</v>
      </c>
      <c r="AL103" s="769">
        <v>1</v>
      </c>
      <c r="AM103" s="769">
        <v>1</v>
      </c>
      <c r="AN103" s="769">
        <v>1</v>
      </c>
      <c r="AO103" s="769">
        <v>1</v>
      </c>
      <c r="AP103" s="769">
        <v>4</v>
      </c>
      <c r="AQ103" s="769">
        <v>4</v>
      </c>
      <c r="AR103" s="769">
        <v>4</v>
      </c>
      <c r="AS103" s="769">
        <v>4</v>
      </c>
      <c r="AT103" s="769">
        <v>4</v>
      </c>
      <c r="AU103" s="769">
        <v>6</v>
      </c>
      <c r="AV103" s="771">
        <v>7</v>
      </c>
    </row>
    <row r="104" spans="2:48" ht="14.5" x14ac:dyDescent="0.35">
      <c r="B104" s="910"/>
      <c r="C104" s="1" t="s">
        <v>4</v>
      </c>
      <c r="D104" s="757">
        <v>47.032895000000003</v>
      </c>
      <c r="E104" s="757">
        <v>24.528392</v>
      </c>
      <c r="F104" s="757">
        <v>40.406346999999997</v>
      </c>
      <c r="G104" s="757">
        <v>55.139493999999999</v>
      </c>
      <c r="H104" s="757">
        <v>32.313214000000002</v>
      </c>
      <c r="I104" s="757">
        <v>43.285403000000002</v>
      </c>
      <c r="J104" s="757">
        <v>61.396627000000002</v>
      </c>
      <c r="K104" s="757">
        <v>53.707642</v>
      </c>
      <c r="L104" s="757">
        <v>60.99389</v>
      </c>
      <c r="M104" s="756">
        <v>50.4</v>
      </c>
      <c r="N104" s="756">
        <v>69.099999999999994</v>
      </c>
      <c r="O104" s="756">
        <v>60.9</v>
      </c>
      <c r="P104" s="757">
        <v>60.137939000000003</v>
      </c>
      <c r="Q104" s="757">
        <v>65.230475999999996</v>
      </c>
      <c r="R104" s="757">
        <v>68.564376999999993</v>
      </c>
      <c r="S104" s="143">
        <f>100</f>
        <v>100</v>
      </c>
      <c r="T104" s="328">
        <f t="shared" si="40"/>
        <v>52.15156753587037</v>
      </c>
      <c r="U104" s="328">
        <f t="shared" si="40"/>
        <v>85.910822627439785</v>
      </c>
      <c r="V104" s="328">
        <f t="shared" si="40"/>
        <v>117.23601959862346</v>
      </c>
      <c r="W104" s="328">
        <f t="shared" si="40"/>
        <v>68.703434053974348</v>
      </c>
      <c r="X104" s="328">
        <f t="shared" si="40"/>
        <v>92.032189385747998</v>
      </c>
      <c r="Y104" s="328">
        <f t="shared" si="40"/>
        <v>130.53975733367039</v>
      </c>
      <c r="Z104" s="328">
        <f t="shared" si="40"/>
        <v>114.1916567117546</v>
      </c>
      <c r="AA104" s="328">
        <f t="shared" si="38"/>
        <v>129.68346941007991</v>
      </c>
      <c r="AB104" s="328">
        <f t="shared" si="38"/>
        <v>107.15904262325336</v>
      </c>
      <c r="AC104" s="328">
        <f t="shared" si="38"/>
        <v>146.91844931084933</v>
      </c>
      <c r="AD104" s="328">
        <f t="shared" si="38"/>
        <v>129.48384316976447</v>
      </c>
      <c r="AE104" s="328">
        <f t="shared" ref="AE104:AG104" si="55">P104*100/$D104</f>
        <v>127.86357080507165</v>
      </c>
      <c r="AF104" s="328">
        <f t="shared" si="55"/>
        <v>138.69117773847429</v>
      </c>
      <c r="AG104" s="329">
        <f t="shared" si="55"/>
        <v>145.77962296388515</v>
      </c>
      <c r="AH104" s="768">
        <v>4</v>
      </c>
      <c r="AI104" s="769">
        <v>4</v>
      </c>
      <c r="AJ104" s="769">
        <v>4</v>
      </c>
      <c r="AK104" s="769">
        <v>4</v>
      </c>
      <c r="AL104" s="769">
        <v>4</v>
      </c>
      <c r="AM104" s="769">
        <v>4</v>
      </c>
      <c r="AN104" s="769">
        <v>4</v>
      </c>
      <c r="AO104" s="769">
        <v>4</v>
      </c>
      <c r="AP104" s="769">
        <v>4</v>
      </c>
      <c r="AQ104" s="769">
        <v>1</v>
      </c>
      <c r="AR104" s="769">
        <v>1</v>
      </c>
      <c r="AS104" s="769">
        <v>1</v>
      </c>
      <c r="AT104" s="769">
        <v>4</v>
      </c>
      <c r="AU104" s="769">
        <v>6</v>
      </c>
      <c r="AV104" s="771">
        <v>7</v>
      </c>
    </row>
    <row r="105" spans="2:48" ht="14.5" x14ac:dyDescent="0.35">
      <c r="B105" s="910"/>
      <c r="C105" s="1" t="s">
        <v>5</v>
      </c>
      <c r="D105" s="757">
        <v>61.597231000000001</v>
      </c>
      <c r="E105" s="757">
        <v>21.871604000000001</v>
      </c>
      <c r="F105" s="757">
        <v>25.493652999999998</v>
      </c>
      <c r="G105" s="757">
        <v>34.060504000000002</v>
      </c>
      <c r="H105" s="757">
        <v>19.586787999999999</v>
      </c>
      <c r="I105" s="757">
        <v>25.814599000000001</v>
      </c>
      <c r="J105" s="757">
        <v>41.703372000000002</v>
      </c>
      <c r="K105" s="757">
        <v>28.492355</v>
      </c>
      <c r="L105" s="757">
        <v>33.692466000000003</v>
      </c>
      <c r="M105" s="757">
        <v>31.696781000000001</v>
      </c>
      <c r="N105" s="757">
        <v>38.906650999999997</v>
      </c>
      <c r="O105" s="757">
        <v>28.4953</v>
      </c>
      <c r="P105" s="757">
        <v>37.332951000000001</v>
      </c>
      <c r="Q105" s="757">
        <v>40.727497</v>
      </c>
      <c r="R105" s="757">
        <v>42.920197000000002</v>
      </c>
      <c r="S105" s="143">
        <f>100</f>
        <v>100</v>
      </c>
      <c r="T105" s="328">
        <f t="shared" si="40"/>
        <v>35.507446755195865</v>
      </c>
      <c r="U105" s="328">
        <f t="shared" si="40"/>
        <v>41.387660753776416</v>
      </c>
      <c r="V105" s="328">
        <f t="shared" si="40"/>
        <v>55.295511579083808</v>
      </c>
      <c r="W105" s="328">
        <f t="shared" si="40"/>
        <v>31.798163134962998</v>
      </c>
      <c r="X105" s="328">
        <f t="shared" si="40"/>
        <v>41.90870040895183</v>
      </c>
      <c r="Y105" s="328">
        <f t="shared" si="40"/>
        <v>67.703322573055274</v>
      </c>
      <c r="Z105" s="328">
        <f t="shared" si="40"/>
        <v>46.255902314829697</v>
      </c>
      <c r="AA105" s="328">
        <f t="shared" si="38"/>
        <v>54.698020435366651</v>
      </c>
      <c r="AB105" s="328">
        <f t="shared" si="38"/>
        <v>51.458126421299689</v>
      </c>
      <c r="AC105" s="328">
        <f t="shared" si="38"/>
        <v>63.162986985567578</v>
      </c>
      <c r="AD105" s="328">
        <f t="shared" si="38"/>
        <v>46.260683373900363</v>
      </c>
      <c r="AE105" s="328">
        <f t="shared" ref="AE105:AG105" si="56">P105*100/$D105</f>
        <v>60.608164350764405</v>
      </c>
      <c r="AF105" s="328">
        <f t="shared" si="56"/>
        <v>66.119038695099775</v>
      </c>
      <c r="AG105" s="329">
        <f t="shared" si="56"/>
        <v>69.678776632020998</v>
      </c>
      <c r="AH105" s="768">
        <v>4</v>
      </c>
      <c r="AI105" s="769">
        <v>4</v>
      </c>
      <c r="AJ105" s="769">
        <v>4</v>
      </c>
      <c r="AK105" s="769">
        <v>4</v>
      </c>
      <c r="AL105" s="769">
        <v>4</v>
      </c>
      <c r="AM105" s="769">
        <v>4</v>
      </c>
      <c r="AN105" s="769">
        <v>4</v>
      </c>
      <c r="AO105" s="769">
        <v>4</v>
      </c>
      <c r="AP105" s="769">
        <v>4</v>
      </c>
      <c r="AQ105" s="769">
        <v>4</v>
      </c>
      <c r="AR105" s="769">
        <v>4</v>
      </c>
      <c r="AS105" s="769">
        <v>4</v>
      </c>
      <c r="AT105" s="769">
        <v>4</v>
      </c>
      <c r="AU105" s="769">
        <v>6</v>
      </c>
      <c r="AV105" s="771">
        <v>7</v>
      </c>
    </row>
    <row r="106" spans="2:48" ht="14.5" x14ac:dyDescent="0.35">
      <c r="B106" s="910"/>
      <c r="C106" s="1" t="s">
        <v>6</v>
      </c>
      <c r="D106" s="756">
        <v>117.9000077</v>
      </c>
      <c r="E106" s="756">
        <v>55.099996000000004</v>
      </c>
      <c r="F106" s="756">
        <v>77.099999999999994</v>
      </c>
      <c r="G106" s="756">
        <v>97.699997999999994</v>
      </c>
      <c r="H106" s="756">
        <v>60.500002000000002</v>
      </c>
      <c r="I106" s="756">
        <v>78.900002000000001</v>
      </c>
      <c r="J106" s="756">
        <v>113.599999</v>
      </c>
      <c r="K106" s="756">
        <v>95.699996999999996</v>
      </c>
      <c r="L106" s="756">
        <v>108.3000011</v>
      </c>
      <c r="M106" s="756">
        <v>95.300004799999996</v>
      </c>
      <c r="N106" s="756">
        <v>123.39999999999999</v>
      </c>
      <c r="O106" s="756">
        <v>102.59999569999999</v>
      </c>
      <c r="P106" s="757">
        <v>111.9557236</v>
      </c>
      <c r="Q106" s="757">
        <v>122.6747999</v>
      </c>
      <c r="R106" s="757">
        <v>129.3022967</v>
      </c>
      <c r="S106" s="143">
        <f>100</f>
        <v>100</v>
      </c>
      <c r="T106" s="328">
        <f t="shared" si="40"/>
        <v>46.734514335404917</v>
      </c>
      <c r="U106" s="328">
        <f t="shared" si="40"/>
        <v>65.394397764742465</v>
      </c>
      <c r="V106" s="328">
        <f t="shared" si="40"/>
        <v>82.866829193599784</v>
      </c>
      <c r="W106" s="328">
        <f t="shared" si="40"/>
        <v>51.314671797090988</v>
      </c>
      <c r="X106" s="328">
        <f t="shared" si="40"/>
        <v>66.921116918637821</v>
      </c>
      <c r="Y106" s="328">
        <f t="shared" si="40"/>
        <v>96.352834250069336</v>
      </c>
      <c r="Z106" s="328">
        <f t="shared" si="40"/>
        <v>81.170475614820504</v>
      </c>
      <c r="AA106" s="328">
        <f t="shared" si="38"/>
        <v>91.857501295141986</v>
      </c>
      <c r="AB106" s="328">
        <f t="shared" si="38"/>
        <v>80.831211684475562</v>
      </c>
      <c r="AC106" s="328">
        <f t="shared" si="38"/>
        <v>104.66496347820001</v>
      </c>
      <c r="AD106" s="328">
        <f t="shared" si="38"/>
        <v>87.022891432771289</v>
      </c>
      <c r="AE106" s="328">
        <f t="shared" ref="AE106:AG106" si="57">P106*100/$D106</f>
        <v>94.958198717742746</v>
      </c>
      <c r="AF106" s="328">
        <f t="shared" si="57"/>
        <v>104.04986589326575</v>
      </c>
      <c r="AG106" s="329">
        <f t="shared" si="57"/>
        <v>109.6711520401368</v>
      </c>
      <c r="AH106" s="768">
        <v>1</v>
      </c>
      <c r="AI106" s="769">
        <v>1</v>
      </c>
      <c r="AJ106" s="769">
        <v>1</v>
      </c>
      <c r="AK106" s="769">
        <v>1</v>
      </c>
      <c r="AL106" s="769">
        <v>1</v>
      </c>
      <c r="AM106" s="769">
        <v>1</v>
      </c>
      <c r="AN106" s="769">
        <v>1</v>
      </c>
      <c r="AO106" s="769">
        <v>1</v>
      </c>
      <c r="AP106" s="769">
        <v>1</v>
      </c>
      <c r="AQ106" s="769">
        <v>1</v>
      </c>
      <c r="AR106" s="769">
        <v>1</v>
      </c>
      <c r="AS106" s="769">
        <v>1</v>
      </c>
      <c r="AT106" s="769">
        <v>4</v>
      </c>
      <c r="AU106" s="769">
        <v>6</v>
      </c>
      <c r="AV106" s="771">
        <v>7</v>
      </c>
    </row>
    <row r="107" spans="2:48" ht="14.5" x14ac:dyDescent="0.35">
      <c r="B107" s="911"/>
      <c r="C107" s="8" t="s">
        <v>7</v>
      </c>
      <c r="D107" s="565">
        <v>56.302776700000003</v>
      </c>
      <c r="E107" s="565">
        <v>33.228391999999999</v>
      </c>
      <c r="F107" s="565">
        <v>51.606347</v>
      </c>
      <c r="G107" s="565">
        <v>63.639493999999999</v>
      </c>
      <c r="H107" s="565">
        <v>40.913214000000004</v>
      </c>
      <c r="I107" s="565">
        <v>53.085402999999999</v>
      </c>
      <c r="J107" s="565">
        <v>71.896626999999995</v>
      </c>
      <c r="K107" s="565">
        <v>67.207641999999993</v>
      </c>
      <c r="L107" s="565">
        <v>74.607535100000007</v>
      </c>
      <c r="M107" s="565">
        <v>63.603223799999995</v>
      </c>
      <c r="N107" s="565">
        <v>84.493348999999995</v>
      </c>
      <c r="O107" s="565">
        <v>74.104695699999994</v>
      </c>
      <c r="P107" s="565">
        <v>74.622772600000005</v>
      </c>
      <c r="Q107" s="565">
        <v>81.947302899999997</v>
      </c>
      <c r="R107" s="565">
        <v>86.382099699999998</v>
      </c>
      <c r="S107" s="143">
        <f>100</f>
        <v>100</v>
      </c>
      <c r="T107" s="328">
        <f t="shared" si="40"/>
        <v>59.017323740624676</v>
      </c>
      <c r="U107" s="328">
        <f t="shared" si="40"/>
        <v>91.658617966527387</v>
      </c>
      <c r="V107" s="328">
        <f t="shared" si="40"/>
        <v>113.03082677270514</v>
      </c>
      <c r="W107" s="328">
        <f t="shared" si="40"/>
        <v>72.666423217453854</v>
      </c>
      <c r="X107" s="328">
        <f t="shared" si="40"/>
        <v>94.285586096147185</v>
      </c>
      <c r="Y107" s="328">
        <f t="shared" si="40"/>
        <v>127.6964143049094</v>
      </c>
      <c r="Z107" s="328">
        <f t="shared" si="40"/>
        <v>119.36825488750716</v>
      </c>
      <c r="AA107" s="328">
        <f t="shared" si="38"/>
        <v>132.51128891481474</v>
      </c>
      <c r="AB107" s="328">
        <f t="shared" si="38"/>
        <v>112.96640685929081</v>
      </c>
      <c r="AC107" s="328">
        <f t="shared" si="38"/>
        <v>150.06959505782243</v>
      </c>
      <c r="AD107" s="328">
        <f t="shared" si="38"/>
        <v>131.61819015579741</v>
      </c>
      <c r="AE107" s="328">
        <f t="shared" ref="AE107:AG107" si="58">P107*100/$D107</f>
        <v>132.53835241131191</v>
      </c>
      <c r="AF107" s="328">
        <f t="shared" si="58"/>
        <v>145.54753371515332</v>
      </c>
      <c r="AG107" s="329">
        <f t="shared" si="58"/>
        <v>153.42422658881048</v>
      </c>
      <c r="AH107" s="772"/>
      <c r="AI107" s="773"/>
      <c r="AJ107" s="773"/>
      <c r="AK107" s="773"/>
      <c r="AL107" s="773"/>
      <c r="AM107" s="773"/>
      <c r="AN107" s="773"/>
      <c r="AO107" s="773"/>
      <c r="AP107" s="773"/>
      <c r="AQ107" s="773"/>
      <c r="AR107" s="773"/>
      <c r="AS107" s="773"/>
      <c r="AT107" s="773"/>
      <c r="AU107" s="773"/>
      <c r="AV107" s="774"/>
    </row>
    <row r="108" spans="2:48" ht="16.5" customHeight="1" x14ac:dyDescent="0.35">
      <c r="B108" s="910" t="s">
        <v>34</v>
      </c>
      <c r="C108" s="7" t="s">
        <v>2</v>
      </c>
      <c r="D108" s="756">
        <v>0</v>
      </c>
      <c r="E108" s="757">
        <v>0</v>
      </c>
      <c r="F108" s="757">
        <v>0</v>
      </c>
      <c r="G108" s="757">
        <v>0.88300000000000001</v>
      </c>
      <c r="H108" s="757">
        <v>0.53700000000000003</v>
      </c>
      <c r="I108" s="757">
        <v>0.23764295999999999</v>
      </c>
      <c r="J108" s="756">
        <v>0</v>
      </c>
      <c r="K108" s="757">
        <v>0</v>
      </c>
      <c r="L108" s="757">
        <v>0</v>
      </c>
      <c r="M108" s="757">
        <v>0</v>
      </c>
      <c r="N108" s="757">
        <v>0</v>
      </c>
      <c r="O108" s="757">
        <v>0</v>
      </c>
      <c r="P108" s="757">
        <v>0</v>
      </c>
      <c r="Q108" s="757">
        <v>0</v>
      </c>
      <c r="R108" s="757">
        <v>0</v>
      </c>
      <c r="S108" s="143">
        <f>100</f>
        <v>100</v>
      </c>
      <c r="T108" s="328" t="e">
        <f t="shared" si="40"/>
        <v>#DIV/0!</v>
      </c>
      <c r="U108" s="328" t="e">
        <f t="shared" si="40"/>
        <v>#DIV/0!</v>
      </c>
      <c r="V108" s="328" t="e">
        <f t="shared" si="40"/>
        <v>#DIV/0!</v>
      </c>
      <c r="W108" s="328" t="e">
        <f t="shared" si="40"/>
        <v>#DIV/0!</v>
      </c>
      <c r="X108" s="328" t="e">
        <f t="shared" si="40"/>
        <v>#DIV/0!</v>
      </c>
      <c r="Y108" s="328" t="e">
        <f t="shared" si="40"/>
        <v>#DIV/0!</v>
      </c>
      <c r="Z108" s="328" t="e">
        <f t="shared" si="40"/>
        <v>#DIV/0!</v>
      </c>
      <c r="AA108" s="328" t="e">
        <f t="shared" si="38"/>
        <v>#DIV/0!</v>
      </c>
      <c r="AB108" s="328" t="e">
        <f t="shared" si="38"/>
        <v>#DIV/0!</v>
      </c>
      <c r="AC108" s="328" t="e">
        <f t="shared" si="38"/>
        <v>#DIV/0!</v>
      </c>
      <c r="AD108" s="328" t="e">
        <f t="shared" si="38"/>
        <v>#DIV/0!</v>
      </c>
      <c r="AE108" s="328" t="e">
        <f t="shared" ref="AE108:AG108" si="59">P108*100/$D108</f>
        <v>#DIV/0!</v>
      </c>
      <c r="AF108" s="328" t="e">
        <f t="shared" si="59"/>
        <v>#DIV/0!</v>
      </c>
      <c r="AG108" s="329" t="e">
        <f t="shared" si="59"/>
        <v>#DIV/0!</v>
      </c>
      <c r="AH108" s="768">
        <v>1</v>
      </c>
      <c r="AI108" s="769">
        <v>4</v>
      </c>
      <c r="AJ108" s="769">
        <v>4</v>
      </c>
      <c r="AK108" s="769">
        <v>4</v>
      </c>
      <c r="AL108" s="769">
        <v>4</v>
      </c>
      <c r="AM108" s="769">
        <v>4</v>
      </c>
      <c r="AN108" s="769">
        <v>1</v>
      </c>
      <c r="AO108" s="769">
        <v>4</v>
      </c>
      <c r="AP108" s="769">
        <v>4</v>
      </c>
      <c r="AQ108" s="769">
        <v>4</v>
      </c>
      <c r="AR108" s="769">
        <v>4</v>
      </c>
      <c r="AS108" s="769">
        <v>4</v>
      </c>
      <c r="AT108" s="769">
        <v>4</v>
      </c>
      <c r="AU108" s="769">
        <v>6</v>
      </c>
      <c r="AV108" s="771">
        <v>7</v>
      </c>
    </row>
    <row r="109" spans="2:48" ht="14.5" x14ac:dyDescent="0.35">
      <c r="B109" s="910"/>
      <c r="C109" s="1" t="s">
        <v>3</v>
      </c>
      <c r="D109" s="757">
        <v>2.0858333</v>
      </c>
      <c r="E109" s="757">
        <v>1.5441666999999999</v>
      </c>
      <c r="F109" s="757">
        <v>1.7</v>
      </c>
      <c r="G109" s="757">
        <v>1.0500003</v>
      </c>
      <c r="H109" s="757">
        <v>1.1919998999999999</v>
      </c>
      <c r="I109" s="757">
        <v>0</v>
      </c>
      <c r="J109" s="757">
        <v>0</v>
      </c>
      <c r="K109" s="757">
        <v>0</v>
      </c>
      <c r="L109" s="757">
        <v>3.1000002000000002</v>
      </c>
      <c r="M109" s="757">
        <v>0</v>
      </c>
      <c r="N109" s="757">
        <v>0.16891009000000001</v>
      </c>
      <c r="O109" s="757">
        <v>0.23548156000000001</v>
      </c>
      <c r="P109" s="757">
        <v>0.16487144000000001</v>
      </c>
      <c r="Q109" s="757">
        <v>0.18549012000000001</v>
      </c>
      <c r="R109" s="757">
        <v>0.19653754000000001</v>
      </c>
      <c r="S109" s="143">
        <f>100</f>
        <v>100</v>
      </c>
      <c r="T109" s="328">
        <f t="shared" si="40"/>
        <v>74.031165386035397</v>
      </c>
      <c r="U109" s="328">
        <f t="shared" si="40"/>
        <v>81.502198665636413</v>
      </c>
      <c r="V109" s="328">
        <f t="shared" si="40"/>
        <v>50.339607676222251</v>
      </c>
      <c r="W109" s="328">
        <f t="shared" si="40"/>
        <v>57.147419211305134</v>
      </c>
      <c r="X109" s="328">
        <f t="shared" si="40"/>
        <v>0</v>
      </c>
      <c r="Y109" s="328">
        <f t="shared" si="40"/>
        <v>0</v>
      </c>
      <c r="Z109" s="328">
        <f t="shared" si="40"/>
        <v>0</v>
      </c>
      <c r="AA109" s="328">
        <f t="shared" si="38"/>
        <v>148.62166597877214</v>
      </c>
      <c r="AB109" s="328">
        <f t="shared" si="38"/>
        <v>0</v>
      </c>
      <c r="AC109" s="328">
        <f t="shared" si="38"/>
        <v>8.0979668893003094</v>
      </c>
      <c r="AD109" s="328">
        <f t="shared" si="38"/>
        <v>11.289567579537637</v>
      </c>
      <c r="AE109" s="328">
        <f t="shared" ref="AE109:AG109" si="60">P109*100/$D109</f>
        <v>7.9043440336291502</v>
      </c>
      <c r="AF109" s="328">
        <f t="shared" si="60"/>
        <v>8.8928544769133762</v>
      </c>
      <c r="AG109" s="329">
        <f t="shared" si="60"/>
        <v>9.4224950766679196</v>
      </c>
      <c r="AH109" s="768">
        <v>4</v>
      </c>
      <c r="AI109" s="769">
        <v>4</v>
      </c>
      <c r="AJ109" s="769">
        <v>4</v>
      </c>
      <c r="AK109" s="769">
        <v>4</v>
      </c>
      <c r="AL109" s="769">
        <v>4</v>
      </c>
      <c r="AM109" s="769">
        <v>4</v>
      </c>
      <c r="AN109" s="769">
        <v>4</v>
      </c>
      <c r="AO109" s="769">
        <v>4</v>
      </c>
      <c r="AP109" s="769">
        <v>4</v>
      </c>
      <c r="AQ109" s="769">
        <v>4</v>
      </c>
      <c r="AR109" s="769">
        <v>4</v>
      </c>
      <c r="AS109" s="769">
        <v>4</v>
      </c>
      <c r="AT109" s="769">
        <v>4</v>
      </c>
      <c r="AU109" s="769">
        <v>6</v>
      </c>
      <c r="AV109" s="771">
        <v>7</v>
      </c>
    </row>
    <row r="110" spans="2:48" ht="14.5" x14ac:dyDescent="0.35">
      <c r="B110" s="910"/>
      <c r="C110" s="1" t="s">
        <v>4</v>
      </c>
      <c r="D110" s="757">
        <v>8.2141666999999998</v>
      </c>
      <c r="E110" s="757">
        <v>7.0558332999999998</v>
      </c>
      <c r="F110" s="756">
        <v>8.5</v>
      </c>
      <c r="G110" s="757">
        <v>9.3670000000000009</v>
      </c>
      <c r="H110" s="757">
        <v>8.1709999999999994</v>
      </c>
      <c r="I110" s="757">
        <v>11.542731</v>
      </c>
      <c r="J110" s="756">
        <v>11.4</v>
      </c>
      <c r="K110" s="757">
        <v>11.119039000000001</v>
      </c>
      <c r="L110" s="756">
        <v>11.5</v>
      </c>
      <c r="M110" s="757">
        <v>31.117529000000001</v>
      </c>
      <c r="N110" s="757">
        <v>10.931089999999999</v>
      </c>
      <c r="O110" s="757">
        <v>12.064519000000001</v>
      </c>
      <c r="P110" s="757">
        <v>10.770027000000001</v>
      </c>
      <c r="Q110" s="757">
        <v>11.682043</v>
      </c>
      <c r="R110" s="757">
        <v>12.313086999999999</v>
      </c>
      <c r="S110" s="143">
        <f>100</f>
        <v>100</v>
      </c>
      <c r="T110" s="328">
        <f t="shared" si="40"/>
        <v>85.898345598464658</v>
      </c>
      <c r="U110" s="328">
        <f t="shared" si="40"/>
        <v>103.47976015631629</v>
      </c>
      <c r="V110" s="328">
        <f t="shared" si="40"/>
        <v>114.03469569226056</v>
      </c>
      <c r="W110" s="328">
        <f t="shared" si="40"/>
        <v>99.474484733795322</v>
      </c>
      <c r="X110" s="328">
        <f t="shared" si="40"/>
        <v>140.5222394622208</v>
      </c>
      <c r="Y110" s="328">
        <f t="shared" si="40"/>
        <v>138.78461950376536</v>
      </c>
      <c r="Z110" s="328">
        <f t="shared" si="40"/>
        <v>135.36417516337963</v>
      </c>
      <c r="AA110" s="328">
        <f t="shared" si="38"/>
        <v>140.00202844678086</v>
      </c>
      <c r="AB110" s="328">
        <f t="shared" si="38"/>
        <v>378.82758089143721</v>
      </c>
      <c r="AC110" s="328">
        <f t="shared" si="38"/>
        <v>133.07606722907144</v>
      </c>
      <c r="AD110" s="328">
        <f t="shared" si="38"/>
        <v>146.87453323780244</v>
      </c>
      <c r="AE110" s="328">
        <f t="shared" ref="AE110:AG110" si="61">P110*100/$D110</f>
        <v>131.11527186318241</v>
      </c>
      <c r="AF110" s="328">
        <f t="shared" si="61"/>
        <v>142.21823620891456</v>
      </c>
      <c r="AG110" s="329">
        <f t="shared" si="61"/>
        <v>149.90062229927719</v>
      </c>
      <c r="AH110" s="768">
        <v>4</v>
      </c>
      <c r="AI110" s="769">
        <v>4</v>
      </c>
      <c r="AJ110" s="769">
        <v>1</v>
      </c>
      <c r="AK110" s="769">
        <v>4</v>
      </c>
      <c r="AL110" s="769">
        <v>4</v>
      </c>
      <c r="AM110" s="769">
        <v>4</v>
      </c>
      <c r="AN110" s="769">
        <v>1</v>
      </c>
      <c r="AO110" s="769">
        <v>4</v>
      </c>
      <c r="AP110" s="769">
        <v>1</v>
      </c>
      <c r="AQ110" s="769">
        <v>4</v>
      </c>
      <c r="AR110" s="769">
        <v>4</v>
      </c>
      <c r="AS110" s="769">
        <v>4</v>
      </c>
      <c r="AT110" s="769">
        <v>4</v>
      </c>
      <c r="AU110" s="769">
        <v>6</v>
      </c>
      <c r="AV110" s="771">
        <v>7</v>
      </c>
    </row>
    <row r="111" spans="2:48" ht="14.5" x14ac:dyDescent="0.35">
      <c r="B111" s="910"/>
      <c r="C111" s="1" t="s">
        <v>5</v>
      </c>
      <c r="D111" s="756">
        <v>0</v>
      </c>
      <c r="E111" s="756">
        <v>0</v>
      </c>
      <c r="F111" s="756">
        <v>0</v>
      </c>
      <c r="G111" s="756">
        <v>0</v>
      </c>
      <c r="H111" s="756">
        <v>0</v>
      </c>
      <c r="I111" s="756">
        <v>0</v>
      </c>
      <c r="J111" s="756">
        <v>0</v>
      </c>
      <c r="K111" s="756">
        <v>0</v>
      </c>
      <c r="L111" s="756">
        <v>0</v>
      </c>
      <c r="M111" s="756">
        <v>0</v>
      </c>
      <c r="N111" s="756">
        <v>0</v>
      </c>
      <c r="O111" s="756">
        <v>0</v>
      </c>
      <c r="P111" s="757">
        <v>0</v>
      </c>
      <c r="Q111" s="757">
        <v>0</v>
      </c>
      <c r="R111" s="757">
        <v>0</v>
      </c>
      <c r="S111" s="143">
        <f>100</f>
        <v>100</v>
      </c>
      <c r="T111" s="328" t="e">
        <f t="shared" si="40"/>
        <v>#DIV/0!</v>
      </c>
      <c r="U111" s="328" t="e">
        <f t="shared" si="40"/>
        <v>#DIV/0!</v>
      </c>
      <c r="V111" s="328" t="e">
        <f t="shared" si="40"/>
        <v>#DIV/0!</v>
      </c>
      <c r="W111" s="328" t="e">
        <f t="shared" si="40"/>
        <v>#DIV/0!</v>
      </c>
      <c r="X111" s="328" t="e">
        <f t="shared" si="40"/>
        <v>#DIV/0!</v>
      </c>
      <c r="Y111" s="328" t="e">
        <f t="shared" si="40"/>
        <v>#DIV/0!</v>
      </c>
      <c r="Z111" s="328" t="e">
        <f t="shared" si="40"/>
        <v>#DIV/0!</v>
      </c>
      <c r="AA111" s="328" t="e">
        <f t="shared" si="38"/>
        <v>#DIV/0!</v>
      </c>
      <c r="AB111" s="328" t="e">
        <f t="shared" si="38"/>
        <v>#DIV/0!</v>
      </c>
      <c r="AC111" s="328" t="e">
        <f t="shared" si="38"/>
        <v>#DIV/0!</v>
      </c>
      <c r="AD111" s="328" t="e">
        <f t="shared" si="38"/>
        <v>#DIV/0!</v>
      </c>
      <c r="AE111" s="328" t="e">
        <f t="shared" ref="AE111:AG111" si="62">P111*100/$D111</f>
        <v>#DIV/0!</v>
      </c>
      <c r="AF111" s="328" t="e">
        <f t="shared" si="62"/>
        <v>#DIV/0!</v>
      </c>
      <c r="AG111" s="329" t="e">
        <f t="shared" si="62"/>
        <v>#DIV/0!</v>
      </c>
      <c r="AH111" s="768">
        <v>1</v>
      </c>
      <c r="AI111" s="769">
        <v>1</v>
      </c>
      <c r="AJ111" s="769">
        <v>1</v>
      </c>
      <c r="AK111" s="769">
        <v>1</v>
      </c>
      <c r="AL111" s="769">
        <v>1</v>
      </c>
      <c r="AM111" s="769">
        <v>1</v>
      </c>
      <c r="AN111" s="769">
        <v>1</v>
      </c>
      <c r="AO111" s="769">
        <v>1</v>
      </c>
      <c r="AP111" s="769">
        <v>1</v>
      </c>
      <c r="AQ111" s="769">
        <v>1</v>
      </c>
      <c r="AR111" s="769">
        <v>1</v>
      </c>
      <c r="AS111" s="769">
        <v>1</v>
      </c>
      <c r="AT111" s="769">
        <v>4</v>
      </c>
      <c r="AU111" s="769">
        <v>6</v>
      </c>
      <c r="AV111" s="771">
        <v>7</v>
      </c>
    </row>
    <row r="112" spans="2:48" ht="14.5" x14ac:dyDescent="0.35">
      <c r="B112" s="910"/>
      <c r="C112" s="1" t="s">
        <v>6</v>
      </c>
      <c r="D112" s="756">
        <v>10.3</v>
      </c>
      <c r="E112" s="756">
        <v>8.6</v>
      </c>
      <c r="F112" s="756">
        <v>10.199999999999999</v>
      </c>
      <c r="G112" s="756">
        <v>11.300000300000001</v>
      </c>
      <c r="H112" s="756">
        <v>9.8999998999999992</v>
      </c>
      <c r="I112" s="756">
        <v>11.78037396</v>
      </c>
      <c r="J112" s="756">
        <v>11.4</v>
      </c>
      <c r="K112" s="756">
        <v>11.119039000000001</v>
      </c>
      <c r="L112" s="756">
        <v>14.6000002</v>
      </c>
      <c r="M112" s="756">
        <v>31.117529000000001</v>
      </c>
      <c r="N112" s="756">
        <v>11.10000009</v>
      </c>
      <c r="O112" s="756">
        <v>12.300000560000001</v>
      </c>
      <c r="P112" s="757">
        <v>10.934898440000001</v>
      </c>
      <c r="Q112" s="757">
        <v>11.867533120000001</v>
      </c>
      <c r="R112" s="757">
        <v>12.509624539999999</v>
      </c>
      <c r="S112" s="143">
        <f>100</f>
        <v>100</v>
      </c>
      <c r="T112" s="328">
        <f t="shared" si="40"/>
        <v>83.495145631067956</v>
      </c>
      <c r="U112" s="328">
        <f t="shared" si="40"/>
        <v>99.029126213592221</v>
      </c>
      <c r="V112" s="328">
        <f t="shared" si="40"/>
        <v>109.70874077669903</v>
      </c>
      <c r="W112" s="328">
        <f t="shared" si="40"/>
        <v>96.116503883495128</v>
      </c>
      <c r="X112" s="328">
        <f t="shared" si="40"/>
        <v>114.37256271844659</v>
      </c>
      <c r="Y112" s="328">
        <f t="shared" si="40"/>
        <v>110.67961165048543</v>
      </c>
      <c r="Z112" s="328">
        <f t="shared" si="40"/>
        <v>107.95183495145631</v>
      </c>
      <c r="AA112" s="328">
        <f t="shared" si="38"/>
        <v>141.74757475728154</v>
      </c>
      <c r="AB112" s="328">
        <f t="shared" si="38"/>
        <v>302.11193203883494</v>
      </c>
      <c r="AC112" s="328">
        <f t="shared" si="38"/>
        <v>107.76699116504855</v>
      </c>
      <c r="AD112" s="328">
        <f t="shared" si="38"/>
        <v>119.41748116504854</v>
      </c>
      <c r="AE112" s="328">
        <f t="shared" ref="AE112:AG112" si="63">P112*100/$D112</f>
        <v>106.16406252427186</v>
      </c>
      <c r="AF112" s="328">
        <f t="shared" si="63"/>
        <v>115.2187681553398</v>
      </c>
      <c r="AG112" s="329">
        <f t="shared" si="63"/>
        <v>121.4526654368932</v>
      </c>
      <c r="AH112" s="768">
        <v>1</v>
      </c>
      <c r="AI112" s="769">
        <v>1</v>
      </c>
      <c r="AJ112" s="769">
        <v>1</v>
      </c>
      <c r="AK112" s="769">
        <v>1</v>
      </c>
      <c r="AL112" s="769">
        <v>1</v>
      </c>
      <c r="AM112" s="769">
        <v>1</v>
      </c>
      <c r="AN112" s="769">
        <v>1</v>
      </c>
      <c r="AO112" s="769">
        <v>1</v>
      </c>
      <c r="AP112" s="769">
        <v>1</v>
      </c>
      <c r="AQ112" s="769">
        <v>1</v>
      </c>
      <c r="AR112" s="769">
        <v>1</v>
      </c>
      <c r="AS112" s="769">
        <v>1</v>
      </c>
      <c r="AT112" s="769">
        <v>4</v>
      </c>
      <c r="AU112" s="769">
        <v>6</v>
      </c>
      <c r="AV112" s="771">
        <v>7</v>
      </c>
    </row>
    <row r="113" spans="2:48" ht="14.5" x14ac:dyDescent="0.35">
      <c r="B113" s="911"/>
      <c r="C113" s="8" t="s">
        <v>7</v>
      </c>
      <c r="D113" s="565">
        <v>10.3</v>
      </c>
      <c r="E113" s="565">
        <v>8.6</v>
      </c>
      <c r="F113" s="565">
        <v>10.199999999999999</v>
      </c>
      <c r="G113" s="565">
        <v>11.300000300000001</v>
      </c>
      <c r="H113" s="565">
        <v>9.8999998999999992</v>
      </c>
      <c r="I113" s="565">
        <v>11.78037396</v>
      </c>
      <c r="J113" s="565">
        <v>11.4</v>
      </c>
      <c r="K113" s="565">
        <v>11.119039000000001</v>
      </c>
      <c r="L113" s="565">
        <v>14.6000002</v>
      </c>
      <c r="M113" s="565">
        <v>31.117529000000001</v>
      </c>
      <c r="N113" s="565">
        <v>11.10000009</v>
      </c>
      <c r="O113" s="565">
        <v>12.300000560000001</v>
      </c>
      <c r="P113" s="565">
        <v>10.934898440000001</v>
      </c>
      <c r="Q113" s="565">
        <v>11.867533120000001</v>
      </c>
      <c r="R113" s="565">
        <v>12.509624539999999</v>
      </c>
      <c r="S113" s="143">
        <f>100</f>
        <v>100</v>
      </c>
      <c r="T113" s="328">
        <f t="shared" si="40"/>
        <v>83.495145631067956</v>
      </c>
      <c r="U113" s="328">
        <f t="shared" si="40"/>
        <v>99.029126213592221</v>
      </c>
      <c r="V113" s="328">
        <f t="shared" si="40"/>
        <v>109.70874077669903</v>
      </c>
      <c r="W113" s="328">
        <f t="shared" si="40"/>
        <v>96.116503883495128</v>
      </c>
      <c r="X113" s="328">
        <f t="shared" si="40"/>
        <v>114.37256271844659</v>
      </c>
      <c r="Y113" s="328">
        <f t="shared" si="40"/>
        <v>110.67961165048543</v>
      </c>
      <c r="Z113" s="328">
        <f t="shared" si="40"/>
        <v>107.95183495145631</v>
      </c>
      <c r="AA113" s="328">
        <f t="shared" si="38"/>
        <v>141.74757475728154</v>
      </c>
      <c r="AB113" s="328">
        <f t="shared" si="38"/>
        <v>302.11193203883494</v>
      </c>
      <c r="AC113" s="328">
        <f t="shared" si="38"/>
        <v>107.76699116504855</v>
      </c>
      <c r="AD113" s="328">
        <f t="shared" si="38"/>
        <v>119.41748116504854</v>
      </c>
      <c r="AE113" s="328">
        <f t="shared" ref="AE113:AG113" si="64">P113*100/$D113</f>
        <v>106.16406252427186</v>
      </c>
      <c r="AF113" s="328">
        <f t="shared" si="64"/>
        <v>115.2187681553398</v>
      </c>
      <c r="AG113" s="329">
        <f t="shared" si="64"/>
        <v>121.4526654368932</v>
      </c>
      <c r="AH113" s="772"/>
      <c r="AI113" s="773"/>
      <c r="AJ113" s="773"/>
      <c r="AK113" s="773"/>
      <c r="AL113" s="773"/>
      <c r="AM113" s="773"/>
      <c r="AN113" s="773"/>
      <c r="AO113" s="773"/>
      <c r="AP113" s="773"/>
      <c r="AQ113" s="773"/>
      <c r="AR113" s="773"/>
      <c r="AS113" s="773"/>
      <c r="AT113" s="773"/>
      <c r="AU113" s="773"/>
      <c r="AV113" s="774"/>
    </row>
    <row r="114" spans="2:48" ht="16.5" customHeight="1" x14ac:dyDescent="0.35">
      <c r="B114" s="910" t="s">
        <v>35</v>
      </c>
      <c r="C114" s="1" t="s">
        <v>2</v>
      </c>
      <c r="D114" s="756">
        <v>3.8</v>
      </c>
      <c r="E114" s="756">
        <v>2.5</v>
      </c>
      <c r="F114" s="756">
        <v>1.6</v>
      </c>
      <c r="G114" s="756">
        <v>7.7</v>
      </c>
      <c r="H114" s="756">
        <v>9.1999999999999993</v>
      </c>
      <c r="I114" s="756">
        <v>6.6</v>
      </c>
      <c r="J114" s="756">
        <v>6</v>
      </c>
      <c r="K114" s="756">
        <v>7.9</v>
      </c>
      <c r="L114" s="756">
        <v>9.9</v>
      </c>
      <c r="M114" s="756">
        <v>9.5</v>
      </c>
      <c r="N114" s="756">
        <v>11.2</v>
      </c>
      <c r="O114" s="756">
        <v>10.4</v>
      </c>
      <c r="P114" s="757">
        <v>10.027445999999999</v>
      </c>
      <c r="Q114" s="757">
        <v>12.275456</v>
      </c>
      <c r="R114" s="757">
        <v>13.317399</v>
      </c>
      <c r="S114" s="143">
        <f>100</f>
        <v>100</v>
      </c>
      <c r="T114" s="328">
        <f t="shared" si="40"/>
        <v>65.789473684210535</v>
      </c>
      <c r="U114" s="328">
        <f t="shared" si="40"/>
        <v>42.10526315789474</v>
      </c>
      <c r="V114" s="328">
        <f t="shared" si="40"/>
        <v>202.63157894736844</v>
      </c>
      <c r="W114" s="328">
        <f t="shared" si="40"/>
        <v>242.10526315789471</v>
      </c>
      <c r="X114" s="328">
        <f t="shared" si="40"/>
        <v>173.68421052631581</v>
      </c>
      <c r="Y114" s="328">
        <f t="shared" si="40"/>
        <v>157.89473684210526</v>
      </c>
      <c r="Z114" s="328">
        <f t="shared" si="40"/>
        <v>207.89473684210526</v>
      </c>
      <c r="AA114" s="328">
        <f t="shared" si="38"/>
        <v>260.5263157894737</v>
      </c>
      <c r="AB114" s="328">
        <f t="shared" si="38"/>
        <v>250</v>
      </c>
      <c r="AC114" s="328">
        <f t="shared" si="38"/>
        <v>294.73684210526318</v>
      </c>
      <c r="AD114" s="328">
        <f t="shared" si="38"/>
        <v>273.68421052631578</v>
      </c>
      <c r="AE114" s="328">
        <f t="shared" ref="AE114:AG114" si="65">P114*100/$D114</f>
        <v>263.88015789473684</v>
      </c>
      <c r="AF114" s="328">
        <f t="shared" si="65"/>
        <v>323.0383157894737</v>
      </c>
      <c r="AG114" s="329">
        <f t="shared" si="65"/>
        <v>350.45786842105264</v>
      </c>
      <c r="AH114" s="768">
        <v>1</v>
      </c>
      <c r="AI114" s="769">
        <v>1</v>
      </c>
      <c r="AJ114" s="769">
        <v>1</v>
      </c>
      <c r="AK114" s="769">
        <v>1</v>
      </c>
      <c r="AL114" s="769">
        <v>1</v>
      </c>
      <c r="AM114" s="769">
        <v>1</v>
      </c>
      <c r="AN114" s="769">
        <v>1</v>
      </c>
      <c r="AO114" s="769">
        <v>1</v>
      </c>
      <c r="AP114" s="769">
        <v>1</v>
      </c>
      <c r="AQ114" s="769">
        <v>1</v>
      </c>
      <c r="AR114" s="769">
        <v>1</v>
      </c>
      <c r="AS114" s="769">
        <v>1</v>
      </c>
      <c r="AT114" s="769">
        <v>4</v>
      </c>
      <c r="AU114" s="769">
        <v>6</v>
      </c>
      <c r="AV114" s="771">
        <v>7</v>
      </c>
    </row>
    <row r="115" spans="2:48" ht="14.5" x14ac:dyDescent="0.35">
      <c r="B115" s="910"/>
      <c r="C115" s="1" t="s">
        <v>3</v>
      </c>
      <c r="D115" s="756">
        <v>22.7</v>
      </c>
      <c r="E115" s="756">
        <v>19.100000000000001</v>
      </c>
      <c r="F115" s="756">
        <v>26.9</v>
      </c>
      <c r="G115" s="757">
        <v>28.782001999999999</v>
      </c>
      <c r="H115" s="757">
        <v>35.941991999999999</v>
      </c>
      <c r="I115" s="757">
        <v>33.473367000000003</v>
      </c>
      <c r="J115" s="757">
        <v>27.898053999999998</v>
      </c>
      <c r="K115" s="756">
        <v>31.3</v>
      </c>
      <c r="L115" s="757">
        <v>31.573588999999998</v>
      </c>
      <c r="M115" s="756">
        <v>37.700000000000003</v>
      </c>
      <c r="N115" s="756">
        <v>40.4</v>
      </c>
      <c r="O115" s="756">
        <v>48.8</v>
      </c>
      <c r="P115" s="757">
        <v>44.732287999999997</v>
      </c>
      <c r="Q115" s="757">
        <v>50.326473</v>
      </c>
      <c r="R115" s="757">
        <v>53.238486999999999</v>
      </c>
      <c r="S115" s="143">
        <f>100</f>
        <v>100</v>
      </c>
      <c r="T115" s="328">
        <f t="shared" si="40"/>
        <v>84.140969162995603</v>
      </c>
      <c r="U115" s="328">
        <f t="shared" si="40"/>
        <v>118.50220264317181</v>
      </c>
      <c r="V115" s="328">
        <f t="shared" si="40"/>
        <v>126.7929603524229</v>
      </c>
      <c r="W115" s="328">
        <f t="shared" si="40"/>
        <v>158.3347665198238</v>
      </c>
      <c r="X115" s="328">
        <f t="shared" si="40"/>
        <v>147.4597665198238</v>
      </c>
      <c r="Y115" s="328">
        <f t="shared" si="40"/>
        <v>122.89891629955946</v>
      </c>
      <c r="Z115" s="328">
        <f t="shared" si="40"/>
        <v>137.88546255506608</v>
      </c>
      <c r="AA115" s="328">
        <f t="shared" si="38"/>
        <v>139.09070044052862</v>
      </c>
      <c r="AB115" s="328">
        <f t="shared" si="38"/>
        <v>166.07929515418505</v>
      </c>
      <c r="AC115" s="328">
        <f t="shared" si="38"/>
        <v>177.97356828193833</v>
      </c>
      <c r="AD115" s="328">
        <f t="shared" si="38"/>
        <v>214.97797356828195</v>
      </c>
      <c r="AE115" s="328">
        <f t="shared" ref="AE115:AG115" si="66">P115*100/$D115</f>
        <v>197.05853744493393</v>
      </c>
      <c r="AF115" s="328">
        <f t="shared" si="66"/>
        <v>221.70252422907487</v>
      </c>
      <c r="AG115" s="329">
        <f t="shared" si="66"/>
        <v>234.53077973568281</v>
      </c>
      <c r="AH115" s="768">
        <v>1</v>
      </c>
      <c r="AI115" s="769">
        <v>1</v>
      </c>
      <c r="AJ115" s="769">
        <v>1</v>
      </c>
      <c r="AK115" s="769">
        <v>4</v>
      </c>
      <c r="AL115" s="769">
        <v>4</v>
      </c>
      <c r="AM115" s="769">
        <v>4</v>
      </c>
      <c r="AN115" s="769">
        <v>4</v>
      </c>
      <c r="AO115" s="769">
        <v>1</v>
      </c>
      <c r="AP115" s="769">
        <v>4</v>
      </c>
      <c r="AQ115" s="769">
        <v>1</v>
      </c>
      <c r="AR115" s="769">
        <v>1</v>
      </c>
      <c r="AS115" s="769">
        <v>1</v>
      </c>
      <c r="AT115" s="769">
        <v>4</v>
      </c>
      <c r="AU115" s="769">
        <v>6</v>
      </c>
      <c r="AV115" s="771">
        <v>7</v>
      </c>
    </row>
    <row r="116" spans="2:48" ht="14.5" x14ac:dyDescent="0.35">
      <c r="B116" s="910"/>
      <c r="C116" s="1" t="s">
        <v>4</v>
      </c>
      <c r="D116" s="756">
        <v>46.4</v>
      </c>
      <c r="E116" s="756">
        <v>28.6</v>
      </c>
      <c r="F116" s="756">
        <v>34.700000000000003</v>
      </c>
      <c r="G116" s="757">
        <v>40.479999999999997</v>
      </c>
      <c r="H116" s="757">
        <v>37.442999999999998</v>
      </c>
      <c r="I116" s="757">
        <v>38.611460999999998</v>
      </c>
      <c r="J116" s="756">
        <v>41.6</v>
      </c>
      <c r="K116" s="757">
        <v>35.244593000000002</v>
      </c>
      <c r="L116" s="756">
        <v>35</v>
      </c>
      <c r="M116" s="757">
        <v>37.334995999999997</v>
      </c>
      <c r="N116" s="756">
        <v>46.4</v>
      </c>
      <c r="O116" s="757">
        <v>44.253349999999998</v>
      </c>
      <c r="P116" s="757">
        <v>45.716324</v>
      </c>
      <c r="Q116" s="757">
        <v>49.587626999999998</v>
      </c>
      <c r="R116" s="757">
        <v>52.114001999999999</v>
      </c>
      <c r="S116" s="143">
        <f>100</f>
        <v>100</v>
      </c>
      <c r="T116" s="328">
        <f t="shared" si="40"/>
        <v>61.637931034482762</v>
      </c>
      <c r="U116" s="328">
        <f t="shared" si="40"/>
        <v>74.784482758620697</v>
      </c>
      <c r="V116" s="328">
        <f t="shared" si="40"/>
        <v>87.241379310344826</v>
      </c>
      <c r="W116" s="328">
        <f t="shared" si="40"/>
        <v>80.696120689655174</v>
      </c>
      <c r="X116" s="328">
        <f t="shared" si="40"/>
        <v>83.214355603448283</v>
      </c>
      <c r="Y116" s="328">
        <f t="shared" si="40"/>
        <v>89.65517241379311</v>
      </c>
      <c r="Z116" s="328">
        <f t="shared" si="40"/>
        <v>75.958174568965518</v>
      </c>
      <c r="AA116" s="328">
        <f t="shared" si="38"/>
        <v>75.431034482758619</v>
      </c>
      <c r="AB116" s="328">
        <f t="shared" si="38"/>
        <v>80.463353448275853</v>
      </c>
      <c r="AC116" s="328">
        <f t="shared" si="38"/>
        <v>100</v>
      </c>
      <c r="AD116" s="328">
        <f t="shared" si="38"/>
        <v>95.373599137931038</v>
      </c>
      <c r="AE116" s="328">
        <f t="shared" ref="AE116:AG116" si="67">P116*100/$D116</f>
        <v>98.526560344827601</v>
      </c>
      <c r="AF116" s="328">
        <f t="shared" si="67"/>
        <v>106.86988577586206</v>
      </c>
      <c r="AG116" s="329">
        <f t="shared" si="67"/>
        <v>112.31465948275863</v>
      </c>
      <c r="AH116" s="768">
        <v>1</v>
      </c>
      <c r="AI116" s="769">
        <v>1</v>
      </c>
      <c r="AJ116" s="769">
        <v>1</v>
      </c>
      <c r="AK116" s="769">
        <v>4</v>
      </c>
      <c r="AL116" s="769">
        <v>4</v>
      </c>
      <c r="AM116" s="769">
        <v>4</v>
      </c>
      <c r="AN116" s="769">
        <v>1</v>
      </c>
      <c r="AO116" s="769">
        <v>4</v>
      </c>
      <c r="AP116" s="769">
        <v>1</v>
      </c>
      <c r="AQ116" s="769">
        <v>4</v>
      </c>
      <c r="AR116" s="769">
        <v>1</v>
      </c>
      <c r="AS116" s="769">
        <v>4</v>
      </c>
      <c r="AT116" s="769">
        <v>4</v>
      </c>
      <c r="AU116" s="769">
        <v>6</v>
      </c>
      <c r="AV116" s="771">
        <v>7</v>
      </c>
    </row>
    <row r="117" spans="2:48" ht="14.5" x14ac:dyDescent="0.35">
      <c r="B117" s="910"/>
      <c r="C117" s="1" t="s">
        <v>5</v>
      </c>
      <c r="D117" s="756">
        <v>0</v>
      </c>
      <c r="E117" s="756">
        <v>0</v>
      </c>
      <c r="F117" s="756">
        <v>0</v>
      </c>
      <c r="G117" s="757">
        <v>9.3379999999999992</v>
      </c>
      <c r="H117" s="757">
        <v>10.615</v>
      </c>
      <c r="I117" s="757">
        <v>10.815170999999999</v>
      </c>
      <c r="J117" s="757">
        <v>18.601944</v>
      </c>
      <c r="K117" s="757">
        <v>17.855409999999999</v>
      </c>
      <c r="L117" s="757">
        <v>27.026409000000001</v>
      </c>
      <c r="M117" s="757">
        <v>28.76501</v>
      </c>
      <c r="N117" s="756">
        <v>30</v>
      </c>
      <c r="O117" s="757">
        <v>31.546657</v>
      </c>
      <c r="P117" s="757">
        <v>28.786556000000001</v>
      </c>
      <c r="Q117" s="757">
        <v>31.404011000000001</v>
      </c>
      <c r="R117" s="757">
        <v>33.060946999999999</v>
      </c>
      <c r="S117" s="143">
        <f>100</f>
        <v>100</v>
      </c>
      <c r="T117" s="328" t="e">
        <f t="shared" si="40"/>
        <v>#DIV/0!</v>
      </c>
      <c r="U117" s="328" t="e">
        <f t="shared" si="40"/>
        <v>#DIV/0!</v>
      </c>
      <c r="V117" s="328" t="e">
        <f t="shared" si="40"/>
        <v>#DIV/0!</v>
      </c>
      <c r="W117" s="328" t="e">
        <f t="shared" si="40"/>
        <v>#DIV/0!</v>
      </c>
      <c r="X117" s="328" t="e">
        <f t="shared" si="40"/>
        <v>#DIV/0!</v>
      </c>
      <c r="Y117" s="328" t="e">
        <f t="shared" si="40"/>
        <v>#DIV/0!</v>
      </c>
      <c r="Z117" s="328" t="e">
        <f t="shared" si="40"/>
        <v>#DIV/0!</v>
      </c>
      <c r="AA117" s="328" t="e">
        <f t="shared" si="38"/>
        <v>#DIV/0!</v>
      </c>
      <c r="AB117" s="328" t="e">
        <f t="shared" si="38"/>
        <v>#DIV/0!</v>
      </c>
      <c r="AC117" s="328" t="e">
        <f t="shared" si="38"/>
        <v>#DIV/0!</v>
      </c>
      <c r="AD117" s="328" t="e">
        <f t="shared" si="38"/>
        <v>#DIV/0!</v>
      </c>
      <c r="AE117" s="328" t="e">
        <f t="shared" ref="AE117:AG117" si="68">P117*100/$D117</f>
        <v>#DIV/0!</v>
      </c>
      <c r="AF117" s="328" t="e">
        <f t="shared" si="68"/>
        <v>#DIV/0!</v>
      </c>
      <c r="AG117" s="329" t="e">
        <f t="shared" si="68"/>
        <v>#DIV/0!</v>
      </c>
      <c r="AH117" s="768">
        <v>1</v>
      </c>
      <c r="AI117" s="769">
        <v>1</v>
      </c>
      <c r="AJ117" s="769">
        <v>1</v>
      </c>
      <c r="AK117" s="769">
        <v>4</v>
      </c>
      <c r="AL117" s="769">
        <v>4</v>
      </c>
      <c r="AM117" s="769">
        <v>4</v>
      </c>
      <c r="AN117" s="769">
        <v>4</v>
      </c>
      <c r="AO117" s="769">
        <v>4</v>
      </c>
      <c r="AP117" s="769">
        <v>4</v>
      </c>
      <c r="AQ117" s="769">
        <v>4</v>
      </c>
      <c r="AR117" s="769">
        <v>1</v>
      </c>
      <c r="AS117" s="769">
        <v>4</v>
      </c>
      <c r="AT117" s="769">
        <v>4</v>
      </c>
      <c r="AU117" s="769">
        <v>6</v>
      </c>
      <c r="AV117" s="771">
        <v>7</v>
      </c>
    </row>
    <row r="118" spans="2:48" ht="14.5" x14ac:dyDescent="0.35">
      <c r="B118" s="910"/>
      <c r="C118" s="1" t="s">
        <v>6</v>
      </c>
      <c r="D118" s="756">
        <v>72.900000000000006</v>
      </c>
      <c r="E118" s="756">
        <v>50.2</v>
      </c>
      <c r="F118" s="756">
        <v>63.2</v>
      </c>
      <c r="G118" s="756">
        <v>86.300001999999992</v>
      </c>
      <c r="H118" s="756">
        <v>93.199991999999995</v>
      </c>
      <c r="I118" s="756">
        <v>89.499999000000003</v>
      </c>
      <c r="J118" s="756">
        <v>94.099997999999999</v>
      </c>
      <c r="K118" s="756">
        <v>92.300003000000004</v>
      </c>
      <c r="L118" s="756">
        <v>103.49999800000001</v>
      </c>
      <c r="M118" s="756">
        <v>113.30000600000001</v>
      </c>
      <c r="N118" s="756">
        <v>128</v>
      </c>
      <c r="O118" s="756">
        <v>135.00000700000001</v>
      </c>
      <c r="P118" s="757">
        <v>129.26261399999999</v>
      </c>
      <c r="Q118" s="757">
        <v>143.59356700000001</v>
      </c>
      <c r="R118" s="757">
        <v>151.73083500000001</v>
      </c>
      <c r="S118" s="143">
        <f>100</f>
        <v>100</v>
      </c>
      <c r="T118" s="328">
        <f t="shared" si="40"/>
        <v>68.861454046639224</v>
      </c>
      <c r="U118" s="328">
        <f t="shared" si="40"/>
        <v>86.694101508916319</v>
      </c>
      <c r="V118" s="328">
        <f t="shared" si="40"/>
        <v>118.38134705075443</v>
      </c>
      <c r="W118" s="328">
        <f t="shared" si="40"/>
        <v>127.84635390946501</v>
      </c>
      <c r="X118" s="328">
        <f t="shared" si="40"/>
        <v>122.77091769547324</v>
      </c>
      <c r="Y118" s="328">
        <f t="shared" si="40"/>
        <v>129.08093004115224</v>
      </c>
      <c r="Z118" s="328">
        <f t="shared" si="40"/>
        <v>126.61180109739368</v>
      </c>
      <c r="AA118" s="328">
        <f t="shared" si="38"/>
        <v>141.97530589849109</v>
      </c>
      <c r="AB118" s="328">
        <f t="shared" si="38"/>
        <v>155.41838957475994</v>
      </c>
      <c r="AC118" s="328">
        <f t="shared" si="38"/>
        <v>175.58299039780519</v>
      </c>
      <c r="AD118" s="328">
        <f t="shared" si="38"/>
        <v>185.18519478737997</v>
      </c>
      <c r="AE118" s="328">
        <f t="shared" ref="AE118:AG118" si="69">P118*100/$D118</f>
        <v>177.31497119341563</v>
      </c>
      <c r="AF118" s="328">
        <f t="shared" si="69"/>
        <v>196.97334293552811</v>
      </c>
      <c r="AG118" s="329">
        <f t="shared" si="69"/>
        <v>208.13557613168723</v>
      </c>
      <c r="AH118" s="768">
        <v>1</v>
      </c>
      <c r="AI118" s="769">
        <v>1</v>
      </c>
      <c r="AJ118" s="769">
        <v>1</v>
      </c>
      <c r="AK118" s="769">
        <v>1</v>
      </c>
      <c r="AL118" s="769">
        <v>1</v>
      </c>
      <c r="AM118" s="769">
        <v>1</v>
      </c>
      <c r="AN118" s="769">
        <v>1</v>
      </c>
      <c r="AO118" s="769">
        <v>1</v>
      </c>
      <c r="AP118" s="769">
        <v>1</v>
      </c>
      <c r="AQ118" s="769">
        <v>1</v>
      </c>
      <c r="AR118" s="769">
        <v>1</v>
      </c>
      <c r="AS118" s="769">
        <v>1</v>
      </c>
      <c r="AT118" s="769">
        <v>4</v>
      </c>
      <c r="AU118" s="769">
        <v>6</v>
      </c>
      <c r="AV118" s="771">
        <v>7</v>
      </c>
    </row>
    <row r="119" spans="2:48" ht="14.5" x14ac:dyDescent="0.35">
      <c r="B119" s="911"/>
      <c r="C119" s="8" t="s">
        <v>7</v>
      </c>
      <c r="D119" s="565">
        <v>72.900000000000006</v>
      </c>
      <c r="E119" s="565">
        <v>50.2</v>
      </c>
      <c r="F119" s="565">
        <v>63.2</v>
      </c>
      <c r="G119" s="565">
        <v>76.962001999999998</v>
      </c>
      <c r="H119" s="565">
        <v>82.584992</v>
      </c>
      <c r="I119" s="565">
        <v>78.68482800000001</v>
      </c>
      <c r="J119" s="565">
        <v>75.498053999999996</v>
      </c>
      <c r="K119" s="565">
        <v>74.444592999999998</v>
      </c>
      <c r="L119" s="565">
        <v>76.473589000000004</v>
      </c>
      <c r="M119" s="565">
        <v>84.534996000000007</v>
      </c>
      <c r="N119" s="565">
        <v>98</v>
      </c>
      <c r="O119" s="565">
        <v>103.45335</v>
      </c>
      <c r="P119" s="565">
        <v>100.47605799999999</v>
      </c>
      <c r="Q119" s="565">
        <v>112.189556</v>
      </c>
      <c r="R119" s="565">
        <v>118.669888</v>
      </c>
      <c r="S119" s="143">
        <f>100</f>
        <v>100</v>
      </c>
      <c r="T119" s="328">
        <f t="shared" si="40"/>
        <v>68.861454046639224</v>
      </c>
      <c r="U119" s="328">
        <f t="shared" si="40"/>
        <v>86.694101508916319</v>
      </c>
      <c r="V119" s="328">
        <f t="shared" si="40"/>
        <v>105.57201920438958</v>
      </c>
      <c r="W119" s="328">
        <f t="shared" si="40"/>
        <v>113.28531138545952</v>
      </c>
      <c r="X119" s="328">
        <f t="shared" si="40"/>
        <v>107.93529218106995</v>
      </c>
      <c r="Y119" s="328">
        <f t="shared" si="40"/>
        <v>103.56386008230452</v>
      </c>
      <c r="Z119" s="328">
        <f t="shared" si="40"/>
        <v>102.11878326474621</v>
      </c>
      <c r="AA119" s="328">
        <f t="shared" si="38"/>
        <v>104.90204252400548</v>
      </c>
      <c r="AB119" s="328">
        <f t="shared" si="38"/>
        <v>115.96021399176955</v>
      </c>
      <c r="AC119" s="328">
        <f t="shared" si="38"/>
        <v>134.4307270233196</v>
      </c>
      <c r="AD119" s="328">
        <f t="shared" si="38"/>
        <v>141.91131687242796</v>
      </c>
      <c r="AE119" s="328">
        <f t="shared" ref="AE119:AG119" si="70">P119*100/$D119</f>
        <v>137.82724005486966</v>
      </c>
      <c r="AF119" s="328">
        <f t="shared" si="70"/>
        <v>153.89513854595333</v>
      </c>
      <c r="AG119" s="329">
        <f t="shared" si="70"/>
        <v>162.78448285322358</v>
      </c>
      <c r="AH119" s="772"/>
      <c r="AI119" s="773"/>
      <c r="AJ119" s="773"/>
      <c r="AK119" s="773"/>
      <c r="AL119" s="773"/>
      <c r="AM119" s="773"/>
      <c r="AN119" s="773"/>
      <c r="AO119" s="773"/>
      <c r="AP119" s="773"/>
      <c r="AQ119" s="773"/>
      <c r="AR119" s="773"/>
      <c r="AS119" s="773"/>
      <c r="AT119" s="773"/>
      <c r="AU119" s="773"/>
      <c r="AV119" s="774"/>
    </row>
    <row r="120" spans="2:48" ht="16.5" customHeight="1" x14ac:dyDescent="0.35">
      <c r="B120" s="910" t="s">
        <v>36</v>
      </c>
      <c r="C120" s="7" t="s">
        <v>2</v>
      </c>
      <c r="D120" s="756">
        <v>5.7</v>
      </c>
      <c r="E120" s="756">
        <v>4.0999999999999996</v>
      </c>
      <c r="F120" s="756">
        <v>5.5</v>
      </c>
      <c r="G120" s="756">
        <v>5.3</v>
      </c>
      <c r="H120" s="756">
        <v>5.2</v>
      </c>
      <c r="I120" s="756">
        <v>7.3</v>
      </c>
      <c r="J120" s="756">
        <v>7</v>
      </c>
      <c r="K120" s="756">
        <v>8.4</v>
      </c>
      <c r="L120" s="756">
        <v>8.6999999999999993</v>
      </c>
      <c r="M120" s="756">
        <v>12.2</v>
      </c>
      <c r="N120" s="756">
        <v>8.1999999999999993</v>
      </c>
      <c r="O120" s="756">
        <v>6.7</v>
      </c>
      <c r="P120" s="757">
        <v>6.4599886</v>
      </c>
      <c r="Q120" s="757">
        <v>7.9082255000000004</v>
      </c>
      <c r="R120" s="757">
        <v>8.5832166999999995</v>
      </c>
      <c r="S120" s="143">
        <f>100</f>
        <v>100</v>
      </c>
      <c r="T120" s="328">
        <f t="shared" si="40"/>
        <v>71.929824561403493</v>
      </c>
      <c r="U120" s="328">
        <f t="shared" si="40"/>
        <v>96.491228070175438</v>
      </c>
      <c r="V120" s="328">
        <f t="shared" si="40"/>
        <v>92.982456140350877</v>
      </c>
      <c r="W120" s="328">
        <f t="shared" si="40"/>
        <v>91.228070175438589</v>
      </c>
      <c r="X120" s="328">
        <f t="shared" si="40"/>
        <v>128.07017543859649</v>
      </c>
      <c r="Y120" s="328">
        <f t="shared" si="40"/>
        <v>122.80701754385964</v>
      </c>
      <c r="Z120" s="328">
        <f t="shared" si="40"/>
        <v>147.36842105263156</v>
      </c>
      <c r="AA120" s="328">
        <f t="shared" si="38"/>
        <v>152.63157894736838</v>
      </c>
      <c r="AB120" s="328">
        <f t="shared" si="38"/>
        <v>214.03508771929825</v>
      </c>
      <c r="AC120" s="328">
        <f t="shared" si="38"/>
        <v>143.85964912280699</v>
      </c>
      <c r="AD120" s="328">
        <f t="shared" si="38"/>
        <v>117.54385964912281</v>
      </c>
      <c r="AE120" s="328">
        <f t="shared" ref="AE120:AG120" si="71">P120*100/$D120</f>
        <v>113.33313333333334</v>
      </c>
      <c r="AF120" s="328">
        <f t="shared" si="71"/>
        <v>138.74079824561406</v>
      </c>
      <c r="AG120" s="329">
        <f t="shared" si="71"/>
        <v>150.582749122807</v>
      </c>
      <c r="AH120" s="768">
        <v>1</v>
      </c>
      <c r="AI120" s="769">
        <v>1</v>
      </c>
      <c r="AJ120" s="769">
        <v>1</v>
      </c>
      <c r="AK120" s="769">
        <v>1</v>
      </c>
      <c r="AL120" s="769">
        <v>1</v>
      </c>
      <c r="AM120" s="769">
        <v>1</v>
      </c>
      <c r="AN120" s="769">
        <v>1</v>
      </c>
      <c r="AO120" s="769">
        <v>1</v>
      </c>
      <c r="AP120" s="769">
        <v>1</v>
      </c>
      <c r="AQ120" s="769">
        <v>1</v>
      </c>
      <c r="AR120" s="769">
        <v>1</v>
      </c>
      <c r="AS120" s="769">
        <v>1</v>
      </c>
      <c r="AT120" s="769">
        <v>4</v>
      </c>
      <c r="AU120" s="769">
        <v>6</v>
      </c>
      <c r="AV120" s="771">
        <v>7</v>
      </c>
    </row>
    <row r="121" spans="2:48" ht="14.5" x14ac:dyDescent="0.35">
      <c r="B121" s="910"/>
      <c r="C121" s="1" t="s">
        <v>3</v>
      </c>
      <c r="D121" s="756">
        <v>18.399999999999999</v>
      </c>
      <c r="E121" s="756">
        <v>11.2</v>
      </c>
      <c r="F121" s="756">
        <v>11.3</v>
      </c>
      <c r="G121" s="756">
        <v>21.1</v>
      </c>
      <c r="H121" s="756">
        <v>17.5</v>
      </c>
      <c r="I121" s="756">
        <v>17.3</v>
      </c>
      <c r="J121" s="757">
        <v>17.400272000000001</v>
      </c>
      <c r="K121" s="756">
        <v>23.5</v>
      </c>
      <c r="L121" s="757">
        <v>28.986737000000002</v>
      </c>
      <c r="M121" s="757">
        <v>31.503435</v>
      </c>
      <c r="N121" s="756">
        <v>41.2</v>
      </c>
      <c r="O121" s="756">
        <v>42</v>
      </c>
      <c r="P121" s="757">
        <v>38.499099999999999</v>
      </c>
      <c r="Q121" s="757">
        <v>43.313763000000002</v>
      </c>
      <c r="R121" s="757">
        <v>45.830058999999999</v>
      </c>
      <c r="S121" s="143">
        <f>100</f>
        <v>100</v>
      </c>
      <c r="T121" s="328">
        <f t="shared" si="40"/>
        <v>60.869565217391312</v>
      </c>
      <c r="U121" s="328">
        <f t="shared" si="40"/>
        <v>61.413043478260875</v>
      </c>
      <c r="V121" s="328">
        <f t="shared" si="40"/>
        <v>114.67391304347827</v>
      </c>
      <c r="W121" s="328">
        <f t="shared" si="40"/>
        <v>95.108695652173921</v>
      </c>
      <c r="X121" s="328">
        <f t="shared" si="40"/>
        <v>94.021739130434796</v>
      </c>
      <c r="Y121" s="328">
        <f t="shared" si="40"/>
        <v>94.566695652173919</v>
      </c>
      <c r="Z121" s="328">
        <f t="shared" si="40"/>
        <v>127.71739130434784</v>
      </c>
      <c r="AA121" s="328">
        <f t="shared" si="38"/>
        <v>157.5366141304348</v>
      </c>
      <c r="AB121" s="328">
        <f t="shared" si="38"/>
        <v>171.21432065217391</v>
      </c>
      <c r="AC121" s="328">
        <f t="shared" si="38"/>
        <v>223.91304347826087</v>
      </c>
      <c r="AD121" s="328">
        <f t="shared" si="38"/>
        <v>228.2608695652174</v>
      </c>
      <c r="AE121" s="328">
        <f t="shared" ref="AE121:AG121" si="72">P121*100/$D121</f>
        <v>209.23423913043479</v>
      </c>
      <c r="AF121" s="328">
        <f t="shared" si="72"/>
        <v>235.40088586956523</v>
      </c>
      <c r="AG121" s="329">
        <f t="shared" si="72"/>
        <v>249.07640760869569</v>
      </c>
      <c r="AH121" s="768">
        <v>1</v>
      </c>
      <c r="AI121" s="769">
        <v>1</v>
      </c>
      <c r="AJ121" s="769">
        <v>1</v>
      </c>
      <c r="AK121" s="769">
        <v>1</v>
      </c>
      <c r="AL121" s="769">
        <v>1</v>
      </c>
      <c r="AM121" s="769">
        <v>1</v>
      </c>
      <c r="AN121" s="769">
        <v>4</v>
      </c>
      <c r="AO121" s="769">
        <v>1</v>
      </c>
      <c r="AP121" s="769">
        <v>4</v>
      </c>
      <c r="AQ121" s="769">
        <v>4</v>
      </c>
      <c r="AR121" s="769">
        <v>1</v>
      </c>
      <c r="AS121" s="769">
        <v>1</v>
      </c>
      <c r="AT121" s="769">
        <v>4</v>
      </c>
      <c r="AU121" s="769">
        <v>6</v>
      </c>
      <c r="AV121" s="771">
        <v>7</v>
      </c>
    </row>
    <row r="122" spans="2:48" ht="14.5" x14ac:dyDescent="0.35">
      <c r="B122" s="910"/>
      <c r="C122" s="1" t="s">
        <v>4</v>
      </c>
      <c r="D122" s="756">
        <v>79.400000000000006</v>
      </c>
      <c r="E122" s="756">
        <v>29.5</v>
      </c>
      <c r="F122" s="757">
        <v>51.267648999999999</v>
      </c>
      <c r="G122" s="757">
        <v>63.883254999999998</v>
      </c>
      <c r="H122" s="757">
        <v>67.411942999999994</v>
      </c>
      <c r="I122" s="757">
        <v>76.635131000000001</v>
      </c>
      <c r="J122" s="756">
        <v>70.7</v>
      </c>
      <c r="K122" s="757">
        <v>76.263946000000004</v>
      </c>
      <c r="L122" s="756">
        <v>86.5</v>
      </c>
      <c r="M122" s="756">
        <v>94.6</v>
      </c>
      <c r="N122" s="757">
        <v>106.67863</v>
      </c>
      <c r="O122" s="757">
        <v>86.620311999999998</v>
      </c>
      <c r="P122" s="757">
        <v>105.10679</v>
      </c>
      <c r="Q122" s="757">
        <v>114.00733</v>
      </c>
      <c r="R122" s="757">
        <v>119.83217999999999</v>
      </c>
      <c r="S122" s="143">
        <f>100</f>
        <v>100</v>
      </c>
      <c r="T122" s="328">
        <f t="shared" si="40"/>
        <v>37.153652392947102</v>
      </c>
      <c r="U122" s="328">
        <f t="shared" si="40"/>
        <v>64.56882745591939</v>
      </c>
      <c r="V122" s="328">
        <f t="shared" si="40"/>
        <v>80.457499999999996</v>
      </c>
      <c r="W122" s="328">
        <f t="shared" si="40"/>
        <v>84.901691435768242</v>
      </c>
      <c r="X122" s="328">
        <f t="shared" si="40"/>
        <v>96.517797229219141</v>
      </c>
      <c r="Y122" s="328">
        <f t="shared" si="40"/>
        <v>89.042821158690174</v>
      </c>
      <c r="Z122" s="328">
        <f t="shared" si="40"/>
        <v>96.05030982367758</v>
      </c>
      <c r="AA122" s="328">
        <f t="shared" si="38"/>
        <v>108.94206549118387</v>
      </c>
      <c r="AB122" s="328">
        <f t="shared" si="38"/>
        <v>119.14357682619647</v>
      </c>
      <c r="AC122" s="328">
        <f t="shared" si="38"/>
        <v>134.35595717884129</v>
      </c>
      <c r="AD122" s="328">
        <f t="shared" si="38"/>
        <v>109.09359193954658</v>
      </c>
      <c r="AE122" s="328">
        <f t="shared" ref="AE122:AG122" si="73">P122*100/$D122</f>
        <v>132.37630982367759</v>
      </c>
      <c r="AF122" s="328">
        <f t="shared" si="73"/>
        <v>143.5860579345088</v>
      </c>
      <c r="AG122" s="329">
        <f t="shared" si="73"/>
        <v>150.92214105793448</v>
      </c>
      <c r="AH122" s="768">
        <v>1</v>
      </c>
      <c r="AI122" s="769">
        <v>1</v>
      </c>
      <c r="AJ122" s="769">
        <v>4</v>
      </c>
      <c r="AK122" s="769">
        <v>4</v>
      </c>
      <c r="AL122" s="769">
        <v>4</v>
      </c>
      <c r="AM122" s="769">
        <v>4</v>
      </c>
      <c r="AN122" s="769">
        <v>1</v>
      </c>
      <c r="AO122" s="769">
        <v>4</v>
      </c>
      <c r="AP122" s="769">
        <v>1</v>
      </c>
      <c r="AQ122" s="769">
        <v>1</v>
      </c>
      <c r="AR122" s="769">
        <v>4</v>
      </c>
      <c r="AS122" s="769">
        <v>4</v>
      </c>
      <c r="AT122" s="769">
        <v>4</v>
      </c>
      <c r="AU122" s="769">
        <v>6</v>
      </c>
      <c r="AV122" s="771">
        <v>7</v>
      </c>
    </row>
    <row r="123" spans="2:48" ht="14.5" x14ac:dyDescent="0.35">
      <c r="B123" s="910"/>
      <c r="C123" s="1" t="s">
        <v>5</v>
      </c>
      <c r="D123" s="756">
        <v>42.6</v>
      </c>
      <c r="E123" s="756">
        <v>23.8</v>
      </c>
      <c r="F123" s="757">
        <v>24.532346</v>
      </c>
      <c r="G123" s="757">
        <v>25.216749</v>
      </c>
      <c r="H123" s="757">
        <v>22.488063</v>
      </c>
      <c r="I123" s="757">
        <v>17.464863000000001</v>
      </c>
      <c r="J123" s="757">
        <v>25.799733</v>
      </c>
      <c r="K123" s="757">
        <v>21.736051</v>
      </c>
      <c r="L123" s="757">
        <v>27.913270000000001</v>
      </c>
      <c r="M123" s="757">
        <v>30.896557000000001</v>
      </c>
      <c r="N123" s="757">
        <v>35.721373</v>
      </c>
      <c r="O123" s="757">
        <v>31.979697999999999</v>
      </c>
      <c r="P123" s="757">
        <v>34.276511999999997</v>
      </c>
      <c r="Q123" s="757">
        <v>37.393149999999999</v>
      </c>
      <c r="R123" s="757">
        <v>39.406337999999998</v>
      </c>
      <c r="S123" s="143">
        <f>100</f>
        <v>100</v>
      </c>
      <c r="T123" s="328">
        <f t="shared" si="40"/>
        <v>55.868544600938968</v>
      </c>
      <c r="U123" s="328">
        <f t="shared" si="40"/>
        <v>57.587666666666671</v>
      </c>
      <c r="V123" s="328">
        <f t="shared" si="40"/>
        <v>59.194246478873239</v>
      </c>
      <c r="W123" s="328">
        <f t="shared" si="40"/>
        <v>52.78888028169014</v>
      </c>
      <c r="X123" s="328">
        <f t="shared" si="40"/>
        <v>40.99733098591549</v>
      </c>
      <c r="Y123" s="328">
        <f t="shared" si="40"/>
        <v>60.562753521126758</v>
      </c>
      <c r="Z123" s="328">
        <f t="shared" si="40"/>
        <v>51.023593896713606</v>
      </c>
      <c r="AA123" s="328">
        <f t="shared" si="38"/>
        <v>65.524107981220666</v>
      </c>
      <c r="AB123" s="328">
        <f t="shared" si="38"/>
        <v>72.527129107981224</v>
      </c>
      <c r="AC123" s="328">
        <f t="shared" si="38"/>
        <v>83.852988262910799</v>
      </c>
      <c r="AD123" s="328">
        <f t="shared" si="38"/>
        <v>75.069713615023474</v>
      </c>
      <c r="AE123" s="328">
        <f t="shared" ref="AE123:AG123" si="74">P123*100/$D123</f>
        <v>80.46129577464788</v>
      </c>
      <c r="AF123" s="328">
        <f t="shared" si="74"/>
        <v>87.777347417840375</v>
      </c>
      <c r="AG123" s="329">
        <f t="shared" si="74"/>
        <v>92.503140845070405</v>
      </c>
      <c r="AH123" s="768">
        <v>1</v>
      </c>
      <c r="AI123" s="769">
        <v>1</v>
      </c>
      <c r="AJ123" s="769">
        <v>4</v>
      </c>
      <c r="AK123" s="769">
        <v>4</v>
      </c>
      <c r="AL123" s="769">
        <v>4</v>
      </c>
      <c r="AM123" s="769">
        <v>4</v>
      </c>
      <c r="AN123" s="769">
        <v>4</v>
      </c>
      <c r="AO123" s="769">
        <v>4</v>
      </c>
      <c r="AP123" s="769">
        <v>4</v>
      </c>
      <c r="AQ123" s="769">
        <v>4</v>
      </c>
      <c r="AR123" s="769">
        <v>4</v>
      </c>
      <c r="AS123" s="769">
        <v>4</v>
      </c>
      <c r="AT123" s="769">
        <v>4</v>
      </c>
      <c r="AU123" s="769">
        <v>6</v>
      </c>
      <c r="AV123" s="771">
        <v>7</v>
      </c>
    </row>
    <row r="124" spans="2:48" ht="14.5" x14ac:dyDescent="0.35">
      <c r="B124" s="910"/>
      <c r="C124" s="1" t="s">
        <v>6</v>
      </c>
      <c r="D124" s="756">
        <v>146.1</v>
      </c>
      <c r="E124" s="756">
        <v>68.599999999999994</v>
      </c>
      <c r="F124" s="756">
        <v>92.599995000000007</v>
      </c>
      <c r="G124" s="756">
        <v>115.50000399999999</v>
      </c>
      <c r="H124" s="756">
        <v>112.60000599999999</v>
      </c>
      <c r="I124" s="756">
        <v>118.699994</v>
      </c>
      <c r="J124" s="756">
        <v>120.90000500000001</v>
      </c>
      <c r="K124" s="756">
        <v>129.89999700000001</v>
      </c>
      <c r="L124" s="756">
        <v>152.10000700000001</v>
      </c>
      <c r="M124" s="756">
        <v>169.19999199999998</v>
      </c>
      <c r="N124" s="756">
        <v>191.800003</v>
      </c>
      <c r="O124" s="756">
        <v>167.30000999999999</v>
      </c>
      <c r="P124" s="757">
        <v>184.34239060000002</v>
      </c>
      <c r="Q124" s="757">
        <v>202.6224685</v>
      </c>
      <c r="R124" s="757">
        <v>213.65179369999998</v>
      </c>
      <c r="S124" s="143">
        <f>100</f>
        <v>100</v>
      </c>
      <c r="T124" s="328">
        <f t="shared" si="40"/>
        <v>46.954140999315534</v>
      </c>
      <c r="U124" s="328">
        <f t="shared" si="40"/>
        <v>63.381242299794664</v>
      </c>
      <c r="V124" s="328">
        <f t="shared" si="40"/>
        <v>79.055444216290212</v>
      </c>
      <c r="W124" s="328">
        <f t="shared" si="40"/>
        <v>77.070503764544824</v>
      </c>
      <c r="X124" s="328">
        <f t="shared" si="40"/>
        <v>81.245718001368928</v>
      </c>
      <c r="Y124" s="328">
        <f t="shared" si="40"/>
        <v>82.751543463381253</v>
      </c>
      <c r="Z124" s="328">
        <f t="shared" si="40"/>
        <v>88.911702258726919</v>
      </c>
      <c r="AA124" s="328">
        <f t="shared" si="38"/>
        <v>104.10678097193704</v>
      </c>
      <c r="AB124" s="328">
        <f t="shared" si="38"/>
        <v>115.81108281998631</v>
      </c>
      <c r="AC124" s="328">
        <f t="shared" si="38"/>
        <v>131.27994729637234</v>
      </c>
      <c r="AD124" s="328">
        <f t="shared" si="38"/>
        <v>114.51061601642711</v>
      </c>
      <c r="AE124" s="328">
        <f t="shared" ref="AE124:AG124" si="75">P124*100/$D124</f>
        <v>126.17548980150582</v>
      </c>
      <c r="AF124" s="328">
        <f t="shared" si="75"/>
        <v>138.68752121834359</v>
      </c>
      <c r="AG124" s="329">
        <f t="shared" si="75"/>
        <v>146.23668288843257</v>
      </c>
      <c r="AH124" s="768">
        <v>1</v>
      </c>
      <c r="AI124" s="769">
        <v>1</v>
      </c>
      <c r="AJ124" s="769">
        <v>1</v>
      </c>
      <c r="AK124" s="769">
        <v>1</v>
      </c>
      <c r="AL124" s="769">
        <v>1</v>
      </c>
      <c r="AM124" s="769">
        <v>1</v>
      </c>
      <c r="AN124" s="769">
        <v>1</v>
      </c>
      <c r="AO124" s="769">
        <v>1</v>
      </c>
      <c r="AP124" s="769">
        <v>1</v>
      </c>
      <c r="AQ124" s="769">
        <v>1</v>
      </c>
      <c r="AR124" s="769">
        <v>1</v>
      </c>
      <c r="AS124" s="769">
        <v>1</v>
      </c>
      <c r="AT124" s="769">
        <v>4</v>
      </c>
      <c r="AU124" s="769">
        <v>6</v>
      </c>
      <c r="AV124" s="771">
        <v>7</v>
      </c>
    </row>
    <row r="125" spans="2:48" ht="14.5" x14ac:dyDescent="0.35">
      <c r="B125" s="911"/>
      <c r="C125" s="8" t="s">
        <v>7</v>
      </c>
      <c r="D125" s="565">
        <v>103.5</v>
      </c>
      <c r="E125" s="565">
        <v>44.8</v>
      </c>
      <c r="F125" s="565">
        <v>68.067649000000003</v>
      </c>
      <c r="G125" s="565">
        <v>90.283254999999997</v>
      </c>
      <c r="H125" s="565">
        <v>90.111942999999997</v>
      </c>
      <c r="I125" s="565">
        <v>101.235131</v>
      </c>
      <c r="J125" s="565">
        <v>95.100272000000004</v>
      </c>
      <c r="K125" s="565">
        <v>108.16394600000001</v>
      </c>
      <c r="L125" s="565">
        <v>124.18673699999999</v>
      </c>
      <c r="M125" s="565">
        <v>138.30343499999998</v>
      </c>
      <c r="N125" s="565">
        <v>156.07863</v>
      </c>
      <c r="O125" s="565">
        <v>135.320312</v>
      </c>
      <c r="P125" s="565">
        <v>150.06587860000002</v>
      </c>
      <c r="Q125" s="565">
        <v>165.22931850000001</v>
      </c>
      <c r="R125" s="565">
        <v>174.24545569999998</v>
      </c>
      <c r="S125" s="143">
        <f>100</f>
        <v>100</v>
      </c>
      <c r="T125" s="328">
        <f t="shared" si="40"/>
        <v>43.285024154589372</v>
      </c>
      <c r="U125" s="328">
        <f t="shared" si="40"/>
        <v>65.76584444444444</v>
      </c>
      <c r="V125" s="328">
        <f t="shared" si="40"/>
        <v>87.230198067632841</v>
      </c>
      <c r="W125" s="328">
        <f t="shared" si="40"/>
        <v>87.064679227053134</v>
      </c>
      <c r="X125" s="328">
        <f t="shared" si="40"/>
        <v>97.811720772946856</v>
      </c>
      <c r="Y125" s="328">
        <f t="shared" si="40"/>
        <v>91.884320772946865</v>
      </c>
      <c r="Z125" s="328">
        <f t="shared" si="40"/>
        <v>104.50622801932369</v>
      </c>
      <c r="AA125" s="328">
        <f t="shared" si="38"/>
        <v>119.98718550724637</v>
      </c>
      <c r="AB125" s="328">
        <f t="shared" si="38"/>
        <v>133.62650724637678</v>
      </c>
      <c r="AC125" s="328">
        <f t="shared" si="38"/>
        <v>150.80060869565219</v>
      </c>
      <c r="AD125" s="328">
        <f t="shared" si="38"/>
        <v>130.74426280193236</v>
      </c>
      <c r="AE125" s="328">
        <f t="shared" ref="AE125:AG125" si="76">P125*100/$D125</f>
        <v>144.99118705314012</v>
      </c>
      <c r="AF125" s="328">
        <f t="shared" si="76"/>
        <v>159.64185362318841</v>
      </c>
      <c r="AG125" s="329">
        <f t="shared" si="76"/>
        <v>168.35309729468597</v>
      </c>
      <c r="AH125" s="772"/>
      <c r="AI125" s="773"/>
      <c r="AJ125" s="773"/>
      <c r="AK125" s="773"/>
      <c r="AL125" s="773"/>
      <c r="AM125" s="773"/>
      <c r="AN125" s="773"/>
      <c r="AO125" s="773"/>
      <c r="AP125" s="773"/>
      <c r="AQ125" s="773"/>
      <c r="AR125" s="773"/>
      <c r="AS125" s="773"/>
      <c r="AT125" s="773"/>
      <c r="AU125" s="773"/>
      <c r="AV125" s="774"/>
    </row>
    <row r="126" spans="2:48" ht="16.5" customHeight="1" x14ac:dyDescent="0.35">
      <c r="B126" s="910" t="s">
        <v>37</v>
      </c>
      <c r="C126" s="1" t="s">
        <v>2</v>
      </c>
      <c r="D126" s="757">
        <v>0.29192110999999998</v>
      </c>
      <c r="E126" s="756">
        <v>0.1</v>
      </c>
      <c r="F126" s="756">
        <v>0.4</v>
      </c>
      <c r="G126" s="757">
        <v>1.602468</v>
      </c>
      <c r="H126" s="757">
        <v>1.0115618</v>
      </c>
      <c r="I126" s="757">
        <v>0.54258624</v>
      </c>
      <c r="J126" s="757">
        <v>6.6277429999999998E-2</v>
      </c>
      <c r="K126" s="757">
        <v>0.12408126999999999</v>
      </c>
      <c r="L126" s="757">
        <v>0.1537193</v>
      </c>
      <c r="M126" s="757">
        <v>0.20877641999999999</v>
      </c>
      <c r="N126" s="756">
        <v>0.5</v>
      </c>
      <c r="O126" s="756">
        <v>0.6</v>
      </c>
      <c r="P126" s="757">
        <v>0.57850646999999999</v>
      </c>
      <c r="Q126" s="757">
        <v>0.70819938000000004</v>
      </c>
      <c r="R126" s="757">
        <v>0.76789731000000006</v>
      </c>
      <c r="S126" s="143">
        <f>100</f>
        <v>100</v>
      </c>
      <c r="T126" s="328">
        <f t="shared" si="40"/>
        <v>34.255830282366361</v>
      </c>
      <c r="U126" s="328">
        <f t="shared" si="40"/>
        <v>137.02332112946544</v>
      </c>
      <c r="V126" s="328">
        <f t="shared" si="40"/>
        <v>548.93871840923055</v>
      </c>
      <c r="W126" s="328">
        <f t="shared" ref="W126:AA182" si="77">H126*100/$D126</f>
        <v>346.51889340925021</v>
      </c>
      <c r="X126" s="328">
        <f t="shared" si="77"/>
        <v>185.867421509873</v>
      </c>
      <c r="Y126" s="328">
        <f t="shared" si="77"/>
        <v>22.703883936314163</v>
      </c>
      <c r="Z126" s="328">
        <f t="shared" si="77"/>
        <v>42.505069263404756</v>
      </c>
      <c r="AA126" s="328">
        <f t="shared" si="38"/>
        <v>52.657822519241591</v>
      </c>
      <c r="AB126" s="328">
        <f t="shared" si="38"/>
        <v>71.518096104800364</v>
      </c>
      <c r="AC126" s="328">
        <f t="shared" si="38"/>
        <v>171.27915141183178</v>
      </c>
      <c r="AD126" s="328">
        <f t="shared" si="38"/>
        <v>205.53498169419814</v>
      </c>
      <c r="AE126" s="328">
        <f t="shared" ref="AE126:AG126" si="78">P126*100/$D126</f>
        <v>198.17219453570866</v>
      </c>
      <c r="AF126" s="328">
        <f t="shared" si="78"/>
        <v>242.59957767357082</v>
      </c>
      <c r="AG126" s="329">
        <f t="shared" si="78"/>
        <v>263.0495992564567</v>
      </c>
      <c r="AH126" s="768">
        <v>4</v>
      </c>
      <c r="AI126" s="769">
        <v>1</v>
      </c>
      <c r="AJ126" s="769">
        <v>1</v>
      </c>
      <c r="AK126" s="769">
        <v>4</v>
      </c>
      <c r="AL126" s="769">
        <v>4</v>
      </c>
      <c r="AM126" s="769">
        <v>4</v>
      </c>
      <c r="AN126" s="769">
        <v>4</v>
      </c>
      <c r="AO126" s="769">
        <v>4</v>
      </c>
      <c r="AP126" s="769">
        <v>4</v>
      </c>
      <c r="AQ126" s="769">
        <v>4</v>
      </c>
      <c r="AR126" s="769">
        <v>1</v>
      </c>
      <c r="AS126" s="769">
        <v>1</v>
      </c>
      <c r="AT126" s="769">
        <v>4</v>
      </c>
      <c r="AU126" s="769">
        <v>6</v>
      </c>
      <c r="AV126" s="771">
        <v>7</v>
      </c>
    </row>
    <row r="127" spans="2:48" ht="14.5" x14ac:dyDescent="0.35">
      <c r="B127" s="910"/>
      <c r="C127" s="1" t="s">
        <v>3</v>
      </c>
      <c r="D127" s="757">
        <v>2.7080793000000001</v>
      </c>
      <c r="E127" s="757">
        <v>1.9000001</v>
      </c>
      <c r="F127" s="757">
        <v>9.2419867</v>
      </c>
      <c r="G127" s="757">
        <v>6.3326786999999998</v>
      </c>
      <c r="H127" s="757">
        <v>2.3531591000000001</v>
      </c>
      <c r="I127" s="757">
        <v>0.54358828999999997</v>
      </c>
      <c r="J127" s="757">
        <v>2.4357844000000002</v>
      </c>
      <c r="K127" s="757">
        <v>1.3759193999999999</v>
      </c>
      <c r="L127" s="757">
        <v>1.600649</v>
      </c>
      <c r="M127" s="757">
        <v>2.0642559999999999</v>
      </c>
      <c r="N127" s="757">
        <v>1.8754491</v>
      </c>
      <c r="O127" s="757">
        <v>2.7714484000000001</v>
      </c>
      <c r="P127" s="757">
        <v>1.8306069</v>
      </c>
      <c r="Q127" s="757">
        <v>2.0595412</v>
      </c>
      <c r="R127" s="757">
        <v>2.1710126000000001</v>
      </c>
      <c r="S127" s="143">
        <f>100</f>
        <v>100</v>
      </c>
      <c r="T127" s="328">
        <f t="shared" ref="T127:X190" si="79">E127*100/$D127</f>
        <v>70.160430678673251</v>
      </c>
      <c r="U127" s="328">
        <f t="shared" si="79"/>
        <v>341.27459635321611</v>
      </c>
      <c r="V127" s="328">
        <f t="shared" si="79"/>
        <v>233.84391660908895</v>
      </c>
      <c r="W127" s="328">
        <f t="shared" si="77"/>
        <v>86.894024853703513</v>
      </c>
      <c r="X127" s="328">
        <f t="shared" si="77"/>
        <v>20.072835016315807</v>
      </c>
      <c r="Y127" s="328">
        <f t="shared" si="77"/>
        <v>89.945091342044535</v>
      </c>
      <c r="Z127" s="328">
        <f t="shared" si="77"/>
        <v>50.807943474919654</v>
      </c>
      <c r="AA127" s="328">
        <f t="shared" si="38"/>
        <v>59.106430155128763</v>
      </c>
      <c r="AB127" s="328">
        <f t="shared" si="38"/>
        <v>76.225832825501072</v>
      </c>
      <c r="AC127" s="328">
        <f t="shared" si="38"/>
        <v>69.25384718239232</v>
      </c>
      <c r="AD127" s="328">
        <f t="shared" si="38"/>
        <v>102.34000163879986</v>
      </c>
      <c r="AE127" s="328">
        <f t="shared" ref="AE127:AG127" si="80">P127*100/$D127</f>
        <v>67.597979867133134</v>
      </c>
      <c r="AF127" s="328">
        <f t="shared" si="80"/>
        <v>76.051731572262298</v>
      </c>
      <c r="AG127" s="329">
        <f t="shared" si="80"/>
        <v>80.167984741067215</v>
      </c>
      <c r="AH127" s="768">
        <v>4</v>
      </c>
      <c r="AI127" s="769">
        <v>4</v>
      </c>
      <c r="AJ127" s="769">
        <v>4</v>
      </c>
      <c r="AK127" s="769">
        <v>4</v>
      </c>
      <c r="AL127" s="769">
        <v>4</v>
      </c>
      <c r="AM127" s="769">
        <v>4</v>
      </c>
      <c r="AN127" s="769">
        <v>4</v>
      </c>
      <c r="AO127" s="769">
        <v>4</v>
      </c>
      <c r="AP127" s="769">
        <v>4</v>
      </c>
      <c r="AQ127" s="769">
        <v>4</v>
      </c>
      <c r="AR127" s="769">
        <v>4</v>
      </c>
      <c r="AS127" s="769">
        <v>4</v>
      </c>
      <c r="AT127" s="769">
        <v>4</v>
      </c>
      <c r="AU127" s="769">
        <v>6</v>
      </c>
      <c r="AV127" s="771">
        <v>7</v>
      </c>
    </row>
    <row r="128" spans="2:48" ht="14.5" x14ac:dyDescent="0.35">
      <c r="B128" s="910"/>
      <c r="C128" s="1" t="s">
        <v>4</v>
      </c>
      <c r="D128" s="756">
        <v>12.5</v>
      </c>
      <c r="E128" s="756">
        <v>0</v>
      </c>
      <c r="F128" s="757">
        <v>0</v>
      </c>
      <c r="G128" s="757">
        <v>2.6648537000000001</v>
      </c>
      <c r="H128" s="757">
        <v>4.4352790999999998</v>
      </c>
      <c r="I128" s="757">
        <v>12.613825</v>
      </c>
      <c r="J128" s="757">
        <v>12.297938</v>
      </c>
      <c r="K128" s="756">
        <v>15.6</v>
      </c>
      <c r="L128" s="757">
        <v>18.145631000000002</v>
      </c>
      <c r="M128" s="757">
        <v>23.126967</v>
      </c>
      <c r="N128" s="757">
        <v>20.624551</v>
      </c>
      <c r="O128" s="757">
        <v>24.128551000000002</v>
      </c>
      <c r="P128" s="757">
        <v>20.320661999999999</v>
      </c>
      <c r="Q128" s="757">
        <v>22.041435</v>
      </c>
      <c r="R128" s="757">
        <v>23.181574000000001</v>
      </c>
      <c r="S128" s="143">
        <f>100</f>
        <v>100</v>
      </c>
      <c r="T128" s="328">
        <f t="shared" si="79"/>
        <v>0</v>
      </c>
      <c r="U128" s="328">
        <f t="shared" si="79"/>
        <v>0</v>
      </c>
      <c r="V128" s="328">
        <f t="shared" si="79"/>
        <v>21.318829600000001</v>
      </c>
      <c r="W128" s="328">
        <f t="shared" si="77"/>
        <v>35.482232799999998</v>
      </c>
      <c r="X128" s="328">
        <f t="shared" si="77"/>
        <v>100.91059999999999</v>
      </c>
      <c r="Y128" s="328">
        <f t="shared" si="77"/>
        <v>98.383503999999988</v>
      </c>
      <c r="Z128" s="328">
        <f t="shared" si="77"/>
        <v>124.8</v>
      </c>
      <c r="AA128" s="328">
        <f t="shared" si="38"/>
        <v>145.16504800000001</v>
      </c>
      <c r="AB128" s="328">
        <f t="shared" si="38"/>
        <v>185.015736</v>
      </c>
      <c r="AC128" s="328">
        <f t="shared" si="38"/>
        <v>164.996408</v>
      </c>
      <c r="AD128" s="328">
        <f t="shared" si="38"/>
        <v>193.02840800000001</v>
      </c>
      <c r="AE128" s="328">
        <f t="shared" ref="AE128:AG128" si="81">P128*100/$D128</f>
        <v>162.56529599999999</v>
      </c>
      <c r="AF128" s="328">
        <f t="shared" si="81"/>
        <v>176.33148</v>
      </c>
      <c r="AG128" s="329">
        <f t="shared" si="81"/>
        <v>185.45259200000001</v>
      </c>
      <c r="AH128" s="768">
        <v>1</v>
      </c>
      <c r="AI128" s="769">
        <v>1</v>
      </c>
      <c r="AJ128" s="769">
        <v>4</v>
      </c>
      <c r="AK128" s="769">
        <v>4</v>
      </c>
      <c r="AL128" s="769">
        <v>4</v>
      </c>
      <c r="AM128" s="769">
        <v>4</v>
      </c>
      <c r="AN128" s="769">
        <v>4</v>
      </c>
      <c r="AO128" s="769">
        <v>1</v>
      </c>
      <c r="AP128" s="769">
        <v>4</v>
      </c>
      <c r="AQ128" s="769">
        <v>4</v>
      </c>
      <c r="AR128" s="769">
        <v>4</v>
      </c>
      <c r="AS128" s="769">
        <v>4</v>
      </c>
      <c r="AT128" s="769">
        <v>4</v>
      </c>
      <c r="AU128" s="769">
        <v>6</v>
      </c>
      <c r="AV128" s="771">
        <v>7</v>
      </c>
    </row>
    <row r="129" spans="2:48" ht="14.5" x14ac:dyDescent="0.35">
      <c r="B129" s="910"/>
      <c r="C129" s="1" t="s">
        <v>5</v>
      </c>
      <c r="D129" s="756">
        <v>0</v>
      </c>
      <c r="E129" s="756">
        <v>0</v>
      </c>
      <c r="F129" s="756">
        <v>0</v>
      </c>
      <c r="G129" s="756">
        <v>0</v>
      </c>
      <c r="H129" s="756">
        <v>0</v>
      </c>
      <c r="I129" s="756">
        <v>0</v>
      </c>
      <c r="J129" s="756">
        <v>0</v>
      </c>
      <c r="K129" s="756">
        <v>0</v>
      </c>
      <c r="L129" s="756">
        <v>0</v>
      </c>
      <c r="M129" s="756">
        <v>0</v>
      </c>
      <c r="N129" s="756">
        <v>0</v>
      </c>
      <c r="O129" s="756">
        <v>0</v>
      </c>
      <c r="P129" s="757">
        <v>0</v>
      </c>
      <c r="Q129" s="757">
        <v>0</v>
      </c>
      <c r="R129" s="757">
        <v>0</v>
      </c>
      <c r="S129" s="143">
        <f>100</f>
        <v>100</v>
      </c>
      <c r="T129" s="328" t="e">
        <f t="shared" si="79"/>
        <v>#DIV/0!</v>
      </c>
      <c r="U129" s="328" t="e">
        <f t="shared" si="79"/>
        <v>#DIV/0!</v>
      </c>
      <c r="V129" s="328" t="e">
        <f t="shared" si="79"/>
        <v>#DIV/0!</v>
      </c>
      <c r="W129" s="328" t="e">
        <f t="shared" si="77"/>
        <v>#DIV/0!</v>
      </c>
      <c r="X129" s="328" t="e">
        <f t="shared" si="77"/>
        <v>#DIV/0!</v>
      </c>
      <c r="Y129" s="328" t="e">
        <f t="shared" si="77"/>
        <v>#DIV/0!</v>
      </c>
      <c r="Z129" s="328" t="e">
        <f t="shared" si="77"/>
        <v>#DIV/0!</v>
      </c>
      <c r="AA129" s="328" t="e">
        <f t="shared" si="38"/>
        <v>#DIV/0!</v>
      </c>
      <c r="AB129" s="328" t="e">
        <f t="shared" si="38"/>
        <v>#DIV/0!</v>
      </c>
      <c r="AC129" s="328" t="e">
        <f t="shared" si="38"/>
        <v>#DIV/0!</v>
      </c>
      <c r="AD129" s="328" t="e">
        <f t="shared" si="38"/>
        <v>#DIV/0!</v>
      </c>
      <c r="AE129" s="328" t="e">
        <f t="shared" ref="AE129:AG129" si="82">P129*100/$D129</f>
        <v>#DIV/0!</v>
      </c>
      <c r="AF129" s="328" t="e">
        <f t="shared" si="82"/>
        <v>#DIV/0!</v>
      </c>
      <c r="AG129" s="329" t="e">
        <f t="shared" si="82"/>
        <v>#DIV/0!</v>
      </c>
      <c r="AH129" s="768">
        <v>1</v>
      </c>
      <c r="AI129" s="769">
        <v>1</v>
      </c>
      <c r="AJ129" s="769">
        <v>1</v>
      </c>
      <c r="AK129" s="769">
        <v>1</v>
      </c>
      <c r="AL129" s="769">
        <v>1</v>
      </c>
      <c r="AM129" s="769">
        <v>1</v>
      </c>
      <c r="AN129" s="769">
        <v>1</v>
      </c>
      <c r="AO129" s="769">
        <v>1</v>
      </c>
      <c r="AP129" s="769">
        <v>1</v>
      </c>
      <c r="AQ129" s="769">
        <v>1</v>
      </c>
      <c r="AR129" s="769">
        <v>1</v>
      </c>
      <c r="AS129" s="769">
        <v>1</v>
      </c>
      <c r="AT129" s="769">
        <v>4</v>
      </c>
      <c r="AU129" s="769">
        <v>6</v>
      </c>
      <c r="AV129" s="771">
        <v>7</v>
      </c>
    </row>
    <row r="130" spans="2:48" ht="14.5" x14ac:dyDescent="0.35">
      <c r="B130" s="910"/>
      <c r="C130" s="1" t="s">
        <v>6</v>
      </c>
      <c r="D130" s="756">
        <v>15.50000041</v>
      </c>
      <c r="E130" s="756">
        <v>2.0000000999999998</v>
      </c>
      <c r="F130" s="756">
        <v>9.6419867000000004</v>
      </c>
      <c r="G130" s="756">
        <v>10.600000399999999</v>
      </c>
      <c r="H130" s="756">
        <v>7.8</v>
      </c>
      <c r="I130" s="756">
        <v>13.699999529999999</v>
      </c>
      <c r="J130" s="756">
        <v>14.799999830000001</v>
      </c>
      <c r="K130" s="756">
        <v>17.10000067</v>
      </c>
      <c r="L130" s="756">
        <v>19.899999300000001</v>
      </c>
      <c r="M130" s="756">
        <v>25.39999942</v>
      </c>
      <c r="N130" s="756">
        <v>23.000000100000001</v>
      </c>
      <c r="O130" s="756">
        <v>27.4999994</v>
      </c>
      <c r="P130" s="757">
        <v>22.729775369999999</v>
      </c>
      <c r="Q130" s="757">
        <v>24.809175580000002</v>
      </c>
      <c r="R130" s="757">
        <v>26.120483910000001</v>
      </c>
      <c r="S130" s="143">
        <f>100</f>
        <v>100</v>
      </c>
      <c r="T130" s="328">
        <f t="shared" si="79"/>
        <v>12.903226110301759</v>
      </c>
      <c r="U130" s="328">
        <f t="shared" si="79"/>
        <v>62.206364160992948</v>
      </c>
      <c r="V130" s="328">
        <f t="shared" si="79"/>
        <v>68.387097545889674</v>
      </c>
      <c r="W130" s="328">
        <f t="shared" si="77"/>
        <v>50.3225793140479</v>
      </c>
      <c r="X130" s="328">
        <f t="shared" si="77"/>
        <v>88.387091403954358</v>
      </c>
      <c r="Y130" s="328">
        <f t="shared" si="77"/>
        <v>95.483867345265452</v>
      </c>
      <c r="Z130" s="328">
        <f t="shared" si="77"/>
        <v>110.32258204953169</v>
      </c>
      <c r="AA130" s="328">
        <f t="shared" si="38"/>
        <v>128.38708886201894</v>
      </c>
      <c r="AB130" s="328">
        <f t="shared" si="38"/>
        <v>163.87095966534881</v>
      </c>
      <c r="AC130" s="328">
        <f t="shared" si="38"/>
        <v>148.38709349427688</v>
      </c>
      <c r="AD130" s="328">
        <f t="shared" si="38"/>
        <v>177.41934627471409</v>
      </c>
      <c r="AE130" s="328">
        <f t="shared" ref="AE130:AG130" si="83">P130*100/$D130</f>
        <v>146.64370818555352</v>
      </c>
      <c r="AF130" s="328">
        <f t="shared" si="83"/>
        <v>160.05919305649877</v>
      </c>
      <c r="AG130" s="329">
        <f t="shared" si="83"/>
        <v>168.51924657465221</v>
      </c>
      <c r="AH130" s="768">
        <v>1</v>
      </c>
      <c r="AI130" s="769">
        <v>1</v>
      </c>
      <c r="AJ130" s="769">
        <v>1</v>
      </c>
      <c r="AK130" s="769">
        <v>1</v>
      </c>
      <c r="AL130" s="769">
        <v>1</v>
      </c>
      <c r="AM130" s="769">
        <v>1</v>
      </c>
      <c r="AN130" s="769">
        <v>1</v>
      </c>
      <c r="AO130" s="769">
        <v>1</v>
      </c>
      <c r="AP130" s="769">
        <v>1</v>
      </c>
      <c r="AQ130" s="769">
        <v>1</v>
      </c>
      <c r="AR130" s="769">
        <v>1</v>
      </c>
      <c r="AS130" s="769">
        <v>1</v>
      </c>
      <c r="AT130" s="769">
        <v>4</v>
      </c>
      <c r="AU130" s="769">
        <v>6</v>
      </c>
      <c r="AV130" s="771">
        <v>7</v>
      </c>
    </row>
    <row r="131" spans="2:48" ht="14.5" x14ac:dyDescent="0.35">
      <c r="B131" s="911"/>
      <c r="C131" s="8" t="s">
        <v>7</v>
      </c>
      <c r="D131" s="565">
        <v>15.50000041</v>
      </c>
      <c r="E131" s="565">
        <v>2.0000000999999998</v>
      </c>
      <c r="F131" s="565">
        <v>9.6419867000000004</v>
      </c>
      <c r="G131" s="565">
        <v>10.600000399999999</v>
      </c>
      <c r="H131" s="565">
        <v>7.8</v>
      </c>
      <c r="I131" s="565">
        <v>13.699999529999999</v>
      </c>
      <c r="J131" s="565">
        <v>14.799999830000001</v>
      </c>
      <c r="K131" s="565">
        <v>17.10000067</v>
      </c>
      <c r="L131" s="565">
        <v>19.899999300000001</v>
      </c>
      <c r="M131" s="565">
        <v>25.39999942</v>
      </c>
      <c r="N131" s="565">
        <v>23.000000100000001</v>
      </c>
      <c r="O131" s="565">
        <v>27.4999994</v>
      </c>
      <c r="P131" s="565">
        <v>22.729775369999999</v>
      </c>
      <c r="Q131" s="565">
        <v>24.809175580000002</v>
      </c>
      <c r="R131" s="565">
        <v>26.120483910000001</v>
      </c>
      <c r="S131" s="143">
        <f>100</f>
        <v>100</v>
      </c>
      <c r="T131" s="328">
        <f t="shared" si="79"/>
        <v>12.903226110301759</v>
      </c>
      <c r="U131" s="328">
        <f t="shared" si="79"/>
        <v>62.206364160992948</v>
      </c>
      <c r="V131" s="328">
        <f t="shared" si="79"/>
        <v>68.387097545889674</v>
      </c>
      <c r="W131" s="328">
        <f t="shared" si="77"/>
        <v>50.3225793140479</v>
      </c>
      <c r="X131" s="328">
        <f t="shared" si="77"/>
        <v>88.387091403954358</v>
      </c>
      <c r="Y131" s="328">
        <f t="shared" si="77"/>
        <v>95.483867345265452</v>
      </c>
      <c r="Z131" s="328">
        <f t="shared" si="77"/>
        <v>110.32258204953169</v>
      </c>
      <c r="AA131" s="328">
        <f t="shared" si="38"/>
        <v>128.38708886201894</v>
      </c>
      <c r="AB131" s="328">
        <f t="shared" si="38"/>
        <v>163.87095966534881</v>
      </c>
      <c r="AC131" s="328">
        <f t="shared" si="38"/>
        <v>148.38709349427688</v>
      </c>
      <c r="AD131" s="328">
        <f t="shared" si="38"/>
        <v>177.41934627471409</v>
      </c>
      <c r="AE131" s="328">
        <f t="shared" ref="AE131:AG131" si="84">P131*100/$D131</f>
        <v>146.64370818555352</v>
      </c>
      <c r="AF131" s="328">
        <f t="shared" si="84"/>
        <v>160.05919305649877</v>
      </c>
      <c r="AG131" s="329">
        <f t="shared" si="84"/>
        <v>168.51924657465221</v>
      </c>
      <c r="AH131" s="772"/>
      <c r="AI131" s="773"/>
      <c r="AJ131" s="773"/>
      <c r="AK131" s="773"/>
      <c r="AL131" s="773"/>
      <c r="AM131" s="773"/>
      <c r="AN131" s="773"/>
      <c r="AO131" s="773"/>
      <c r="AP131" s="773"/>
      <c r="AQ131" s="773"/>
      <c r="AR131" s="773"/>
      <c r="AS131" s="773"/>
      <c r="AT131" s="773"/>
      <c r="AU131" s="773"/>
      <c r="AV131" s="774"/>
    </row>
    <row r="132" spans="2:48" ht="16.5" customHeight="1" x14ac:dyDescent="0.35">
      <c r="B132" s="910" t="s">
        <v>38</v>
      </c>
      <c r="C132" s="7" t="s">
        <v>2</v>
      </c>
      <c r="D132" s="756">
        <v>29.6</v>
      </c>
      <c r="E132" s="756">
        <v>25.9</v>
      </c>
      <c r="F132" s="756">
        <v>39.6</v>
      </c>
      <c r="G132" s="756">
        <v>44.3</v>
      </c>
      <c r="H132" s="756">
        <v>36.200000000000003</v>
      </c>
      <c r="I132" s="756">
        <v>44.8</v>
      </c>
      <c r="J132" s="756">
        <v>47.5</v>
      </c>
      <c r="K132" s="756">
        <v>45.8</v>
      </c>
      <c r="L132" s="756">
        <v>49.7</v>
      </c>
      <c r="M132" s="756">
        <v>56.8</v>
      </c>
      <c r="N132" s="756">
        <v>55.6</v>
      </c>
      <c r="O132" s="756">
        <v>67.599999999999994</v>
      </c>
      <c r="P132" s="757">
        <v>65.178398000000001</v>
      </c>
      <c r="Q132" s="757">
        <v>79.790465999999995</v>
      </c>
      <c r="R132" s="757">
        <v>86.615143000000003</v>
      </c>
      <c r="S132" s="143">
        <f>100</f>
        <v>100</v>
      </c>
      <c r="T132" s="328">
        <f t="shared" si="79"/>
        <v>87.5</v>
      </c>
      <c r="U132" s="328">
        <f t="shared" si="79"/>
        <v>133.78378378378378</v>
      </c>
      <c r="V132" s="328">
        <f t="shared" si="79"/>
        <v>149.66216216216216</v>
      </c>
      <c r="W132" s="328">
        <f t="shared" si="77"/>
        <v>122.29729729729731</v>
      </c>
      <c r="X132" s="328">
        <f t="shared" si="77"/>
        <v>151.35135135135135</v>
      </c>
      <c r="Y132" s="328">
        <f t="shared" si="77"/>
        <v>160.47297297297297</v>
      </c>
      <c r="Z132" s="328">
        <f t="shared" si="77"/>
        <v>154.72972972972971</v>
      </c>
      <c r="AA132" s="328">
        <f t="shared" si="38"/>
        <v>167.90540540540539</v>
      </c>
      <c r="AB132" s="328">
        <f t="shared" si="38"/>
        <v>191.89189189189187</v>
      </c>
      <c r="AC132" s="328">
        <f t="shared" si="38"/>
        <v>187.83783783783784</v>
      </c>
      <c r="AD132" s="328">
        <f t="shared" si="38"/>
        <v>228.37837837837833</v>
      </c>
      <c r="AE132" s="328">
        <f t="shared" ref="AE132:AG132" si="85">P132*100/$D132</f>
        <v>220.19729054054051</v>
      </c>
      <c r="AF132" s="328">
        <f t="shared" si="85"/>
        <v>269.56238513513512</v>
      </c>
      <c r="AG132" s="329">
        <f t="shared" si="85"/>
        <v>292.61872635135137</v>
      </c>
      <c r="AH132" s="768">
        <v>1</v>
      </c>
      <c r="AI132" s="769">
        <v>1</v>
      </c>
      <c r="AJ132" s="769">
        <v>1</v>
      </c>
      <c r="AK132" s="769">
        <v>1</v>
      </c>
      <c r="AL132" s="769">
        <v>1</v>
      </c>
      <c r="AM132" s="769">
        <v>1</v>
      </c>
      <c r="AN132" s="769">
        <v>1</v>
      </c>
      <c r="AO132" s="769">
        <v>1</v>
      </c>
      <c r="AP132" s="769">
        <v>1</v>
      </c>
      <c r="AQ132" s="769">
        <v>1</v>
      </c>
      <c r="AR132" s="769">
        <v>1</v>
      </c>
      <c r="AS132" s="769">
        <v>1</v>
      </c>
      <c r="AT132" s="769">
        <v>4</v>
      </c>
      <c r="AU132" s="769">
        <v>6</v>
      </c>
      <c r="AV132" s="771">
        <v>7</v>
      </c>
    </row>
    <row r="133" spans="2:48" ht="14.5" x14ac:dyDescent="0.35">
      <c r="B133" s="910"/>
      <c r="C133" s="1" t="s">
        <v>3</v>
      </c>
      <c r="D133" s="756">
        <v>82.1</v>
      </c>
      <c r="E133" s="756">
        <v>58.7</v>
      </c>
      <c r="F133" s="756">
        <v>63.9</v>
      </c>
      <c r="G133" s="756">
        <v>83.5</v>
      </c>
      <c r="H133" s="756">
        <v>94.5</v>
      </c>
      <c r="I133" s="756">
        <v>140.69999999999999</v>
      </c>
      <c r="J133" s="757">
        <v>111.667</v>
      </c>
      <c r="K133" s="756">
        <v>114.8</v>
      </c>
      <c r="L133" s="757">
        <v>139.58383000000001</v>
      </c>
      <c r="M133" s="757">
        <v>148.10585</v>
      </c>
      <c r="N133" s="756">
        <v>149.9</v>
      </c>
      <c r="O133" s="756">
        <v>155.4</v>
      </c>
      <c r="P133" s="757">
        <v>142.44667000000001</v>
      </c>
      <c r="Q133" s="757">
        <v>160.26093</v>
      </c>
      <c r="R133" s="757">
        <v>169.54810000000001</v>
      </c>
      <c r="S133" s="143">
        <f>100</f>
        <v>100</v>
      </c>
      <c r="T133" s="328">
        <f t="shared" si="79"/>
        <v>71.498172959805117</v>
      </c>
      <c r="U133" s="328">
        <f t="shared" si="79"/>
        <v>77.831912302070648</v>
      </c>
      <c r="V133" s="328">
        <f t="shared" si="79"/>
        <v>101.70523751522535</v>
      </c>
      <c r="W133" s="328">
        <f t="shared" si="77"/>
        <v>115.10353227771012</v>
      </c>
      <c r="X133" s="328">
        <f t="shared" si="77"/>
        <v>171.37637028014615</v>
      </c>
      <c r="Y133" s="328">
        <f t="shared" si="77"/>
        <v>136.01339829476251</v>
      </c>
      <c r="Z133" s="328">
        <f t="shared" si="77"/>
        <v>139.82947624847748</v>
      </c>
      <c r="AA133" s="328">
        <f t="shared" si="38"/>
        <v>170.01684531059684</v>
      </c>
      <c r="AB133" s="328">
        <f t="shared" si="38"/>
        <v>180.39689403166872</v>
      </c>
      <c r="AC133" s="328">
        <f t="shared" si="38"/>
        <v>182.5822168087698</v>
      </c>
      <c r="AD133" s="328">
        <f t="shared" si="38"/>
        <v>189.2813641900122</v>
      </c>
      <c r="AE133" s="328">
        <f t="shared" ref="AE133:AG133" si="86">P133*100/$D133</f>
        <v>173.5038611449452</v>
      </c>
      <c r="AF133" s="328">
        <f t="shared" si="86"/>
        <v>195.20210718635812</v>
      </c>
      <c r="AG133" s="329">
        <f t="shared" si="86"/>
        <v>206.51412911084046</v>
      </c>
      <c r="AH133" s="768">
        <v>1</v>
      </c>
      <c r="AI133" s="769">
        <v>1</v>
      </c>
      <c r="AJ133" s="769">
        <v>1</v>
      </c>
      <c r="AK133" s="769">
        <v>1</v>
      </c>
      <c r="AL133" s="769">
        <v>1</v>
      </c>
      <c r="AM133" s="769">
        <v>1</v>
      </c>
      <c r="AN133" s="769">
        <v>4</v>
      </c>
      <c r="AO133" s="769">
        <v>1</v>
      </c>
      <c r="AP133" s="769">
        <v>4</v>
      </c>
      <c r="AQ133" s="769">
        <v>4</v>
      </c>
      <c r="AR133" s="769">
        <v>1</v>
      </c>
      <c r="AS133" s="769">
        <v>1</v>
      </c>
      <c r="AT133" s="769">
        <v>4</v>
      </c>
      <c r="AU133" s="769">
        <v>6</v>
      </c>
      <c r="AV133" s="771">
        <v>7</v>
      </c>
    </row>
    <row r="134" spans="2:48" ht="14.5" x14ac:dyDescent="0.35">
      <c r="B134" s="910"/>
      <c r="C134" s="1" t="s">
        <v>4</v>
      </c>
      <c r="D134" s="756">
        <v>98.6</v>
      </c>
      <c r="E134" s="756">
        <v>57.6</v>
      </c>
      <c r="F134" s="756">
        <v>85.8</v>
      </c>
      <c r="G134" s="756">
        <v>93.2</v>
      </c>
      <c r="H134" s="756">
        <v>107.7</v>
      </c>
      <c r="I134" s="757">
        <v>113.32697</v>
      </c>
      <c r="J134" s="756">
        <v>118</v>
      </c>
      <c r="K134" s="756">
        <v>123.7</v>
      </c>
      <c r="L134" s="756">
        <v>127.9</v>
      </c>
      <c r="M134" s="756">
        <v>140.1</v>
      </c>
      <c r="N134" s="757">
        <v>158.16976</v>
      </c>
      <c r="O134" s="757">
        <v>173.48419999999999</v>
      </c>
      <c r="P134" s="757">
        <v>155.83922000000001</v>
      </c>
      <c r="Q134" s="757">
        <v>169.03584000000001</v>
      </c>
      <c r="R134" s="757">
        <v>177.70866000000001</v>
      </c>
      <c r="S134" s="143">
        <f>100</f>
        <v>100</v>
      </c>
      <c r="T134" s="328">
        <f t="shared" si="79"/>
        <v>58.417849898580123</v>
      </c>
      <c r="U134" s="328">
        <f t="shared" si="79"/>
        <v>87.018255578093317</v>
      </c>
      <c r="V134" s="328">
        <f t="shared" si="79"/>
        <v>94.523326572008116</v>
      </c>
      <c r="W134" s="328">
        <f t="shared" si="77"/>
        <v>109.22920892494929</v>
      </c>
      <c r="X134" s="328">
        <f t="shared" si="77"/>
        <v>114.93607505070995</v>
      </c>
      <c r="Y134" s="328">
        <f t="shared" si="77"/>
        <v>119.67545638945234</v>
      </c>
      <c r="Z134" s="328">
        <f t="shared" si="77"/>
        <v>125.45638945233266</v>
      </c>
      <c r="AA134" s="328">
        <f t="shared" si="38"/>
        <v>129.71602434077079</v>
      </c>
      <c r="AB134" s="328">
        <f t="shared" si="38"/>
        <v>142.08924949290062</v>
      </c>
      <c r="AC134" s="328">
        <f t="shared" si="38"/>
        <v>160.41557809330629</v>
      </c>
      <c r="AD134" s="328">
        <f t="shared" si="38"/>
        <v>175.9474645030426</v>
      </c>
      <c r="AE134" s="328">
        <f t="shared" ref="AE134:AG134" si="87">P134*100/$D134</f>
        <v>158.05194726166329</v>
      </c>
      <c r="AF134" s="328">
        <f t="shared" si="87"/>
        <v>171.43594320486818</v>
      </c>
      <c r="AG134" s="329">
        <f t="shared" si="87"/>
        <v>180.23190669371201</v>
      </c>
      <c r="AH134" s="768">
        <v>1</v>
      </c>
      <c r="AI134" s="769">
        <v>1</v>
      </c>
      <c r="AJ134" s="769">
        <v>1</v>
      </c>
      <c r="AK134" s="769">
        <v>1</v>
      </c>
      <c r="AL134" s="769">
        <v>1</v>
      </c>
      <c r="AM134" s="769">
        <v>4</v>
      </c>
      <c r="AN134" s="769">
        <v>1</v>
      </c>
      <c r="AO134" s="769">
        <v>1</v>
      </c>
      <c r="AP134" s="769">
        <v>1</v>
      </c>
      <c r="AQ134" s="769">
        <v>1</v>
      </c>
      <c r="AR134" s="769">
        <v>4</v>
      </c>
      <c r="AS134" s="769">
        <v>4</v>
      </c>
      <c r="AT134" s="769">
        <v>4</v>
      </c>
      <c r="AU134" s="769">
        <v>6</v>
      </c>
      <c r="AV134" s="771">
        <v>7</v>
      </c>
    </row>
    <row r="135" spans="2:48" ht="14.5" x14ac:dyDescent="0.35">
      <c r="B135" s="910"/>
      <c r="C135" s="1" t="s">
        <v>5</v>
      </c>
      <c r="D135" s="756">
        <v>40.200000000000003</v>
      </c>
      <c r="E135" s="756">
        <v>46</v>
      </c>
      <c r="F135" s="756">
        <v>25.4</v>
      </c>
      <c r="G135" s="756">
        <v>31.2</v>
      </c>
      <c r="H135" s="756">
        <v>21.1</v>
      </c>
      <c r="I135" s="757">
        <v>14.97301</v>
      </c>
      <c r="J135" s="757">
        <v>20.933005000000001</v>
      </c>
      <c r="K135" s="756">
        <v>24.8</v>
      </c>
      <c r="L135" s="757">
        <v>26.216154</v>
      </c>
      <c r="M135" s="757">
        <v>17.594149000000002</v>
      </c>
      <c r="N135" s="757">
        <v>8.5302615999999993</v>
      </c>
      <c r="O135" s="757">
        <v>10.315796000000001</v>
      </c>
      <c r="P135" s="757">
        <v>8.1852292999999996</v>
      </c>
      <c r="Q135" s="757">
        <v>8.9294825000000007</v>
      </c>
      <c r="R135" s="757">
        <v>9.4102306000000002</v>
      </c>
      <c r="S135" s="143">
        <f>100</f>
        <v>100</v>
      </c>
      <c r="T135" s="328">
        <f t="shared" si="79"/>
        <v>114.4278606965174</v>
      </c>
      <c r="U135" s="328">
        <f t="shared" si="79"/>
        <v>63.184079601990042</v>
      </c>
      <c r="V135" s="328">
        <f t="shared" si="79"/>
        <v>77.611940298507463</v>
      </c>
      <c r="W135" s="328">
        <f t="shared" si="77"/>
        <v>52.487562189054721</v>
      </c>
      <c r="X135" s="328">
        <f t="shared" si="77"/>
        <v>37.246293532338306</v>
      </c>
      <c r="Y135" s="328">
        <f t="shared" si="77"/>
        <v>52.072151741293538</v>
      </c>
      <c r="Z135" s="328">
        <f t="shared" si="77"/>
        <v>61.691542288557208</v>
      </c>
      <c r="AA135" s="328">
        <f t="shared" si="38"/>
        <v>65.214313432835823</v>
      </c>
      <c r="AB135" s="328">
        <f t="shared" si="38"/>
        <v>43.766539800995027</v>
      </c>
      <c r="AC135" s="328">
        <f t="shared" si="38"/>
        <v>21.219556218905467</v>
      </c>
      <c r="AD135" s="328">
        <f t="shared" si="38"/>
        <v>25.661184079601988</v>
      </c>
      <c r="AE135" s="328">
        <f t="shared" ref="AE135:AG135" si="88">P135*100/$D135</f>
        <v>20.361266915422885</v>
      </c>
      <c r="AF135" s="328">
        <f t="shared" si="88"/>
        <v>22.21264303482587</v>
      </c>
      <c r="AG135" s="329">
        <f t="shared" si="88"/>
        <v>23.408533830845769</v>
      </c>
      <c r="AH135" s="768">
        <v>1</v>
      </c>
      <c r="AI135" s="769">
        <v>1</v>
      </c>
      <c r="AJ135" s="769">
        <v>1</v>
      </c>
      <c r="AK135" s="769">
        <v>1</v>
      </c>
      <c r="AL135" s="769">
        <v>1</v>
      </c>
      <c r="AM135" s="769">
        <v>4</v>
      </c>
      <c r="AN135" s="769">
        <v>4</v>
      </c>
      <c r="AO135" s="769">
        <v>1</v>
      </c>
      <c r="AP135" s="769">
        <v>4</v>
      </c>
      <c r="AQ135" s="769">
        <v>4</v>
      </c>
      <c r="AR135" s="769">
        <v>4</v>
      </c>
      <c r="AS135" s="769">
        <v>4</v>
      </c>
      <c r="AT135" s="769">
        <v>4</v>
      </c>
      <c r="AU135" s="769">
        <v>6</v>
      </c>
      <c r="AV135" s="771">
        <v>7</v>
      </c>
    </row>
    <row r="136" spans="2:48" ht="14.5" x14ac:dyDescent="0.35">
      <c r="B136" s="910"/>
      <c r="C136" s="1" t="s">
        <v>6</v>
      </c>
      <c r="D136" s="756">
        <v>250.5</v>
      </c>
      <c r="E136" s="756">
        <v>188.2</v>
      </c>
      <c r="F136" s="756">
        <v>214.70000000000002</v>
      </c>
      <c r="G136" s="756">
        <v>252.2</v>
      </c>
      <c r="H136" s="756">
        <v>259.5</v>
      </c>
      <c r="I136" s="756">
        <v>313.79998000000001</v>
      </c>
      <c r="J136" s="756">
        <v>298.10000500000001</v>
      </c>
      <c r="K136" s="756">
        <v>309.10000000000002</v>
      </c>
      <c r="L136" s="756">
        <v>343.39998400000007</v>
      </c>
      <c r="M136" s="756">
        <v>362.59999900000003</v>
      </c>
      <c r="N136" s="756">
        <v>372.20002160000001</v>
      </c>
      <c r="O136" s="756">
        <v>406.79999599999996</v>
      </c>
      <c r="P136" s="757">
        <v>371.64951730000001</v>
      </c>
      <c r="Q136" s="757">
        <v>418.01671850000002</v>
      </c>
      <c r="R136" s="757">
        <v>443.28213360000001</v>
      </c>
      <c r="S136" s="143">
        <f>100</f>
        <v>100</v>
      </c>
      <c r="T136" s="328">
        <f t="shared" si="79"/>
        <v>75.12974051896208</v>
      </c>
      <c r="U136" s="328">
        <f t="shared" si="79"/>
        <v>85.708582834331338</v>
      </c>
      <c r="V136" s="328">
        <f t="shared" si="79"/>
        <v>100.67864271457086</v>
      </c>
      <c r="W136" s="328">
        <f t="shared" si="77"/>
        <v>103.59281437125749</v>
      </c>
      <c r="X136" s="328">
        <f t="shared" si="77"/>
        <v>125.26945309381237</v>
      </c>
      <c r="Y136" s="328">
        <f t="shared" si="77"/>
        <v>119.00199800399203</v>
      </c>
      <c r="Z136" s="328">
        <f t="shared" si="77"/>
        <v>123.39321357285431</v>
      </c>
      <c r="AA136" s="328">
        <f t="shared" si="38"/>
        <v>137.08582195608784</v>
      </c>
      <c r="AB136" s="328">
        <f t="shared" si="38"/>
        <v>144.75049860279441</v>
      </c>
      <c r="AC136" s="328">
        <f t="shared" si="38"/>
        <v>148.58284295409183</v>
      </c>
      <c r="AD136" s="328">
        <f t="shared" si="38"/>
        <v>162.39520798403191</v>
      </c>
      <c r="AE136" s="328">
        <f t="shared" ref="AE136:AG136" si="89">P136*100/$D136</f>
        <v>148.36308075848305</v>
      </c>
      <c r="AF136" s="328">
        <f t="shared" si="89"/>
        <v>166.87294151696605</v>
      </c>
      <c r="AG136" s="329">
        <f t="shared" si="89"/>
        <v>176.95893556886227</v>
      </c>
      <c r="AH136" s="768">
        <v>1</v>
      </c>
      <c r="AI136" s="769">
        <v>1</v>
      </c>
      <c r="AJ136" s="769">
        <v>1</v>
      </c>
      <c r="AK136" s="769">
        <v>1</v>
      </c>
      <c r="AL136" s="769">
        <v>1</v>
      </c>
      <c r="AM136" s="769">
        <v>1</v>
      </c>
      <c r="AN136" s="769">
        <v>1</v>
      </c>
      <c r="AO136" s="769">
        <v>1</v>
      </c>
      <c r="AP136" s="769">
        <v>1</v>
      </c>
      <c r="AQ136" s="769">
        <v>1</v>
      </c>
      <c r="AR136" s="769">
        <v>1</v>
      </c>
      <c r="AS136" s="769">
        <v>1</v>
      </c>
      <c r="AT136" s="769">
        <v>4</v>
      </c>
      <c r="AU136" s="769">
        <v>6</v>
      </c>
      <c r="AV136" s="771">
        <v>7</v>
      </c>
    </row>
    <row r="137" spans="2:48" ht="14.5" x14ac:dyDescent="0.35">
      <c r="B137" s="911"/>
      <c r="C137" s="8" t="s">
        <v>7</v>
      </c>
      <c r="D137" s="565">
        <v>210.29999999999998</v>
      </c>
      <c r="E137" s="565">
        <v>142.19999999999999</v>
      </c>
      <c r="F137" s="565">
        <v>189.3</v>
      </c>
      <c r="G137" s="565">
        <v>221</v>
      </c>
      <c r="H137" s="565">
        <v>238.39999999999998</v>
      </c>
      <c r="I137" s="565">
        <v>298.82697000000002</v>
      </c>
      <c r="J137" s="565">
        <v>277.16700000000003</v>
      </c>
      <c r="K137" s="565">
        <v>284.3</v>
      </c>
      <c r="L137" s="565">
        <v>317.18383000000006</v>
      </c>
      <c r="M137" s="565">
        <v>345.00585000000001</v>
      </c>
      <c r="N137" s="565">
        <v>363.66976</v>
      </c>
      <c r="O137" s="565">
        <v>396.48419999999999</v>
      </c>
      <c r="P137" s="565">
        <v>363.46428800000001</v>
      </c>
      <c r="Q137" s="565">
        <v>409.08723600000002</v>
      </c>
      <c r="R137" s="565">
        <v>433.87190300000003</v>
      </c>
      <c r="S137" s="143">
        <f>100</f>
        <v>100</v>
      </c>
      <c r="T137" s="328">
        <f t="shared" si="79"/>
        <v>67.617689015691866</v>
      </c>
      <c r="U137" s="328">
        <f t="shared" si="79"/>
        <v>90.014265335235379</v>
      </c>
      <c r="V137" s="328">
        <f t="shared" si="79"/>
        <v>105.08796956728484</v>
      </c>
      <c r="W137" s="328">
        <f t="shared" si="77"/>
        <v>113.36186400380409</v>
      </c>
      <c r="X137" s="328">
        <f t="shared" si="77"/>
        <v>142.09556348074182</v>
      </c>
      <c r="Y137" s="328">
        <f t="shared" si="77"/>
        <v>131.79600570613414</v>
      </c>
      <c r="Z137" s="328">
        <f t="shared" si="77"/>
        <v>135.1878269139325</v>
      </c>
      <c r="AA137" s="328">
        <f t="shared" si="38"/>
        <v>150.82445553970521</v>
      </c>
      <c r="AB137" s="328">
        <f t="shared" si="38"/>
        <v>164.05413694721827</v>
      </c>
      <c r="AC137" s="328">
        <f t="shared" si="38"/>
        <v>172.92903471231577</v>
      </c>
      <c r="AD137" s="328">
        <f t="shared" si="38"/>
        <v>188.53266761768901</v>
      </c>
      <c r="AE137" s="328">
        <f t="shared" ref="AE137:AG137" si="90">P137*100/$D137</f>
        <v>172.8313304802663</v>
      </c>
      <c r="AF137" s="328">
        <f t="shared" si="90"/>
        <v>194.52555206847364</v>
      </c>
      <c r="AG137" s="329">
        <f t="shared" si="90"/>
        <v>206.31093818354734</v>
      </c>
      <c r="AH137" s="772"/>
      <c r="AI137" s="773"/>
      <c r="AJ137" s="773"/>
      <c r="AK137" s="773"/>
      <c r="AL137" s="773"/>
      <c r="AM137" s="773"/>
      <c r="AN137" s="773"/>
      <c r="AO137" s="773"/>
      <c r="AP137" s="773"/>
      <c r="AQ137" s="773"/>
      <c r="AR137" s="773"/>
      <c r="AS137" s="773"/>
      <c r="AT137" s="773"/>
      <c r="AU137" s="773"/>
      <c r="AV137" s="774"/>
    </row>
    <row r="138" spans="2:48" ht="16.5" customHeight="1" x14ac:dyDescent="0.35">
      <c r="B138" s="910" t="s">
        <v>39</v>
      </c>
      <c r="C138" s="1" t="s">
        <v>2</v>
      </c>
      <c r="D138" s="756">
        <v>3.2</v>
      </c>
      <c r="E138" s="757">
        <v>2.508432</v>
      </c>
      <c r="F138" s="756">
        <v>2.7</v>
      </c>
      <c r="G138" s="756">
        <v>2.4</v>
      </c>
      <c r="H138" s="756">
        <v>2.5</v>
      </c>
      <c r="I138" s="756">
        <v>0</v>
      </c>
      <c r="J138" s="756">
        <v>0</v>
      </c>
      <c r="K138" s="756">
        <v>3.4</v>
      </c>
      <c r="L138" s="756">
        <v>3.4</v>
      </c>
      <c r="M138" s="756">
        <v>7.3</v>
      </c>
      <c r="N138" s="756">
        <v>6.3</v>
      </c>
      <c r="O138" s="756">
        <v>4.5999999999999996</v>
      </c>
      <c r="P138" s="757">
        <v>4.4352163999999998</v>
      </c>
      <c r="Q138" s="757">
        <v>5.4295292000000002</v>
      </c>
      <c r="R138" s="757">
        <v>5.9016171000000002</v>
      </c>
      <c r="S138" s="143">
        <f>100</f>
        <v>100</v>
      </c>
      <c r="T138" s="328">
        <f t="shared" si="79"/>
        <v>78.388499999999993</v>
      </c>
      <c r="U138" s="328">
        <f t="shared" si="79"/>
        <v>84.375</v>
      </c>
      <c r="V138" s="328">
        <f t="shared" si="79"/>
        <v>75</v>
      </c>
      <c r="W138" s="328">
        <f t="shared" si="77"/>
        <v>78.125</v>
      </c>
      <c r="X138" s="328">
        <f t="shared" si="77"/>
        <v>0</v>
      </c>
      <c r="Y138" s="328">
        <f t="shared" si="77"/>
        <v>0</v>
      </c>
      <c r="Z138" s="328">
        <f t="shared" si="77"/>
        <v>106.25</v>
      </c>
      <c r="AA138" s="328">
        <f t="shared" si="38"/>
        <v>106.25</v>
      </c>
      <c r="AB138" s="328">
        <f t="shared" si="38"/>
        <v>228.125</v>
      </c>
      <c r="AC138" s="328">
        <f t="shared" si="38"/>
        <v>196.875</v>
      </c>
      <c r="AD138" s="328">
        <f t="shared" si="38"/>
        <v>143.74999999999997</v>
      </c>
      <c r="AE138" s="328">
        <f t="shared" ref="AE138:AG138" si="91">P138*100/$D138</f>
        <v>138.60051249999998</v>
      </c>
      <c r="AF138" s="328">
        <f t="shared" si="91"/>
        <v>169.6727875</v>
      </c>
      <c r="AG138" s="329">
        <f t="shared" si="91"/>
        <v>184.42553437499998</v>
      </c>
      <c r="AH138" s="768">
        <v>1</v>
      </c>
      <c r="AI138" s="769">
        <v>4</v>
      </c>
      <c r="AJ138" s="769">
        <v>1</v>
      </c>
      <c r="AK138" s="769">
        <v>1</v>
      </c>
      <c r="AL138" s="769">
        <v>1</v>
      </c>
      <c r="AM138" s="769">
        <v>1</v>
      </c>
      <c r="AN138" s="769">
        <v>1</v>
      </c>
      <c r="AO138" s="769">
        <v>1</v>
      </c>
      <c r="AP138" s="769">
        <v>1</v>
      </c>
      <c r="AQ138" s="769">
        <v>1</v>
      </c>
      <c r="AR138" s="769">
        <v>1</v>
      </c>
      <c r="AS138" s="769">
        <v>1</v>
      </c>
      <c r="AT138" s="769">
        <v>4</v>
      </c>
      <c r="AU138" s="769">
        <v>6</v>
      </c>
      <c r="AV138" s="771">
        <v>7</v>
      </c>
    </row>
    <row r="139" spans="2:48" ht="14.5" x14ac:dyDescent="0.35">
      <c r="B139" s="910"/>
      <c r="C139" s="1" t="s">
        <v>3</v>
      </c>
      <c r="D139" s="756">
        <v>12.4</v>
      </c>
      <c r="E139" s="757">
        <v>11.391576000000001</v>
      </c>
      <c r="F139" s="756">
        <v>11.4</v>
      </c>
      <c r="G139" s="756">
        <v>13.8</v>
      </c>
      <c r="H139" s="756">
        <v>9.5</v>
      </c>
      <c r="I139" s="756">
        <v>11.6</v>
      </c>
      <c r="J139" s="756">
        <v>7.9</v>
      </c>
      <c r="K139" s="756">
        <v>9.3000000000000007</v>
      </c>
      <c r="L139" s="756">
        <v>9.6</v>
      </c>
      <c r="M139" s="756">
        <v>12.3</v>
      </c>
      <c r="N139" s="756">
        <v>10.7</v>
      </c>
      <c r="O139" s="756">
        <v>19.8</v>
      </c>
      <c r="P139" s="757">
        <v>18.149574000000001</v>
      </c>
      <c r="Q139" s="757">
        <v>20.419346000000001</v>
      </c>
      <c r="R139" s="757">
        <v>21.60323</v>
      </c>
      <c r="S139" s="143">
        <f>100</f>
        <v>100</v>
      </c>
      <c r="T139" s="328">
        <f t="shared" si="79"/>
        <v>91.867548387096775</v>
      </c>
      <c r="U139" s="328">
        <f t="shared" si="79"/>
        <v>91.935483870967744</v>
      </c>
      <c r="V139" s="328">
        <f t="shared" si="79"/>
        <v>111.29032258064515</v>
      </c>
      <c r="W139" s="328">
        <f t="shared" si="77"/>
        <v>76.612903225806448</v>
      </c>
      <c r="X139" s="328">
        <f t="shared" si="77"/>
        <v>93.548387096774192</v>
      </c>
      <c r="Y139" s="328">
        <f t="shared" si="77"/>
        <v>63.70967741935484</v>
      </c>
      <c r="Z139" s="328">
        <f t="shared" si="77"/>
        <v>75</v>
      </c>
      <c r="AA139" s="328">
        <f t="shared" si="38"/>
        <v>77.41935483870968</v>
      </c>
      <c r="AB139" s="328">
        <f t="shared" si="38"/>
        <v>99.193548387096769</v>
      </c>
      <c r="AC139" s="328">
        <f t="shared" si="38"/>
        <v>86.290322580645153</v>
      </c>
      <c r="AD139" s="328">
        <f t="shared" si="38"/>
        <v>159.67741935483872</v>
      </c>
      <c r="AE139" s="328">
        <f t="shared" ref="AE139:AG139" si="92">P139*100/$D139</f>
        <v>146.36753225806453</v>
      </c>
      <c r="AF139" s="328">
        <f t="shared" si="92"/>
        <v>164.67214516129033</v>
      </c>
      <c r="AG139" s="329">
        <f t="shared" si="92"/>
        <v>174.21959677419352</v>
      </c>
      <c r="AH139" s="768">
        <v>1</v>
      </c>
      <c r="AI139" s="769">
        <v>4</v>
      </c>
      <c r="AJ139" s="769">
        <v>1</v>
      </c>
      <c r="AK139" s="769">
        <v>1</v>
      </c>
      <c r="AL139" s="769">
        <v>1</v>
      </c>
      <c r="AM139" s="769">
        <v>1</v>
      </c>
      <c r="AN139" s="769">
        <v>1</v>
      </c>
      <c r="AO139" s="769">
        <v>1</v>
      </c>
      <c r="AP139" s="769">
        <v>1</v>
      </c>
      <c r="AQ139" s="769">
        <v>1</v>
      </c>
      <c r="AR139" s="769">
        <v>1</v>
      </c>
      <c r="AS139" s="769">
        <v>1</v>
      </c>
      <c r="AT139" s="769">
        <v>4</v>
      </c>
      <c r="AU139" s="769">
        <v>6</v>
      </c>
      <c r="AV139" s="771">
        <v>7</v>
      </c>
    </row>
    <row r="140" spans="2:48" ht="14.5" x14ac:dyDescent="0.35">
      <c r="B140" s="910"/>
      <c r="C140" s="1" t="s">
        <v>4</v>
      </c>
      <c r="D140" s="756">
        <v>26.4</v>
      </c>
      <c r="E140" s="756">
        <v>28.8</v>
      </c>
      <c r="F140" s="756">
        <v>23.5</v>
      </c>
      <c r="G140" s="757">
        <v>28.704304</v>
      </c>
      <c r="H140" s="756">
        <v>36.6</v>
      </c>
      <c r="I140" s="756">
        <v>27.7</v>
      </c>
      <c r="J140" s="756">
        <v>31.9</v>
      </c>
      <c r="K140" s="756">
        <v>31.9</v>
      </c>
      <c r="L140" s="756">
        <v>30.9</v>
      </c>
      <c r="M140" s="756">
        <v>32.6</v>
      </c>
      <c r="N140" s="756">
        <v>44.4</v>
      </c>
      <c r="O140" s="756">
        <v>59.4</v>
      </c>
      <c r="P140" s="757">
        <v>58.656711999999999</v>
      </c>
      <c r="Q140" s="757">
        <v>63.623817000000003</v>
      </c>
      <c r="R140" s="757">
        <v>66.901000999999994</v>
      </c>
      <c r="S140" s="143">
        <f>100</f>
        <v>100</v>
      </c>
      <c r="T140" s="328">
        <f t="shared" si="79"/>
        <v>109.09090909090909</v>
      </c>
      <c r="U140" s="328">
        <f t="shared" si="79"/>
        <v>89.015151515151516</v>
      </c>
      <c r="V140" s="328">
        <f t="shared" si="79"/>
        <v>108.72842424242425</v>
      </c>
      <c r="W140" s="328">
        <f t="shared" si="77"/>
        <v>138.63636363636365</v>
      </c>
      <c r="X140" s="328">
        <f t="shared" si="77"/>
        <v>104.92424242424244</v>
      </c>
      <c r="Y140" s="328">
        <f t="shared" si="77"/>
        <v>120.83333333333334</v>
      </c>
      <c r="Z140" s="328">
        <f t="shared" si="77"/>
        <v>120.83333333333334</v>
      </c>
      <c r="AA140" s="328">
        <f t="shared" si="38"/>
        <v>117.04545454545455</v>
      </c>
      <c r="AB140" s="328">
        <f t="shared" si="38"/>
        <v>123.48484848484848</v>
      </c>
      <c r="AC140" s="328">
        <f t="shared" si="38"/>
        <v>168.18181818181819</v>
      </c>
      <c r="AD140" s="328">
        <f t="shared" si="38"/>
        <v>225</v>
      </c>
      <c r="AE140" s="328">
        <f t="shared" ref="AE140:AG140" si="93">P140*100/$D140</f>
        <v>222.18451515151514</v>
      </c>
      <c r="AF140" s="328">
        <f t="shared" si="93"/>
        <v>240.99930681818182</v>
      </c>
      <c r="AG140" s="329">
        <f t="shared" si="93"/>
        <v>253.41288257575758</v>
      </c>
      <c r="AH140" s="768">
        <v>1</v>
      </c>
      <c r="AI140" s="769">
        <v>1</v>
      </c>
      <c r="AJ140" s="769">
        <v>1</v>
      </c>
      <c r="AK140" s="769">
        <v>4</v>
      </c>
      <c r="AL140" s="769">
        <v>1</v>
      </c>
      <c r="AM140" s="769">
        <v>1</v>
      </c>
      <c r="AN140" s="769">
        <v>1</v>
      </c>
      <c r="AO140" s="769">
        <v>1</v>
      </c>
      <c r="AP140" s="769">
        <v>1</v>
      </c>
      <c r="AQ140" s="769">
        <v>1</v>
      </c>
      <c r="AR140" s="769">
        <v>1</v>
      </c>
      <c r="AS140" s="769">
        <v>1</v>
      </c>
      <c r="AT140" s="769">
        <v>4</v>
      </c>
      <c r="AU140" s="769">
        <v>6</v>
      </c>
      <c r="AV140" s="771">
        <v>7</v>
      </c>
    </row>
    <row r="141" spans="2:48" ht="14.5" x14ac:dyDescent="0.35">
      <c r="B141" s="910"/>
      <c r="C141" s="1" t="s">
        <v>5</v>
      </c>
      <c r="D141" s="756">
        <v>60.4</v>
      </c>
      <c r="E141" s="756">
        <v>40.6</v>
      </c>
      <c r="F141" s="756">
        <v>74.3</v>
      </c>
      <c r="G141" s="757">
        <v>129.69570999999999</v>
      </c>
      <c r="H141" s="756">
        <v>96</v>
      </c>
      <c r="I141" s="756">
        <v>115.2</v>
      </c>
      <c r="J141" s="756">
        <v>123.4</v>
      </c>
      <c r="K141" s="756">
        <v>95.9</v>
      </c>
      <c r="L141" s="756">
        <v>100.2</v>
      </c>
      <c r="M141" s="756">
        <v>109.6</v>
      </c>
      <c r="N141" s="756">
        <v>126.7</v>
      </c>
      <c r="O141" s="756">
        <v>128.4</v>
      </c>
      <c r="P141" s="757">
        <v>120.64718999999999</v>
      </c>
      <c r="Q141" s="757">
        <v>131.6172</v>
      </c>
      <c r="R141" s="757">
        <v>138.62993</v>
      </c>
      <c r="S141" s="143">
        <f>100</f>
        <v>100</v>
      </c>
      <c r="T141" s="328">
        <f t="shared" si="79"/>
        <v>67.218543046357624</v>
      </c>
      <c r="U141" s="328">
        <f t="shared" si="79"/>
        <v>123.01324503311258</v>
      </c>
      <c r="V141" s="328">
        <f t="shared" si="79"/>
        <v>214.72799668874171</v>
      </c>
      <c r="W141" s="328">
        <f t="shared" si="77"/>
        <v>158.94039735099338</v>
      </c>
      <c r="X141" s="328">
        <f t="shared" si="77"/>
        <v>190.72847682119206</v>
      </c>
      <c r="Y141" s="328">
        <f t="shared" si="77"/>
        <v>204.3046357615894</v>
      </c>
      <c r="Z141" s="328">
        <f t="shared" si="77"/>
        <v>158.7748344370861</v>
      </c>
      <c r="AA141" s="328">
        <f t="shared" si="38"/>
        <v>165.89403973509934</v>
      </c>
      <c r="AB141" s="328">
        <f t="shared" si="38"/>
        <v>181.45695364238412</v>
      </c>
      <c r="AC141" s="328">
        <f t="shared" si="38"/>
        <v>209.76821192052981</v>
      </c>
      <c r="AD141" s="328">
        <f t="shared" si="38"/>
        <v>212.58278145695365</v>
      </c>
      <c r="AE141" s="328">
        <f t="shared" ref="AE141:AG141" si="94">P141*100/$D141</f>
        <v>199.74700331125828</v>
      </c>
      <c r="AF141" s="328">
        <f t="shared" si="94"/>
        <v>217.9092715231788</v>
      </c>
      <c r="AG141" s="329">
        <f t="shared" si="94"/>
        <v>229.51975165562916</v>
      </c>
      <c r="AH141" s="768">
        <v>1</v>
      </c>
      <c r="AI141" s="769">
        <v>1</v>
      </c>
      <c r="AJ141" s="769">
        <v>1</v>
      </c>
      <c r="AK141" s="769">
        <v>4</v>
      </c>
      <c r="AL141" s="769">
        <v>1</v>
      </c>
      <c r="AM141" s="769">
        <v>1</v>
      </c>
      <c r="AN141" s="769">
        <v>1</v>
      </c>
      <c r="AO141" s="769">
        <v>1</v>
      </c>
      <c r="AP141" s="769">
        <v>1</v>
      </c>
      <c r="AQ141" s="769">
        <v>1</v>
      </c>
      <c r="AR141" s="769">
        <v>1</v>
      </c>
      <c r="AS141" s="769">
        <v>1</v>
      </c>
      <c r="AT141" s="769">
        <v>4</v>
      </c>
      <c r="AU141" s="769">
        <v>6</v>
      </c>
      <c r="AV141" s="771">
        <v>7</v>
      </c>
    </row>
    <row r="142" spans="2:48" ht="14.5" x14ac:dyDescent="0.35">
      <c r="B142" s="910"/>
      <c r="C142" s="1" t="s">
        <v>6</v>
      </c>
      <c r="D142" s="756">
        <v>102.4</v>
      </c>
      <c r="E142" s="756">
        <v>83.300007999999991</v>
      </c>
      <c r="F142" s="756">
        <v>111.9</v>
      </c>
      <c r="G142" s="756">
        <v>174.60001399999999</v>
      </c>
      <c r="H142" s="756">
        <v>144.6</v>
      </c>
      <c r="I142" s="756">
        <v>154.5</v>
      </c>
      <c r="J142" s="756">
        <v>163.19999999999999</v>
      </c>
      <c r="K142" s="756">
        <v>140.5</v>
      </c>
      <c r="L142" s="756">
        <v>144.1</v>
      </c>
      <c r="M142" s="756">
        <v>161.80000000000001</v>
      </c>
      <c r="N142" s="756">
        <v>188.1</v>
      </c>
      <c r="O142" s="756">
        <v>212.2</v>
      </c>
      <c r="P142" s="757">
        <v>201.8886924</v>
      </c>
      <c r="Q142" s="757">
        <v>221.08989220000001</v>
      </c>
      <c r="R142" s="757">
        <v>233.03577809999999</v>
      </c>
      <c r="S142" s="143">
        <f>100</f>
        <v>100</v>
      </c>
      <c r="T142" s="328">
        <f t="shared" si="79"/>
        <v>81.347664062499987</v>
      </c>
      <c r="U142" s="328">
        <f t="shared" si="79"/>
        <v>109.27734375</v>
      </c>
      <c r="V142" s="328">
        <f t="shared" si="79"/>
        <v>170.50782617187497</v>
      </c>
      <c r="W142" s="328">
        <f t="shared" si="77"/>
        <v>141.2109375</v>
      </c>
      <c r="X142" s="328">
        <f t="shared" si="77"/>
        <v>150.87890625</v>
      </c>
      <c r="Y142" s="328">
        <f t="shared" si="77"/>
        <v>159.37499999999997</v>
      </c>
      <c r="Z142" s="328">
        <f t="shared" si="77"/>
        <v>137.20703125</v>
      </c>
      <c r="AA142" s="328">
        <f t="shared" si="38"/>
        <v>140.72265625</v>
      </c>
      <c r="AB142" s="328">
        <f t="shared" si="38"/>
        <v>158.0078125</v>
      </c>
      <c r="AC142" s="328">
        <f t="shared" si="38"/>
        <v>183.69140625</v>
      </c>
      <c r="AD142" s="328">
        <f t="shared" si="38"/>
        <v>207.2265625</v>
      </c>
      <c r="AE142" s="328">
        <f t="shared" ref="AE142:AG142" si="95">P142*100/$D142</f>
        <v>197.156926171875</v>
      </c>
      <c r="AF142" s="328">
        <f t="shared" si="95"/>
        <v>215.90809785156247</v>
      </c>
      <c r="AG142" s="329">
        <f t="shared" si="95"/>
        <v>227.57400205078122</v>
      </c>
      <c r="AH142" s="768">
        <v>1</v>
      </c>
      <c r="AI142" s="769">
        <v>1</v>
      </c>
      <c r="AJ142" s="769">
        <v>1</v>
      </c>
      <c r="AK142" s="769">
        <v>1</v>
      </c>
      <c r="AL142" s="769">
        <v>1</v>
      </c>
      <c r="AM142" s="769">
        <v>1</v>
      </c>
      <c r="AN142" s="769">
        <v>1</v>
      </c>
      <c r="AO142" s="769">
        <v>1</v>
      </c>
      <c r="AP142" s="769">
        <v>1</v>
      </c>
      <c r="AQ142" s="769">
        <v>1</v>
      </c>
      <c r="AR142" s="769">
        <v>1</v>
      </c>
      <c r="AS142" s="769">
        <v>1</v>
      </c>
      <c r="AT142" s="769">
        <v>4</v>
      </c>
      <c r="AU142" s="769">
        <v>6</v>
      </c>
      <c r="AV142" s="771">
        <v>7</v>
      </c>
    </row>
    <row r="143" spans="2:48" ht="14.5" x14ac:dyDescent="0.35">
      <c r="B143" s="911"/>
      <c r="C143" s="8" t="s">
        <v>7</v>
      </c>
      <c r="D143" s="565">
        <v>42</v>
      </c>
      <c r="E143" s="565">
        <v>42.700007999999997</v>
      </c>
      <c r="F143" s="565">
        <v>37.6</v>
      </c>
      <c r="G143" s="565">
        <v>44.904303999999996</v>
      </c>
      <c r="H143" s="565">
        <v>48.6</v>
      </c>
      <c r="I143" s="565">
        <v>39.299999999999997</v>
      </c>
      <c r="J143" s="565">
        <v>39.799999999999997</v>
      </c>
      <c r="K143" s="565">
        <v>44.6</v>
      </c>
      <c r="L143" s="565">
        <v>43.9</v>
      </c>
      <c r="M143" s="565">
        <v>52.2</v>
      </c>
      <c r="N143" s="565">
        <v>61.4</v>
      </c>
      <c r="O143" s="565">
        <v>83.8</v>
      </c>
      <c r="P143" s="565">
        <v>81.241502400000002</v>
      </c>
      <c r="Q143" s="565">
        <v>89.472692200000012</v>
      </c>
      <c r="R143" s="565">
        <v>94.405848099999986</v>
      </c>
      <c r="S143" s="143">
        <f>100</f>
        <v>100</v>
      </c>
      <c r="T143" s="328">
        <f t="shared" si="79"/>
        <v>101.66668571428571</v>
      </c>
      <c r="U143" s="328">
        <f t="shared" si="79"/>
        <v>89.523809523809518</v>
      </c>
      <c r="V143" s="328">
        <f t="shared" si="79"/>
        <v>106.9150095238095</v>
      </c>
      <c r="W143" s="328">
        <f t="shared" si="77"/>
        <v>115.71428571428571</v>
      </c>
      <c r="X143" s="328">
        <f t="shared" si="77"/>
        <v>93.571428571428555</v>
      </c>
      <c r="Y143" s="328">
        <f t="shared" si="77"/>
        <v>94.761904761904745</v>
      </c>
      <c r="Z143" s="328">
        <f t="shared" si="77"/>
        <v>106.19047619047619</v>
      </c>
      <c r="AA143" s="328">
        <f t="shared" si="38"/>
        <v>104.52380952380952</v>
      </c>
      <c r="AB143" s="328">
        <f t="shared" si="38"/>
        <v>124.28571428571429</v>
      </c>
      <c r="AC143" s="328">
        <f t="shared" si="38"/>
        <v>146.1904761904762</v>
      </c>
      <c r="AD143" s="328">
        <f t="shared" si="38"/>
        <v>199.52380952380952</v>
      </c>
      <c r="AE143" s="328">
        <f t="shared" ref="AE143:AG143" si="96">P143*100/$D143</f>
        <v>193.43214857142857</v>
      </c>
      <c r="AF143" s="328">
        <f t="shared" si="96"/>
        <v>213.03021952380956</v>
      </c>
      <c r="AG143" s="329">
        <f t="shared" si="96"/>
        <v>224.77582880952377</v>
      </c>
      <c r="AH143" s="772"/>
      <c r="AI143" s="773"/>
      <c r="AJ143" s="773"/>
      <c r="AK143" s="773"/>
      <c r="AL143" s="773"/>
      <c r="AM143" s="773"/>
      <c r="AN143" s="773"/>
      <c r="AO143" s="773"/>
      <c r="AP143" s="773"/>
      <c r="AQ143" s="773"/>
      <c r="AR143" s="773"/>
      <c r="AS143" s="773"/>
      <c r="AT143" s="773"/>
      <c r="AU143" s="773"/>
      <c r="AV143" s="774"/>
    </row>
    <row r="144" spans="2:48" ht="16.5" customHeight="1" x14ac:dyDescent="0.35">
      <c r="B144" s="910" t="s">
        <v>40</v>
      </c>
      <c r="C144" s="7" t="s">
        <v>2</v>
      </c>
      <c r="D144" s="756">
        <v>1.6</v>
      </c>
      <c r="E144" s="756">
        <v>2</v>
      </c>
      <c r="F144" s="756">
        <v>1.2</v>
      </c>
      <c r="G144" s="756">
        <v>2.1</v>
      </c>
      <c r="H144" s="756">
        <v>2.6</v>
      </c>
      <c r="I144" s="756">
        <v>3.5</v>
      </c>
      <c r="J144" s="756">
        <v>2.8</v>
      </c>
      <c r="K144" s="756">
        <v>3.7</v>
      </c>
      <c r="L144" s="756">
        <v>4.8</v>
      </c>
      <c r="M144" s="756">
        <v>4.5999999999999996</v>
      </c>
      <c r="N144" s="757">
        <v>5.4462314000000003</v>
      </c>
      <c r="O144" s="756">
        <v>5.4</v>
      </c>
      <c r="P144" s="757">
        <v>5.2065587000000004</v>
      </c>
      <c r="Q144" s="757">
        <v>6.3737950000000003</v>
      </c>
      <c r="R144" s="757">
        <v>6.9118618999999999</v>
      </c>
      <c r="S144" s="143">
        <f>100</f>
        <v>100</v>
      </c>
      <c r="T144" s="328">
        <f t="shared" si="79"/>
        <v>125</v>
      </c>
      <c r="U144" s="328">
        <f t="shared" si="79"/>
        <v>75</v>
      </c>
      <c r="V144" s="328">
        <f t="shared" si="79"/>
        <v>131.25</v>
      </c>
      <c r="W144" s="328">
        <f t="shared" si="77"/>
        <v>162.5</v>
      </c>
      <c r="X144" s="328">
        <f t="shared" si="77"/>
        <v>218.75</v>
      </c>
      <c r="Y144" s="328">
        <f t="shared" si="77"/>
        <v>175</v>
      </c>
      <c r="Z144" s="328">
        <f t="shared" si="77"/>
        <v>231.25</v>
      </c>
      <c r="AA144" s="328">
        <f t="shared" si="38"/>
        <v>300</v>
      </c>
      <c r="AB144" s="328">
        <f t="shared" si="38"/>
        <v>287.49999999999994</v>
      </c>
      <c r="AC144" s="328">
        <f t="shared" si="38"/>
        <v>340.38946249999998</v>
      </c>
      <c r="AD144" s="328">
        <f t="shared" si="38"/>
        <v>337.5</v>
      </c>
      <c r="AE144" s="328">
        <f t="shared" ref="AE144:AG144" si="97">P144*100/$D144</f>
        <v>325.40991875000003</v>
      </c>
      <c r="AF144" s="328">
        <f t="shared" si="97"/>
        <v>398.3621875</v>
      </c>
      <c r="AG144" s="329">
        <f t="shared" si="97"/>
        <v>431.99136874999999</v>
      </c>
      <c r="AH144" s="768">
        <v>1</v>
      </c>
      <c r="AI144" s="769">
        <v>1</v>
      </c>
      <c r="AJ144" s="769">
        <v>1</v>
      </c>
      <c r="AK144" s="769">
        <v>1</v>
      </c>
      <c r="AL144" s="769">
        <v>1</v>
      </c>
      <c r="AM144" s="769">
        <v>1</v>
      </c>
      <c r="AN144" s="769">
        <v>1</v>
      </c>
      <c r="AO144" s="769">
        <v>1</v>
      </c>
      <c r="AP144" s="769">
        <v>1</v>
      </c>
      <c r="AQ144" s="769">
        <v>1</v>
      </c>
      <c r="AR144" s="769">
        <v>4</v>
      </c>
      <c r="AS144" s="769">
        <v>1</v>
      </c>
      <c r="AT144" s="769">
        <v>4</v>
      </c>
      <c r="AU144" s="769">
        <v>6</v>
      </c>
      <c r="AV144" s="771">
        <v>7</v>
      </c>
    </row>
    <row r="145" spans="2:48" ht="14.5" x14ac:dyDescent="0.35">
      <c r="B145" s="910"/>
      <c r="C145" s="1" t="s">
        <v>3</v>
      </c>
      <c r="D145" s="756">
        <v>10.4</v>
      </c>
      <c r="E145" s="756">
        <v>6</v>
      </c>
      <c r="F145" s="756">
        <v>10</v>
      </c>
      <c r="G145" s="756">
        <v>11</v>
      </c>
      <c r="H145" s="757">
        <v>9.7458273999999996</v>
      </c>
      <c r="I145" s="756">
        <v>14.3</v>
      </c>
      <c r="J145" s="756">
        <v>13.3</v>
      </c>
      <c r="K145" s="756">
        <v>13.7</v>
      </c>
      <c r="L145" s="756">
        <v>13</v>
      </c>
      <c r="M145" s="756">
        <v>18.399999999999999</v>
      </c>
      <c r="N145" s="757">
        <v>21.953764</v>
      </c>
      <c r="O145" s="756">
        <v>20.7</v>
      </c>
      <c r="P145" s="757">
        <v>18.974556</v>
      </c>
      <c r="Q145" s="757">
        <v>21.347498000000002</v>
      </c>
      <c r="R145" s="757">
        <v>22.599084999999999</v>
      </c>
      <c r="S145" s="143">
        <f>100</f>
        <v>100</v>
      </c>
      <c r="T145" s="328">
        <f t="shared" si="79"/>
        <v>57.692307692307693</v>
      </c>
      <c r="U145" s="328">
        <f t="shared" si="79"/>
        <v>96.153846153846146</v>
      </c>
      <c r="V145" s="328">
        <f t="shared" si="79"/>
        <v>105.76923076923076</v>
      </c>
      <c r="W145" s="328">
        <f t="shared" si="77"/>
        <v>93.709878846153842</v>
      </c>
      <c r="X145" s="328">
        <f t="shared" si="77"/>
        <v>137.5</v>
      </c>
      <c r="Y145" s="328">
        <f t="shared" si="77"/>
        <v>127.88461538461539</v>
      </c>
      <c r="Z145" s="328">
        <f t="shared" si="77"/>
        <v>131.73076923076923</v>
      </c>
      <c r="AA145" s="328">
        <f t="shared" si="38"/>
        <v>125</v>
      </c>
      <c r="AB145" s="328">
        <f t="shared" si="38"/>
        <v>176.92307692307691</v>
      </c>
      <c r="AC145" s="328">
        <f t="shared" si="38"/>
        <v>211.09388461538461</v>
      </c>
      <c r="AD145" s="328">
        <f t="shared" si="38"/>
        <v>199.03846153846152</v>
      </c>
      <c r="AE145" s="328">
        <f t="shared" ref="AE145:AE180" si="98">P145*100/$D145</f>
        <v>182.44765384615383</v>
      </c>
      <c r="AF145" s="328">
        <f t="shared" ref="AF145:AG180" si="99">Q145*100/$D145</f>
        <v>205.26440384615384</v>
      </c>
      <c r="AG145" s="329">
        <f t="shared" si="99"/>
        <v>217.29889423076924</v>
      </c>
      <c r="AH145" s="768">
        <v>1</v>
      </c>
      <c r="AI145" s="769">
        <v>1</v>
      </c>
      <c r="AJ145" s="769">
        <v>1</v>
      </c>
      <c r="AK145" s="769">
        <v>1</v>
      </c>
      <c r="AL145" s="769">
        <v>4</v>
      </c>
      <c r="AM145" s="769">
        <v>1</v>
      </c>
      <c r="AN145" s="769">
        <v>1</v>
      </c>
      <c r="AO145" s="769">
        <v>1</v>
      </c>
      <c r="AP145" s="769">
        <v>1</v>
      </c>
      <c r="AQ145" s="769">
        <v>1</v>
      </c>
      <c r="AR145" s="769">
        <v>4</v>
      </c>
      <c r="AS145" s="769">
        <v>1</v>
      </c>
      <c r="AT145" s="769">
        <v>4</v>
      </c>
      <c r="AU145" s="769">
        <v>6</v>
      </c>
      <c r="AV145" s="771">
        <v>7</v>
      </c>
    </row>
    <row r="146" spans="2:48" ht="14.5" x14ac:dyDescent="0.35">
      <c r="B146" s="910"/>
      <c r="C146" s="1" t="s">
        <v>4</v>
      </c>
      <c r="D146" s="757">
        <v>33.780999999999999</v>
      </c>
      <c r="E146" s="756">
        <v>31.5</v>
      </c>
      <c r="F146" s="756">
        <v>37.700000000000003</v>
      </c>
      <c r="G146" s="756">
        <v>44.7</v>
      </c>
      <c r="H146" s="756">
        <v>56.7</v>
      </c>
      <c r="I146" s="756">
        <v>59.6</v>
      </c>
      <c r="J146" s="756">
        <v>62.6</v>
      </c>
      <c r="K146" s="756">
        <v>69</v>
      </c>
      <c r="L146" s="756">
        <v>74.099999999999994</v>
      </c>
      <c r="M146" s="756">
        <v>82.6</v>
      </c>
      <c r="N146" s="756">
        <v>81.7</v>
      </c>
      <c r="O146" s="756">
        <v>83.6</v>
      </c>
      <c r="P146" s="757">
        <v>82.553886000000006</v>
      </c>
      <c r="Q146" s="757">
        <v>89.544632000000007</v>
      </c>
      <c r="R146" s="757">
        <v>94.137176999999994</v>
      </c>
      <c r="S146" s="143">
        <f>100</f>
        <v>100</v>
      </c>
      <c r="T146" s="328">
        <f t="shared" si="79"/>
        <v>93.247683609129396</v>
      </c>
      <c r="U146" s="328">
        <f t="shared" si="79"/>
        <v>111.60119593854536</v>
      </c>
      <c r="V146" s="328">
        <f t="shared" si="79"/>
        <v>132.32290340724077</v>
      </c>
      <c r="W146" s="328">
        <f t="shared" si="77"/>
        <v>167.84583049643291</v>
      </c>
      <c r="X146" s="328">
        <f t="shared" si="77"/>
        <v>176.43053787632101</v>
      </c>
      <c r="Y146" s="328">
        <f t="shared" si="77"/>
        <v>185.31126964861906</v>
      </c>
      <c r="Z146" s="328">
        <f t="shared" si="77"/>
        <v>204.25683076285486</v>
      </c>
      <c r="AA146" s="328">
        <f t="shared" si="38"/>
        <v>219.35407477576149</v>
      </c>
      <c r="AB146" s="328">
        <f t="shared" si="38"/>
        <v>244.51614813060598</v>
      </c>
      <c r="AC146" s="328">
        <f t="shared" si="38"/>
        <v>241.85192859891657</v>
      </c>
      <c r="AD146" s="328">
        <f t="shared" si="38"/>
        <v>247.47639205470531</v>
      </c>
      <c r="AE146" s="328">
        <f t="shared" si="98"/>
        <v>244.37963944229006</v>
      </c>
      <c r="AF146" s="328">
        <f t="shared" si="99"/>
        <v>265.07395281371186</v>
      </c>
      <c r="AG146" s="329">
        <f t="shared" si="99"/>
        <v>278.66900624611469</v>
      </c>
      <c r="AH146" s="768">
        <v>4</v>
      </c>
      <c r="AI146" s="769">
        <v>1</v>
      </c>
      <c r="AJ146" s="769">
        <v>1</v>
      </c>
      <c r="AK146" s="769">
        <v>1</v>
      </c>
      <c r="AL146" s="769">
        <v>1</v>
      </c>
      <c r="AM146" s="769">
        <v>1</v>
      </c>
      <c r="AN146" s="769">
        <v>1</v>
      </c>
      <c r="AO146" s="769">
        <v>1</v>
      </c>
      <c r="AP146" s="769">
        <v>1</v>
      </c>
      <c r="AQ146" s="769">
        <v>1</v>
      </c>
      <c r="AR146" s="769">
        <v>1</v>
      </c>
      <c r="AS146" s="769">
        <v>1</v>
      </c>
      <c r="AT146" s="769">
        <v>4</v>
      </c>
      <c r="AU146" s="769">
        <v>6</v>
      </c>
      <c r="AV146" s="771">
        <v>7</v>
      </c>
    </row>
    <row r="147" spans="2:48" ht="14.5" x14ac:dyDescent="0.35">
      <c r="B147" s="910"/>
      <c r="C147" s="1" t="s">
        <v>5</v>
      </c>
      <c r="D147" s="757">
        <v>69.219003000000001</v>
      </c>
      <c r="E147" s="756">
        <v>45.9</v>
      </c>
      <c r="F147" s="756">
        <v>52.1</v>
      </c>
      <c r="G147" s="756">
        <v>70.2</v>
      </c>
      <c r="H147" s="757">
        <v>68.954164000000006</v>
      </c>
      <c r="I147" s="756">
        <v>78.3</v>
      </c>
      <c r="J147" s="756">
        <v>72.900000000000006</v>
      </c>
      <c r="K147" s="756">
        <v>63.6</v>
      </c>
      <c r="L147" s="756">
        <v>87.8</v>
      </c>
      <c r="M147" s="756">
        <v>81.099999999999994</v>
      </c>
      <c r="N147" s="756">
        <v>81.8</v>
      </c>
      <c r="O147" s="756">
        <v>87.2</v>
      </c>
      <c r="P147" s="757">
        <v>81.934853000000004</v>
      </c>
      <c r="Q147" s="757">
        <v>89.384879999999995</v>
      </c>
      <c r="R147" s="757">
        <v>94.127990999999994</v>
      </c>
      <c r="S147" s="143">
        <f>100</f>
        <v>100</v>
      </c>
      <c r="T147" s="328">
        <f t="shared" si="79"/>
        <v>66.31127004241884</v>
      </c>
      <c r="U147" s="328">
        <f t="shared" si="79"/>
        <v>75.268347913072361</v>
      </c>
      <c r="V147" s="328">
        <f t="shared" si="79"/>
        <v>101.41723653546411</v>
      </c>
      <c r="W147" s="328">
        <f t="shared" si="77"/>
        <v>99.617389750615175</v>
      </c>
      <c r="X147" s="328">
        <f t="shared" si="77"/>
        <v>113.1192253664792</v>
      </c>
      <c r="Y147" s="328">
        <f t="shared" si="77"/>
        <v>105.31789947913582</v>
      </c>
      <c r="Z147" s="328">
        <f t="shared" si="77"/>
        <v>91.882282673155515</v>
      </c>
      <c r="AA147" s="328">
        <f t="shared" si="38"/>
        <v>126.84378016828703</v>
      </c>
      <c r="AB147" s="328">
        <f t="shared" si="38"/>
        <v>117.16435730806465</v>
      </c>
      <c r="AC147" s="328">
        <f t="shared" si="38"/>
        <v>118.17564029346103</v>
      </c>
      <c r="AD147" s="328">
        <f t="shared" si="38"/>
        <v>125.97696618080442</v>
      </c>
      <c r="AE147" s="328">
        <f t="shared" si="98"/>
        <v>118.37046107121769</v>
      </c>
      <c r="AF147" s="328">
        <f t="shared" si="99"/>
        <v>129.13344042242272</v>
      </c>
      <c r="AG147" s="329">
        <f t="shared" si="99"/>
        <v>135.98576535406036</v>
      </c>
      <c r="AH147" s="768">
        <v>4</v>
      </c>
      <c r="AI147" s="769">
        <v>1</v>
      </c>
      <c r="AJ147" s="769">
        <v>1</v>
      </c>
      <c r="AK147" s="769">
        <v>1</v>
      </c>
      <c r="AL147" s="769">
        <v>4</v>
      </c>
      <c r="AM147" s="769">
        <v>1</v>
      </c>
      <c r="AN147" s="769">
        <v>1</v>
      </c>
      <c r="AO147" s="769">
        <v>1</v>
      </c>
      <c r="AP147" s="769">
        <v>1</v>
      </c>
      <c r="AQ147" s="769">
        <v>1</v>
      </c>
      <c r="AR147" s="769">
        <v>1</v>
      </c>
      <c r="AS147" s="769">
        <v>1</v>
      </c>
      <c r="AT147" s="769">
        <v>4</v>
      </c>
      <c r="AU147" s="769">
        <v>6</v>
      </c>
      <c r="AV147" s="771">
        <v>7</v>
      </c>
    </row>
    <row r="148" spans="2:48" ht="14.5" x14ac:dyDescent="0.35">
      <c r="B148" s="910"/>
      <c r="C148" s="1" t="s">
        <v>6</v>
      </c>
      <c r="D148" s="756">
        <v>115.00000299999999</v>
      </c>
      <c r="E148" s="756">
        <v>85.4</v>
      </c>
      <c r="F148" s="756">
        <v>101</v>
      </c>
      <c r="G148" s="756">
        <v>128</v>
      </c>
      <c r="H148" s="756">
        <v>137.9999914</v>
      </c>
      <c r="I148" s="756">
        <v>155.69999999999999</v>
      </c>
      <c r="J148" s="756">
        <v>151.60000000000002</v>
      </c>
      <c r="K148" s="756">
        <v>150</v>
      </c>
      <c r="L148" s="756">
        <v>179.7</v>
      </c>
      <c r="M148" s="756">
        <v>186.7</v>
      </c>
      <c r="N148" s="756">
        <v>190.89999540000002</v>
      </c>
      <c r="O148" s="756">
        <v>196.89999999999998</v>
      </c>
      <c r="P148" s="757">
        <v>188.6698537</v>
      </c>
      <c r="Q148" s="757">
        <v>206.65080499999999</v>
      </c>
      <c r="R148" s="757">
        <v>217.77611489999998</v>
      </c>
      <c r="S148" s="143">
        <f>100</f>
        <v>100</v>
      </c>
      <c r="T148" s="328">
        <f t="shared" si="79"/>
        <v>74.260867627977376</v>
      </c>
      <c r="U148" s="328">
        <f t="shared" si="79"/>
        <v>87.826084665406498</v>
      </c>
      <c r="V148" s="328">
        <f t="shared" si="79"/>
        <v>111.30434492249536</v>
      </c>
      <c r="W148" s="328">
        <f t="shared" si="77"/>
        <v>119.99998939130464</v>
      </c>
      <c r="X148" s="328">
        <f t="shared" si="77"/>
        <v>135.39130081587911</v>
      </c>
      <c r="Y148" s="328">
        <f t="shared" si="77"/>
        <v>131.82608351758046</v>
      </c>
      <c r="Z148" s="328">
        <f t="shared" si="77"/>
        <v>130.43477920604926</v>
      </c>
      <c r="AA148" s="328">
        <f t="shared" si="38"/>
        <v>156.260865488847</v>
      </c>
      <c r="AB148" s="328">
        <f t="shared" si="38"/>
        <v>162.34782185179597</v>
      </c>
      <c r="AC148" s="328">
        <f t="shared" si="38"/>
        <v>165.99999166956545</v>
      </c>
      <c r="AD148" s="328">
        <f t="shared" si="38"/>
        <v>171.21738683780728</v>
      </c>
      <c r="AE148" s="328">
        <f t="shared" si="98"/>
        <v>164.06073806798076</v>
      </c>
      <c r="AF148" s="328">
        <f t="shared" si="99"/>
        <v>179.69634748618225</v>
      </c>
      <c r="AG148" s="329">
        <f t="shared" si="99"/>
        <v>189.37052975555142</v>
      </c>
      <c r="AH148" s="768">
        <v>1</v>
      </c>
      <c r="AI148" s="769">
        <v>1</v>
      </c>
      <c r="AJ148" s="769">
        <v>1</v>
      </c>
      <c r="AK148" s="769">
        <v>1</v>
      </c>
      <c r="AL148" s="769">
        <v>1</v>
      </c>
      <c r="AM148" s="769">
        <v>1</v>
      </c>
      <c r="AN148" s="769">
        <v>1</v>
      </c>
      <c r="AO148" s="769">
        <v>1</v>
      </c>
      <c r="AP148" s="769">
        <v>1</v>
      </c>
      <c r="AQ148" s="769">
        <v>1</v>
      </c>
      <c r="AR148" s="769">
        <v>1</v>
      </c>
      <c r="AS148" s="769">
        <v>1</v>
      </c>
      <c r="AT148" s="769">
        <v>4</v>
      </c>
      <c r="AU148" s="769">
        <v>6</v>
      </c>
      <c r="AV148" s="771">
        <v>7</v>
      </c>
    </row>
    <row r="149" spans="2:48" ht="14.5" x14ac:dyDescent="0.35">
      <c r="B149" s="911"/>
      <c r="C149" s="8" t="s">
        <v>7</v>
      </c>
      <c r="D149" s="565">
        <v>45.780999999999999</v>
      </c>
      <c r="E149" s="565">
        <v>39.5</v>
      </c>
      <c r="F149" s="565">
        <v>48.900000000000006</v>
      </c>
      <c r="G149" s="565">
        <v>57.800000000000004</v>
      </c>
      <c r="H149" s="565">
        <v>69.045827400000007</v>
      </c>
      <c r="I149" s="565">
        <v>77.400000000000006</v>
      </c>
      <c r="J149" s="565">
        <v>78.7</v>
      </c>
      <c r="K149" s="565">
        <v>86.4</v>
      </c>
      <c r="L149" s="565">
        <v>91.899999999999991</v>
      </c>
      <c r="M149" s="565">
        <v>105.6</v>
      </c>
      <c r="N149" s="565">
        <v>109.09999540000001</v>
      </c>
      <c r="O149" s="565">
        <v>109.69999999999999</v>
      </c>
      <c r="P149" s="565">
        <v>106.7350007</v>
      </c>
      <c r="Q149" s="565">
        <v>117.26592500000001</v>
      </c>
      <c r="R149" s="565">
        <v>123.6481239</v>
      </c>
      <c r="S149" s="143">
        <f>100</f>
        <v>100</v>
      </c>
      <c r="T149" s="328">
        <f t="shared" si="79"/>
        <v>86.280334636639651</v>
      </c>
      <c r="U149" s="328">
        <f t="shared" si="79"/>
        <v>106.81286996789063</v>
      </c>
      <c r="V149" s="328">
        <f t="shared" si="79"/>
        <v>126.25324916450056</v>
      </c>
      <c r="W149" s="328">
        <f t="shared" si="77"/>
        <v>150.81764793254845</v>
      </c>
      <c r="X149" s="328">
        <f t="shared" si="77"/>
        <v>169.06576964242811</v>
      </c>
      <c r="Y149" s="328">
        <f t="shared" si="77"/>
        <v>171.90537559249472</v>
      </c>
      <c r="Z149" s="328">
        <f t="shared" si="77"/>
        <v>188.72458006596622</v>
      </c>
      <c r="AA149" s="328">
        <f t="shared" si="38"/>
        <v>200.73829754701734</v>
      </c>
      <c r="AB149" s="328">
        <f t="shared" si="38"/>
        <v>230.66337563618094</v>
      </c>
      <c r="AC149" s="328">
        <f t="shared" si="38"/>
        <v>238.30845853083159</v>
      </c>
      <c r="AD149" s="328">
        <f t="shared" si="38"/>
        <v>239.61905594023719</v>
      </c>
      <c r="AE149" s="328">
        <f t="shared" si="98"/>
        <v>233.14257159083462</v>
      </c>
      <c r="AF149" s="328">
        <f t="shared" si="99"/>
        <v>256.14539874620476</v>
      </c>
      <c r="AG149" s="329">
        <f t="shared" si="99"/>
        <v>270.086114108473</v>
      </c>
      <c r="AH149" s="772"/>
      <c r="AI149" s="773"/>
      <c r="AJ149" s="773"/>
      <c r="AK149" s="773"/>
      <c r="AL149" s="773"/>
      <c r="AM149" s="773"/>
      <c r="AN149" s="773"/>
      <c r="AO149" s="773"/>
      <c r="AP149" s="773"/>
      <c r="AQ149" s="773"/>
      <c r="AR149" s="773"/>
      <c r="AS149" s="773"/>
      <c r="AT149" s="773"/>
      <c r="AU149" s="773"/>
      <c r="AV149" s="774"/>
    </row>
    <row r="150" spans="2:48" ht="16.5" customHeight="1" x14ac:dyDescent="0.35">
      <c r="B150" s="910" t="s">
        <v>41</v>
      </c>
      <c r="C150" s="1" t="s">
        <v>2</v>
      </c>
      <c r="D150" s="756">
        <v>4.0999999999999996</v>
      </c>
      <c r="E150" s="756">
        <v>2.1</v>
      </c>
      <c r="F150" s="756">
        <v>3.5</v>
      </c>
      <c r="G150" s="756">
        <v>4.9000000000000004</v>
      </c>
      <c r="H150" s="756">
        <v>5.0999999999999996</v>
      </c>
      <c r="I150" s="756">
        <v>4.8</v>
      </c>
      <c r="J150" s="756">
        <v>4</v>
      </c>
      <c r="K150" s="756">
        <v>5.2</v>
      </c>
      <c r="L150" s="756">
        <v>4.4000000000000004</v>
      </c>
      <c r="M150" s="756">
        <v>6.5</v>
      </c>
      <c r="N150" s="756">
        <v>6.8</v>
      </c>
      <c r="O150" s="756">
        <v>8.9</v>
      </c>
      <c r="P150" s="757">
        <v>8.5811796000000005</v>
      </c>
      <c r="Q150" s="757">
        <v>10.504958</v>
      </c>
      <c r="R150" s="757">
        <v>11.404643999999999</v>
      </c>
      <c r="S150" s="143">
        <f>100</f>
        <v>100</v>
      </c>
      <c r="T150" s="328">
        <f t="shared" si="79"/>
        <v>51.219512195121958</v>
      </c>
      <c r="U150" s="328">
        <f t="shared" si="79"/>
        <v>85.365853658536594</v>
      </c>
      <c r="V150" s="328">
        <f t="shared" si="79"/>
        <v>119.51219512195124</v>
      </c>
      <c r="W150" s="328">
        <f t="shared" si="77"/>
        <v>124.39024390243902</v>
      </c>
      <c r="X150" s="328">
        <f t="shared" si="77"/>
        <v>117.07317073170732</v>
      </c>
      <c r="Y150" s="328">
        <f t="shared" si="77"/>
        <v>97.560975609756099</v>
      </c>
      <c r="Z150" s="328">
        <f t="shared" si="77"/>
        <v>126.82926829268294</v>
      </c>
      <c r="AA150" s="328">
        <f t="shared" si="38"/>
        <v>107.31707317073173</v>
      </c>
      <c r="AB150" s="328">
        <f t="shared" si="38"/>
        <v>158.53658536585368</v>
      </c>
      <c r="AC150" s="328">
        <f t="shared" si="38"/>
        <v>165.85365853658539</v>
      </c>
      <c r="AD150" s="328">
        <f t="shared" si="38"/>
        <v>217.07317073170734</v>
      </c>
      <c r="AE150" s="328">
        <f t="shared" si="98"/>
        <v>209.29706341463418</v>
      </c>
      <c r="AF150" s="328">
        <f t="shared" si="99"/>
        <v>256.21848780487807</v>
      </c>
      <c r="AG150" s="329">
        <f t="shared" si="99"/>
        <v>278.16204878048779</v>
      </c>
      <c r="AH150" s="768">
        <v>1</v>
      </c>
      <c r="AI150" s="769">
        <v>1</v>
      </c>
      <c r="AJ150" s="769">
        <v>1</v>
      </c>
      <c r="AK150" s="769">
        <v>1</v>
      </c>
      <c r="AL150" s="769">
        <v>1</v>
      </c>
      <c r="AM150" s="769">
        <v>1</v>
      </c>
      <c r="AN150" s="769">
        <v>1</v>
      </c>
      <c r="AO150" s="769">
        <v>1</v>
      </c>
      <c r="AP150" s="769">
        <v>1</v>
      </c>
      <c r="AQ150" s="769">
        <v>1</v>
      </c>
      <c r="AR150" s="769">
        <v>1</v>
      </c>
      <c r="AS150" s="769">
        <v>1</v>
      </c>
      <c r="AT150" s="769">
        <v>4</v>
      </c>
      <c r="AU150" s="769">
        <v>6</v>
      </c>
      <c r="AV150" s="771">
        <v>7</v>
      </c>
    </row>
    <row r="151" spans="2:48" ht="14.5" x14ac:dyDescent="0.35">
      <c r="B151" s="910"/>
      <c r="C151" s="1" t="s">
        <v>3</v>
      </c>
      <c r="D151" s="756">
        <v>25.4</v>
      </c>
      <c r="E151" s="756">
        <v>19.899999999999999</v>
      </c>
      <c r="F151" s="756">
        <v>25.8</v>
      </c>
      <c r="G151" s="756">
        <v>27.1</v>
      </c>
      <c r="H151" s="756">
        <v>34.5</v>
      </c>
      <c r="I151" s="756">
        <v>34.1</v>
      </c>
      <c r="J151" s="757">
        <v>47.109738</v>
      </c>
      <c r="K151" s="756">
        <v>31.7</v>
      </c>
      <c r="L151" s="757">
        <v>44.656919000000002</v>
      </c>
      <c r="M151" s="757">
        <v>50.083317000000001</v>
      </c>
      <c r="N151" s="756">
        <v>46.9</v>
      </c>
      <c r="O151" s="756">
        <v>47.4</v>
      </c>
      <c r="P151" s="757">
        <v>43.448982000000001</v>
      </c>
      <c r="Q151" s="757">
        <v>48.882674999999999</v>
      </c>
      <c r="R151" s="757">
        <v>51.702652</v>
      </c>
      <c r="S151" s="143">
        <f>100</f>
        <v>100</v>
      </c>
      <c r="T151" s="328">
        <f t="shared" si="79"/>
        <v>78.346456692913378</v>
      </c>
      <c r="U151" s="328">
        <f t="shared" si="79"/>
        <v>101.57480314960631</v>
      </c>
      <c r="V151" s="328">
        <f t="shared" si="79"/>
        <v>106.69291338582678</v>
      </c>
      <c r="W151" s="328">
        <f t="shared" si="77"/>
        <v>135.82677165354332</v>
      </c>
      <c r="X151" s="328">
        <f t="shared" si="77"/>
        <v>134.25196850393701</v>
      </c>
      <c r="Y151" s="328">
        <f t="shared" si="77"/>
        <v>185.47140944881889</v>
      </c>
      <c r="Z151" s="328">
        <f t="shared" si="77"/>
        <v>124.80314960629921</v>
      </c>
      <c r="AA151" s="328">
        <f t="shared" si="38"/>
        <v>175.81464173228346</v>
      </c>
      <c r="AB151" s="328">
        <f t="shared" si="38"/>
        <v>197.17841338582676</v>
      </c>
      <c r="AC151" s="328">
        <f t="shared" si="38"/>
        <v>184.64566929133861</v>
      </c>
      <c r="AD151" s="328">
        <f t="shared" si="38"/>
        <v>186.61417322834646</v>
      </c>
      <c r="AE151" s="328">
        <f t="shared" si="98"/>
        <v>171.0589842519685</v>
      </c>
      <c r="AF151" s="328">
        <f t="shared" si="99"/>
        <v>192.45147637795276</v>
      </c>
      <c r="AG151" s="329">
        <f t="shared" si="99"/>
        <v>203.55374803149607</v>
      </c>
      <c r="AH151" s="768">
        <v>1</v>
      </c>
      <c r="AI151" s="769">
        <v>1</v>
      </c>
      <c r="AJ151" s="769">
        <v>1</v>
      </c>
      <c r="AK151" s="769">
        <v>1</v>
      </c>
      <c r="AL151" s="769">
        <v>1</v>
      </c>
      <c r="AM151" s="769">
        <v>1</v>
      </c>
      <c r="AN151" s="769">
        <v>4</v>
      </c>
      <c r="AO151" s="769">
        <v>1</v>
      </c>
      <c r="AP151" s="769">
        <v>4</v>
      </c>
      <c r="AQ151" s="769">
        <v>4</v>
      </c>
      <c r="AR151" s="769">
        <v>1</v>
      </c>
      <c r="AS151" s="769">
        <v>1</v>
      </c>
      <c r="AT151" s="769">
        <v>4</v>
      </c>
      <c r="AU151" s="769">
        <v>6</v>
      </c>
      <c r="AV151" s="771">
        <v>7</v>
      </c>
    </row>
    <row r="152" spans="2:48" ht="14.5" x14ac:dyDescent="0.35">
      <c r="B152" s="910"/>
      <c r="C152" s="1" t="s">
        <v>4</v>
      </c>
      <c r="D152" s="757">
        <v>57.283413000000003</v>
      </c>
      <c r="E152" s="757">
        <v>28.781742000000001</v>
      </c>
      <c r="F152" s="757">
        <v>32.960617999999997</v>
      </c>
      <c r="G152" s="757">
        <v>52.755958999999997</v>
      </c>
      <c r="H152" s="757">
        <v>54.914895999999999</v>
      </c>
      <c r="I152" s="757">
        <v>57.932662000000001</v>
      </c>
      <c r="J152" s="756">
        <v>54.5</v>
      </c>
      <c r="K152" s="757">
        <v>77.111502999999999</v>
      </c>
      <c r="L152" s="756">
        <v>61.4</v>
      </c>
      <c r="M152" s="756">
        <v>67.099999999999994</v>
      </c>
      <c r="N152" s="757">
        <v>83.452903000000006</v>
      </c>
      <c r="O152" s="757">
        <v>86.477699999999999</v>
      </c>
      <c r="P152" s="757">
        <v>82.223274000000004</v>
      </c>
      <c r="Q152" s="757">
        <v>89.186019999999999</v>
      </c>
      <c r="R152" s="757">
        <v>93.738906999999998</v>
      </c>
      <c r="S152" s="143">
        <f>100</f>
        <v>100</v>
      </c>
      <c r="T152" s="328">
        <f t="shared" si="79"/>
        <v>50.244460818003283</v>
      </c>
      <c r="U152" s="328">
        <f t="shared" si="79"/>
        <v>57.539549886805787</v>
      </c>
      <c r="V152" s="328">
        <f t="shared" si="79"/>
        <v>92.096396211587447</v>
      </c>
      <c r="W152" s="328">
        <f t="shared" si="77"/>
        <v>95.865265569982697</v>
      </c>
      <c r="X152" s="328">
        <f t="shared" si="77"/>
        <v>101.13339790001689</v>
      </c>
      <c r="Y152" s="328">
        <f t="shared" si="77"/>
        <v>95.140979117288282</v>
      </c>
      <c r="Z152" s="328">
        <f t="shared" si="77"/>
        <v>134.61401645184793</v>
      </c>
      <c r="AA152" s="328">
        <f t="shared" si="38"/>
        <v>107.18635078534862</v>
      </c>
      <c r="AB152" s="328">
        <f t="shared" si="38"/>
        <v>117.13687520678977</v>
      </c>
      <c r="AC152" s="328">
        <f t="shared" si="38"/>
        <v>145.68423672660705</v>
      </c>
      <c r="AD152" s="328">
        <f t="shared" ref="AD152" si="100">O152*100/$D152</f>
        <v>150.96464311580038</v>
      </c>
      <c r="AE152" s="328">
        <f t="shared" si="98"/>
        <v>143.5376659557628</v>
      </c>
      <c r="AF152" s="328">
        <f t="shared" si="99"/>
        <v>155.69257369493678</v>
      </c>
      <c r="AG152" s="329">
        <f t="shared" si="99"/>
        <v>163.64057602503536</v>
      </c>
      <c r="AH152" s="768">
        <v>4</v>
      </c>
      <c r="AI152" s="769">
        <v>4</v>
      </c>
      <c r="AJ152" s="769">
        <v>4</v>
      </c>
      <c r="AK152" s="769">
        <v>4</v>
      </c>
      <c r="AL152" s="769">
        <v>4</v>
      </c>
      <c r="AM152" s="769">
        <v>4</v>
      </c>
      <c r="AN152" s="769">
        <v>1</v>
      </c>
      <c r="AO152" s="769">
        <v>4</v>
      </c>
      <c r="AP152" s="769">
        <v>1</v>
      </c>
      <c r="AQ152" s="769">
        <v>1</v>
      </c>
      <c r="AR152" s="769">
        <v>4</v>
      </c>
      <c r="AS152" s="769">
        <v>4</v>
      </c>
      <c r="AT152" s="769">
        <v>4</v>
      </c>
      <c r="AU152" s="769">
        <v>6</v>
      </c>
      <c r="AV152" s="771">
        <v>7</v>
      </c>
    </row>
    <row r="153" spans="2:48" ht="14.5" x14ac:dyDescent="0.35">
      <c r="B153" s="910"/>
      <c r="C153" s="1" t="s">
        <v>5</v>
      </c>
      <c r="D153" s="757">
        <v>12.016594</v>
      </c>
      <c r="E153" s="757">
        <v>7.5182582</v>
      </c>
      <c r="F153" s="757">
        <v>1.839383</v>
      </c>
      <c r="G153" s="757">
        <v>2.1440448000000001</v>
      </c>
      <c r="H153" s="757">
        <v>1.9851008000000001</v>
      </c>
      <c r="I153" s="757">
        <v>1.8673379999999999</v>
      </c>
      <c r="J153" s="757">
        <v>3.7902669000000002</v>
      </c>
      <c r="K153" s="757">
        <v>4.1884952999999996</v>
      </c>
      <c r="L153" s="757">
        <v>6.1430793000000001</v>
      </c>
      <c r="M153" s="757">
        <v>7.0166737000000001</v>
      </c>
      <c r="N153" s="757">
        <v>8.9470957000000002</v>
      </c>
      <c r="O153" s="757">
        <v>10.222302000000001</v>
      </c>
      <c r="P153" s="757">
        <v>8.5852032000000005</v>
      </c>
      <c r="Q153" s="757">
        <v>9.3658237</v>
      </c>
      <c r="R153" s="757">
        <v>9.8700647000000004</v>
      </c>
      <c r="S153" s="143">
        <f>100</f>
        <v>100</v>
      </c>
      <c r="T153" s="328">
        <f t="shared" si="79"/>
        <v>62.565633822695517</v>
      </c>
      <c r="U153" s="328">
        <f t="shared" si="79"/>
        <v>15.307024602811746</v>
      </c>
      <c r="V153" s="328">
        <f t="shared" si="79"/>
        <v>17.842366980194221</v>
      </c>
      <c r="W153" s="328">
        <f t="shared" si="77"/>
        <v>16.519662726393189</v>
      </c>
      <c r="X153" s="328">
        <f t="shared" si="77"/>
        <v>15.539661238450764</v>
      </c>
      <c r="Y153" s="328">
        <f t="shared" si="77"/>
        <v>31.541940253619291</v>
      </c>
      <c r="Z153" s="328">
        <f t="shared" si="77"/>
        <v>34.855927561503698</v>
      </c>
      <c r="AA153" s="328">
        <f t="shared" si="77"/>
        <v>51.121634799344982</v>
      </c>
      <c r="AB153" s="328">
        <f t="shared" ref="AB153:AD181" si="101">M153*100/$D153</f>
        <v>58.391535072250925</v>
      </c>
      <c r="AC153" s="328">
        <f t="shared" si="101"/>
        <v>74.456170359088446</v>
      </c>
      <c r="AD153" s="328">
        <f t="shared" si="101"/>
        <v>85.068214836916354</v>
      </c>
      <c r="AE153" s="328">
        <f t="shared" si="98"/>
        <v>71.444564075311206</v>
      </c>
      <c r="AF153" s="328">
        <f t="shared" si="99"/>
        <v>77.940751763769342</v>
      </c>
      <c r="AG153" s="329">
        <f t="shared" si="99"/>
        <v>82.136957444014513</v>
      </c>
      <c r="AH153" s="768">
        <v>4</v>
      </c>
      <c r="AI153" s="769">
        <v>4</v>
      </c>
      <c r="AJ153" s="769">
        <v>4</v>
      </c>
      <c r="AK153" s="769">
        <v>4</v>
      </c>
      <c r="AL153" s="769">
        <v>4</v>
      </c>
      <c r="AM153" s="769">
        <v>4</v>
      </c>
      <c r="AN153" s="769">
        <v>4</v>
      </c>
      <c r="AO153" s="769">
        <v>4</v>
      </c>
      <c r="AP153" s="769">
        <v>4</v>
      </c>
      <c r="AQ153" s="769">
        <v>4</v>
      </c>
      <c r="AR153" s="769">
        <v>4</v>
      </c>
      <c r="AS153" s="769">
        <v>4</v>
      </c>
      <c r="AT153" s="769">
        <v>4</v>
      </c>
      <c r="AU153" s="769">
        <v>6</v>
      </c>
      <c r="AV153" s="771">
        <v>7</v>
      </c>
    </row>
    <row r="154" spans="2:48" ht="14.5" x14ac:dyDescent="0.35">
      <c r="B154" s="910"/>
      <c r="C154" s="1" t="s">
        <v>6</v>
      </c>
      <c r="D154" s="756">
        <v>98.800006999999994</v>
      </c>
      <c r="E154" s="756">
        <v>58.300000199999999</v>
      </c>
      <c r="F154" s="756">
        <v>64.100000999999992</v>
      </c>
      <c r="G154" s="756">
        <v>86.900003799999993</v>
      </c>
      <c r="H154" s="756">
        <v>96.499996799999991</v>
      </c>
      <c r="I154" s="756">
        <v>98.7</v>
      </c>
      <c r="J154" s="756">
        <v>109.4000049</v>
      </c>
      <c r="K154" s="756">
        <v>118.1999983</v>
      </c>
      <c r="L154" s="756">
        <v>116.5999983</v>
      </c>
      <c r="M154" s="756">
        <v>130.6999907</v>
      </c>
      <c r="N154" s="756">
        <v>146.09999870000001</v>
      </c>
      <c r="O154" s="756">
        <v>153.00000199999999</v>
      </c>
      <c r="P154" s="757">
        <v>142.83863879999998</v>
      </c>
      <c r="Q154" s="757">
        <v>157.9394767</v>
      </c>
      <c r="R154" s="757">
        <v>166.7162677</v>
      </c>
      <c r="S154" s="143">
        <f>100</f>
        <v>100</v>
      </c>
      <c r="T154" s="328">
        <f t="shared" si="79"/>
        <v>59.008093187685702</v>
      </c>
      <c r="U154" s="328">
        <f t="shared" si="79"/>
        <v>64.87853892560959</v>
      </c>
      <c r="V154" s="328">
        <f t="shared" si="79"/>
        <v>87.955463201536006</v>
      </c>
      <c r="W154" s="328">
        <f t="shared" si="77"/>
        <v>97.672054618376691</v>
      </c>
      <c r="X154" s="328">
        <f t="shared" si="77"/>
        <v>99.898778347252559</v>
      </c>
      <c r="Y154" s="328">
        <f t="shared" si="77"/>
        <v>110.72874205363165</v>
      </c>
      <c r="Z154" s="328">
        <f t="shared" si="77"/>
        <v>119.6356173335089</v>
      </c>
      <c r="AA154" s="328">
        <f t="shared" si="77"/>
        <v>118.01618424986549</v>
      </c>
      <c r="AB154" s="328">
        <f t="shared" si="101"/>
        <v>132.28743060716585</v>
      </c>
      <c r="AC154" s="328">
        <f t="shared" si="101"/>
        <v>147.87448213439907</v>
      </c>
      <c r="AD154" s="328">
        <f t="shared" si="101"/>
        <v>154.85829064769194</v>
      </c>
      <c r="AE154" s="328">
        <f t="shared" si="98"/>
        <v>144.57351080956906</v>
      </c>
      <c r="AF154" s="328">
        <f t="shared" si="99"/>
        <v>159.85775861331669</v>
      </c>
      <c r="AG154" s="329">
        <f t="shared" si="99"/>
        <v>168.7411496843315</v>
      </c>
      <c r="AH154" s="768">
        <v>1</v>
      </c>
      <c r="AI154" s="769">
        <v>1</v>
      </c>
      <c r="AJ154" s="769">
        <v>1</v>
      </c>
      <c r="AK154" s="769">
        <v>1</v>
      </c>
      <c r="AL154" s="769">
        <v>1</v>
      </c>
      <c r="AM154" s="769">
        <v>1</v>
      </c>
      <c r="AN154" s="769">
        <v>1</v>
      </c>
      <c r="AO154" s="769">
        <v>1</v>
      </c>
      <c r="AP154" s="769">
        <v>1</v>
      </c>
      <c r="AQ154" s="769">
        <v>1</v>
      </c>
      <c r="AR154" s="769">
        <v>1</v>
      </c>
      <c r="AS154" s="769">
        <v>1</v>
      </c>
      <c r="AT154" s="769">
        <v>4</v>
      </c>
      <c r="AU154" s="769">
        <v>6</v>
      </c>
      <c r="AV154" s="771">
        <v>7</v>
      </c>
    </row>
    <row r="155" spans="2:48" ht="14.5" x14ac:dyDescent="0.35">
      <c r="B155" s="911"/>
      <c r="C155" s="8" t="s">
        <v>7</v>
      </c>
      <c r="D155" s="565">
        <v>86.783412999999996</v>
      </c>
      <c r="E155" s="565">
        <v>50.781742000000001</v>
      </c>
      <c r="F155" s="565">
        <v>62.260617999999994</v>
      </c>
      <c r="G155" s="565">
        <v>84.75595899999999</v>
      </c>
      <c r="H155" s="565">
        <v>94.514895999999993</v>
      </c>
      <c r="I155" s="565">
        <v>96.832661999999999</v>
      </c>
      <c r="J155" s="565">
        <v>105.60973799999999</v>
      </c>
      <c r="K155" s="565">
        <v>114.011503</v>
      </c>
      <c r="L155" s="565">
        <v>110.456919</v>
      </c>
      <c r="M155" s="565">
        <v>123.68331699999999</v>
      </c>
      <c r="N155" s="565">
        <v>137.15290300000001</v>
      </c>
      <c r="O155" s="565">
        <v>142.77769999999998</v>
      </c>
      <c r="P155" s="565">
        <v>134.25343559999999</v>
      </c>
      <c r="Q155" s="565">
        <v>148.57365300000001</v>
      </c>
      <c r="R155" s="565">
        <v>156.846203</v>
      </c>
      <c r="S155" s="143">
        <f>100</f>
        <v>100</v>
      </c>
      <c r="T155" s="328">
        <f t="shared" si="79"/>
        <v>58.515493047041154</v>
      </c>
      <c r="U155" s="328">
        <f t="shared" si="79"/>
        <v>71.742532181812209</v>
      </c>
      <c r="V155" s="328">
        <f t="shared" si="79"/>
        <v>97.663777063020078</v>
      </c>
      <c r="W155" s="328">
        <f t="shared" si="77"/>
        <v>108.90894092860809</v>
      </c>
      <c r="X155" s="328">
        <f t="shared" si="77"/>
        <v>111.57968862091192</v>
      </c>
      <c r="Y155" s="328">
        <f t="shared" si="77"/>
        <v>121.69346001637433</v>
      </c>
      <c r="Z155" s="328">
        <f t="shared" si="77"/>
        <v>131.37476282478084</v>
      </c>
      <c r="AA155" s="328">
        <f t="shared" si="77"/>
        <v>127.2788372589126</v>
      </c>
      <c r="AB155" s="328">
        <f t="shared" si="101"/>
        <v>142.51953538633009</v>
      </c>
      <c r="AC155" s="328">
        <f t="shared" si="101"/>
        <v>158.04045756992758</v>
      </c>
      <c r="AD155" s="328">
        <f t="shared" si="101"/>
        <v>164.52187700891642</v>
      </c>
      <c r="AE155" s="328">
        <f t="shared" si="98"/>
        <v>154.69941888549602</v>
      </c>
      <c r="AF155" s="328">
        <f t="shared" si="99"/>
        <v>171.20051846773993</v>
      </c>
      <c r="AG155" s="329">
        <f t="shared" si="99"/>
        <v>180.73292761601806</v>
      </c>
      <c r="AH155" s="772"/>
      <c r="AI155" s="773"/>
      <c r="AJ155" s="773"/>
      <c r="AK155" s="773"/>
      <c r="AL155" s="773"/>
      <c r="AM155" s="773"/>
      <c r="AN155" s="773"/>
      <c r="AO155" s="773"/>
      <c r="AP155" s="773"/>
      <c r="AQ155" s="773"/>
      <c r="AR155" s="773"/>
      <c r="AS155" s="773"/>
      <c r="AT155" s="773"/>
      <c r="AU155" s="773"/>
      <c r="AV155" s="774"/>
    </row>
    <row r="156" spans="2:48" ht="16.5" customHeight="1" x14ac:dyDescent="0.35">
      <c r="B156" s="910" t="s">
        <v>42</v>
      </c>
      <c r="C156" s="7" t="s">
        <v>2</v>
      </c>
      <c r="D156" s="756">
        <v>1.6</v>
      </c>
      <c r="E156" s="756">
        <v>0.5</v>
      </c>
      <c r="F156" s="756">
        <v>1.4</v>
      </c>
      <c r="G156" s="757">
        <v>2.4359644999999999</v>
      </c>
      <c r="H156" s="756">
        <v>2.8</v>
      </c>
      <c r="I156" s="756">
        <v>2.2000000000000002</v>
      </c>
      <c r="J156" s="756">
        <v>1.5</v>
      </c>
      <c r="K156" s="756">
        <v>3</v>
      </c>
      <c r="L156" s="756">
        <v>1.9</v>
      </c>
      <c r="M156" s="756">
        <v>2.6</v>
      </c>
      <c r="N156" s="756">
        <v>2.8</v>
      </c>
      <c r="O156" s="756">
        <v>2.2999999999999998</v>
      </c>
      <c r="P156" s="757">
        <v>2.2176081999999999</v>
      </c>
      <c r="Q156" s="757">
        <v>2.7147646000000001</v>
      </c>
      <c r="R156" s="757">
        <v>2.9531751000000002</v>
      </c>
      <c r="S156" s="143">
        <f>100</f>
        <v>100</v>
      </c>
      <c r="T156" s="328">
        <f t="shared" si="79"/>
        <v>31.25</v>
      </c>
      <c r="U156" s="328">
        <f t="shared" si="79"/>
        <v>87.5</v>
      </c>
      <c r="V156" s="328">
        <f t="shared" si="79"/>
        <v>152.24778124999997</v>
      </c>
      <c r="W156" s="328">
        <f t="shared" si="77"/>
        <v>175</v>
      </c>
      <c r="X156" s="328">
        <f t="shared" si="77"/>
        <v>137.5</v>
      </c>
      <c r="Y156" s="328">
        <f t="shared" si="77"/>
        <v>93.75</v>
      </c>
      <c r="Z156" s="328">
        <f t="shared" si="77"/>
        <v>187.5</v>
      </c>
      <c r="AA156" s="328">
        <f t="shared" si="77"/>
        <v>118.75</v>
      </c>
      <c r="AB156" s="328">
        <f t="shared" si="101"/>
        <v>162.5</v>
      </c>
      <c r="AC156" s="328">
        <f t="shared" si="101"/>
        <v>175</v>
      </c>
      <c r="AD156" s="328">
        <f t="shared" si="101"/>
        <v>143.74999999999997</v>
      </c>
      <c r="AE156" s="328">
        <f t="shared" si="98"/>
        <v>138.60051249999998</v>
      </c>
      <c r="AF156" s="328">
        <f t="shared" si="99"/>
        <v>169.6727875</v>
      </c>
      <c r="AG156" s="329">
        <f t="shared" si="99"/>
        <v>184.57344375</v>
      </c>
      <c r="AH156" s="768">
        <v>1</v>
      </c>
      <c r="AI156" s="769">
        <v>1</v>
      </c>
      <c r="AJ156" s="769">
        <v>1</v>
      </c>
      <c r="AK156" s="769">
        <v>4</v>
      </c>
      <c r="AL156" s="769">
        <v>1</v>
      </c>
      <c r="AM156" s="769">
        <v>1</v>
      </c>
      <c r="AN156" s="769">
        <v>1</v>
      </c>
      <c r="AO156" s="769">
        <v>1</v>
      </c>
      <c r="AP156" s="769">
        <v>1</v>
      </c>
      <c r="AQ156" s="769">
        <v>1</v>
      </c>
      <c r="AR156" s="769">
        <v>1</v>
      </c>
      <c r="AS156" s="769">
        <v>1</v>
      </c>
      <c r="AT156" s="769">
        <v>4</v>
      </c>
      <c r="AU156" s="769">
        <v>6</v>
      </c>
      <c r="AV156" s="771">
        <v>7</v>
      </c>
    </row>
    <row r="157" spans="2:48" ht="14.5" x14ac:dyDescent="0.35">
      <c r="B157" s="910"/>
      <c r="C157" s="1" t="s">
        <v>3</v>
      </c>
      <c r="D157" s="756">
        <v>7.3</v>
      </c>
      <c r="E157" s="757">
        <v>5.3397112</v>
      </c>
      <c r="F157" s="757">
        <v>11.936463</v>
      </c>
      <c r="G157" s="757">
        <v>9.9502459999999999</v>
      </c>
      <c r="H157" s="756">
        <v>6.8</v>
      </c>
      <c r="I157" s="756">
        <v>5.7</v>
      </c>
      <c r="J157" s="756">
        <v>6.8</v>
      </c>
      <c r="K157" s="756">
        <v>6.5</v>
      </c>
      <c r="L157" s="757">
        <v>8.0397060000000007</v>
      </c>
      <c r="M157" s="757">
        <v>9.2877808000000002</v>
      </c>
      <c r="N157" s="756">
        <v>12.5</v>
      </c>
      <c r="O157" s="756">
        <v>10.1</v>
      </c>
      <c r="P157" s="757">
        <v>9.2581167000000004</v>
      </c>
      <c r="Q157" s="757">
        <v>10.415929</v>
      </c>
      <c r="R157" s="757">
        <v>11.007341</v>
      </c>
      <c r="S157" s="143">
        <f>100</f>
        <v>100</v>
      </c>
      <c r="T157" s="328">
        <f t="shared" si="79"/>
        <v>73.146728767123292</v>
      </c>
      <c r="U157" s="328">
        <f t="shared" si="79"/>
        <v>163.5131917808219</v>
      </c>
      <c r="V157" s="328">
        <f t="shared" si="79"/>
        <v>136.30473972602741</v>
      </c>
      <c r="W157" s="328">
        <f t="shared" si="77"/>
        <v>93.150684931506845</v>
      </c>
      <c r="X157" s="328">
        <f t="shared" si="77"/>
        <v>78.082191780821915</v>
      </c>
      <c r="Y157" s="328">
        <f t="shared" si="77"/>
        <v>93.150684931506845</v>
      </c>
      <c r="Z157" s="328">
        <f t="shared" si="77"/>
        <v>89.041095890410958</v>
      </c>
      <c r="AA157" s="328">
        <f t="shared" si="77"/>
        <v>110.1329589041096</v>
      </c>
      <c r="AB157" s="328">
        <f t="shared" si="101"/>
        <v>127.22987397260275</v>
      </c>
      <c r="AC157" s="328">
        <f t="shared" si="101"/>
        <v>171.23287671232876</v>
      </c>
      <c r="AD157" s="328">
        <f t="shared" si="101"/>
        <v>138.35616438356163</v>
      </c>
      <c r="AE157" s="328">
        <f t="shared" si="98"/>
        <v>126.82351643835618</v>
      </c>
      <c r="AF157" s="328">
        <f t="shared" si="99"/>
        <v>142.6839589041096</v>
      </c>
      <c r="AG157" s="329">
        <f t="shared" si="99"/>
        <v>150.78549315068494</v>
      </c>
      <c r="AH157" s="768">
        <v>1</v>
      </c>
      <c r="AI157" s="769">
        <v>4</v>
      </c>
      <c r="AJ157" s="769">
        <v>4</v>
      </c>
      <c r="AK157" s="769">
        <v>4</v>
      </c>
      <c r="AL157" s="769">
        <v>1</v>
      </c>
      <c r="AM157" s="769">
        <v>1</v>
      </c>
      <c r="AN157" s="769">
        <v>1</v>
      </c>
      <c r="AO157" s="769">
        <v>1</v>
      </c>
      <c r="AP157" s="769">
        <v>4</v>
      </c>
      <c r="AQ157" s="769">
        <v>4</v>
      </c>
      <c r="AR157" s="769">
        <v>1</v>
      </c>
      <c r="AS157" s="769">
        <v>1</v>
      </c>
      <c r="AT157" s="769">
        <v>4</v>
      </c>
      <c r="AU157" s="769">
        <v>6</v>
      </c>
      <c r="AV157" s="771">
        <v>7</v>
      </c>
    </row>
    <row r="158" spans="2:48" ht="14.5" x14ac:dyDescent="0.35">
      <c r="B158" s="910"/>
      <c r="C158" s="1" t="s">
        <v>4</v>
      </c>
      <c r="D158" s="757">
        <v>29.292458</v>
      </c>
      <c r="E158" s="757">
        <v>15.64452</v>
      </c>
      <c r="F158" s="756">
        <v>14.5</v>
      </c>
      <c r="G158" s="757">
        <v>31.215509999999998</v>
      </c>
      <c r="H158" s="756">
        <v>17.899999999999999</v>
      </c>
      <c r="I158" s="756">
        <v>21.1</v>
      </c>
      <c r="J158" s="756">
        <v>14.7</v>
      </c>
      <c r="K158" s="756">
        <v>20.6</v>
      </c>
      <c r="L158" s="756">
        <v>21.8</v>
      </c>
      <c r="M158" s="756">
        <v>48.7</v>
      </c>
      <c r="N158" s="757">
        <v>50.102038999999998</v>
      </c>
      <c r="O158" s="757">
        <v>45.925134999999997</v>
      </c>
      <c r="P158" s="757">
        <v>49.363815000000002</v>
      </c>
      <c r="Q158" s="757">
        <v>53.543990999999998</v>
      </c>
      <c r="R158" s="757">
        <v>56.273083</v>
      </c>
      <c r="S158" s="143">
        <f>100</f>
        <v>100</v>
      </c>
      <c r="T158" s="328">
        <f t="shared" si="79"/>
        <v>53.408013762450388</v>
      </c>
      <c r="U158" s="328">
        <f t="shared" si="79"/>
        <v>49.500796416606626</v>
      </c>
      <c r="V158" s="328">
        <f t="shared" si="79"/>
        <v>106.56500727934815</v>
      </c>
      <c r="W158" s="328">
        <f t="shared" si="77"/>
        <v>61.107879714293688</v>
      </c>
      <c r="X158" s="328">
        <f t="shared" si="77"/>
        <v>72.03219340623447</v>
      </c>
      <c r="Y158" s="328">
        <f t="shared" si="77"/>
        <v>50.18356602235292</v>
      </c>
      <c r="Z158" s="328">
        <f t="shared" si="77"/>
        <v>70.325269391868716</v>
      </c>
      <c r="AA158" s="328">
        <f t="shared" si="77"/>
        <v>74.421887026346511</v>
      </c>
      <c r="AB158" s="328">
        <f t="shared" si="101"/>
        <v>166.25439899922361</v>
      </c>
      <c r="AC158" s="328">
        <f t="shared" si="101"/>
        <v>171.04074707557828</v>
      </c>
      <c r="AD158" s="328">
        <f t="shared" si="101"/>
        <v>156.78143158897763</v>
      </c>
      <c r="AE158" s="328">
        <f t="shared" si="98"/>
        <v>168.52056252841604</v>
      </c>
      <c r="AF158" s="328">
        <f t="shared" si="99"/>
        <v>182.79104812576671</v>
      </c>
      <c r="AG158" s="329">
        <f t="shared" si="99"/>
        <v>192.10775347019359</v>
      </c>
      <c r="AH158" s="768">
        <v>4</v>
      </c>
      <c r="AI158" s="769">
        <v>4</v>
      </c>
      <c r="AJ158" s="769">
        <v>1</v>
      </c>
      <c r="AK158" s="769">
        <v>4</v>
      </c>
      <c r="AL158" s="769">
        <v>1</v>
      </c>
      <c r="AM158" s="769">
        <v>1</v>
      </c>
      <c r="AN158" s="769">
        <v>1</v>
      </c>
      <c r="AO158" s="769">
        <v>1</v>
      </c>
      <c r="AP158" s="769">
        <v>1</v>
      </c>
      <c r="AQ158" s="769">
        <v>1</v>
      </c>
      <c r="AR158" s="769">
        <v>4</v>
      </c>
      <c r="AS158" s="769">
        <v>4</v>
      </c>
      <c r="AT158" s="769">
        <v>4</v>
      </c>
      <c r="AU158" s="769">
        <v>6</v>
      </c>
      <c r="AV158" s="771">
        <v>7</v>
      </c>
    </row>
    <row r="159" spans="2:48" ht="14.5" x14ac:dyDescent="0.35">
      <c r="B159" s="910"/>
      <c r="C159" s="1" t="s">
        <v>5</v>
      </c>
      <c r="D159" s="757">
        <v>36.607542000000002</v>
      </c>
      <c r="E159" s="757">
        <v>21.515768000000001</v>
      </c>
      <c r="F159" s="757">
        <v>50.663539999999998</v>
      </c>
      <c r="G159" s="757">
        <v>48.498277999999999</v>
      </c>
      <c r="H159" s="756">
        <v>62.7</v>
      </c>
      <c r="I159" s="756">
        <v>60.8</v>
      </c>
      <c r="J159" s="756">
        <v>64.099999999999994</v>
      </c>
      <c r="K159" s="756">
        <v>65.3</v>
      </c>
      <c r="L159" s="757">
        <v>64.460290000000001</v>
      </c>
      <c r="M159" s="757">
        <v>38.512219000000002</v>
      </c>
      <c r="N159" s="757">
        <v>44.797955999999999</v>
      </c>
      <c r="O159" s="757">
        <v>45.274866000000003</v>
      </c>
      <c r="P159" s="757">
        <v>42.985965999999998</v>
      </c>
      <c r="Q159" s="757">
        <v>46.894523999999997</v>
      </c>
      <c r="R159" s="757">
        <v>49.379967000000001</v>
      </c>
      <c r="S159" s="143">
        <f>100</f>
        <v>100</v>
      </c>
      <c r="T159" s="328">
        <f t="shared" si="79"/>
        <v>58.774140039230168</v>
      </c>
      <c r="U159" s="328">
        <f t="shared" si="79"/>
        <v>138.39645393290812</v>
      </c>
      <c r="V159" s="328">
        <f t="shared" si="79"/>
        <v>132.48165637561789</v>
      </c>
      <c r="W159" s="328">
        <f t="shared" si="77"/>
        <v>171.27618128526629</v>
      </c>
      <c r="X159" s="328">
        <f t="shared" si="77"/>
        <v>166.08599397359154</v>
      </c>
      <c r="Y159" s="328">
        <f t="shared" si="77"/>
        <v>175.1005298307108</v>
      </c>
      <c r="Z159" s="328">
        <f t="shared" si="77"/>
        <v>178.37854286966331</v>
      </c>
      <c r="AA159" s="328">
        <f t="shared" si="77"/>
        <v>176.084725928881</v>
      </c>
      <c r="AB159" s="328">
        <f t="shared" si="101"/>
        <v>105.20296336749405</v>
      </c>
      <c r="AC159" s="328">
        <f t="shared" si="101"/>
        <v>122.37356990534899</v>
      </c>
      <c r="AD159" s="328">
        <f t="shared" si="101"/>
        <v>123.67633423735469</v>
      </c>
      <c r="AE159" s="328">
        <f t="shared" si="98"/>
        <v>117.4237975333061</v>
      </c>
      <c r="AF159" s="328">
        <f t="shared" si="99"/>
        <v>128.10071760622441</v>
      </c>
      <c r="AG159" s="329">
        <f t="shared" si="99"/>
        <v>134.89014640753535</v>
      </c>
      <c r="AH159" s="768">
        <v>4</v>
      </c>
      <c r="AI159" s="769">
        <v>4</v>
      </c>
      <c r="AJ159" s="769">
        <v>4</v>
      </c>
      <c r="AK159" s="769">
        <v>4</v>
      </c>
      <c r="AL159" s="769">
        <v>1</v>
      </c>
      <c r="AM159" s="769">
        <v>1</v>
      </c>
      <c r="AN159" s="769">
        <v>1</v>
      </c>
      <c r="AO159" s="769">
        <v>1</v>
      </c>
      <c r="AP159" s="769">
        <v>4</v>
      </c>
      <c r="AQ159" s="769">
        <v>4</v>
      </c>
      <c r="AR159" s="769">
        <v>4</v>
      </c>
      <c r="AS159" s="769">
        <v>4</v>
      </c>
      <c r="AT159" s="769">
        <v>4</v>
      </c>
      <c r="AU159" s="769">
        <v>6</v>
      </c>
      <c r="AV159" s="771">
        <v>7</v>
      </c>
    </row>
    <row r="160" spans="2:48" ht="14.5" x14ac:dyDescent="0.35">
      <c r="B160" s="910"/>
      <c r="C160" s="1" t="s">
        <v>6</v>
      </c>
      <c r="D160" s="756">
        <v>74.800000000000011</v>
      </c>
      <c r="E160" s="756">
        <v>42.999999200000005</v>
      </c>
      <c r="F160" s="756">
        <v>78.500002999999992</v>
      </c>
      <c r="G160" s="756">
        <v>92.099998499999998</v>
      </c>
      <c r="H160" s="756">
        <v>90.2</v>
      </c>
      <c r="I160" s="756">
        <v>89.8</v>
      </c>
      <c r="J160" s="756">
        <v>87.1</v>
      </c>
      <c r="K160" s="756">
        <v>95.4</v>
      </c>
      <c r="L160" s="756">
        <v>96.199995999999999</v>
      </c>
      <c r="M160" s="756">
        <v>99.099999800000006</v>
      </c>
      <c r="N160" s="756">
        <v>110.199995</v>
      </c>
      <c r="O160" s="756">
        <v>103.60000099999999</v>
      </c>
      <c r="P160" s="757">
        <v>103.8255059</v>
      </c>
      <c r="Q160" s="757">
        <v>113.5692086</v>
      </c>
      <c r="R160" s="757">
        <v>119.61356609999999</v>
      </c>
      <c r="S160" s="143">
        <f>100</f>
        <v>100</v>
      </c>
      <c r="T160" s="328">
        <f t="shared" si="79"/>
        <v>57.486629946524062</v>
      </c>
      <c r="U160" s="328">
        <f t="shared" si="79"/>
        <v>104.94652807486629</v>
      </c>
      <c r="V160" s="328">
        <f t="shared" si="79"/>
        <v>123.12834024064169</v>
      </c>
      <c r="W160" s="328">
        <f t="shared" si="77"/>
        <v>120.58823529411762</v>
      </c>
      <c r="X160" s="328">
        <f t="shared" si="77"/>
        <v>120.05347593582886</v>
      </c>
      <c r="Y160" s="328">
        <f t="shared" si="77"/>
        <v>116.44385026737966</v>
      </c>
      <c r="Z160" s="328">
        <f t="shared" si="77"/>
        <v>127.54010695187164</v>
      </c>
      <c r="AA160" s="328">
        <f t="shared" si="77"/>
        <v>128.60962032085558</v>
      </c>
      <c r="AB160" s="328">
        <f t="shared" si="101"/>
        <v>132.48663074866309</v>
      </c>
      <c r="AC160" s="328">
        <f t="shared" si="101"/>
        <v>147.32619652406416</v>
      </c>
      <c r="AD160" s="328">
        <f t="shared" si="101"/>
        <v>138.50267513368982</v>
      </c>
      <c r="AE160" s="328">
        <f t="shared" si="98"/>
        <v>138.80415227272724</v>
      </c>
      <c r="AF160" s="328">
        <f t="shared" si="99"/>
        <v>151.83049278074864</v>
      </c>
      <c r="AG160" s="329">
        <f t="shared" si="99"/>
        <v>159.9111846256684</v>
      </c>
      <c r="AH160" s="768">
        <v>1</v>
      </c>
      <c r="AI160" s="769">
        <v>1</v>
      </c>
      <c r="AJ160" s="769">
        <v>1</v>
      </c>
      <c r="AK160" s="769">
        <v>1</v>
      </c>
      <c r="AL160" s="769">
        <v>1</v>
      </c>
      <c r="AM160" s="769">
        <v>1</v>
      </c>
      <c r="AN160" s="769">
        <v>1</v>
      </c>
      <c r="AO160" s="769">
        <v>1</v>
      </c>
      <c r="AP160" s="769">
        <v>1</v>
      </c>
      <c r="AQ160" s="769">
        <v>1</v>
      </c>
      <c r="AR160" s="769">
        <v>1</v>
      </c>
      <c r="AS160" s="769">
        <v>1</v>
      </c>
      <c r="AT160" s="769">
        <v>4</v>
      </c>
      <c r="AU160" s="769">
        <v>6</v>
      </c>
      <c r="AV160" s="771">
        <v>7</v>
      </c>
    </row>
    <row r="161" spans="2:48" ht="14.5" x14ac:dyDescent="0.35">
      <c r="B161" s="911"/>
      <c r="C161" s="8" t="s">
        <v>7</v>
      </c>
      <c r="D161" s="565">
        <v>38.192458000000002</v>
      </c>
      <c r="E161" s="565">
        <v>21.4842312</v>
      </c>
      <c r="F161" s="565">
        <v>27.836463000000002</v>
      </c>
      <c r="G161" s="565">
        <v>43.601720499999999</v>
      </c>
      <c r="H161" s="565">
        <v>27.5</v>
      </c>
      <c r="I161" s="565">
        <v>29</v>
      </c>
      <c r="J161" s="565">
        <v>23</v>
      </c>
      <c r="K161" s="565">
        <v>30.1</v>
      </c>
      <c r="L161" s="565">
        <v>31.739706000000002</v>
      </c>
      <c r="M161" s="565">
        <v>60.587780800000004</v>
      </c>
      <c r="N161" s="565">
        <v>65.402039000000002</v>
      </c>
      <c r="O161" s="565">
        <v>58.325134999999996</v>
      </c>
      <c r="P161" s="565">
        <v>60.839539900000005</v>
      </c>
      <c r="Q161" s="565">
        <v>66.674684600000006</v>
      </c>
      <c r="R161" s="565">
        <v>70.233599099999992</v>
      </c>
      <c r="S161" s="143">
        <f>100</f>
        <v>100</v>
      </c>
      <c r="T161" s="328">
        <f t="shared" si="79"/>
        <v>56.252549128940586</v>
      </c>
      <c r="U161" s="328">
        <f t="shared" si="79"/>
        <v>72.884711950197087</v>
      </c>
      <c r="V161" s="328">
        <f t="shared" si="79"/>
        <v>114.16316933568402</v>
      </c>
      <c r="W161" s="328">
        <f t="shared" si="77"/>
        <v>72.003744823127121</v>
      </c>
      <c r="X161" s="328">
        <f t="shared" si="77"/>
        <v>75.93122181347951</v>
      </c>
      <c r="Y161" s="328">
        <f t="shared" si="77"/>
        <v>60.221313852069954</v>
      </c>
      <c r="Z161" s="328">
        <f t="shared" si="77"/>
        <v>78.811371606404592</v>
      </c>
      <c r="AA161" s="328">
        <f t="shared" si="77"/>
        <v>83.104643330366429</v>
      </c>
      <c r="AB161" s="328">
        <f t="shared" si="101"/>
        <v>158.63807665900947</v>
      </c>
      <c r="AC161" s="328">
        <f t="shared" si="101"/>
        <v>171.24333552975301</v>
      </c>
      <c r="AD161" s="328">
        <f t="shared" si="101"/>
        <v>152.71375044779782</v>
      </c>
      <c r="AE161" s="328">
        <f t="shared" si="98"/>
        <v>159.29726204058406</v>
      </c>
      <c r="AF161" s="328">
        <f t="shared" si="99"/>
        <v>174.5755264036685</v>
      </c>
      <c r="AG161" s="329">
        <f t="shared" si="99"/>
        <v>183.89389627658946</v>
      </c>
      <c r="AH161" s="772"/>
      <c r="AI161" s="773"/>
      <c r="AJ161" s="773"/>
      <c r="AK161" s="773"/>
      <c r="AL161" s="773"/>
      <c r="AM161" s="773"/>
      <c r="AN161" s="773"/>
      <c r="AO161" s="773"/>
      <c r="AP161" s="773"/>
      <c r="AQ161" s="773"/>
      <c r="AR161" s="773"/>
      <c r="AS161" s="773"/>
      <c r="AT161" s="773"/>
      <c r="AU161" s="773"/>
      <c r="AV161" s="774"/>
    </row>
    <row r="162" spans="2:48" ht="16.5" customHeight="1" x14ac:dyDescent="0.35">
      <c r="B162" s="910" t="s">
        <v>43</v>
      </c>
      <c r="C162" s="1" t="s">
        <v>2</v>
      </c>
      <c r="D162" s="756">
        <v>1.2</v>
      </c>
      <c r="E162" s="756">
        <v>0.9</v>
      </c>
      <c r="F162" s="756">
        <v>3.2</v>
      </c>
      <c r="G162" s="756">
        <v>1.1000000000000001</v>
      </c>
      <c r="H162" s="756">
        <v>2.2999999999999998</v>
      </c>
      <c r="I162" s="756">
        <v>2.1</v>
      </c>
      <c r="J162" s="756">
        <v>2.2000000000000002</v>
      </c>
      <c r="K162" s="757">
        <v>3.4171640000000001</v>
      </c>
      <c r="L162" s="756">
        <v>5</v>
      </c>
      <c r="M162" s="757">
        <v>4.8104117999999998</v>
      </c>
      <c r="N162" s="756">
        <v>5.5</v>
      </c>
      <c r="O162" s="756">
        <v>8.8000000000000007</v>
      </c>
      <c r="P162" s="757">
        <v>8.4847611999999994</v>
      </c>
      <c r="Q162" s="757">
        <v>10.386924</v>
      </c>
      <c r="R162" s="757">
        <v>11.278605000000001</v>
      </c>
      <c r="S162" s="143">
        <f>100</f>
        <v>100</v>
      </c>
      <c r="T162" s="328">
        <f t="shared" si="79"/>
        <v>75</v>
      </c>
      <c r="U162" s="328">
        <f t="shared" si="79"/>
        <v>266.66666666666669</v>
      </c>
      <c r="V162" s="328">
        <f t="shared" si="79"/>
        <v>91.666666666666686</v>
      </c>
      <c r="W162" s="328">
        <f t="shared" si="77"/>
        <v>191.66666666666666</v>
      </c>
      <c r="X162" s="328">
        <f t="shared" si="77"/>
        <v>175</v>
      </c>
      <c r="Y162" s="328">
        <f t="shared" si="77"/>
        <v>183.33333333333337</v>
      </c>
      <c r="Z162" s="328">
        <f t="shared" si="77"/>
        <v>284.76366666666672</v>
      </c>
      <c r="AA162" s="328">
        <f t="shared" si="77"/>
        <v>416.66666666666669</v>
      </c>
      <c r="AB162" s="328">
        <f t="shared" si="101"/>
        <v>400.86765000000003</v>
      </c>
      <c r="AC162" s="328">
        <f t="shared" si="101"/>
        <v>458.33333333333337</v>
      </c>
      <c r="AD162" s="328">
        <f t="shared" si="101"/>
        <v>733.33333333333348</v>
      </c>
      <c r="AE162" s="328">
        <f t="shared" si="98"/>
        <v>707.06343333333325</v>
      </c>
      <c r="AF162" s="328">
        <f t="shared" si="99"/>
        <v>865.57700000000011</v>
      </c>
      <c r="AG162" s="329">
        <f t="shared" si="99"/>
        <v>939.88375000000008</v>
      </c>
      <c r="AH162" s="768">
        <v>1</v>
      </c>
      <c r="AI162" s="769">
        <v>1</v>
      </c>
      <c r="AJ162" s="769">
        <v>1</v>
      </c>
      <c r="AK162" s="769">
        <v>1</v>
      </c>
      <c r="AL162" s="769">
        <v>1</v>
      </c>
      <c r="AM162" s="769">
        <v>1</v>
      </c>
      <c r="AN162" s="769">
        <v>1</v>
      </c>
      <c r="AO162" s="769">
        <v>4</v>
      </c>
      <c r="AP162" s="769">
        <v>1</v>
      </c>
      <c r="AQ162" s="769">
        <v>4</v>
      </c>
      <c r="AR162" s="769">
        <v>1</v>
      </c>
      <c r="AS162" s="769">
        <v>1</v>
      </c>
      <c r="AT162" s="769">
        <v>4</v>
      </c>
      <c r="AU162" s="769">
        <v>6</v>
      </c>
      <c r="AV162" s="771">
        <v>7</v>
      </c>
    </row>
    <row r="163" spans="2:48" ht="14.5" x14ac:dyDescent="0.35">
      <c r="B163" s="910"/>
      <c r="C163" s="1" t="s">
        <v>3</v>
      </c>
      <c r="D163" s="756">
        <v>8.9</v>
      </c>
      <c r="E163" s="756">
        <v>4.3</v>
      </c>
      <c r="F163" s="757">
        <v>6.1119238999999999</v>
      </c>
      <c r="G163" s="756">
        <v>3.1</v>
      </c>
      <c r="H163" s="756">
        <v>3.7</v>
      </c>
      <c r="I163" s="757">
        <v>5.3321439000000002</v>
      </c>
      <c r="J163" s="757">
        <v>2.6135801999999999</v>
      </c>
      <c r="K163" s="757">
        <v>3.8828342999999998</v>
      </c>
      <c r="L163" s="757">
        <v>5.7341481999999999</v>
      </c>
      <c r="M163" s="757">
        <v>3.9776039000000001</v>
      </c>
      <c r="N163" s="757">
        <v>4.8224292999999996</v>
      </c>
      <c r="O163" s="756">
        <v>5.8</v>
      </c>
      <c r="P163" s="757">
        <v>5.3165421000000004</v>
      </c>
      <c r="Q163" s="757">
        <v>5.9814248000000001</v>
      </c>
      <c r="R163" s="757">
        <v>6.3286929000000001</v>
      </c>
      <c r="S163" s="143">
        <f>100</f>
        <v>100</v>
      </c>
      <c r="T163" s="328">
        <f t="shared" si="79"/>
        <v>48.31460674157303</v>
      </c>
      <c r="U163" s="328">
        <f t="shared" si="79"/>
        <v>68.673302247191003</v>
      </c>
      <c r="V163" s="328">
        <f t="shared" si="79"/>
        <v>34.831460674157299</v>
      </c>
      <c r="W163" s="328">
        <f t="shared" si="77"/>
        <v>41.573033707865164</v>
      </c>
      <c r="X163" s="328">
        <f t="shared" si="77"/>
        <v>59.911729213483142</v>
      </c>
      <c r="Y163" s="328">
        <f t="shared" si="77"/>
        <v>29.366069662921348</v>
      </c>
      <c r="Z163" s="328">
        <f t="shared" si="77"/>
        <v>43.627351685393258</v>
      </c>
      <c r="AA163" s="328">
        <f t="shared" si="77"/>
        <v>64.428631460674154</v>
      </c>
      <c r="AB163" s="328">
        <f t="shared" si="101"/>
        <v>44.692178651685396</v>
      </c>
      <c r="AC163" s="328">
        <f t="shared" si="101"/>
        <v>54.184598876404486</v>
      </c>
      <c r="AD163" s="328">
        <f t="shared" si="101"/>
        <v>65.168539325842687</v>
      </c>
      <c r="AE163" s="328">
        <f t="shared" si="98"/>
        <v>59.736428089887639</v>
      </c>
      <c r="AF163" s="328">
        <f t="shared" si="99"/>
        <v>67.207020224719102</v>
      </c>
      <c r="AG163" s="329">
        <f t="shared" si="99"/>
        <v>71.108908988764043</v>
      </c>
      <c r="AH163" s="768">
        <v>1</v>
      </c>
      <c r="AI163" s="769">
        <v>1</v>
      </c>
      <c r="AJ163" s="769">
        <v>4</v>
      </c>
      <c r="AK163" s="769">
        <v>1</v>
      </c>
      <c r="AL163" s="769">
        <v>1</v>
      </c>
      <c r="AM163" s="769">
        <v>4</v>
      </c>
      <c r="AN163" s="769">
        <v>4</v>
      </c>
      <c r="AO163" s="769">
        <v>4</v>
      </c>
      <c r="AP163" s="769">
        <v>4</v>
      </c>
      <c r="AQ163" s="769">
        <v>4</v>
      </c>
      <c r="AR163" s="769">
        <v>4</v>
      </c>
      <c r="AS163" s="769">
        <v>1</v>
      </c>
      <c r="AT163" s="769">
        <v>4</v>
      </c>
      <c r="AU163" s="769">
        <v>6</v>
      </c>
      <c r="AV163" s="771">
        <v>7</v>
      </c>
    </row>
    <row r="164" spans="2:48" ht="14.5" x14ac:dyDescent="0.35">
      <c r="B164" s="910"/>
      <c r="C164" s="1" t="s">
        <v>4</v>
      </c>
      <c r="D164" s="756">
        <v>4.3</v>
      </c>
      <c r="E164" s="756">
        <v>7.3</v>
      </c>
      <c r="F164" s="757">
        <v>5.9880766999999997</v>
      </c>
      <c r="G164" s="756">
        <v>13.8</v>
      </c>
      <c r="H164" s="756">
        <v>12.2</v>
      </c>
      <c r="I164" s="757">
        <v>13.467855</v>
      </c>
      <c r="J164" s="757">
        <v>15.386421</v>
      </c>
      <c r="K164" s="756">
        <v>13</v>
      </c>
      <c r="L164" s="757">
        <v>14.165850000000001</v>
      </c>
      <c r="M164" s="757">
        <v>13.311985</v>
      </c>
      <c r="N164" s="757">
        <v>15.077571000000001</v>
      </c>
      <c r="O164" s="756">
        <v>13.2</v>
      </c>
      <c r="P164" s="757">
        <v>13.034824</v>
      </c>
      <c r="Q164" s="757">
        <v>14.138626</v>
      </c>
      <c r="R164" s="757">
        <v>14.864452999999999</v>
      </c>
      <c r="S164" s="143">
        <f>100</f>
        <v>100</v>
      </c>
      <c r="T164" s="328">
        <f t="shared" si="79"/>
        <v>169.76744186046511</v>
      </c>
      <c r="U164" s="328">
        <f t="shared" si="79"/>
        <v>139.25759767441861</v>
      </c>
      <c r="V164" s="328">
        <f t="shared" si="79"/>
        <v>320.93023255813955</v>
      </c>
      <c r="W164" s="328">
        <f t="shared" si="77"/>
        <v>283.72093023255815</v>
      </c>
      <c r="X164" s="328">
        <f t="shared" si="77"/>
        <v>313.20593023255816</v>
      </c>
      <c r="Y164" s="328">
        <f t="shared" si="77"/>
        <v>357.82374418604655</v>
      </c>
      <c r="Z164" s="328">
        <f t="shared" si="77"/>
        <v>302.32558139534888</v>
      </c>
      <c r="AA164" s="328">
        <f t="shared" si="77"/>
        <v>329.4383720930233</v>
      </c>
      <c r="AB164" s="328">
        <f t="shared" si="101"/>
        <v>309.5810465116279</v>
      </c>
      <c r="AC164" s="328">
        <f t="shared" si="101"/>
        <v>350.64118604651168</v>
      </c>
      <c r="AD164" s="328">
        <f t="shared" si="101"/>
        <v>306.97674418604652</v>
      </c>
      <c r="AE164" s="328">
        <f t="shared" si="98"/>
        <v>303.13544186046516</v>
      </c>
      <c r="AF164" s="328">
        <f t="shared" si="99"/>
        <v>328.80525581395347</v>
      </c>
      <c r="AG164" s="329">
        <f t="shared" si="99"/>
        <v>345.68495348837206</v>
      </c>
      <c r="AH164" s="768">
        <v>1</v>
      </c>
      <c r="AI164" s="769">
        <v>1</v>
      </c>
      <c r="AJ164" s="769">
        <v>4</v>
      </c>
      <c r="AK164" s="769">
        <v>1</v>
      </c>
      <c r="AL164" s="769">
        <v>1</v>
      </c>
      <c r="AM164" s="769">
        <v>4</v>
      </c>
      <c r="AN164" s="769">
        <v>4</v>
      </c>
      <c r="AO164" s="769">
        <v>1</v>
      </c>
      <c r="AP164" s="769">
        <v>4</v>
      </c>
      <c r="AQ164" s="769">
        <v>4</v>
      </c>
      <c r="AR164" s="769">
        <v>4</v>
      </c>
      <c r="AS164" s="769">
        <v>1</v>
      </c>
      <c r="AT164" s="769">
        <v>4</v>
      </c>
      <c r="AU164" s="769">
        <v>6</v>
      </c>
      <c r="AV164" s="771">
        <v>7</v>
      </c>
    </row>
    <row r="165" spans="2:48" ht="14.5" x14ac:dyDescent="0.35">
      <c r="B165" s="910"/>
      <c r="C165" s="1" t="s">
        <v>5</v>
      </c>
      <c r="D165" s="756">
        <v>0</v>
      </c>
      <c r="E165" s="756">
        <v>0</v>
      </c>
      <c r="F165" s="756">
        <v>0</v>
      </c>
      <c r="G165" s="756">
        <v>0</v>
      </c>
      <c r="H165" s="756">
        <v>0</v>
      </c>
      <c r="I165" s="756">
        <v>0</v>
      </c>
      <c r="J165" s="756">
        <v>0</v>
      </c>
      <c r="K165" s="756">
        <v>0</v>
      </c>
      <c r="L165" s="756">
        <v>0</v>
      </c>
      <c r="M165" s="756">
        <v>0</v>
      </c>
      <c r="N165" s="756">
        <v>0</v>
      </c>
      <c r="O165" s="756">
        <v>0</v>
      </c>
      <c r="P165" s="757">
        <v>0</v>
      </c>
      <c r="Q165" s="757">
        <v>0</v>
      </c>
      <c r="R165" s="757">
        <v>0</v>
      </c>
      <c r="S165" s="143">
        <f>100</f>
        <v>100</v>
      </c>
      <c r="T165" s="328" t="e">
        <f t="shared" si="79"/>
        <v>#DIV/0!</v>
      </c>
      <c r="U165" s="328" t="e">
        <f t="shared" si="79"/>
        <v>#DIV/0!</v>
      </c>
      <c r="V165" s="328" t="e">
        <f t="shared" si="79"/>
        <v>#DIV/0!</v>
      </c>
      <c r="W165" s="328" t="e">
        <f t="shared" si="77"/>
        <v>#DIV/0!</v>
      </c>
      <c r="X165" s="328" t="e">
        <f t="shared" si="77"/>
        <v>#DIV/0!</v>
      </c>
      <c r="Y165" s="328" t="e">
        <f t="shared" si="77"/>
        <v>#DIV/0!</v>
      </c>
      <c r="Z165" s="328" t="e">
        <f t="shared" si="77"/>
        <v>#DIV/0!</v>
      </c>
      <c r="AA165" s="328" t="e">
        <f t="shared" si="77"/>
        <v>#DIV/0!</v>
      </c>
      <c r="AB165" s="328" t="e">
        <f t="shared" si="101"/>
        <v>#DIV/0!</v>
      </c>
      <c r="AC165" s="328" t="e">
        <f t="shared" si="101"/>
        <v>#DIV/0!</v>
      </c>
      <c r="AD165" s="328" t="e">
        <f t="shared" si="101"/>
        <v>#DIV/0!</v>
      </c>
      <c r="AE165" s="328" t="e">
        <f t="shared" si="98"/>
        <v>#DIV/0!</v>
      </c>
      <c r="AF165" s="328" t="e">
        <f t="shared" si="99"/>
        <v>#DIV/0!</v>
      </c>
      <c r="AG165" s="329" t="e">
        <f t="shared" si="99"/>
        <v>#DIV/0!</v>
      </c>
      <c r="AH165" s="768">
        <v>1</v>
      </c>
      <c r="AI165" s="769">
        <v>1</v>
      </c>
      <c r="AJ165" s="769">
        <v>1</v>
      </c>
      <c r="AK165" s="769">
        <v>1</v>
      </c>
      <c r="AL165" s="769">
        <v>1</v>
      </c>
      <c r="AM165" s="769">
        <v>1</v>
      </c>
      <c r="AN165" s="769">
        <v>1</v>
      </c>
      <c r="AO165" s="769">
        <v>1</v>
      </c>
      <c r="AP165" s="769">
        <v>1</v>
      </c>
      <c r="AQ165" s="769">
        <v>1</v>
      </c>
      <c r="AR165" s="769">
        <v>1</v>
      </c>
      <c r="AS165" s="769">
        <v>1</v>
      </c>
      <c r="AT165" s="769">
        <v>4</v>
      </c>
      <c r="AU165" s="769">
        <v>6</v>
      </c>
      <c r="AV165" s="771">
        <v>7</v>
      </c>
    </row>
    <row r="166" spans="2:48" ht="14.5" x14ac:dyDescent="0.35">
      <c r="B166" s="910"/>
      <c r="C166" s="1" t="s">
        <v>6</v>
      </c>
      <c r="D166" s="756">
        <v>14.399999999999999</v>
      </c>
      <c r="E166" s="756">
        <v>12.5</v>
      </c>
      <c r="F166" s="756">
        <v>15.300000600000001</v>
      </c>
      <c r="G166" s="756">
        <v>18</v>
      </c>
      <c r="H166" s="756">
        <v>18.2</v>
      </c>
      <c r="I166" s="756">
        <v>20.8999989</v>
      </c>
      <c r="J166" s="756">
        <v>20.200001200000003</v>
      </c>
      <c r="K166" s="756">
        <v>20.299998299999999</v>
      </c>
      <c r="L166" s="756">
        <v>24.899998199999999</v>
      </c>
      <c r="M166" s="756">
        <v>22.100000699999999</v>
      </c>
      <c r="N166" s="756">
        <v>25.400000300000002</v>
      </c>
      <c r="O166" s="756">
        <v>27.8</v>
      </c>
      <c r="P166" s="757">
        <v>26.836127300000001</v>
      </c>
      <c r="Q166" s="757">
        <v>30.506974800000002</v>
      </c>
      <c r="R166" s="757">
        <v>32.471750899999996</v>
      </c>
      <c r="S166" s="143">
        <f>100</f>
        <v>100</v>
      </c>
      <c r="T166" s="328">
        <f t="shared" si="79"/>
        <v>86.805555555555557</v>
      </c>
      <c r="U166" s="328">
        <f t="shared" si="79"/>
        <v>106.25000416666668</v>
      </c>
      <c r="V166" s="328">
        <f t="shared" si="79"/>
        <v>125.00000000000001</v>
      </c>
      <c r="W166" s="328">
        <f t="shared" si="77"/>
        <v>126.3888888888889</v>
      </c>
      <c r="X166" s="328">
        <f t="shared" si="77"/>
        <v>145.13888125000003</v>
      </c>
      <c r="Y166" s="328">
        <f t="shared" si="77"/>
        <v>140.27778611111114</v>
      </c>
      <c r="Z166" s="328">
        <f t="shared" si="77"/>
        <v>140.97221041666666</v>
      </c>
      <c r="AA166" s="328">
        <f t="shared" si="77"/>
        <v>172.91665416666669</v>
      </c>
      <c r="AB166" s="328">
        <f t="shared" si="101"/>
        <v>153.47222708333337</v>
      </c>
      <c r="AC166" s="328">
        <f t="shared" si="101"/>
        <v>176.38889097222224</v>
      </c>
      <c r="AD166" s="328">
        <f t="shared" si="101"/>
        <v>193.05555555555557</v>
      </c>
      <c r="AE166" s="328">
        <f t="shared" si="98"/>
        <v>186.36199513888891</v>
      </c>
      <c r="AF166" s="328">
        <f t="shared" si="99"/>
        <v>211.8539916666667</v>
      </c>
      <c r="AG166" s="329">
        <f t="shared" si="99"/>
        <v>225.4982701388889</v>
      </c>
      <c r="AH166" s="768">
        <v>1</v>
      </c>
      <c r="AI166" s="769">
        <v>1</v>
      </c>
      <c r="AJ166" s="769">
        <v>1</v>
      </c>
      <c r="AK166" s="769">
        <v>1</v>
      </c>
      <c r="AL166" s="769">
        <v>1</v>
      </c>
      <c r="AM166" s="769">
        <v>1</v>
      </c>
      <c r="AN166" s="769">
        <v>1</v>
      </c>
      <c r="AO166" s="769">
        <v>1</v>
      </c>
      <c r="AP166" s="769">
        <v>1</v>
      </c>
      <c r="AQ166" s="769">
        <v>1</v>
      </c>
      <c r="AR166" s="769">
        <v>1</v>
      </c>
      <c r="AS166" s="769">
        <v>1</v>
      </c>
      <c r="AT166" s="769">
        <v>4</v>
      </c>
      <c r="AU166" s="769">
        <v>6</v>
      </c>
      <c r="AV166" s="771">
        <v>7</v>
      </c>
    </row>
    <row r="167" spans="2:48" ht="14.5" x14ac:dyDescent="0.35">
      <c r="B167" s="911"/>
      <c r="C167" s="8" t="s">
        <v>7</v>
      </c>
      <c r="D167" s="565">
        <v>14.399999999999999</v>
      </c>
      <c r="E167" s="565">
        <v>12.5</v>
      </c>
      <c r="F167" s="565">
        <v>15.300000600000001</v>
      </c>
      <c r="G167" s="565">
        <v>18</v>
      </c>
      <c r="H167" s="565">
        <v>18.2</v>
      </c>
      <c r="I167" s="565">
        <v>20.8999989</v>
      </c>
      <c r="J167" s="565">
        <v>20.200001200000003</v>
      </c>
      <c r="K167" s="565">
        <v>20.299998299999999</v>
      </c>
      <c r="L167" s="565">
        <v>24.899998199999999</v>
      </c>
      <c r="M167" s="565">
        <v>22.100000699999999</v>
      </c>
      <c r="N167" s="565">
        <v>25.400000300000002</v>
      </c>
      <c r="O167" s="565">
        <v>27.8</v>
      </c>
      <c r="P167" s="565">
        <v>26.836127300000001</v>
      </c>
      <c r="Q167" s="565">
        <v>30.506974800000002</v>
      </c>
      <c r="R167" s="565">
        <v>32.471750899999996</v>
      </c>
      <c r="S167" s="143">
        <f>100</f>
        <v>100</v>
      </c>
      <c r="T167" s="328">
        <f t="shared" si="79"/>
        <v>86.805555555555557</v>
      </c>
      <c r="U167" s="328">
        <f t="shared" si="79"/>
        <v>106.25000416666668</v>
      </c>
      <c r="V167" s="328">
        <f t="shared" si="79"/>
        <v>125.00000000000001</v>
      </c>
      <c r="W167" s="328">
        <f t="shared" si="77"/>
        <v>126.3888888888889</v>
      </c>
      <c r="X167" s="328">
        <f t="shared" si="77"/>
        <v>145.13888125000003</v>
      </c>
      <c r="Y167" s="328">
        <f t="shared" si="77"/>
        <v>140.27778611111114</v>
      </c>
      <c r="Z167" s="328">
        <f t="shared" si="77"/>
        <v>140.97221041666666</v>
      </c>
      <c r="AA167" s="328">
        <f t="shared" si="77"/>
        <v>172.91665416666669</v>
      </c>
      <c r="AB167" s="328">
        <f t="shared" si="101"/>
        <v>153.47222708333337</v>
      </c>
      <c r="AC167" s="328">
        <f t="shared" si="101"/>
        <v>176.38889097222224</v>
      </c>
      <c r="AD167" s="328">
        <f t="shared" si="101"/>
        <v>193.05555555555557</v>
      </c>
      <c r="AE167" s="328">
        <f t="shared" si="98"/>
        <v>186.36199513888891</v>
      </c>
      <c r="AF167" s="328">
        <f t="shared" si="99"/>
        <v>211.8539916666667</v>
      </c>
      <c r="AG167" s="329">
        <f t="shared" si="99"/>
        <v>225.4982701388889</v>
      </c>
      <c r="AH167" s="772"/>
      <c r="AI167" s="773"/>
      <c r="AJ167" s="773"/>
      <c r="AK167" s="773"/>
      <c r="AL167" s="773"/>
      <c r="AM167" s="773"/>
      <c r="AN167" s="773"/>
      <c r="AO167" s="773"/>
      <c r="AP167" s="773"/>
      <c r="AQ167" s="773"/>
      <c r="AR167" s="773"/>
      <c r="AS167" s="773"/>
      <c r="AT167" s="773"/>
      <c r="AU167" s="773"/>
      <c r="AV167" s="774"/>
    </row>
    <row r="168" spans="2:48" ht="16.5" customHeight="1" x14ac:dyDescent="0.35">
      <c r="B168" s="910" t="s">
        <v>44</v>
      </c>
      <c r="C168" s="7" t="s">
        <v>2</v>
      </c>
      <c r="D168" s="756">
        <v>6.9</v>
      </c>
      <c r="E168" s="756">
        <v>7.6</v>
      </c>
      <c r="F168" s="756">
        <v>8</v>
      </c>
      <c r="G168" s="756">
        <v>8.1</v>
      </c>
      <c r="H168" s="756">
        <v>12.5</v>
      </c>
      <c r="I168" s="756">
        <v>13.4</v>
      </c>
      <c r="J168" s="756">
        <v>14.6</v>
      </c>
      <c r="K168" s="756">
        <v>17.899999999999999</v>
      </c>
      <c r="L168" s="756">
        <v>20</v>
      </c>
      <c r="M168" s="756">
        <v>21.9</v>
      </c>
      <c r="N168" s="756">
        <v>23.2</v>
      </c>
      <c r="O168" s="756">
        <v>24.8</v>
      </c>
      <c r="P168" s="757">
        <v>23.9116</v>
      </c>
      <c r="Q168" s="757">
        <v>29.27224</v>
      </c>
      <c r="R168" s="757">
        <v>31.777092</v>
      </c>
      <c r="S168" s="143">
        <f>100</f>
        <v>100</v>
      </c>
      <c r="T168" s="328">
        <f t="shared" si="79"/>
        <v>110.14492753623188</v>
      </c>
      <c r="U168" s="328">
        <f t="shared" si="79"/>
        <v>115.94202898550724</v>
      </c>
      <c r="V168" s="328">
        <f t="shared" si="79"/>
        <v>117.39130434782608</v>
      </c>
      <c r="W168" s="328">
        <f t="shared" si="77"/>
        <v>181.15942028985506</v>
      </c>
      <c r="X168" s="328">
        <f t="shared" si="77"/>
        <v>194.20289855072463</v>
      </c>
      <c r="Y168" s="328">
        <f t="shared" si="77"/>
        <v>211.59420289855072</v>
      </c>
      <c r="Z168" s="328">
        <f t="shared" si="77"/>
        <v>259.42028985507244</v>
      </c>
      <c r="AA168" s="328">
        <f t="shared" si="77"/>
        <v>289.85507246376812</v>
      </c>
      <c r="AB168" s="328">
        <f t="shared" si="101"/>
        <v>317.39130434782606</v>
      </c>
      <c r="AC168" s="328">
        <f t="shared" si="101"/>
        <v>336.231884057971</v>
      </c>
      <c r="AD168" s="328">
        <f t="shared" si="101"/>
        <v>359.42028985507244</v>
      </c>
      <c r="AE168" s="328">
        <f t="shared" si="98"/>
        <v>346.54492753623185</v>
      </c>
      <c r="AF168" s="328">
        <f t="shared" si="99"/>
        <v>424.2353623188406</v>
      </c>
      <c r="AG168" s="329">
        <f t="shared" si="99"/>
        <v>460.53756521739126</v>
      </c>
      <c r="AH168" s="768">
        <v>1</v>
      </c>
      <c r="AI168" s="769">
        <v>1</v>
      </c>
      <c r="AJ168" s="769">
        <v>1</v>
      </c>
      <c r="AK168" s="769">
        <v>1</v>
      </c>
      <c r="AL168" s="769">
        <v>1</v>
      </c>
      <c r="AM168" s="769">
        <v>1</v>
      </c>
      <c r="AN168" s="769">
        <v>1</v>
      </c>
      <c r="AO168" s="769">
        <v>1</v>
      </c>
      <c r="AP168" s="769">
        <v>1</v>
      </c>
      <c r="AQ168" s="769">
        <v>1</v>
      </c>
      <c r="AR168" s="769">
        <v>1</v>
      </c>
      <c r="AS168" s="769">
        <v>1</v>
      </c>
      <c r="AT168" s="769">
        <v>4</v>
      </c>
      <c r="AU168" s="769">
        <v>6</v>
      </c>
      <c r="AV168" s="771">
        <v>7</v>
      </c>
    </row>
    <row r="169" spans="2:48" ht="14.5" x14ac:dyDescent="0.35">
      <c r="B169" s="910"/>
      <c r="C169" s="1" t="s">
        <v>3</v>
      </c>
      <c r="D169" s="756">
        <v>32.200000000000003</v>
      </c>
      <c r="E169" s="756">
        <v>22.2</v>
      </c>
      <c r="F169" s="756">
        <v>26.8</v>
      </c>
      <c r="G169" s="756">
        <v>29.9</v>
      </c>
      <c r="H169" s="756">
        <v>33.1</v>
      </c>
      <c r="I169" s="756">
        <v>35.799999999999997</v>
      </c>
      <c r="J169" s="756">
        <v>39.5</v>
      </c>
      <c r="K169" s="756">
        <v>44.2</v>
      </c>
      <c r="L169" s="757">
        <v>49.786380999999999</v>
      </c>
      <c r="M169" s="756">
        <v>47.9</v>
      </c>
      <c r="N169" s="757">
        <v>43.914349999999999</v>
      </c>
      <c r="O169" s="756">
        <v>47.6</v>
      </c>
      <c r="P169" s="757">
        <v>43.632313000000003</v>
      </c>
      <c r="Q169" s="757">
        <v>49.088932</v>
      </c>
      <c r="R169" s="757">
        <v>51.942917000000001</v>
      </c>
      <c r="S169" s="143">
        <f>100</f>
        <v>100</v>
      </c>
      <c r="T169" s="328">
        <f t="shared" si="79"/>
        <v>68.944099378881987</v>
      </c>
      <c r="U169" s="328">
        <f t="shared" si="79"/>
        <v>83.229813664596264</v>
      </c>
      <c r="V169" s="328">
        <f t="shared" si="79"/>
        <v>92.857142857142847</v>
      </c>
      <c r="W169" s="328">
        <f t="shared" si="77"/>
        <v>102.79503105590061</v>
      </c>
      <c r="X169" s="328">
        <f t="shared" si="77"/>
        <v>111.18012422360246</v>
      </c>
      <c r="Y169" s="328">
        <f t="shared" si="77"/>
        <v>122.67080745341613</v>
      </c>
      <c r="Z169" s="328">
        <f t="shared" si="77"/>
        <v>137.26708074534162</v>
      </c>
      <c r="AA169" s="328">
        <f t="shared" si="77"/>
        <v>154.61609006211179</v>
      </c>
      <c r="AB169" s="328">
        <f t="shared" si="101"/>
        <v>148.75776397515526</v>
      </c>
      <c r="AC169" s="328">
        <f t="shared" si="101"/>
        <v>136.37996894409935</v>
      </c>
      <c r="AD169" s="328">
        <f t="shared" si="101"/>
        <v>147.82608695652172</v>
      </c>
      <c r="AE169" s="328">
        <f t="shared" si="98"/>
        <v>135.50407763975156</v>
      </c>
      <c r="AF169" s="328">
        <f t="shared" si="99"/>
        <v>152.45009937888199</v>
      </c>
      <c r="AG169" s="329">
        <f t="shared" si="99"/>
        <v>161.31340683229811</v>
      </c>
      <c r="AH169" s="768">
        <v>1</v>
      </c>
      <c r="AI169" s="769">
        <v>1</v>
      </c>
      <c r="AJ169" s="769">
        <v>1</v>
      </c>
      <c r="AK169" s="769">
        <v>1</v>
      </c>
      <c r="AL169" s="769">
        <v>1</v>
      </c>
      <c r="AM169" s="769">
        <v>1</v>
      </c>
      <c r="AN169" s="769">
        <v>1</v>
      </c>
      <c r="AO169" s="769">
        <v>1</v>
      </c>
      <c r="AP169" s="769">
        <v>4</v>
      </c>
      <c r="AQ169" s="769">
        <v>1</v>
      </c>
      <c r="AR169" s="769">
        <v>4</v>
      </c>
      <c r="AS169" s="769">
        <v>1</v>
      </c>
      <c r="AT169" s="769">
        <v>4</v>
      </c>
      <c r="AU169" s="769">
        <v>6</v>
      </c>
      <c r="AV169" s="771">
        <v>7</v>
      </c>
    </row>
    <row r="170" spans="2:48" ht="14.5" x14ac:dyDescent="0.35">
      <c r="B170" s="910"/>
      <c r="C170" s="1" t="s">
        <v>4</v>
      </c>
      <c r="D170" s="756">
        <v>52.7</v>
      </c>
      <c r="E170" s="756">
        <v>36.5</v>
      </c>
      <c r="F170" s="756">
        <v>39.799999999999997</v>
      </c>
      <c r="G170" s="756">
        <v>43.9</v>
      </c>
      <c r="H170" s="756">
        <v>54.6</v>
      </c>
      <c r="I170" s="756">
        <v>58</v>
      </c>
      <c r="J170" s="757">
        <v>64.921487999999997</v>
      </c>
      <c r="K170" s="756">
        <v>62.6</v>
      </c>
      <c r="L170" s="756">
        <v>73.599999999999994</v>
      </c>
      <c r="M170" s="756">
        <v>78.8</v>
      </c>
      <c r="N170" s="756">
        <v>98.9</v>
      </c>
      <c r="O170" s="757">
        <v>102.68467</v>
      </c>
      <c r="P170" s="757">
        <v>97.442772000000005</v>
      </c>
      <c r="Q170" s="757">
        <v>105.69432</v>
      </c>
      <c r="R170" s="757">
        <v>111.1189</v>
      </c>
      <c r="S170" s="143">
        <f>100</f>
        <v>100</v>
      </c>
      <c r="T170" s="328">
        <f t="shared" si="79"/>
        <v>69.259962049335854</v>
      </c>
      <c r="U170" s="328">
        <f t="shared" si="79"/>
        <v>75.521821631878552</v>
      </c>
      <c r="V170" s="328">
        <f t="shared" si="79"/>
        <v>83.301707779886144</v>
      </c>
      <c r="W170" s="328">
        <f t="shared" si="77"/>
        <v>103.60531309297912</v>
      </c>
      <c r="X170" s="328">
        <f t="shared" si="77"/>
        <v>110.05692599620492</v>
      </c>
      <c r="Y170" s="328">
        <f t="shared" si="77"/>
        <v>123.19067931688804</v>
      </c>
      <c r="Z170" s="328">
        <f t="shared" si="77"/>
        <v>118.78557874762808</v>
      </c>
      <c r="AA170" s="328">
        <f t="shared" si="77"/>
        <v>139.65844402277037</v>
      </c>
      <c r="AB170" s="328">
        <f t="shared" si="101"/>
        <v>149.52561669829223</v>
      </c>
      <c r="AC170" s="328">
        <f t="shared" si="101"/>
        <v>187.66603415559771</v>
      </c>
      <c r="AD170" s="328">
        <f t="shared" si="101"/>
        <v>194.84757115749525</v>
      </c>
      <c r="AE170" s="328">
        <f t="shared" si="98"/>
        <v>184.90089563567363</v>
      </c>
      <c r="AF170" s="328">
        <f t="shared" si="99"/>
        <v>200.55848197343454</v>
      </c>
      <c r="AG170" s="329">
        <f t="shared" si="99"/>
        <v>210.85180265654645</v>
      </c>
      <c r="AH170" s="768">
        <v>1</v>
      </c>
      <c r="AI170" s="769">
        <v>1</v>
      </c>
      <c r="AJ170" s="769">
        <v>1</v>
      </c>
      <c r="AK170" s="769">
        <v>1</v>
      </c>
      <c r="AL170" s="769">
        <v>1</v>
      </c>
      <c r="AM170" s="769">
        <v>1</v>
      </c>
      <c r="AN170" s="769">
        <v>4</v>
      </c>
      <c r="AO170" s="769">
        <v>1</v>
      </c>
      <c r="AP170" s="769">
        <v>1</v>
      </c>
      <c r="AQ170" s="769">
        <v>1</v>
      </c>
      <c r="AR170" s="769">
        <v>1</v>
      </c>
      <c r="AS170" s="769">
        <v>4</v>
      </c>
      <c r="AT170" s="769">
        <v>4</v>
      </c>
      <c r="AU170" s="769">
        <v>6</v>
      </c>
      <c r="AV170" s="771">
        <v>7</v>
      </c>
    </row>
    <row r="171" spans="2:48" ht="14.5" x14ac:dyDescent="0.35">
      <c r="B171" s="910"/>
      <c r="C171" s="1" t="s">
        <v>5</v>
      </c>
      <c r="D171" s="756">
        <v>12.8</v>
      </c>
      <c r="E171" s="756">
        <v>14.5</v>
      </c>
      <c r="F171" s="756">
        <v>18.2</v>
      </c>
      <c r="G171" s="756">
        <v>20.100000000000001</v>
      </c>
      <c r="H171" s="756">
        <v>13.1</v>
      </c>
      <c r="I171" s="756">
        <v>10.199999999999999</v>
      </c>
      <c r="J171" s="757">
        <v>7.8785126999999999</v>
      </c>
      <c r="K171" s="756">
        <v>12.9</v>
      </c>
      <c r="L171" s="757">
        <v>14.913622999999999</v>
      </c>
      <c r="M171" s="756">
        <v>13.9</v>
      </c>
      <c r="N171" s="757">
        <v>9.1856521000000004</v>
      </c>
      <c r="O171" s="757">
        <v>10.515338</v>
      </c>
      <c r="P171" s="757">
        <v>8.8141098000000007</v>
      </c>
      <c r="Q171" s="757">
        <v>9.6155442999999998</v>
      </c>
      <c r="R171" s="757">
        <v>10.133229</v>
      </c>
      <c r="S171" s="143">
        <f>100</f>
        <v>100</v>
      </c>
      <c r="T171" s="328">
        <f t="shared" si="79"/>
        <v>113.28125</v>
      </c>
      <c r="U171" s="328">
        <f t="shared" si="79"/>
        <v>142.1875</v>
      </c>
      <c r="V171" s="328">
        <f t="shared" si="79"/>
        <v>157.03125</v>
      </c>
      <c r="W171" s="328">
        <f t="shared" si="77"/>
        <v>102.34375</v>
      </c>
      <c r="X171" s="328">
        <f t="shared" si="77"/>
        <v>79.687499999999986</v>
      </c>
      <c r="Y171" s="328">
        <f t="shared" si="77"/>
        <v>61.550880468749995</v>
      </c>
      <c r="Z171" s="328">
        <f t="shared" si="77"/>
        <v>100.78125</v>
      </c>
      <c r="AA171" s="328">
        <f t="shared" si="77"/>
        <v>116.5126796875</v>
      </c>
      <c r="AB171" s="328">
        <f t="shared" si="101"/>
        <v>108.59375</v>
      </c>
      <c r="AC171" s="328">
        <f t="shared" si="101"/>
        <v>71.762907031250009</v>
      </c>
      <c r="AD171" s="328">
        <f t="shared" si="101"/>
        <v>82.151078124999984</v>
      </c>
      <c r="AE171" s="328">
        <f t="shared" si="98"/>
        <v>68.860232812500001</v>
      </c>
      <c r="AF171" s="328">
        <f t="shared" si="99"/>
        <v>75.121439843749997</v>
      </c>
      <c r="AG171" s="329">
        <f t="shared" si="99"/>
        <v>79.165851562499995</v>
      </c>
      <c r="AH171" s="768">
        <v>1</v>
      </c>
      <c r="AI171" s="769">
        <v>1</v>
      </c>
      <c r="AJ171" s="769">
        <v>1</v>
      </c>
      <c r="AK171" s="769">
        <v>1</v>
      </c>
      <c r="AL171" s="769">
        <v>1</v>
      </c>
      <c r="AM171" s="769">
        <v>1</v>
      </c>
      <c r="AN171" s="769">
        <v>4</v>
      </c>
      <c r="AO171" s="769">
        <v>1</v>
      </c>
      <c r="AP171" s="769">
        <v>4</v>
      </c>
      <c r="AQ171" s="769">
        <v>1</v>
      </c>
      <c r="AR171" s="769">
        <v>4</v>
      </c>
      <c r="AS171" s="769">
        <v>4</v>
      </c>
      <c r="AT171" s="769">
        <v>4</v>
      </c>
      <c r="AU171" s="769">
        <v>6</v>
      </c>
      <c r="AV171" s="771">
        <v>7</v>
      </c>
    </row>
    <row r="172" spans="2:48" ht="14.5" x14ac:dyDescent="0.35">
      <c r="B172" s="910"/>
      <c r="C172" s="1" t="s">
        <v>6</v>
      </c>
      <c r="D172" s="756">
        <v>104.60000000000001</v>
      </c>
      <c r="E172" s="756">
        <v>80.8</v>
      </c>
      <c r="F172" s="756">
        <v>92.8</v>
      </c>
      <c r="G172" s="756">
        <v>102</v>
      </c>
      <c r="H172" s="756">
        <v>113.3</v>
      </c>
      <c r="I172" s="756">
        <v>117.39999999999999</v>
      </c>
      <c r="J172" s="756">
        <v>126.90000070000001</v>
      </c>
      <c r="K172" s="756">
        <v>137.6</v>
      </c>
      <c r="L172" s="756">
        <v>158.300004</v>
      </c>
      <c r="M172" s="756">
        <v>162.5</v>
      </c>
      <c r="N172" s="756">
        <v>175.20000210000001</v>
      </c>
      <c r="O172" s="756">
        <v>185.600008</v>
      </c>
      <c r="P172" s="757">
        <v>173.80079480000003</v>
      </c>
      <c r="Q172" s="757">
        <v>193.67103630000003</v>
      </c>
      <c r="R172" s="757">
        <v>204.972138</v>
      </c>
      <c r="S172" s="143">
        <f>100</f>
        <v>100</v>
      </c>
      <c r="T172" s="328">
        <f t="shared" si="79"/>
        <v>77.246653919694069</v>
      </c>
      <c r="U172" s="328">
        <f t="shared" si="79"/>
        <v>88.718929254302097</v>
      </c>
      <c r="V172" s="328">
        <f t="shared" si="79"/>
        <v>97.514340344168247</v>
      </c>
      <c r="W172" s="328">
        <f t="shared" si="77"/>
        <v>108.31739961759081</v>
      </c>
      <c r="X172" s="328">
        <f t="shared" si="77"/>
        <v>112.23709369024856</v>
      </c>
      <c r="Y172" s="328">
        <f t="shared" si="77"/>
        <v>121.31931233269597</v>
      </c>
      <c r="Z172" s="328">
        <f t="shared" si="77"/>
        <v>131.54875717017208</v>
      </c>
      <c r="AA172" s="328">
        <f t="shared" si="77"/>
        <v>151.33843594646271</v>
      </c>
      <c r="AB172" s="328">
        <f t="shared" si="101"/>
        <v>155.35372848948373</v>
      </c>
      <c r="AC172" s="328">
        <f t="shared" si="101"/>
        <v>167.49522189292543</v>
      </c>
      <c r="AD172" s="328">
        <f t="shared" si="101"/>
        <v>177.43786615678778</v>
      </c>
      <c r="AE172" s="328">
        <f t="shared" si="98"/>
        <v>166.15754760994267</v>
      </c>
      <c r="AF172" s="328">
        <f t="shared" si="99"/>
        <v>185.15395439770555</v>
      </c>
      <c r="AG172" s="329">
        <f t="shared" si="99"/>
        <v>195.9580669216061</v>
      </c>
      <c r="AH172" s="768">
        <v>1</v>
      </c>
      <c r="AI172" s="769">
        <v>1</v>
      </c>
      <c r="AJ172" s="769">
        <v>1</v>
      </c>
      <c r="AK172" s="769">
        <v>1</v>
      </c>
      <c r="AL172" s="769">
        <v>1</v>
      </c>
      <c r="AM172" s="769">
        <v>1</v>
      </c>
      <c r="AN172" s="769">
        <v>1</v>
      </c>
      <c r="AO172" s="769">
        <v>1</v>
      </c>
      <c r="AP172" s="769">
        <v>1</v>
      </c>
      <c r="AQ172" s="769">
        <v>1</v>
      </c>
      <c r="AR172" s="769">
        <v>1</v>
      </c>
      <c r="AS172" s="769">
        <v>1</v>
      </c>
      <c r="AT172" s="769">
        <v>4</v>
      </c>
      <c r="AU172" s="769">
        <v>6</v>
      </c>
      <c r="AV172" s="771">
        <v>7</v>
      </c>
    </row>
    <row r="173" spans="2:48" ht="14.5" x14ac:dyDescent="0.35">
      <c r="B173" s="911"/>
      <c r="C173" s="8" t="s">
        <v>7</v>
      </c>
      <c r="D173" s="565">
        <v>91.800000000000011</v>
      </c>
      <c r="E173" s="565">
        <v>66.3</v>
      </c>
      <c r="F173" s="565">
        <v>74.599999999999994</v>
      </c>
      <c r="G173" s="565">
        <v>81.900000000000006</v>
      </c>
      <c r="H173" s="565">
        <v>100.2</v>
      </c>
      <c r="I173" s="565">
        <v>107.19999999999999</v>
      </c>
      <c r="J173" s="565">
        <v>119.02148800000001</v>
      </c>
      <c r="K173" s="565">
        <v>124.7</v>
      </c>
      <c r="L173" s="565">
        <v>143.386381</v>
      </c>
      <c r="M173" s="565">
        <v>148.6</v>
      </c>
      <c r="N173" s="565">
        <v>166.01435000000001</v>
      </c>
      <c r="O173" s="565">
        <v>175.08467000000002</v>
      </c>
      <c r="P173" s="565">
        <v>164.98668500000002</v>
      </c>
      <c r="Q173" s="565">
        <v>184.05549200000002</v>
      </c>
      <c r="R173" s="565">
        <v>194.838909</v>
      </c>
      <c r="S173" s="143">
        <f>100</f>
        <v>100</v>
      </c>
      <c r="T173" s="328">
        <f t="shared" si="79"/>
        <v>72.222222222222214</v>
      </c>
      <c r="U173" s="328">
        <f t="shared" si="79"/>
        <v>81.263616557734181</v>
      </c>
      <c r="V173" s="328">
        <f t="shared" si="79"/>
        <v>89.215686274509807</v>
      </c>
      <c r="W173" s="328">
        <f t="shared" si="77"/>
        <v>109.1503267973856</v>
      </c>
      <c r="X173" s="328">
        <f t="shared" si="77"/>
        <v>116.77559912854026</v>
      </c>
      <c r="Y173" s="328">
        <f t="shared" si="77"/>
        <v>129.65303703703702</v>
      </c>
      <c r="Z173" s="328">
        <f t="shared" si="77"/>
        <v>135.838779956427</v>
      </c>
      <c r="AA173" s="328">
        <f t="shared" si="77"/>
        <v>156.19431481481479</v>
      </c>
      <c r="AB173" s="328">
        <f t="shared" si="101"/>
        <v>161.87363834422655</v>
      </c>
      <c r="AC173" s="328">
        <f t="shared" si="101"/>
        <v>180.84351851851852</v>
      </c>
      <c r="AD173" s="328">
        <f t="shared" si="101"/>
        <v>190.7240413943355</v>
      </c>
      <c r="AE173" s="328">
        <f t="shared" si="98"/>
        <v>179.72405773420482</v>
      </c>
      <c r="AF173" s="328">
        <f t="shared" si="99"/>
        <v>200.49617864923746</v>
      </c>
      <c r="AG173" s="329">
        <f t="shared" si="99"/>
        <v>212.24282026143786</v>
      </c>
      <c r="AH173" s="772"/>
      <c r="AI173" s="773"/>
      <c r="AJ173" s="773"/>
      <c r="AK173" s="773"/>
      <c r="AL173" s="773"/>
      <c r="AM173" s="773"/>
      <c r="AN173" s="773"/>
      <c r="AO173" s="773"/>
      <c r="AP173" s="773"/>
      <c r="AQ173" s="773"/>
      <c r="AR173" s="773"/>
      <c r="AS173" s="773"/>
      <c r="AT173" s="773"/>
      <c r="AU173" s="773"/>
      <c r="AV173" s="774"/>
    </row>
    <row r="174" spans="2:48" ht="16.5" customHeight="1" x14ac:dyDescent="0.35">
      <c r="B174" s="910" t="s">
        <v>45</v>
      </c>
      <c r="C174" s="1" t="s">
        <v>2</v>
      </c>
      <c r="D174" s="756">
        <v>5.0999999999999996</v>
      </c>
      <c r="E174" s="756">
        <v>4.4000000000000004</v>
      </c>
      <c r="F174" s="756">
        <v>4</v>
      </c>
      <c r="G174" s="756">
        <v>4.9000000000000004</v>
      </c>
      <c r="H174" s="756">
        <v>4.5999999999999996</v>
      </c>
      <c r="I174" s="756">
        <v>6.1</v>
      </c>
      <c r="J174" s="756">
        <v>7.6</v>
      </c>
      <c r="K174" s="756">
        <v>7.4</v>
      </c>
      <c r="L174" s="756">
        <v>9.1</v>
      </c>
      <c r="M174" s="756">
        <v>12.2</v>
      </c>
      <c r="N174" s="756">
        <v>10.9</v>
      </c>
      <c r="O174" s="756">
        <v>12.3</v>
      </c>
      <c r="P174" s="757">
        <v>11.859382999999999</v>
      </c>
      <c r="Q174" s="757">
        <v>14.518086</v>
      </c>
      <c r="R174" s="757">
        <v>15.760398</v>
      </c>
      <c r="S174" s="143">
        <f>100</f>
        <v>100</v>
      </c>
      <c r="T174" s="328">
        <f t="shared" si="79"/>
        <v>86.274509803921589</v>
      </c>
      <c r="U174" s="328">
        <f t="shared" si="79"/>
        <v>78.431372549019613</v>
      </c>
      <c r="V174" s="328">
        <f t="shared" si="79"/>
        <v>96.078431372549034</v>
      </c>
      <c r="W174" s="328">
        <f t="shared" si="77"/>
        <v>90.196078431372541</v>
      </c>
      <c r="X174" s="328">
        <f t="shared" si="77"/>
        <v>119.6078431372549</v>
      </c>
      <c r="Y174" s="328">
        <f t="shared" si="77"/>
        <v>149.01960784313727</v>
      </c>
      <c r="Z174" s="328">
        <f t="shared" si="77"/>
        <v>145.09803921568627</v>
      </c>
      <c r="AA174" s="328">
        <f t="shared" si="77"/>
        <v>178.43137254901961</v>
      </c>
      <c r="AB174" s="328">
        <f t="shared" si="101"/>
        <v>239.21568627450981</v>
      </c>
      <c r="AC174" s="328">
        <f t="shared" si="101"/>
        <v>213.72549019607845</v>
      </c>
      <c r="AD174" s="328">
        <f t="shared" si="101"/>
        <v>241.1764705882353</v>
      </c>
      <c r="AE174" s="328">
        <f t="shared" si="98"/>
        <v>232.53692156862746</v>
      </c>
      <c r="AF174" s="328">
        <f t="shared" si="99"/>
        <v>284.66835294117652</v>
      </c>
      <c r="AG174" s="329">
        <f t="shared" si="99"/>
        <v>309.0274117647059</v>
      </c>
      <c r="AH174" s="768">
        <v>1</v>
      </c>
      <c r="AI174" s="769">
        <v>1</v>
      </c>
      <c r="AJ174" s="769">
        <v>1</v>
      </c>
      <c r="AK174" s="769">
        <v>1</v>
      </c>
      <c r="AL174" s="769">
        <v>1</v>
      </c>
      <c r="AM174" s="769">
        <v>1</v>
      </c>
      <c r="AN174" s="769">
        <v>1</v>
      </c>
      <c r="AO174" s="769">
        <v>1</v>
      </c>
      <c r="AP174" s="769">
        <v>1</v>
      </c>
      <c r="AQ174" s="769">
        <v>1</v>
      </c>
      <c r="AR174" s="769">
        <v>1</v>
      </c>
      <c r="AS174" s="769">
        <v>1</v>
      </c>
      <c r="AT174" s="769">
        <v>4</v>
      </c>
      <c r="AU174" s="769">
        <v>6</v>
      </c>
      <c r="AV174" s="771">
        <v>7</v>
      </c>
    </row>
    <row r="175" spans="2:48" ht="14.5" x14ac:dyDescent="0.35">
      <c r="B175" s="910"/>
      <c r="C175" s="1" t="s">
        <v>3</v>
      </c>
      <c r="D175" s="756">
        <v>8.6999999999999993</v>
      </c>
      <c r="E175" s="756">
        <v>7.4</v>
      </c>
      <c r="F175" s="756">
        <v>9.1</v>
      </c>
      <c r="G175" s="756">
        <v>9.4</v>
      </c>
      <c r="H175" s="756">
        <v>9.1999999999999993</v>
      </c>
      <c r="I175" s="756">
        <v>10.9</v>
      </c>
      <c r="J175" s="756">
        <v>10.6</v>
      </c>
      <c r="K175" s="756">
        <v>12.6</v>
      </c>
      <c r="L175" s="756">
        <v>13.7</v>
      </c>
      <c r="M175" s="756">
        <v>15</v>
      </c>
      <c r="N175" s="756">
        <v>16.8</v>
      </c>
      <c r="O175" s="756">
        <v>14.4</v>
      </c>
      <c r="P175" s="757">
        <v>13.199691</v>
      </c>
      <c r="Q175" s="757">
        <v>14.850433000000001</v>
      </c>
      <c r="R175" s="757">
        <v>15.706384999999999</v>
      </c>
      <c r="S175" s="143">
        <f>100</f>
        <v>100</v>
      </c>
      <c r="T175" s="328">
        <f t="shared" si="79"/>
        <v>85.05747126436782</v>
      </c>
      <c r="U175" s="328">
        <f t="shared" si="79"/>
        <v>104.59770114942529</v>
      </c>
      <c r="V175" s="328">
        <f t="shared" si="79"/>
        <v>108.04597701149426</v>
      </c>
      <c r="W175" s="328">
        <f t="shared" si="77"/>
        <v>105.7471264367816</v>
      </c>
      <c r="X175" s="328">
        <f t="shared" si="77"/>
        <v>125.28735632183908</v>
      </c>
      <c r="Y175" s="328">
        <f t="shared" si="77"/>
        <v>121.83908045977013</v>
      </c>
      <c r="Z175" s="328">
        <f t="shared" si="77"/>
        <v>144.82758620689657</v>
      </c>
      <c r="AA175" s="328">
        <f t="shared" si="77"/>
        <v>157.4712643678161</v>
      </c>
      <c r="AB175" s="328">
        <f t="shared" si="101"/>
        <v>172.41379310344828</v>
      </c>
      <c r="AC175" s="328">
        <f t="shared" si="101"/>
        <v>193.10344827586209</v>
      </c>
      <c r="AD175" s="328">
        <f t="shared" si="101"/>
        <v>165.51724137931035</v>
      </c>
      <c r="AE175" s="328">
        <f t="shared" si="98"/>
        <v>151.72058620689657</v>
      </c>
      <c r="AF175" s="328">
        <f t="shared" si="99"/>
        <v>170.69463218390806</v>
      </c>
      <c r="AG175" s="329">
        <f t="shared" si="99"/>
        <v>180.53316091954025</v>
      </c>
      <c r="AH175" s="768">
        <v>1</v>
      </c>
      <c r="AI175" s="769">
        <v>1</v>
      </c>
      <c r="AJ175" s="769">
        <v>1</v>
      </c>
      <c r="AK175" s="769">
        <v>1</v>
      </c>
      <c r="AL175" s="769">
        <v>1</v>
      </c>
      <c r="AM175" s="769">
        <v>1</v>
      </c>
      <c r="AN175" s="769">
        <v>1</v>
      </c>
      <c r="AO175" s="769">
        <v>1</v>
      </c>
      <c r="AP175" s="769">
        <v>1</v>
      </c>
      <c r="AQ175" s="769">
        <v>1</v>
      </c>
      <c r="AR175" s="769">
        <v>1</v>
      </c>
      <c r="AS175" s="769">
        <v>1</v>
      </c>
      <c r="AT175" s="769">
        <v>4</v>
      </c>
      <c r="AU175" s="769">
        <v>6</v>
      </c>
      <c r="AV175" s="771">
        <v>7</v>
      </c>
    </row>
    <row r="176" spans="2:48" ht="14.5" x14ac:dyDescent="0.35">
      <c r="B176" s="910"/>
      <c r="C176" s="1" t="s">
        <v>4</v>
      </c>
      <c r="D176" s="757">
        <v>34.100000999999999</v>
      </c>
      <c r="E176" s="756">
        <v>23.4</v>
      </c>
      <c r="F176" s="756">
        <v>26.7</v>
      </c>
      <c r="G176" s="756">
        <v>26.9</v>
      </c>
      <c r="H176" s="756">
        <v>27.7</v>
      </c>
      <c r="I176" s="756">
        <v>28.9</v>
      </c>
      <c r="J176" s="756">
        <v>27.4</v>
      </c>
      <c r="K176" s="756">
        <v>25.8</v>
      </c>
      <c r="L176" s="756">
        <v>24.1</v>
      </c>
      <c r="M176" s="756">
        <v>23.6</v>
      </c>
      <c r="N176" s="756">
        <v>25.8</v>
      </c>
      <c r="O176" s="756">
        <v>30</v>
      </c>
      <c r="P176" s="757">
        <v>29.624600999999998</v>
      </c>
      <c r="Q176" s="757">
        <v>32.133240000000001</v>
      </c>
      <c r="R176" s="757">
        <v>33.799830999999998</v>
      </c>
      <c r="S176" s="143">
        <f>100</f>
        <v>100</v>
      </c>
      <c r="T176" s="328">
        <f t="shared" si="79"/>
        <v>68.621698867398862</v>
      </c>
      <c r="U176" s="328">
        <f t="shared" si="79"/>
        <v>78.299117938442294</v>
      </c>
      <c r="V176" s="328">
        <f t="shared" si="79"/>
        <v>78.885628185172195</v>
      </c>
      <c r="W176" s="328">
        <f t="shared" si="77"/>
        <v>81.231669172091813</v>
      </c>
      <c r="X176" s="328">
        <f t="shared" si="77"/>
        <v>84.750730652471248</v>
      </c>
      <c r="Y176" s="328">
        <f t="shared" si="77"/>
        <v>80.351903801996954</v>
      </c>
      <c r="Z176" s="328">
        <f t="shared" si="77"/>
        <v>75.659821828157718</v>
      </c>
      <c r="AA176" s="328">
        <f t="shared" si="77"/>
        <v>70.674484730953523</v>
      </c>
      <c r="AB176" s="328">
        <f t="shared" si="101"/>
        <v>69.208209114128763</v>
      </c>
      <c r="AC176" s="328">
        <f t="shared" si="101"/>
        <v>75.659821828157718</v>
      </c>
      <c r="AD176" s="328">
        <f t="shared" si="101"/>
        <v>87.976537009485725</v>
      </c>
      <c r="AE176" s="328">
        <f t="shared" si="98"/>
        <v>86.875660208924913</v>
      </c>
      <c r="AF176" s="328">
        <f t="shared" si="99"/>
        <v>94.232372603156236</v>
      </c>
      <c r="AG176" s="329">
        <f t="shared" si="99"/>
        <v>99.119736096195425</v>
      </c>
      <c r="AH176" s="768">
        <v>4</v>
      </c>
      <c r="AI176" s="769">
        <v>1</v>
      </c>
      <c r="AJ176" s="769">
        <v>1</v>
      </c>
      <c r="AK176" s="769">
        <v>1</v>
      </c>
      <c r="AL176" s="769">
        <v>1</v>
      </c>
      <c r="AM176" s="769">
        <v>1</v>
      </c>
      <c r="AN176" s="769">
        <v>1</v>
      </c>
      <c r="AO176" s="769">
        <v>1</v>
      </c>
      <c r="AP176" s="769">
        <v>1</v>
      </c>
      <c r="AQ176" s="769">
        <v>1</v>
      </c>
      <c r="AR176" s="769">
        <v>1</v>
      </c>
      <c r="AS176" s="769">
        <v>1</v>
      </c>
      <c r="AT176" s="769">
        <v>4</v>
      </c>
      <c r="AU176" s="769">
        <v>6</v>
      </c>
      <c r="AV176" s="771">
        <v>7</v>
      </c>
    </row>
    <row r="177" spans="2:48" ht="14.5" x14ac:dyDescent="0.35">
      <c r="B177" s="910"/>
      <c r="C177" s="1" t="s">
        <v>5</v>
      </c>
      <c r="D177" s="757">
        <v>0</v>
      </c>
      <c r="E177" s="756">
        <v>0</v>
      </c>
      <c r="F177" s="756">
        <v>0</v>
      </c>
      <c r="G177" s="756">
        <v>0</v>
      </c>
      <c r="H177" s="756">
        <v>0</v>
      </c>
      <c r="I177" s="756">
        <v>0</v>
      </c>
      <c r="J177" s="756">
        <v>0</v>
      </c>
      <c r="K177" s="756">
        <v>0</v>
      </c>
      <c r="L177" s="756">
        <v>0</v>
      </c>
      <c r="M177" s="756">
        <v>0</v>
      </c>
      <c r="N177" s="756">
        <v>0</v>
      </c>
      <c r="O177" s="756">
        <v>0</v>
      </c>
      <c r="P177" s="757">
        <v>0</v>
      </c>
      <c r="Q177" s="757">
        <v>0</v>
      </c>
      <c r="R177" s="757">
        <v>0</v>
      </c>
      <c r="S177" s="143">
        <f>100</f>
        <v>100</v>
      </c>
      <c r="T177" s="328" t="e">
        <f t="shared" si="79"/>
        <v>#DIV/0!</v>
      </c>
      <c r="U177" s="328" t="e">
        <f t="shared" si="79"/>
        <v>#DIV/0!</v>
      </c>
      <c r="V177" s="328" t="e">
        <f t="shared" si="79"/>
        <v>#DIV/0!</v>
      </c>
      <c r="W177" s="328" t="e">
        <f t="shared" si="77"/>
        <v>#DIV/0!</v>
      </c>
      <c r="X177" s="328" t="e">
        <f t="shared" si="77"/>
        <v>#DIV/0!</v>
      </c>
      <c r="Y177" s="328" t="e">
        <f t="shared" si="77"/>
        <v>#DIV/0!</v>
      </c>
      <c r="Z177" s="328" t="e">
        <f t="shared" si="77"/>
        <v>#DIV/0!</v>
      </c>
      <c r="AA177" s="328" t="e">
        <f t="shared" si="77"/>
        <v>#DIV/0!</v>
      </c>
      <c r="AB177" s="328" t="e">
        <f t="shared" si="101"/>
        <v>#DIV/0!</v>
      </c>
      <c r="AC177" s="328" t="e">
        <f t="shared" si="101"/>
        <v>#DIV/0!</v>
      </c>
      <c r="AD177" s="328" t="e">
        <f t="shared" si="101"/>
        <v>#DIV/0!</v>
      </c>
      <c r="AE177" s="328" t="e">
        <f t="shared" si="98"/>
        <v>#DIV/0!</v>
      </c>
      <c r="AF177" s="328" t="e">
        <f t="shared" si="99"/>
        <v>#DIV/0!</v>
      </c>
      <c r="AG177" s="329" t="e">
        <f t="shared" si="99"/>
        <v>#DIV/0!</v>
      </c>
      <c r="AH177" s="768">
        <v>4</v>
      </c>
      <c r="AI177" s="769">
        <v>1</v>
      </c>
      <c r="AJ177" s="769">
        <v>1</v>
      </c>
      <c r="AK177" s="769">
        <v>1</v>
      </c>
      <c r="AL177" s="769">
        <v>1</v>
      </c>
      <c r="AM177" s="769">
        <v>1</v>
      </c>
      <c r="AN177" s="769">
        <v>1</v>
      </c>
      <c r="AO177" s="769">
        <v>1</v>
      </c>
      <c r="AP177" s="769">
        <v>1</v>
      </c>
      <c r="AQ177" s="769">
        <v>1</v>
      </c>
      <c r="AR177" s="769">
        <v>1</v>
      </c>
      <c r="AS177" s="769">
        <v>1</v>
      </c>
      <c r="AT177" s="769">
        <v>4</v>
      </c>
      <c r="AU177" s="769">
        <v>6</v>
      </c>
      <c r="AV177" s="771">
        <v>7</v>
      </c>
    </row>
    <row r="178" spans="2:48" ht="14.5" x14ac:dyDescent="0.35">
      <c r="B178" s="910"/>
      <c r="C178" s="1" t="s">
        <v>6</v>
      </c>
      <c r="D178" s="756">
        <v>47.900000999999996</v>
      </c>
      <c r="E178" s="756">
        <v>35.200000000000003</v>
      </c>
      <c r="F178" s="756">
        <v>39.799999999999997</v>
      </c>
      <c r="G178" s="756">
        <v>41.2</v>
      </c>
      <c r="H178" s="756">
        <v>41.5</v>
      </c>
      <c r="I178" s="756">
        <v>45.9</v>
      </c>
      <c r="J178" s="756">
        <v>45.599999999999994</v>
      </c>
      <c r="K178" s="756">
        <v>45.8</v>
      </c>
      <c r="L178" s="756">
        <v>46.9</v>
      </c>
      <c r="M178" s="756">
        <v>50.8</v>
      </c>
      <c r="N178" s="756">
        <v>53.5</v>
      </c>
      <c r="O178" s="756">
        <v>56.7</v>
      </c>
      <c r="P178" s="757">
        <v>54.683674999999994</v>
      </c>
      <c r="Q178" s="757">
        <v>61.501759</v>
      </c>
      <c r="R178" s="757">
        <v>65.266614000000004</v>
      </c>
      <c r="S178" s="143">
        <f>100</f>
        <v>100</v>
      </c>
      <c r="T178" s="328">
        <f t="shared" si="79"/>
        <v>73.486428528467059</v>
      </c>
      <c r="U178" s="328">
        <f t="shared" si="79"/>
        <v>83.089768620255356</v>
      </c>
      <c r="V178" s="328">
        <f t="shared" si="79"/>
        <v>86.012524300364845</v>
      </c>
      <c r="W178" s="328">
        <f t="shared" si="77"/>
        <v>86.638829088959739</v>
      </c>
      <c r="X178" s="328">
        <f t="shared" si="77"/>
        <v>95.824632655018121</v>
      </c>
      <c r="Y178" s="328">
        <f t="shared" si="77"/>
        <v>95.198327866423213</v>
      </c>
      <c r="Z178" s="328">
        <f t="shared" si="77"/>
        <v>95.615864392153156</v>
      </c>
      <c r="AA178" s="328">
        <f t="shared" si="77"/>
        <v>97.912315283667752</v>
      </c>
      <c r="AB178" s="328">
        <f t="shared" si="101"/>
        <v>106.05427753540131</v>
      </c>
      <c r="AC178" s="328">
        <f t="shared" si="101"/>
        <v>111.69102063275533</v>
      </c>
      <c r="AD178" s="328">
        <f t="shared" si="101"/>
        <v>118.37160504443415</v>
      </c>
      <c r="AE178" s="328">
        <f t="shared" si="98"/>
        <v>114.16215836822217</v>
      </c>
      <c r="AF178" s="328">
        <f t="shared" si="99"/>
        <v>128.39615389569619</v>
      </c>
      <c r="AG178" s="329">
        <f t="shared" si="99"/>
        <v>136.2559762785809</v>
      </c>
      <c r="AH178" s="768">
        <v>1</v>
      </c>
      <c r="AI178" s="769">
        <v>1</v>
      </c>
      <c r="AJ178" s="769">
        <v>1</v>
      </c>
      <c r="AK178" s="769">
        <v>1</v>
      </c>
      <c r="AL178" s="769">
        <v>1</v>
      </c>
      <c r="AM178" s="769">
        <v>1</v>
      </c>
      <c r="AN178" s="769">
        <v>1</v>
      </c>
      <c r="AO178" s="769">
        <v>1</v>
      </c>
      <c r="AP178" s="769">
        <v>1</v>
      </c>
      <c r="AQ178" s="769">
        <v>1</v>
      </c>
      <c r="AR178" s="769">
        <v>1</v>
      </c>
      <c r="AS178" s="769">
        <v>1</v>
      </c>
      <c r="AT178" s="769">
        <v>4</v>
      </c>
      <c r="AU178" s="769">
        <v>6</v>
      </c>
      <c r="AV178" s="771">
        <v>7</v>
      </c>
    </row>
    <row r="179" spans="2:48" ht="14.5" x14ac:dyDescent="0.35">
      <c r="B179" s="911"/>
      <c r="C179" s="8" t="s">
        <v>7</v>
      </c>
      <c r="D179" s="565">
        <v>47.900000999999996</v>
      </c>
      <c r="E179" s="565">
        <v>35.200000000000003</v>
      </c>
      <c r="F179" s="565">
        <v>39.799999999999997</v>
      </c>
      <c r="G179" s="565">
        <v>41.2</v>
      </c>
      <c r="H179" s="565">
        <v>41.5</v>
      </c>
      <c r="I179" s="565">
        <v>45.9</v>
      </c>
      <c r="J179" s="565">
        <v>45.599999999999994</v>
      </c>
      <c r="K179" s="565">
        <v>45.8</v>
      </c>
      <c r="L179" s="565">
        <v>46.9</v>
      </c>
      <c r="M179" s="565">
        <v>50.8</v>
      </c>
      <c r="N179" s="565">
        <v>53.5</v>
      </c>
      <c r="O179" s="565">
        <v>56.7</v>
      </c>
      <c r="P179" s="565">
        <v>54.683674999999994</v>
      </c>
      <c r="Q179" s="565">
        <v>61.501759</v>
      </c>
      <c r="R179" s="565">
        <v>65.266614000000004</v>
      </c>
      <c r="S179" s="143">
        <f>100</f>
        <v>100</v>
      </c>
      <c r="T179" s="328">
        <f t="shared" si="79"/>
        <v>73.486428528467059</v>
      </c>
      <c r="U179" s="328">
        <f t="shared" si="79"/>
        <v>83.089768620255356</v>
      </c>
      <c r="V179" s="328">
        <f t="shared" si="79"/>
        <v>86.012524300364845</v>
      </c>
      <c r="W179" s="328">
        <f t="shared" si="77"/>
        <v>86.638829088959739</v>
      </c>
      <c r="X179" s="328">
        <f t="shared" si="77"/>
        <v>95.824632655018121</v>
      </c>
      <c r="Y179" s="328">
        <f t="shared" si="77"/>
        <v>95.198327866423213</v>
      </c>
      <c r="Z179" s="328">
        <f t="shared" si="77"/>
        <v>95.615864392153156</v>
      </c>
      <c r="AA179" s="328">
        <f t="shared" si="77"/>
        <v>97.912315283667752</v>
      </c>
      <c r="AB179" s="328">
        <f t="shared" si="101"/>
        <v>106.05427753540131</v>
      </c>
      <c r="AC179" s="328">
        <f t="shared" si="101"/>
        <v>111.69102063275533</v>
      </c>
      <c r="AD179" s="328">
        <f t="shared" si="101"/>
        <v>118.37160504443415</v>
      </c>
      <c r="AE179" s="328">
        <f t="shared" si="98"/>
        <v>114.16215836822217</v>
      </c>
      <c r="AF179" s="328">
        <f t="shared" si="99"/>
        <v>128.39615389569619</v>
      </c>
      <c r="AG179" s="329">
        <f t="shared" si="99"/>
        <v>136.2559762785809</v>
      </c>
      <c r="AH179" s="772"/>
      <c r="AI179" s="773"/>
      <c r="AJ179" s="773"/>
      <c r="AK179" s="773"/>
      <c r="AL179" s="773"/>
      <c r="AM179" s="773"/>
      <c r="AN179" s="773"/>
      <c r="AO179" s="773"/>
      <c r="AP179" s="773"/>
      <c r="AQ179" s="773"/>
      <c r="AR179" s="773"/>
      <c r="AS179" s="773"/>
      <c r="AT179" s="773"/>
      <c r="AU179" s="773"/>
      <c r="AV179" s="774"/>
    </row>
    <row r="180" spans="2:48" ht="16.5" customHeight="1" x14ac:dyDescent="0.35">
      <c r="B180" s="910" t="s">
        <v>46</v>
      </c>
      <c r="C180" s="7" t="s">
        <v>2</v>
      </c>
      <c r="D180" s="756">
        <v>23.1</v>
      </c>
      <c r="E180" s="756">
        <v>11.7</v>
      </c>
      <c r="F180" s="756">
        <v>17.8</v>
      </c>
      <c r="G180" s="756">
        <v>20.3</v>
      </c>
      <c r="H180" s="756">
        <v>19.2</v>
      </c>
      <c r="I180" s="756">
        <v>19.899999999999999</v>
      </c>
      <c r="J180" s="756">
        <v>23.7</v>
      </c>
      <c r="K180" s="756">
        <v>25</v>
      </c>
      <c r="L180" s="756">
        <v>28.2</v>
      </c>
      <c r="M180" s="756">
        <v>31</v>
      </c>
      <c r="N180" s="756">
        <v>34.299999999999997</v>
      </c>
      <c r="O180" s="756">
        <v>45.6</v>
      </c>
      <c r="P180" s="757">
        <v>43.966492000000002</v>
      </c>
      <c r="Q180" s="757">
        <v>53.823151000000003</v>
      </c>
      <c r="R180" s="757">
        <v>58.437381999999999</v>
      </c>
      <c r="S180" s="143">
        <f>100</f>
        <v>100</v>
      </c>
      <c r="T180" s="328">
        <f t="shared" si="79"/>
        <v>50.649350649350644</v>
      </c>
      <c r="U180" s="328">
        <f t="shared" si="79"/>
        <v>77.056277056277054</v>
      </c>
      <c r="V180" s="328">
        <f t="shared" si="79"/>
        <v>87.878787878787875</v>
      </c>
      <c r="W180" s="328">
        <f t="shared" si="77"/>
        <v>83.116883116883116</v>
      </c>
      <c r="X180" s="328">
        <f t="shared" si="77"/>
        <v>86.147186147186133</v>
      </c>
      <c r="Y180" s="328">
        <f t="shared" si="77"/>
        <v>102.59740259740259</v>
      </c>
      <c r="Z180" s="328">
        <f t="shared" si="77"/>
        <v>108.22510822510822</v>
      </c>
      <c r="AA180" s="328">
        <f t="shared" si="77"/>
        <v>122.07792207792207</v>
      </c>
      <c r="AB180" s="328">
        <f t="shared" si="101"/>
        <v>134.19913419913419</v>
      </c>
      <c r="AC180" s="328">
        <f t="shared" si="101"/>
        <v>148.48484848484847</v>
      </c>
      <c r="AD180" s="328">
        <f t="shared" si="101"/>
        <v>197.40259740259739</v>
      </c>
      <c r="AE180" s="328">
        <f t="shared" si="98"/>
        <v>190.33113419913417</v>
      </c>
      <c r="AF180" s="328">
        <f t="shared" si="99"/>
        <v>233.00065367965371</v>
      </c>
      <c r="AG180" s="329">
        <f t="shared" si="99"/>
        <v>252.97567965367963</v>
      </c>
      <c r="AH180" s="768">
        <v>1</v>
      </c>
      <c r="AI180" s="769">
        <v>1</v>
      </c>
      <c r="AJ180" s="769">
        <v>1</v>
      </c>
      <c r="AK180" s="769">
        <v>1</v>
      </c>
      <c r="AL180" s="769">
        <v>1</v>
      </c>
      <c r="AM180" s="769">
        <v>1</v>
      </c>
      <c r="AN180" s="769">
        <v>1</v>
      </c>
      <c r="AO180" s="769">
        <v>1</v>
      </c>
      <c r="AP180" s="769">
        <v>1</v>
      </c>
      <c r="AQ180" s="769">
        <v>1</v>
      </c>
      <c r="AR180" s="769">
        <v>1</v>
      </c>
      <c r="AS180" s="769">
        <v>1</v>
      </c>
      <c r="AT180" s="769">
        <v>4</v>
      </c>
      <c r="AU180" s="769">
        <v>6</v>
      </c>
      <c r="AV180" s="771">
        <v>7</v>
      </c>
    </row>
    <row r="181" spans="2:48" ht="14.5" x14ac:dyDescent="0.35">
      <c r="B181" s="910"/>
      <c r="C181" s="1" t="s">
        <v>3</v>
      </c>
      <c r="D181" s="756">
        <v>25.6</v>
      </c>
      <c r="E181" s="756">
        <v>18.399999999999999</v>
      </c>
      <c r="F181" s="756">
        <v>17.7</v>
      </c>
      <c r="G181" s="756">
        <v>22.5</v>
      </c>
      <c r="H181" s="756">
        <v>26.3</v>
      </c>
      <c r="I181" s="756">
        <v>28</v>
      </c>
      <c r="J181" s="757">
        <v>33.241467</v>
      </c>
      <c r="K181" s="756">
        <v>29.7</v>
      </c>
      <c r="L181" s="757">
        <v>26.731553999999999</v>
      </c>
      <c r="M181" s="757">
        <v>27.996621000000001</v>
      </c>
      <c r="N181" s="756">
        <v>38</v>
      </c>
      <c r="O181" s="756">
        <v>50.7</v>
      </c>
      <c r="P181" s="757">
        <v>46.473914999999998</v>
      </c>
      <c r="Q181" s="757">
        <v>52.285904000000002</v>
      </c>
      <c r="R181" s="757">
        <v>55.334732000000002</v>
      </c>
      <c r="S181" s="143">
        <f>100</f>
        <v>100</v>
      </c>
      <c r="T181" s="328">
        <f t="shared" si="79"/>
        <v>71.874999999999986</v>
      </c>
      <c r="U181" s="328">
        <f t="shared" si="79"/>
        <v>69.140625</v>
      </c>
      <c r="V181" s="328">
        <f t="shared" si="79"/>
        <v>87.890625</v>
      </c>
      <c r="W181" s="328">
        <f t="shared" si="77"/>
        <v>102.734375</v>
      </c>
      <c r="X181" s="328">
        <f t="shared" si="77"/>
        <v>109.375</v>
      </c>
      <c r="Y181" s="328">
        <f t="shared" si="77"/>
        <v>129.84948046874999</v>
      </c>
      <c r="Z181" s="328">
        <f t="shared" si="77"/>
        <v>116.015625</v>
      </c>
      <c r="AA181" s="328">
        <f t="shared" si="77"/>
        <v>104.4201328125</v>
      </c>
      <c r="AB181" s="328">
        <f t="shared" si="101"/>
        <v>109.36180078125</v>
      </c>
      <c r="AC181" s="328">
        <f t="shared" si="101"/>
        <v>148.4375</v>
      </c>
      <c r="AD181" s="328">
        <f t="shared" si="101"/>
        <v>198.046875</v>
      </c>
      <c r="AE181" s="328">
        <f t="shared" ref="AE181:AE182" si="102">P181*100/$D181</f>
        <v>181.53873046874997</v>
      </c>
      <c r="AF181" s="328">
        <f t="shared" ref="AF181:AG182" si="103">Q181*100/$D181</f>
        <v>204.24181249999998</v>
      </c>
      <c r="AG181" s="329">
        <f t="shared" si="103"/>
        <v>216.15129687500001</v>
      </c>
      <c r="AH181" s="768">
        <v>1</v>
      </c>
      <c r="AI181" s="769">
        <v>1</v>
      </c>
      <c r="AJ181" s="769">
        <v>1</v>
      </c>
      <c r="AK181" s="769">
        <v>1</v>
      </c>
      <c r="AL181" s="769">
        <v>1</v>
      </c>
      <c r="AM181" s="769">
        <v>1</v>
      </c>
      <c r="AN181" s="769">
        <v>4</v>
      </c>
      <c r="AO181" s="769">
        <v>1</v>
      </c>
      <c r="AP181" s="769">
        <v>4</v>
      </c>
      <c r="AQ181" s="769">
        <v>4</v>
      </c>
      <c r="AR181" s="769">
        <v>1</v>
      </c>
      <c r="AS181" s="769">
        <v>1</v>
      </c>
      <c r="AT181" s="769">
        <v>4</v>
      </c>
      <c r="AU181" s="769">
        <v>6</v>
      </c>
      <c r="AV181" s="771">
        <v>7</v>
      </c>
    </row>
    <row r="182" spans="2:48" ht="14.5" x14ac:dyDescent="0.35">
      <c r="B182" s="910"/>
      <c r="C182" s="1" t="s">
        <v>4</v>
      </c>
      <c r="D182" s="757">
        <v>40.652318000000001</v>
      </c>
      <c r="E182" s="757">
        <v>30.982838000000001</v>
      </c>
      <c r="F182" s="757">
        <v>31.232945999999998</v>
      </c>
      <c r="G182" s="757">
        <v>37.787351999999998</v>
      </c>
      <c r="H182" s="757">
        <v>38.160676000000002</v>
      </c>
      <c r="I182" s="757">
        <v>34.218148999999997</v>
      </c>
      <c r="J182" s="756">
        <v>36.4</v>
      </c>
      <c r="K182" s="756">
        <v>36.299999999999997</v>
      </c>
      <c r="L182" s="757">
        <v>34.360574999999997</v>
      </c>
      <c r="M182" s="756">
        <v>37.200000000000003</v>
      </c>
      <c r="N182" s="756">
        <v>42.6</v>
      </c>
      <c r="O182" s="757">
        <v>45.084817999999999</v>
      </c>
      <c r="P182" s="757">
        <v>41.972313</v>
      </c>
      <c r="Q182" s="757">
        <v>45.526569000000002</v>
      </c>
      <c r="R182" s="757">
        <v>47.852356</v>
      </c>
      <c r="S182" s="143">
        <f>100</f>
        <v>100</v>
      </c>
      <c r="T182" s="328">
        <f t="shared" si="79"/>
        <v>76.214197675025574</v>
      </c>
      <c r="U182" s="328">
        <f t="shared" si="79"/>
        <v>76.829434424870911</v>
      </c>
      <c r="V182" s="328">
        <f t="shared" si="79"/>
        <v>92.952515032476128</v>
      </c>
      <c r="W182" s="328">
        <f t="shared" si="77"/>
        <v>93.870848889846826</v>
      </c>
      <c r="X182" s="328">
        <f t="shared" si="77"/>
        <v>84.172688504502986</v>
      </c>
      <c r="Y182" s="328">
        <f t="shared" ref="Y182:AB245" si="104">J182*100/$D182</f>
        <v>89.539789588382135</v>
      </c>
      <c r="Z182" s="328">
        <f t="shared" si="104"/>
        <v>89.293801155447014</v>
      </c>
      <c r="AA182" s="328">
        <f t="shared" si="104"/>
        <v>84.523039989995155</v>
      </c>
      <c r="AB182" s="328">
        <f t="shared" si="104"/>
        <v>91.507697051863076</v>
      </c>
      <c r="AC182" s="328">
        <f t="shared" ref="AC182:AD244" si="105">N182*100/$D182</f>
        <v>104.79107243035932</v>
      </c>
      <c r="AD182" s="328">
        <f t="shared" si="105"/>
        <v>110.90343728984899</v>
      </c>
      <c r="AE182" s="328">
        <f t="shared" si="102"/>
        <v>103.24703501532188</v>
      </c>
      <c r="AF182" s="328">
        <f t="shared" si="103"/>
        <v>111.9900936522242</v>
      </c>
      <c r="AG182" s="329">
        <f t="shared" si="103"/>
        <v>117.71126064693284</v>
      </c>
      <c r="AH182" s="768">
        <v>4</v>
      </c>
      <c r="AI182" s="769">
        <v>4</v>
      </c>
      <c r="AJ182" s="769">
        <v>4</v>
      </c>
      <c r="AK182" s="769">
        <v>4</v>
      </c>
      <c r="AL182" s="769">
        <v>4</v>
      </c>
      <c r="AM182" s="769">
        <v>4</v>
      </c>
      <c r="AN182" s="769">
        <v>1</v>
      </c>
      <c r="AO182" s="769">
        <v>1</v>
      </c>
      <c r="AP182" s="769">
        <v>4</v>
      </c>
      <c r="AQ182" s="769">
        <v>1</v>
      </c>
      <c r="AR182" s="769">
        <v>1</v>
      </c>
      <c r="AS182" s="769">
        <v>4</v>
      </c>
      <c r="AT182" s="769">
        <v>4</v>
      </c>
      <c r="AU182" s="769">
        <v>6</v>
      </c>
      <c r="AV182" s="771">
        <v>7</v>
      </c>
    </row>
    <row r="183" spans="2:48" ht="14.5" x14ac:dyDescent="0.35">
      <c r="B183" s="910"/>
      <c r="C183" s="1" t="s">
        <v>5</v>
      </c>
      <c r="D183" s="757">
        <v>2.7476815000000001</v>
      </c>
      <c r="E183" s="757">
        <v>4.8171618</v>
      </c>
      <c r="F183" s="757">
        <v>0.66705409999999998</v>
      </c>
      <c r="G183" s="757">
        <v>2.9126449000000001</v>
      </c>
      <c r="H183" s="757">
        <v>8.5393246000000005</v>
      </c>
      <c r="I183" s="757">
        <v>19.981846000000001</v>
      </c>
      <c r="J183" s="757">
        <v>21.258528999999999</v>
      </c>
      <c r="K183" s="756">
        <v>29.6</v>
      </c>
      <c r="L183" s="757">
        <v>13.007868</v>
      </c>
      <c r="M183" s="757">
        <v>31.603379</v>
      </c>
      <c r="N183" s="756">
        <v>72.599999999999994</v>
      </c>
      <c r="O183" s="757">
        <v>84.715185000000005</v>
      </c>
      <c r="P183" s="757">
        <v>69.663466999999997</v>
      </c>
      <c r="Q183" s="757">
        <v>75.997710999999995</v>
      </c>
      <c r="R183" s="757">
        <v>80.040817000000004</v>
      </c>
      <c r="S183" s="143">
        <f>100</f>
        <v>100</v>
      </c>
      <c r="T183" s="328">
        <f t="shared" si="79"/>
        <v>175.31732844581876</v>
      </c>
      <c r="U183" s="328">
        <f t="shared" si="79"/>
        <v>24.276980428772401</v>
      </c>
      <c r="V183" s="328">
        <f t="shared" si="79"/>
        <v>106.00373078175181</v>
      </c>
      <c r="W183" s="328">
        <f t="shared" si="79"/>
        <v>310.78291279393187</v>
      </c>
      <c r="X183" s="328">
        <f t="shared" si="79"/>
        <v>727.22569919402952</v>
      </c>
      <c r="Y183" s="328">
        <f t="shared" si="104"/>
        <v>773.68970894188419</v>
      </c>
      <c r="Z183" s="328">
        <f t="shared" si="104"/>
        <v>1077.2718744876361</v>
      </c>
      <c r="AA183" s="328">
        <f t="shared" si="104"/>
        <v>473.41251160296417</v>
      </c>
      <c r="AB183" s="328">
        <f t="shared" si="104"/>
        <v>1150.1834910632838</v>
      </c>
      <c r="AC183" s="328">
        <f t="shared" si="105"/>
        <v>2642.2276381014317</v>
      </c>
      <c r="AD183" s="328">
        <f t="shared" si="105"/>
        <v>3083.1515588688135</v>
      </c>
      <c r="AE183" s="328">
        <f t="shared" ref="AE183:AE184" si="106">P183*100/$D183</f>
        <v>2535.3545161620805</v>
      </c>
      <c r="AF183" s="328">
        <f t="shared" ref="AF183:AG184" si="107">Q183*100/$D183</f>
        <v>2765.8850197885017</v>
      </c>
      <c r="AG183" s="329">
        <f t="shared" si="107"/>
        <v>2913.0311136862115</v>
      </c>
      <c r="AH183" s="768">
        <v>4</v>
      </c>
      <c r="AI183" s="769">
        <v>4</v>
      </c>
      <c r="AJ183" s="769">
        <v>4</v>
      </c>
      <c r="AK183" s="769">
        <v>4</v>
      </c>
      <c r="AL183" s="769">
        <v>4</v>
      </c>
      <c r="AM183" s="769">
        <v>4</v>
      </c>
      <c r="AN183" s="769">
        <v>4</v>
      </c>
      <c r="AO183" s="769">
        <v>1</v>
      </c>
      <c r="AP183" s="769">
        <v>4</v>
      </c>
      <c r="AQ183" s="769">
        <v>4</v>
      </c>
      <c r="AR183" s="769">
        <v>1</v>
      </c>
      <c r="AS183" s="769">
        <v>4</v>
      </c>
      <c r="AT183" s="769">
        <v>4</v>
      </c>
      <c r="AU183" s="769">
        <v>6</v>
      </c>
      <c r="AV183" s="771">
        <v>7</v>
      </c>
    </row>
    <row r="184" spans="2:48" ht="14.5" x14ac:dyDescent="0.35">
      <c r="B184" s="910"/>
      <c r="C184" s="1" t="s">
        <v>6</v>
      </c>
      <c r="D184" s="756">
        <v>92.099999499999996</v>
      </c>
      <c r="E184" s="756">
        <v>65.899999799999989</v>
      </c>
      <c r="F184" s="756">
        <v>67.4000001</v>
      </c>
      <c r="G184" s="756">
        <v>83.499996899999999</v>
      </c>
      <c r="H184" s="756">
        <v>92.200000599999996</v>
      </c>
      <c r="I184" s="756">
        <v>102.09999499999999</v>
      </c>
      <c r="J184" s="756">
        <v>114.59999599999999</v>
      </c>
      <c r="K184" s="756">
        <v>120.6</v>
      </c>
      <c r="L184" s="756">
        <v>102.29999699999999</v>
      </c>
      <c r="M184" s="756">
        <v>127.80000000000001</v>
      </c>
      <c r="N184" s="756">
        <v>187.5</v>
      </c>
      <c r="O184" s="756">
        <v>226.10000300000002</v>
      </c>
      <c r="P184" s="757">
        <v>202.07618699999998</v>
      </c>
      <c r="Q184" s="757">
        <v>227.63333499999999</v>
      </c>
      <c r="R184" s="757">
        <v>241.66528700000001</v>
      </c>
      <c r="S184" s="143">
        <f>100</f>
        <v>100</v>
      </c>
      <c r="T184" s="328">
        <f t="shared" si="79"/>
        <v>71.552660323304337</v>
      </c>
      <c r="U184" s="328">
        <f t="shared" si="79"/>
        <v>73.181325152993082</v>
      </c>
      <c r="V184" s="328">
        <f t="shared" si="79"/>
        <v>90.662320687634761</v>
      </c>
      <c r="W184" s="328">
        <f t="shared" si="79"/>
        <v>100.10857882795104</v>
      </c>
      <c r="X184" s="328">
        <f t="shared" si="79"/>
        <v>110.85775847371205</v>
      </c>
      <c r="Y184" s="328">
        <f t="shared" si="104"/>
        <v>124.42996375912033</v>
      </c>
      <c r="Z184" s="328">
        <f t="shared" si="104"/>
        <v>130.944626118049</v>
      </c>
      <c r="AA184" s="328">
        <f t="shared" si="104"/>
        <v>111.07491591245882</v>
      </c>
      <c r="AB184" s="328">
        <f t="shared" si="104"/>
        <v>138.76221573703702</v>
      </c>
      <c r="AC184" s="328">
        <f t="shared" si="105"/>
        <v>203.58306299447918</v>
      </c>
      <c r="AD184" s="328">
        <f t="shared" si="105"/>
        <v>245.49403282027163</v>
      </c>
      <c r="AE184" s="328">
        <f t="shared" si="106"/>
        <v>219.40954190776083</v>
      </c>
      <c r="AF184" s="328">
        <f t="shared" si="107"/>
        <v>247.15888842105804</v>
      </c>
      <c r="AG184" s="329">
        <f t="shared" si="107"/>
        <v>262.39444985013273</v>
      </c>
      <c r="AH184" s="768">
        <v>1</v>
      </c>
      <c r="AI184" s="769">
        <v>1</v>
      </c>
      <c r="AJ184" s="769">
        <v>1</v>
      </c>
      <c r="AK184" s="769">
        <v>1</v>
      </c>
      <c r="AL184" s="769">
        <v>1</v>
      </c>
      <c r="AM184" s="769">
        <v>1</v>
      </c>
      <c r="AN184" s="769">
        <v>1</v>
      </c>
      <c r="AO184" s="769">
        <v>1</v>
      </c>
      <c r="AP184" s="769">
        <v>1</v>
      </c>
      <c r="AQ184" s="769">
        <v>1</v>
      </c>
      <c r="AR184" s="769">
        <v>1</v>
      </c>
      <c r="AS184" s="769">
        <v>1</v>
      </c>
      <c r="AT184" s="769">
        <v>4</v>
      </c>
      <c r="AU184" s="769">
        <v>6</v>
      </c>
      <c r="AV184" s="771">
        <v>7</v>
      </c>
    </row>
    <row r="185" spans="2:48" ht="14.5" x14ac:dyDescent="0.35">
      <c r="B185" s="911"/>
      <c r="C185" s="8" t="s">
        <v>7</v>
      </c>
      <c r="D185" s="565">
        <v>89.352317999999997</v>
      </c>
      <c r="E185" s="565">
        <v>61.082837999999995</v>
      </c>
      <c r="F185" s="565">
        <v>66.732945999999998</v>
      </c>
      <c r="G185" s="565">
        <v>80.587351999999996</v>
      </c>
      <c r="H185" s="565">
        <v>83.660675999999995</v>
      </c>
      <c r="I185" s="565">
        <v>82.118148999999988</v>
      </c>
      <c r="J185" s="565">
        <v>93.341466999999994</v>
      </c>
      <c r="K185" s="565">
        <v>91</v>
      </c>
      <c r="L185" s="565">
        <v>89.292128999999989</v>
      </c>
      <c r="M185" s="565">
        <v>96.196621000000007</v>
      </c>
      <c r="N185" s="565">
        <v>114.9</v>
      </c>
      <c r="O185" s="565">
        <v>141.384818</v>
      </c>
      <c r="P185" s="565">
        <v>132.41271999999998</v>
      </c>
      <c r="Q185" s="565">
        <v>151.63562400000001</v>
      </c>
      <c r="R185" s="565">
        <v>161.62447</v>
      </c>
      <c r="S185" s="143">
        <f>100</f>
        <v>100</v>
      </c>
      <c r="T185" s="328">
        <f t="shared" si="79"/>
        <v>68.361783294754588</v>
      </c>
      <c r="U185" s="328">
        <f t="shared" si="79"/>
        <v>74.685187238231478</v>
      </c>
      <c r="V185" s="328">
        <f t="shared" si="79"/>
        <v>90.190555548877867</v>
      </c>
      <c r="W185" s="328">
        <f t="shared" si="79"/>
        <v>93.630112651358417</v>
      </c>
      <c r="X185" s="328">
        <f t="shared" si="79"/>
        <v>91.903770196538161</v>
      </c>
      <c r="Y185" s="328">
        <f t="shared" si="104"/>
        <v>104.46451652211194</v>
      </c>
      <c r="Z185" s="328">
        <f t="shared" si="104"/>
        <v>101.84402826572446</v>
      </c>
      <c r="AA185" s="328">
        <f t="shared" si="104"/>
        <v>99.932638569040805</v>
      </c>
      <c r="AB185" s="328">
        <f t="shared" si="104"/>
        <v>107.65990536473829</v>
      </c>
      <c r="AC185" s="328">
        <f t="shared" si="105"/>
        <v>128.59207524979934</v>
      </c>
      <c r="AD185" s="328">
        <f t="shared" si="105"/>
        <v>158.23296044765172</v>
      </c>
      <c r="AE185" s="328">
        <f t="shared" ref="AE185:AE186" si="108">P185*100/$D185</f>
        <v>148.19170108155447</v>
      </c>
      <c r="AF185" s="328">
        <f t="shared" ref="AF185:AG186" si="109">Q185*100/$D185</f>
        <v>169.70530523897546</v>
      </c>
      <c r="AG185" s="329">
        <f t="shared" si="109"/>
        <v>180.88447352871137</v>
      </c>
      <c r="AH185" s="772"/>
      <c r="AI185" s="773"/>
      <c r="AJ185" s="773"/>
      <c r="AK185" s="773"/>
      <c r="AL185" s="773"/>
      <c r="AM185" s="773"/>
      <c r="AN185" s="773"/>
      <c r="AO185" s="773"/>
      <c r="AP185" s="773"/>
      <c r="AQ185" s="773"/>
      <c r="AR185" s="773"/>
      <c r="AS185" s="773"/>
      <c r="AT185" s="773"/>
      <c r="AU185" s="773"/>
      <c r="AV185" s="774"/>
    </row>
    <row r="186" spans="2:48" ht="16.5" customHeight="1" x14ac:dyDescent="0.35">
      <c r="B186" s="910" t="s">
        <v>47</v>
      </c>
      <c r="C186" s="1" t="s">
        <v>2</v>
      </c>
      <c r="D186" s="756">
        <v>22.8</v>
      </c>
      <c r="E186" s="756">
        <v>26.5</v>
      </c>
      <c r="F186" s="756">
        <v>34.799999999999997</v>
      </c>
      <c r="G186" s="756">
        <v>41.2</v>
      </c>
      <c r="H186" s="756">
        <v>40</v>
      </c>
      <c r="I186" s="756">
        <v>70</v>
      </c>
      <c r="J186" s="756">
        <v>58.1</v>
      </c>
      <c r="K186" s="756">
        <v>67.2</v>
      </c>
      <c r="L186" s="756">
        <v>58.8</v>
      </c>
      <c r="M186" s="756">
        <v>47.1</v>
      </c>
      <c r="N186" s="756">
        <v>27.5</v>
      </c>
      <c r="O186" s="756">
        <v>68.8</v>
      </c>
      <c r="P186" s="757">
        <v>74.958656000000005</v>
      </c>
      <c r="Q186" s="757">
        <v>105.06603</v>
      </c>
      <c r="R186" s="757">
        <v>112.62603</v>
      </c>
      <c r="S186" s="143">
        <f>100</f>
        <v>100</v>
      </c>
      <c r="T186" s="328">
        <f t="shared" si="79"/>
        <v>116.22807017543859</v>
      </c>
      <c r="U186" s="328">
        <f t="shared" si="79"/>
        <v>152.63157894736838</v>
      </c>
      <c r="V186" s="328">
        <f t="shared" si="79"/>
        <v>180.7017543859649</v>
      </c>
      <c r="W186" s="328">
        <f t="shared" si="79"/>
        <v>175.43859649122805</v>
      </c>
      <c r="X186" s="328">
        <f t="shared" si="79"/>
        <v>307.01754385964909</v>
      </c>
      <c r="Y186" s="328">
        <f t="shared" si="104"/>
        <v>254.82456140350877</v>
      </c>
      <c r="Z186" s="328">
        <f t="shared" si="104"/>
        <v>294.73684210526312</v>
      </c>
      <c r="AA186" s="328">
        <f t="shared" si="104"/>
        <v>257.89473684210526</v>
      </c>
      <c r="AB186" s="328">
        <f t="shared" si="104"/>
        <v>206.57894736842104</v>
      </c>
      <c r="AC186" s="328">
        <f t="shared" si="105"/>
        <v>120.6140350877193</v>
      </c>
      <c r="AD186" s="328">
        <f t="shared" si="105"/>
        <v>301.75438596491227</v>
      </c>
      <c r="AE186" s="328">
        <f t="shared" si="108"/>
        <v>328.76603508771927</v>
      </c>
      <c r="AF186" s="328">
        <f t="shared" si="109"/>
        <v>460.81592105263155</v>
      </c>
      <c r="AG186" s="329">
        <f t="shared" si="109"/>
        <v>493.97381578947363</v>
      </c>
      <c r="AH186" s="768">
        <v>1</v>
      </c>
      <c r="AI186" s="769">
        <v>1</v>
      </c>
      <c r="AJ186" s="769">
        <v>1</v>
      </c>
      <c r="AK186" s="769">
        <v>1</v>
      </c>
      <c r="AL186" s="769">
        <v>1</v>
      </c>
      <c r="AM186" s="769">
        <v>1</v>
      </c>
      <c r="AN186" s="769">
        <v>1</v>
      </c>
      <c r="AO186" s="769">
        <v>1</v>
      </c>
      <c r="AP186" s="769">
        <v>1</v>
      </c>
      <c r="AQ186" s="769">
        <v>1</v>
      </c>
      <c r="AR186" s="769">
        <v>1</v>
      </c>
      <c r="AS186" s="769">
        <v>1</v>
      </c>
      <c r="AT186" s="769">
        <v>4</v>
      </c>
      <c r="AU186" s="769">
        <v>6</v>
      </c>
      <c r="AV186" s="771">
        <v>7</v>
      </c>
    </row>
    <row r="187" spans="2:48" ht="14.5" x14ac:dyDescent="0.35">
      <c r="B187" s="910"/>
      <c r="C187" s="1" t="s">
        <v>3</v>
      </c>
      <c r="D187" s="756">
        <v>22.2</v>
      </c>
      <c r="E187" s="756">
        <v>40.4</v>
      </c>
      <c r="F187" s="756">
        <v>46.5</v>
      </c>
      <c r="G187" s="756">
        <v>48.9</v>
      </c>
      <c r="H187" s="756">
        <v>41.1</v>
      </c>
      <c r="I187" s="756">
        <v>58.9</v>
      </c>
      <c r="J187" s="756">
        <v>37.200000000000003</v>
      </c>
      <c r="K187" s="756">
        <v>53.8</v>
      </c>
      <c r="L187" s="757">
        <v>90.396759000000003</v>
      </c>
      <c r="M187" s="756">
        <v>88.8</v>
      </c>
      <c r="N187" s="756">
        <v>94.5</v>
      </c>
      <c r="O187" s="756">
        <v>100.5</v>
      </c>
      <c r="P187" s="757">
        <v>95.824364000000003</v>
      </c>
      <c r="Q187" s="757">
        <v>116.28764</v>
      </c>
      <c r="R187" s="757">
        <v>121.98839</v>
      </c>
      <c r="S187" s="143">
        <f>100</f>
        <v>100</v>
      </c>
      <c r="T187" s="328">
        <f t="shared" si="79"/>
        <v>181.98198198198199</v>
      </c>
      <c r="U187" s="328">
        <f t="shared" si="79"/>
        <v>209.45945945945945</v>
      </c>
      <c r="V187" s="328">
        <f t="shared" si="79"/>
        <v>220.27027027027029</v>
      </c>
      <c r="W187" s="328">
        <f t="shared" si="79"/>
        <v>185.13513513513513</v>
      </c>
      <c r="X187" s="328">
        <f t="shared" si="79"/>
        <v>265.31531531531533</v>
      </c>
      <c r="Y187" s="328">
        <f t="shared" si="104"/>
        <v>167.56756756756761</v>
      </c>
      <c r="Z187" s="328">
        <f t="shared" si="104"/>
        <v>242.34234234234236</v>
      </c>
      <c r="AA187" s="328">
        <f t="shared" si="104"/>
        <v>407.19260810810812</v>
      </c>
      <c r="AB187" s="328">
        <f t="shared" si="104"/>
        <v>400</v>
      </c>
      <c r="AC187" s="328">
        <f t="shared" si="105"/>
        <v>425.67567567567568</v>
      </c>
      <c r="AD187" s="328">
        <f t="shared" si="105"/>
        <v>452.70270270270271</v>
      </c>
      <c r="AE187" s="328">
        <f t="shared" ref="AE187:AE188" si="110">P187*100/$D187</f>
        <v>431.64127927927933</v>
      </c>
      <c r="AF187" s="328">
        <f t="shared" ref="AF187:AG188" si="111">Q187*100/$D187</f>
        <v>523.81819819819816</v>
      </c>
      <c r="AG187" s="329">
        <f t="shared" si="111"/>
        <v>549.49725225225222</v>
      </c>
      <c r="AH187" s="768">
        <v>1</v>
      </c>
      <c r="AI187" s="769">
        <v>1</v>
      </c>
      <c r="AJ187" s="769">
        <v>1</v>
      </c>
      <c r="AK187" s="769">
        <v>1</v>
      </c>
      <c r="AL187" s="769">
        <v>1</v>
      </c>
      <c r="AM187" s="769">
        <v>1</v>
      </c>
      <c r="AN187" s="769">
        <v>1</v>
      </c>
      <c r="AO187" s="769">
        <v>1</v>
      </c>
      <c r="AP187" s="769">
        <v>4</v>
      </c>
      <c r="AQ187" s="769">
        <v>1</v>
      </c>
      <c r="AR187" s="769">
        <v>1</v>
      </c>
      <c r="AS187" s="769">
        <v>1</v>
      </c>
      <c r="AT187" s="769">
        <v>4</v>
      </c>
      <c r="AU187" s="769">
        <v>6</v>
      </c>
      <c r="AV187" s="771">
        <v>7</v>
      </c>
    </row>
    <row r="188" spans="2:48" ht="14.5" x14ac:dyDescent="0.35">
      <c r="B188" s="910"/>
      <c r="C188" s="1" t="s">
        <v>4</v>
      </c>
      <c r="D188" s="756">
        <v>95.5</v>
      </c>
      <c r="E188" s="756">
        <v>106.8</v>
      </c>
      <c r="F188" s="757">
        <v>140.36546000000001</v>
      </c>
      <c r="G188" s="757">
        <v>152.94908000000001</v>
      </c>
      <c r="H188" s="756">
        <v>193.8</v>
      </c>
      <c r="I188" s="757">
        <v>180.85176000000001</v>
      </c>
      <c r="J188" s="756">
        <v>207</v>
      </c>
      <c r="K188" s="756">
        <v>170.5</v>
      </c>
      <c r="L188" s="756">
        <v>185.3</v>
      </c>
      <c r="M188" s="757">
        <v>159.16849999999999</v>
      </c>
      <c r="N188" s="756">
        <v>207.6</v>
      </c>
      <c r="O188" s="756">
        <v>206.4</v>
      </c>
      <c r="P188" s="757">
        <v>200.33867000000001</v>
      </c>
      <c r="Q188" s="757">
        <v>214.88422</v>
      </c>
      <c r="R188" s="757">
        <v>223.94012000000001</v>
      </c>
      <c r="S188" s="143">
        <f>100</f>
        <v>100</v>
      </c>
      <c r="T188" s="328">
        <f t="shared" si="79"/>
        <v>111.83246073298429</v>
      </c>
      <c r="U188" s="328">
        <f t="shared" si="79"/>
        <v>146.97953926701572</v>
      </c>
      <c r="V188" s="328">
        <f t="shared" si="79"/>
        <v>160.15610471204189</v>
      </c>
      <c r="W188" s="328">
        <f t="shared" si="79"/>
        <v>202.93193717277487</v>
      </c>
      <c r="X188" s="328">
        <f t="shared" si="79"/>
        <v>189.37357068062826</v>
      </c>
      <c r="Y188" s="328">
        <f t="shared" si="104"/>
        <v>216.75392670157069</v>
      </c>
      <c r="Z188" s="328">
        <f t="shared" si="104"/>
        <v>178.53403141361255</v>
      </c>
      <c r="AA188" s="328">
        <f t="shared" si="104"/>
        <v>194.03141361256544</v>
      </c>
      <c r="AB188" s="328">
        <f t="shared" si="104"/>
        <v>166.66858638743454</v>
      </c>
      <c r="AC188" s="328">
        <f t="shared" si="105"/>
        <v>217.38219895287958</v>
      </c>
      <c r="AD188" s="328">
        <f t="shared" si="105"/>
        <v>216.12565445026178</v>
      </c>
      <c r="AE188" s="328">
        <f t="shared" si="110"/>
        <v>209.77871204188483</v>
      </c>
      <c r="AF188" s="328">
        <f t="shared" si="111"/>
        <v>225.00965445026176</v>
      </c>
      <c r="AG188" s="329">
        <f t="shared" si="111"/>
        <v>234.49227225130892</v>
      </c>
      <c r="AH188" s="768">
        <v>1</v>
      </c>
      <c r="AI188" s="769">
        <v>1</v>
      </c>
      <c r="AJ188" s="769">
        <v>4</v>
      </c>
      <c r="AK188" s="769">
        <v>4</v>
      </c>
      <c r="AL188" s="769">
        <v>1</v>
      </c>
      <c r="AM188" s="769">
        <v>4</v>
      </c>
      <c r="AN188" s="769">
        <v>1</v>
      </c>
      <c r="AO188" s="769">
        <v>1</v>
      </c>
      <c r="AP188" s="769">
        <v>1</v>
      </c>
      <c r="AQ188" s="769">
        <v>4</v>
      </c>
      <c r="AR188" s="769">
        <v>1</v>
      </c>
      <c r="AS188" s="769">
        <v>1</v>
      </c>
      <c r="AT188" s="769">
        <v>4</v>
      </c>
      <c r="AU188" s="769">
        <v>6</v>
      </c>
      <c r="AV188" s="771">
        <v>7</v>
      </c>
    </row>
    <row r="189" spans="2:48" ht="14.5" x14ac:dyDescent="0.35">
      <c r="B189" s="910"/>
      <c r="C189" s="1" t="s">
        <v>5</v>
      </c>
      <c r="D189" s="756">
        <v>158.80000000000001</v>
      </c>
      <c r="E189" s="756">
        <v>249.5</v>
      </c>
      <c r="F189" s="757">
        <v>224.13453999999999</v>
      </c>
      <c r="G189" s="757">
        <v>232.05091999999999</v>
      </c>
      <c r="H189" s="756">
        <v>248.7</v>
      </c>
      <c r="I189" s="757">
        <v>286.84820999999999</v>
      </c>
      <c r="J189" s="756">
        <v>323.89999999999998</v>
      </c>
      <c r="K189" s="756">
        <v>235.4</v>
      </c>
      <c r="L189" s="757">
        <v>337.90325999999999</v>
      </c>
      <c r="M189" s="757">
        <v>283.03149000000002</v>
      </c>
      <c r="N189" s="756">
        <v>283.3</v>
      </c>
      <c r="O189" s="756">
        <v>210.5</v>
      </c>
      <c r="P189" s="757">
        <v>201.71477999999999</v>
      </c>
      <c r="Q189" s="757">
        <v>236.79725999999999</v>
      </c>
      <c r="R189" s="757">
        <v>246.64628999999999</v>
      </c>
      <c r="S189" s="143">
        <f>100</f>
        <v>100</v>
      </c>
      <c r="T189" s="328">
        <f t="shared" si="79"/>
        <v>157.11586901763224</v>
      </c>
      <c r="U189" s="328">
        <f t="shared" si="79"/>
        <v>141.14265743073045</v>
      </c>
      <c r="V189" s="328">
        <f t="shared" si="79"/>
        <v>146.12778337531486</v>
      </c>
      <c r="W189" s="328">
        <f t="shared" si="79"/>
        <v>156.61209068010075</v>
      </c>
      <c r="X189" s="328">
        <f t="shared" si="79"/>
        <v>180.63489294710325</v>
      </c>
      <c r="Y189" s="328">
        <f t="shared" si="104"/>
        <v>203.96725440806043</v>
      </c>
      <c r="Z189" s="328">
        <f t="shared" si="104"/>
        <v>148.23677581863979</v>
      </c>
      <c r="AA189" s="328">
        <f t="shared" si="104"/>
        <v>212.78542821158689</v>
      </c>
      <c r="AB189" s="328">
        <f t="shared" si="104"/>
        <v>178.23141687657431</v>
      </c>
      <c r="AC189" s="328">
        <f t="shared" si="105"/>
        <v>178.40050377833751</v>
      </c>
      <c r="AD189" s="328">
        <f t="shared" si="105"/>
        <v>132.55667506297229</v>
      </c>
      <c r="AE189" s="328">
        <f t="shared" ref="AE189:AE190" si="112">P189*100/$D189</f>
        <v>127.02442065491182</v>
      </c>
      <c r="AF189" s="328">
        <f t="shared" ref="AF189:AG190" si="113">Q189*100/$D189</f>
        <v>149.11666246851382</v>
      </c>
      <c r="AG189" s="329">
        <f t="shared" si="113"/>
        <v>155.31882241813602</v>
      </c>
      <c r="AH189" s="768">
        <v>1</v>
      </c>
      <c r="AI189" s="769">
        <v>1</v>
      </c>
      <c r="AJ189" s="769">
        <v>4</v>
      </c>
      <c r="AK189" s="769">
        <v>4</v>
      </c>
      <c r="AL189" s="769">
        <v>1</v>
      </c>
      <c r="AM189" s="769">
        <v>4</v>
      </c>
      <c r="AN189" s="769">
        <v>1</v>
      </c>
      <c r="AO189" s="769">
        <v>1</v>
      </c>
      <c r="AP189" s="769">
        <v>4</v>
      </c>
      <c r="AQ189" s="769">
        <v>4</v>
      </c>
      <c r="AR189" s="769">
        <v>1</v>
      </c>
      <c r="AS189" s="769">
        <v>1</v>
      </c>
      <c r="AT189" s="769">
        <v>4</v>
      </c>
      <c r="AU189" s="769">
        <v>6</v>
      </c>
      <c r="AV189" s="771">
        <v>7</v>
      </c>
    </row>
    <row r="190" spans="2:48" ht="14.5" x14ac:dyDescent="0.35">
      <c r="B190" s="910"/>
      <c r="C190" s="1" t="s">
        <v>6</v>
      </c>
      <c r="D190" s="756">
        <v>299.3</v>
      </c>
      <c r="E190" s="756">
        <v>423.2</v>
      </c>
      <c r="F190" s="756">
        <v>445.79999999999995</v>
      </c>
      <c r="G190" s="756">
        <v>475.1</v>
      </c>
      <c r="H190" s="756">
        <v>523.59999999999991</v>
      </c>
      <c r="I190" s="756">
        <v>596.59996999999998</v>
      </c>
      <c r="J190" s="756">
        <v>626.20000000000005</v>
      </c>
      <c r="K190" s="756">
        <v>526.9</v>
      </c>
      <c r="L190" s="756">
        <v>672.40001899999993</v>
      </c>
      <c r="M190" s="756">
        <v>578.09998999999993</v>
      </c>
      <c r="N190" s="756">
        <v>612.90000000000009</v>
      </c>
      <c r="O190" s="756">
        <v>586.20000000000005</v>
      </c>
      <c r="P190" s="757">
        <v>572.83647000000008</v>
      </c>
      <c r="Q190" s="757">
        <v>673.03514999999993</v>
      </c>
      <c r="R190" s="757">
        <v>705.20083</v>
      </c>
      <c r="S190" s="143">
        <f>100</f>
        <v>100</v>
      </c>
      <c r="T190" s="328">
        <f t="shared" si="79"/>
        <v>141.39659204811227</v>
      </c>
      <c r="U190" s="328">
        <f t="shared" si="79"/>
        <v>148.94754426996323</v>
      </c>
      <c r="V190" s="328">
        <f t="shared" si="79"/>
        <v>158.73705312395589</v>
      </c>
      <c r="W190" s="328">
        <f t="shared" si="79"/>
        <v>174.94153023722015</v>
      </c>
      <c r="X190" s="328">
        <f t="shared" si="79"/>
        <v>199.33176411627127</v>
      </c>
      <c r="Y190" s="328">
        <f t="shared" si="104"/>
        <v>209.22151687270298</v>
      </c>
      <c r="Z190" s="328">
        <f t="shared" si="104"/>
        <v>176.04410290678248</v>
      </c>
      <c r="AA190" s="328">
        <f t="shared" si="104"/>
        <v>224.65754059472096</v>
      </c>
      <c r="AB190" s="328">
        <f t="shared" si="104"/>
        <v>193.15068159037753</v>
      </c>
      <c r="AC190" s="328">
        <f t="shared" si="105"/>
        <v>204.7778149014367</v>
      </c>
      <c r="AD190" s="328">
        <f t="shared" si="105"/>
        <v>195.85699966588709</v>
      </c>
      <c r="AE190" s="328">
        <f t="shared" si="112"/>
        <v>191.39207150016708</v>
      </c>
      <c r="AF190" s="328">
        <f t="shared" si="113"/>
        <v>224.86974607417307</v>
      </c>
      <c r="AG190" s="329">
        <f t="shared" si="113"/>
        <v>235.61671566989642</v>
      </c>
      <c r="AH190" s="768">
        <v>1</v>
      </c>
      <c r="AI190" s="769">
        <v>1</v>
      </c>
      <c r="AJ190" s="769">
        <v>1</v>
      </c>
      <c r="AK190" s="769">
        <v>1</v>
      </c>
      <c r="AL190" s="769">
        <v>1</v>
      </c>
      <c r="AM190" s="769">
        <v>1</v>
      </c>
      <c r="AN190" s="769">
        <v>1</v>
      </c>
      <c r="AO190" s="769">
        <v>1</v>
      </c>
      <c r="AP190" s="769">
        <v>1</v>
      </c>
      <c r="AQ190" s="769">
        <v>1</v>
      </c>
      <c r="AR190" s="769">
        <v>1</v>
      </c>
      <c r="AS190" s="769">
        <v>1</v>
      </c>
      <c r="AT190" s="769">
        <v>4</v>
      </c>
      <c r="AU190" s="769">
        <v>6</v>
      </c>
      <c r="AV190" s="771">
        <v>7</v>
      </c>
    </row>
    <row r="191" spans="2:48" ht="14.5" x14ac:dyDescent="0.35">
      <c r="B191" s="911"/>
      <c r="C191" s="8" t="s">
        <v>7</v>
      </c>
      <c r="D191" s="565">
        <v>140.5</v>
      </c>
      <c r="E191" s="565">
        <v>173.7</v>
      </c>
      <c r="F191" s="565">
        <v>221.66546</v>
      </c>
      <c r="G191" s="565">
        <v>243.04908</v>
      </c>
      <c r="H191" s="565">
        <v>274.89999999999998</v>
      </c>
      <c r="I191" s="565">
        <v>309.75175999999999</v>
      </c>
      <c r="J191" s="565">
        <v>302.3</v>
      </c>
      <c r="K191" s="565">
        <v>291.5</v>
      </c>
      <c r="L191" s="565">
        <v>334.496759</v>
      </c>
      <c r="M191" s="565">
        <v>295.06849999999997</v>
      </c>
      <c r="N191" s="565">
        <v>329.6</v>
      </c>
      <c r="O191" s="565">
        <v>375.70000000000005</v>
      </c>
      <c r="P191" s="565">
        <v>371.12169000000006</v>
      </c>
      <c r="Q191" s="565">
        <v>436.23788999999999</v>
      </c>
      <c r="R191" s="565">
        <v>458.55453999999997</v>
      </c>
      <c r="S191" s="143">
        <f>100</f>
        <v>100</v>
      </c>
      <c r="T191" s="328">
        <f t="shared" ref="T191:X241" si="114">E191*100/$D191</f>
        <v>123.62989323843416</v>
      </c>
      <c r="U191" s="328">
        <f t="shared" si="114"/>
        <v>157.76901067615657</v>
      </c>
      <c r="V191" s="328">
        <f t="shared" si="114"/>
        <v>172.98866903914589</v>
      </c>
      <c r="W191" s="328">
        <f t="shared" si="114"/>
        <v>195.65836298932382</v>
      </c>
      <c r="X191" s="328">
        <f t="shared" si="114"/>
        <v>220.46388612099645</v>
      </c>
      <c r="Y191" s="328">
        <f t="shared" si="104"/>
        <v>215.16014234875445</v>
      </c>
      <c r="Z191" s="328">
        <f t="shared" si="104"/>
        <v>207.47330960854092</v>
      </c>
      <c r="AA191" s="328">
        <f t="shared" si="104"/>
        <v>238.0759850533808</v>
      </c>
      <c r="AB191" s="328">
        <f t="shared" si="104"/>
        <v>210.01316725978646</v>
      </c>
      <c r="AC191" s="328">
        <f t="shared" si="105"/>
        <v>234.59074733096085</v>
      </c>
      <c r="AD191" s="328">
        <f t="shared" si="105"/>
        <v>267.40213523131678</v>
      </c>
      <c r="AE191" s="328">
        <f t="shared" ref="AE191:AE192" si="115">P191*100/$D191</f>
        <v>264.14355160142355</v>
      </c>
      <c r="AF191" s="328">
        <f t="shared" ref="AF191:AG192" si="116">Q191*100/$D191</f>
        <v>310.4896014234875</v>
      </c>
      <c r="AG191" s="329">
        <f t="shared" si="116"/>
        <v>326.37333807829179</v>
      </c>
      <c r="AH191" s="772"/>
      <c r="AI191" s="773"/>
      <c r="AJ191" s="773"/>
      <c r="AK191" s="773"/>
      <c r="AL191" s="773"/>
      <c r="AM191" s="773"/>
      <c r="AN191" s="773"/>
      <c r="AO191" s="773"/>
      <c r="AP191" s="773"/>
      <c r="AQ191" s="773"/>
      <c r="AR191" s="773"/>
      <c r="AS191" s="773"/>
      <c r="AT191" s="773"/>
      <c r="AU191" s="773"/>
      <c r="AV191" s="774"/>
    </row>
    <row r="192" spans="2:48" ht="16.5" customHeight="1" x14ac:dyDescent="0.35">
      <c r="B192" s="910" t="s">
        <v>48</v>
      </c>
      <c r="C192" s="7" t="s">
        <v>2</v>
      </c>
      <c r="D192" s="756">
        <v>1.8</v>
      </c>
      <c r="E192" s="757">
        <v>1.3865194999999999</v>
      </c>
      <c r="F192" s="756">
        <v>2.9</v>
      </c>
      <c r="G192" s="756">
        <v>2.4</v>
      </c>
      <c r="H192" s="756">
        <v>3.1</v>
      </c>
      <c r="I192" s="756">
        <v>2.5</v>
      </c>
      <c r="J192" s="756">
        <v>4.2</v>
      </c>
      <c r="K192" s="757">
        <v>4.6738653000000001</v>
      </c>
      <c r="L192" s="757">
        <v>4.7327687999999997</v>
      </c>
      <c r="M192" s="757">
        <v>3.7916447</v>
      </c>
      <c r="N192" s="757">
        <v>3.3567018000000002</v>
      </c>
      <c r="O192" s="757">
        <v>11.436434</v>
      </c>
      <c r="P192" s="757">
        <v>8.8444518999999993</v>
      </c>
      <c r="Q192" s="757">
        <v>11.675908</v>
      </c>
      <c r="R192" s="757">
        <v>12.713588</v>
      </c>
      <c r="S192" s="143">
        <f>100</f>
        <v>100</v>
      </c>
      <c r="T192" s="328">
        <f t="shared" si="114"/>
        <v>77.028861111111112</v>
      </c>
      <c r="U192" s="328">
        <f t="shared" si="114"/>
        <v>161.11111111111111</v>
      </c>
      <c r="V192" s="328">
        <f t="shared" si="114"/>
        <v>133.33333333333334</v>
      </c>
      <c r="W192" s="328">
        <f t="shared" si="114"/>
        <v>172.22222222222223</v>
      </c>
      <c r="X192" s="328">
        <f t="shared" si="114"/>
        <v>138.88888888888889</v>
      </c>
      <c r="Y192" s="328">
        <f t="shared" si="104"/>
        <v>233.33333333333331</v>
      </c>
      <c r="Z192" s="328">
        <f t="shared" si="104"/>
        <v>259.65918333333332</v>
      </c>
      <c r="AA192" s="328">
        <f t="shared" si="104"/>
        <v>262.93159999999995</v>
      </c>
      <c r="AB192" s="328">
        <f t="shared" si="104"/>
        <v>210.64692777777776</v>
      </c>
      <c r="AC192" s="328">
        <f t="shared" si="105"/>
        <v>186.48343333333335</v>
      </c>
      <c r="AD192" s="328">
        <f t="shared" si="105"/>
        <v>635.35744444444435</v>
      </c>
      <c r="AE192" s="328">
        <f t="shared" si="115"/>
        <v>491.35843888888883</v>
      </c>
      <c r="AF192" s="328">
        <f t="shared" si="116"/>
        <v>648.66155555555554</v>
      </c>
      <c r="AG192" s="329">
        <f t="shared" si="116"/>
        <v>706.31044444444444</v>
      </c>
      <c r="AH192" s="768">
        <v>1</v>
      </c>
      <c r="AI192" s="769">
        <v>4</v>
      </c>
      <c r="AJ192" s="769">
        <v>1</v>
      </c>
      <c r="AK192" s="769">
        <v>1</v>
      </c>
      <c r="AL192" s="769">
        <v>1</v>
      </c>
      <c r="AM192" s="769">
        <v>1</v>
      </c>
      <c r="AN192" s="769">
        <v>1</v>
      </c>
      <c r="AO192" s="769">
        <v>4</v>
      </c>
      <c r="AP192" s="769">
        <v>4</v>
      </c>
      <c r="AQ192" s="769">
        <v>4</v>
      </c>
      <c r="AR192" s="769">
        <v>4</v>
      </c>
      <c r="AS192" s="769">
        <v>4</v>
      </c>
      <c r="AT192" s="769">
        <v>4</v>
      </c>
      <c r="AU192" s="769">
        <v>6</v>
      </c>
      <c r="AV192" s="771">
        <v>7</v>
      </c>
    </row>
    <row r="193" spans="2:48" ht="14.5" x14ac:dyDescent="0.35">
      <c r="B193" s="910"/>
      <c r="C193" s="1" t="s">
        <v>3</v>
      </c>
      <c r="D193" s="757">
        <v>20.251919000000001</v>
      </c>
      <c r="E193" s="757">
        <v>19.903877000000001</v>
      </c>
      <c r="F193" s="756">
        <v>17.5</v>
      </c>
      <c r="G193" s="756">
        <v>19.5</v>
      </c>
      <c r="H193" s="756">
        <v>14.9</v>
      </c>
      <c r="I193" s="756">
        <v>17.600000000000001</v>
      </c>
      <c r="J193" s="757">
        <v>16.743993</v>
      </c>
      <c r="K193" s="757">
        <v>15.321058000000001</v>
      </c>
      <c r="L193" s="757">
        <v>15.177657999999999</v>
      </c>
      <c r="M193" s="757">
        <v>9.7964661999999993</v>
      </c>
      <c r="N193" s="757">
        <v>13.891038999999999</v>
      </c>
      <c r="O193" s="757">
        <v>23.277481000000002</v>
      </c>
      <c r="P193" s="757">
        <v>17.276700999999999</v>
      </c>
      <c r="Q193" s="757">
        <v>20.803294999999999</v>
      </c>
      <c r="R193" s="757">
        <v>22.070217</v>
      </c>
      <c r="S193" s="143">
        <f>100</f>
        <v>100</v>
      </c>
      <c r="T193" s="328">
        <f t="shared" si="114"/>
        <v>98.28143693444558</v>
      </c>
      <c r="U193" s="328">
        <f t="shared" si="114"/>
        <v>86.411564257194584</v>
      </c>
      <c r="V193" s="328">
        <f t="shared" si="114"/>
        <v>96.287171600873961</v>
      </c>
      <c r="W193" s="328">
        <f t="shared" si="114"/>
        <v>73.573274710411397</v>
      </c>
      <c r="X193" s="328">
        <f t="shared" si="114"/>
        <v>86.905344624378571</v>
      </c>
      <c r="Y193" s="328">
        <f t="shared" si="104"/>
        <v>82.678550116658073</v>
      </c>
      <c r="Z193" s="328">
        <f t="shared" si="104"/>
        <v>75.652376448868864</v>
      </c>
      <c r="AA193" s="328">
        <f t="shared" si="104"/>
        <v>74.944295402327043</v>
      </c>
      <c r="AB193" s="328">
        <f t="shared" si="104"/>
        <v>48.373026773413422</v>
      </c>
      <c r="AC193" s="328">
        <f t="shared" si="105"/>
        <v>68.591223379868339</v>
      </c>
      <c r="AD193" s="328">
        <f t="shared" si="105"/>
        <v>114.93963115297865</v>
      </c>
      <c r="AE193" s="328">
        <f t="shared" ref="AE193:AE194" si="117">P193*100/$D193</f>
        <v>85.308957635076453</v>
      </c>
      <c r="AF193" s="328">
        <f t="shared" ref="AF193:AG194" si="118">Q193*100/$D193</f>
        <v>102.72258643736427</v>
      </c>
      <c r="AG193" s="329">
        <f t="shared" si="118"/>
        <v>108.97839854089875</v>
      </c>
      <c r="AH193" s="768">
        <v>4</v>
      </c>
      <c r="AI193" s="769">
        <v>4</v>
      </c>
      <c r="AJ193" s="769">
        <v>1</v>
      </c>
      <c r="AK193" s="769">
        <v>1</v>
      </c>
      <c r="AL193" s="769">
        <v>1</v>
      </c>
      <c r="AM193" s="769">
        <v>1</v>
      </c>
      <c r="AN193" s="769">
        <v>4</v>
      </c>
      <c r="AO193" s="769">
        <v>4</v>
      </c>
      <c r="AP193" s="769">
        <v>4</v>
      </c>
      <c r="AQ193" s="769">
        <v>4</v>
      </c>
      <c r="AR193" s="769">
        <v>4</v>
      </c>
      <c r="AS193" s="769">
        <v>4</v>
      </c>
      <c r="AT193" s="769">
        <v>4</v>
      </c>
      <c r="AU193" s="769">
        <v>6</v>
      </c>
      <c r="AV193" s="771">
        <v>7</v>
      </c>
    </row>
    <row r="194" spans="2:48" ht="14.5" x14ac:dyDescent="0.35">
      <c r="B194" s="910"/>
      <c r="C194" s="1" t="s">
        <v>4</v>
      </c>
      <c r="D194" s="756">
        <v>12.3</v>
      </c>
      <c r="E194" s="756">
        <v>14.3</v>
      </c>
      <c r="F194" s="757">
        <v>11.511631</v>
      </c>
      <c r="G194" s="757">
        <v>13.322079</v>
      </c>
      <c r="H194" s="757">
        <v>11.807112999999999</v>
      </c>
      <c r="I194" s="757">
        <v>10.823039</v>
      </c>
      <c r="J194" s="757">
        <v>10.089737</v>
      </c>
      <c r="K194" s="757">
        <v>9.8938150999999994</v>
      </c>
      <c r="L194" s="757">
        <v>10.266778</v>
      </c>
      <c r="M194" s="757">
        <v>10.285254</v>
      </c>
      <c r="N194" s="757">
        <v>15.675253</v>
      </c>
      <c r="O194" s="757">
        <v>18.066801999999999</v>
      </c>
      <c r="P194" s="757">
        <v>18.387533000000001</v>
      </c>
      <c r="Q194" s="757">
        <v>20.389807000000001</v>
      </c>
      <c r="R194" s="757">
        <v>21.474095999999999</v>
      </c>
      <c r="S194" s="143">
        <f>100</f>
        <v>100</v>
      </c>
      <c r="T194" s="328">
        <f t="shared" si="114"/>
        <v>116.26016260162601</v>
      </c>
      <c r="U194" s="328">
        <f t="shared" si="114"/>
        <v>93.59049593495935</v>
      </c>
      <c r="V194" s="328">
        <f t="shared" si="114"/>
        <v>108.30958536585366</v>
      </c>
      <c r="W194" s="328">
        <f t="shared" si="114"/>
        <v>95.992788617886163</v>
      </c>
      <c r="X194" s="328">
        <f t="shared" si="114"/>
        <v>87.9921869918699</v>
      </c>
      <c r="Y194" s="328">
        <f t="shared" si="104"/>
        <v>82.030382113821133</v>
      </c>
      <c r="Z194" s="328">
        <f t="shared" si="104"/>
        <v>80.437521138211366</v>
      </c>
      <c r="AA194" s="328">
        <f t="shared" si="104"/>
        <v>83.469739837398365</v>
      </c>
      <c r="AB194" s="328">
        <f t="shared" si="104"/>
        <v>83.619951219512188</v>
      </c>
      <c r="AC194" s="328">
        <f t="shared" si="105"/>
        <v>127.441081300813</v>
      </c>
      <c r="AD194" s="328">
        <f t="shared" si="105"/>
        <v>146.88456910569104</v>
      </c>
      <c r="AE194" s="328">
        <f t="shared" si="117"/>
        <v>149.4921382113821</v>
      </c>
      <c r="AF194" s="328">
        <f t="shared" si="118"/>
        <v>165.77078861788618</v>
      </c>
      <c r="AG194" s="329">
        <f t="shared" si="118"/>
        <v>174.5861463414634</v>
      </c>
      <c r="AH194" s="768">
        <v>1</v>
      </c>
      <c r="AI194" s="769">
        <v>1</v>
      </c>
      <c r="AJ194" s="769">
        <v>4</v>
      </c>
      <c r="AK194" s="769">
        <v>4</v>
      </c>
      <c r="AL194" s="769">
        <v>4</v>
      </c>
      <c r="AM194" s="769">
        <v>4</v>
      </c>
      <c r="AN194" s="769">
        <v>4</v>
      </c>
      <c r="AO194" s="769">
        <v>4</v>
      </c>
      <c r="AP194" s="769">
        <v>4</v>
      </c>
      <c r="AQ194" s="769">
        <v>4</v>
      </c>
      <c r="AR194" s="769">
        <v>4</v>
      </c>
      <c r="AS194" s="769">
        <v>4</v>
      </c>
      <c r="AT194" s="769">
        <v>4</v>
      </c>
      <c r="AU194" s="769">
        <v>6</v>
      </c>
      <c r="AV194" s="771">
        <v>7</v>
      </c>
    </row>
    <row r="195" spans="2:48" ht="14.5" x14ac:dyDescent="0.35">
      <c r="B195" s="910"/>
      <c r="C195" s="1" t="s">
        <v>5</v>
      </c>
      <c r="D195" s="757">
        <v>34.239829</v>
      </c>
      <c r="E195" s="757">
        <v>37.209603000000001</v>
      </c>
      <c r="F195" s="757">
        <v>39.588369</v>
      </c>
      <c r="G195" s="757">
        <v>40.477916</v>
      </c>
      <c r="H195" s="757">
        <v>40.592886999999997</v>
      </c>
      <c r="I195" s="757">
        <v>37.276960000000003</v>
      </c>
      <c r="J195" s="757">
        <v>36.766272999999998</v>
      </c>
      <c r="K195" s="757">
        <v>41.211263000000002</v>
      </c>
      <c r="L195" s="757">
        <v>44.022790000000001</v>
      </c>
      <c r="M195" s="757">
        <v>35.426631999999998</v>
      </c>
      <c r="N195" s="757">
        <v>48.877007999999996</v>
      </c>
      <c r="O195" s="757">
        <v>49.519286999999998</v>
      </c>
      <c r="P195" s="757">
        <v>47.181590999999997</v>
      </c>
      <c r="Q195" s="757">
        <v>54.461658</v>
      </c>
      <c r="R195" s="757">
        <v>57.551273000000002</v>
      </c>
      <c r="S195" s="143">
        <f>100</f>
        <v>100</v>
      </c>
      <c r="T195" s="328">
        <f t="shared" si="114"/>
        <v>108.67344869041257</v>
      </c>
      <c r="U195" s="328">
        <f t="shared" si="114"/>
        <v>115.62081399413532</v>
      </c>
      <c r="V195" s="328">
        <f t="shared" si="114"/>
        <v>118.21880302030713</v>
      </c>
      <c r="W195" s="328">
        <f t="shared" si="114"/>
        <v>118.55458448697274</v>
      </c>
      <c r="X195" s="328">
        <f t="shared" si="114"/>
        <v>108.87016988314984</v>
      </c>
      <c r="Y195" s="328">
        <f t="shared" si="104"/>
        <v>107.37867002782052</v>
      </c>
      <c r="Z195" s="328">
        <f t="shared" si="104"/>
        <v>120.36059817938927</v>
      </c>
      <c r="AA195" s="328">
        <f t="shared" si="104"/>
        <v>128.57187458500451</v>
      </c>
      <c r="AB195" s="328">
        <f t="shared" si="104"/>
        <v>103.466147567501</v>
      </c>
      <c r="AC195" s="328">
        <f t="shared" si="105"/>
        <v>142.7489839391429</v>
      </c>
      <c r="AD195" s="328">
        <f t="shared" si="105"/>
        <v>144.62480814375562</v>
      </c>
      <c r="AE195" s="328">
        <f t="shared" ref="AE195:AE196" si="119">P195*100/$D195</f>
        <v>137.79739086897894</v>
      </c>
      <c r="AF195" s="328">
        <f t="shared" ref="AF195:AG196" si="120">Q195*100/$D195</f>
        <v>159.05937497526637</v>
      </c>
      <c r="AG195" s="329">
        <f t="shared" si="120"/>
        <v>168.08282833421862</v>
      </c>
      <c r="AH195" s="768">
        <v>4</v>
      </c>
      <c r="AI195" s="769">
        <v>4</v>
      </c>
      <c r="AJ195" s="769">
        <v>4</v>
      </c>
      <c r="AK195" s="769">
        <v>4</v>
      </c>
      <c r="AL195" s="769">
        <v>4</v>
      </c>
      <c r="AM195" s="769">
        <v>4</v>
      </c>
      <c r="AN195" s="769">
        <v>4</v>
      </c>
      <c r="AO195" s="769">
        <v>4</v>
      </c>
      <c r="AP195" s="769">
        <v>4</v>
      </c>
      <c r="AQ195" s="769">
        <v>4</v>
      </c>
      <c r="AR195" s="769">
        <v>4</v>
      </c>
      <c r="AS195" s="769">
        <v>4</v>
      </c>
      <c r="AT195" s="769">
        <v>4</v>
      </c>
      <c r="AU195" s="769">
        <v>6</v>
      </c>
      <c r="AV195" s="771">
        <v>7</v>
      </c>
    </row>
    <row r="196" spans="2:48" ht="14.5" x14ac:dyDescent="0.35">
      <c r="B196" s="910"/>
      <c r="C196" s="1" t="s">
        <v>6</v>
      </c>
      <c r="D196" s="757">
        <v>68.591747999999995</v>
      </c>
      <c r="E196" s="756">
        <v>72.799999499999998</v>
      </c>
      <c r="F196" s="756">
        <v>71.5</v>
      </c>
      <c r="G196" s="756">
        <v>75.699995000000001</v>
      </c>
      <c r="H196" s="756">
        <v>70.400000000000006</v>
      </c>
      <c r="I196" s="756">
        <v>68.199999000000005</v>
      </c>
      <c r="J196" s="756">
        <v>67.800003000000004</v>
      </c>
      <c r="K196" s="756">
        <v>71.100001399999996</v>
      </c>
      <c r="L196" s="756">
        <v>74.199994799999999</v>
      </c>
      <c r="M196" s="756">
        <v>59.299996899999996</v>
      </c>
      <c r="N196" s="756">
        <v>81.80000179999999</v>
      </c>
      <c r="O196" s="756">
        <v>102.300004</v>
      </c>
      <c r="P196" s="757">
        <v>91.690276900000001</v>
      </c>
      <c r="Q196" s="757">
        <v>107.330668</v>
      </c>
      <c r="R196" s="757">
        <v>113.80917400000001</v>
      </c>
      <c r="S196" s="143">
        <f>100</f>
        <v>100</v>
      </c>
      <c r="T196" s="328">
        <f t="shared" si="114"/>
        <v>106.13521541979073</v>
      </c>
      <c r="U196" s="328">
        <f t="shared" si="114"/>
        <v>104.23994443179959</v>
      </c>
      <c r="V196" s="328">
        <f t="shared" si="114"/>
        <v>110.36312268933575</v>
      </c>
      <c r="W196" s="328">
        <f t="shared" si="114"/>
        <v>102.63625297900268</v>
      </c>
      <c r="X196" s="328">
        <f t="shared" si="114"/>
        <v>99.428868615507525</v>
      </c>
      <c r="Y196" s="328">
        <f t="shared" si="104"/>
        <v>98.845713918823023</v>
      </c>
      <c r="Z196" s="328">
        <f t="shared" si="104"/>
        <v>103.65678594457165</v>
      </c>
      <c r="AA196" s="328">
        <f t="shared" si="104"/>
        <v>108.17627041666879</v>
      </c>
      <c r="AB196" s="328">
        <f t="shared" si="104"/>
        <v>86.453543799466956</v>
      </c>
      <c r="AC196" s="328">
        <f t="shared" si="105"/>
        <v>119.25633065948399</v>
      </c>
      <c r="AD196" s="328">
        <f t="shared" si="105"/>
        <v>149.14331094171854</v>
      </c>
      <c r="AE196" s="328">
        <f t="shared" si="119"/>
        <v>133.67537579010235</v>
      </c>
      <c r="AF196" s="328">
        <f t="shared" si="120"/>
        <v>156.4775226314396</v>
      </c>
      <c r="AG196" s="329">
        <f t="shared" si="120"/>
        <v>165.922545085161</v>
      </c>
      <c r="AH196" s="768">
        <v>4</v>
      </c>
      <c r="AI196" s="769">
        <v>1</v>
      </c>
      <c r="AJ196" s="769">
        <v>1</v>
      </c>
      <c r="AK196" s="769">
        <v>1</v>
      </c>
      <c r="AL196" s="769">
        <v>1</v>
      </c>
      <c r="AM196" s="769">
        <v>1</v>
      </c>
      <c r="AN196" s="769">
        <v>1</v>
      </c>
      <c r="AO196" s="769">
        <v>1</v>
      </c>
      <c r="AP196" s="769">
        <v>1</v>
      </c>
      <c r="AQ196" s="769">
        <v>1</v>
      </c>
      <c r="AR196" s="769">
        <v>1</v>
      </c>
      <c r="AS196" s="769">
        <v>1</v>
      </c>
      <c r="AT196" s="769">
        <v>4</v>
      </c>
      <c r="AU196" s="769">
        <v>6</v>
      </c>
      <c r="AV196" s="771">
        <v>7</v>
      </c>
    </row>
    <row r="197" spans="2:48" ht="14.5" x14ac:dyDescent="0.35">
      <c r="B197" s="911"/>
      <c r="C197" s="8" t="s">
        <v>7</v>
      </c>
      <c r="D197" s="565">
        <v>34.351919000000002</v>
      </c>
      <c r="E197" s="565">
        <v>35.590396499999997</v>
      </c>
      <c r="F197" s="565">
        <v>31.911631</v>
      </c>
      <c r="G197" s="565">
        <v>35.222079000000001</v>
      </c>
      <c r="H197" s="565">
        <v>29.807113000000001</v>
      </c>
      <c r="I197" s="565">
        <v>30.923039000000003</v>
      </c>
      <c r="J197" s="565">
        <v>31.033729999999998</v>
      </c>
      <c r="K197" s="565">
        <v>29.888738400000001</v>
      </c>
      <c r="L197" s="565">
        <v>30.177204799999998</v>
      </c>
      <c r="M197" s="565">
        <v>23.873364899999999</v>
      </c>
      <c r="N197" s="565">
        <v>32.9229938</v>
      </c>
      <c r="O197" s="565">
        <v>52.780716999999996</v>
      </c>
      <c r="P197" s="565">
        <v>44.508685900000003</v>
      </c>
      <c r="Q197" s="565">
        <v>52.869010000000003</v>
      </c>
      <c r="R197" s="565">
        <v>56.257901000000004</v>
      </c>
      <c r="S197" s="143">
        <f>100</f>
        <v>100</v>
      </c>
      <c r="T197" s="328">
        <f t="shared" si="114"/>
        <v>103.6052643812999</v>
      </c>
      <c r="U197" s="328">
        <f t="shared" si="114"/>
        <v>92.896210543579812</v>
      </c>
      <c r="V197" s="328">
        <f t="shared" si="114"/>
        <v>102.53307537200467</v>
      </c>
      <c r="W197" s="328">
        <f t="shared" si="114"/>
        <v>86.769862842305827</v>
      </c>
      <c r="X197" s="328">
        <f t="shared" si="114"/>
        <v>90.018374228234535</v>
      </c>
      <c r="Y197" s="328">
        <f t="shared" si="104"/>
        <v>90.34060076818416</v>
      </c>
      <c r="Z197" s="328">
        <f t="shared" si="104"/>
        <v>87.007478097511822</v>
      </c>
      <c r="AA197" s="328">
        <f t="shared" si="104"/>
        <v>87.847216919671936</v>
      </c>
      <c r="AB197" s="328">
        <f t="shared" si="104"/>
        <v>69.496452003161735</v>
      </c>
      <c r="AC197" s="328">
        <f t="shared" si="105"/>
        <v>95.840333694312676</v>
      </c>
      <c r="AD197" s="328">
        <f t="shared" si="105"/>
        <v>153.64706990605092</v>
      </c>
      <c r="AE197" s="328">
        <f t="shared" ref="AE197:AE198" si="121">P197*100/$D197</f>
        <v>129.56681080902641</v>
      </c>
      <c r="AF197" s="328">
        <f t="shared" ref="AF197:AG198" si="122">Q197*100/$D197</f>
        <v>153.90409484838386</v>
      </c>
      <c r="AG197" s="329">
        <f t="shared" si="122"/>
        <v>163.76931082074336</v>
      </c>
      <c r="AH197" s="772"/>
      <c r="AI197" s="773"/>
      <c r="AJ197" s="773"/>
      <c r="AK197" s="773"/>
      <c r="AL197" s="773"/>
      <c r="AM197" s="773"/>
      <c r="AN197" s="773"/>
      <c r="AO197" s="773"/>
      <c r="AP197" s="773"/>
      <c r="AQ197" s="773"/>
      <c r="AR197" s="773"/>
      <c r="AS197" s="773"/>
      <c r="AT197" s="773"/>
      <c r="AU197" s="773"/>
      <c r="AV197" s="774"/>
    </row>
    <row r="198" spans="2:48" ht="14.5" x14ac:dyDescent="0.35">
      <c r="B198" s="910" t="s">
        <v>49</v>
      </c>
      <c r="C198" s="1" t="s">
        <v>2</v>
      </c>
      <c r="D198" s="757">
        <v>0.17818555999999999</v>
      </c>
      <c r="E198" s="757">
        <v>0.65460169999999995</v>
      </c>
      <c r="F198" s="757">
        <v>0.17641728000000001</v>
      </c>
      <c r="G198" s="757">
        <v>0.29387869</v>
      </c>
      <c r="H198" s="756">
        <v>1.1000000000000001</v>
      </c>
      <c r="I198" s="757">
        <v>1</v>
      </c>
      <c r="J198" s="756">
        <v>1</v>
      </c>
      <c r="K198" s="757">
        <v>2.9205350999999999</v>
      </c>
      <c r="L198" s="757">
        <v>1.2196539</v>
      </c>
      <c r="M198" s="757">
        <v>1.6584568</v>
      </c>
      <c r="N198" s="756">
        <v>1.3</v>
      </c>
      <c r="O198" s="757">
        <v>2.3851482000000002</v>
      </c>
      <c r="P198" s="757">
        <v>3.4253225</v>
      </c>
      <c r="Q198" s="757">
        <v>4.5219025999999998</v>
      </c>
      <c r="R198" s="757">
        <v>4.9154204999999997</v>
      </c>
      <c r="S198" s="143">
        <f>100</f>
        <v>100</v>
      </c>
      <c r="T198" s="328">
        <f t="shared" si="114"/>
        <v>367.37079031544414</v>
      </c>
      <c r="U198" s="328">
        <f t="shared" si="114"/>
        <v>99.007618799188904</v>
      </c>
      <c r="V198" s="328">
        <f t="shared" si="114"/>
        <v>164.92845435960129</v>
      </c>
      <c r="W198" s="328">
        <f t="shared" si="114"/>
        <v>617.33397476204027</v>
      </c>
      <c r="X198" s="328">
        <f t="shared" si="114"/>
        <v>561.21270432912752</v>
      </c>
      <c r="Y198" s="328">
        <f t="shared" si="104"/>
        <v>561.21270432912752</v>
      </c>
      <c r="Z198" s="328">
        <f t="shared" si="104"/>
        <v>1639.0414015591389</v>
      </c>
      <c r="AA198" s="328">
        <f t="shared" si="104"/>
        <v>684.48526356456716</v>
      </c>
      <c r="AB198" s="328">
        <f t="shared" si="104"/>
        <v>930.74702574103082</v>
      </c>
      <c r="AC198" s="328">
        <f t="shared" si="105"/>
        <v>729.57651562786577</v>
      </c>
      <c r="AD198" s="328">
        <f t="shared" si="105"/>
        <v>1338.5754715477508</v>
      </c>
      <c r="AE198" s="328">
        <f t="shared" si="121"/>
        <v>1922.3345034244076</v>
      </c>
      <c r="AF198" s="328">
        <f t="shared" si="122"/>
        <v>2537.7491868589127</v>
      </c>
      <c r="AG198" s="329">
        <f t="shared" si="122"/>
        <v>2758.5964317198318</v>
      </c>
      <c r="AH198" s="768">
        <v>4</v>
      </c>
      <c r="AI198" s="769">
        <v>4</v>
      </c>
      <c r="AJ198" s="769">
        <v>4</v>
      </c>
      <c r="AK198" s="769">
        <v>4</v>
      </c>
      <c r="AL198" s="769">
        <v>1</v>
      </c>
      <c r="AM198" s="769">
        <v>4</v>
      </c>
      <c r="AN198" s="769">
        <v>1</v>
      </c>
      <c r="AO198" s="769">
        <v>4</v>
      </c>
      <c r="AP198" s="769">
        <v>4</v>
      </c>
      <c r="AQ198" s="769">
        <v>4</v>
      </c>
      <c r="AR198" s="769">
        <v>1</v>
      </c>
      <c r="AS198" s="769">
        <v>4</v>
      </c>
      <c r="AT198" s="769">
        <v>4</v>
      </c>
      <c r="AU198" s="769">
        <v>6</v>
      </c>
      <c r="AV198" s="771">
        <v>7</v>
      </c>
    </row>
    <row r="199" spans="2:48" ht="14.5" x14ac:dyDescent="0.35">
      <c r="B199" s="910"/>
      <c r="C199" s="1" t="s">
        <v>3</v>
      </c>
      <c r="D199" s="757">
        <v>0</v>
      </c>
      <c r="E199" s="757">
        <v>0</v>
      </c>
      <c r="F199" s="757">
        <v>1.6618898</v>
      </c>
      <c r="G199" s="757">
        <v>1.8466662</v>
      </c>
      <c r="H199" s="757">
        <v>1.2736746999999999</v>
      </c>
      <c r="I199" s="757">
        <v>1</v>
      </c>
      <c r="J199" s="757">
        <v>3.1999998999999999</v>
      </c>
      <c r="K199" s="757">
        <v>0.87946493000000003</v>
      </c>
      <c r="L199" s="757">
        <v>0.58034604000000001</v>
      </c>
      <c r="M199" s="757">
        <v>0.63785623000000002</v>
      </c>
      <c r="N199" s="757">
        <v>0.45972418999999998</v>
      </c>
      <c r="O199" s="757">
        <v>0.41485159999999999</v>
      </c>
      <c r="P199" s="757">
        <v>0.57177268999999997</v>
      </c>
      <c r="Q199" s="757">
        <v>0.68848544</v>
      </c>
      <c r="R199" s="757">
        <v>0.72505671000000005</v>
      </c>
      <c r="S199" s="143">
        <f>100</f>
        <v>100</v>
      </c>
      <c r="T199" s="328" t="e">
        <f t="shared" si="114"/>
        <v>#DIV/0!</v>
      </c>
      <c r="U199" s="328" t="e">
        <f t="shared" si="114"/>
        <v>#DIV/0!</v>
      </c>
      <c r="V199" s="328" t="e">
        <f t="shared" si="114"/>
        <v>#DIV/0!</v>
      </c>
      <c r="W199" s="328" t="e">
        <f t="shared" si="114"/>
        <v>#DIV/0!</v>
      </c>
      <c r="X199" s="328" t="e">
        <f t="shared" si="114"/>
        <v>#DIV/0!</v>
      </c>
      <c r="Y199" s="328" t="e">
        <f t="shared" si="104"/>
        <v>#DIV/0!</v>
      </c>
      <c r="Z199" s="328" t="e">
        <f t="shared" si="104"/>
        <v>#DIV/0!</v>
      </c>
      <c r="AA199" s="328" t="e">
        <f t="shared" si="104"/>
        <v>#DIV/0!</v>
      </c>
      <c r="AB199" s="328" t="e">
        <f t="shared" si="104"/>
        <v>#DIV/0!</v>
      </c>
      <c r="AC199" s="328" t="e">
        <f t="shared" si="105"/>
        <v>#DIV/0!</v>
      </c>
      <c r="AD199" s="328" t="e">
        <f t="shared" si="105"/>
        <v>#DIV/0!</v>
      </c>
      <c r="AE199" s="328" t="e">
        <f t="shared" ref="AE199:AE200" si="123">P199*100/$D199</f>
        <v>#DIV/0!</v>
      </c>
      <c r="AF199" s="328" t="e">
        <f t="shared" ref="AF199:AG200" si="124">Q199*100/$D199</f>
        <v>#DIV/0!</v>
      </c>
      <c r="AG199" s="329" t="e">
        <f t="shared" si="124"/>
        <v>#DIV/0!</v>
      </c>
      <c r="AH199" s="768">
        <v>4</v>
      </c>
      <c r="AI199" s="769">
        <v>4</v>
      </c>
      <c r="AJ199" s="769">
        <v>4</v>
      </c>
      <c r="AK199" s="769">
        <v>4</v>
      </c>
      <c r="AL199" s="769">
        <v>4</v>
      </c>
      <c r="AM199" s="769">
        <v>4</v>
      </c>
      <c r="AN199" s="769">
        <v>4</v>
      </c>
      <c r="AO199" s="769">
        <v>4</v>
      </c>
      <c r="AP199" s="769">
        <v>4</v>
      </c>
      <c r="AQ199" s="769">
        <v>4</v>
      </c>
      <c r="AR199" s="769">
        <v>4</v>
      </c>
      <c r="AS199" s="769">
        <v>4</v>
      </c>
      <c r="AT199" s="769">
        <v>4</v>
      </c>
      <c r="AU199" s="769">
        <v>6</v>
      </c>
      <c r="AV199" s="771">
        <v>7</v>
      </c>
    </row>
    <row r="200" spans="2:48" ht="14.5" x14ac:dyDescent="0.35">
      <c r="B200" s="910"/>
      <c r="C200" s="1" t="s">
        <v>4</v>
      </c>
      <c r="D200" s="757">
        <v>5.7428581999999997</v>
      </c>
      <c r="E200" s="757">
        <v>6.5881169999999996</v>
      </c>
      <c r="F200" s="757">
        <v>3.8860312000000001</v>
      </c>
      <c r="G200" s="757">
        <v>2.7954287</v>
      </c>
      <c r="H200" s="757">
        <v>2.1263255999999999</v>
      </c>
      <c r="I200" s="757">
        <v>0</v>
      </c>
      <c r="J200" s="757">
        <v>0</v>
      </c>
      <c r="K200" s="757">
        <v>0</v>
      </c>
      <c r="L200" s="756">
        <v>0</v>
      </c>
      <c r="M200" s="756">
        <v>0</v>
      </c>
      <c r="N200" s="756">
        <v>0</v>
      </c>
      <c r="O200" s="756">
        <v>0</v>
      </c>
      <c r="P200" s="757">
        <v>0</v>
      </c>
      <c r="Q200" s="757">
        <v>0</v>
      </c>
      <c r="R200" s="757">
        <v>0</v>
      </c>
      <c r="S200" s="143">
        <f>100</f>
        <v>100</v>
      </c>
      <c r="T200" s="328">
        <f t="shared" si="114"/>
        <v>114.71843410655691</v>
      </c>
      <c r="U200" s="328">
        <f t="shared" si="114"/>
        <v>67.667197494097977</v>
      </c>
      <c r="V200" s="328">
        <f t="shared" si="114"/>
        <v>48.676610193857826</v>
      </c>
      <c r="W200" s="328">
        <f t="shared" si="114"/>
        <v>37.025563333602769</v>
      </c>
      <c r="X200" s="328">
        <f t="shared" si="114"/>
        <v>0</v>
      </c>
      <c r="Y200" s="328">
        <f t="shared" si="104"/>
        <v>0</v>
      </c>
      <c r="Z200" s="328">
        <f t="shared" si="104"/>
        <v>0</v>
      </c>
      <c r="AA200" s="328">
        <f t="shared" si="104"/>
        <v>0</v>
      </c>
      <c r="AB200" s="328">
        <f t="shared" si="104"/>
        <v>0</v>
      </c>
      <c r="AC200" s="328">
        <f t="shared" si="105"/>
        <v>0</v>
      </c>
      <c r="AD200" s="328">
        <f t="shared" si="105"/>
        <v>0</v>
      </c>
      <c r="AE200" s="328">
        <f t="shared" si="123"/>
        <v>0</v>
      </c>
      <c r="AF200" s="328">
        <f t="shared" si="124"/>
        <v>0</v>
      </c>
      <c r="AG200" s="329">
        <f t="shared" si="124"/>
        <v>0</v>
      </c>
      <c r="AH200" s="768">
        <v>4</v>
      </c>
      <c r="AI200" s="769">
        <v>4</v>
      </c>
      <c r="AJ200" s="769">
        <v>4</v>
      </c>
      <c r="AK200" s="769">
        <v>4</v>
      </c>
      <c r="AL200" s="769">
        <v>4</v>
      </c>
      <c r="AM200" s="769">
        <v>4</v>
      </c>
      <c r="AN200" s="769">
        <v>4</v>
      </c>
      <c r="AO200" s="769">
        <v>4</v>
      </c>
      <c r="AP200" s="769">
        <v>1</v>
      </c>
      <c r="AQ200" s="769">
        <v>1</v>
      </c>
      <c r="AR200" s="769">
        <v>1</v>
      </c>
      <c r="AS200" s="769">
        <v>1</v>
      </c>
      <c r="AT200" s="769">
        <v>4</v>
      </c>
      <c r="AU200" s="769">
        <v>6</v>
      </c>
      <c r="AV200" s="771">
        <v>7</v>
      </c>
    </row>
    <row r="201" spans="2:48" ht="14.5" x14ac:dyDescent="0.35">
      <c r="B201" s="910"/>
      <c r="C201" s="1" t="s">
        <v>5</v>
      </c>
      <c r="D201" s="756">
        <v>0</v>
      </c>
      <c r="E201" s="756">
        <v>0</v>
      </c>
      <c r="F201" s="756">
        <v>0</v>
      </c>
      <c r="G201" s="756">
        <v>0</v>
      </c>
      <c r="H201" s="756">
        <v>0</v>
      </c>
      <c r="I201" s="756">
        <v>0</v>
      </c>
      <c r="J201" s="756">
        <v>0</v>
      </c>
      <c r="K201" s="756">
        <v>0</v>
      </c>
      <c r="L201" s="756">
        <v>0</v>
      </c>
      <c r="M201" s="756">
        <v>0</v>
      </c>
      <c r="N201" s="756">
        <v>0</v>
      </c>
      <c r="O201" s="756">
        <v>0</v>
      </c>
      <c r="P201" s="757">
        <v>0</v>
      </c>
      <c r="Q201" s="757">
        <v>0</v>
      </c>
      <c r="R201" s="757">
        <v>0</v>
      </c>
      <c r="S201" s="143">
        <f>100</f>
        <v>100</v>
      </c>
      <c r="T201" s="328" t="e">
        <f t="shared" si="114"/>
        <v>#DIV/0!</v>
      </c>
      <c r="U201" s="328" t="e">
        <f t="shared" si="114"/>
        <v>#DIV/0!</v>
      </c>
      <c r="V201" s="328" t="e">
        <f t="shared" si="114"/>
        <v>#DIV/0!</v>
      </c>
      <c r="W201" s="328" t="e">
        <f t="shared" si="114"/>
        <v>#DIV/0!</v>
      </c>
      <c r="X201" s="328" t="e">
        <f t="shared" si="114"/>
        <v>#DIV/0!</v>
      </c>
      <c r="Y201" s="328" t="e">
        <f t="shared" si="104"/>
        <v>#DIV/0!</v>
      </c>
      <c r="Z201" s="328" t="e">
        <f t="shared" si="104"/>
        <v>#DIV/0!</v>
      </c>
      <c r="AA201" s="328" t="e">
        <f t="shared" si="104"/>
        <v>#DIV/0!</v>
      </c>
      <c r="AB201" s="328" t="e">
        <f t="shared" si="104"/>
        <v>#DIV/0!</v>
      </c>
      <c r="AC201" s="328" t="e">
        <f t="shared" si="105"/>
        <v>#DIV/0!</v>
      </c>
      <c r="AD201" s="328" t="e">
        <f t="shared" si="105"/>
        <v>#DIV/0!</v>
      </c>
      <c r="AE201" s="328" t="e">
        <f t="shared" ref="AE201:AE202" si="125">P201*100/$D201</f>
        <v>#DIV/0!</v>
      </c>
      <c r="AF201" s="328" t="e">
        <f t="shared" ref="AF201:AG202" si="126">Q201*100/$D201</f>
        <v>#DIV/0!</v>
      </c>
      <c r="AG201" s="329" t="e">
        <f t="shared" si="126"/>
        <v>#DIV/0!</v>
      </c>
      <c r="AH201" s="768">
        <v>1</v>
      </c>
      <c r="AI201" s="769">
        <v>1</v>
      </c>
      <c r="AJ201" s="769">
        <v>1</v>
      </c>
      <c r="AK201" s="769">
        <v>1</v>
      </c>
      <c r="AL201" s="769">
        <v>1</v>
      </c>
      <c r="AM201" s="769">
        <v>1</v>
      </c>
      <c r="AN201" s="769">
        <v>1</v>
      </c>
      <c r="AO201" s="769">
        <v>1</v>
      </c>
      <c r="AP201" s="769">
        <v>1</v>
      </c>
      <c r="AQ201" s="769">
        <v>1</v>
      </c>
      <c r="AR201" s="769">
        <v>1</v>
      </c>
      <c r="AS201" s="769">
        <v>1</v>
      </c>
      <c r="AT201" s="769">
        <v>4</v>
      </c>
      <c r="AU201" s="769">
        <v>6</v>
      </c>
      <c r="AV201" s="771">
        <v>7</v>
      </c>
    </row>
    <row r="202" spans="2:48" ht="14.5" x14ac:dyDescent="0.35">
      <c r="B202" s="910"/>
      <c r="C202" s="1" t="s">
        <v>6</v>
      </c>
      <c r="D202" s="757">
        <v>5.9210437599999999</v>
      </c>
      <c r="E202" s="757">
        <v>7.2427186999999993</v>
      </c>
      <c r="F202" s="757">
        <v>5.7243382799999996</v>
      </c>
      <c r="G202" s="757">
        <v>4.9359735899999997</v>
      </c>
      <c r="H202" s="756">
        <v>4.5000003</v>
      </c>
      <c r="I202" s="757">
        <v>2</v>
      </c>
      <c r="J202" s="756">
        <v>4.1999998999999999</v>
      </c>
      <c r="K202" s="756">
        <v>3.8000000300000001</v>
      </c>
      <c r="L202" s="756">
        <v>1.79999994</v>
      </c>
      <c r="M202" s="757">
        <v>2.2963130299999999</v>
      </c>
      <c r="N202" s="757">
        <v>1.75972419</v>
      </c>
      <c r="O202" s="756">
        <v>2.7999998000000001</v>
      </c>
      <c r="P202" s="757">
        <v>3.99709519</v>
      </c>
      <c r="Q202" s="757">
        <v>5.2103880399999998</v>
      </c>
      <c r="R202" s="757">
        <v>5.6404772100000002</v>
      </c>
      <c r="S202" s="143">
        <f>100</f>
        <v>100</v>
      </c>
      <c r="T202" s="328">
        <f t="shared" si="114"/>
        <v>122.32165465367207</v>
      </c>
      <c r="U202" s="328">
        <f t="shared" si="114"/>
        <v>96.677858026842202</v>
      </c>
      <c r="V202" s="328">
        <f t="shared" si="114"/>
        <v>83.363234424060394</v>
      </c>
      <c r="W202" s="328">
        <f t="shared" si="114"/>
        <v>76.000118938489322</v>
      </c>
      <c r="X202" s="328">
        <f t="shared" si="114"/>
        <v>33.777828387473363</v>
      </c>
      <c r="Y202" s="328">
        <f t="shared" si="104"/>
        <v>70.933437924802632</v>
      </c>
      <c r="Z202" s="328">
        <f t="shared" si="104"/>
        <v>64.177874442866809</v>
      </c>
      <c r="AA202" s="328">
        <f t="shared" si="104"/>
        <v>30.400044535391171</v>
      </c>
      <c r="AB202" s="328">
        <f t="shared" si="104"/>
        <v>38.782233725629482</v>
      </c>
      <c r="AC202" s="328">
        <f t="shared" si="105"/>
        <v>29.719830849552782</v>
      </c>
      <c r="AD202" s="328">
        <f t="shared" si="105"/>
        <v>47.288956364679862</v>
      </c>
      <c r="AE202" s="328">
        <f t="shared" si="125"/>
        <v>67.506597688107618</v>
      </c>
      <c r="AF202" s="328">
        <f t="shared" si="126"/>
        <v>87.997796523631848</v>
      </c>
      <c r="AG202" s="329">
        <f t="shared" si="126"/>
        <v>95.261535611417273</v>
      </c>
      <c r="AH202" s="768">
        <v>4</v>
      </c>
      <c r="AI202" s="769">
        <v>4</v>
      </c>
      <c r="AJ202" s="769">
        <v>4</v>
      </c>
      <c r="AK202" s="769">
        <v>4</v>
      </c>
      <c r="AL202" s="769">
        <v>1</v>
      </c>
      <c r="AM202" s="769">
        <v>4</v>
      </c>
      <c r="AN202" s="769">
        <v>1</v>
      </c>
      <c r="AO202" s="769">
        <v>1</v>
      </c>
      <c r="AP202" s="769">
        <v>1</v>
      </c>
      <c r="AQ202" s="769">
        <v>4</v>
      </c>
      <c r="AR202" s="769">
        <v>4</v>
      </c>
      <c r="AS202" s="769">
        <v>1</v>
      </c>
      <c r="AT202" s="769">
        <v>4</v>
      </c>
      <c r="AU202" s="769">
        <v>6</v>
      </c>
      <c r="AV202" s="771">
        <v>7</v>
      </c>
    </row>
    <row r="203" spans="2:48" ht="14.5" x14ac:dyDescent="0.35">
      <c r="B203" s="911"/>
      <c r="C203" s="8" t="s">
        <v>7</v>
      </c>
      <c r="D203" s="565">
        <v>5.9210437599999999</v>
      </c>
      <c r="E203" s="565">
        <v>7.2427186999999993</v>
      </c>
      <c r="F203" s="565">
        <v>5.7243382799999996</v>
      </c>
      <c r="G203" s="565">
        <v>4.9359735899999997</v>
      </c>
      <c r="H203" s="565">
        <v>4.5000003</v>
      </c>
      <c r="I203" s="565">
        <v>2</v>
      </c>
      <c r="J203" s="565">
        <v>4.1999998999999999</v>
      </c>
      <c r="K203" s="565">
        <v>3.8000000300000001</v>
      </c>
      <c r="L203" s="565">
        <v>1.79999994</v>
      </c>
      <c r="M203" s="565">
        <v>2.2963130299999999</v>
      </c>
      <c r="N203" s="565">
        <v>1.75972419</v>
      </c>
      <c r="O203" s="565">
        <v>2.7999998000000001</v>
      </c>
      <c r="P203" s="565">
        <v>3.99709519</v>
      </c>
      <c r="Q203" s="565">
        <v>5.2103880399999998</v>
      </c>
      <c r="R203" s="565">
        <v>5.6404772100000002</v>
      </c>
      <c r="S203" s="143">
        <f>100</f>
        <v>100</v>
      </c>
      <c r="T203" s="328">
        <f t="shared" si="114"/>
        <v>122.32165465367207</v>
      </c>
      <c r="U203" s="328">
        <f t="shared" si="114"/>
        <v>96.677858026842202</v>
      </c>
      <c r="V203" s="328">
        <f t="shared" si="114"/>
        <v>83.363234424060394</v>
      </c>
      <c r="W203" s="328">
        <f t="shared" si="114"/>
        <v>76.000118938489322</v>
      </c>
      <c r="X203" s="328">
        <f t="shared" si="114"/>
        <v>33.777828387473363</v>
      </c>
      <c r="Y203" s="328">
        <f t="shared" si="104"/>
        <v>70.933437924802632</v>
      </c>
      <c r="Z203" s="328">
        <f t="shared" si="104"/>
        <v>64.177874442866809</v>
      </c>
      <c r="AA203" s="328">
        <f t="shared" si="104"/>
        <v>30.400044535391171</v>
      </c>
      <c r="AB203" s="328">
        <f t="shared" si="104"/>
        <v>38.782233725629482</v>
      </c>
      <c r="AC203" s="328">
        <f t="shared" si="105"/>
        <v>29.719830849552782</v>
      </c>
      <c r="AD203" s="328">
        <f t="shared" si="105"/>
        <v>47.288956364679862</v>
      </c>
      <c r="AE203" s="328">
        <f t="shared" ref="AE203:AE204" si="127">P203*100/$D203</f>
        <v>67.506597688107618</v>
      </c>
      <c r="AF203" s="328">
        <f t="shared" ref="AF203:AG204" si="128">Q203*100/$D203</f>
        <v>87.997796523631848</v>
      </c>
      <c r="AG203" s="329">
        <f t="shared" si="128"/>
        <v>95.261535611417273</v>
      </c>
      <c r="AH203" s="772"/>
      <c r="AI203" s="773"/>
      <c r="AJ203" s="773"/>
      <c r="AK203" s="773"/>
      <c r="AL203" s="773"/>
      <c r="AM203" s="773"/>
      <c r="AN203" s="773"/>
      <c r="AO203" s="773"/>
      <c r="AP203" s="773"/>
      <c r="AQ203" s="773"/>
      <c r="AR203" s="773"/>
      <c r="AS203" s="773"/>
      <c r="AT203" s="773"/>
      <c r="AU203" s="773"/>
      <c r="AV203" s="774"/>
    </row>
    <row r="204" spans="2:48" ht="16.5" customHeight="1" x14ac:dyDescent="0.35">
      <c r="B204" s="910" t="s">
        <v>89</v>
      </c>
      <c r="C204" s="7" t="s">
        <v>2</v>
      </c>
      <c r="D204" s="756">
        <v>4.3</v>
      </c>
      <c r="E204" s="756">
        <v>5.4</v>
      </c>
      <c r="F204" s="756">
        <v>7.6</v>
      </c>
      <c r="G204" s="756">
        <v>6.2</v>
      </c>
      <c r="H204" s="756">
        <v>5.0999999999999996</v>
      </c>
      <c r="I204" s="756">
        <v>4.9000000000000004</v>
      </c>
      <c r="J204" s="756">
        <v>6.7</v>
      </c>
      <c r="K204" s="756">
        <v>13</v>
      </c>
      <c r="L204" s="756">
        <v>9.6</v>
      </c>
      <c r="M204" s="756">
        <v>9.3000000000000007</v>
      </c>
      <c r="N204" s="757">
        <v>6.1262631000000001</v>
      </c>
      <c r="O204" s="756">
        <v>5.8</v>
      </c>
      <c r="P204" s="757">
        <v>9.7786778999999999</v>
      </c>
      <c r="Q204" s="757">
        <v>12.909216000000001</v>
      </c>
      <c r="R204" s="757">
        <v>14.08231</v>
      </c>
      <c r="S204" s="143">
        <f>100</f>
        <v>100</v>
      </c>
      <c r="T204" s="328">
        <f t="shared" si="114"/>
        <v>125.58139534883722</v>
      </c>
      <c r="U204" s="328">
        <f t="shared" si="114"/>
        <v>176.74418604651163</v>
      </c>
      <c r="V204" s="328">
        <f t="shared" si="114"/>
        <v>144.18604651162792</v>
      </c>
      <c r="W204" s="328">
        <f t="shared" si="114"/>
        <v>118.60465116279069</v>
      </c>
      <c r="X204" s="328">
        <f t="shared" si="114"/>
        <v>113.95348837209305</v>
      </c>
      <c r="Y204" s="328">
        <f t="shared" si="104"/>
        <v>155.81395348837211</v>
      </c>
      <c r="Z204" s="328">
        <f t="shared" si="104"/>
        <v>302.32558139534888</v>
      </c>
      <c r="AA204" s="328">
        <f t="shared" si="104"/>
        <v>223.25581395348837</v>
      </c>
      <c r="AB204" s="328">
        <f t="shared" si="104"/>
        <v>216.27906976744188</v>
      </c>
      <c r="AC204" s="328">
        <f t="shared" si="105"/>
        <v>142.47123488372094</v>
      </c>
      <c r="AD204" s="328">
        <f t="shared" si="105"/>
        <v>134.88372093023256</v>
      </c>
      <c r="AE204" s="328">
        <f t="shared" si="127"/>
        <v>227.41111395348838</v>
      </c>
      <c r="AF204" s="328">
        <f t="shared" si="128"/>
        <v>300.21432558139537</v>
      </c>
      <c r="AG204" s="329">
        <f t="shared" si="128"/>
        <v>327.49558139534884</v>
      </c>
      <c r="AH204" s="768">
        <v>1</v>
      </c>
      <c r="AI204" s="769">
        <v>1</v>
      </c>
      <c r="AJ204" s="769">
        <v>1</v>
      </c>
      <c r="AK204" s="769">
        <v>1</v>
      </c>
      <c r="AL204" s="769">
        <v>1</v>
      </c>
      <c r="AM204" s="769">
        <v>1</v>
      </c>
      <c r="AN204" s="769">
        <v>1</v>
      </c>
      <c r="AO204" s="769">
        <v>1</v>
      </c>
      <c r="AP204" s="769">
        <v>1</v>
      </c>
      <c r="AQ204" s="769">
        <v>1</v>
      </c>
      <c r="AR204" s="769">
        <v>4</v>
      </c>
      <c r="AS204" s="769">
        <v>1</v>
      </c>
      <c r="AT204" s="769">
        <v>4</v>
      </c>
      <c r="AU204" s="769">
        <v>6</v>
      </c>
      <c r="AV204" s="771">
        <v>7</v>
      </c>
    </row>
    <row r="205" spans="2:48" ht="14.5" x14ac:dyDescent="0.35">
      <c r="B205" s="910"/>
      <c r="C205" s="1" t="s">
        <v>3</v>
      </c>
      <c r="D205" s="756">
        <v>24.8</v>
      </c>
      <c r="E205" s="756">
        <v>21</v>
      </c>
      <c r="F205" s="757">
        <v>24.56916</v>
      </c>
      <c r="G205" s="757">
        <v>24.558865000000001</v>
      </c>
      <c r="H205" s="757">
        <v>23.988257000000001</v>
      </c>
      <c r="I205" s="757">
        <v>21.099997999999999</v>
      </c>
      <c r="J205" s="756">
        <v>20</v>
      </c>
      <c r="K205" s="756">
        <v>18.8</v>
      </c>
      <c r="L205" s="757">
        <v>23.678055000000001</v>
      </c>
      <c r="M205" s="757">
        <v>24.324069000000001</v>
      </c>
      <c r="N205" s="757">
        <v>25.664277999999999</v>
      </c>
      <c r="O205" s="756">
        <v>17.8</v>
      </c>
      <c r="P205" s="757">
        <v>22.198225000000001</v>
      </c>
      <c r="Q205" s="757">
        <v>26.729424000000002</v>
      </c>
      <c r="R205" s="757">
        <v>28.306507</v>
      </c>
      <c r="S205" s="143">
        <f>100</f>
        <v>100</v>
      </c>
      <c r="T205" s="328">
        <f t="shared" si="114"/>
        <v>84.677419354838705</v>
      </c>
      <c r="U205" s="328">
        <f t="shared" si="114"/>
        <v>99.069193548387105</v>
      </c>
      <c r="V205" s="328">
        <f t="shared" si="114"/>
        <v>99.027681451612906</v>
      </c>
      <c r="W205" s="328">
        <f t="shared" si="114"/>
        <v>96.726842741935471</v>
      </c>
      <c r="X205" s="328">
        <f t="shared" si="114"/>
        <v>85.080637096774197</v>
      </c>
      <c r="Y205" s="328">
        <f t="shared" si="104"/>
        <v>80.645161290322577</v>
      </c>
      <c r="Z205" s="328">
        <f t="shared" si="104"/>
        <v>75.806451612903217</v>
      </c>
      <c r="AA205" s="328">
        <f t="shared" si="104"/>
        <v>95.476028225806445</v>
      </c>
      <c r="AB205" s="328">
        <f t="shared" si="104"/>
        <v>98.080923387096774</v>
      </c>
      <c r="AC205" s="328">
        <f t="shared" si="105"/>
        <v>103.48499193548386</v>
      </c>
      <c r="AD205" s="328">
        <f t="shared" si="105"/>
        <v>71.774193548387089</v>
      </c>
      <c r="AE205" s="328">
        <f t="shared" ref="AE205:AE206" si="129">P205*100/$D205</f>
        <v>89.508971774193554</v>
      </c>
      <c r="AF205" s="328">
        <f t="shared" ref="AF205:AG206" si="130">Q205*100/$D205</f>
        <v>107.77993548387099</v>
      </c>
      <c r="AG205" s="329">
        <f t="shared" si="130"/>
        <v>114.13914112903225</v>
      </c>
      <c r="AH205" s="768">
        <v>1</v>
      </c>
      <c r="AI205" s="769">
        <v>1</v>
      </c>
      <c r="AJ205" s="769">
        <v>4</v>
      </c>
      <c r="AK205" s="769">
        <v>4</v>
      </c>
      <c r="AL205" s="769">
        <v>4</v>
      </c>
      <c r="AM205" s="769">
        <v>4</v>
      </c>
      <c r="AN205" s="769">
        <v>1</v>
      </c>
      <c r="AO205" s="769">
        <v>1</v>
      </c>
      <c r="AP205" s="769">
        <v>4</v>
      </c>
      <c r="AQ205" s="769">
        <v>4</v>
      </c>
      <c r="AR205" s="769">
        <v>4</v>
      </c>
      <c r="AS205" s="769">
        <v>1</v>
      </c>
      <c r="AT205" s="769">
        <v>4</v>
      </c>
      <c r="AU205" s="769">
        <v>6</v>
      </c>
      <c r="AV205" s="771">
        <v>7</v>
      </c>
    </row>
    <row r="206" spans="2:48" ht="14.5" x14ac:dyDescent="0.35">
      <c r="B206" s="910"/>
      <c r="C206" s="1" t="s">
        <v>4</v>
      </c>
      <c r="D206" s="757">
        <v>0</v>
      </c>
      <c r="E206" s="757">
        <v>0</v>
      </c>
      <c r="F206" s="757">
        <v>9.3145337999999995</v>
      </c>
      <c r="G206" s="757">
        <v>8.4608606999999996</v>
      </c>
      <c r="H206" s="757">
        <v>7.8149772999999998</v>
      </c>
      <c r="I206" s="757">
        <v>6</v>
      </c>
      <c r="J206" s="757">
        <v>9.8773827000000001</v>
      </c>
      <c r="K206" s="757">
        <v>8.7465644999999999</v>
      </c>
      <c r="L206" s="757">
        <v>13.305671</v>
      </c>
      <c r="M206" s="757">
        <v>21.600311999999999</v>
      </c>
      <c r="N206" s="757">
        <v>24.495549</v>
      </c>
      <c r="O206" s="757">
        <v>29.994534000000002</v>
      </c>
      <c r="P206" s="757">
        <v>28.733996999999999</v>
      </c>
      <c r="Q206" s="757">
        <v>31.862928</v>
      </c>
      <c r="R206" s="757">
        <v>33.610432000000003</v>
      </c>
      <c r="S206" s="143">
        <f>100</f>
        <v>100</v>
      </c>
      <c r="T206" s="328" t="e">
        <f t="shared" si="114"/>
        <v>#DIV/0!</v>
      </c>
      <c r="U206" s="328" t="e">
        <f t="shared" si="114"/>
        <v>#DIV/0!</v>
      </c>
      <c r="V206" s="328" t="e">
        <f t="shared" si="114"/>
        <v>#DIV/0!</v>
      </c>
      <c r="W206" s="328" t="e">
        <f t="shared" si="114"/>
        <v>#DIV/0!</v>
      </c>
      <c r="X206" s="328" t="e">
        <f t="shared" si="114"/>
        <v>#DIV/0!</v>
      </c>
      <c r="Y206" s="328" t="e">
        <f t="shared" si="104"/>
        <v>#DIV/0!</v>
      </c>
      <c r="Z206" s="328" t="e">
        <f t="shared" si="104"/>
        <v>#DIV/0!</v>
      </c>
      <c r="AA206" s="328" t="e">
        <f t="shared" si="104"/>
        <v>#DIV/0!</v>
      </c>
      <c r="AB206" s="328" t="e">
        <f t="shared" si="104"/>
        <v>#DIV/0!</v>
      </c>
      <c r="AC206" s="328" t="e">
        <f t="shared" si="105"/>
        <v>#DIV/0!</v>
      </c>
      <c r="AD206" s="328" t="e">
        <f t="shared" si="105"/>
        <v>#DIV/0!</v>
      </c>
      <c r="AE206" s="328" t="e">
        <f t="shared" si="129"/>
        <v>#DIV/0!</v>
      </c>
      <c r="AF206" s="328" t="e">
        <f t="shared" si="130"/>
        <v>#DIV/0!</v>
      </c>
      <c r="AG206" s="329" t="e">
        <f t="shared" si="130"/>
        <v>#DIV/0!</v>
      </c>
      <c r="AH206" s="768">
        <v>4</v>
      </c>
      <c r="AI206" s="769">
        <v>4</v>
      </c>
      <c r="AJ206" s="769">
        <v>4</v>
      </c>
      <c r="AK206" s="769">
        <v>4</v>
      </c>
      <c r="AL206" s="769">
        <v>4</v>
      </c>
      <c r="AM206" s="769">
        <v>4</v>
      </c>
      <c r="AN206" s="769">
        <v>4</v>
      </c>
      <c r="AO206" s="769">
        <v>4</v>
      </c>
      <c r="AP206" s="769">
        <v>4</v>
      </c>
      <c r="AQ206" s="769">
        <v>4</v>
      </c>
      <c r="AR206" s="769">
        <v>4</v>
      </c>
      <c r="AS206" s="769">
        <v>4</v>
      </c>
      <c r="AT206" s="769">
        <v>4</v>
      </c>
      <c r="AU206" s="769">
        <v>6</v>
      </c>
      <c r="AV206" s="771">
        <v>7</v>
      </c>
    </row>
    <row r="207" spans="2:48" ht="14.5" x14ac:dyDescent="0.35">
      <c r="B207" s="910"/>
      <c r="C207" s="1" t="s">
        <v>5</v>
      </c>
      <c r="D207" s="757">
        <v>19.860175999999999</v>
      </c>
      <c r="E207" s="757">
        <v>19.090396999999999</v>
      </c>
      <c r="F207" s="757">
        <v>12.784139</v>
      </c>
      <c r="G207" s="757">
        <v>11.280275</v>
      </c>
      <c r="H207" s="757">
        <v>10.396766</v>
      </c>
      <c r="I207" s="757">
        <v>10</v>
      </c>
      <c r="J207" s="757">
        <v>16.422618</v>
      </c>
      <c r="K207" s="757">
        <v>14.553435</v>
      </c>
      <c r="L207" s="757">
        <v>12.616274000000001</v>
      </c>
      <c r="M207" s="757">
        <v>16.475612999999999</v>
      </c>
      <c r="N207" s="757">
        <v>16.913905</v>
      </c>
      <c r="O207" s="757">
        <v>18.205472</v>
      </c>
      <c r="P207" s="757">
        <v>16.327206</v>
      </c>
      <c r="Q207" s="757">
        <v>18.846475999999999</v>
      </c>
      <c r="R207" s="757">
        <v>19.938541000000001</v>
      </c>
      <c r="S207" s="143">
        <f>100</f>
        <v>100</v>
      </c>
      <c r="T207" s="328">
        <f t="shared" si="114"/>
        <v>96.124007158848954</v>
      </c>
      <c r="U207" s="328">
        <f t="shared" si="114"/>
        <v>64.370723602852266</v>
      </c>
      <c r="V207" s="328">
        <f t="shared" si="114"/>
        <v>56.798464424484457</v>
      </c>
      <c r="W207" s="328">
        <f t="shared" si="114"/>
        <v>52.349818047936736</v>
      </c>
      <c r="X207" s="328">
        <f t="shared" si="114"/>
        <v>50.352021049561699</v>
      </c>
      <c r="Y207" s="328">
        <f t="shared" si="104"/>
        <v>82.691200722491089</v>
      </c>
      <c r="Z207" s="328">
        <f t="shared" si="104"/>
        <v>73.279486546342795</v>
      </c>
      <c r="AA207" s="328">
        <f t="shared" si="104"/>
        <v>63.525489401503798</v>
      </c>
      <c r="AB207" s="328">
        <f t="shared" si="104"/>
        <v>82.958041258043224</v>
      </c>
      <c r="AC207" s="328">
        <f t="shared" si="105"/>
        <v>85.164930059028677</v>
      </c>
      <c r="AD207" s="328">
        <f t="shared" si="105"/>
        <v>91.668230936120608</v>
      </c>
      <c r="AE207" s="328">
        <f t="shared" ref="AE207:AE208" si="131">P207*100/$D207</f>
        <v>82.210782019253017</v>
      </c>
      <c r="AF207" s="328">
        <f t="shared" ref="AF207:AG208" si="132">Q207*100/$D207</f>
        <v>94.89581562620593</v>
      </c>
      <c r="AG207" s="329">
        <f t="shared" si="132"/>
        <v>100.39458361295489</v>
      </c>
      <c r="AH207" s="768">
        <v>4</v>
      </c>
      <c r="AI207" s="769">
        <v>4</v>
      </c>
      <c r="AJ207" s="769">
        <v>4</v>
      </c>
      <c r="AK207" s="769">
        <v>4</v>
      </c>
      <c r="AL207" s="769">
        <v>4</v>
      </c>
      <c r="AM207" s="769">
        <v>4</v>
      </c>
      <c r="AN207" s="769">
        <v>4</v>
      </c>
      <c r="AO207" s="769">
        <v>4</v>
      </c>
      <c r="AP207" s="769">
        <v>4</v>
      </c>
      <c r="AQ207" s="769">
        <v>4</v>
      </c>
      <c r="AR207" s="769">
        <v>4</v>
      </c>
      <c r="AS207" s="769">
        <v>4</v>
      </c>
      <c r="AT207" s="769">
        <v>4</v>
      </c>
      <c r="AU207" s="769">
        <v>6</v>
      </c>
      <c r="AV207" s="771">
        <v>7</v>
      </c>
    </row>
    <row r="208" spans="2:48" ht="14.5" x14ac:dyDescent="0.35">
      <c r="B208" s="910"/>
      <c r="C208" s="1" t="s">
        <v>6</v>
      </c>
      <c r="D208" s="756">
        <v>48.960176000000004</v>
      </c>
      <c r="E208" s="756">
        <v>45.490397000000002</v>
      </c>
      <c r="F208" s="757">
        <v>54.267832799999994</v>
      </c>
      <c r="G208" s="756">
        <v>50.500000700000001</v>
      </c>
      <c r="H208" s="756">
        <v>47.300000300000001</v>
      </c>
      <c r="I208" s="756">
        <v>41.999997999999998</v>
      </c>
      <c r="J208" s="756">
        <v>53.000000700000001</v>
      </c>
      <c r="K208" s="756">
        <v>55.099999500000003</v>
      </c>
      <c r="L208" s="756">
        <v>59.2</v>
      </c>
      <c r="M208" s="756">
        <v>71.699994000000004</v>
      </c>
      <c r="N208" s="756">
        <v>73.199995099999995</v>
      </c>
      <c r="O208" s="756">
        <v>71.800005999999996</v>
      </c>
      <c r="P208" s="757">
        <v>77.038105900000005</v>
      </c>
      <c r="Q208" s="757">
        <v>90.348044000000002</v>
      </c>
      <c r="R208" s="757">
        <v>95.937790000000007</v>
      </c>
      <c r="S208" s="143">
        <f>100</f>
        <v>100</v>
      </c>
      <c r="T208" s="328">
        <f t="shared" si="114"/>
        <v>92.913058564168551</v>
      </c>
      <c r="U208" s="328">
        <f t="shared" si="114"/>
        <v>110.84076331751747</v>
      </c>
      <c r="V208" s="328">
        <f t="shared" si="114"/>
        <v>103.14505548346067</v>
      </c>
      <c r="W208" s="328">
        <f t="shared" si="114"/>
        <v>96.609130449204258</v>
      </c>
      <c r="X208" s="328">
        <f t="shared" si="114"/>
        <v>85.784001266662102</v>
      </c>
      <c r="Y208" s="328">
        <f t="shared" si="104"/>
        <v>108.25124627819964</v>
      </c>
      <c r="Z208" s="328">
        <f t="shared" si="104"/>
        <v>112.54044409480881</v>
      </c>
      <c r="AA208" s="328">
        <f t="shared" si="104"/>
        <v>120.91459801941888</v>
      </c>
      <c r="AB208" s="328">
        <f t="shared" si="104"/>
        <v>146.44553973825583</v>
      </c>
      <c r="AC208" s="328">
        <f t="shared" si="105"/>
        <v>149.50925646182316</v>
      </c>
      <c r="AD208" s="328">
        <f t="shared" si="105"/>
        <v>146.64981187976119</v>
      </c>
      <c r="AE208" s="328">
        <f t="shared" si="131"/>
        <v>157.34850687628247</v>
      </c>
      <c r="AF208" s="328">
        <f t="shared" si="132"/>
        <v>184.5337402381887</v>
      </c>
      <c r="AG208" s="329">
        <f t="shared" si="132"/>
        <v>195.95066406624028</v>
      </c>
      <c r="AH208" s="768">
        <v>1</v>
      </c>
      <c r="AI208" s="769">
        <v>1</v>
      </c>
      <c r="AJ208" s="769">
        <v>4</v>
      </c>
      <c r="AK208" s="769">
        <v>1</v>
      </c>
      <c r="AL208" s="769">
        <v>1</v>
      </c>
      <c r="AM208" s="769">
        <v>1</v>
      </c>
      <c r="AN208" s="769">
        <v>1</v>
      </c>
      <c r="AO208" s="769">
        <v>1</v>
      </c>
      <c r="AP208" s="769">
        <v>1</v>
      </c>
      <c r="AQ208" s="769">
        <v>1</v>
      </c>
      <c r="AR208" s="769">
        <v>1</v>
      </c>
      <c r="AS208" s="769">
        <v>1</v>
      </c>
      <c r="AT208" s="769">
        <v>4</v>
      </c>
      <c r="AU208" s="769">
        <v>6</v>
      </c>
      <c r="AV208" s="771">
        <v>7</v>
      </c>
    </row>
    <row r="209" spans="2:48" ht="14.5" x14ac:dyDescent="0.35">
      <c r="B209" s="911"/>
      <c r="C209" s="8" t="s">
        <v>7</v>
      </c>
      <c r="D209" s="565">
        <v>29.1</v>
      </c>
      <c r="E209" s="565">
        <v>26.4</v>
      </c>
      <c r="F209" s="565">
        <v>41.483693799999998</v>
      </c>
      <c r="G209" s="565">
        <v>39.219725699999998</v>
      </c>
      <c r="H209" s="565">
        <v>36.903234300000001</v>
      </c>
      <c r="I209" s="565">
        <v>31.999997999999998</v>
      </c>
      <c r="J209" s="565">
        <v>36.577382700000001</v>
      </c>
      <c r="K209" s="565">
        <v>40.546564500000002</v>
      </c>
      <c r="L209" s="565">
        <v>46.583725999999999</v>
      </c>
      <c r="M209" s="565">
        <v>55.224381000000008</v>
      </c>
      <c r="N209" s="565">
        <v>56.286090099999996</v>
      </c>
      <c r="O209" s="565">
        <v>53.594534000000003</v>
      </c>
      <c r="P209" s="565">
        <v>60.710899900000001</v>
      </c>
      <c r="Q209" s="565">
        <v>71.501568000000006</v>
      </c>
      <c r="R209" s="565">
        <v>75.999249000000006</v>
      </c>
      <c r="S209" s="143">
        <f>100</f>
        <v>100</v>
      </c>
      <c r="T209" s="328">
        <f t="shared" si="114"/>
        <v>90.721649484536073</v>
      </c>
      <c r="U209" s="328">
        <f t="shared" si="114"/>
        <v>142.55564879725085</v>
      </c>
      <c r="V209" s="328">
        <f t="shared" si="114"/>
        <v>134.77568969072163</v>
      </c>
      <c r="W209" s="328">
        <f t="shared" si="114"/>
        <v>126.81523814432988</v>
      </c>
      <c r="X209" s="328">
        <f t="shared" si="114"/>
        <v>109.96562886597937</v>
      </c>
      <c r="Y209" s="328">
        <f t="shared" si="104"/>
        <v>125.69547319587629</v>
      </c>
      <c r="Z209" s="328">
        <f t="shared" si="104"/>
        <v>139.33527319587628</v>
      </c>
      <c r="AA209" s="328">
        <f t="shared" si="104"/>
        <v>160.08153264604809</v>
      </c>
      <c r="AB209" s="328">
        <f t="shared" si="104"/>
        <v>189.7745051546392</v>
      </c>
      <c r="AC209" s="328">
        <f t="shared" si="105"/>
        <v>193.42299003436423</v>
      </c>
      <c r="AD209" s="328">
        <f t="shared" si="105"/>
        <v>184.17365635738832</v>
      </c>
      <c r="AE209" s="328">
        <f t="shared" ref="AE209:AE210" si="133">P209*100/$D209</f>
        <v>208.62852199312715</v>
      </c>
      <c r="AF209" s="328">
        <f t="shared" ref="AF209:AG210" si="134">Q209*100/$D209</f>
        <v>245.70985567010311</v>
      </c>
      <c r="AG209" s="329">
        <f t="shared" si="134"/>
        <v>261.16580412371138</v>
      </c>
      <c r="AH209" s="772"/>
      <c r="AI209" s="773"/>
      <c r="AJ209" s="773"/>
      <c r="AK209" s="773"/>
      <c r="AL209" s="773"/>
      <c r="AM209" s="773"/>
      <c r="AN209" s="773"/>
      <c r="AO209" s="773"/>
      <c r="AP209" s="773"/>
      <c r="AQ209" s="773"/>
      <c r="AR209" s="773"/>
      <c r="AS209" s="773"/>
      <c r="AT209" s="773"/>
      <c r="AU209" s="773"/>
      <c r="AV209" s="774"/>
    </row>
    <row r="210" spans="2:48" ht="16.5" customHeight="1" x14ac:dyDescent="0.35">
      <c r="B210" s="910" t="s">
        <v>50</v>
      </c>
      <c r="C210" s="1" t="s">
        <v>2</v>
      </c>
      <c r="D210" s="757">
        <v>0.13913043</v>
      </c>
      <c r="E210" s="757">
        <v>0.21233891999999999</v>
      </c>
      <c r="F210" s="757">
        <v>0.30783227000000002</v>
      </c>
      <c r="G210" s="757">
        <v>0.36402806999999998</v>
      </c>
      <c r="H210" s="756">
        <v>0.6</v>
      </c>
      <c r="I210" s="757">
        <v>0.30593956</v>
      </c>
      <c r="J210" s="756">
        <v>0.3</v>
      </c>
      <c r="K210" s="756">
        <v>0.5</v>
      </c>
      <c r="L210" s="757">
        <v>0.70000001000000001</v>
      </c>
      <c r="M210" s="757">
        <v>0.40368700000000002</v>
      </c>
      <c r="N210" s="757">
        <v>0.24027604999999999</v>
      </c>
      <c r="O210" s="756">
        <v>0.2</v>
      </c>
      <c r="P210" s="757">
        <v>0.33719578</v>
      </c>
      <c r="Q210" s="757">
        <v>0.44514536999999998</v>
      </c>
      <c r="R210" s="757">
        <v>0.48946573999999998</v>
      </c>
      <c r="S210" s="143">
        <f>100</f>
        <v>100</v>
      </c>
      <c r="T210" s="328">
        <f t="shared" si="114"/>
        <v>152.61860399626448</v>
      </c>
      <c r="U210" s="328">
        <f t="shared" si="114"/>
        <v>221.25445166812182</v>
      </c>
      <c r="V210" s="328">
        <f t="shared" si="114"/>
        <v>261.64518430655318</v>
      </c>
      <c r="W210" s="328">
        <f t="shared" si="114"/>
        <v>431.25001482421925</v>
      </c>
      <c r="X210" s="328">
        <f t="shared" si="114"/>
        <v>219.89406630885853</v>
      </c>
      <c r="Y210" s="328">
        <f t="shared" si="104"/>
        <v>215.62500741210962</v>
      </c>
      <c r="Z210" s="328">
        <f t="shared" si="104"/>
        <v>359.37501235351607</v>
      </c>
      <c r="AA210" s="328">
        <f t="shared" si="104"/>
        <v>503.1250244824227</v>
      </c>
      <c r="AB210" s="328">
        <f t="shared" si="104"/>
        <v>290.15004122390769</v>
      </c>
      <c r="AC210" s="328">
        <f t="shared" si="105"/>
        <v>172.69841687400807</v>
      </c>
      <c r="AD210" s="328">
        <f t="shared" si="105"/>
        <v>143.75000494140642</v>
      </c>
      <c r="AE210" s="328">
        <f t="shared" si="133"/>
        <v>242.35947520610696</v>
      </c>
      <c r="AF210" s="328">
        <f t="shared" si="134"/>
        <v>319.94824568572091</v>
      </c>
      <c r="AG210" s="329">
        <f t="shared" si="134"/>
        <v>351.80351271824571</v>
      </c>
      <c r="AH210" s="768">
        <v>4</v>
      </c>
      <c r="AI210" s="769">
        <v>4</v>
      </c>
      <c r="AJ210" s="769">
        <v>4</v>
      </c>
      <c r="AK210" s="769">
        <v>4</v>
      </c>
      <c r="AL210" s="769">
        <v>1</v>
      </c>
      <c r="AM210" s="769">
        <v>4</v>
      </c>
      <c r="AN210" s="769">
        <v>1</v>
      </c>
      <c r="AO210" s="769">
        <v>1</v>
      </c>
      <c r="AP210" s="769">
        <v>4</v>
      </c>
      <c r="AQ210" s="769">
        <v>4</v>
      </c>
      <c r="AR210" s="769">
        <v>4</v>
      </c>
      <c r="AS210" s="769">
        <v>1</v>
      </c>
      <c r="AT210" s="769">
        <v>4</v>
      </c>
      <c r="AU210" s="769">
        <v>6</v>
      </c>
      <c r="AV210" s="771">
        <v>7</v>
      </c>
    </row>
    <row r="211" spans="2:48" ht="14.5" x14ac:dyDescent="0.35">
      <c r="B211" s="910"/>
      <c r="C211" s="1" t="s">
        <v>3</v>
      </c>
      <c r="D211" s="756">
        <v>0</v>
      </c>
      <c r="E211" s="756">
        <v>0</v>
      </c>
      <c r="F211" s="756">
        <v>0</v>
      </c>
      <c r="G211" s="756">
        <v>0</v>
      </c>
      <c r="H211" s="756">
        <v>0</v>
      </c>
      <c r="I211" s="756">
        <v>0</v>
      </c>
      <c r="J211" s="756">
        <v>0</v>
      </c>
      <c r="K211" s="756">
        <v>0</v>
      </c>
      <c r="L211" s="757">
        <v>0</v>
      </c>
      <c r="M211" s="757">
        <v>0</v>
      </c>
      <c r="N211" s="756">
        <v>0</v>
      </c>
      <c r="O211" s="756">
        <v>0</v>
      </c>
      <c r="P211" s="757">
        <v>0</v>
      </c>
      <c r="Q211" s="757">
        <v>0</v>
      </c>
      <c r="R211" s="757">
        <v>0</v>
      </c>
      <c r="S211" s="143">
        <f>100</f>
        <v>100</v>
      </c>
      <c r="T211" s="328" t="e">
        <f t="shared" si="114"/>
        <v>#DIV/0!</v>
      </c>
      <c r="U211" s="328" t="e">
        <f t="shared" si="114"/>
        <v>#DIV/0!</v>
      </c>
      <c r="V211" s="328" t="e">
        <f t="shared" si="114"/>
        <v>#DIV/0!</v>
      </c>
      <c r="W211" s="328" t="e">
        <f t="shared" si="114"/>
        <v>#DIV/0!</v>
      </c>
      <c r="X211" s="328" t="e">
        <f t="shared" si="114"/>
        <v>#DIV/0!</v>
      </c>
      <c r="Y211" s="328" t="e">
        <f t="shared" si="104"/>
        <v>#DIV/0!</v>
      </c>
      <c r="Z211" s="328" t="e">
        <f t="shared" si="104"/>
        <v>#DIV/0!</v>
      </c>
      <c r="AA211" s="328" t="e">
        <f t="shared" si="104"/>
        <v>#DIV/0!</v>
      </c>
      <c r="AB211" s="328" t="e">
        <f t="shared" si="104"/>
        <v>#DIV/0!</v>
      </c>
      <c r="AC211" s="328" t="e">
        <f t="shared" si="105"/>
        <v>#DIV/0!</v>
      </c>
      <c r="AD211" s="328" t="e">
        <f t="shared" si="105"/>
        <v>#DIV/0!</v>
      </c>
      <c r="AE211" s="328" t="e">
        <f t="shared" ref="AE211:AE212" si="135">P211*100/$D211</f>
        <v>#DIV/0!</v>
      </c>
      <c r="AF211" s="328" t="e">
        <f t="shared" ref="AF211:AG212" si="136">Q211*100/$D211</f>
        <v>#DIV/0!</v>
      </c>
      <c r="AG211" s="329" t="e">
        <f t="shared" si="136"/>
        <v>#DIV/0!</v>
      </c>
      <c r="AH211" s="768">
        <v>1</v>
      </c>
      <c r="AI211" s="769">
        <v>1</v>
      </c>
      <c r="AJ211" s="769">
        <v>1</v>
      </c>
      <c r="AK211" s="769">
        <v>1</v>
      </c>
      <c r="AL211" s="769">
        <v>1</v>
      </c>
      <c r="AM211" s="769">
        <v>1</v>
      </c>
      <c r="AN211" s="769">
        <v>1</v>
      </c>
      <c r="AO211" s="769">
        <v>1</v>
      </c>
      <c r="AP211" s="769">
        <v>4</v>
      </c>
      <c r="AQ211" s="769">
        <v>4</v>
      </c>
      <c r="AR211" s="769">
        <v>1</v>
      </c>
      <c r="AS211" s="769">
        <v>1</v>
      </c>
      <c r="AT211" s="769">
        <v>4</v>
      </c>
      <c r="AU211" s="769">
        <v>6</v>
      </c>
      <c r="AV211" s="771">
        <v>7</v>
      </c>
    </row>
    <row r="212" spans="2:48" ht="14.5" x14ac:dyDescent="0.35">
      <c r="B212" s="910"/>
      <c r="C212" s="1" t="s">
        <v>4</v>
      </c>
      <c r="D212" s="756">
        <v>0</v>
      </c>
      <c r="E212" s="756">
        <v>0</v>
      </c>
      <c r="F212" s="756">
        <v>0</v>
      </c>
      <c r="G212" s="756">
        <v>0</v>
      </c>
      <c r="H212" s="756">
        <v>0</v>
      </c>
      <c r="I212" s="756">
        <v>0</v>
      </c>
      <c r="J212" s="756">
        <v>0</v>
      </c>
      <c r="K212" s="756">
        <v>0</v>
      </c>
      <c r="L212" s="756">
        <v>0</v>
      </c>
      <c r="M212" s="756">
        <v>0</v>
      </c>
      <c r="N212" s="756">
        <v>0</v>
      </c>
      <c r="O212" s="756">
        <v>0</v>
      </c>
      <c r="P212" s="757">
        <v>0</v>
      </c>
      <c r="Q212" s="757">
        <v>0</v>
      </c>
      <c r="R212" s="757">
        <v>0</v>
      </c>
      <c r="S212" s="143">
        <f>100</f>
        <v>100</v>
      </c>
      <c r="T212" s="328" t="e">
        <f t="shared" si="114"/>
        <v>#DIV/0!</v>
      </c>
      <c r="U212" s="328" t="e">
        <f t="shared" si="114"/>
        <v>#DIV/0!</v>
      </c>
      <c r="V212" s="328" t="e">
        <f t="shared" si="114"/>
        <v>#DIV/0!</v>
      </c>
      <c r="W212" s="328" t="e">
        <f t="shared" si="114"/>
        <v>#DIV/0!</v>
      </c>
      <c r="X212" s="328" t="e">
        <f t="shared" si="114"/>
        <v>#DIV/0!</v>
      </c>
      <c r="Y212" s="328" t="e">
        <f t="shared" si="104"/>
        <v>#DIV/0!</v>
      </c>
      <c r="Z212" s="328" t="e">
        <f t="shared" si="104"/>
        <v>#DIV/0!</v>
      </c>
      <c r="AA212" s="328" t="e">
        <f t="shared" si="104"/>
        <v>#DIV/0!</v>
      </c>
      <c r="AB212" s="328" t="e">
        <f t="shared" si="104"/>
        <v>#DIV/0!</v>
      </c>
      <c r="AC212" s="328" t="e">
        <f t="shared" si="105"/>
        <v>#DIV/0!</v>
      </c>
      <c r="AD212" s="328" t="e">
        <f t="shared" si="105"/>
        <v>#DIV/0!</v>
      </c>
      <c r="AE212" s="328" t="e">
        <f t="shared" si="135"/>
        <v>#DIV/0!</v>
      </c>
      <c r="AF212" s="328" t="e">
        <f t="shared" si="136"/>
        <v>#DIV/0!</v>
      </c>
      <c r="AG212" s="329" t="e">
        <f t="shared" si="136"/>
        <v>#DIV/0!</v>
      </c>
      <c r="AH212" s="768">
        <v>1</v>
      </c>
      <c r="AI212" s="769">
        <v>1</v>
      </c>
      <c r="AJ212" s="769">
        <v>1</v>
      </c>
      <c r="AK212" s="769">
        <v>1</v>
      </c>
      <c r="AL212" s="769">
        <v>1</v>
      </c>
      <c r="AM212" s="769">
        <v>1</v>
      </c>
      <c r="AN212" s="769">
        <v>1</v>
      </c>
      <c r="AO212" s="769">
        <v>1</v>
      </c>
      <c r="AP212" s="769">
        <v>1</v>
      </c>
      <c r="AQ212" s="769">
        <v>1</v>
      </c>
      <c r="AR212" s="769">
        <v>1</v>
      </c>
      <c r="AS212" s="769">
        <v>1</v>
      </c>
      <c r="AT212" s="769">
        <v>4</v>
      </c>
      <c r="AU212" s="769">
        <v>6</v>
      </c>
      <c r="AV212" s="771">
        <v>7</v>
      </c>
    </row>
    <row r="213" spans="2:48" ht="14.5" x14ac:dyDescent="0.35">
      <c r="B213" s="910"/>
      <c r="C213" s="1" t="s">
        <v>5</v>
      </c>
      <c r="D213" s="756">
        <v>0</v>
      </c>
      <c r="E213" s="756">
        <v>0</v>
      </c>
      <c r="F213" s="756">
        <v>0</v>
      </c>
      <c r="G213" s="756">
        <v>0</v>
      </c>
      <c r="H213" s="756">
        <v>0</v>
      </c>
      <c r="I213" s="756">
        <v>0</v>
      </c>
      <c r="J213" s="756">
        <v>0</v>
      </c>
      <c r="K213" s="756">
        <v>0</v>
      </c>
      <c r="L213" s="756">
        <v>0</v>
      </c>
      <c r="M213" s="756">
        <v>0</v>
      </c>
      <c r="N213" s="756">
        <v>0</v>
      </c>
      <c r="O213" s="756">
        <v>0</v>
      </c>
      <c r="P213" s="757">
        <v>0</v>
      </c>
      <c r="Q213" s="757">
        <v>0</v>
      </c>
      <c r="R213" s="757">
        <v>0</v>
      </c>
      <c r="S213" s="143">
        <f>100</f>
        <v>100</v>
      </c>
      <c r="T213" s="328" t="e">
        <f t="shared" si="114"/>
        <v>#DIV/0!</v>
      </c>
      <c r="U213" s="328" t="e">
        <f t="shared" si="114"/>
        <v>#DIV/0!</v>
      </c>
      <c r="V213" s="328" t="e">
        <f t="shared" si="114"/>
        <v>#DIV/0!</v>
      </c>
      <c r="W213" s="328" t="e">
        <f t="shared" si="114"/>
        <v>#DIV/0!</v>
      </c>
      <c r="X213" s="328" t="e">
        <f t="shared" si="114"/>
        <v>#DIV/0!</v>
      </c>
      <c r="Y213" s="328" t="e">
        <f t="shared" si="104"/>
        <v>#DIV/0!</v>
      </c>
      <c r="Z213" s="328" t="e">
        <f t="shared" si="104"/>
        <v>#DIV/0!</v>
      </c>
      <c r="AA213" s="328" t="e">
        <f t="shared" si="104"/>
        <v>#DIV/0!</v>
      </c>
      <c r="AB213" s="328" t="e">
        <f t="shared" si="104"/>
        <v>#DIV/0!</v>
      </c>
      <c r="AC213" s="328" t="e">
        <f t="shared" si="105"/>
        <v>#DIV/0!</v>
      </c>
      <c r="AD213" s="328" t="e">
        <f t="shared" si="105"/>
        <v>#DIV/0!</v>
      </c>
      <c r="AE213" s="328" t="e">
        <f t="shared" ref="AE213:AE214" si="137">P213*100/$D213</f>
        <v>#DIV/0!</v>
      </c>
      <c r="AF213" s="328" t="e">
        <f t="shared" ref="AF213:AG214" si="138">Q213*100/$D213</f>
        <v>#DIV/0!</v>
      </c>
      <c r="AG213" s="329" t="e">
        <f t="shared" si="138"/>
        <v>#DIV/0!</v>
      </c>
      <c r="AH213" s="768">
        <v>1</v>
      </c>
      <c r="AI213" s="769">
        <v>1</v>
      </c>
      <c r="AJ213" s="769">
        <v>1</v>
      </c>
      <c r="AK213" s="769">
        <v>1</v>
      </c>
      <c r="AL213" s="769">
        <v>1</v>
      </c>
      <c r="AM213" s="769">
        <v>1</v>
      </c>
      <c r="AN213" s="769">
        <v>1</v>
      </c>
      <c r="AO213" s="769">
        <v>1</v>
      </c>
      <c r="AP213" s="769">
        <v>1</v>
      </c>
      <c r="AQ213" s="769">
        <v>1</v>
      </c>
      <c r="AR213" s="769">
        <v>1</v>
      </c>
      <c r="AS213" s="769">
        <v>1</v>
      </c>
      <c r="AT213" s="769">
        <v>4</v>
      </c>
      <c r="AU213" s="769">
        <v>6</v>
      </c>
      <c r="AV213" s="771">
        <v>7</v>
      </c>
    </row>
    <row r="214" spans="2:48" ht="14.5" x14ac:dyDescent="0.35">
      <c r="B214" s="910"/>
      <c r="C214" s="1" t="s">
        <v>6</v>
      </c>
      <c r="D214" s="757">
        <v>0.13913043</v>
      </c>
      <c r="E214" s="757">
        <v>0.21233891999999999</v>
      </c>
      <c r="F214" s="757">
        <v>0.30783227000000002</v>
      </c>
      <c r="G214" s="757">
        <v>0.36402806999999998</v>
      </c>
      <c r="H214" s="756">
        <v>0.6</v>
      </c>
      <c r="I214" s="757">
        <v>0.30593956</v>
      </c>
      <c r="J214" s="756">
        <v>0.3</v>
      </c>
      <c r="K214" s="756">
        <v>0.5</v>
      </c>
      <c r="L214" s="756">
        <v>0.70000001000000001</v>
      </c>
      <c r="M214" s="757">
        <v>0.40368700000000002</v>
      </c>
      <c r="N214" s="757">
        <v>0.24027604999999999</v>
      </c>
      <c r="O214" s="756">
        <v>0.2</v>
      </c>
      <c r="P214" s="757">
        <v>0.33719578</v>
      </c>
      <c r="Q214" s="757">
        <v>0.44514536999999998</v>
      </c>
      <c r="R214" s="757">
        <v>0.48946573999999998</v>
      </c>
      <c r="S214" s="143">
        <f>100</f>
        <v>100</v>
      </c>
      <c r="T214" s="328">
        <f t="shared" si="114"/>
        <v>152.61860399626448</v>
      </c>
      <c r="U214" s="328">
        <f t="shared" si="114"/>
        <v>221.25445166812182</v>
      </c>
      <c r="V214" s="328">
        <f t="shared" si="114"/>
        <v>261.64518430655318</v>
      </c>
      <c r="W214" s="328">
        <f t="shared" si="114"/>
        <v>431.25001482421925</v>
      </c>
      <c r="X214" s="328">
        <f t="shared" si="114"/>
        <v>219.89406630885853</v>
      </c>
      <c r="Y214" s="328">
        <f t="shared" si="104"/>
        <v>215.62500741210962</v>
      </c>
      <c r="Z214" s="328">
        <f t="shared" si="104"/>
        <v>359.37501235351607</v>
      </c>
      <c r="AA214" s="328">
        <f t="shared" si="104"/>
        <v>503.1250244824227</v>
      </c>
      <c r="AB214" s="328">
        <f t="shared" si="104"/>
        <v>290.15004122390769</v>
      </c>
      <c r="AC214" s="328">
        <f t="shared" si="105"/>
        <v>172.69841687400807</v>
      </c>
      <c r="AD214" s="328">
        <f t="shared" si="105"/>
        <v>143.75000494140642</v>
      </c>
      <c r="AE214" s="328">
        <f t="shared" si="137"/>
        <v>242.35947520610696</v>
      </c>
      <c r="AF214" s="328">
        <f t="shared" si="138"/>
        <v>319.94824568572091</v>
      </c>
      <c r="AG214" s="329">
        <f t="shared" si="138"/>
        <v>351.80351271824571</v>
      </c>
      <c r="AH214" s="768">
        <v>4</v>
      </c>
      <c r="AI214" s="769">
        <v>4</v>
      </c>
      <c r="AJ214" s="769">
        <v>4</v>
      </c>
      <c r="AK214" s="769">
        <v>4</v>
      </c>
      <c r="AL214" s="769">
        <v>1</v>
      </c>
      <c r="AM214" s="769">
        <v>4</v>
      </c>
      <c r="AN214" s="769">
        <v>1</v>
      </c>
      <c r="AO214" s="769">
        <v>1</v>
      </c>
      <c r="AP214" s="769">
        <v>1</v>
      </c>
      <c r="AQ214" s="769">
        <v>4</v>
      </c>
      <c r="AR214" s="769">
        <v>4</v>
      </c>
      <c r="AS214" s="769">
        <v>1</v>
      </c>
      <c r="AT214" s="769">
        <v>4</v>
      </c>
      <c r="AU214" s="769">
        <v>6</v>
      </c>
      <c r="AV214" s="771">
        <v>7</v>
      </c>
    </row>
    <row r="215" spans="2:48" ht="14.5" x14ac:dyDescent="0.35">
      <c r="B215" s="911"/>
      <c r="C215" s="8" t="s">
        <v>7</v>
      </c>
      <c r="D215" s="565">
        <v>0.13913043</v>
      </c>
      <c r="E215" s="565">
        <v>0.21233891999999999</v>
      </c>
      <c r="F215" s="565">
        <v>0.30783227000000002</v>
      </c>
      <c r="G215" s="565">
        <v>0.36402806999999998</v>
      </c>
      <c r="H215" s="565">
        <v>0.6</v>
      </c>
      <c r="I215" s="565">
        <v>0.30593956</v>
      </c>
      <c r="J215" s="565">
        <v>0.3</v>
      </c>
      <c r="K215" s="565">
        <v>0.5</v>
      </c>
      <c r="L215" s="565">
        <v>0.70000001000000001</v>
      </c>
      <c r="M215" s="565">
        <v>0.40368700000000002</v>
      </c>
      <c r="N215" s="565">
        <v>0.24027604999999999</v>
      </c>
      <c r="O215" s="565">
        <v>0.2</v>
      </c>
      <c r="P215" s="565">
        <v>0.33719578</v>
      </c>
      <c r="Q215" s="565">
        <v>0.44514536999999998</v>
      </c>
      <c r="R215" s="565">
        <v>0.48946573999999998</v>
      </c>
      <c r="S215" s="143">
        <f>100</f>
        <v>100</v>
      </c>
      <c r="T215" s="328">
        <f t="shared" si="114"/>
        <v>152.61860399626448</v>
      </c>
      <c r="U215" s="328">
        <f t="shared" si="114"/>
        <v>221.25445166812182</v>
      </c>
      <c r="V215" s="328">
        <f t="shared" si="114"/>
        <v>261.64518430655318</v>
      </c>
      <c r="W215" s="328">
        <f t="shared" si="114"/>
        <v>431.25001482421925</v>
      </c>
      <c r="X215" s="328">
        <f t="shared" si="114"/>
        <v>219.89406630885853</v>
      </c>
      <c r="Y215" s="328">
        <f t="shared" si="104"/>
        <v>215.62500741210962</v>
      </c>
      <c r="Z215" s="328">
        <f t="shared" si="104"/>
        <v>359.37501235351607</v>
      </c>
      <c r="AA215" s="328">
        <f t="shared" si="104"/>
        <v>503.1250244824227</v>
      </c>
      <c r="AB215" s="328">
        <f t="shared" si="104"/>
        <v>290.15004122390769</v>
      </c>
      <c r="AC215" s="328">
        <f t="shared" si="105"/>
        <v>172.69841687400807</v>
      </c>
      <c r="AD215" s="328">
        <f t="shared" si="105"/>
        <v>143.75000494140642</v>
      </c>
      <c r="AE215" s="328">
        <f t="shared" ref="AE215:AE216" si="139">P215*100/$D215</f>
        <v>242.35947520610696</v>
      </c>
      <c r="AF215" s="328">
        <f t="shared" ref="AF215:AG216" si="140">Q215*100/$D215</f>
        <v>319.94824568572091</v>
      </c>
      <c r="AG215" s="329">
        <f t="shared" si="140"/>
        <v>351.80351271824571</v>
      </c>
      <c r="AH215" s="772"/>
      <c r="AI215" s="773"/>
      <c r="AJ215" s="773"/>
      <c r="AK215" s="773"/>
      <c r="AL215" s="773"/>
      <c r="AM215" s="773"/>
      <c r="AN215" s="773"/>
      <c r="AO215" s="773"/>
      <c r="AP215" s="773"/>
      <c r="AQ215" s="773"/>
      <c r="AR215" s="773"/>
      <c r="AS215" s="773"/>
      <c r="AT215" s="773"/>
      <c r="AU215" s="773"/>
      <c r="AV215" s="774"/>
    </row>
    <row r="216" spans="2:48" ht="16.5" customHeight="1" x14ac:dyDescent="0.35">
      <c r="B216" s="910" t="s">
        <v>51</v>
      </c>
      <c r="C216" s="7" t="s">
        <v>2</v>
      </c>
      <c r="D216" s="756">
        <v>69.2</v>
      </c>
      <c r="E216" s="756">
        <v>67</v>
      </c>
      <c r="F216" s="756">
        <v>62</v>
      </c>
      <c r="G216" s="756">
        <v>103.9</v>
      </c>
      <c r="H216" s="756">
        <v>112.2</v>
      </c>
      <c r="I216" s="756">
        <v>101.3</v>
      </c>
      <c r="J216" s="756">
        <v>107.1</v>
      </c>
      <c r="K216" s="756">
        <v>106.3</v>
      </c>
      <c r="L216" s="756">
        <v>175.2</v>
      </c>
      <c r="M216" s="756">
        <v>239.1</v>
      </c>
      <c r="N216" s="756">
        <v>175.9</v>
      </c>
      <c r="O216" s="756">
        <v>215.4</v>
      </c>
      <c r="P216" s="757">
        <v>208.80857</v>
      </c>
      <c r="Q216" s="757">
        <v>236.72436999999999</v>
      </c>
      <c r="R216" s="757">
        <v>253.72021000000001</v>
      </c>
      <c r="S216" s="143">
        <f>100</f>
        <v>100</v>
      </c>
      <c r="T216" s="328">
        <f t="shared" si="114"/>
        <v>96.820809248554909</v>
      </c>
      <c r="U216" s="328">
        <f t="shared" si="114"/>
        <v>89.595375722543352</v>
      </c>
      <c r="V216" s="328">
        <f t="shared" si="114"/>
        <v>150.14450867052022</v>
      </c>
      <c r="W216" s="328">
        <f t="shared" si="114"/>
        <v>162.13872832369941</v>
      </c>
      <c r="X216" s="328">
        <f t="shared" si="114"/>
        <v>146.38728323699422</v>
      </c>
      <c r="Y216" s="328">
        <f t="shared" si="104"/>
        <v>154.76878612716763</v>
      </c>
      <c r="Z216" s="328">
        <f t="shared" si="104"/>
        <v>153.61271676300578</v>
      </c>
      <c r="AA216" s="328">
        <f t="shared" si="104"/>
        <v>253.17919075144508</v>
      </c>
      <c r="AB216" s="328">
        <f t="shared" si="104"/>
        <v>345.52023121387282</v>
      </c>
      <c r="AC216" s="328">
        <f t="shared" si="105"/>
        <v>254.1907514450867</v>
      </c>
      <c r="AD216" s="328">
        <f t="shared" si="105"/>
        <v>311.27167630057801</v>
      </c>
      <c r="AE216" s="328">
        <f t="shared" si="139"/>
        <v>301.74648843930635</v>
      </c>
      <c r="AF216" s="328">
        <f t="shared" si="140"/>
        <v>342.087239884393</v>
      </c>
      <c r="AG216" s="329">
        <f t="shared" si="140"/>
        <v>366.64770231213873</v>
      </c>
      <c r="AH216" s="768">
        <v>1</v>
      </c>
      <c r="AI216" s="769">
        <v>1</v>
      </c>
      <c r="AJ216" s="769">
        <v>1</v>
      </c>
      <c r="AK216" s="769">
        <v>1</v>
      </c>
      <c r="AL216" s="769">
        <v>1</v>
      </c>
      <c r="AM216" s="769">
        <v>1</v>
      </c>
      <c r="AN216" s="769">
        <v>1</v>
      </c>
      <c r="AO216" s="769">
        <v>1</v>
      </c>
      <c r="AP216" s="769">
        <v>1</v>
      </c>
      <c r="AQ216" s="769">
        <v>1</v>
      </c>
      <c r="AR216" s="769">
        <v>1</v>
      </c>
      <c r="AS216" s="769">
        <v>1</v>
      </c>
      <c r="AT216" s="769">
        <v>4</v>
      </c>
      <c r="AU216" s="769">
        <v>6</v>
      </c>
      <c r="AV216" s="771">
        <v>7</v>
      </c>
    </row>
    <row r="217" spans="2:48" ht="14.5" x14ac:dyDescent="0.35">
      <c r="B217" s="910"/>
      <c r="C217" s="1" t="s">
        <v>3</v>
      </c>
      <c r="D217" s="756">
        <v>125</v>
      </c>
      <c r="E217" s="756">
        <v>60.8</v>
      </c>
      <c r="F217" s="756">
        <v>53.5</v>
      </c>
      <c r="G217" s="756">
        <v>72.2</v>
      </c>
      <c r="H217" s="756">
        <v>154.69999999999999</v>
      </c>
      <c r="I217" s="756">
        <v>102.5</v>
      </c>
      <c r="J217" s="756">
        <v>92.2</v>
      </c>
      <c r="K217" s="756">
        <v>111.5</v>
      </c>
      <c r="L217" s="757">
        <v>117.91145</v>
      </c>
      <c r="M217" s="757">
        <v>136.62146999999999</v>
      </c>
      <c r="N217" s="756">
        <v>175.9</v>
      </c>
      <c r="O217" s="756">
        <v>191.3</v>
      </c>
      <c r="P217" s="757">
        <v>174.19933</v>
      </c>
      <c r="Q217" s="757">
        <v>182.16422</v>
      </c>
      <c r="R217" s="757">
        <v>190.40744000000001</v>
      </c>
      <c r="S217" s="143">
        <f>100</f>
        <v>100</v>
      </c>
      <c r="T217" s="328">
        <f t="shared" si="114"/>
        <v>48.64</v>
      </c>
      <c r="U217" s="328">
        <f t="shared" si="114"/>
        <v>42.8</v>
      </c>
      <c r="V217" s="328">
        <f t="shared" si="114"/>
        <v>57.76</v>
      </c>
      <c r="W217" s="328">
        <f t="shared" si="114"/>
        <v>123.75999999999999</v>
      </c>
      <c r="X217" s="328">
        <f t="shared" si="114"/>
        <v>82</v>
      </c>
      <c r="Y217" s="328">
        <f t="shared" si="104"/>
        <v>73.760000000000005</v>
      </c>
      <c r="Z217" s="328">
        <f t="shared" si="104"/>
        <v>89.2</v>
      </c>
      <c r="AA217" s="328">
        <f t="shared" si="104"/>
        <v>94.329160000000002</v>
      </c>
      <c r="AB217" s="328">
        <f t="shared" si="104"/>
        <v>109.29717599999999</v>
      </c>
      <c r="AC217" s="328">
        <f t="shared" si="105"/>
        <v>140.72</v>
      </c>
      <c r="AD217" s="328">
        <f t="shared" si="105"/>
        <v>153.04</v>
      </c>
      <c r="AE217" s="328">
        <f t="shared" ref="AE217:AE218" si="141">P217*100/$D217</f>
        <v>139.359464</v>
      </c>
      <c r="AF217" s="328">
        <f t="shared" ref="AF217:AG218" si="142">Q217*100/$D217</f>
        <v>145.73137599999998</v>
      </c>
      <c r="AG217" s="329">
        <f t="shared" si="142"/>
        <v>152.32595200000003</v>
      </c>
      <c r="AH217" s="768">
        <v>1</v>
      </c>
      <c r="AI217" s="769">
        <v>1</v>
      </c>
      <c r="AJ217" s="769">
        <v>1</v>
      </c>
      <c r="AK217" s="769">
        <v>1</v>
      </c>
      <c r="AL217" s="769">
        <v>1</v>
      </c>
      <c r="AM217" s="769">
        <v>1</v>
      </c>
      <c r="AN217" s="769">
        <v>1</v>
      </c>
      <c r="AO217" s="769">
        <v>1</v>
      </c>
      <c r="AP217" s="769">
        <v>4</v>
      </c>
      <c r="AQ217" s="769">
        <v>4</v>
      </c>
      <c r="AR217" s="769">
        <v>1</v>
      </c>
      <c r="AS217" s="769">
        <v>1</v>
      </c>
      <c r="AT217" s="769">
        <v>4</v>
      </c>
      <c r="AU217" s="769">
        <v>6</v>
      </c>
      <c r="AV217" s="771">
        <v>7</v>
      </c>
    </row>
    <row r="218" spans="2:48" ht="14.5" x14ac:dyDescent="0.35">
      <c r="B218" s="910"/>
      <c r="C218" s="1" t="s">
        <v>4</v>
      </c>
      <c r="D218" s="757">
        <v>143.37992</v>
      </c>
      <c r="E218" s="757">
        <v>77.651177000000004</v>
      </c>
      <c r="F218" s="757">
        <v>43.377521000000002</v>
      </c>
      <c r="G218" s="757">
        <v>34.538282000000002</v>
      </c>
      <c r="H218" s="757">
        <v>48.776828000000002</v>
      </c>
      <c r="I218" s="757">
        <v>59.138421999999998</v>
      </c>
      <c r="J218" s="757">
        <v>67.875090999999998</v>
      </c>
      <c r="K218" s="757">
        <v>52.399285999999996</v>
      </c>
      <c r="L218" s="757">
        <v>70.492733999999999</v>
      </c>
      <c r="M218" s="757">
        <v>57.236899999999999</v>
      </c>
      <c r="N218" s="757">
        <v>83.693976000000006</v>
      </c>
      <c r="O218" s="756">
        <v>80.599999999999994</v>
      </c>
      <c r="P218" s="757">
        <v>79.985787999999999</v>
      </c>
      <c r="Q218" s="757">
        <v>82.389030000000005</v>
      </c>
      <c r="R218" s="757">
        <v>85.568123</v>
      </c>
      <c r="S218" s="143">
        <f>100</f>
        <v>100</v>
      </c>
      <c r="T218" s="328">
        <f t="shared" si="114"/>
        <v>54.157637275847279</v>
      </c>
      <c r="U218" s="328">
        <f t="shared" si="114"/>
        <v>30.253553635683431</v>
      </c>
      <c r="V218" s="328">
        <f t="shared" si="114"/>
        <v>24.088646443658224</v>
      </c>
      <c r="W218" s="328">
        <f t="shared" si="114"/>
        <v>34.019288056514469</v>
      </c>
      <c r="X218" s="328">
        <f t="shared" si="114"/>
        <v>41.245958290393801</v>
      </c>
      <c r="Y218" s="328">
        <f t="shared" si="104"/>
        <v>47.339328268560891</v>
      </c>
      <c r="Z218" s="328">
        <f t="shared" si="104"/>
        <v>36.545763172416329</v>
      </c>
      <c r="AA218" s="328">
        <f t="shared" si="104"/>
        <v>49.16499744176172</v>
      </c>
      <c r="AB218" s="328">
        <f t="shared" si="104"/>
        <v>39.91974608438894</v>
      </c>
      <c r="AC218" s="328">
        <f t="shared" si="105"/>
        <v>58.372173732556135</v>
      </c>
      <c r="AD218" s="328">
        <f t="shared" si="105"/>
        <v>56.214287188889486</v>
      </c>
      <c r="AE218" s="328">
        <f t="shared" si="141"/>
        <v>55.785906422600881</v>
      </c>
      <c r="AF218" s="328">
        <f t="shared" si="142"/>
        <v>57.462042104640595</v>
      </c>
      <c r="AG218" s="329">
        <f t="shared" si="142"/>
        <v>59.679293306900995</v>
      </c>
      <c r="AH218" s="768">
        <v>4</v>
      </c>
      <c r="AI218" s="769">
        <v>4</v>
      </c>
      <c r="AJ218" s="769">
        <v>4</v>
      </c>
      <c r="AK218" s="769">
        <v>4</v>
      </c>
      <c r="AL218" s="769">
        <v>4</v>
      </c>
      <c r="AM218" s="769">
        <v>4</v>
      </c>
      <c r="AN218" s="769">
        <v>4</v>
      </c>
      <c r="AO218" s="769">
        <v>4</v>
      </c>
      <c r="AP218" s="769">
        <v>4</v>
      </c>
      <c r="AQ218" s="769">
        <v>4</v>
      </c>
      <c r="AR218" s="769">
        <v>4</v>
      </c>
      <c r="AS218" s="769">
        <v>1</v>
      </c>
      <c r="AT218" s="769">
        <v>4</v>
      </c>
      <c r="AU218" s="769">
        <v>6</v>
      </c>
      <c r="AV218" s="771">
        <v>7</v>
      </c>
    </row>
    <row r="219" spans="2:48" ht="14.5" x14ac:dyDescent="0.35">
      <c r="B219" s="910"/>
      <c r="C219" s="1" t="s">
        <v>5</v>
      </c>
      <c r="D219" s="757">
        <v>22.820080000000001</v>
      </c>
      <c r="E219" s="757">
        <v>16.748823999999999</v>
      </c>
      <c r="F219" s="757">
        <v>6.0224785000000001</v>
      </c>
      <c r="G219" s="757">
        <v>24.061722</v>
      </c>
      <c r="H219" s="757">
        <v>17.423199</v>
      </c>
      <c r="I219" s="757">
        <v>9.1615804999999995</v>
      </c>
      <c r="J219" s="757">
        <v>11.724895999999999</v>
      </c>
      <c r="K219" s="757">
        <v>5.5007223999999999</v>
      </c>
      <c r="L219" s="757">
        <v>17.995826999999998</v>
      </c>
      <c r="M219" s="757">
        <v>18.141615999999999</v>
      </c>
      <c r="N219" s="757">
        <v>47.406041000000002</v>
      </c>
      <c r="O219" s="756">
        <v>60</v>
      </c>
      <c r="P219" s="757">
        <v>54.781202999999998</v>
      </c>
      <c r="Q219" s="757">
        <v>55.853962000000003</v>
      </c>
      <c r="R219" s="757">
        <v>58.093879999999999</v>
      </c>
      <c r="S219" s="143">
        <f>100</f>
        <v>100</v>
      </c>
      <c r="T219" s="328">
        <f t="shared" si="114"/>
        <v>73.395115179263172</v>
      </c>
      <c r="U219" s="328">
        <f t="shared" si="114"/>
        <v>26.391136665603273</v>
      </c>
      <c r="V219" s="328">
        <f t="shared" si="114"/>
        <v>105.44100634178319</v>
      </c>
      <c r="W219" s="328">
        <f t="shared" si="114"/>
        <v>76.350297632611273</v>
      </c>
      <c r="X219" s="328">
        <f t="shared" si="114"/>
        <v>40.147013069191694</v>
      </c>
      <c r="Y219" s="328">
        <f t="shared" si="104"/>
        <v>51.379732235820377</v>
      </c>
      <c r="Z219" s="328">
        <f t="shared" si="104"/>
        <v>24.104746346200361</v>
      </c>
      <c r="AA219" s="328">
        <f t="shared" si="104"/>
        <v>78.859613989083286</v>
      </c>
      <c r="AB219" s="328">
        <f t="shared" si="104"/>
        <v>79.498476780098926</v>
      </c>
      <c r="AC219" s="328">
        <f t="shared" si="105"/>
        <v>207.73827699114116</v>
      </c>
      <c r="AD219" s="328">
        <f t="shared" si="105"/>
        <v>262.9263350522873</v>
      </c>
      <c r="AE219" s="328">
        <f t="shared" ref="AE219:AE220" si="143">P219*100/$D219</f>
        <v>240.05701557575605</v>
      </c>
      <c r="AF219" s="328">
        <f t="shared" ref="AF219:AG220" si="144">Q219*100/$D219</f>
        <v>244.75795878016203</v>
      </c>
      <c r="AG219" s="329">
        <f t="shared" si="144"/>
        <v>254.57351595612283</v>
      </c>
      <c r="AH219" s="768">
        <v>4</v>
      </c>
      <c r="AI219" s="769">
        <v>4</v>
      </c>
      <c r="AJ219" s="769">
        <v>4</v>
      </c>
      <c r="AK219" s="769">
        <v>4</v>
      </c>
      <c r="AL219" s="769">
        <v>4</v>
      </c>
      <c r="AM219" s="769">
        <v>4</v>
      </c>
      <c r="AN219" s="769">
        <v>4</v>
      </c>
      <c r="AO219" s="769">
        <v>4</v>
      </c>
      <c r="AP219" s="769">
        <v>4</v>
      </c>
      <c r="AQ219" s="769">
        <v>4</v>
      </c>
      <c r="AR219" s="769">
        <v>4</v>
      </c>
      <c r="AS219" s="769">
        <v>1</v>
      </c>
      <c r="AT219" s="769">
        <v>4</v>
      </c>
      <c r="AU219" s="769">
        <v>6</v>
      </c>
      <c r="AV219" s="771">
        <v>7</v>
      </c>
    </row>
    <row r="220" spans="2:48" ht="14.5" x14ac:dyDescent="0.35">
      <c r="B220" s="910"/>
      <c r="C220" s="1" t="s">
        <v>6</v>
      </c>
      <c r="D220" s="756">
        <v>360.40000000000003</v>
      </c>
      <c r="E220" s="756">
        <v>222.20000099999999</v>
      </c>
      <c r="F220" s="756">
        <v>164.89999950000001</v>
      </c>
      <c r="G220" s="756">
        <v>234.70000400000004</v>
      </c>
      <c r="H220" s="756">
        <v>333.10002700000001</v>
      </c>
      <c r="I220" s="756">
        <v>272.10000250000002</v>
      </c>
      <c r="J220" s="756">
        <v>278.89998700000001</v>
      </c>
      <c r="K220" s="756">
        <v>275.7000084</v>
      </c>
      <c r="L220" s="756">
        <v>381.60001099999999</v>
      </c>
      <c r="M220" s="756">
        <v>451.09998599999994</v>
      </c>
      <c r="N220" s="756">
        <v>482.90001700000005</v>
      </c>
      <c r="O220" s="756">
        <v>547.30000000000007</v>
      </c>
      <c r="P220" s="757">
        <v>517.77489100000003</v>
      </c>
      <c r="Q220" s="757">
        <v>557.13158199999998</v>
      </c>
      <c r="R220" s="757">
        <v>587.78965300000004</v>
      </c>
      <c r="S220" s="143">
        <f>100</f>
        <v>100</v>
      </c>
      <c r="T220" s="328">
        <f t="shared" si="114"/>
        <v>61.653718368479453</v>
      </c>
      <c r="U220" s="328">
        <f t="shared" si="114"/>
        <v>45.754716842397336</v>
      </c>
      <c r="V220" s="328">
        <f t="shared" si="114"/>
        <v>65.122087680355165</v>
      </c>
      <c r="W220" s="328">
        <f t="shared" si="114"/>
        <v>92.425090732519422</v>
      </c>
      <c r="X220" s="328">
        <f t="shared" si="114"/>
        <v>75.499445754716973</v>
      </c>
      <c r="Y220" s="328">
        <f t="shared" si="104"/>
        <v>77.386233906770244</v>
      </c>
      <c r="Z220" s="328">
        <f t="shared" si="104"/>
        <v>76.498337513873466</v>
      </c>
      <c r="AA220" s="328">
        <f t="shared" si="104"/>
        <v>105.88235599334072</v>
      </c>
      <c r="AB220" s="328">
        <f t="shared" si="104"/>
        <v>125.16647780244169</v>
      </c>
      <c r="AC220" s="328">
        <f t="shared" si="105"/>
        <v>133.99001581576027</v>
      </c>
      <c r="AD220" s="328">
        <f t="shared" si="105"/>
        <v>151.85904550499447</v>
      </c>
      <c r="AE220" s="328">
        <f t="shared" si="143"/>
        <v>143.66672891231966</v>
      </c>
      <c r="AF220" s="328">
        <f t="shared" si="144"/>
        <v>154.58700943396224</v>
      </c>
      <c r="AG220" s="329">
        <f t="shared" si="144"/>
        <v>163.09368840177581</v>
      </c>
      <c r="AH220" s="768">
        <v>1</v>
      </c>
      <c r="AI220" s="769">
        <v>1</v>
      </c>
      <c r="AJ220" s="769">
        <v>1</v>
      </c>
      <c r="AK220" s="769">
        <v>1</v>
      </c>
      <c r="AL220" s="769">
        <v>1</v>
      </c>
      <c r="AM220" s="769">
        <v>1</v>
      </c>
      <c r="AN220" s="769">
        <v>1</v>
      </c>
      <c r="AO220" s="769">
        <v>1</v>
      </c>
      <c r="AP220" s="769">
        <v>1</v>
      </c>
      <c r="AQ220" s="769">
        <v>1</v>
      </c>
      <c r="AR220" s="769">
        <v>1</v>
      </c>
      <c r="AS220" s="769">
        <v>1</v>
      </c>
      <c r="AT220" s="769">
        <v>4</v>
      </c>
      <c r="AU220" s="769">
        <v>6</v>
      </c>
      <c r="AV220" s="771">
        <v>7</v>
      </c>
    </row>
    <row r="221" spans="2:48" ht="14.5" x14ac:dyDescent="0.35">
      <c r="B221" s="911"/>
      <c r="C221" s="8" t="s">
        <v>7</v>
      </c>
      <c r="D221" s="565">
        <v>337.57992000000002</v>
      </c>
      <c r="E221" s="565">
        <v>205.451177</v>
      </c>
      <c r="F221" s="565">
        <v>158.877521</v>
      </c>
      <c r="G221" s="565">
        <v>210.63828200000003</v>
      </c>
      <c r="H221" s="565">
        <v>315.676828</v>
      </c>
      <c r="I221" s="565">
        <v>262.938422</v>
      </c>
      <c r="J221" s="565">
        <v>267.17509100000001</v>
      </c>
      <c r="K221" s="565">
        <v>270.19928600000003</v>
      </c>
      <c r="L221" s="565">
        <v>363.60418399999998</v>
      </c>
      <c r="M221" s="565">
        <v>432.95836999999995</v>
      </c>
      <c r="N221" s="565">
        <v>435.49397600000003</v>
      </c>
      <c r="O221" s="565">
        <v>487.30000000000007</v>
      </c>
      <c r="P221" s="565">
        <v>462.99368800000002</v>
      </c>
      <c r="Q221" s="565">
        <v>501.27762000000001</v>
      </c>
      <c r="R221" s="565">
        <v>529.69577300000003</v>
      </c>
      <c r="S221" s="143">
        <f>100</f>
        <v>100</v>
      </c>
      <c r="T221" s="328">
        <f t="shared" si="114"/>
        <v>60.860011164171134</v>
      </c>
      <c r="U221" s="328">
        <f t="shared" si="114"/>
        <v>47.063676358475348</v>
      </c>
      <c r="V221" s="328">
        <f t="shared" si="114"/>
        <v>62.396567307676364</v>
      </c>
      <c r="W221" s="328">
        <f t="shared" si="114"/>
        <v>93.511731384971</v>
      </c>
      <c r="X221" s="328">
        <f t="shared" si="114"/>
        <v>77.889236421408</v>
      </c>
      <c r="Y221" s="328">
        <f t="shared" si="104"/>
        <v>79.144248567865048</v>
      </c>
      <c r="Z221" s="328">
        <f t="shared" si="104"/>
        <v>80.040094209394923</v>
      </c>
      <c r="AA221" s="328">
        <f t="shared" si="104"/>
        <v>107.70906752984595</v>
      </c>
      <c r="AB221" s="328">
        <f t="shared" si="104"/>
        <v>128.2535910311253</v>
      </c>
      <c r="AC221" s="328">
        <f t="shared" si="105"/>
        <v>129.00470383428021</v>
      </c>
      <c r="AD221" s="328">
        <f t="shared" si="105"/>
        <v>144.35100286770611</v>
      </c>
      <c r="AE221" s="328">
        <f t="shared" ref="AE221:AE222" si="145">P221*100/$D221</f>
        <v>137.15083764460871</v>
      </c>
      <c r="AF221" s="328">
        <f t="shared" ref="AF221:AG222" si="146">Q221*100/$D221</f>
        <v>148.49153942568623</v>
      </c>
      <c r="AG221" s="329">
        <f t="shared" si="146"/>
        <v>156.90973947739548</v>
      </c>
      <c r="AH221" s="772"/>
      <c r="AI221" s="773"/>
      <c r="AJ221" s="773"/>
      <c r="AK221" s="773"/>
      <c r="AL221" s="773"/>
      <c r="AM221" s="773"/>
      <c r="AN221" s="773"/>
      <c r="AO221" s="773"/>
      <c r="AP221" s="773"/>
      <c r="AQ221" s="773"/>
      <c r="AR221" s="773"/>
      <c r="AS221" s="773"/>
      <c r="AT221" s="773"/>
      <c r="AU221" s="773"/>
      <c r="AV221" s="774"/>
    </row>
    <row r="222" spans="2:48" ht="16.5" customHeight="1" x14ac:dyDescent="0.35">
      <c r="B222" s="910" t="s">
        <v>52</v>
      </c>
      <c r="C222" s="1" t="s">
        <v>2</v>
      </c>
      <c r="D222" s="756">
        <v>22.9</v>
      </c>
      <c r="E222" s="756">
        <v>8.9</v>
      </c>
      <c r="F222" s="756">
        <v>13.1</v>
      </c>
      <c r="G222" s="756">
        <v>29</v>
      </c>
      <c r="H222" s="756">
        <v>22.2</v>
      </c>
      <c r="I222" s="756">
        <v>39</v>
      </c>
      <c r="J222" s="756">
        <v>29.2</v>
      </c>
      <c r="K222" s="756">
        <v>29.1</v>
      </c>
      <c r="L222" s="756">
        <v>34.4</v>
      </c>
      <c r="M222" s="756">
        <v>36.6</v>
      </c>
      <c r="N222" s="756">
        <v>46.5</v>
      </c>
      <c r="O222" s="756">
        <v>55.9</v>
      </c>
      <c r="P222" s="757">
        <v>54.189408999999998</v>
      </c>
      <c r="Q222" s="757">
        <v>61.434035999999999</v>
      </c>
      <c r="R222" s="757">
        <v>65.847838999999993</v>
      </c>
      <c r="S222" s="143">
        <f>100</f>
        <v>100</v>
      </c>
      <c r="T222" s="328">
        <f t="shared" si="114"/>
        <v>38.864628820960704</v>
      </c>
      <c r="U222" s="328">
        <f t="shared" si="114"/>
        <v>57.20524017467249</v>
      </c>
      <c r="V222" s="328">
        <f t="shared" si="114"/>
        <v>126.63755458515284</v>
      </c>
      <c r="W222" s="328">
        <f t="shared" si="114"/>
        <v>96.943231441048042</v>
      </c>
      <c r="X222" s="328">
        <f t="shared" si="114"/>
        <v>170.3056768558952</v>
      </c>
      <c r="Y222" s="328">
        <f t="shared" si="104"/>
        <v>127.5109170305677</v>
      </c>
      <c r="Z222" s="328">
        <f t="shared" si="104"/>
        <v>127.07423580786028</v>
      </c>
      <c r="AA222" s="328">
        <f t="shared" si="104"/>
        <v>150.21834061135371</v>
      </c>
      <c r="AB222" s="328">
        <f t="shared" si="104"/>
        <v>159.82532751091705</v>
      </c>
      <c r="AC222" s="328">
        <f t="shared" si="105"/>
        <v>203.05676855895197</v>
      </c>
      <c r="AD222" s="328">
        <f t="shared" si="105"/>
        <v>244.10480349344979</v>
      </c>
      <c r="AE222" s="328">
        <f t="shared" si="145"/>
        <v>236.63497379912664</v>
      </c>
      <c r="AF222" s="328">
        <f t="shared" si="146"/>
        <v>268.27089956331878</v>
      </c>
      <c r="AG222" s="329">
        <f t="shared" si="146"/>
        <v>287.54514847161573</v>
      </c>
      <c r="AH222" s="768">
        <v>1</v>
      </c>
      <c r="AI222" s="769">
        <v>1</v>
      </c>
      <c r="AJ222" s="769">
        <v>1</v>
      </c>
      <c r="AK222" s="769">
        <v>1</v>
      </c>
      <c r="AL222" s="769">
        <v>1</v>
      </c>
      <c r="AM222" s="769">
        <v>1</v>
      </c>
      <c r="AN222" s="769">
        <v>1</v>
      </c>
      <c r="AO222" s="769">
        <v>1</v>
      </c>
      <c r="AP222" s="769">
        <v>1</v>
      </c>
      <c r="AQ222" s="769">
        <v>1</v>
      </c>
      <c r="AR222" s="769">
        <v>1</v>
      </c>
      <c r="AS222" s="769">
        <v>1</v>
      </c>
      <c r="AT222" s="769">
        <v>4</v>
      </c>
      <c r="AU222" s="769">
        <v>6</v>
      </c>
      <c r="AV222" s="771">
        <v>7</v>
      </c>
    </row>
    <row r="223" spans="2:48" ht="14.5" x14ac:dyDescent="0.35">
      <c r="B223" s="910"/>
      <c r="C223" s="1" t="s">
        <v>3</v>
      </c>
      <c r="D223" s="756">
        <v>66</v>
      </c>
      <c r="E223" s="756">
        <v>50</v>
      </c>
      <c r="F223" s="756">
        <v>35.1</v>
      </c>
      <c r="G223" s="756">
        <v>52.3</v>
      </c>
      <c r="H223" s="756">
        <v>73.900000000000006</v>
      </c>
      <c r="I223" s="756">
        <v>78.2</v>
      </c>
      <c r="J223" s="756">
        <v>65.599999999999994</v>
      </c>
      <c r="K223" s="756">
        <v>57.9</v>
      </c>
      <c r="L223" s="757">
        <v>64.601819000000006</v>
      </c>
      <c r="M223" s="756">
        <v>82</v>
      </c>
      <c r="N223" s="756">
        <v>100.4</v>
      </c>
      <c r="O223" s="756">
        <v>110.5</v>
      </c>
      <c r="P223" s="757">
        <v>100.62219</v>
      </c>
      <c r="Q223" s="757">
        <v>105.22292</v>
      </c>
      <c r="R223" s="757">
        <v>109.96381</v>
      </c>
      <c r="S223" s="143">
        <f>100</f>
        <v>100</v>
      </c>
      <c r="T223" s="328">
        <f t="shared" si="114"/>
        <v>75.757575757575751</v>
      </c>
      <c r="U223" s="328">
        <f t="shared" si="114"/>
        <v>53.18181818181818</v>
      </c>
      <c r="V223" s="328">
        <f t="shared" si="114"/>
        <v>79.242424242424249</v>
      </c>
      <c r="W223" s="328">
        <f t="shared" si="114"/>
        <v>111.96969696969698</v>
      </c>
      <c r="X223" s="328">
        <f t="shared" si="114"/>
        <v>118.48484848484848</v>
      </c>
      <c r="Y223" s="328">
        <f t="shared" si="104"/>
        <v>99.393939393939377</v>
      </c>
      <c r="Z223" s="328">
        <f t="shared" si="104"/>
        <v>87.727272727272734</v>
      </c>
      <c r="AA223" s="328">
        <f t="shared" si="104"/>
        <v>97.88154393939395</v>
      </c>
      <c r="AB223" s="328">
        <f t="shared" si="104"/>
        <v>124.24242424242425</v>
      </c>
      <c r="AC223" s="328">
        <f t="shared" si="105"/>
        <v>152.12121212121212</v>
      </c>
      <c r="AD223" s="328">
        <f t="shared" si="105"/>
        <v>167.42424242424244</v>
      </c>
      <c r="AE223" s="328">
        <f t="shared" ref="AE223:AE224" si="147">P223*100/$D223</f>
        <v>152.45786363636364</v>
      </c>
      <c r="AF223" s="328">
        <f t="shared" ref="AF223:AG224" si="148">Q223*100/$D223</f>
        <v>159.42866666666666</v>
      </c>
      <c r="AG223" s="329">
        <f t="shared" si="148"/>
        <v>166.61183333333332</v>
      </c>
      <c r="AH223" s="768">
        <v>1</v>
      </c>
      <c r="AI223" s="769">
        <v>1</v>
      </c>
      <c r="AJ223" s="769">
        <v>1</v>
      </c>
      <c r="AK223" s="769">
        <v>1</v>
      </c>
      <c r="AL223" s="769">
        <v>1</v>
      </c>
      <c r="AM223" s="769">
        <v>1</v>
      </c>
      <c r="AN223" s="769">
        <v>1</v>
      </c>
      <c r="AO223" s="769">
        <v>1</v>
      </c>
      <c r="AP223" s="769">
        <v>4</v>
      </c>
      <c r="AQ223" s="769">
        <v>1</v>
      </c>
      <c r="AR223" s="769">
        <v>1</v>
      </c>
      <c r="AS223" s="769">
        <v>1</v>
      </c>
      <c r="AT223" s="769">
        <v>4</v>
      </c>
      <c r="AU223" s="769">
        <v>6</v>
      </c>
      <c r="AV223" s="771">
        <v>7</v>
      </c>
    </row>
    <row r="224" spans="2:48" ht="14.5" x14ac:dyDescent="0.35">
      <c r="B224" s="910"/>
      <c r="C224" s="1" t="s">
        <v>4</v>
      </c>
      <c r="D224" s="756">
        <v>86.8</v>
      </c>
      <c r="E224" s="756">
        <v>74.5</v>
      </c>
      <c r="F224" s="757">
        <v>55.829163000000001</v>
      </c>
      <c r="G224" s="756">
        <v>62.6</v>
      </c>
      <c r="H224" s="756">
        <v>76.2</v>
      </c>
      <c r="I224" s="757">
        <v>83.444772</v>
      </c>
      <c r="J224" s="757">
        <v>81.164856</v>
      </c>
      <c r="K224" s="756">
        <v>66.7</v>
      </c>
      <c r="L224" s="757">
        <v>72.656300000000002</v>
      </c>
      <c r="M224" s="757">
        <v>69.660917999999995</v>
      </c>
      <c r="N224" s="756">
        <v>65.3</v>
      </c>
      <c r="O224" s="756">
        <v>79.2</v>
      </c>
      <c r="P224" s="757">
        <v>78.596451999999999</v>
      </c>
      <c r="Q224" s="757">
        <v>80.957954000000001</v>
      </c>
      <c r="R224" s="757">
        <v>84.087761</v>
      </c>
      <c r="S224" s="143">
        <f>100</f>
        <v>100</v>
      </c>
      <c r="T224" s="328">
        <f t="shared" si="114"/>
        <v>85.829493087557609</v>
      </c>
      <c r="U224" s="328">
        <f t="shared" si="114"/>
        <v>64.319312211981568</v>
      </c>
      <c r="V224" s="328">
        <f t="shared" si="114"/>
        <v>72.119815668202762</v>
      </c>
      <c r="W224" s="328">
        <f t="shared" si="114"/>
        <v>87.78801843317973</v>
      </c>
      <c r="X224" s="328">
        <f t="shared" si="114"/>
        <v>96.134529953917053</v>
      </c>
      <c r="Y224" s="328">
        <f t="shared" si="104"/>
        <v>93.507898617511529</v>
      </c>
      <c r="Z224" s="328">
        <f t="shared" si="104"/>
        <v>76.843317972350235</v>
      </c>
      <c r="AA224" s="328">
        <f t="shared" si="104"/>
        <v>83.705414746543781</v>
      </c>
      <c r="AB224" s="328">
        <f t="shared" si="104"/>
        <v>80.254513824884782</v>
      </c>
      <c r="AC224" s="328">
        <f t="shared" si="105"/>
        <v>75.230414746543786</v>
      </c>
      <c r="AD224" s="328">
        <f t="shared" si="105"/>
        <v>91.244239631336413</v>
      </c>
      <c r="AE224" s="328">
        <f t="shared" si="147"/>
        <v>90.548907834101385</v>
      </c>
      <c r="AF224" s="328">
        <f t="shared" si="148"/>
        <v>93.269532258064515</v>
      </c>
      <c r="AG224" s="329">
        <f t="shared" si="148"/>
        <v>96.875300691244234</v>
      </c>
      <c r="AH224" s="768">
        <v>1</v>
      </c>
      <c r="AI224" s="769">
        <v>1</v>
      </c>
      <c r="AJ224" s="769">
        <v>4</v>
      </c>
      <c r="AK224" s="769">
        <v>1</v>
      </c>
      <c r="AL224" s="769">
        <v>1</v>
      </c>
      <c r="AM224" s="769">
        <v>4</v>
      </c>
      <c r="AN224" s="769">
        <v>4</v>
      </c>
      <c r="AO224" s="769">
        <v>1</v>
      </c>
      <c r="AP224" s="769">
        <v>4</v>
      </c>
      <c r="AQ224" s="769">
        <v>4</v>
      </c>
      <c r="AR224" s="769">
        <v>1</v>
      </c>
      <c r="AS224" s="769">
        <v>1</v>
      </c>
      <c r="AT224" s="769">
        <v>4</v>
      </c>
      <c r="AU224" s="769">
        <v>6</v>
      </c>
      <c r="AV224" s="771">
        <v>7</v>
      </c>
    </row>
    <row r="225" spans="2:48" ht="14.5" x14ac:dyDescent="0.35">
      <c r="B225" s="910"/>
      <c r="C225" s="1" t="s">
        <v>5</v>
      </c>
      <c r="D225" s="756">
        <v>49.9</v>
      </c>
      <c r="E225" s="756">
        <v>38.5</v>
      </c>
      <c r="F225" s="757">
        <v>33.070847999999998</v>
      </c>
      <c r="G225" s="756">
        <v>43.2</v>
      </c>
      <c r="H225" s="756">
        <v>68</v>
      </c>
      <c r="I225" s="757">
        <v>74.755222000000003</v>
      </c>
      <c r="J225" s="757">
        <v>64.835151999999994</v>
      </c>
      <c r="K225" s="756">
        <v>77.099999999999994</v>
      </c>
      <c r="L225" s="757">
        <v>63.541868999999998</v>
      </c>
      <c r="M225" s="757">
        <v>68.739073000000005</v>
      </c>
      <c r="N225" s="756">
        <v>71.2</v>
      </c>
      <c r="O225" s="756">
        <v>55.4</v>
      </c>
      <c r="P225" s="757">
        <v>50.581316000000001</v>
      </c>
      <c r="Q225" s="757">
        <v>51.571826999999999</v>
      </c>
      <c r="R225" s="757">
        <v>53.632088000000003</v>
      </c>
      <c r="S225" s="143">
        <f>100</f>
        <v>100</v>
      </c>
      <c r="T225" s="328">
        <f t="shared" si="114"/>
        <v>77.154308617234477</v>
      </c>
      <c r="U225" s="328">
        <f t="shared" si="114"/>
        <v>66.274244488977956</v>
      </c>
      <c r="V225" s="328">
        <f t="shared" si="114"/>
        <v>86.573146292585179</v>
      </c>
      <c r="W225" s="328">
        <f t="shared" si="114"/>
        <v>136.27254509018036</v>
      </c>
      <c r="X225" s="328">
        <f t="shared" si="114"/>
        <v>149.81006412825653</v>
      </c>
      <c r="Y225" s="328">
        <f t="shared" si="104"/>
        <v>129.93016432865733</v>
      </c>
      <c r="Z225" s="328">
        <f t="shared" si="104"/>
        <v>154.50901803607212</v>
      </c>
      <c r="AA225" s="328">
        <f t="shared" si="104"/>
        <v>127.33841482965931</v>
      </c>
      <c r="AB225" s="328">
        <f t="shared" si="104"/>
        <v>137.75365330661324</v>
      </c>
      <c r="AC225" s="328">
        <f t="shared" si="105"/>
        <v>142.68537074148298</v>
      </c>
      <c r="AD225" s="328">
        <f t="shared" si="105"/>
        <v>111.02204408817636</v>
      </c>
      <c r="AE225" s="328">
        <f t="shared" ref="AE225:AE226" si="149">P225*100/$D225</f>
        <v>101.36536272545089</v>
      </c>
      <c r="AF225" s="328">
        <f t="shared" ref="AF225:AG226" si="150">Q225*100/$D225</f>
        <v>103.35035470941885</v>
      </c>
      <c r="AG225" s="329">
        <f t="shared" si="150"/>
        <v>107.47913426853708</v>
      </c>
      <c r="AH225" s="768">
        <v>1</v>
      </c>
      <c r="AI225" s="769">
        <v>1</v>
      </c>
      <c r="AJ225" s="769">
        <v>4</v>
      </c>
      <c r="AK225" s="769">
        <v>1</v>
      </c>
      <c r="AL225" s="769">
        <v>1</v>
      </c>
      <c r="AM225" s="769">
        <v>4</v>
      </c>
      <c r="AN225" s="769">
        <v>4</v>
      </c>
      <c r="AO225" s="769">
        <v>1</v>
      </c>
      <c r="AP225" s="769">
        <v>4</v>
      </c>
      <c r="AQ225" s="769">
        <v>4</v>
      </c>
      <c r="AR225" s="769">
        <v>1</v>
      </c>
      <c r="AS225" s="769">
        <v>1</v>
      </c>
      <c r="AT225" s="769">
        <v>4</v>
      </c>
      <c r="AU225" s="769">
        <v>6</v>
      </c>
      <c r="AV225" s="771">
        <v>7</v>
      </c>
    </row>
    <row r="226" spans="2:48" ht="14.5" x14ac:dyDescent="0.35">
      <c r="B226" s="910"/>
      <c r="C226" s="1" t="s">
        <v>6</v>
      </c>
      <c r="D226" s="756">
        <v>225.6</v>
      </c>
      <c r="E226" s="756">
        <v>171.9</v>
      </c>
      <c r="F226" s="756">
        <v>137.10001099999999</v>
      </c>
      <c r="G226" s="756">
        <v>187.10000000000002</v>
      </c>
      <c r="H226" s="756">
        <v>240.3</v>
      </c>
      <c r="I226" s="756">
        <v>275.39999399999999</v>
      </c>
      <c r="J226" s="756">
        <v>240.80000799999999</v>
      </c>
      <c r="K226" s="756">
        <v>230.79999999999998</v>
      </c>
      <c r="L226" s="756">
        <v>235.19998799999999</v>
      </c>
      <c r="M226" s="756">
        <v>256.99999100000002</v>
      </c>
      <c r="N226" s="756">
        <v>283.39999999999998</v>
      </c>
      <c r="O226" s="756">
        <v>301</v>
      </c>
      <c r="P226" s="757">
        <v>283.98936700000002</v>
      </c>
      <c r="Q226" s="757">
        <v>299.18673699999999</v>
      </c>
      <c r="R226" s="757">
        <v>313.531498</v>
      </c>
      <c r="S226" s="143">
        <f>100</f>
        <v>100</v>
      </c>
      <c r="T226" s="328">
        <f t="shared" si="114"/>
        <v>76.196808510638306</v>
      </c>
      <c r="U226" s="328">
        <f t="shared" si="114"/>
        <v>60.771281471631205</v>
      </c>
      <c r="V226" s="328">
        <f t="shared" si="114"/>
        <v>82.934397163120579</v>
      </c>
      <c r="W226" s="328">
        <f t="shared" si="114"/>
        <v>106.51595744680851</v>
      </c>
      <c r="X226" s="328">
        <f t="shared" si="114"/>
        <v>122.07446542553193</v>
      </c>
      <c r="Y226" s="328">
        <f t="shared" si="104"/>
        <v>106.73759219858155</v>
      </c>
      <c r="Z226" s="328">
        <f t="shared" si="104"/>
        <v>102.30496453900709</v>
      </c>
      <c r="AA226" s="328">
        <f t="shared" si="104"/>
        <v>104.25531382978723</v>
      </c>
      <c r="AB226" s="328">
        <f t="shared" si="104"/>
        <v>113.91843572695036</v>
      </c>
      <c r="AC226" s="328">
        <f t="shared" si="105"/>
        <v>125.62056737588651</v>
      </c>
      <c r="AD226" s="328">
        <f t="shared" si="105"/>
        <v>133.42198581560285</v>
      </c>
      <c r="AE226" s="328">
        <f t="shared" si="149"/>
        <v>125.88181161347519</v>
      </c>
      <c r="AF226" s="328">
        <f t="shared" si="150"/>
        <v>132.61823448581561</v>
      </c>
      <c r="AG226" s="329">
        <f t="shared" si="150"/>
        <v>138.97672783687943</v>
      </c>
      <c r="AH226" s="768">
        <v>1</v>
      </c>
      <c r="AI226" s="769">
        <v>1</v>
      </c>
      <c r="AJ226" s="769">
        <v>1</v>
      </c>
      <c r="AK226" s="769">
        <v>1</v>
      </c>
      <c r="AL226" s="769">
        <v>1</v>
      </c>
      <c r="AM226" s="769">
        <v>1</v>
      </c>
      <c r="AN226" s="769">
        <v>1</v>
      </c>
      <c r="AO226" s="769">
        <v>1</v>
      </c>
      <c r="AP226" s="769">
        <v>1</v>
      </c>
      <c r="AQ226" s="769">
        <v>1</v>
      </c>
      <c r="AR226" s="769">
        <v>1</v>
      </c>
      <c r="AS226" s="769">
        <v>1</v>
      </c>
      <c r="AT226" s="769">
        <v>4</v>
      </c>
      <c r="AU226" s="769">
        <v>6</v>
      </c>
      <c r="AV226" s="771">
        <v>7</v>
      </c>
    </row>
    <row r="227" spans="2:48" ht="14.5" x14ac:dyDescent="0.35">
      <c r="B227" s="911"/>
      <c r="C227" s="8" t="s">
        <v>7</v>
      </c>
      <c r="D227" s="565">
        <v>175.7</v>
      </c>
      <c r="E227" s="565">
        <v>133.4</v>
      </c>
      <c r="F227" s="565">
        <v>104.02916300000001</v>
      </c>
      <c r="G227" s="565">
        <v>143.9</v>
      </c>
      <c r="H227" s="565">
        <v>172.3</v>
      </c>
      <c r="I227" s="565">
        <v>200.64477199999999</v>
      </c>
      <c r="J227" s="565">
        <v>175.964856</v>
      </c>
      <c r="K227" s="565">
        <v>153.69999999999999</v>
      </c>
      <c r="L227" s="565">
        <v>171.658119</v>
      </c>
      <c r="M227" s="565">
        <v>188.260918</v>
      </c>
      <c r="N227" s="565">
        <v>212.2</v>
      </c>
      <c r="O227" s="565">
        <v>245.60000000000002</v>
      </c>
      <c r="P227" s="565">
        <v>233.408051</v>
      </c>
      <c r="Q227" s="565">
        <v>247.61491000000001</v>
      </c>
      <c r="R227" s="565">
        <v>259.89940999999999</v>
      </c>
      <c r="S227" s="143">
        <f>100</f>
        <v>100</v>
      </c>
      <c r="T227" s="328">
        <f t="shared" si="114"/>
        <v>75.924871940808202</v>
      </c>
      <c r="U227" s="328">
        <f t="shared" si="114"/>
        <v>59.208402390438252</v>
      </c>
      <c r="V227" s="328">
        <f t="shared" si="114"/>
        <v>81.900967558338081</v>
      </c>
      <c r="W227" s="328">
        <f t="shared" si="114"/>
        <v>98.064883323847468</v>
      </c>
      <c r="X227" s="328">
        <f t="shared" si="114"/>
        <v>114.19736596471257</v>
      </c>
      <c r="Y227" s="328">
        <f t="shared" si="104"/>
        <v>100.15074331246443</v>
      </c>
      <c r="Z227" s="328">
        <f t="shared" si="104"/>
        <v>87.478656801365958</v>
      </c>
      <c r="AA227" s="328">
        <f t="shared" si="104"/>
        <v>97.699555492316463</v>
      </c>
      <c r="AB227" s="328">
        <f t="shared" si="104"/>
        <v>107.14907114399547</v>
      </c>
      <c r="AC227" s="328">
        <f t="shared" si="105"/>
        <v>120.77404667046102</v>
      </c>
      <c r="AD227" s="328">
        <f t="shared" si="105"/>
        <v>139.7837222538418</v>
      </c>
      <c r="AE227" s="328">
        <f t="shared" ref="AE227:AE228" si="151">P227*100/$D227</f>
        <v>132.84465054069437</v>
      </c>
      <c r="AF227" s="328">
        <f t="shared" ref="AF227:AG228" si="152">Q227*100/$D227</f>
        <v>140.93051223676724</v>
      </c>
      <c r="AG227" s="329">
        <f t="shared" si="152"/>
        <v>147.9222595332954</v>
      </c>
      <c r="AH227" s="772"/>
      <c r="AI227" s="773"/>
      <c r="AJ227" s="773"/>
      <c r="AK227" s="773"/>
      <c r="AL227" s="773"/>
      <c r="AM227" s="773"/>
      <c r="AN227" s="773"/>
      <c r="AO227" s="773"/>
      <c r="AP227" s="773"/>
      <c r="AQ227" s="773"/>
      <c r="AR227" s="773"/>
      <c r="AS227" s="773"/>
      <c r="AT227" s="773"/>
      <c r="AU227" s="773"/>
      <c r="AV227" s="774"/>
    </row>
    <row r="228" spans="2:48" ht="16.5" customHeight="1" x14ac:dyDescent="0.35">
      <c r="B228" s="910" t="s">
        <v>53</v>
      </c>
      <c r="C228" s="7" t="s">
        <v>2</v>
      </c>
      <c r="D228" s="756">
        <v>107.8</v>
      </c>
      <c r="E228" s="756">
        <v>64.7</v>
      </c>
      <c r="F228" s="756">
        <v>73.2</v>
      </c>
      <c r="G228" s="756">
        <v>130.6</v>
      </c>
      <c r="H228" s="756">
        <v>156.4</v>
      </c>
      <c r="I228" s="756">
        <v>169.1</v>
      </c>
      <c r="J228" s="756">
        <v>169.8</v>
      </c>
      <c r="K228" s="756">
        <v>166.8</v>
      </c>
      <c r="L228" s="756">
        <v>195.3</v>
      </c>
      <c r="M228" s="756">
        <v>207.2</v>
      </c>
      <c r="N228" s="756">
        <v>248</v>
      </c>
      <c r="O228" s="756">
        <v>288.10000000000002</v>
      </c>
      <c r="P228" s="757">
        <v>279.28390999999999</v>
      </c>
      <c r="Q228" s="757">
        <v>316.62160999999998</v>
      </c>
      <c r="R228" s="757">
        <v>339.33789000000002</v>
      </c>
      <c r="S228" s="143">
        <f>100</f>
        <v>100</v>
      </c>
      <c r="T228" s="328">
        <f t="shared" si="114"/>
        <v>60.018552875695732</v>
      </c>
      <c r="U228" s="328">
        <f t="shared" si="114"/>
        <v>67.903525046382185</v>
      </c>
      <c r="V228" s="328">
        <f t="shared" si="114"/>
        <v>121.15027829313544</v>
      </c>
      <c r="W228" s="328">
        <f t="shared" si="114"/>
        <v>145.08348794063079</v>
      </c>
      <c r="X228" s="328">
        <f t="shared" si="114"/>
        <v>156.86456400742117</v>
      </c>
      <c r="Y228" s="328">
        <f t="shared" si="104"/>
        <v>157.51391465677182</v>
      </c>
      <c r="Z228" s="328">
        <f t="shared" si="104"/>
        <v>154.73098330241189</v>
      </c>
      <c r="AA228" s="328">
        <f t="shared" si="104"/>
        <v>181.16883116883116</v>
      </c>
      <c r="AB228" s="328">
        <f t="shared" si="104"/>
        <v>192.20779220779221</v>
      </c>
      <c r="AC228" s="328">
        <f t="shared" si="105"/>
        <v>230.05565862708721</v>
      </c>
      <c r="AD228" s="328">
        <f t="shared" si="105"/>
        <v>267.25417439703159</v>
      </c>
      <c r="AE228" s="328">
        <f t="shared" si="151"/>
        <v>259.07598330241188</v>
      </c>
      <c r="AF228" s="328">
        <f t="shared" si="152"/>
        <v>293.71206864564004</v>
      </c>
      <c r="AG228" s="329">
        <f t="shared" si="152"/>
        <v>314.78468460111321</v>
      </c>
      <c r="AH228" s="768">
        <v>1</v>
      </c>
      <c r="AI228" s="769">
        <v>1</v>
      </c>
      <c r="AJ228" s="769">
        <v>1</v>
      </c>
      <c r="AK228" s="769">
        <v>1</v>
      </c>
      <c r="AL228" s="769">
        <v>1</v>
      </c>
      <c r="AM228" s="769">
        <v>1</v>
      </c>
      <c r="AN228" s="769">
        <v>1</v>
      </c>
      <c r="AO228" s="769">
        <v>1</v>
      </c>
      <c r="AP228" s="769">
        <v>1</v>
      </c>
      <c r="AQ228" s="769">
        <v>1</v>
      </c>
      <c r="AR228" s="769">
        <v>1</v>
      </c>
      <c r="AS228" s="769">
        <v>1</v>
      </c>
      <c r="AT228" s="769">
        <v>4</v>
      </c>
      <c r="AU228" s="769">
        <v>6</v>
      </c>
      <c r="AV228" s="771">
        <v>7</v>
      </c>
    </row>
    <row r="229" spans="2:48" ht="14.5" x14ac:dyDescent="0.35">
      <c r="B229" s="910"/>
      <c r="C229" s="1" t="s">
        <v>3</v>
      </c>
      <c r="D229" s="756">
        <v>151.69999999999999</v>
      </c>
      <c r="E229" s="756">
        <v>84.5</v>
      </c>
      <c r="F229" s="756">
        <v>80.3</v>
      </c>
      <c r="G229" s="756">
        <v>101.4</v>
      </c>
      <c r="H229" s="756">
        <v>122.6</v>
      </c>
      <c r="I229" s="756">
        <v>134</v>
      </c>
      <c r="J229" s="756">
        <v>127.1</v>
      </c>
      <c r="K229" s="756">
        <v>147.80000000000001</v>
      </c>
      <c r="L229" s="757">
        <v>152.43888000000001</v>
      </c>
      <c r="M229" s="757">
        <v>167.96929</v>
      </c>
      <c r="N229" s="756">
        <v>189.8</v>
      </c>
      <c r="O229" s="756">
        <v>226.6</v>
      </c>
      <c r="P229" s="757">
        <v>206.34377000000001</v>
      </c>
      <c r="Q229" s="757">
        <v>215.77838</v>
      </c>
      <c r="R229" s="757">
        <v>225.53992</v>
      </c>
      <c r="S229" s="143">
        <f>100</f>
        <v>100</v>
      </c>
      <c r="T229" s="328">
        <f t="shared" si="114"/>
        <v>55.702043506921562</v>
      </c>
      <c r="U229" s="328">
        <f t="shared" si="114"/>
        <v>52.933421226104159</v>
      </c>
      <c r="V229" s="328">
        <f t="shared" si="114"/>
        <v>66.842452208305872</v>
      </c>
      <c r="W229" s="328">
        <f t="shared" si="114"/>
        <v>80.817402768622287</v>
      </c>
      <c r="X229" s="328">
        <f t="shared" si="114"/>
        <v>88.332234673698096</v>
      </c>
      <c r="Y229" s="328">
        <f t="shared" si="104"/>
        <v>83.78378378378379</v>
      </c>
      <c r="Z229" s="328">
        <f t="shared" si="104"/>
        <v>97.429136453526723</v>
      </c>
      <c r="AA229" s="328">
        <f t="shared" si="104"/>
        <v>100.48706657877391</v>
      </c>
      <c r="AB229" s="328">
        <f t="shared" si="104"/>
        <v>110.7246473302571</v>
      </c>
      <c r="AC229" s="328">
        <f t="shared" si="105"/>
        <v>125.11535926170073</v>
      </c>
      <c r="AD229" s="328">
        <f t="shared" si="105"/>
        <v>149.37376400791035</v>
      </c>
      <c r="AE229" s="328">
        <f t="shared" ref="AE229:AE230" si="153">P229*100/$D229</f>
        <v>136.02094264996705</v>
      </c>
      <c r="AF229" s="328">
        <f t="shared" ref="AF229:AG230" si="154">Q229*100/$D229</f>
        <v>142.24019775873435</v>
      </c>
      <c r="AG229" s="329">
        <f t="shared" si="154"/>
        <v>148.67496374423203</v>
      </c>
      <c r="AH229" s="768">
        <v>1</v>
      </c>
      <c r="AI229" s="769">
        <v>1</v>
      </c>
      <c r="AJ229" s="769">
        <v>1</v>
      </c>
      <c r="AK229" s="769">
        <v>1</v>
      </c>
      <c r="AL229" s="769">
        <v>1</v>
      </c>
      <c r="AM229" s="769">
        <v>1</v>
      </c>
      <c r="AN229" s="769">
        <v>1</v>
      </c>
      <c r="AO229" s="769">
        <v>1</v>
      </c>
      <c r="AP229" s="769">
        <v>4</v>
      </c>
      <c r="AQ229" s="769">
        <v>4</v>
      </c>
      <c r="AR229" s="769">
        <v>1</v>
      </c>
      <c r="AS229" s="769">
        <v>1</v>
      </c>
      <c r="AT229" s="769">
        <v>4</v>
      </c>
      <c r="AU229" s="769">
        <v>6</v>
      </c>
      <c r="AV229" s="771">
        <v>7</v>
      </c>
    </row>
    <row r="230" spans="2:48" ht="14.5" x14ac:dyDescent="0.35">
      <c r="B230" s="910"/>
      <c r="C230" s="1" t="s">
        <v>4</v>
      </c>
      <c r="D230" s="757">
        <v>82.020079999999993</v>
      </c>
      <c r="E230" s="757">
        <v>42.248826999999999</v>
      </c>
      <c r="F230" s="757">
        <v>27.149978000000001</v>
      </c>
      <c r="G230" s="757">
        <v>39.299999999999997</v>
      </c>
      <c r="H230" s="757">
        <v>38.899000000000001</v>
      </c>
      <c r="I230" s="757">
        <v>41.071525999999999</v>
      </c>
      <c r="J230" s="757">
        <v>25.065829999999998</v>
      </c>
      <c r="K230" s="757">
        <v>29.728352999999998</v>
      </c>
      <c r="L230" s="757">
        <v>62.561096999999997</v>
      </c>
      <c r="M230" s="757">
        <v>57.330697999999998</v>
      </c>
      <c r="N230" s="757">
        <v>52.599992</v>
      </c>
      <c r="O230" s="756">
        <v>50.9</v>
      </c>
      <c r="P230" s="757">
        <v>50.512117000000003</v>
      </c>
      <c r="Q230" s="757">
        <v>52.029803999999999</v>
      </c>
      <c r="R230" s="757">
        <v>54.020454000000001</v>
      </c>
      <c r="S230" s="143">
        <f>100</f>
        <v>100</v>
      </c>
      <c r="T230" s="328">
        <f t="shared" si="114"/>
        <v>51.510346003076329</v>
      </c>
      <c r="U230" s="328">
        <f t="shared" si="114"/>
        <v>33.101623407341229</v>
      </c>
      <c r="V230" s="328">
        <f t="shared" si="114"/>
        <v>47.915095913098355</v>
      </c>
      <c r="W230" s="328">
        <f t="shared" si="114"/>
        <v>47.426191244875653</v>
      </c>
      <c r="X230" s="328">
        <f t="shared" si="114"/>
        <v>50.074964569651719</v>
      </c>
      <c r="Y230" s="328">
        <f t="shared" si="104"/>
        <v>30.560601745328704</v>
      </c>
      <c r="Z230" s="328">
        <f t="shared" si="104"/>
        <v>36.245213367263233</v>
      </c>
      <c r="AA230" s="328">
        <f t="shared" si="104"/>
        <v>76.275342574647581</v>
      </c>
      <c r="AB230" s="328">
        <f t="shared" si="104"/>
        <v>69.898368789691503</v>
      </c>
      <c r="AC230" s="328">
        <f t="shared" si="105"/>
        <v>64.130627524381836</v>
      </c>
      <c r="AD230" s="328">
        <f t="shared" si="105"/>
        <v>62.0579740960994</v>
      </c>
      <c r="AE230" s="328">
        <f t="shared" si="153"/>
        <v>61.585061853146222</v>
      </c>
      <c r="AF230" s="328">
        <f t="shared" si="154"/>
        <v>63.435446539432782</v>
      </c>
      <c r="AG230" s="329">
        <f t="shared" si="154"/>
        <v>65.862474164863045</v>
      </c>
      <c r="AH230" s="768">
        <v>4</v>
      </c>
      <c r="AI230" s="769">
        <v>4</v>
      </c>
      <c r="AJ230" s="769">
        <v>4</v>
      </c>
      <c r="AK230" s="769">
        <v>4</v>
      </c>
      <c r="AL230" s="769">
        <v>4</v>
      </c>
      <c r="AM230" s="769">
        <v>4</v>
      </c>
      <c r="AN230" s="769">
        <v>4</v>
      </c>
      <c r="AO230" s="769">
        <v>4</v>
      </c>
      <c r="AP230" s="769">
        <v>4</v>
      </c>
      <c r="AQ230" s="769">
        <v>4</v>
      </c>
      <c r="AR230" s="769">
        <v>4</v>
      </c>
      <c r="AS230" s="769">
        <v>1</v>
      </c>
      <c r="AT230" s="769">
        <v>4</v>
      </c>
      <c r="AU230" s="769">
        <v>6</v>
      </c>
      <c r="AV230" s="771">
        <v>7</v>
      </c>
    </row>
    <row r="231" spans="2:48" ht="14.5" x14ac:dyDescent="0.35">
      <c r="B231" s="910"/>
      <c r="C231" s="1" t="s">
        <v>5</v>
      </c>
      <c r="D231" s="757">
        <v>17.47992</v>
      </c>
      <c r="E231" s="757">
        <v>18.151176</v>
      </c>
      <c r="F231" s="757">
        <v>22.350021999999999</v>
      </c>
      <c r="G231" s="757">
        <v>17.8</v>
      </c>
      <c r="H231" s="757">
        <v>24.701000000000001</v>
      </c>
      <c r="I231" s="757">
        <v>24.228463000000001</v>
      </c>
      <c r="J231" s="757">
        <v>36.034182999999999</v>
      </c>
      <c r="K231" s="757">
        <v>0</v>
      </c>
      <c r="L231" s="757">
        <v>0</v>
      </c>
      <c r="M231" s="757">
        <v>0</v>
      </c>
      <c r="N231" s="757">
        <v>0</v>
      </c>
      <c r="O231" s="756">
        <v>0</v>
      </c>
      <c r="P231" s="757">
        <v>0</v>
      </c>
      <c r="Q231" s="757">
        <v>0</v>
      </c>
      <c r="R231" s="757">
        <v>0</v>
      </c>
      <c r="S231" s="143">
        <f>100</f>
        <v>100</v>
      </c>
      <c r="T231" s="328">
        <f t="shared" si="114"/>
        <v>103.84015487485068</v>
      </c>
      <c r="U231" s="328">
        <f t="shared" si="114"/>
        <v>127.86112293420106</v>
      </c>
      <c r="V231" s="328">
        <f t="shared" si="114"/>
        <v>101.83112966192066</v>
      </c>
      <c r="W231" s="328">
        <f t="shared" si="114"/>
        <v>141.31071538084842</v>
      </c>
      <c r="X231" s="328">
        <f t="shared" si="114"/>
        <v>138.60740209337342</v>
      </c>
      <c r="Y231" s="328">
        <f t="shared" si="104"/>
        <v>206.14615513114475</v>
      </c>
      <c r="Z231" s="328">
        <f t="shared" si="104"/>
        <v>0</v>
      </c>
      <c r="AA231" s="328">
        <f t="shared" si="104"/>
        <v>0</v>
      </c>
      <c r="AB231" s="328">
        <f t="shared" si="104"/>
        <v>0</v>
      </c>
      <c r="AC231" s="328">
        <f t="shared" si="105"/>
        <v>0</v>
      </c>
      <c r="AD231" s="328">
        <f t="shared" si="105"/>
        <v>0</v>
      </c>
      <c r="AE231" s="328">
        <f t="shared" ref="AE231:AE232" si="155">P231*100/$D231</f>
        <v>0</v>
      </c>
      <c r="AF231" s="328">
        <f t="shared" ref="AF231:AG232" si="156">Q231*100/$D231</f>
        <v>0</v>
      </c>
      <c r="AG231" s="329">
        <f t="shared" si="156"/>
        <v>0</v>
      </c>
      <c r="AH231" s="768">
        <v>4</v>
      </c>
      <c r="AI231" s="769">
        <v>4</v>
      </c>
      <c r="AJ231" s="769">
        <v>4</v>
      </c>
      <c r="AK231" s="769">
        <v>4</v>
      </c>
      <c r="AL231" s="769">
        <v>4</v>
      </c>
      <c r="AM231" s="769">
        <v>4</v>
      </c>
      <c r="AN231" s="769">
        <v>4</v>
      </c>
      <c r="AO231" s="769">
        <v>4</v>
      </c>
      <c r="AP231" s="769">
        <v>4</v>
      </c>
      <c r="AQ231" s="769">
        <v>4</v>
      </c>
      <c r="AR231" s="769">
        <v>4</v>
      </c>
      <c r="AS231" s="769">
        <v>1</v>
      </c>
      <c r="AT231" s="769">
        <v>4</v>
      </c>
      <c r="AU231" s="769">
        <v>6</v>
      </c>
      <c r="AV231" s="771">
        <v>7</v>
      </c>
    </row>
    <row r="232" spans="2:48" ht="14.5" x14ac:dyDescent="0.35">
      <c r="B232" s="910"/>
      <c r="C232" s="1" t="s">
        <v>6</v>
      </c>
      <c r="D232" s="756">
        <v>359</v>
      </c>
      <c r="E232" s="756">
        <v>209.60000299999999</v>
      </c>
      <c r="F232" s="756">
        <v>203</v>
      </c>
      <c r="G232" s="756">
        <v>289.10000000000002</v>
      </c>
      <c r="H232" s="756">
        <v>342.6</v>
      </c>
      <c r="I232" s="756">
        <v>368.39998900000001</v>
      </c>
      <c r="J232" s="756">
        <v>358.00001299999997</v>
      </c>
      <c r="K232" s="756">
        <v>344.32835299999999</v>
      </c>
      <c r="L232" s="756">
        <v>410.29997700000001</v>
      </c>
      <c r="M232" s="756">
        <v>432.49998799999997</v>
      </c>
      <c r="N232" s="756">
        <v>490.399992</v>
      </c>
      <c r="O232" s="756">
        <v>565.6</v>
      </c>
      <c r="P232" s="757">
        <v>536.13979700000004</v>
      </c>
      <c r="Q232" s="757">
        <v>584.42979400000002</v>
      </c>
      <c r="R232" s="757">
        <v>618.89826399999993</v>
      </c>
      <c r="S232" s="143">
        <f>100</f>
        <v>100</v>
      </c>
      <c r="T232" s="328">
        <f t="shared" si="114"/>
        <v>58.384401949860724</v>
      </c>
      <c r="U232" s="328">
        <f t="shared" si="114"/>
        <v>56.545961002785518</v>
      </c>
      <c r="V232" s="328">
        <f t="shared" si="114"/>
        <v>80.529247910863518</v>
      </c>
      <c r="W232" s="328">
        <f t="shared" si="114"/>
        <v>95.431754874651816</v>
      </c>
      <c r="X232" s="328">
        <f t="shared" si="114"/>
        <v>102.61838133704735</v>
      </c>
      <c r="Y232" s="328">
        <f t="shared" si="104"/>
        <v>99.721452089136477</v>
      </c>
      <c r="Z232" s="328">
        <f t="shared" si="104"/>
        <v>95.913190250696374</v>
      </c>
      <c r="AA232" s="328">
        <f t="shared" si="104"/>
        <v>114.28968718662952</v>
      </c>
      <c r="AB232" s="328">
        <f t="shared" si="104"/>
        <v>120.47353426183842</v>
      </c>
      <c r="AC232" s="328">
        <f t="shared" si="105"/>
        <v>136.60166908077994</v>
      </c>
      <c r="AD232" s="328">
        <f t="shared" si="105"/>
        <v>157.54874651810584</v>
      </c>
      <c r="AE232" s="328">
        <f t="shared" si="155"/>
        <v>149.34256183844013</v>
      </c>
      <c r="AF232" s="328">
        <f t="shared" si="156"/>
        <v>162.79381448467967</v>
      </c>
      <c r="AG232" s="329">
        <f t="shared" si="156"/>
        <v>172.39505961002783</v>
      </c>
      <c r="AH232" s="768">
        <v>1</v>
      </c>
      <c r="AI232" s="769">
        <v>1</v>
      </c>
      <c r="AJ232" s="769">
        <v>1</v>
      </c>
      <c r="AK232" s="769">
        <v>1</v>
      </c>
      <c r="AL232" s="769">
        <v>1</v>
      </c>
      <c r="AM232" s="769">
        <v>1</v>
      </c>
      <c r="AN232" s="769">
        <v>1</v>
      </c>
      <c r="AO232" s="769">
        <v>1</v>
      </c>
      <c r="AP232" s="769">
        <v>1</v>
      </c>
      <c r="AQ232" s="769">
        <v>1</v>
      </c>
      <c r="AR232" s="769">
        <v>1</v>
      </c>
      <c r="AS232" s="769">
        <v>1</v>
      </c>
      <c r="AT232" s="769">
        <v>4</v>
      </c>
      <c r="AU232" s="769">
        <v>6</v>
      </c>
      <c r="AV232" s="771">
        <v>7</v>
      </c>
    </row>
    <row r="233" spans="2:48" ht="14.5" x14ac:dyDescent="0.35">
      <c r="B233" s="911"/>
      <c r="C233" s="8" t="s">
        <v>7</v>
      </c>
      <c r="D233" s="565">
        <v>341.52008000000001</v>
      </c>
      <c r="E233" s="565">
        <v>191.44882699999999</v>
      </c>
      <c r="F233" s="565">
        <v>180.649978</v>
      </c>
      <c r="G233" s="565">
        <v>271.3</v>
      </c>
      <c r="H233" s="565">
        <v>317.899</v>
      </c>
      <c r="I233" s="565">
        <v>344.17152600000003</v>
      </c>
      <c r="J233" s="565">
        <v>321.96582999999998</v>
      </c>
      <c r="K233" s="565">
        <v>344.32835299999999</v>
      </c>
      <c r="L233" s="565">
        <v>410.29997700000001</v>
      </c>
      <c r="M233" s="565">
        <v>432.49998799999997</v>
      </c>
      <c r="N233" s="565">
        <v>490.399992</v>
      </c>
      <c r="O233" s="565">
        <v>565.6</v>
      </c>
      <c r="P233" s="565">
        <v>536.13979700000004</v>
      </c>
      <c r="Q233" s="565">
        <v>584.42979400000002</v>
      </c>
      <c r="R233" s="565">
        <v>618.89826399999993</v>
      </c>
      <c r="S233" s="143">
        <f>100</f>
        <v>100</v>
      </c>
      <c r="T233" s="328">
        <f t="shared" si="114"/>
        <v>56.057853757822961</v>
      </c>
      <c r="U233" s="328">
        <f t="shared" si="114"/>
        <v>52.89585842214607</v>
      </c>
      <c r="V233" s="328">
        <f t="shared" si="114"/>
        <v>79.438960075202601</v>
      </c>
      <c r="W233" s="328">
        <f t="shared" si="114"/>
        <v>93.083545775697871</v>
      </c>
      <c r="X233" s="328">
        <f t="shared" si="114"/>
        <v>100.77636606316092</v>
      </c>
      <c r="Y233" s="328">
        <f t="shared" si="104"/>
        <v>94.274348377992879</v>
      </c>
      <c r="Z233" s="328">
        <f t="shared" si="104"/>
        <v>100.82228634989778</v>
      </c>
      <c r="AA233" s="328">
        <f t="shared" si="104"/>
        <v>120.13934202638978</v>
      </c>
      <c r="AB233" s="328">
        <f t="shared" si="104"/>
        <v>126.6396950949414</v>
      </c>
      <c r="AC233" s="328">
        <f t="shared" si="105"/>
        <v>143.59331140939062</v>
      </c>
      <c r="AD233" s="328">
        <f t="shared" si="105"/>
        <v>165.61251683941981</v>
      </c>
      <c r="AE233" s="328">
        <f t="shared" ref="AE233:AE234" si="157">P233*100/$D233</f>
        <v>156.98631746631122</v>
      </c>
      <c r="AF233" s="328">
        <f t="shared" ref="AF233:AG234" si="158">Q233*100/$D233</f>
        <v>171.12604154929926</v>
      </c>
      <c r="AG233" s="329">
        <f t="shared" si="158"/>
        <v>181.21870432918612</v>
      </c>
      <c r="AH233" s="772"/>
      <c r="AI233" s="773"/>
      <c r="AJ233" s="773"/>
      <c r="AK233" s="773"/>
      <c r="AL233" s="773"/>
      <c r="AM233" s="773"/>
      <c r="AN233" s="773"/>
      <c r="AO233" s="773"/>
      <c r="AP233" s="773"/>
      <c r="AQ233" s="773"/>
      <c r="AR233" s="773"/>
      <c r="AS233" s="773"/>
      <c r="AT233" s="773"/>
      <c r="AU233" s="773"/>
      <c r="AV233" s="774"/>
    </row>
    <row r="234" spans="2:48" ht="15" customHeight="1" x14ac:dyDescent="0.35">
      <c r="B234" s="910" t="s">
        <v>54</v>
      </c>
      <c r="C234" s="1" t="s">
        <v>2</v>
      </c>
      <c r="D234" s="756">
        <v>55.8</v>
      </c>
      <c r="E234" s="756">
        <v>35</v>
      </c>
      <c r="F234" s="756">
        <v>37.6</v>
      </c>
      <c r="G234" s="757">
        <v>55.100006</v>
      </c>
      <c r="H234" s="757">
        <v>62.399994</v>
      </c>
      <c r="I234" s="757">
        <v>72.227468000000002</v>
      </c>
      <c r="J234" s="757">
        <v>68.187179999999998</v>
      </c>
      <c r="K234" s="756">
        <v>70.2</v>
      </c>
      <c r="L234" s="756">
        <v>91.9</v>
      </c>
      <c r="M234" s="757">
        <v>103.89995999999999</v>
      </c>
      <c r="N234" s="756">
        <v>92.5</v>
      </c>
      <c r="O234" s="756">
        <v>101.7</v>
      </c>
      <c r="P234" s="757">
        <v>91.078131999999997</v>
      </c>
      <c r="Q234" s="757">
        <v>105.88715000000001</v>
      </c>
      <c r="R234" s="757">
        <v>111.73325</v>
      </c>
      <c r="S234" s="143">
        <f>100</f>
        <v>100</v>
      </c>
      <c r="T234" s="328">
        <f t="shared" si="114"/>
        <v>62.724014336917563</v>
      </c>
      <c r="U234" s="328">
        <f t="shared" si="114"/>
        <v>67.383512544802869</v>
      </c>
      <c r="V234" s="328">
        <f t="shared" si="114"/>
        <v>98.745530465949827</v>
      </c>
      <c r="W234" s="328">
        <f t="shared" si="114"/>
        <v>111.82794623655914</v>
      </c>
      <c r="X234" s="328">
        <f t="shared" si="114"/>
        <v>129.43990681003584</v>
      </c>
      <c r="Y234" s="328">
        <f t="shared" si="104"/>
        <v>122.19924731182796</v>
      </c>
      <c r="Z234" s="328">
        <f t="shared" si="104"/>
        <v>125.80645161290323</v>
      </c>
      <c r="AA234" s="328">
        <f t="shared" si="104"/>
        <v>164.69534050179212</v>
      </c>
      <c r="AB234" s="328">
        <f t="shared" si="104"/>
        <v>186.20064516129031</v>
      </c>
      <c r="AC234" s="328">
        <f t="shared" si="105"/>
        <v>165.77060931899643</v>
      </c>
      <c r="AD234" s="328">
        <f t="shared" si="105"/>
        <v>182.25806451612905</v>
      </c>
      <c r="AE234" s="328">
        <f t="shared" si="157"/>
        <v>163.22245878136204</v>
      </c>
      <c r="AF234" s="328">
        <f t="shared" si="158"/>
        <v>189.76191756272402</v>
      </c>
      <c r="AG234" s="329">
        <f t="shared" si="158"/>
        <v>200.23879928315415</v>
      </c>
      <c r="AH234" s="768">
        <v>1</v>
      </c>
      <c r="AI234" s="769">
        <v>1</v>
      </c>
      <c r="AJ234" s="769">
        <v>1</v>
      </c>
      <c r="AK234" s="769">
        <v>4</v>
      </c>
      <c r="AL234" s="769">
        <v>4</v>
      </c>
      <c r="AM234" s="769">
        <v>4</v>
      </c>
      <c r="AN234" s="769">
        <v>4</v>
      </c>
      <c r="AO234" s="769">
        <v>1</v>
      </c>
      <c r="AP234" s="769">
        <v>1</v>
      </c>
      <c r="AQ234" s="769">
        <v>4</v>
      </c>
      <c r="AR234" s="769">
        <v>1</v>
      </c>
      <c r="AS234" s="769">
        <v>1</v>
      </c>
      <c r="AT234" s="769">
        <v>4</v>
      </c>
      <c r="AU234" s="769">
        <v>6</v>
      </c>
      <c r="AV234" s="771">
        <v>7</v>
      </c>
    </row>
    <row r="235" spans="2:48" ht="14.5" x14ac:dyDescent="0.35">
      <c r="B235" s="910"/>
      <c r="C235" s="1" t="s">
        <v>3</v>
      </c>
      <c r="D235" s="757">
        <v>75.300010999999998</v>
      </c>
      <c r="E235" s="757">
        <v>55.900002999999998</v>
      </c>
      <c r="F235" s="756">
        <v>58.9</v>
      </c>
      <c r="G235" s="756">
        <v>77.900000000000006</v>
      </c>
      <c r="H235" s="756">
        <v>80.599999999999994</v>
      </c>
      <c r="I235" s="756">
        <v>82.8</v>
      </c>
      <c r="J235" s="757">
        <v>93.874014000000003</v>
      </c>
      <c r="K235" s="757">
        <v>105.00397</v>
      </c>
      <c r="L235" s="757">
        <v>114.46071999999999</v>
      </c>
      <c r="M235" s="757">
        <v>127.38812</v>
      </c>
      <c r="N235" s="756">
        <v>119.7</v>
      </c>
      <c r="O235" s="756">
        <v>142.6</v>
      </c>
      <c r="P235" s="757">
        <v>130.08340999999999</v>
      </c>
      <c r="Q235" s="757">
        <v>147.76349999999999</v>
      </c>
      <c r="R235" s="757">
        <v>155.78335999999999</v>
      </c>
      <c r="S235" s="143">
        <f>100</f>
        <v>100</v>
      </c>
      <c r="T235" s="328">
        <f t="shared" si="114"/>
        <v>74.236380921644226</v>
      </c>
      <c r="U235" s="328">
        <f t="shared" si="114"/>
        <v>78.220440100599717</v>
      </c>
      <c r="V235" s="328">
        <f t="shared" si="114"/>
        <v>103.45284013305125</v>
      </c>
      <c r="W235" s="328">
        <f t="shared" si="114"/>
        <v>107.03849697976803</v>
      </c>
      <c r="X235" s="328">
        <f t="shared" si="114"/>
        <v>109.96014329931506</v>
      </c>
      <c r="Y235" s="328">
        <f t="shared" si="104"/>
        <v>124.66666704736605</v>
      </c>
      <c r="Z235" s="328">
        <f t="shared" si="104"/>
        <v>139.44748294923886</v>
      </c>
      <c r="AA235" s="328">
        <f t="shared" si="104"/>
        <v>152.00624605486445</v>
      </c>
      <c r="AB235" s="328">
        <f t="shared" si="104"/>
        <v>169.1741054327336</v>
      </c>
      <c r="AC235" s="328">
        <f t="shared" si="105"/>
        <v>158.96412020444458</v>
      </c>
      <c r="AD235" s="328">
        <f t="shared" si="105"/>
        <v>189.37580234882037</v>
      </c>
      <c r="AE235" s="328">
        <f t="shared" ref="AE235:AE236" si="159">P235*100/$D235</f>
        <v>172.75350730028444</v>
      </c>
      <c r="AF235" s="328">
        <f t="shared" ref="AF235:AG236" si="160">Q235*100/$D235</f>
        <v>196.23303906290263</v>
      </c>
      <c r="AG235" s="329">
        <f t="shared" si="160"/>
        <v>206.88358199575828</v>
      </c>
      <c r="AH235" s="768">
        <v>4</v>
      </c>
      <c r="AI235" s="769">
        <v>4</v>
      </c>
      <c r="AJ235" s="769">
        <v>1</v>
      </c>
      <c r="AK235" s="769">
        <v>1</v>
      </c>
      <c r="AL235" s="769">
        <v>1</v>
      </c>
      <c r="AM235" s="769">
        <v>1</v>
      </c>
      <c r="AN235" s="769">
        <v>4</v>
      </c>
      <c r="AO235" s="769">
        <v>4</v>
      </c>
      <c r="AP235" s="769">
        <v>4</v>
      </c>
      <c r="AQ235" s="769">
        <v>4</v>
      </c>
      <c r="AR235" s="769">
        <v>1</v>
      </c>
      <c r="AS235" s="769">
        <v>1</v>
      </c>
      <c r="AT235" s="769">
        <v>4</v>
      </c>
      <c r="AU235" s="769">
        <v>6</v>
      </c>
      <c r="AV235" s="771">
        <v>7</v>
      </c>
    </row>
    <row r="236" spans="2:48" ht="14.5" x14ac:dyDescent="0.35">
      <c r="B236" s="910"/>
      <c r="C236" s="1" t="s">
        <v>4</v>
      </c>
      <c r="D236" s="756">
        <v>87.7</v>
      </c>
      <c r="E236" s="756">
        <v>37.4</v>
      </c>
      <c r="F236" s="756">
        <v>50.6</v>
      </c>
      <c r="G236" s="756">
        <v>71</v>
      </c>
      <c r="H236" s="756">
        <v>76.7</v>
      </c>
      <c r="I236" s="757">
        <v>80.772525000000002</v>
      </c>
      <c r="J236" s="757">
        <v>84.938811000000001</v>
      </c>
      <c r="K236" s="757">
        <v>92.896034999999998</v>
      </c>
      <c r="L236" s="757">
        <v>109.03927</v>
      </c>
      <c r="M236" s="757">
        <v>114.31192</v>
      </c>
      <c r="N236" s="757">
        <v>132.69997000000001</v>
      </c>
      <c r="O236" s="757">
        <v>139.90001000000001</v>
      </c>
      <c r="P236" s="757">
        <v>133.56704999999999</v>
      </c>
      <c r="Q236" s="757">
        <v>139.38660999999999</v>
      </c>
      <c r="R236" s="757">
        <v>146.99063000000001</v>
      </c>
      <c r="S236" s="143">
        <f>100</f>
        <v>100</v>
      </c>
      <c r="T236" s="328">
        <f t="shared" si="114"/>
        <v>42.64538198403649</v>
      </c>
      <c r="U236" s="328">
        <f t="shared" si="114"/>
        <v>57.696693272519951</v>
      </c>
      <c r="V236" s="328">
        <f t="shared" si="114"/>
        <v>80.957810718358033</v>
      </c>
      <c r="W236" s="328">
        <f t="shared" si="114"/>
        <v>87.457240592930447</v>
      </c>
      <c r="X236" s="328">
        <f t="shared" si="114"/>
        <v>92.100940706955527</v>
      </c>
      <c r="Y236" s="328">
        <f t="shared" si="104"/>
        <v>96.851551881413911</v>
      </c>
      <c r="Z236" s="328">
        <f t="shared" si="104"/>
        <v>105.9247833523375</v>
      </c>
      <c r="AA236" s="328">
        <f t="shared" si="104"/>
        <v>124.33212086659064</v>
      </c>
      <c r="AB236" s="328">
        <f t="shared" si="104"/>
        <v>130.34426453819842</v>
      </c>
      <c r="AC236" s="328">
        <f t="shared" si="105"/>
        <v>151.31125427594071</v>
      </c>
      <c r="AD236" s="328">
        <f t="shared" si="105"/>
        <v>159.52110604332952</v>
      </c>
      <c r="AE236" s="328">
        <f t="shared" si="159"/>
        <v>152.29994298745723</v>
      </c>
      <c r="AF236" s="328">
        <f t="shared" si="160"/>
        <v>158.93570125427593</v>
      </c>
      <c r="AG236" s="329">
        <f t="shared" si="160"/>
        <v>167.60619156214369</v>
      </c>
      <c r="AH236" s="768">
        <v>1</v>
      </c>
      <c r="AI236" s="769">
        <v>1</v>
      </c>
      <c r="AJ236" s="769">
        <v>1</v>
      </c>
      <c r="AK236" s="769">
        <v>1</v>
      </c>
      <c r="AL236" s="769">
        <v>1</v>
      </c>
      <c r="AM236" s="769">
        <v>4</v>
      </c>
      <c r="AN236" s="769">
        <v>4</v>
      </c>
      <c r="AO236" s="769">
        <v>4</v>
      </c>
      <c r="AP236" s="769">
        <v>4</v>
      </c>
      <c r="AQ236" s="769">
        <v>4</v>
      </c>
      <c r="AR236" s="769">
        <v>4</v>
      </c>
      <c r="AS236" s="769">
        <v>4</v>
      </c>
      <c r="AT236" s="769">
        <v>4</v>
      </c>
      <c r="AU236" s="769">
        <v>6</v>
      </c>
      <c r="AV236" s="771">
        <v>7</v>
      </c>
    </row>
    <row r="237" spans="2:48" ht="14.5" x14ac:dyDescent="0.35">
      <c r="B237" s="910"/>
      <c r="C237" s="1" t="s">
        <v>5</v>
      </c>
      <c r="D237" s="757">
        <v>0</v>
      </c>
      <c r="E237" s="757">
        <v>0</v>
      </c>
      <c r="F237" s="756">
        <v>0</v>
      </c>
      <c r="G237" s="756">
        <v>0</v>
      </c>
      <c r="H237" s="756">
        <v>0</v>
      </c>
      <c r="I237" s="757">
        <v>0</v>
      </c>
      <c r="J237" s="757">
        <v>0</v>
      </c>
      <c r="K237" s="757">
        <v>0</v>
      </c>
      <c r="L237" s="757">
        <v>0</v>
      </c>
      <c r="M237" s="757">
        <v>0</v>
      </c>
      <c r="N237" s="757">
        <v>0</v>
      </c>
      <c r="O237" s="757">
        <v>0</v>
      </c>
      <c r="P237" s="757">
        <v>0</v>
      </c>
      <c r="Q237" s="757">
        <v>0</v>
      </c>
      <c r="R237" s="757">
        <v>0</v>
      </c>
      <c r="S237" s="143">
        <f>100</f>
        <v>100</v>
      </c>
      <c r="T237" s="328" t="e">
        <f t="shared" si="114"/>
        <v>#DIV/0!</v>
      </c>
      <c r="U237" s="328" t="e">
        <f t="shared" si="114"/>
        <v>#DIV/0!</v>
      </c>
      <c r="V237" s="328" t="e">
        <f t="shared" si="114"/>
        <v>#DIV/0!</v>
      </c>
      <c r="W237" s="328" t="e">
        <f t="shared" si="114"/>
        <v>#DIV/0!</v>
      </c>
      <c r="X237" s="328" t="e">
        <f t="shared" si="114"/>
        <v>#DIV/0!</v>
      </c>
      <c r="Y237" s="328" t="e">
        <f t="shared" si="104"/>
        <v>#DIV/0!</v>
      </c>
      <c r="Z237" s="328" t="e">
        <f t="shared" si="104"/>
        <v>#DIV/0!</v>
      </c>
      <c r="AA237" s="328" t="e">
        <f t="shared" si="104"/>
        <v>#DIV/0!</v>
      </c>
      <c r="AB237" s="328" t="e">
        <f t="shared" si="104"/>
        <v>#DIV/0!</v>
      </c>
      <c r="AC237" s="328" t="e">
        <f t="shared" si="105"/>
        <v>#DIV/0!</v>
      </c>
      <c r="AD237" s="328" t="e">
        <f t="shared" si="105"/>
        <v>#DIV/0!</v>
      </c>
      <c r="AE237" s="328" t="e">
        <f t="shared" ref="AE237:AE238" si="161">P237*100/$D237</f>
        <v>#DIV/0!</v>
      </c>
      <c r="AF237" s="328" t="e">
        <f t="shared" ref="AF237:AG238" si="162">Q237*100/$D237</f>
        <v>#DIV/0!</v>
      </c>
      <c r="AG237" s="329" t="e">
        <f t="shared" si="162"/>
        <v>#DIV/0!</v>
      </c>
      <c r="AH237" s="768">
        <v>4</v>
      </c>
      <c r="AI237" s="769">
        <v>4</v>
      </c>
      <c r="AJ237" s="769">
        <v>1</v>
      </c>
      <c r="AK237" s="769">
        <v>1</v>
      </c>
      <c r="AL237" s="769">
        <v>1</v>
      </c>
      <c r="AM237" s="769">
        <v>4</v>
      </c>
      <c r="AN237" s="769">
        <v>4</v>
      </c>
      <c r="AO237" s="769">
        <v>4</v>
      </c>
      <c r="AP237" s="769">
        <v>4</v>
      </c>
      <c r="AQ237" s="769">
        <v>4</v>
      </c>
      <c r="AR237" s="769">
        <v>4</v>
      </c>
      <c r="AS237" s="769">
        <v>4</v>
      </c>
      <c r="AT237" s="769">
        <v>4</v>
      </c>
      <c r="AU237" s="769">
        <v>6</v>
      </c>
      <c r="AV237" s="771">
        <v>7</v>
      </c>
    </row>
    <row r="238" spans="2:48" ht="14.5" x14ac:dyDescent="0.35">
      <c r="B238" s="910"/>
      <c r="C238" s="1" t="s">
        <v>6</v>
      </c>
      <c r="D238" s="756">
        <v>218.80001099999998</v>
      </c>
      <c r="E238" s="756">
        <v>128.300003</v>
      </c>
      <c r="F238" s="756">
        <v>147.1</v>
      </c>
      <c r="G238" s="756">
        <v>204.00000600000001</v>
      </c>
      <c r="H238" s="756">
        <v>219.699994</v>
      </c>
      <c r="I238" s="756">
        <v>235.799993</v>
      </c>
      <c r="J238" s="756">
        <v>247.00000499999999</v>
      </c>
      <c r="K238" s="756">
        <v>268.10000500000001</v>
      </c>
      <c r="L238" s="756">
        <v>315.39999</v>
      </c>
      <c r="M238" s="756">
        <v>345.59999999999997</v>
      </c>
      <c r="N238" s="756">
        <v>344.89997</v>
      </c>
      <c r="O238" s="756">
        <v>384.20001000000002</v>
      </c>
      <c r="P238" s="757">
        <v>354.72859199999999</v>
      </c>
      <c r="Q238" s="757">
        <v>393.03725999999995</v>
      </c>
      <c r="R238" s="757">
        <v>414.50724000000002</v>
      </c>
      <c r="S238" s="143">
        <f>100</f>
        <v>100</v>
      </c>
      <c r="T238" s="328">
        <f t="shared" si="114"/>
        <v>58.638024017283989</v>
      </c>
      <c r="U238" s="328">
        <f t="shared" si="114"/>
        <v>67.230343969224023</v>
      </c>
      <c r="V238" s="328">
        <f t="shared" si="114"/>
        <v>93.235829864743494</v>
      </c>
      <c r="W238" s="328">
        <f t="shared" si="114"/>
        <v>100.4113267617706</v>
      </c>
      <c r="X238" s="328">
        <f t="shared" si="114"/>
        <v>107.76964403351882</v>
      </c>
      <c r="Y238" s="328">
        <f t="shared" si="104"/>
        <v>112.8884792423525</v>
      </c>
      <c r="Z238" s="328">
        <f t="shared" si="104"/>
        <v>122.53198881237718</v>
      </c>
      <c r="AA238" s="328">
        <f t="shared" si="104"/>
        <v>144.1498967749138</v>
      </c>
      <c r="AB238" s="328">
        <f t="shared" si="104"/>
        <v>157.95246006637541</v>
      </c>
      <c r="AC238" s="328">
        <f t="shared" si="105"/>
        <v>157.63251949745106</v>
      </c>
      <c r="AD238" s="328">
        <f t="shared" si="105"/>
        <v>175.59414565111703</v>
      </c>
      <c r="AE238" s="328">
        <f t="shared" si="161"/>
        <v>162.12457685845365</v>
      </c>
      <c r="AF238" s="328">
        <f t="shared" si="162"/>
        <v>179.63310797091322</v>
      </c>
      <c r="AG238" s="329">
        <f t="shared" si="162"/>
        <v>189.44571259642214</v>
      </c>
      <c r="AH238" s="768">
        <v>1</v>
      </c>
      <c r="AI238" s="769">
        <v>1</v>
      </c>
      <c r="AJ238" s="769">
        <v>1</v>
      </c>
      <c r="AK238" s="769">
        <v>1</v>
      </c>
      <c r="AL238" s="769">
        <v>1</v>
      </c>
      <c r="AM238" s="769">
        <v>1</v>
      </c>
      <c r="AN238" s="769">
        <v>1</v>
      </c>
      <c r="AO238" s="769">
        <v>1</v>
      </c>
      <c r="AP238" s="769">
        <v>1</v>
      </c>
      <c r="AQ238" s="769">
        <v>1</v>
      </c>
      <c r="AR238" s="769">
        <v>1</v>
      </c>
      <c r="AS238" s="769">
        <v>1</v>
      </c>
      <c r="AT238" s="769">
        <v>4</v>
      </c>
      <c r="AU238" s="769">
        <v>6</v>
      </c>
      <c r="AV238" s="771">
        <v>7</v>
      </c>
    </row>
    <row r="239" spans="2:48" ht="14.5" x14ac:dyDescent="0.35">
      <c r="B239" s="911"/>
      <c r="C239" s="8" t="s">
        <v>7</v>
      </c>
      <c r="D239" s="565">
        <v>218.80001099999998</v>
      </c>
      <c r="E239" s="565">
        <v>128.300003</v>
      </c>
      <c r="F239" s="565">
        <v>147.1</v>
      </c>
      <c r="G239" s="565">
        <v>204.00000600000001</v>
      </c>
      <c r="H239" s="565">
        <v>219.699994</v>
      </c>
      <c r="I239" s="565">
        <v>235.799993</v>
      </c>
      <c r="J239" s="565">
        <v>247.00000499999999</v>
      </c>
      <c r="K239" s="565">
        <v>268.10000500000001</v>
      </c>
      <c r="L239" s="565">
        <v>315.39999</v>
      </c>
      <c r="M239" s="565">
        <v>345.59999999999997</v>
      </c>
      <c r="N239" s="565">
        <v>344.89997</v>
      </c>
      <c r="O239" s="565">
        <v>384.20001000000002</v>
      </c>
      <c r="P239" s="565">
        <v>354.72859199999999</v>
      </c>
      <c r="Q239" s="565">
        <v>393.03725999999995</v>
      </c>
      <c r="R239" s="565">
        <v>414.50724000000002</v>
      </c>
      <c r="S239" s="143">
        <f>100</f>
        <v>100</v>
      </c>
      <c r="T239" s="328">
        <f t="shared" si="114"/>
        <v>58.638024017283989</v>
      </c>
      <c r="U239" s="328">
        <f t="shared" si="114"/>
        <v>67.230343969224023</v>
      </c>
      <c r="V239" s="328">
        <f t="shared" si="114"/>
        <v>93.235829864743494</v>
      </c>
      <c r="W239" s="328">
        <f t="shared" si="114"/>
        <v>100.4113267617706</v>
      </c>
      <c r="X239" s="328">
        <f t="shared" si="114"/>
        <v>107.76964403351882</v>
      </c>
      <c r="Y239" s="328">
        <f t="shared" si="104"/>
        <v>112.8884792423525</v>
      </c>
      <c r="Z239" s="328">
        <f t="shared" si="104"/>
        <v>122.53198881237718</v>
      </c>
      <c r="AA239" s="328">
        <f t="shared" si="104"/>
        <v>144.1498967749138</v>
      </c>
      <c r="AB239" s="328">
        <f t="shared" si="104"/>
        <v>157.95246006637541</v>
      </c>
      <c r="AC239" s="328">
        <f t="shared" si="105"/>
        <v>157.63251949745106</v>
      </c>
      <c r="AD239" s="328">
        <f t="shared" si="105"/>
        <v>175.59414565111703</v>
      </c>
      <c r="AE239" s="328">
        <f t="shared" ref="AE239:AE240" si="163">P239*100/$D239</f>
        <v>162.12457685845365</v>
      </c>
      <c r="AF239" s="328">
        <f t="shared" ref="AF239:AG240" si="164">Q239*100/$D239</f>
        <v>179.63310797091322</v>
      </c>
      <c r="AG239" s="329">
        <f t="shared" si="164"/>
        <v>189.44571259642214</v>
      </c>
      <c r="AH239" s="772"/>
      <c r="AI239" s="773"/>
      <c r="AJ239" s="773"/>
      <c r="AK239" s="773"/>
      <c r="AL239" s="773"/>
      <c r="AM239" s="773"/>
      <c r="AN239" s="773"/>
      <c r="AO239" s="773"/>
      <c r="AP239" s="773"/>
      <c r="AQ239" s="773"/>
      <c r="AR239" s="773"/>
      <c r="AS239" s="773"/>
      <c r="AT239" s="773"/>
      <c r="AU239" s="773"/>
      <c r="AV239" s="774"/>
    </row>
    <row r="240" spans="2:48" ht="16.5" customHeight="1" x14ac:dyDescent="0.35">
      <c r="B240" s="910" t="s">
        <v>90</v>
      </c>
      <c r="C240" s="7" t="s">
        <v>2</v>
      </c>
      <c r="D240" s="756">
        <v>299.39999999999998</v>
      </c>
      <c r="E240" s="756">
        <v>265.8</v>
      </c>
      <c r="F240" s="756">
        <v>285.60000000000002</v>
      </c>
      <c r="G240" s="758">
        <v>387.91699999999997</v>
      </c>
      <c r="H240" s="756">
        <v>401.9</v>
      </c>
      <c r="I240" s="757">
        <v>412.85500999999999</v>
      </c>
      <c r="J240" s="756">
        <v>490.7</v>
      </c>
      <c r="K240" s="756">
        <v>412</v>
      </c>
      <c r="L240" s="756">
        <v>491.3</v>
      </c>
      <c r="M240" s="756">
        <v>554.20000000000005</v>
      </c>
      <c r="N240" s="756">
        <v>705.3</v>
      </c>
      <c r="O240" s="756">
        <v>579.4</v>
      </c>
      <c r="P240" s="757">
        <v>518.88562999999999</v>
      </c>
      <c r="Q240" s="757">
        <v>603.25482</v>
      </c>
      <c r="R240" s="757">
        <v>636.57770000000005</v>
      </c>
      <c r="S240" s="143">
        <f>100</f>
        <v>100</v>
      </c>
      <c r="T240" s="328">
        <f t="shared" si="114"/>
        <v>88.777555110220447</v>
      </c>
      <c r="U240" s="328">
        <f t="shared" si="114"/>
        <v>95.390781563126268</v>
      </c>
      <c r="V240" s="328">
        <f t="shared" si="114"/>
        <v>129.56479625918504</v>
      </c>
      <c r="W240" s="328">
        <f t="shared" si="114"/>
        <v>134.23513694054776</v>
      </c>
      <c r="X240" s="328">
        <f t="shared" si="114"/>
        <v>137.89412491649966</v>
      </c>
      <c r="Y240" s="328">
        <f t="shared" si="104"/>
        <v>163.89445557782233</v>
      </c>
      <c r="Z240" s="328">
        <f t="shared" si="104"/>
        <v>137.60855043420176</v>
      </c>
      <c r="AA240" s="328">
        <f t="shared" si="104"/>
        <v>164.09485637942552</v>
      </c>
      <c r="AB240" s="328">
        <f t="shared" si="104"/>
        <v>185.1035404141617</v>
      </c>
      <c r="AC240" s="328">
        <f t="shared" si="105"/>
        <v>235.57114228456916</v>
      </c>
      <c r="AD240" s="328">
        <f t="shared" si="105"/>
        <v>193.52037408149633</v>
      </c>
      <c r="AE240" s="328">
        <f t="shared" si="163"/>
        <v>173.30849365397464</v>
      </c>
      <c r="AF240" s="328">
        <f t="shared" si="164"/>
        <v>201.48791583166334</v>
      </c>
      <c r="AG240" s="329">
        <f t="shared" si="164"/>
        <v>212.61780227120911</v>
      </c>
      <c r="AH240" s="768">
        <v>1</v>
      </c>
      <c r="AI240" s="769">
        <v>1</v>
      </c>
      <c r="AJ240" s="769">
        <v>1</v>
      </c>
      <c r="AK240" s="769">
        <v>2</v>
      </c>
      <c r="AL240" s="769">
        <v>1</v>
      </c>
      <c r="AM240" s="769">
        <v>4</v>
      </c>
      <c r="AN240" s="769">
        <v>1</v>
      </c>
      <c r="AO240" s="769">
        <v>1</v>
      </c>
      <c r="AP240" s="769">
        <v>1</v>
      </c>
      <c r="AQ240" s="769">
        <v>1</v>
      </c>
      <c r="AR240" s="769">
        <v>1</v>
      </c>
      <c r="AS240" s="769">
        <v>1</v>
      </c>
      <c r="AT240" s="769">
        <v>4</v>
      </c>
      <c r="AU240" s="769">
        <v>6</v>
      </c>
      <c r="AV240" s="771">
        <v>7</v>
      </c>
    </row>
    <row r="241" spans="2:48" ht="14.5" x14ac:dyDescent="0.35">
      <c r="B241" s="910"/>
      <c r="C241" s="1" t="s">
        <v>3</v>
      </c>
      <c r="D241" s="757">
        <v>387.17664000000002</v>
      </c>
      <c r="E241" s="757">
        <v>218.08231000000001</v>
      </c>
      <c r="F241" s="757">
        <v>286.67588999999998</v>
      </c>
      <c r="G241" s="757">
        <v>320.23047000000003</v>
      </c>
      <c r="H241" s="757">
        <v>321.59269</v>
      </c>
      <c r="I241" s="757">
        <v>309.51465000000002</v>
      </c>
      <c r="J241" s="757">
        <v>358.64415000000002</v>
      </c>
      <c r="K241" s="757">
        <v>352.14859000000001</v>
      </c>
      <c r="L241" s="757">
        <v>358.14875000000001</v>
      </c>
      <c r="M241" s="757">
        <v>391.81213000000002</v>
      </c>
      <c r="N241" s="756">
        <v>423.7</v>
      </c>
      <c r="O241" s="756">
        <v>448</v>
      </c>
      <c r="P241" s="757">
        <v>408.67721</v>
      </c>
      <c r="Q241" s="757">
        <v>464.22194999999999</v>
      </c>
      <c r="R241" s="757">
        <v>489.44720000000001</v>
      </c>
      <c r="S241" s="143">
        <f>100</f>
        <v>100</v>
      </c>
      <c r="T241" s="328">
        <f t="shared" si="114"/>
        <v>56.32630883929361</v>
      </c>
      <c r="U241" s="328">
        <f t="shared" si="114"/>
        <v>74.042661768024018</v>
      </c>
      <c r="V241" s="328">
        <f t="shared" si="114"/>
        <v>82.7091402001939</v>
      </c>
      <c r="W241" s="328">
        <f t="shared" si="114"/>
        <v>83.060974443086238</v>
      </c>
      <c r="X241" s="328">
        <f t="shared" si="114"/>
        <v>79.941457728441463</v>
      </c>
      <c r="Y241" s="328">
        <f t="shared" si="104"/>
        <v>92.630627198996294</v>
      </c>
      <c r="Z241" s="328">
        <f t="shared" si="104"/>
        <v>90.952953669932157</v>
      </c>
      <c r="AA241" s="328">
        <f t="shared" si="104"/>
        <v>92.502675264706042</v>
      </c>
      <c r="AB241" s="328">
        <f t="shared" si="104"/>
        <v>101.19725456577133</v>
      </c>
      <c r="AC241" s="328">
        <f t="shared" si="105"/>
        <v>109.4332550641485</v>
      </c>
      <c r="AD241" s="328">
        <f t="shared" si="105"/>
        <v>115.70946015751363</v>
      </c>
      <c r="AE241" s="328">
        <f t="shared" ref="AE241:AE242" si="165">P241*100/$D241</f>
        <v>105.55316818700631</v>
      </c>
      <c r="AF241" s="328">
        <f t="shared" ref="AF241:AG242" si="166">Q241*100/$D241</f>
        <v>119.89926613341134</v>
      </c>
      <c r="AG241" s="329">
        <f t="shared" si="166"/>
        <v>126.4144448384076</v>
      </c>
      <c r="AH241" s="768">
        <v>4</v>
      </c>
      <c r="AI241" s="769">
        <v>4</v>
      </c>
      <c r="AJ241" s="769">
        <v>4</v>
      </c>
      <c r="AK241" s="769">
        <v>4</v>
      </c>
      <c r="AL241" s="769">
        <v>4</v>
      </c>
      <c r="AM241" s="769">
        <v>4</v>
      </c>
      <c r="AN241" s="769">
        <v>4</v>
      </c>
      <c r="AO241" s="769">
        <v>4</v>
      </c>
      <c r="AP241" s="769">
        <v>4</v>
      </c>
      <c r="AQ241" s="769">
        <v>4</v>
      </c>
      <c r="AR241" s="769">
        <v>1</v>
      </c>
      <c r="AS241" s="769">
        <v>1</v>
      </c>
      <c r="AT241" s="769">
        <v>4</v>
      </c>
      <c r="AU241" s="769">
        <v>6</v>
      </c>
      <c r="AV241" s="771">
        <v>7</v>
      </c>
    </row>
    <row r="242" spans="2:48" ht="14.5" x14ac:dyDescent="0.35">
      <c r="B242" s="910"/>
      <c r="C242" s="1" t="s">
        <v>4</v>
      </c>
      <c r="D242" s="756">
        <v>184.4</v>
      </c>
      <c r="E242" s="756">
        <v>102.4</v>
      </c>
      <c r="F242" s="756">
        <v>76.900000000000006</v>
      </c>
      <c r="G242" s="756">
        <v>100.9</v>
      </c>
      <c r="H242" s="756">
        <v>163.5</v>
      </c>
      <c r="I242" s="756">
        <v>189.2</v>
      </c>
      <c r="J242" s="756">
        <v>183.6</v>
      </c>
      <c r="K242" s="756">
        <v>189.9</v>
      </c>
      <c r="L242" s="756">
        <v>255.5</v>
      </c>
      <c r="M242" s="756">
        <v>257.8</v>
      </c>
      <c r="N242" s="757">
        <v>280.06322</v>
      </c>
      <c r="O242" s="757">
        <v>283.77739000000003</v>
      </c>
      <c r="P242" s="757">
        <v>281.89319</v>
      </c>
      <c r="Q242" s="757">
        <v>294.17541999999997</v>
      </c>
      <c r="R242" s="757">
        <v>310.19234999999998</v>
      </c>
      <c r="S242" s="143">
        <f>100</f>
        <v>100</v>
      </c>
      <c r="T242" s="328">
        <f t="shared" ref="T242:AA275" si="167">E242*100/$D242</f>
        <v>55.531453362255967</v>
      </c>
      <c r="U242" s="328">
        <f t="shared" si="167"/>
        <v>41.702819956616054</v>
      </c>
      <c r="V242" s="328">
        <f t="shared" si="167"/>
        <v>54.718004338394792</v>
      </c>
      <c r="W242" s="328">
        <f t="shared" si="167"/>
        <v>88.665943600867678</v>
      </c>
      <c r="X242" s="328">
        <f t="shared" si="167"/>
        <v>102.60303687635574</v>
      </c>
      <c r="Y242" s="328">
        <f t="shared" si="104"/>
        <v>99.566160520607369</v>
      </c>
      <c r="Z242" s="328">
        <f t="shared" si="104"/>
        <v>102.9826464208243</v>
      </c>
      <c r="AA242" s="328">
        <f t="shared" si="104"/>
        <v>138.55748373101952</v>
      </c>
      <c r="AB242" s="328">
        <f t="shared" si="104"/>
        <v>139.80477223427332</v>
      </c>
      <c r="AC242" s="328">
        <f t="shared" si="105"/>
        <v>151.87810195227766</v>
      </c>
      <c r="AD242" s="328">
        <f t="shared" si="105"/>
        <v>153.89229392624731</v>
      </c>
      <c r="AE242" s="328">
        <f t="shared" si="165"/>
        <v>152.8704934924078</v>
      </c>
      <c r="AF242" s="328">
        <f t="shared" si="166"/>
        <v>159.53113882863337</v>
      </c>
      <c r="AG242" s="329">
        <f t="shared" si="166"/>
        <v>168.21710954446851</v>
      </c>
      <c r="AH242" s="768">
        <v>1</v>
      </c>
      <c r="AI242" s="769">
        <v>1</v>
      </c>
      <c r="AJ242" s="769">
        <v>1</v>
      </c>
      <c r="AK242" s="769">
        <v>1</v>
      </c>
      <c r="AL242" s="769">
        <v>1</v>
      </c>
      <c r="AM242" s="769">
        <v>1</v>
      </c>
      <c r="AN242" s="769">
        <v>1</v>
      </c>
      <c r="AO242" s="769">
        <v>1</v>
      </c>
      <c r="AP242" s="769">
        <v>1</v>
      </c>
      <c r="AQ242" s="769">
        <v>1</v>
      </c>
      <c r="AR242" s="769">
        <v>4</v>
      </c>
      <c r="AS242" s="769">
        <v>4</v>
      </c>
      <c r="AT242" s="769">
        <v>4</v>
      </c>
      <c r="AU242" s="769">
        <v>6</v>
      </c>
      <c r="AV242" s="771">
        <v>7</v>
      </c>
    </row>
    <row r="243" spans="2:48" ht="14.5" x14ac:dyDescent="0.35">
      <c r="B243" s="910"/>
      <c r="C243" s="1" t="s">
        <v>5</v>
      </c>
      <c r="D243" s="757">
        <v>30.823367999999999</v>
      </c>
      <c r="E243" s="757">
        <v>17.717704999999999</v>
      </c>
      <c r="F243" s="757">
        <v>8.4240391999999993</v>
      </c>
      <c r="G243" s="757">
        <v>9.2525005</v>
      </c>
      <c r="H243" s="757">
        <v>17.307333</v>
      </c>
      <c r="I243" s="757">
        <v>15.730301000000001</v>
      </c>
      <c r="J243" s="757">
        <v>22.055774</v>
      </c>
      <c r="K243" s="757">
        <v>25.851452999999999</v>
      </c>
      <c r="L243" s="757">
        <v>25.451283</v>
      </c>
      <c r="M243" s="757">
        <v>28.487956000000001</v>
      </c>
      <c r="N243" s="757">
        <v>44.436776000000002</v>
      </c>
      <c r="O243" s="757">
        <v>41.922617000000002</v>
      </c>
      <c r="P243" s="757">
        <v>42.218902</v>
      </c>
      <c r="Q243" s="757">
        <v>46.860874000000003</v>
      </c>
      <c r="R243" s="757">
        <v>49.433734999999999</v>
      </c>
      <c r="S243" s="143">
        <f>100</f>
        <v>100</v>
      </c>
      <c r="T243" s="328">
        <f t="shared" si="167"/>
        <v>57.481405017128559</v>
      </c>
      <c r="U243" s="328">
        <f t="shared" si="167"/>
        <v>27.330041285559709</v>
      </c>
      <c r="V243" s="328">
        <f t="shared" si="167"/>
        <v>30.017811486402135</v>
      </c>
      <c r="W243" s="328">
        <f t="shared" si="167"/>
        <v>56.150038503255061</v>
      </c>
      <c r="X243" s="328">
        <f t="shared" si="167"/>
        <v>51.033686519915676</v>
      </c>
      <c r="Y243" s="328">
        <f t="shared" si="104"/>
        <v>71.555366694515669</v>
      </c>
      <c r="Z243" s="328">
        <f t="shared" si="104"/>
        <v>83.869656943394389</v>
      </c>
      <c r="AA243" s="328">
        <f t="shared" si="104"/>
        <v>82.571388694447663</v>
      </c>
      <c r="AB243" s="328">
        <f t="shared" si="104"/>
        <v>92.423242002626068</v>
      </c>
      <c r="AC243" s="328">
        <f t="shared" si="105"/>
        <v>144.16586792202591</v>
      </c>
      <c r="AD243" s="328">
        <f t="shared" si="105"/>
        <v>136.00920249857188</v>
      </c>
      <c r="AE243" s="328">
        <f t="shared" ref="AE243:AE244" si="168">P243*100/$D243</f>
        <v>136.97043749404673</v>
      </c>
      <c r="AF243" s="328">
        <f t="shared" ref="AF243:AG244" si="169">Q243*100/$D243</f>
        <v>152.03034918182857</v>
      </c>
      <c r="AG243" s="329">
        <f t="shared" si="169"/>
        <v>160.37746102242949</v>
      </c>
      <c r="AH243" s="768">
        <v>4</v>
      </c>
      <c r="AI243" s="769">
        <v>4</v>
      </c>
      <c r="AJ243" s="769">
        <v>4</v>
      </c>
      <c r="AK243" s="769">
        <v>4</v>
      </c>
      <c r="AL243" s="769">
        <v>4</v>
      </c>
      <c r="AM243" s="769">
        <v>4</v>
      </c>
      <c r="AN243" s="769">
        <v>4</v>
      </c>
      <c r="AO243" s="769">
        <v>4</v>
      </c>
      <c r="AP243" s="769">
        <v>4</v>
      </c>
      <c r="AQ243" s="769">
        <v>4</v>
      </c>
      <c r="AR243" s="769">
        <v>4</v>
      </c>
      <c r="AS243" s="769">
        <v>4</v>
      </c>
      <c r="AT243" s="769">
        <v>4</v>
      </c>
      <c r="AU243" s="769">
        <v>6</v>
      </c>
      <c r="AV243" s="771">
        <v>7</v>
      </c>
    </row>
    <row r="244" spans="2:48" ht="14.5" x14ac:dyDescent="0.35">
      <c r="B244" s="910"/>
      <c r="C244" s="1" t="s">
        <v>6</v>
      </c>
      <c r="D244" s="756">
        <v>901.80000799999993</v>
      </c>
      <c r="E244" s="756">
        <v>604.00001500000008</v>
      </c>
      <c r="F244" s="756">
        <v>657.59992920000002</v>
      </c>
      <c r="G244" s="756">
        <v>818.29997049999997</v>
      </c>
      <c r="H244" s="756">
        <v>904.30002300000001</v>
      </c>
      <c r="I244" s="756">
        <v>927.29996100000017</v>
      </c>
      <c r="J244" s="756">
        <v>1054.999924</v>
      </c>
      <c r="K244" s="756">
        <v>979.90004299999998</v>
      </c>
      <c r="L244" s="756">
        <v>1130.4000330000001</v>
      </c>
      <c r="M244" s="756">
        <v>1232.300086</v>
      </c>
      <c r="N244" s="756">
        <v>1453.499996</v>
      </c>
      <c r="O244" s="756">
        <v>1353.100007</v>
      </c>
      <c r="P244" s="757">
        <v>1251.6749320000001</v>
      </c>
      <c r="Q244" s="757">
        <v>1408.513064</v>
      </c>
      <c r="R244" s="757">
        <v>1485.6509850000002</v>
      </c>
      <c r="S244" s="143">
        <f>100</f>
        <v>100</v>
      </c>
      <c r="T244" s="328">
        <f t="shared" si="167"/>
        <v>66.977157866691897</v>
      </c>
      <c r="U244" s="328">
        <f t="shared" si="167"/>
        <v>72.920816518777414</v>
      </c>
      <c r="V244" s="328">
        <f t="shared" si="167"/>
        <v>90.740736664531056</v>
      </c>
      <c r="W244" s="328">
        <f t="shared" si="167"/>
        <v>100.27722499199625</v>
      </c>
      <c r="X244" s="328">
        <f t="shared" si="167"/>
        <v>102.82767274049527</v>
      </c>
      <c r="Y244" s="328">
        <f t="shared" si="104"/>
        <v>116.98823626535166</v>
      </c>
      <c r="Z244" s="328">
        <f t="shared" si="104"/>
        <v>108.66046066834811</v>
      </c>
      <c r="AA244" s="328">
        <f t="shared" si="104"/>
        <v>125.34930394456153</v>
      </c>
      <c r="AB244" s="328">
        <f t="shared" si="104"/>
        <v>136.64893269772517</v>
      </c>
      <c r="AC244" s="328">
        <f t="shared" si="105"/>
        <v>161.17764283719103</v>
      </c>
      <c r="AD244" s="328">
        <f t="shared" si="105"/>
        <v>150.04435517813835</v>
      </c>
      <c r="AE244" s="328">
        <f t="shared" si="168"/>
        <v>138.79739641785412</v>
      </c>
      <c r="AF244" s="328">
        <f t="shared" si="169"/>
        <v>156.18907202316194</v>
      </c>
      <c r="AG244" s="329">
        <f t="shared" si="169"/>
        <v>164.74284451325934</v>
      </c>
      <c r="AH244" s="768">
        <v>1</v>
      </c>
      <c r="AI244" s="769">
        <v>1</v>
      </c>
      <c r="AJ244" s="769">
        <v>1</v>
      </c>
      <c r="AK244" s="769">
        <v>1</v>
      </c>
      <c r="AL244" s="769">
        <v>1</v>
      </c>
      <c r="AM244" s="769">
        <v>1</v>
      </c>
      <c r="AN244" s="769">
        <v>1</v>
      </c>
      <c r="AO244" s="769">
        <v>1</v>
      </c>
      <c r="AP244" s="769">
        <v>1</v>
      </c>
      <c r="AQ244" s="769">
        <v>1</v>
      </c>
      <c r="AR244" s="769">
        <v>1</v>
      </c>
      <c r="AS244" s="769">
        <v>1</v>
      </c>
      <c r="AT244" s="769">
        <v>4</v>
      </c>
      <c r="AU244" s="769">
        <v>6</v>
      </c>
      <c r="AV244" s="771">
        <v>7</v>
      </c>
    </row>
    <row r="245" spans="2:48" ht="15" customHeight="1" x14ac:dyDescent="0.35">
      <c r="B245" s="911"/>
      <c r="C245" s="8" t="s">
        <v>7</v>
      </c>
      <c r="D245" s="565">
        <v>870.97663999999997</v>
      </c>
      <c r="E245" s="565">
        <v>586.28231000000005</v>
      </c>
      <c r="F245" s="565">
        <v>649.17588999999998</v>
      </c>
      <c r="G245" s="565">
        <v>809.04746999999998</v>
      </c>
      <c r="H245" s="565">
        <v>886.99269000000004</v>
      </c>
      <c r="I245" s="565">
        <v>911.56966000000011</v>
      </c>
      <c r="J245" s="565">
        <v>1032.94415</v>
      </c>
      <c r="K245" s="565">
        <v>954.04858999999999</v>
      </c>
      <c r="L245" s="565">
        <v>1104.94875</v>
      </c>
      <c r="M245" s="565">
        <v>1203.81213</v>
      </c>
      <c r="N245" s="565">
        <v>1409.06322</v>
      </c>
      <c r="O245" s="565">
        <v>1311.1773900000001</v>
      </c>
      <c r="P245" s="565">
        <v>1209.4560300000001</v>
      </c>
      <c r="Q245" s="565">
        <v>1361.65219</v>
      </c>
      <c r="R245" s="565">
        <v>1436.2172500000001</v>
      </c>
      <c r="S245" s="143">
        <f>100</f>
        <v>100</v>
      </c>
      <c r="T245" s="328">
        <f t="shared" si="167"/>
        <v>67.313207160182856</v>
      </c>
      <c r="U245" s="328">
        <f t="shared" si="167"/>
        <v>74.534248128629486</v>
      </c>
      <c r="V245" s="328">
        <f t="shared" si="167"/>
        <v>92.889686455884743</v>
      </c>
      <c r="W245" s="328">
        <f t="shared" si="167"/>
        <v>101.8388610284657</v>
      </c>
      <c r="X245" s="328">
        <f t="shared" si="167"/>
        <v>104.66063245967196</v>
      </c>
      <c r="Y245" s="328">
        <f t="shared" si="104"/>
        <v>118.59607968360669</v>
      </c>
      <c r="Z245" s="328">
        <f t="shared" si="104"/>
        <v>109.53779311463508</v>
      </c>
      <c r="AA245" s="328">
        <f t="shared" si="104"/>
        <v>126.86319003917258</v>
      </c>
      <c r="AB245" s="328">
        <f t="shared" ref="AB245:AD308" si="170">M245*100/$D245</f>
        <v>138.21405474204224</v>
      </c>
      <c r="AC245" s="328">
        <f t="shared" si="170"/>
        <v>161.77967987752231</v>
      </c>
      <c r="AD245" s="328">
        <f t="shared" si="170"/>
        <v>150.5410512502379</v>
      </c>
      <c r="AE245" s="328">
        <f t="shared" ref="AE245:AG245" si="171">P245*100/$D245</f>
        <v>138.86205145524914</v>
      </c>
      <c r="AF245" s="328">
        <f t="shared" si="171"/>
        <v>156.33624685961729</v>
      </c>
      <c r="AG245" s="329">
        <f t="shared" si="171"/>
        <v>164.89733295258068</v>
      </c>
      <c r="AH245" s="772"/>
      <c r="AI245" s="773"/>
      <c r="AJ245" s="773"/>
      <c r="AK245" s="773"/>
      <c r="AL245" s="773"/>
      <c r="AM245" s="773"/>
      <c r="AN245" s="773"/>
      <c r="AO245" s="773"/>
      <c r="AP245" s="773"/>
      <c r="AQ245" s="773"/>
      <c r="AR245" s="773"/>
      <c r="AS245" s="773"/>
      <c r="AT245" s="773"/>
      <c r="AU245" s="773"/>
      <c r="AV245" s="774"/>
    </row>
    <row r="246" spans="2:48" ht="16.5" customHeight="1" x14ac:dyDescent="0.35">
      <c r="B246" s="910" t="s">
        <v>55</v>
      </c>
      <c r="C246" s="1" t="s">
        <v>2</v>
      </c>
      <c r="D246" s="756">
        <v>76.5</v>
      </c>
      <c r="E246" s="756">
        <v>57.7</v>
      </c>
      <c r="F246" s="756">
        <v>63.6</v>
      </c>
      <c r="G246" s="758">
        <v>80.453999999999994</v>
      </c>
      <c r="H246" s="757">
        <v>98.954033999999993</v>
      </c>
      <c r="I246" s="758">
        <v>98.963999999999999</v>
      </c>
      <c r="J246" s="756">
        <v>113.8</v>
      </c>
      <c r="K246" s="756">
        <v>119.2</v>
      </c>
      <c r="L246" s="757">
        <v>119.36432000000001</v>
      </c>
      <c r="M246" s="756">
        <v>138.1</v>
      </c>
      <c r="N246" s="756">
        <v>148.30000000000001</v>
      </c>
      <c r="O246" s="756">
        <v>163.19999999999999</v>
      </c>
      <c r="P246" s="757">
        <v>146.15486999999999</v>
      </c>
      <c r="Q246" s="757">
        <v>169.91918999999999</v>
      </c>
      <c r="R246" s="757">
        <v>179.3047</v>
      </c>
      <c r="S246" s="143">
        <f>100</f>
        <v>100</v>
      </c>
      <c r="T246" s="328">
        <f t="shared" si="167"/>
        <v>75.424836601307192</v>
      </c>
      <c r="U246" s="328">
        <f t="shared" si="167"/>
        <v>83.137254901960787</v>
      </c>
      <c r="V246" s="328">
        <f t="shared" si="167"/>
        <v>105.16862745098038</v>
      </c>
      <c r="W246" s="328">
        <f t="shared" si="167"/>
        <v>129.35167843137253</v>
      </c>
      <c r="X246" s="328">
        <f t="shared" si="167"/>
        <v>129.36470588235295</v>
      </c>
      <c r="Y246" s="328">
        <f t="shared" si="167"/>
        <v>148.75816993464053</v>
      </c>
      <c r="Z246" s="328">
        <f t="shared" si="167"/>
        <v>155.81699346405227</v>
      </c>
      <c r="AA246" s="328">
        <f t="shared" si="167"/>
        <v>156.0317908496732</v>
      </c>
      <c r="AB246" s="328">
        <f t="shared" si="170"/>
        <v>180.52287581699346</v>
      </c>
      <c r="AC246" s="328">
        <f t="shared" si="170"/>
        <v>193.85620915032683</v>
      </c>
      <c r="AD246" s="328">
        <f t="shared" si="170"/>
        <v>213.33333333333331</v>
      </c>
      <c r="AE246" s="328">
        <f t="shared" ref="AE246:AG246" si="172">P246*100/$D246</f>
        <v>191.05211764705882</v>
      </c>
      <c r="AF246" s="328">
        <f t="shared" si="172"/>
        <v>222.1165882352941</v>
      </c>
      <c r="AG246" s="329">
        <f t="shared" si="172"/>
        <v>234.38522875816994</v>
      </c>
      <c r="AH246" s="768">
        <v>1</v>
      </c>
      <c r="AI246" s="769">
        <v>1</v>
      </c>
      <c r="AJ246" s="769">
        <v>1</v>
      </c>
      <c r="AK246" s="769">
        <v>2</v>
      </c>
      <c r="AL246" s="769">
        <v>4</v>
      </c>
      <c r="AM246" s="769">
        <v>2</v>
      </c>
      <c r="AN246" s="769">
        <v>1</v>
      </c>
      <c r="AO246" s="769">
        <v>1</v>
      </c>
      <c r="AP246" s="769">
        <v>4</v>
      </c>
      <c r="AQ246" s="769">
        <v>1</v>
      </c>
      <c r="AR246" s="769">
        <v>1</v>
      </c>
      <c r="AS246" s="769">
        <v>1</v>
      </c>
      <c r="AT246" s="769">
        <v>4</v>
      </c>
      <c r="AU246" s="769">
        <v>6</v>
      </c>
      <c r="AV246" s="771">
        <v>7</v>
      </c>
    </row>
    <row r="247" spans="2:48" ht="14.5" x14ac:dyDescent="0.35">
      <c r="B247" s="910"/>
      <c r="C247" s="1" t="s">
        <v>3</v>
      </c>
      <c r="D247" s="756">
        <v>121.4</v>
      </c>
      <c r="E247" s="756">
        <v>91.9</v>
      </c>
      <c r="F247" s="757">
        <v>94.028914</v>
      </c>
      <c r="G247" s="757">
        <v>102.61478</v>
      </c>
      <c r="H247" s="757">
        <v>116.70532</v>
      </c>
      <c r="I247" s="757">
        <v>116.60799</v>
      </c>
      <c r="J247" s="756">
        <v>117.6</v>
      </c>
      <c r="K247" s="756">
        <v>117.9</v>
      </c>
      <c r="L247" s="757">
        <v>122.12291</v>
      </c>
      <c r="M247" s="757">
        <v>125.51112999999999</v>
      </c>
      <c r="N247" s="756">
        <v>141</v>
      </c>
      <c r="O247" s="756">
        <v>154</v>
      </c>
      <c r="P247" s="757">
        <v>140.48278999999999</v>
      </c>
      <c r="Q247" s="757">
        <v>159.57631000000001</v>
      </c>
      <c r="R247" s="757">
        <v>168.24417</v>
      </c>
      <c r="S247" s="143">
        <f>100</f>
        <v>100</v>
      </c>
      <c r="T247" s="328">
        <f t="shared" si="167"/>
        <v>75.700164744645789</v>
      </c>
      <c r="U247" s="328">
        <f t="shared" si="167"/>
        <v>77.453800658978579</v>
      </c>
      <c r="V247" s="328">
        <f t="shared" si="167"/>
        <v>84.52617792421745</v>
      </c>
      <c r="W247" s="328">
        <f t="shared" si="167"/>
        <v>96.132883031301475</v>
      </c>
      <c r="X247" s="328">
        <f t="shared" si="167"/>
        <v>96.052710049423396</v>
      </c>
      <c r="Y247" s="328">
        <f t="shared" si="167"/>
        <v>96.869851729818777</v>
      </c>
      <c r="Z247" s="328">
        <f t="shared" si="167"/>
        <v>97.116968698517297</v>
      </c>
      <c r="AA247" s="328">
        <f t="shared" si="167"/>
        <v>100.59547775947281</v>
      </c>
      <c r="AB247" s="328">
        <f t="shared" si="170"/>
        <v>103.38643327841844</v>
      </c>
      <c r="AC247" s="328">
        <f t="shared" si="170"/>
        <v>116.14497528830313</v>
      </c>
      <c r="AD247" s="328">
        <f t="shared" si="170"/>
        <v>126.85337726523888</v>
      </c>
      <c r="AE247" s="328">
        <f t="shared" ref="AE247:AG247" si="173">P247*100/$D247</f>
        <v>115.71893739703458</v>
      </c>
      <c r="AF247" s="328">
        <f t="shared" si="173"/>
        <v>131.44671334431632</v>
      </c>
      <c r="AG247" s="329">
        <f t="shared" si="173"/>
        <v>138.5866309719934</v>
      </c>
      <c r="AH247" s="768">
        <v>1</v>
      </c>
      <c r="AI247" s="769">
        <v>1</v>
      </c>
      <c r="AJ247" s="769">
        <v>4</v>
      </c>
      <c r="AK247" s="769">
        <v>4</v>
      </c>
      <c r="AL247" s="769">
        <v>4</v>
      </c>
      <c r="AM247" s="769">
        <v>4</v>
      </c>
      <c r="AN247" s="769">
        <v>1</v>
      </c>
      <c r="AO247" s="769">
        <v>1</v>
      </c>
      <c r="AP247" s="769">
        <v>4</v>
      </c>
      <c r="AQ247" s="769">
        <v>4</v>
      </c>
      <c r="AR247" s="769">
        <v>1</v>
      </c>
      <c r="AS247" s="769">
        <v>1</v>
      </c>
      <c r="AT247" s="769">
        <v>4</v>
      </c>
      <c r="AU247" s="769">
        <v>6</v>
      </c>
      <c r="AV247" s="771">
        <v>7</v>
      </c>
    </row>
    <row r="248" spans="2:48" ht="14.5" x14ac:dyDescent="0.35">
      <c r="B248" s="910"/>
      <c r="C248" s="1" t="s">
        <v>4</v>
      </c>
      <c r="D248" s="756">
        <v>149.9</v>
      </c>
      <c r="E248" s="756">
        <v>97.5</v>
      </c>
      <c r="F248" s="756">
        <v>102.6</v>
      </c>
      <c r="G248" s="756">
        <v>116.7</v>
      </c>
      <c r="H248" s="756">
        <v>129.6</v>
      </c>
      <c r="I248" s="757">
        <v>145.02805000000001</v>
      </c>
      <c r="J248" s="757">
        <v>156.61694</v>
      </c>
      <c r="K248" s="757">
        <v>163.13464999999999</v>
      </c>
      <c r="L248" s="757">
        <v>147.19506000000001</v>
      </c>
      <c r="M248" s="757">
        <v>166.68413000000001</v>
      </c>
      <c r="N248" s="756">
        <v>176.1</v>
      </c>
      <c r="O248" s="756">
        <v>201</v>
      </c>
      <c r="P248" s="757">
        <v>190.02622</v>
      </c>
      <c r="Q248" s="757">
        <v>198.30573999999999</v>
      </c>
      <c r="R248" s="757">
        <v>209.11100999999999</v>
      </c>
      <c r="S248" s="143">
        <f>100</f>
        <v>100</v>
      </c>
      <c r="T248" s="328">
        <f t="shared" si="167"/>
        <v>65.043362241494322</v>
      </c>
      <c r="U248" s="328">
        <f t="shared" si="167"/>
        <v>68.445630420280182</v>
      </c>
      <c r="V248" s="328">
        <f t="shared" si="167"/>
        <v>77.851901267511678</v>
      </c>
      <c r="W248" s="328">
        <f t="shared" si="167"/>
        <v>86.457638425617077</v>
      </c>
      <c r="X248" s="328">
        <f t="shared" si="167"/>
        <v>96.749866577718478</v>
      </c>
      <c r="Y248" s="328">
        <f t="shared" si="167"/>
        <v>104.48094729819879</v>
      </c>
      <c r="Z248" s="328">
        <f t="shared" si="167"/>
        <v>108.82898599066044</v>
      </c>
      <c r="AA248" s="328">
        <f t="shared" si="167"/>
        <v>98.195503669112753</v>
      </c>
      <c r="AB248" s="328">
        <f t="shared" si="170"/>
        <v>111.19688458972648</v>
      </c>
      <c r="AC248" s="328">
        <f t="shared" si="170"/>
        <v>117.47831887925283</v>
      </c>
      <c r="AD248" s="328">
        <f t="shared" si="170"/>
        <v>134.08939292861908</v>
      </c>
      <c r="AE248" s="328">
        <f t="shared" ref="AE248:AG248" si="174">P248*100/$D248</f>
        <v>126.7686591060707</v>
      </c>
      <c r="AF248" s="328">
        <f t="shared" si="174"/>
        <v>132.29202134756503</v>
      </c>
      <c r="AG248" s="329">
        <f t="shared" si="174"/>
        <v>139.50034022681785</v>
      </c>
      <c r="AH248" s="768">
        <v>1</v>
      </c>
      <c r="AI248" s="769">
        <v>1</v>
      </c>
      <c r="AJ248" s="769">
        <v>1</v>
      </c>
      <c r="AK248" s="769">
        <v>1</v>
      </c>
      <c r="AL248" s="769">
        <v>1</v>
      </c>
      <c r="AM248" s="769">
        <v>4</v>
      </c>
      <c r="AN248" s="769">
        <v>4</v>
      </c>
      <c r="AO248" s="769">
        <v>4</v>
      </c>
      <c r="AP248" s="769">
        <v>4</v>
      </c>
      <c r="AQ248" s="769">
        <v>4</v>
      </c>
      <c r="AR248" s="769">
        <v>1</v>
      </c>
      <c r="AS248" s="769">
        <v>1</v>
      </c>
      <c r="AT248" s="769">
        <v>4</v>
      </c>
      <c r="AU248" s="769">
        <v>6</v>
      </c>
      <c r="AV248" s="771">
        <v>7</v>
      </c>
    </row>
    <row r="249" spans="2:48" ht="14.5" x14ac:dyDescent="0.35">
      <c r="B249" s="910"/>
      <c r="C249" s="1" t="s">
        <v>5</v>
      </c>
      <c r="D249" s="756">
        <v>262.10000000000002</v>
      </c>
      <c r="E249" s="756">
        <v>211.1</v>
      </c>
      <c r="F249" s="757">
        <v>225.77108000000001</v>
      </c>
      <c r="G249" s="757">
        <v>245.83117999999999</v>
      </c>
      <c r="H249" s="757">
        <v>285.24065999999999</v>
      </c>
      <c r="I249" s="756">
        <v>283.3</v>
      </c>
      <c r="J249" s="757">
        <v>307.58301999999998</v>
      </c>
      <c r="K249" s="757">
        <v>384.26533999999998</v>
      </c>
      <c r="L249" s="757">
        <v>418.41770000000002</v>
      </c>
      <c r="M249" s="757">
        <v>433.50468000000001</v>
      </c>
      <c r="N249" s="756">
        <v>484.2</v>
      </c>
      <c r="O249" s="756">
        <v>506.1</v>
      </c>
      <c r="P249" s="757">
        <v>467.03241000000003</v>
      </c>
      <c r="Q249" s="757">
        <v>518.38269000000003</v>
      </c>
      <c r="R249" s="757">
        <v>546.93187999999998</v>
      </c>
      <c r="S249" s="143">
        <f>100</f>
        <v>100</v>
      </c>
      <c r="T249" s="328">
        <f t="shared" si="167"/>
        <v>80.541777947348336</v>
      </c>
      <c r="U249" s="328">
        <f t="shared" si="167"/>
        <v>86.139290347195725</v>
      </c>
      <c r="V249" s="328">
        <f t="shared" si="167"/>
        <v>93.792895841281947</v>
      </c>
      <c r="W249" s="328">
        <f t="shared" si="167"/>
        <v>108.82894315146889</v>
      </c>
      <c r="X249" s="328">
        <f t="shared" si="167"/>
        <v>108.08851583365127</v>
      </c>
      <c r="Y249" s="328">
        <f t="shared" si="167"/>
        <v>117.35330789774892</v>
      </c>
      <c r="Z249" s="328">
        <f t="shared" si="167"/>
        <v>146.61020221289581</v>
      </c>
      <c r="AA249" s="328">
        <f t="shared" si="167"/>
        <v>159.64048073254483</v>
      </c>
      <c r="AB249" s="328">
        <f t="shared" si="170"/>
        <v>165.39667302556276</v>
      </c>
      <c r="AC249" s="328">
        <f t="shared" si="170"/>
        <v>184.73864937046926</v>
      </c>
      <c r="AD249" s="328">
        <f t="shared" si="170"/>
        <v>193.09423884013734</v>
      </c>
      <c r="AE249" s="328">
        <f t="shared" ref="AE249:AG249" si="175">P249*100/$D249</f>
        <v>178.18863410911865</v>
      </c>
      <c r="AF249" s="328">
        <f t="shared" si="175"/>
        <v>197.78049980923311</v>
      </c>
      <c r="AG249" s="329">
        <f t="shared" si="175"/>
        <v>208.67297977871038</v>
      </c>
      <c r="AH249" s="768">
        <v>1</v>
      </c>
      <c r="AI249" s="769">
        <v>1</v>
      </c>
      <c r="AJ249" s="769">
        <v>4</v>
      </c>
      <c r="AK249" s="769">
        <v>4</v>
      </c>
      <c r="AL249" s="769">
        <v>4</v>
      </c>
      <c r="AM249" s="769">
        <v>1</v>
      </c>
      <c r="AN249" s="769">
        <v>4</v>
      </c>
      <c r="AO249" s="769">
        <v>4</v>
      </c>
      <c r="AP249" s="769">
        <v>4</v>
      </c>
      <c r="AQ249" s="769">
        <v>4</v>
      </c>
      <c r="AR249" s="769">
        <v>1</v>
      </c>
      <c r="AS249" s="769">
        <v>1</v>
      </c>
      <c r="AT249" s="769">
        <v>4</v>
      </c>
      <c r="AU249" s="769">
        <v>6</v>
      </c>
      <c r="AV249" s="771">
        <v>7</v>
      </c>
    </row>
    <row r="250" spans="2:48" ht="15" customHeight="1" x14ac:dyDescent="0.35">
      <c r="B250" s="910"/>
      <c r="C250" s="1" t="s">
        <v>6</v>
      </c>
      <c r="D250" s="756">
        <v>609.90000000000009</v>
      </c>
      <c r="E250" s="756">
        <v>458.20000000000005</v>
      </c>
      <c r="F250" s="756">
        <v>485.99999400000002</v>
      </c>
      <c r="G250" s="756">
        <v>545.59996000000001</v>
      </c>
      <c r="H250" s="756">
        <v>630.50001399999996</v>
      </c>
      <c r="I250" s="756">
        <v>643.90003999999999</v>
      </c>
      <c r="J250" s="756">
        <v>695.59996000000001</v>
      </c>
      <c r="K250" s="756">
        <v>784.49999000000003</v>
      </c>
      <c r="L250" s="756">
        <v>807.09999000000005</v>
      </c>
      <c r="M250" s="756">
        <v>863.79993999999999</v>
      </c>
      <c r="N250" s="756">
        <v>949.59999999999991</v>
      </c>
      <c r="O250" s="756">
        <v>1024.3000000000002</v>
      </c>
      <c r="P250" s="757">
        <v>943.69628999999998</v>
      </c>
      <c r="Q250" s="757">
        <v>1046.1839300000001</v>
      </c>
      <c r="R250" s="757">
        <v>1103.5917599999998</v>
      </c>
      <c r="S250" s="143">
        <f>100</f>
        <v>100</v>
      </c>
      <c r="T250" s="328">
        <f t="shared" si="167"/>
        <v>75.127070011477286</v>
      </c>
      <c r="U250" s="328">
        <f t="shared" si="167"/>
        <v>79.685193310378736</v>
      </c>
      <c r="V250" s="328">
        <f t="shared" si="167"/>
        <v>89.457281521560901</v>
      </c>
      <c r="W250" s="328">
        <f t="shared" si="167"/>
        <v>103.37760518117722</v>
      </c>
      <c r="X250" s="328">
        <f t="shared" si="167"/>
        <v>105.57469093293982</v>
      </c>
      <c r="Y250" s="328">
        <f t="shared" si="167"/>
        <v>114.05147729135922</v>
      </c>
      <c r="Z250" s="328">
        <f t="shared" si="167"/>
        <v>128.62764223643217</v>
      </c>
      <c r="AA250" s="328">
        <f t="shared" si="167"/>
        <v>132.33316773241515</v>
      </c>
      <c r="AB250" s="328">
        <f t="shared" si="170"/>
        <v>141.62976553533366</v>
      </c>
      <c r="AC250" s="328">
        <f t="shared" si="170"/>
        <v>155.69765535333656</v>
      </c>
      <c r="AD250" s="328">
        <f t="shared" si="170"/>
        <v>167.94556484669619</v>
      </c>
      <c r="AE250" s="328">
        <f t="shared" ref="AE250:AG250" si="176">P250*100/$D250</f>
        <v>154.72967535661581</v>
      </c>
      <c r="AF250" s="328">
        <f t="shared" si="176"/>
        <v>171.53368257091324</v>
      </c>
      <c r="AG250" s="329">
        <f t="shared" si="176"/>
        <v>180.94634530250855</v>
      </c>
      <c r="AH250" s="768">
        <v>1</v>
      </c>
      <c r="AI250" s="769">
        <v>1</v>
      </c>
      <c r="AJ250" s="769">
        <v>1</v>
      </c>
      <c r="AK250" s="769">
        <v>1</v>
      </c>
      <c r="AL250" s="769">
        <v>1</v>
      </c>
      <c r="AM250" s="769">
        <v>1</v>
      </c>
      <c r="AN250" s="769">
        <v>1</v>
      </c>
      <c r="AO250" s="769">
        <v>1</v>
      </c>
      <c r="AP250" s="769">
        <v>1</v>
      </c>
      <c r="AQ250" s="769">
        <v>1</v>
      </c>
      <c r="AR250" s="769">
        <v>1</v>
      </c>
      <c r="AS250" s="769">
        <v>1</v>
      </c>
      <c r="AT250" s="769">
        <v>4</v>
      </c>
      <c r="AU250" s="769">
        <v>6</v>
      </c>
      <c r="AV250" s="771">
        <v>7</v>
      </c>
    </row>
    <row r="251" spans="2:48" ht="14.5" x14ac:dyDescent="0.35">
      <c r="B251" s="911"/>
      <c r="C251" s="8" t="s">
        <v>7</v>
      </c>
      <c r="D251" s="565">
        <v>347.8</v>
      </c>
      <c r="E251" s="565">
        <v>247.10000000000002</v>
      </c>
      <c r="F251" s="565">
        <v>260.22891400000003</v>
      </c>
      <c r="G251" s="565">
        <v>299.76877999999999</v>
      </c>
      <c r="H251" s="565">
        <v>345.25935400000003</v>
      </c>
      <c r="I251" s="565">
        <v>360.60004000000004</v>
      </c>
      <c r="J251" s="565">
        <v>388.01693999999998</v>
      </c>
      <c r="K251" s="565">
        <v>400.23464999999999</v>
      </c>
      <c r="L251" s="565">
        <v>388.68229000000002</v>
      </c>
      <c r="M251" s="565">
        <v>430.29525999999998</v>
      </c>
      <c r="N251" s="565">
        <v>465.4</v>
      </c>
      <c r="O251" s="565">
        <v>518.20000000000005</v>
      </c>
      <c r="P251" s="565">
        <v>476.66387999999995</v>
      </c>
      <c r="Q251" s="565">
        <v>527.80124000000001</v>
      </c>
      <c r="R251" s="565">
        <v>556.65987999999993</v>
      </c>
      <c r="S251" s="143">
        <f>100</f>
        <v>100</v>
      </c>
      <c r="T251" s="328">
        <f t="shared" si="167"/>
        <v>71.046578493387017</v>
      </c>
      <c r="U251" s="328">
        <f t="shared" si="167"/>
        <v>74.821424381828649</v>
      </c>
      <c r="V251" s="328">
        <f t="shared" si="167"/>
        <v>86.189988499137428</v>
      </c>
      <c r="W251" s="328">
        <f t="shared" si="167"/>
        <v>99.269509488211625</v>
      </c>
      <c r="X251" s="328">
        <f t="shared" si="167"/>
        <v>103.68028752156411</v>
      </c>
      <c r="Y251" s="328">
        <f t="shared" si="167"/>
        <v>111.56323749281195</v>
      </c>
      <c r="Z251" s="328">
        <f t="shared" si="167"/>
        <v>115.07609258194363</v>
      </c>
      <c r="AA251" s="328">
        <f t="shared" si="167"/>
        <v>111.7545399654974</v>
      </c>
      <c r="AB251" s="328">
        <f t="shared" si="170"/>
        <v>123.71916618746405</v>
      </c>
      <c r="AC251" s="328">
        <f t="shared" si="170"/>
        <v>133.81253594019552</v>
      </c>
      <c r="AD251" s="328">
        <f t="shared" si="170"/>
        <v>148.99367452558943</v>
      </c>
      <c r="AE251" s="328">
        <f t="shared" ref="AE251:AG251" si="177">P251*100/$D251</f>
        <v>137.05114433582517</v>
      </c>
      <c r="AF251" s="328">
        <f t="shared" si="177"/>
        <v>151.75423806785508</v>
      </c>
      <c r="AG251" s="329">
        <f t="shared" si="177"/>
        <v>160.05171937895338</v>
      </c>
      <c r="AH251" s="772"/>
      <c r="AI251" s="773"/>
      <c r="AJ251" s="773"/>
      <c r="AK251" s="773"/>
      <c r="AL251" s="773"/>
      <c r="AM251" s="773"/>
      <c r="AN251" s="773"/>
      <c r="AO251" s="773"/>
      <c r="AP251" s="773"/>
      <c r="AQ251" s="773"/>
      <c r="AR251" s="773"/>
      <c r="AS251" s="773"/>
      <c r="AT251" s="773"/>
      <c r="AU251" s="773"/>
      <c r="AV251" s="774"/>
    </row>
    <row r="252" spans="2:48" ht="16.5" customHeight="1" x14ac:dyDescent="0.35">
      <c r="B252" s="910" t="s">
        <v>56</v>
      </c>
      <c r="C252" s="7" t="s">
        <v>2</v>
      </c>
      <c r="D252" s="756">
        <v>109.3</v>
      </c>
      <c r="E252" s="756">
        <v>72.2</v>
      </c>
      <c r="F252" s="756">
        <v>82.6</v>
      </c>
      <c r="G252" s="757">
        <v>107.5</v>
      </c>
      <c r="H252" s="758">
        <v>106.666</v>
      </c>
      <c r="I252" s="757">
        <v>119.54447</v>
      </c>
      <c r="J252" s="757">
        <v>122.3417</v>
      </c>
      <c r="K252" s="756">
        <v>116.7</v>
      </c>
      <c r="L252" s="756">
        <v>116.5</v>
      </c>
      <c r="M252" s="756">
        <v>129.80000000000001</v>
      </c>
      <c r="N252" s="756">
        <v>137.30000000000001</v>
      </c>
      <c r="O252" s="756">
        <v>147</v>
      </c>
      <c r="P252" s="757">
        <v>128.23885000000001</v>
      </c>
      <c r="Q252" s="757">
        <v>150.54453000000001</v>
      </c>
      <c r="R252" s="757">
        <v>159.06730999999999</v>
      </c>
      <c r="S252" s="143">
        <f>100</f>
        <v>100</v>
      </c>
      <c r="T252" s="328">
        <f t="shared" si="167"/>
        <v>66.05672461116194</v>
      </c>
      <c r="U252" s="328">
        <f t="shared" si="167"/>
        <v>75.571820677035689</v>
      </c>
      <c r="V252" s="328">
        <f t="shared" si="167"/>
        <v>98.353156450137234</v>
      </c>
      <c r="W252" s="328">
        <f t="shared" si="167"/>
        <v>97.590118938700826</v>
      </c>
      <c r="X252" s="328">
        <f t="shared" si="167"/>
        <v>109.37279963403478</v>
      </c>
      <c r="Y252" s="328">
        <f t="shared" si="167"/>
        <v>111.932021957914</v>
      </c>
      <c r="Z252" s="328">
        <f t="shared" si="167"/>
        <v>106.77035681610248</v>
      </c>
      <c r="AA252" s="328">
        <f t="shared" si="167"/>
        <v>106.58737419945105</v>
      </c>
      <c r="AB252" s="328">
        <f t="shared" si="170"/>
        <v>118.75571820677038</v>
      </c>
      <c r="AC252" s="328">
        <f t="shared" si="170"/>
        <v>125.61756633119856</v>
      </c>
      <c r="AD252" s="328">
        <f t="shared" si="170"/>
        <v>134.49222323879232</v>
      </c>
      <c r="AE252" s="328">
        <f t="shared" ref="AE252:AG252" si="178">P252*100/$D252</f>
        <v>117.32740164684357</v>
      </c>
      <c r="AF252" s="328">
        <f t="shared" si="178"/>
        <v>137.73516010978958</v>
      </c>
      <c r="AG252" s="329">
        <f t="shared" si="178"/>
        <v>145.53276303751144</v>
      </c>
      <c r="AH252" s="768">
        <v>1</v>
      </c>
      <c r="AI252" s="769">
        <v>1</v>
      </c>
      <c r="AJ252" s="769">
        <v>1</v>
      </c>
      <c r="AK252" s="769">
        <v>4</v>
      </c>
      <c r="AL252" s="769">
        <v>2</v>
      </c>
      <c r="AM252" s="769">
        <v>4</v>
      </c>
      <c r="AN252" s="769">
        <v>4</v>
      </c>
      <c r="AO252" s="769">
        <v>1</v>
      </c>
      <c r="AP252" s="769">
        <v>1</v>
      </c>
      <c r="AQ252" s="769">
        <v>1</v>
      </c>
      <c r="AR252" s="769">
        <v>1</v>
      </c>
      <c r="AS252" s="769">
        <v>1</v>
      </c>
      <c r="AT252" s="769">
        <v>4</v>
      </c>
      <c r="AU252" s="769">
        <v>6</v>
      </c>
      <c r="AV252" s="771">
        <v>7</v>
      </c>
    </row>
    <row r="253" spans="2:48" ht="14.5" x14ac:dyDescent="0.35">
      <c r="B253" s="910"/>
      <c r="C253" s="1" t="s">
        <v>3</v>
      </c>
      <c r="D253" s="756">
        <v>126.3</v>
      </c>
      <c r="E253" s="756">
        <v>104.6</v>
      </c>
      <c r="F253" s="756">
        <v>122.1</v>
      </c>
      <c r="G253" s="756">
        <v>141.80000000000001</v>
      </c>
      <c r="H253" s="756">
        <v>146.5</v>
      </c>
      <c r="I253" s="756">
        <v>141.69999999999999</v>
      </c>
      <c r="J253" s="756">
        <v>142.4</v>
      </c>
      <c r="K253" s="756">
        <v>160.6</v>
      </c>
      <c r="L253" s="757">
        <v>154.64516</v>
      </c>
      <c r="M253" s="757">
        <v>171.11772999999999</v>
      </c>
      <c r="N253" s="756">
        <v>178.3</v>
      </c>
      <c r="O253" s="756">
        <v>182</v>
      </c>
      <c r="P253" s="757">
        <v>170.96188000000001</v>
      </c>
      <c r="Q253" s="757">
        <v>196.09241</v>
      </c>
      <c r="R253" s="757">
        <v>206.9101</v>
      </c>
      <c r="S253" s="143">
        <f>100</f>
        <v>100</v>
      </c>
      <c r="T253" s="328">
        <f t="shared" si="167"/>
        <v>82.818685669041969</v>
      </c>
      <c r="U253" s="328">
        <f t="shared" si="167"/>
        <v>96.674584323040378</v>
      </c>
      <c r="V253" s="328">
        <f t="shared" si="167"/>
        <v>112.27236737925575</v>
      </c>
      <c r="W253" s="328">
        <f t="shared" si="167"/>
        <v>115.99366587490103</v>
      </c>
      <c r="X253" s="328">
        <f t="shared" si="167"/>
        <v>112.19319081551859</v>
      </c>
      <c r="Y253" s="328">
        <f t="shared" si="167"/>
        <v>112.74742676167854</v>
      </c>
      <c r="Z253" s="328">
        <f t="shared" si="167"/>
        <v>127.1575613618369</v>
      </c>
      <c r="AA253" s="328">
        <f t="shared" si="167"/>
        <v>122.44272367379256</v>
      </c>
      <c r="AB253" s="328">
        <f t="shared" si="170"/>
        <v>135.48513855898656</v>
      </c>
      <c r="AC253" s="328">
        <f t="shared" si="170"/>
        <v>141.17181314330958</v>
      </c>
      <c r="AD253" s="328">
        <f t="shared" si="170"/>
        <v>144.10134600158352</v>
      </c>
      <c r="AE253" s="328">
        <f t="shared" ref="AE253:AG253" si="179">P253*100/$D253</f>
        <v>135.36174188440222</v>
      </c>
      <c r="AF253" s="328">
        <f t="shared" si="179"/>
        <v>155.25923198733176</v>
      </c>
      <c r="AG253" s="329">
        <f t="shared" si="179"/>
        <v>163.8243072050673</v>
      </c>
      <c r="AH253" s="768">
        <v>1</v>
      </c>
      <c r="AI253" s="769">
        <v>1</v>
      </c>
      <c r="AJ253" s="769">
        <v>1</v>
      </c>
      <c r="AK253" s="769">
        <v>1</v>
      </c>
      <c r="AL253" s="769">
        <v>1</v>
      </c>
      <c r="AM253" s="769">
        <v>1</v>
      </c>
      <c r="AN253" s="769">
        <v>1</v>
      </c>
      <c r="AO253" s="769">
        <v>1</v>
      </c>
      <c r="AP253" s="769">
        <v>4</v>
      </c>
      <c r="AQ253" s="769">
        <v>4</v>
      </c>
      <c r="AR253" s="769">
        <v>1</v>
      </c>
      <c r="AS253" s="769">
        <v>1</v>
      </c>
      <c r="AT253" s="769">
        <v>4</v>
      </c>
      <c r="AU253" s="769">
        <v>6</v>
      </c>
      <c r="AV253" s="771">
        <v>7</v>
      </c>
    </row>
    <row r="254" spans="2:48" ht="14.5" x14ac:dyDescent="0.35">
      <c r="B254" s="910"/>
      <c r="C254" s="1" t="s">
        <v>4</v>
      </c>
      <c r="D254" s="756">
        <v>86.4</v>
      </c>
      <c r="E254" s="756">
        <v>89.7</v>
      </c>
      <c r="F254" s="756">
        <v>85.5</v>
      </c>
      <c r="G254" s="756">
        <v>71.7</v>
      </c>
      <c r="H254" s="757">
        <v>62.181058</v>
      </c>
      <c r="I254" s="757">
        <v>74.491410000000002</v>
      </c>
      <c r="J254" s="757">
        <v>84.859216000000004</v>
      </c>
      <c r="K254" s="757">
        <v>89.194905000000006</v>
      </c>
      <c r="L254" s="756">
        <v>89.9</v>
      </c>
      <c r="M254" s="757">
        <v>90.137664999999998</v>
      </c>
      <c r="N254" s="756">
        <v>99.8</v>
      </c>
      <c r="O254" s="756">
        <v>108.1</v>
      </c>
      <c r="P254" s="757">
        <v>97.693107999999995</v>
      </c>
      <c r="Q254" s="757">
        <v>102.94421</v>
      </c>
      <c r="R254" s="757">
        <v>108.64785000000001</v>
      </c>
      <c r="S254" s="143">
        <f>100</f>
        <v>100</v>
      </c>
      <c r="T254" s="328">
        <f t="shared" si="167"/>
        <v>103.81944444444444</v>
      </c>
      <c r="U254" s="328">
        <f t="shared" si="167"/>
        <v>98.958333333333329</v>
      </c>
      <c r="V254" s="328">
        <f t="shared" si="167"/>
        <v>82.9861111111111</v>
      </c>
      <c r="W254" s="328">
        <f t="shared" si="167"/>
        <v>71.968817129629628</v>
      </c>
      <c r="X254" s="328">
        <f t="shared" si="167"/>
        <v>86.216909722222226</v>
      </c>
      <c r="Y254" s="328">
        <f t="shared" si="167"/>
        <v>98.21668518518517</v>
      </c>
      <c r="Z254" s="328">
        <f t="shared" si="167"/>
        <v>103.23484375</v>
      </c>
      <c r="AA254" s="328">
        <f t="shared" si="167"/>
        <v>104.05092592592592</v>
      </c>
      <c r="AB254" s="328">
        <f t="shared" si="170"/>
        <v>104.3260011574074</v>
      </c>
      <c r="AC254" s="328">
        <f t="shared" si="170"/>
        <v>115.50925925925925</v>
      </c>
      <c r="AD254" s="328">
        <f t="shared" si="170"/>
        <v>125.11574074074073</v>
      </c>
      <c r="AE254" s="328">
        <f t="shared" ref="AE254:AG254" si="180">P254*100/$D254</f>
        <v>113.07072685185183</v>
      </c>
      <c r="AF254" s="328">
        <f t="shared" si="180"/>
        <v>119.1483912037037</v>
      </c>
      <c r="AG254" s="329">
        <f t="shared" si="180"/>
        <v>125.74982638888888</v>
      </c>
      <c r="AH254" s="768">
        <v>1</v>
      </c>
      <c r="AI254" s="769">
        <v>1</v>
      </c>
      <c r="AJ254" s="769">
        <v>1</v>
      </c>
      <c r="AK254" s="769">
        <v>1</v>
      </c>
      <c r="AL254" s="769">
        <v>4</v>
      </c>
      <c r="AM254" s="769">
        <v>4</v>
      </c>
      <c r="AN254" s="769">
        <v>4</v>
      </c>
      <c r="AO254" s="769">
        <v>4</v>
      </c>
      <c r="AP254" s="769">
        <v>1</v>
      </c>
      <c r="AQ254" s="769">
        <v>4</v>
      </c>
      <c r="AR254" s="769">
        <v>1</v>
      </c>
      <c r="AS254" s="769">
        <v>1</v>
      </c>
      <c r="AT254" s="769">
        <v>4</v>
      </c>
      <c r="AU254" s="769">
        <v>6</v>
      </c>
      <c r="AV254" s="771">
        <v>7</v>
      </c>
    </row>
    <row r="255" spans="2:48" ht="14.5" x14ac:dyDescent="0.35">
      <c r="B255" s="910"/>
      <c r="C255" s="1" t="s">
        <v>5</v>
      </c>
      <c r="D255" s="756">
        <v>117.3</v>
      </c>
      <c r="E255" s="756">
        <v>72.099999999999994</v>
      </c>
      <c r="F255" s="756">
        <v>70.099999999999994</v>
      </c>
      <c r="G255" s="756">
        <v>96.5</v>
      </c>
      <c r="H255" s="757">
        <v>99.952922999999998</v>
      </c>
      <c r="I255" s="757">
        <v>65.464130999999995</v>
      </c>
      <c r="J255" s="757">
        <v>50.599113000000003</v>
      </c>
      <c r="K255" s="757">
        <v>49.005082999999999</v>
      </c>
      <c r="L255" s="757">
        <v>44.154834000000001</v>
      </c>
      <c r="M255" s="757">
        <v>45.244599999999998</v>
      </c>
      <c r="N255" s="756">
        <v>44.1</v>
      </c>
      <c r="O255" s="756">
        <v>52.7</v>
      </c>
      <c r="P255" s="757">
        <v>58.818344000000003</v>
      </c>
      <c r="Q255" s="757">
        <v>65.922318000000004</v>
      </c>
      <c r="R255" s="757">
        <v>69.650322000000003</v>
      </c>
      <c r="S255" s="143">
        <f>100</f>
        <v>100</v>
      </c>
      <c r="T255" s="328">
        <f t="shared" si="167"/>
        <v>61.466325660699056</v>
      </c>
      <c r="U255" s="328">
        <f t="shared" si="167"/>
        <v>59.761295822676892</v>
      </c>
      <c r="V255" s="328">
        <f t="shared" si="167"/>
        <v>82.267689684569476</v>
      </c>
      <c r="W255" s="328">
        <f t="shared" si="167"/>
        <v>85.211358056265979</v>
      </c>
      <c r="X255" s="328">
        <f t="shared" si="167"/>
        <v>55.809148337595907</v>
      </c>
      <c r="Y255" s="328">
        <f t="shared" si="167"/>
        <v>43.136498721227625</v>
      </c>
      <c r="Z255" s="328">
        <f t="shared" si="167"/>
        <v>41.777564364876383</v>
      </c>
      <c r="AA255" s="328">
        <f t="shared" si="167"/>
        <v>37.642654731457803</v>
      </c>
      <c r="AB255" s="328">
        <f t="shared" si="170"/>
        <v>38.57169650468883</v>
      </c>
      <c r="AC255" s="328">
        <f t="shared" si="170"/>
        <v>37.595907928388748</v>
      </c>
      <c r="AD255" s="328">
        <f t="shared" si="170"/>
        <v>44.927536231884062</v>
      </c>
      <c r="AE255" s="328">
        <f t="shared" ref="AE255:AG255" si="181">P255*100/$D255</f>
        <v>50.143515771526012</v>
      </c>
      <c r="AF255" s="328">
        <f t="shared" si="181"/>
        <v>56.199759590792844</v>
      </c>
      <c r="AG255" s="329">
        <f t="shared" si="181"/>
        <v>59.377938618925839</v>
      </c>
      <c r="AH255" s="768">
        <v>1</v>
      </c>
      <c r="AI255" s="769">
        <v>1</v>
      </c>
      <c r="AJ255" s="769">
        <v>1</v>
      </c>
      <c r="AK255" s="769">
        <v>1</v>
      </c>
      <c r="AL255" s="769">
        <v>4</v>
      </c>
      <c r="AM255" s="769">
        <v>4</v>
      </c>
      <c r="AN255" s="769">
        <v>4</v>
      </c>
      <c r="AO255" s="769">
        <v>4</v>
      </c>
      <c r="AP255" s="769">
        <v>4</v>
      </c>
      <c r="AQ255" s="769">
        <v>4</v>
      </c>
      <c r="AR255" s="769">
        <v>1</v>
      </c>
      <c r="AS255" s="769">
        <v>1</v>
      </c>
      <c r="AT255" s="769">
        <v>4</v>
      </c>
      <c r="AU255" s="769">
        <v>6</v>
      </c>
      <c r="AV255" s="771">
        <v>7</v>
      </c>
    </row>
    <row r="256" spans="2:48" ht="14.5" x14ac:dyDescent="0.35">
      <c r="B256" s="910"/>
      <c r="C256" s="1" t="s">
        <v>6</v>
      </c>
      <c r="D256" s="756">
        <v>439.3</v>
      </c>
      <c r="E256" s="756">
        <v>338.6</v>
      </c>
      <c r="F256" s="756">
        <v>360.29999999999995</v>
      </c>
      <c r="G256" s="756">
        <v>417.5</v>
      </c>
      <c r="H256" s="756">
        <v>415.299981</v>
      </c>
      <c r="I256" s="756">
        <v>401.20001099999996</v>
      </c>
      <c r="J256" s="756">
        <v>400.20002900000003</v>
      </c>
      <c r="K256" s="756">
        <v>415.49998800000003</v>
      </c>
      <c r="L256" s="756">
        <v>405.199994</v>
      </c>
      <c r="M256" s="756">
        <v>436.29999499999997</v>
      </c>
      <c r="N256" s="756">
        <v>459.50000000000006</v>
      </c>
      <c r="O256" s="756">
        <v>489.8</v>
      </c>
      <c r="P256" s="757">
        <v>455.71218200000004</v>
      </c>
      <c r="Q256" s="757">
        <v>515.503468</v>
      </c>
      <c r="R256" s="757">
        <v>544.27558199999999</v>
      </c>
      <c r="S256" s="143">
        <f>100</f>
        <v>100</v>
      </c>
      <c r="T256" s="328">
        <f t="shared" si="167"/>
        <v>77.077168222171636</v>
      </c>
      <c r="U256" s="328">
        <f t="shared" si="167"/>
        <v>82.016844980651015</v>
      </c>
      <c r="V256" s="328">
        <f t="shared" si="167"/>
        <v>95.03755975415433</v>
      </c>
      <c r="W256" s="328">
        <f t="shared" si="167"/>
        <v>94.536758707033911</v>
      </c>
      <c r="X256" s="328">
        <f t="shared" si="167"/>
        <v>91.32711381743681</v>
      </c>
      <c r="Y256" s="328">
        <f t="shared" si="167"/>
        <v>91.099483041201907</v>
      </c>
      <c r="Z256" s="328">
        <f t="shared" si="167"/>
        <v>94.582287275210561</v>
      </c>
      <c r="AA256" s="328">
        <f t="shared" si="167"/>
        <v>92.237649442294554</v>
      </c>
      <c r="AB256" s="328">
        <f t="shared" si="170"/>
        <v>99.31709424083769</v>
      </c>
      <c r="AC256" s="328">
        <f t="shared" si="170"/>
        <v>104.59822444798544</v>
      </c>
      <c r="AD256" s="328">
        <f t="shared" si="170"/>
        <v>111.49556111996358</v>
      </c>
      <c r="AE256" s="328">
        <f t="shared" ref="AE256:AG256" si="182">P256*100/$D256</f>
        <v>103.73598497609834</v>
      </c>
      <c r="AF256" s="328">
        <f t="shared" si="182"/>
        <v>117.34656681083541</v>
      </c>
      <c r="AG256" s="329">
        <f t="shared" si="182"/>
        <v>123.89610334623264</v>
      </c>
      <c r="AH256" s="768">
        <v>1</v>
      </c>
      <c r="AI256" s="769">
        <v>1</v>
      </c>
      <c r="AJ256" s="769">
        <v>1</v>
      </c>
      <c r="AK256" s="769">
        <v>1</v>
      </c>
      <c r="AL256" s="769">
        <v>1</v>
      </c>
      <c r="AM256" s="769">
        <v>1</v>
      </c>
      <c r="AN256" s="769">
        <v>1</v>
      </c>
      <c r="AO256" s="769">
        <v>1</v>
      </c>
      <c r="AP256" s="769">
        <v>1</v>
      </c>
      <c r="AQ256" s="769">
        <v>1</v>
      </c>
      <c r="AR256" s="769">
        <v>1</v>
      </c>
      <c r="AS256" s="769">
        <v>1</v>
      </c>
      <c r="AT256" s="769">
        <v>4</v>
      </c>
      <c r="AU256" s="769">
        <v>6</v>
      </c>
      <c r="AV256" s="771">
        <v>7</v>
      </c>
    </row>
    <row r="257" spans="2:48" ht="14.5" x14ac:dyDescent="0.35">
      <c r="B257" s="911"/>
      <c r="C257" s="8" t="s">
        <v>7</v>
      </c>
      <c r="D257" s="565">
        <v>322</v>
      </c>
      <c r="E257" s="565">
        <v>266.5</v>
      </c>
      <c r="F257" s="565">
        <v>290.2</v>
      </c>
      <c r="G257" s="565">
        <v>321</v>
      </c>
      <c r="H257" s="565">
        <v>315.347058</v>
      </c>
      <c r="I257" s="565">
        <v>335.73587999999995</v>
      </c>
      <c r="J257" s="565">
        <v>349.60091600000004</v>
      </c>
      <c r="K257" s="565">
        <v>366.49490500000002</v>
      </c>
      <c r="L257" s="565">
        <v>361.04516000000001</v>
      </c>
      <c r="M257" s="565">
        <v>391.05539499999998</v>
      </c>
      <c r="N257" s="565">
        <v>415.40000000000003</v>
      </c>
      <c r="O257" s="565">
        <v>437.1</v>
      </c>
      <c r="P257" s="565">
        <v>396.89383800000002</v>
      </c>
      <c r="Q257" s="565">
        <v>449.58114999999998</v>
      </c>
      <c r="R257" s="565">
        <v>474.62525999999997</v>
      </c>
      <c r="S257" s="143">
        <f>100</f>
        <v>100</v>
      </c>
      <c r="T257" s="328">
        <f t="shared" si="167"/>
        <v>82.763975155279496</v>
      </c>
      <c r="U257" s="328">
        <f t="shared" si="167"/>
        <v>90.124223602484477</v>
      </c>
      <c r="V257" s="328">
        <f t="shared" si="167"/>
        <v>99.689440993788821</v>
      </c>
      <c r="W257" s="328">
        <f t="shared" si="167"/>
        <v>97.933868944099373</v>
      </c>
      <c r="X257" s="328">
        <f t="shared" si="167"/>
        <v>104.26580124223601</v>
      </c>
      <c r="Y257" s="328">
        <f t="shared" si="167"/>
        <v>108.57171304347828</v>
      </c>
      <c r="Z257" s="328">
        <f t="shared" si="167"/>
        <v>113.81829347826087</v>
      </c>
      <c r="AA257" s="328">
        <f t="shared" si="167"/>
        <v>112.12582608695654</v>
      </c>
      <c r="AB257" s="328">
        <f t="shared" si="170"/>
        <v>121.44577484472049</v>
      </c>
      <c r="AC257" s="328">
        <f t="shared" si="170"/>
        <v>129.00621118012421</v>
      </c>
      <c r="AD257" s="328">
        <f t="shared" si="170"/>
        <v>135.74534161490683</v>
      </c>
      <c r="AE257" s="328">
        <f t="shared" ref="AE257:AG257" si="183">P257*100/$D257</f>
        <v>123.25895590062113</v>
      </c>
      <c r="AF257" s="328">
        <f t="shared" si="183"/>
        <v>139.62147515527948</v>
      </c>
      <c r="AG257" s="329">
        <f t="shared" si="183"/>
        <v>147.39914906832297</v>
      </c>
      <c r="AH257" s="772"/>
      <c r="AI257" s="773"/>
      <c r="AJ257" s="773"/>
      <c r="AK257" s="773"/>
      <c r="AL257" s="773"/>
      <c r="AM257" s="773"/>
      <c r="AN257" s="773"/>
      <c r="AO257" s="773"/>
      <c r="AP257" s="773"/>
      <c r="AQ257" s="773"/>
      <c r="AR257" s="773"/>
      <c r="AS257" s="773"/>
      <c r="AT257" s="773"/>
      <c r="AU257" s="773"/>
      <c r="AV257" s="774"/>
    </row>
    <row r="258" spans="2:48" ht="16.5" customHeight="1" x14ac:dyDescent="0.35">
      <c r="B258" s="910" t="s">
        <v>57</v>
      </c>
      <c r="C258" s="1" t="s">
        <v>2</v>
      </c>
      <c r="D258" s="757">
        <v>0</v>
      </c>
      <c r="E258" s="757">
        <v>0</v>
      </c>
      <c r="F258" s="757">
        <v>0</v>
      </c>
      <c r="G258" s="757">
        <v>144.37506999999999</v>
      </c>
      <c r="H258" s="757">
        <v>0.99199999999999999</v>
      </c>
      <c r="I258" s="757">
        <v>0.33389433000000002</v>
      </c>
      <c r="J258" s="757">
        <v>1.0513517999999999</v>
      </c>
      <c r="K258" s="757">
        <v>5.9709447999999998</v>
      </c>
      <c r="L258" s="757">
        <v>4.5343743999999999</v>
      </c>
      <c r="M258" s="757">
        <v>15.121289000000001</v>
      </c>
      <c r="N258" s="757">
        <v>6.9567294000000004</v>
      </c>
      <c r="O258" s="757">
        <v>1.5634566000000001</v>
      </c>
      <c r="P258" s="757">
        <v>4.9719275999999999</v>
      </c>
      <c r="Q258" s="757">
        <v>5.8367380999999998</v>
      </c>
      <c r="R258" s="757">
        <v>6.1449059999999998</v>
      </c>
      <c r="S258" s="143">
        <f>100</f>
        <v>100</v>
      </c>
      <c r="T258" s="328" t="e">
        <f t="shared" si="167"/>
        <v>#DIV/0!</v>
      </c>
      <c r="U258" s="328" t="e">
        <f t="shared" si="167"/>
        <v>#DIV/0!</v>
      </c>
      <c r="V258" s="328" t="e">
        <f t="shared" si="167"/>
        <v>#DIV/0!</v>
      </c>
      <c r="W258" s="328" t="e">
        <f t="shared" si="167"/>
        <v>#DIV/0!</v>
      </c>
      <c r="X258" s="328" t="e">
        <f t="shared" si="167"/>
        <v>#DIV/0!</v>
      </c>
      <c r="Y258" s="328" t="e">
        <f t="shared" si="167"/>
        <v>#DIV/0!</v>
      </c>
      <c r="Z258" s="328" t="e">
        <f t="shared" si="167"/>
        <v>#DIV/0!</v>
      </c>
      <c r="AA258" s="328" t="e">
        <f t="shared" si="167"/>
        <v>#DIV/0!</v>
      </c>
      <c r="AB258" s="328" t="e">
        <f t="shared" si="170"/>
        <v>#DIV/0!</v>
      </c>
      <c r="AC258" s="328" t="e">
        <f t="shared" si="170"/>
        <v>#DIV/0!</v>
      </c>
      <c r="AD258" s="328" t="e">
        <f t="shared" si="170"/>
        <v>#DIV/0!</v>
      </c>
      <c r="AE258" s="328" t="e">
        <f t="shared" ref="AE258:AG258" si="184">P258*100/$D258</f>
        <v>#DIV/0!</v>
      </c>
      <c r="AF258" s="328" t="e">
        <f t="shared" si="184"/>
        <v>#DIV/0!</v>
      </c>
      <c r="AG258" s="329" t="e">
        <f t="shared" si="184"/>
        <v>#DIV/0!</v>
      </c>
      <c r="AH258" s="768">
        <v>4</v>
      </c>
      <c r="AI258" s="769">
        <v>4</v>
      </c>
      <c r="AJ258" s="769">
        <v>4</v>
      </c>
      <c r="AK258" s="769">
        <v>4</v>
      </c>
      <c r="AL258" s="769">
        <v>4</v>
      </c>
      <c r="AM258" s="769">
        <v>4</v>
      </c>
      <c r="AN258" s="769">
        <v>4</v>
      </c>
      <c r="AO258" s="769">
        <v>4</v>
      </c>
      <c r="AP258" s="769">
        <v>4</v>
      </c>
      <c r="AQ258" s="769">
        <v>4</v>
      </c>
      <c r="AR258" s="769">
        <v>4</v>
      </c>
      <c r="AS258" s="769">
        <v>4</v>
      </c>
      <c r="AT258" s="769">
        <v>4</v>
      </c>
      <c r="AU258" s="769">
        <v>6</v>
      </c>
      <c r="AV258" s="771">
        <v>7</v>
      </c>
    </row>
    <row r="259" spans="2:48" ht="14.5" x14ac:dyDescent="0.35">
      <c r="B259" s="910"/>
      <c r="C259" s="1" t="s">
        <v>3</v>
      </c>
      <c r="D259" s="757">
        <v>7.3493319000000001</v>
      </c>
      <c r="E259" s="757">
        <v>9.1545134000000008</v>
      </c>
      <c r="F259" s="757">
        <v>0</v>
      </c>
      <c r="G259" s="757">
        <v>37.168565999999998</v>
      </c>
      <c r="H259" s="757">
        <v>4.0010000000000003</v>
      </c>
      <c r="I259" s="757">
        <v>0.85129714999999995</v>
      </c>
      <c r="J259" s="757">
        <v>1.8242961</v>
      </c>
      <c r="K259" s="757">
        <v>0.55512265000000005</v>
      </c>
      <c r="L259" s="757">
        <v>0.39635079000000001</v>
      </c>
      <c r="M259" s="756">
        <v>0</v>
      </c>
      <c r="N259" s="757">
        <v>0</v>
      </c>
      <c r="O259" s="757">
        <v>0</v>
      </c>
      <c r="P259" s="757">
        <v>0</v>
      </c>
      <c r="Q259" s="757">
        <v>0</v>
      </c>
      <c r="R259" s="757">
        <v>0</v>
      </c>
      <c r="S259" s="143">
        <f>100</f>
        <v>100</v>
      </c>
      <c r="T259" s="328">
        <f t="shared" si="167"/>
        <v>124.56252520041993</v>
      </c>
      <c r="U259" s="328">
        <f t="shared" si="167"/>
        <v>0</v>
      </c>
      <c r="V259" s="328">
        <f t="shared" si="167"/>
        <v>505.74074631191985</v>
      </c>
      <c r="W259" s="328">
        <f t="shared" si="167"/>
        <v>54.440322663887315</v>
      </c>
      <c r="X259" s="328">
        <f t="shared" si="167"/>
        <v>11.583327050449306</v>
      </c>
      <c r="Y259" s="328">
        <f t="shared" si="167"/>
        <v>24.822611426761117</v>
      </c>
      <c r="Z259" s="328">
        <f t="shared" si="167"/>
        <v>7.5533757020825263</v>
      </c>
      <c r="AA259" s="328">
        <f t="shared" si="167"/>
        <v>5.3930179694293026</v>
      </c>
      <c r="AB259" s="328">
        <f t="shared" si="170"/>
        <v>0</v>
      </c>
      <c r="AC259" s="328">
        <f t="shared" si="170"/>
        <v>0</v>
      </c>
      <c r="AD259" s="328">
        <f t="shared" si="170"/>
        <v>0</v>
      </c>
      <c r="AE259" s="328">
        <f t="shared" ref="AE259:AG259" si="185">P259*100/$D259</f>
        <v>0</v>
      </c>
      <c r="AF259" s="328">
        <f t="shared" si="185"/>
        <v>0</v>
      </c>
      <c r="AG259" s="329">
        <f t="shared" si="185"/>
        <v>0</v>
      </c>
      <c r="AH259" s="768">
        <v>4</v>
      </c>
      <c r="AI259" s="769">
        <v>4</v>
      </c>
      <c r="AJ259" s="769">
        <v>4</v>
      </c>
      <c r="AK259" s="769">
        <v>4</v>
      </c>
      <c r="AL259" s="769">
        <v>4</v>
      </c>
      <c r="AM259" s="769">
        <v>4</v>
      </c>
      <c r="AN259" s="769">
        <v>4</v>
      </c>
      <c r="AO259" s="769">
        <v>4</v>
      </c>
      <c r="AP259" s="769">
        <v>4</v>
      </c>
      <c r="AQ259" s="769">
        <v>1</v>
      </c>
      <c r="AR259" s="769">
        <v>4</v>
      </c>
      <c r="AS259" s="769">
        <v>4</v>
      </c>
      <c r="AT259" s="769">
        <v>4</v>
      </c>
      <c r="AU259" s="769">
        <v>6</v>
      </c>
      <c r="AV259" s="771">
        <v>7</v>
      </c>
    </row>
    <row r="260" spans="2:48" ht="14.5" x14ac:dyDescent="0.35">
      <c r="B260" s="910"/>
      <c r="C260" s="1" t="s">
        <v>4</v>
      </c>
      <c r="D260" s="756">
        <v>13</v>
      </c>
      <c r="E260" s="757">
        <v>10.724886</v>
      </c>
      <c r="F260" s="757">
        <v>49.897371999999997</v>
      </c>
      <c r="G260" s="757">
        <v>0</v>
      </c>
      <c r="H260" s="757">
        <v>4.7149999999999999</v>
      </c>
      <c r="I260" s="757">
        <v>1.5597582999999999</v>
      </c>
      <c r="J260" s="757">
        <v>5.8926080000000001</v>
      </c>
      <c r="K260" s="757">
        <v>29.446117999999998</v>
      </c>
      <c r="L260" s="757">
        <v>22.666146000000001</v>
      </c>
      <c r="M260" s="757">
        <v>69.613872999999998</v>
      </c>
      <c r="N260" s="757">
        <v>39.313727</v>
      </c>
      <c r="O260" s="757">
        <v>21.333658</v>
      </c>
      <c r="P260" s="757">
        <v>35.629081999999997</v>
      </c>
      <c r="Q260" s="757">
        <v>37.544181999999999</v>
      </c>
      <c r="R260" s="757">
        <v>39.626133000000003</v>
      </c>
      <c r="S260" s="143">
        <f>100</f>
        <v>100</v>
      </c>
      <c r="T260" s="328">
        <f t="shared" si="167"/>
        <v>82.49912307692307</v>
      </c>
      <c r="U260" s="328">
        <f t="shared" si="167"/>
        <v>383.82593846153844</v>
      </c>
      <c r="V260" s="328">
        <f t="shared" si="167"/>
        <v>0</v>
      </c>
      <c r="W260" s="328">
        <f t="shared" si="167"/>
        <v>36.269230769230766</v>
      </c>
      <c r="X260" s="328">
        <f t="shared" si="167"/>
        <v>11.998140769230769</v>
      </c>
      <c r="Y260" s="328">
        <f t="shared" si="167"/>
        <v>45.327753846153847</v>
      </c>
      <c r="Z260" s="328">
        <f t="shared" si="167"/>
        <v>226.50859999999997</v>
      </c>
      <c r="AA260" s="328">
        <f t="shared" si="167"/>
        <v>174.35496923076926</v>
      </c>
      <c r="AB260" s="328">
        <f t="shared" si="170"/>
        <v>535.49133076923067</v>
      </c>
      <c r="AC260" s="328">
        <f t="shared" si="170"/>
        <v>302.41328461538461</v>
      </c>
      <c r="AD260" s="328">
        <f t="shared" si="170"/>
        <v>164.10506153846154</v>
      </c>
      <c r="AE260" s="328">
        <f t="shared" ref="AE260:AG260" si="186">P260*100/$D260</f>
        <v>274.06986153846151</v>
      </c>
      <c r="AF260" s="328">
        <f t="shared" si="186"/>
        <v>288.8014</v>
      </c>
      <c r="AG260" s="329">
        <f t="shared" si="186"/>
        <v>304.81640769230773</v>
      </c>
      <c r="AH260" s="768">
        <v>1</v>
      </c>
      <c r="AI260" s="769">
        <v>4</v>
      </c>
      <c r="AJ260" s="769">
        <v>4</v>
      </c>
      <c r="AK260" s="769">
        <v>4</v>
      </c>
      <c r="AL260" s="769">
        <v>4</v>
      </c>
      <c r="AM260" s="769">
        <v>4</v>
      </c>
      <c r="AN260" s="769">
        <v>4</v>
      </c>
      <c r="AO260" s="769">
        <v>4</v>
      </c>
      <c r="AP260" s="769">
        <v>4</v>
      </c>
      <c r="AQ260" s="769">
        <v>4</v>
      </c>
      <c r="AR260" s="769">
        <v>4</v>
      </c>
      <c r="AS260" s="769">
        <v>4</v>
      </c>
      <c r="AT260" s="769">
        <v>4</v>
      </c>
      <c r="AU260" s="769">
        <v>6</v>
      </c>
      <c r="AV260" s="771">
        <v>7</v>
      </c>
    </row>
    <row r="261" spans="2:48" ht="14.5" x14ac:dyDescent="0.35">
      <c r="B261" s="910"/>
      <c r="C261" s="1" t="s">
        <v>5</v>
      </c>
      <c r="D261" s="757">
        <v>0</v>
      </c>
      <c r="E261" s="757">
        <v>24.927385999999998</v>
      </c>
      <c r="F261" s="757">
        <v>0</v>
      </c>
      <c r="G261" s="757">
        <v>28.984345999999999</v>
      </c>
      <c r="H261" s="757">
        <v>2.593</v>
      </c>
      <c r="I261" s="757">
        <v>0.85505005999999995</v>
      </c>
      <c r="J261" s="757">
        <v>3.2317434999999999</v>
      </c>
      <c r="K261" s="757">
        <v>15.198990999999999</v>
      </c>
      <c r="L261" s="757">
        <v>11.903129</v>
      </c>
      <c r="M261" s="757">
        <v>35.761395</v>
      </c>
      <c r="N261" s="757">
        <v>74.469342999999995</v>
      </c>
      <c r="O261" s="757">
        <v>139.51127</v>
      </c>
      <c r="P261" s="757">
        <v>97.952019000000007</v>
      </c>
      <c r="Q261" s="757">
        <v>109.78248000000001</v>
      </c>
      <c r="R261" s="757">
        <v>115.94535</v>
      </c>
      <c r="S261" s="143">
        <f>100</f>
        <v>100</v>
      </c>
      <c r="T261" s="328" t="e">
        <f t="shared" si="167"/>
        <v>#DIV/0!</v>
      </c>
      <c r="U261" s="328" t="e">
        <f t="shared" si="167"/>
        <v>#DIV/0!</v>
      </c>
      <c r="V261" s="328" t="e">
        <f t="shared" si="167"/>
        <v>#DIV/0!</v>
      </c>
      <c r="W261" s="328" t="e">
        <f t="shared" si="167"/>
        <v>#DIV/0!</v>
      </c>
      <c r="X261" s="328" t="e">
        <f t="shared" si="167"/>
        <v>#DIV/0!</v>
      </c>
      <c r="Y261" s="328" t="e">
        <f t="shared" si="167"/>
        <v>#DIV/0!</v>
      </c>
      <c r="Z261" s="328" t="e">
        <f t="shared" si="167"/>
        <v>#DIV/0!</v>
      </c>
      <c r="AA261" s="328" t="e">
        <f t="shared" si="167"/>
        <v>#DIV/0!</v>
      </c>
      <c r="AB261" s="328" t="e">
        <f t="shared" si="170"/>
        <v>#DIV/0!</v>
      </c>
      <c r="AC261" s="328" t="e">
        <f t="shared" si="170"/>
        <v>#DIV/0!</v>
      </c>
      <c r="AD261" s="328" t="e">
        <f t="shared" si="170"/>
        <v>#DIV/0!</v>
      </c>
      <c r="AE261" s="328" t="e">
        <f t="shared" ref="AE261:AG261" si="187">P261*100/$D261</f>
        <v>#DIV/0!</v>
      </c>
      <c r="AF261" s="328" t="e">
        <f t="shared" si="187"/>
        <v>#DIV/0!</v>
      </c>
      <c r="AG261" s="329" t="e">
        <f t="shared" si="187"/>
        <v>#DIV/0!</v>
      </c>
      <c r="AH261" s="768">
        <v>4</v>
      </c>
      <c r="AI261" s="769">
        <v>4</v>
      </c>
      <c r="AJ261" s="769">
        <v>4</v>
      </c>
      <c r="AK261" s="769">
        <v>4</v>
      </c>
      <c r="AL261" s="769">
        <v>4</v>
      </c>
      <c r="AM261" s="769">
        <v>4</v>
      </c>
      <c r="AN261" s="769">
        <v>4</v>
      </c>
      <c r="AO261" s="769">
        <v>4</v>
      </c>
      <c r="AP261" s="769">
        <v>4</v>
      </c>
      <c r="AQ261" s="769">
        <v>4</v>
      </c>
      <c r="AR261" s="769">
        <v>4</v>
      </c>
      <c r="AS261" s="769">
        <v>4</v>
      </c>
      <c r="AT261" s="769">
        <v>4</v>
      </c>
      <c r="AU261" s="769">
        <v>6</v>
      </c>
      <c r="AV261" s="771">
        <v>7</v>
      </c>
    </row>
    <row r="262" spans="2:48" ht="14.5" x14ac:dyDescent="0.35">
      <c r="B262" s="910"/>
      <c r="C262" s="1" t="s">
        <v>6</v>
      </c>
      <c r="D262" s="756">
        <v>20.349331899999999</v>
      </c>
      <c r="E262" s="756">
        <v>44.806785399999995</v>
      </c>
      <c r="F262" s="757">
        <v>49.897371999999997</v>
      </c>
      <c r="G262" s="757">
        <v>210.52798199999998</v>
      </c>
      <c r="H262" s="756">
        <v>12.301</v>
      </c>
      <c r="I262" s="756">
        <v>3.5999998399999997</v>
      </c>
      <c r="J262" s="756">
        <v>11.9999994</v>
      </c>
      <c r="K262" s="757">
        <v>51.171176449999997</v>
      </c>
      <c r="L262" s="756">
        <v>39.500000190000002</v>
      </c>
      <c r="M262" s="757">
        <v>120.496557</v>
      </c>
      <c r="N262" s="757">
        <v>120.7397994</v>
      </c>
      <c r="O262" s="757">
        <v>162.40838460000001</v>
      </c>
      <c r="P262" s="757">
        <v>138.5530286</v>
      </c>
      <c r="Q262" s="757">
        <v>153.16340009999999</v>
      </c>
      <c r="R262" s="757">
        <v>161.71638899999999</v>
      </c>
      <c r="S262" s="143">
        <f>100</f>
        <v>100</v>
      </c>
      <c r="T262" s="328">
        <f t="shared" si="167"/>
        <v>220.18799251094825</v>
      </c>
      <c r="U262" s="328">
        <f t="shared" si="167"/>
        <v>245.20398136510809</v>
      </c>
      <c r="V262" s="328">
        <f t="shared" si="167"/>
        <v>1034.5695034833059</v>
      </c>
      <c r="W262" s="328">
        <f t="shared" si="167"/>
        <v>60.449159021284622</v>
      </c>
      <c r="X262" s="328">
        <f t="shared" si="167"/>
        <v>17.69099770789035</v>
      </c>
      <c r="Y262" s="328">
        <f t="shared" si="167"/>
        <v>58.96999203202342</v>
      </c>
      <c r="Z262" s="328">
        <f t="shared" si="167"/>
        <v>251.46366820033043</v>
      </c>
      <c r="AA262" s="328">
        <f t="shared" si="167"/>
        <v>194.10956774458037</v>
      </c>
      <c r="AB262" s="328">
        <f t="shared" si="170"/>
        <v>592.14011345502695</v>
      </c>
      <c r="AC262" s="328">
        <f t="shared" si="170"/>
        <v>593.33544704728115</v>
      </c>
      <c r="AD262" s="328">
        <f t="shared" si="170"/>
        <v>798.10180205473978</v>
      </c>
      <c r="AE262" s="328">
        <f t="shared" ref="AE262:AG262" si="188">P262*100/$D262</f>
        <v>680.8726167565236</v>
      </c>
      <c r="AF262" s="328">
        <f t="shared" si="188"/>
        <v>752.67041125807179</v>
      </c>
      <c r="AG262" s="329">
        <f t="shared" si="188"/>
        <v>794.70122063319434</v>
      </c>
      <c r="AH262" s="768">
        <v>1</v>
      </c>
      <c r="AI262" s="769">
        <v>1</v>
      </c>
      <c r="AJ262" s="769">
        <v>4</v>
      </c>
      <c r="AK262" s="769">
        <v>4</v>
      </c>
      <c r="AL262" s="769">
        <v>1</v>
      </c>
      <c r="AM262" s="769">
        <v>1</v>
      </c>
      <c r="AN262" s="769">
        <v>1</v>
      </c>
      <c r="AO262" s="769">
        <v>4</v>
      </c>
      <c r="AP262" s="769">
        <v>1</v>
      </c>
      <c r="AQ262" s="769">
        <v>4</v>
      </c>
      <c r="AR262" s="769">
        <v>4</v>
      </c>
      <c r="AS262" s="769">
        <v>4</v>
      </c>
      <c r="AT262" s="769">
        <v>4</v>
      </c>
      <c r="AU262" s="769">
        <v>6</v>
      </c>
      <c r="AV262" s="771">
        <v>7</v>
      </c>
    </row>
    <row r="263" spans="2:48" ht="14.5" x14ac:dyDescent="0.35">
      <c r="B263" s="911"/>
      <c r="C263" s="8" t="s">
        <v>7</v>
      </c>
      <c r="D263" s="565">
        <v>20.349331899999999</v>
      </c>
      <c r="E263" s="565">
        <v>19.8793994</v>
      </c>
      <c r="F263" s="565">
        <v>49.897371999999997</v>
      </c>
      <c r="G263" s="565">
        <v>181.54363599999999</v>
      </c>
      <c r="H263" s="565">
        <v>9.7080000000000002</v>
      </c>
      <c r="I263" s="565">
        <v>2.7449497799999998</v>
      </c>
      <c r="J263" s="565">
        <v>8.7682558999999998</v>
      </c>
      <c r="K263" s="565">
        <v>35.972185449999998</v>
      </c>
      <c r="L263" s="565">
        <v>27.596871190000002</v>
      </c>
      <c r="M263" s="565">
        <v>84.735162000000003</v>
      </c>
      <c r="N263" s="565">
        <v>46.2704564</v>
      </c>
      <c r="O263" s="565">
        <v>22.897114599999998</v>
      </c>
      <c r="P263" s="565">
        <v>40.601009599999998</v>
      </c>
      <c r="Q263" s="565">
        <v>43.380920099999997</v>
      </c>
      <c r="R263" s="565">
        <v>45.771039000000002</v>
      </c>
      <c r="S263" s="143">
        <f>100</f>
        <v>100</v>
      </c>
      <c r="T263" s="328">
        <f t="shared" si="167"/>
        <v>97.690673569484616</v>
      </c>
      <c r="U263" s="328">
        <f t="shared" si="167"/>
        <v>245.20398136510809</v>
      </c>
      <c r="V263" s="328">
        <f t="shared" si="167"/>
        <v>892.13560863882719</v>
      </c>
      <c r="W263" s="328">
        <f t="shared" si="167"/>
        <v>47.706725939243249</v>
      </c>
      <c r="X263" s="328">
        <f t="shared" si="167"/>
        <v>13.489139562365683</v>
      </c>
      <c r="Y263" s="328">
        <f t="shared" si="167"/>
        <v>43.088667200911885</v>
      </c>
      <c r="Z263" s="328">
        <f t="shared" si="167"/>
        <v>176.77329961874571</v>
      </c>
      <c r="AA263" s="328">
        <f t="shared" si="167"/>
        <v>135.61561296270372</v>
      </c>
      <c r="AB263" s="328">
        <f t="shared" si="170"/>
        <v>416.40267315115148</v>
      </c>
      <c r="AC263" s="328">
        <f t="shared" si="170"/>
        <v>227.38071513787636</v>
      </c>
      <c r="AD263" s="328">
        <f t="shared" si="170"/>
        <v>112.52022775253864</v>
      </c>
      <c r="AE263" s="328">
        <f t="shared" ref="AE263:AG263" si="189">P263*100/$D263</f>
        <v>199.52011102634773</v>
      </c>
      <c r="AF263" s="328">
        <f t="shared" si="189"/>
        <v>213.18105337895636</v>
      </c>
      <c r="AG263" s="329">
        <f t="shared" si="189"/>
        <v>224.92649500694421</v>
      </c>
      <c r="AH263" s="772"/>
      <c r="AI263" s="773"/>
      <c r="AJ263" s="773"/>
      <c r="AK263" s="773"/>
      <c r="AL263" s="773"/>
      <c r="AM263" s="773"/>
      <c r="AN263" s="773"/>
      <c r="AO263" s="773"/>
      <c r="AP263" s="773"/>
      <c r="AQ263" s="773"/>
      <c r="AR263" s="773"/>
      <c r="AS263" s="773"/>
      <c r="AT263" s="773"/>
      <c r="AU263" s="773"/>
      <c r="AV263" s="774"/>
    </row>
    <row r="264" spans="2:48" ht="16.5" customHeight="1" x14ac:dyDescent="0.35">
      <c r="B264" s="910" t="s">
        <v>58</v>
      </c>
      <c r="C264" s="7" t="s">
        <v>2</v>
      </c>
      <c r="D264" s="757">
        <v>5.5965479999999998E-2</v>
      </c>
      <c r="E264" s="757">
        <v>0</v>
      </c>
      <c r="F264" s="757">
        <v>0.74886728000000002</v>
      </c>
      <c r="G264" s="757">
        <v>0</v>
      </c>
      <c r="H264" s="757">
        <v>0</v>
      </c>
      <c r="I264" s="757">
        <v>1.7002090000000001</v>
      </c>
      <c r="J264" s="757">
        <v>43.084147000000002</v>
      </c>
      <c r="K264" s="757">
        <v>0.55125312000000004</v>
      </c>
      <c r="L264" s="757">
        <v>0</v>
      </c>
      <c r="M264" s="757">
        <v>0</v>
      </c>
      <c r="N264" s="757">
        <v>0</v>
      </c>
      <c r="O264" s="757">
        <v>0.13716181</v>
      </c>
      <c r="P264" s="757">
        <v>0.52189213000000001</v>
      </c>
      <c r="Q264" s="757">
        <v>0.61266929000000003</v>
      </c>
      <c r="R264" s="757">
        <v>0.64892620000000001</v>
      </c>
      <c r="S264" s="143">
        <f>100</f>
        <v>100</v>
      </c>
      <c r="T264" s="328">
        <f t="shared" si="167"/>
        <v>0</v>
      </c>
      <c r="U264" s="328">
        <f t="shared" si="167"/>
        <v>1338.0878355729283</v>
      </c>
      <c r="V264" s="328">
        <f t="shared" si="167"/>
        <v>0</v>
      </c>
      <c r="W264" s="328">
        <f t="shared" si="167"/>
        <v>0</v>
      </c>
      <c r="X264" s="328">
        <f t="shared" si="167"/>
        <v>3037.9601854571783</v>
      </c>
      <c r="Y264" s="328">
        <f t="shared" si="167"/>
        <v>76983.43157246217</v>
      </c>
      <c r="Z264" s="328">
        <f t="shared" si="167"/>
        <v>984.98774601772379</v>
      </c>
      <c r="AA264" s="328">
        <f t="shared" si="167"/>
        <v>0</v>
      </c>
      <c r="AB264" s="328">
        <f t="shared" si="170"/>
        <v>0</v>
      </c>
      <c r="AC264" s="328">
        <f t="shared" si="170"/>
        <v>0</v>
      </c>
      <c r="AD264" s="328">
        <f t="shared" si="170"/>
        <v>245.08287966081949</v>
      </c>
      <c r="AE264" s="328">
        <f t="shared" ref="AE264:AG264" si="190">P264*100/$D264</f>
        <v>932.52506723787599</v>
      </c>
      <c r="AF264" s="328">
        <f t="shared" si="190"/>
        <v>1094.7271246489802</v>
      </c>
      <c r="AG264" s="329">
        <f t="shared" si="190"/>
        <v>1159.5115417575262</v>
      </c>
      <c r="AH264" s="768">
        <v>4</v>
      </c>
      <c r="AI264" s="769">
        <v>4</v>
      </c>
      <c r="AJ264" s="769">
        <v>4</v>
      </c>
      <c r="AK264" s="769">
        <v>4</v>
      </c>
      <c r="AL264" s="769">
        <v>4</v>
      </c>
      <c r="AM264" s="769">
        <v>4</v>
      </c>
      <c r="AN264" s="769">
        <v>4</v>
      </c>
      <c r="AO264" s="769">
        <v>4</v>
      </c>
      <c r="AP264" s="769">
        <v>4</v>
      </c>
      <c r="AQ264" s="769">
        <v>4</v>
      </c>
      <c r="AR264" s="769">
        <v>4</v>
      </c>
      <c r="AS264" s="769">
        <v>4</v>
      </c>
      <c r="AT264" s="769">
        <v>4</v>
      </c>
      <c r="AU264" s="769">
        <v>6</v>
      </c>
      <c r="AV264" s="771">
        <v>7</v>
      </c>
    </row>
    <row r="265" spans="2:48" ht="15" customHeight="1" x14ac:dyDescent="0.35">
      <c r="B265" s="910"/>
      <c r="C265" s="1" t="s">
        <v>3</v>
      </c>
      <c r="D265" s="757">
        <v>2.3423615</v>
      </c>
      <c r="E265" s="757">
        <v>0</v>
      </c>
      <c r="F265" s="757">
        <v>39.478377000000002</v>
      </c>
      <c r="G265" s="757">
        <v>0</v>
      </c>
      <c r="H265" s="757">
        <v>0</v>
      </c>
      <c r="I265" s="757">
        <v>9.5997906000000004</v>
      </c>
      <c r="J265" s="757">
        <v>0</v>
      </c>
      <c r="K265" s="757">
        <v>7.9775843000000002</v>
      </c>
      <c r="L265" s="757">
        <v>0</v>
      </c>
      <c r="M265" s="757">
        <v>0</v>
      </c>
      <c r="N265" s="757">
        <v>0</v>
      </c>
      <c r="O265" s="757">
        <v>12.633618999999999</v>
      </c>
      <c r="P265" s="757">
        <v>1.4660443000000001</v>
      </c>
      <c r="Q265" s="757">
        <v>1.6815453</v>
      </c>
      <c r="R265" s="757">
        <v>1.7744739</v>
      </c>
      <c r="S265" s="143">
        <f>100</f>
        <v>100</v>
      </c>
      <c r="T265" s="328">
        <f t="shared" si="167"/>
        <v>0</v>
      </c>
      <c r="U265" s="328">
        <f t="shared" si="167"/>
        <v>1685.4092333740971</v>
      </c>
      <c r="V265" s="328">
        <f t="shared" si="167"/>
        <v>0</v>
      </c>
      <c r="W265" s="328">
        <f t="shared" si="167"/>
        <v>0</v>
      </c>
      <c r="X265" s="328">
        <f t="shared" si="167"/>
        <v>409.83386210881628</v>
      </c>
      <c r="Y265" s="328">
        <f t="shared" si="167"/>
        <v>0</v>
      </c>
      <c r="Z265" s="328">
        <f t="shared" si="167"/>
        <v>340.57869803614858</v>
      </c>
      <c r="AA265" s="328">
        <f t="shared" si="167"/>
        <v>0</v>
      </c>
      <c r="AB265" s="328">
        <f t="shared" si="170"/>
        <v>0</v>
      </c>
      <c r="AC265" s="328">
        <f t="shared" si="170"/>
        <v>0</v>
      </c>
      <c r="AD265" s="328">
        <f t="shared" si="170"/>
        <v>539.35393832250054</v>
      </c>
      <c r="AE265" s="328">
        <f t="shared" ref="AE265:AG265" si="191">P265*100/$D265</f>
        <v>62.588302446057114</v>
      </c>
      <c r="AF265" s="328">
        <f t="shared" si="191"/>
        <v>71.788462199365895</v>
      </c>
      <c r="AG265" s="329">
        <f t="shared" si="191"/>
        <v>75.755766136012738</v>
      </c>
      <c r="AH265" s="768">
        <v>4</v>
      </c>
      <c r="AI265" s="769">
        <v>4</v>
      </c>
      <c r="AJ265" s="769">
        <v>4</v>
      </c>
      <c r="AK265" s="769">
        <v>4</v>
      </c>
      <c r="AL265" s="769">
        <v>4</v>
      </c>
      <c r="AM265" s="769">
        <v>4</v>
      </c>
      <c r="AN265" s="769">
        <v>4</v>
      </c>
      <c r="AO265" s="769">
        <v>4</v>
      </c>
      <c r="AP265" s="769">
        <v>4</v>
      </c>
      <c r="AQ265" s="769">
        <v>4</v>
      </c>
      <c r="AR265" s="769">
        <v>4</v>
      </c>
      <c r="AS265" s="769">
        <v>4</v>
      </c>
      <c r="AT265" s="769">
        <v>4</v>
      </c>
      <c r="AU265" s="769">
        <v>6</v>
      </c>
      <c r="AV265" s="771">
        <v>7</v>
      </c>
    </row>
    <row r="266" spans="2:48" ht="14.5" x14ac:dyDescent="0.35">
      <c r="B266" s="910"/>
      <c r="C266" s="1" t="s">
        <v>4</v>
      </c>
      <c r="D266" s="757">
        <v>0</v>
      </c>
      <c r="E266" s="757">
        <v>0</v>
      </c>
      <c r="F266" s="756">
        <v>0</v>
      </c>
      <c r="G266" s="756">
        <v>0</v>
      </c>
      <c r="H266" s="756">
        <v>0</v>
      </c>
      <c r="I266" s="757">
        <v>0</v>
      </c>
      <c r="J266" s="757">
        <v>0</v>
      </c>
      <c r="K266" s="757">
        <v>0</v>
      </c>
      <c r="L266" s="756">
        <v>0</v>
      </c>
      <c r="M266" s="757">
        <v>0</v>
      </c>
      <c r="N266" s="757">
        <v>0</v>
      </c>
      <c r="O266" s="757">
        <v>0</v>
      </c>
      <c r="P266" s="757">
        <v>0</v>
      </c>
      <c r="Q266" s="757">
        <v>0</v>
      </c>
      <c r="R266" s="757">
        <v>0</v>
      </c>
      <c r="S266" s="143">
        <f>100</f>
        <v>100</v>
      </c>
      <c r="T266" s="328" t="e">
        <f t="shared" si="167"/>
        <v>#DIV/0!</v>
      </c>
      <c r="U266" s="328" t="e">
        <f t="shared" si="167"/>
        <v>#DIV/0!</v>
      </c>
      <c r="V266" s="328" t="e">
        <f t="shared" si="167"/>
        <v>#DIV/0!</v>
      </c>
      <c r="W266" s="328" t="e">
        <f t="shared" si="167"/>
        <v>#DIV/0!</v>
      </c>
      <c r="X266" s="328" t="e">
        <f t="shared" si="167"/>
        <v>#DIV/0!</v>
      </c>
      <c r="Y266" s="328" t="e">
        <f t="shared" si="167"/>
        <v>#DIV/0!</v>
      </c>
      <c r="Z266" s="328" t="e">
        <f t="shared" si="167"/>
        <v>#DIV/0!</v>
      </c>
      <c r="AA266" s="328" t="e">
        <f t="shared" si="167"/>
        <v>#DIV/0!</v>
      </c>
      <c r="AB266" s="328" t="e">
        <f t="shared" si="170"/>
        <v>#DIV/0!</v>
      </c>
      <c r="AC266" s="328" t="e">
        <f t="shared" si="170"/>
        <v>#DIV/0!</v>
      </c>
      <c r="AD266" s="328" t="e">
        <f t="shared" si="170"/>
        <v>#DIV/0!</v>
      </c>
      <c r="AE266" s="328" t="e">
        <f t="shared" ref="AE266:AG266" si="192">P266*100/$D266</f>
        <v>#DIV/0!</v>
      </c>
      <c r="AF266" s="328" t="e">
        <f t="shared" si="192"/>
        <v>#DIV/0!</v>
      </c>
      <c r="AG266" s="329" t="e">
        <f t="shared" si="192"/>
        <v>#DIV/0!</v>
      </c>
      <c r="AH266" s="768">
        <v>4</v>
      </c>
      <c r="AI266" s="769">
        <v>4</v>
      </c>
      <c r="AJ266" s="769">
        <v>1</v>
      </c>
      <c r="AK266" s="769">
        <v>1</v>
      </c>
      <c r="AL266" s="769">
        <v>1</v>
      </c>
      <c r="AM266" s="769">
        <v>4</v>
      </c>
      <c r="AN266" s="769">
        <v>4</v>
      </c>
      <c r="AO266" s="769">
        <v>4</v>
      </c>
      <c r="AP266" s="769">
        <v>1</v>
      </c>
      <c r="AQ266" s="769">
        <v>4</v>
      </c>
      <c r="AR266" s="769">
        <v>4</v>
      </c>
      <c r="AS266" s="769">
        <v>4</v>
      </c>
      <c r="AT266" s="769">
        <v>4</v>
      </c>
      <c r="AU266" s="769">
        <v>6</v>
      </c>
      <c r="AV266" s="771">
        <v>7</v>
      </c>
    </row>
    <row r="267" spans="2:48" ht="14.5" x14ac:dyDescent="0.35">
      <c r="B267" s="910"/>
      <c r="C267" s="1" t="s">
        <v>5</v>
      </c>
      <c r="D267" s="757">
        <v>6.6324329000000004</v>
      </c>
      <c r="E267" s="757">
        <v>0</v>
      </c>
      <c r="F267" s="757">
        <v>124.85813</v>
      </c>
      <c r="G267" s="757">
        <v>0</v>
      </c>
      <c r="H267" s="757">
        <v>0</v>
      </c>
      <c r="I267" s="756">
        <v>0</v>
      </c>
      <c r="J267" s="756">
        <v>0</v>
      </c>
      <c r="K267" s="756">
        <v>0</v>
      </c>
      <c r="L267" s="756">
        <v>0</v>
      </c>
      <c r="M267" s="756">
        <v>0</v>
      </c>
      <c r="N267" s="756">
        <v>0</v>
      </c>
      <c r="O267" s="756">
        <v>0</v>
      </c>
      <c r="P267" s="757">
        <v>0</v>
      </c>
      <c r="Q267" s="757">
        <v>0</v>
      </c>
      <c r="R267" s="757">
        <v>0</v>
      </c>
      <c r="S267" s="143">
        <f>100</f>
        <v>100</v>
      </c>
      <c r="T267" s="328">
        <f t="shared" si="167"/>
        <v>0</v>
      </c>
      <c r="U267" s="328">
        <f t="shared" si="167"/>
        <v>1882.5389096661647</v>
      </c>
      <c r="V267" s="328">
        <f t="shared" si="167"/>
        <v>0</v>
      </c>
      <c r="W267" s="328">
        <f t="shared" si="167"/>
        <v>0</v>
      </c>
      <c r="X267" s="328">
        <f t="shared" si="167"/>
        <v>0</v>
      </c>
      <c r="Y267" s="328">
        <f t="shared" si="167"/>
        <v>0</v>
      </c>
      <c r="Z267" s="328">
        <f t="shared" si="167"/>
        <v>0</v>
      </c>
      <c r="AA267" s="328">
        <f t="shared" si="167"/>
        <v>0</v>
      </c>
      <c r="AB267" s="328">
        <f t="shared" si="170"/>
        <v>0</v>
      </c>
      <c r="AC267" s="328">
        <f t="shared" si="170"/>
        <v>0</v>
      </c>
      <c r="AD267" s="328">
        <f t="shared" si="170"/>
        <v>0</v>
      </c>
      <c r="AE267" s="328">
        <f t="shared" ref="AE267:AG267" si="193">P267*100/$D267</f>
        <v>0</v>
      </c>
      <c r="AF267" s="328">
        <f t="shared" si="193"/>
        <v>0</v>
      </c>
      <c r="AG267" s="329">
        <f t="shared" si="193"/>
        <v>0</v>
      </c>
      <c r="AH267" s="768">
        <v>4</v>
      </c>
      <c r="AI267" s="769">
        <v>4</v>
      </c>
      <c r="AJ267" s="769">
        <v>4</v>
      </c>
      <c r="AK267" s="769">
        <v>4</v>
      </c>
      <c r="AL267" s="769">
        <v>4</v>
      </c>
      <c r="AM267" s="769">
        <v>1</v>
      </c>
      <c r="AN267" s="769">
        <v>1</v>
      </c>
      <c r="AO267" s="769">
        <v>1</v>
      </c>
      <c r="AP267" s="769">
        <v>1</v>
      </c>
      <c r="AQ267" s="769">
        <v>1</v>
      </c>
      <c r="AR267" s="769">
        <v>1</v>
      </c>
      <c r="AS267" s="769">
        <v>1</v>
      </c>
      <c r="AT267" s="769">
        <v>4</v>
      </c>
      <c r="AU267" s="769">
        <v>6</v>
      </c>
      <c r="AV267" s="771">
        <v>7</v>
      </c>
    </row>
    <row r="268" spans="2:48" ht="14.5" x14ac:dyDescent="0.35">
      <c r="B268" s="910"/>
      <c r="C268" s="1" t="s">
        <v>6</v>
      </c>
      <c r="D268" s="757">
        <v>9.0307598799999997</v>
      </c>
      <c r="E268" s="757">
        <v>0</v>
      </c>
      <c r="F268" s="757">
        <v>165.08537428</v>
      </c>
      <c r="G268" s="757">
        <v>0</v>
      </c>
      <c r="H268" s="756">
        <v>0</v>
      </c>
      <c r="I268" s="756">
        <v>11.2999996</v>
      </c>
      <c r="J268" s="756">
        <v>43.084147000000002</v>
      </c>
      <c r="K268" s="757">
        <v>8.5288374200000003</v>
      </c>
      <c r="L268" s="756">
        <v>0</v>
      </c>
      <c r="M268" s="757">
        <v>0</v>
      </c>
      <c r="N268" s="757">
        <v>0</v>
      </c>
      <c r="O268" s="757">
        <v>12.77078081</v>
      </c>
      <c r="P268" s="757">
        <v>1.98793643</v>
      </c>
      <c r="Q268" s="757">
        <v>2.2942145900000002</v>
      </c>
      <c r="R268" s="757">
        <v>2.4234001000000003</v>
      </c>
      <c r="S268" s="143">
        <f>100</f>
        <v>100</v>
      </c>
      <c r="T268" s="328">
        <f t="shared" si="167"/>
        <v>0</v>
      </c>
      <c r="U268" s="328">
        <f t="shared" si="167"/>
        <v>1828.0341463358675</v>
      </c>
      <c r="V268" s="328">
        <f t="shared" si="167"/>
        <v>0</v>
      </c>
      <c r="W268" s="328">
        <f t="shared" si="167"/>
        <v>0</v>
      </c>
      <c r="X268" s="328">
        <f t="shared" si="167"/>
        <v>125.12789344588353</v>
      </c>
      <c r="Y268" s="328">
        <f t="shared" si="167"/>
        <v>477.08218989873092</v>
      </c>
      <c r="Z268" s="328">
        <f t="shared" si="167"/>
        <v>94.442079441049202</v>
      </c>
      <c r="AA268" s="328">
        <f t="shared" si="167"/>
        <v>0</v>
      </c>
      <c r="AB268" s="328">
        <f t="shared" si="170"/>
        <v>0</v>
      </c>
      <c r="AC268" s="328">
        <f t="shared" si="170"/>
        <v>0</v>
      </c>
      <c r="AD268" s="328">
        <f t="shared" si="170"/>
        <v>141.41424398054087</v>
      </c>
      <c r="AE268" s="328">
        <f t="shared" ref="AE268:AG268" si="194">P268*100/$D268</f>
        <v>22.012947486319391</v>
      </c>
      <c r="AF268" s="328">
        <f t="shared" si="194"/>
        <v>25.404446807193818</v>
      </c>
      <c r="AG268" s="329">
        <f t="shared" si="194"/>
        <v>26.834952232170306</v>
      </c>
      <c r="AH268" s="768">
        <v>4</v>
      </c>
      <c r="AI268" s="769">
        <v>4</v>
      </c>
      <c r="AJ268" s="769">
        <v>4</v>
      </c>
      <c r="AK268" s="769">
        <v>4</v>
      </c>
      <c r="AL268" s="769">
        <v>1</v>
      </c>
      <c r="AM268" s="769">
        <v>1</v>
      </c>
      <c r="AN268" s="769">
        <v>1</v>
      </c>
      <c r="AO268" s="769">
        <v>4</v>
      </c>
      <c r="AP268" s="769">
        <v>1</v>
      </c>
      <c r="AQ268" s="769">
        <v>4</v>
      </c>
      <c r="AR268" s="769">
        <v>4</v>
      </c>
      <c r="AS268" s="769">
        <v>4</v>
      </c>
      <c r="AT268" s="769">
        <v>4</v>
      </c>
      <c r="AU268" s="769">
        <v>6</v>
      </c>
      <c r="AV268" s="771">
        <v>7</v>
      </c>
    </row>
    <row r="269" spans="2:48" ht="14.5" x14ac:dyDescent="0.35">
      <c r="B269" s="911"/>
      <c r="C269" s="8" t="s">
        <v>7</v>
      </c>
      <c r="D269" s="565">
        <v>2.3983269799999998</v>
      </c>
      <c r="E269" s="565">
        <v>0</v>
      </c>
      <c r="F269" s="565">
        <v>40.227244280000001</v>
      </c>
      <c r="G269" s="565">
        <v>0</v>
      </c>
      <c r="H269" s="565">
        <v>0</v>
      </c>
      <c r="I269" s="565">
        <v>11.2999996</v>
      </c>
      <c r="J269" s="565">
        <v>43.084147000000002</v>
      </c>
      <c r="K269" s="565">
        <v>8.5288374200000003</v>
      </c>
      <c r="L269" s="565">
        <v>0</v>
      </c>
      <c r="M269" s="565">
        <v>0</v>
      </c>
      <c r="N269" s="565">
        <v>0</v>
      </c>
      <c r="O269" s="565">
        <v>12.77078081</v>
      </c>
      <c r="P269" s="565">
        <v>1.98793643</v>
      </c>
      <c r="Q269" s="565">
        <v>2.2942145900000002</v>
      </c>
      <c r="R269" s="565">
        <v>2.4234001000000003</v>
      </c>
      <c r="S269" s="143">
        <f>100</f>
        <v>100</v>
      </c>
      <c r="T269" s="328">
        <f t="shared" si="167"/>
        <v>0</v>
      </c>
      <c r="U269" s="328">
        <f t="shared" si="167"/>
        <v>1677.3044132622817</v>
      </c>
      <c r="V269" s="328">
        <f t="shared" si="167"/>
        <v>0</v>
      </c>
      <c r="W269" s="328">
        <f t="shared" si="167"/>
        <v>0</v>
      </c>
      <c r="X269" s="328">
        <f t="shared" si="167"/>
        <v>471.16175960293788</v>
      </c>
      <c r="Y269" s="328">
        <f t="shared" si="167"/>
        <v>1796.425064608997</v>
      </c>
      <c r="Z269" s="328">
        <f t="shared" si="167"/>
        <v>355.6161228691177</v>
      </c>
      <c r="AA269" s="328">
        <f t="shared" si="167"/>
        <v>0</v>
      </c>
      <c r="AB269" s="328">
        <f t="shared" si="170"/>
        <v>0</v>
      </c>
      <c r="AC269" s="328">
        <f t="shared" si="170"/>
        <v>0</v>
      </c>
      <c r="AD269" s="328">
        <f t="shared" si="170"/>
        <v>532.48705937503155</v>
      </c>
      <c r="AE269" s="328">
        <f t="shared" ref="AE269:AG269" si="195">P269*100/$D269</f>
        <v>82.888465441855644</v>
      </c>
      <c r="AF269" s="328">
        <f t="shared" si="195"/>
        <v>95.658957645550089</v>
      </c>
      <c r="AG269" s="329">
        <f t="shared" si="195"/>
        <v>101.04544210231086</v>
      </c>
      <c r="AH269" s="772"/>
      <c r="AI269" s="773"/>
      <c r="AJ269" s="773"/>
      <c r="AK269" s="773"/>
      <c r="AL269" s="773"/>
      <c r="AM269" s="773"/>
      <c r="AN269" s="773"/>
      <c r="AO269" s="773"/>
      <c r="AP269" s="773"/>
      <c r="AQ269" s="773"/>
      <c r="AR269" s="773"/>
      <c r="AS269" s="773"/>
      <c r="AT269" s="773"/>
      <c r="AU269" s="773"/>
      <c r="AV269" s="774"/>
    </row>
    <row r="270" spans="2:48" ht="16.5" customHeight="1" x14ac:dyDescent="0.35">
      <c r="B270" s="910" t="s">
        <v>59</v>
      </c>
      <c r="C270" s="1" t="s">
        <v>2</v>
      </c>
      <c r="D270" s="756">
        <v>65</v>
      </c>
      <c r="E270" s="756">
        <v>24.5</v>
      </c>
      <c r="F270" s="757">
        <v>38.288507000000003</v>
      </c>
      <c r="G270" s="757">
        <v>46.161000000000001</v>
      </c>
      <c r="H270" s="757">
        <v>69.199950999999999</v>
      </c>
      <c r="I270" s="757">
        <v>122.89995999999999</v>
      </c>
      <c r="J270" s="757">
        <v>101.30005</v>
      </c>
      <c r="K270" s="757">
        <v>90.099975999999998</v>
      </c>
      <c r="L270" s="756">
        <v>101.6</v>
      </c>
      <c r="M270" s="757">
        <v>116.09998</v>
      </c>
      <c r="N270" s="757">
        <v>124.20001000000001</v>
      </c>
      <c r="O270" s="756">
        <v>90</v>
      </c>
      <c r="P270" s="757">
        <v>78.513580000000005</v>
      </c>
      <c r="Q270" s="757">
        <v>92.170128000000005</v>
      </c>
      <c r="R270" s="757">
        <v>97.367714000000007</v>
      </c>
      <c r="S270" s="143">
        <f>100</f>
        <v>100</v>
      </c>
      <c r="T270" s="328">
        <f t="shared" si="167"/>
        <v>37.692307692307693</v>
      </c>
      <c r="U270" s="328">
        <f t="shared" si="167"/>
        <v>58.905395384615389</v>
      </c>
      <c r="V270" s="328">
        <f t="shared" si="167"/>
        <v>71.016923076923078</v>
      </c>
      <c r="W270" s="328">
        <f t="shared" si="167"/>
        <v>106.46146307692308</v>
      </c>
      <c r="X270" s="328">
        <f t="shared" si="167"/>
        <v>189.07686153846151</v>
      </c>
      <c r="Y270" s="328">
        <f t="shared" si="167"/>
        <v>155.84623076923074</v>
      </c>
      <c r="Z270" s="328">
        <f t="shared" si="167"/>
        <v>138.61534769230769</v>
      </c>
      <c r="AA270" s="328">
        <f t="shared" si="167"/>
        <v>156.30769230769232</v>
      </c>
      <c r="AB270" s="328">
        <f t="shared" si="170"/>
        <v>178.61535384615385</v>
      </c>
      <c r="AC270" s="328">
        <f t="shared" si="170"/>
        <v>191.07693846153848</v>
      </c>
      <c r="AD270" s="328">
        <f t="shared" si="170"/>
        <v>138.46153846153845</v>
      </c>
      <c r="AE270" s="328">
        <f t="shared" ref="AE270:AG270" si="196">P270*100/$D270</f>
        <v>120.79012307692308</v>
      </c>
      <c r="AF270" s="328">
        <f t="shared" si="196"/>
        <v>141.80019692307692</v>
      </c>
      <c r="AG270" s="329">
        <f t="shared" si="196"/>
        <v>149.7964830769231</v>
      </c>
      <c r="AH270" s="768">
        <v>1</v>
      </c>
      <c r="AI270" s="769">
        <v>1</v>
      </c>
      <c r="AJ270" s="769">
        <v>4</v>
      </c>
      <c r="AK270" s="769">
        <v>4</v>
      </c>
      <c r="AL270" s="769">
        <v>4</v>
      </c>
      <c r="AM270" s="769">
        <v>4</v>
      </c>
      <c r="AN270" s="769">
        <v>4</v>
      </c>
      <c r="AO270" s="769">
        <v>4</v>
      </c>
      <c r="AP270" s="769">
        <v>1</v>
      </c>
      <c r="AQ270" s="769">
        <v>4</v>
      </c>
      <c r="AR270" s="769">
        <v>4</v>
      </c>
      <c r="AS270" s="769">
        <v>1</v>
      </c>
      <c r="AT270" s="769">
        <v>4</v>
      </c>
      <c r="AU270" s="769">
        <v>6</v>
      </c>
      <c r="AV270" s="771">
        <v>7</v>
      </c>
    </row>
    <row r="271" spans="2:48" ht="14.5" x14ac:dyDescent="0.35">
      <c r="B271" s="910"/>
      <c r="C271" s="1" t="s">
        <v>3</v>
      </c>
      <c r="D271" s="756">
        <v>51.1</v>
      </c>
      <c r="E271" s="756">
        <v>71.599999999999994</v>
      </c>
      <c r="F271" s="757">
        <v>89.311479000000006</v>
      </c>
      <c r="G271" s="757">
        <v>86.146000000000001</v>
      </c>
      <c r="H271" s="756">
        <v>96.5</v>
      </c>
      <c r="I271" s="756">
        <v>105.5</v>
      </c>
      <c r="J271" s="756">
        <v>128.30000000000001</v>
      </c>
      <c r="K271" s="756">
        <v>130.19999999999999</v>
      </c>
      <c r="L271" s="756">
        <v>99.4</v>
      </c>
      <c r="M271" s="756">
        <v>109.8</v>
      </c>
      <c r="N271" s="756">
        <v>128.69999999999999</v>
      </c>
      <c r="O271" s="756">
        <v>125.6</v>
      </c>
      <c r="P271" s="757">
        <v>117.98249</v>
      </c>
      <c r="Q271" s="757">
        <v>135.3253</v>
      </c>
      <c r="R271" s="757">
        <v>142.78065000000001</v>
      </c>
      <c r="S271" s="143">
        <f>100</f>
        <v>100</v>
      </c>
      <c r="T271" s="328">
        <f t="shared" si="167"/>
        <v>140.11741682974557</v>
      </c>
      <c r="U271" s="328">
        <f t="shared" si="167"/>
        <v>174.77784540117418</v>
      </c>
      <c r="V271" s="328">
        <f t="shared" si="167"/>
        <v>168.58317025440314</v>
      </c>
      <c r="W271" s="328">
        <f t="shared" si="167"/>
        <v>188.8454011741683</v>
      </c>
      <c r="X271" s="328">
        <f t="shared" si="167"/>
        <v>206.45792563600781</v>
      </c>
      <c r="Y271" s="328">
        <f t="shared" si="167"/>
        <v>251.07632093933466</v>
      </c>
      <c r="Z271" s="328">
        <f t="shared" si="167"/>
        <v>254.79452054794515</v>
      </c>
      <c r="AA271" s="328">
        <f t="shared" si="167"/>
        <v>194.52054794520546</v>
      </c>
      <c r="AB271" s="328">
        <f t="shared" si="170"/>
        <v>214.87279843444227</v>
      </c>
      <c r="AC271" s="328">
        <f t="shared" si="170"/>
        <v>251.85909980430523</v>
      </c>
      <c r="AD271" s="328">
        <f t="shared" si="170"/>
        <v>245.79256360078278</v>
      </c>
      <c r="AE271" s="328">
        <f t="shared" ref="AE271:AG271" si="197">P271*100/$D271</f>
        <v>230.88549902152641</v>
      </c>
      <c r="AF271" s="328">
        <f t="shared" si="197"/>
        <v>264.82446183953033</v>
      </c>
      <c r="AG271" s="329">
        <f t="shared" si="197"/>
        <v>279.41418786692759</v>
      </c>
      <c r="AH271" s="768">
        <v>1</v>
      </c>
      <c r="AI271" s="769">
        <v>1</v>
      </c>
      <c r="AJ271" s="769">
        <v>4</v>
      </c>
      <c r="AK271" s="769">
        <v>4</v>
      </c>
      <c r="AL271" s="769">
        <v>1</v>
      </c>
      <c r="AM271" s="769">
        <v>1</v>
      </c>
      <c r="AN271" s="769">
        <v>1</v>
      </c>
      <c r="AO271" s="769">
        <v>1</v>
      </c>
      <c r="AP271" s="769">
        <v>1</v>
      </c>
      <c r="AQ271" s="769">
        <v>1</v>
      </c>
      <c r="AR271" s="769">
        <v>1</v>
      </c>
      <c r="AS271" s="769">
        <v>1</v>
      </c>
      <c r="AT271" s="769">
        <v>4</v>
      </c>
      <c r="AU271" s="769">
        <v>6</v>
      </c>
      <c r="AV271" s="771">
        <v>7</v>
      </c>
    </row>
    <row r="272" spans="2:48" ht="14.5" x14ac:dyDescent="0.35">
      <c r="B272" s="910"/>
      <c r="C272" s="1" t="s">
        <v>4</v>
      </c>
      <c r="D272" s="757">
        <v>186.01490000000001</v>
      </c>
      <c r="E272" s="756">
        <v>223.2</v>
      </c>
      <c r="F272" s="756">
        <v>283.89999999999998</v>
      </c>
      <c r="G272" s="757">
        <v>223.18299999999999</v>
      </c>
      <c r="H272" s="756">
        <v>260.7</v>
      </c>
      <c r="I272" s="756">
        <v>243.8</v>
      </c>
      <c r="J272" s="756">
        <v>260.8</v>
      </c>
      <c r="K272" s="756">
        <v>228.1</v>
      </c>
      <c r="L272" s="756">
        <v>226.8</v>
      </c>
      <c r="M272" s="756">
        <v>258.7</v>
      </c>
      <c r="N272" s="756">
        <v>231.7</v>
      </c>
      <c r="O272" s="756">
        <v>240.9</v>
      </c>
      <c r="P272" s="757">
        <v>217.70831000000001</v>
      </c>
      <c r="Q272" s="757">
        <v>229.41037</v>
      </c>
      <c r="R272" s="757">
        <v>242.08582999999999</v>
      </c>
      <c r="S272" s="143">
        <f>100</f>
        <v>100</v>
      </c>
      <c r="T272" s="328">
        <f t="shared" si="167"/>
        <v>119.99038786677841</v>
      </c>
      <c r="U272" s="328">
        <f t="shared" si="167"/>
        <v>152.62218241656981</v>
      </c>
      <c r="V272" s="328">
        <f t="shared" si="167"/>
        <v>119.98124881393909</v>
      </c>
      <c r="W272" s="328">
        <f t="shared" si="167"/>
        <v>140.15006324762155</v>
      </c>
      <c r="X272" s="328">
        <f t="shared" si="167"/>
        <v>131.06476954265491</v>
      </c>
      <c r="Y272" s="328">
        <f t="shared" si="167"/>
        <v>140.20382238197047</v>
      </c>
      <c r="Z272" s="328">
        <f t="shared" si="167"/>
        <v>122.62458544987524</v>
      </c>
      <c r="AA272" s="328">
        <f t="shared" si="167"/>
        <v>121.92571670333935</v>
      </c>
      <c r="AB272" s="328">
        <f t="shared" si="170"/>
        <v>139.07488056064327</v>
      </c>
      <c r="AC272" s="328">
        <f t="shared" si="170"/>
        <v>124.55991428643618</v>
      </c>
      <c r="AD272" s="328">
        <f t="shared" si="170"/>
        <v>129.50575464653636</v>
      </c>
      <c r="AE272" s="328">
        <f t="shared" ref="AE272:AG272" si="198">P272*100/$D272</f>
        <v>117.03810286165249</v>
      </c>
      <c r="AF272" s="328">
        <f t="shared" si="198"/>
        <v>123.32902901864313</v>
      </c>
      <c r="AG272" s="329">
        <f t="shared" si="198"/>
        <v>130.14324658938611</v>
      </c>
      <c r="AH272" s="768">
        <v>4</v>
      </c>
      <c r="AI272" s="769">
        <v>1</v>
      </c>
      <c r="AJ272" s="769">
        <v>1</v>
      </c>
      <c r="AK272" s="769">
        <v>4</v>
      </c>
      <c r="AL272" s="769">
        <v>1</v>
      </c>
      <c r="AM272" s="769">
        <v>1</v>
      </c>
      <c r="AN272" s="769">
        <v>1</v>
      </c>
      <c r="AO272" s="769">
        <v>1</v>
      </c>
      <c r="AP272" s="769">
        <v>1</v>
      </c>
      <c r="AQ272" s="769">
        <v>1</v>
      </c>
      <c r="AR272" s="769">
        <v>1</v>
      </c>
      <c r="AS272" s="769">
        <v>1</v>
      </c>
      <c r="AT272" s="769">
        <v>4</v>
      </c>
      <c r="AU272" s="769">
        <v>6</v>
      </c>
      <c r="AV272" s="771">
        <v>7</v>
      </c>
    </row>
    <row r="273" spans="2:48" ht="14.5" x14ac:dyDescent="0.35">
      <c r="B273" s="910"/>
      <c r="C273" s="1" t="s">
        <v>5</v>
      </c>
      <c r="D273" s="757">
        <v>79.885113000000004</v>
      </c>
      <c r="E273" s="756">
        <v>115</v>
      </c>
      <c r="F273" s="756">
        <v>123</v>
      </c>
      <c r="G273" s="757">
        <v>254.71</v>
      </c>
      <c r="H273" s="756">
        <v>239.9</v>
      </c>
      <c r="I273" s="756">
        <v>236.4</v>
      </c>
      <c r="J273" s="756">
        <v>198.8</v>
      </c>
      <c r="K273" s="756">
        <v>197.9</v>
      </c>
      <c r="L273" s="756">
        <v>184.5</v>
      </c>
      <c r="M273" s="756">
        <v>158.9</v>
      </c>
      <c r="N273" s="756">
        <v>191.1</v>
      </c>
      <c r="O273" s="756">
        <v>203.4</v>
      </c>
      <c r="P273" s="757">
        <v>227.01425</v>
      </c>
      <c r="Q273" s="757">
        <v>254.43260000000001</v>
      </c>
      <c r="R273" s="757">
        <v>268.72079000000002</v>
      </c>
      <c r="S273" s="143">
        <f>100</f>
        <v>100</v>
      </c>
      <c r="T273" s="328">
        <f t="shared" si="167"/>
        <v>143.95673446690873</v>
      </c>
      <c r="U273" s="328">
        <f t="shared" si="167"/>
        <v>153.97111599504152</v>
      </c>
      <c r="V273" s="328">
        <f t="shared" si="167"/>
        <v>318.84538987883764</v>
      </c>
      <c r="W273" s="328">
        <f t="shared" si="167"/>
        <v>300.30626607488182</v>
      </c>
      <c r="X273" s="328">
        <f t="shared" si="167"/>
        <v>295.92497415632369</v>
      </c>
      <c r="Y273" s="328">
        <f t="shared" si="167"/>
        <v>248.85738097409964</v>
      </c>
      <c r="Z273" s="328">
        <f t="shared" si="167"/>
        <v>247.7307630521847</v>
      </c>
      <c r="AA273" s="328">
        <f t="shared" si="167"/>
        <v>230.95667399256229</v>
      </c>
      <c r="AB273" s="328">
        <f t="shared" si="170"/>
        <v>198.91065310253737</v>
      </c>
      <c r="AC273" s="328">
        <f t="shared" si="170"/>
        <v>239.21853875327182</v>
      </c>
      <c r="AD273" s="328">
        <f t="shared" si="170"/>
        <v>254.61565035277599</v>
      </c>
      <c r="AE273" s="328">
        <f t="shared" ref="AE273:AG273" si="199">P273*100/$D273</f>
        <v>284.17591397786464</v>
      </c>
      <c r="AF273" s="328">
        <f t="shared" si="199"/>
        <v>318.49814119934962</v>
      </c>
      <c r="AG273" s="329">
        <f t="shared" si="199"/>
        <v>336.38406445015607</v>
      </c>
      <c r="AH273" s="768">
        <v>4</v>
      </c>
      <c r="AI273" s="769">
        <v>1</v>
      </c>
      <c r="AJ273" s="769">
        <v>1</v>
      </c>
      <c r="AK273" s="769">
        <v>4</v>
      </c>
      <c r="AL273" s="769">
        <v>1</v>
      </c>
      <c r="AM273" s="769">
        <v>1</v>
      </c>
      <c r="AN273" s="769">
        <v>1</v>
      </c>
      <c r="AO273" s="769">
        <v>1</v>
      </c>
      <c r="AP273" s="769">
        <v>1</v>
      </c>
      <c r="AQ273" s="769">
        <v>1</v>
      </c>
      <c r="AR273" s="769">
        <v>1</v>
      </c>
      <c r="AS273" s="769">
        <v>1</v>
      </c>
      <c r="AT273" s="769">
        <v>4</v>
      </c>
      <c r="AU273" s="769">
        <v>6</v>
      </c>
      <c r="AV273" s="771">
        <v>7</v>
      </c>
    </row>
    <row r="274" spans="2:48" ht="14.5" x14ac:dyDescent="0.35">
      <c r="B274" s="910"/>
      <c r="C274" s="1" t="s">
        <v>6</v>
      </c>
      <c r="D274" s="756">
        <v>382.00001300000002</v>
      </c>
      <c r="E274" s="756">
        <v>434.29999999999995</v>
      </c>
      <c r="F274" s="756">
        <v>534.49998600000004</v>
      </c>
      <c r="G274" s="756">
        <v>610.20000000000005</v>
      </c>
      <c r="H274" s="756">
        <v>666.29995099999996</v>
      </c>
      <c r="I274" s="756">
        <v>708.59996000000001</v>
      </c>
      <c r="J274" s="756">
        <v>689.20005000000003</v>
      </c>
      <c r="K274" s="756">
        <v>646.29997600000002</v>
      </c>
      <c r="L274" s="756">
        <v>612.29999999999995</v>
      </c>
      <c r="M274" s="756">
        <v>643.49997999999994</v>
      </c>
      <c r="N274" s="756">
        <v>675.70001000000002</v>
      </c>
      <c r="O274" s="756">
        <v>659.9</v>
      </c>
      <c r="P274" s="757">
        <v>641.21863000000008</v>
      </c>
      <c r="Q274" s="757">
        <v>711.33839799999998</v>
      </c>
      <c r="R274" s="757">
        <v>750.95498399999997</v>
      </c>
      <c r="S274" s="143">
        <f>100</f>
        <v>100</v>
      </c>
      <c r="T274" s="328">
        <f t="shared" si="167"/>
        <v>113.69109560737107</v>
      </c>
      <c r="U274" s="328">
        <f t="shared" si="167"/>
        <v>139.92145754193993</v>
      </c>
      <c r="V274" s="328">
        <f t="shared" si="167"/>
        <v>159.73821445917073</v>
      </c>
      <c r="W274" s="328">
        <f t="shared" si="167"/>
        <v>174.42406500651086</v>
      </c>
      <c r="X274" s="328">
        <f t="shared" si="167"/>
        <v>185.4973654150111</v>
      </c>
      <c r="Y274" s="328">
        <f t="shared" si="167"/>
        <v>180.41885511663583</v>
      </c>
      <c r="Z274" s="328">
        <f t="shared" si="167"/>
        <v>169.18846963494735</v>
      </c>
      <c r="AA274" s="328">
        <f t="shared" si="167"/>
        <v>160.2879526603576</v>
      </c>
      <c r="AB274" s="328">
        <f t="shared" si="170"/>
        <v>168.45548641381851</v>
      </c>
      <c r="AC274" s="328">
        <f t="shared" si="170"/>
        <v>176.88481335208749</v>
      </c>
      <c r="AD274" s="328">
        <f t="shared" si="170"/>
        <v>172.74868522059447</v>
      </c>
      <c r="AE274" s="328">
        <f t="shared" ref="AE274:AG274" si="200">P274*100/$D274</f>
        <v>167.85827439225767</v>
      </c>
      <c r="AF274" s="328">
        <f t="shared" si="200"/>
        <v>186.21423397700249</v>
      </c>
      <c r="AG274" s="329">
        <f t="shared" si="200"/>
        <v>196.58506765548196</v>
      </c>
      <c r="AH274" s="768">
        <v>1</v>
      </c>
      <c r="AI274" s="769">
        <v>1</v>
      </c>
      <c r="AJ274" s="769">
        <v>1</v>
      </c>
      <c r="AK274" s="769">
        <v>1</v>
      </c>
      <c r="AL274" s="769">
        <v>1</v>
      </c>
      <c r="AM274" s="769">
        <v>1</v>
      </c>
      <c r="AN274" s="769">
        <v>1</v>
      </c>
      <c r="AO274" s="769">
        <v>1</v>
      </c>
      <c r="AP274" s="769">
        <v>1</v>
      </c>
      <c r="AQ274" s="769">
        <v>1</v>
      </c>
      <c r="AR274" s="769">
        <v>1</v>
      </c>
      <c r="AS274" s="769">
        <v>1</v>
      </c>
      <c r="AT274" s="769">
        <v>4</v>
      </c>
      <c r="AU274" s="769">
        <v>6</v>
      </c>
      <c r="AV274" s="771">
        <v>7</v>
      </c>
    </row>
    <row r="275" spans="2:48" ht="14.5" x14ac:dyDescent="0.35">
      <c r="B275" s="911"/>
      <c r="C275" s="8" t="s">
        <v>7</v>
      </c>
      <c r="D275" s="565">
        <v>302.11490000000003</v>
      </c>
      <c r="E275" s="565">
        <v>319.29999999999995</v>
      </c>
      <c r="F275" s="565">
        <v>411.49998599999998</v>
      </c>
      <c r="G275" s="565">
        <v>355.49</v>
      </c>
      <c r="H275" s="565">
        <v>426.39995099999999</v>
      </c>
      <c r="I275" s="565">
        <v>472.19996000000003</v>
      </c>
      <c r="J275" s="565">
        <v>490.40005000000002</v>
      </c>
      <c r="K275" s="565">
        <v>448.39997599999998</v>
      </c>
      <c r="L275" s="565">
        <v>427.8</v>
      </c>
      <c r="M275" s="565">
        <v>484.59997999999996</v>
      </c>
      <c r="N275" s="565">
        <v>484.60001</v>
      </c>
      <c r="O275" s="565">
        <v>456.5</v>
      </c>
      <c r="P275" s="565">
        <v>414.20438000000001</v>
      </c>
      <c r="Q275" s="565">
        <v>456.905798</v>
      </c>
      <c r="R275" s="565">
        <v>482.234194</v>
      </c>
      <c r="S275" s="143">
        <f>100</f>
        <v>100</v>
      </c>
      <c r="T275" s="328">
        <f t="shared" si="167"/>
        <v>105.68826628544304</v>
      </c>
      <c r="U275" s="328">
        <f t="shared" si="167"/>
        <v>136.20645191614182</v>
      </c>
      <c r="V275" s="328">
        <f t="shared" si="167"/>
        <v>117.66715246417834</v>
      </c>
      <c r="W275" s="328">
        <f t="shared" ref="W275:AA325" si="201">H275*100/$D275</f>
        <v>141.13833875786992</v>
      </c>
      <c r="X275" s="328">
        <f t="shared" si="201"/>
        <v>156.29813690089432</v>
      </c>
      <c r="Y275" s="328">
        <f t="shared" si="201"/>
        <v>162.32236476916563</v>
      </c>
      <c r="Z275" s="328">
        <f t="shared" si="201"/>
        <v>148.42034470991001</v>
      </c>
      <c r="AA275" s="328">
        <f t="shared" si="201"/>
        <v>141.6017548290402</v>
      </c>
      <c r="AB275" s="328">
        <f t="shared" si="170"/>
        <v>160.40254221158898</v>
      </c>
      <c r="AC275" s="328">
        <f t="shared" si="170"/>
        <v>160.40255214158583</v>
      </c>
      <c r="AD275" s="328">
        <f t="shared" si="170"/>
        <v>151.10145179863687</v>
      </c>
      <c r="AE275" s="328">
        <f t="shared" ref="AE275:AG275" si="202">P275*100/$D275</f>
        <v>137.10160604458767</v>
      </c>
      <c r="AF275" s="328">
        <f t="shared" si="202"/>
        <v>151.23577089378907</v>
      </c>
      <c r="AG275" s="329">
        <f t="shared" si="202"/>
        <v>159.61946729538991</v>
      </c>
      <c r="AH275" s="772"/>
      <c r="AI275" s="773"/>
      <c r="AJ275" s="773"/>
      <c r="AK275" s="773"/>
      <c r="AL275" s="773"/>
      <c r="AM275" s="773"/>
      <c r="AN275" s="773"/>
      <c r="AO275" s="773"/>
      <c r="AP275" s="773"/>
      <c r="AQ275" s="773"/>
      <c r="AR275" s="773"/>
      <c r="AS275" s="773"/>
      <c r="AT275" s="773"/>
      <c r="AU275" s="773"/>
      <c r="AV275" s="774"/>
    </row>
    <row r="276" spans="2:48" ht="16.5" customHeight="1" x14ac:dyDescent="0.35">
      <c r="B276" s="910" t="s">
        <v>91</v>
      </c>
      <c r="C276" s="7" t="s">
        <v>2</v>
      </c>
      <c r="D276" s="756">
        <v>0.7</v>
      </c>
      <c r="E276" s="757">
        <v>2.1378720000000002</v>
      </c>
      <c r="F276" s="757">
        <v>0.93863635999999995</v>
      </c>
      <c r="G276" s="757">
        <v>1.1408202000000001</v>
      </c>
      <c r="H276" s="757">
        <v>1.1071078000000001</v>
      </c>
      <c r="I276" s="758">
        <v>1.214</v>
      </c>
      <c r="J276" s="757">
        <v>0</v>
      </c>
      <c r="K276" s="757">
        <v>2.84</v>
      </c>
      <c r="L276" s="757">
        <v>2.8642457000000001</v>
      </c>
      <c r="M276" s="757">
        <v>3.2887178000000001</v>
      </c>
      <c r="N276" s="757">
        <v>0.93269265999999995</v>
      </c>
      <c r="O276" s="756">
        <v>3.8</v>
      </c>
      <c r="P276" s="757">
        <v>3.3150176999999998</v>
      </c>
      <c r="Q276" s="757">
        <v>3.8916273000000001</v>
      </c>
      <c r="R276" s="757">
        <v>4.1140280000000002</v>
      </c>
      <c r="S276" s="143">
        <f>100</f>
        <v>100</v>
      </c>
      <c r="T276" s="328">
        <f t="shared" ref="T276:T307" si="203">E276*100/$D276</f>
        <v>305.41028571428575</v>
      </c>
      <c r="U276" s="328">
        <f t="shared" ref="U276:U307" si="204">F276*100/$D276</f>
        <v>134.09090857142857</v>
      </c>
      <c r="V276" s="328">
        <f t="shared" ref="V276:V307" si="205">G276*100/$D276</f>
        <v>162.97431428571429</v>
      </c>
      <c r="W276" s="328">
        <f t="shared" si="201"/>
        <v>158.15825714285717</v>
      </c>
      <c r="X276" s="328">
        <f t="shared" si="201"/>
        <v>173.42857142857142</v>
      </c>
      <c r="Y276" s="328">
        <f t="shared" si="201"/>
        <v>0</v>
      </c>
      <c r="Z276" s="328">
        <f t="shared" si="201"/>
        <v>405.71428571428572</v>
      </c>
      <c r="AA276" s="328">
        <f t="shared" si="201"/>
        <v>409.17795714285717</v>
      </c>
      <c r="AB276" s="328">
        <f t="shared" si="170"/>
        <v>469.81682857142863</v>
      </c>
      <c r="AC276" s="328">
        <f t="shared" si="170"/>
        <v>133.24180857142858</v>
      </c>
      <c r="AD276" s="328">
        <f t="shared" si="170"/>
        <v>542.85714285714289</v>
      </c>
      <c r="AE276" s="328">
        <f t="shared" ref="AE276:AG276" si="206">P276*100/$D276</f>
        <v>473.57395714285713</v>
      </c>
      <c r="AF276" s="328">
        <f t="shared" si="206"/>
        <v>555.94675714285722</v>
      </c>
      <c r="AG276" s="329">
        <f t="shared" si="206"/>
        <v>587.7182857142858</v>
      </c>
      <c r="AH276" s="768">
        <v>1</v>
      </c>
      <c r="AI276" s="769">
        <v>4</v>
      </c>
      <c r="AJ276" s="769">
        <v>4</v>
      </c>
      <c r="AK276" s="769">
        <v>4</v>
      </c>
      <c r="AL276" s="769">
        <v>4</v>
      </c>
      <c r="AM276" s="769">
        <v>2</v>
      </c>
      <c r="AN276" s="769">
        <v>4</v>
      </c>
      <c r="AO276" s="769">
        <v>4</v>
      </c>
      <c r="AP276" s="769">
        <v>4</v>
      </c>
      <c r="AQ276" s="769">
        <v>4</v>
      </c>
      <c r="AR276" s="769">
        <v>4</v>
      </c>
      <c r="AS276" s="769">
        <v>1</v>
      </c>
      <c r="AT276" s="769">
        <v>4</v>
      </c>
      <c r="AU276" s="769">
        <v>6</v>
      </c>
      <c r="AV276" s="771">
        <v>7</v>
      </c>
    </row>
    <row r="277" spans="2:48" ht="14.5" x14ac:dyDescent="0.35">
      <c r="B277" s="910"/>
      <c r="C277" s="1" t="s">
        <v>3</v>
      </c>
      <c r="D277" s="757">
        <v>1.0083153</v>
      </c>
      <c r="E277" s="757">
        <v>6.1910258999999996</v>
      </c>
      <c r="F277" s="757">
        <v>1.1872469999999999</v>
      </c>
      <c r="G277" s="757">
        <v>0.40833473999999997</v>
      </c>
      <c r="H277" s="757">
        <v>0.82988134000000002</v>
      </c>
      <c r="I277" s="757">
        <v>1.5649770999999999</v>
      </c>
      <c r="J277" s="757">
        <v>0.90695972000000002</v>
      </c>
      <c r="K277" s="757">
        <v>0.10997864</v>
      </c>
      <c r="L277" s="757">
        <v>0.10428376</v>
      </c>
      <c r="M277" s="757">
        <v>0.11876481999999999</v>
      </c>
      <c r="N277" s="757">
        <v>6.2684139999999999E-2</v>
      </c>
      <c r="O277" s="757">
        <v>0.57117351999999999</v>
      </c>
      <c r="P277" s="757">
        <v>6.047806E-2</v>
      </c>
      <c r="Q277" s="757">
        <v>6.9368020000000002E-2</v>
      </c>
      <c r="R277" s="757">
        <v>7.3021699999999995E-2</v>
      </c>
      <c r="S277" s="143">
        <f>100</f>
        <v>100</v>
      </c>
      <c r="T277" s="328">
        <f t="shared" si="203"/>
        <v>613.9970205748142</v>
      </c>
      <c r="U277" s="328">
        <f t="shared" si="204"/>
        <v>117.74560992975114</v>
      </c>
      <c r="V277" s="328">
        <f t="shared" si="205"/>
        <v>40.496731528322535</v>
      </c>
      <c r="W277" s="328">
        <f t="shared" si="201"/>
        <v>82.303753597708976</v>
      </c>
      <c r="X277" s="328">
        <f t="shared" si="201"/>
        <v>155.20711626611237</v>
      </c>
      <c r="Y277" s="328">
        <f t="shared" si="201"/>
        <v>89.948027169675996</v>
      </c>
      <c r="Z277" s="328">
        <f t="shared" si="201"/>
        <v>10.907167629014456</v>
      </c>
      <c r="AA277" s="328">
        <f t="shared" si="201"/>
        <v>10.342376040510343</v>
      </c>
      <c r="AB277" s="328">
        <f t="shared" si="170"/>
        <v>11.778539907110403</v>
      </c>
      <c r="AC277" s="328">
        <f t="shared" si="170"/>
        <v>6.2167201072918363</v>
      </c>
      <c r="AD277" s="328">
        <f t="shared" si="170"/>
        <v>56.646320848250539</v>
      </c>
      <c r="AE277" s="328">
        <f t="shared" ref="AE277:AG277" si="207">P277*100/$D277</f>
        <v>5.9979314010210887</v>
      </c>
      <c r="AF277" s="328">
        <f t="shared" si="207"/>
        <v>6.8795960945946177</v>
      </c>
      <c r="AG277" s="329">
        <f t="shared" si="207"/>
        <v>7.2419510048097049</v>
      </c>
      <c r="AH277" s="768">
        <v>4</v>
      </c>
      <c r="AI277" s="769">
        <v>4</v>
      </c>
      <c r="AJ277" s="769">
        <v>4</v>
      </c>
      <c r="AK277" s="769">
        <v>4</v>
      </c>
      <c r="AL277" s="769">
        <v>4</v>
      </c>
      <c r="AM277" s="769">
        <v>4</v>
      </c>
      <c r="AN277" s="769">
        <v>4</v>
      </c>
      <c r="AO277" s="769">
        <v>4</v>
      </c>
      <c r="AP277" s="769">
        <v>4</v>
      </c>
      <c r="AQ277" s="769">
        <v>4</v>
      </c>
      <c r="AR277" s="769">
        <v>4</v>
      </c>
      <c r="AS277" s="769">
        <v>4</v>
      </c>
      <c r="AT277" s="769">
        <v>4</v>
      </c>
      <c r="AU277" s="769">
        <v>6</v>
      </c>
      <c r="AV277" s="771">
        <v>7</v>
      </c>
    </row>
    <row r="278" spans="2:48" ht="14.5" x14ac:dyDescent="0.35">
      <c r="B278" s="910"/>
      <c r="C278" s="1" t="s">
        <v>4</v>
      </c>
      <c r="D278" s="757">
        <v>8.3321159999999992</v>
      </c>
      <c r="E278" s="756">
        <v>4.4000000000000004</v>
      </c>
      <c r="F278" s="757">
        <v>4.4000000000000004</v>
      </c>
      <c r="G278" s="757">
        <v>6.5797203</v>
      </c>
      <c r="H278" s="757">
        <v>7.8335476000000002</v>
      </c>
      <c r="I278" s="757">
        <v>8.8644426000000003</v>
      </c>
      <c r="J278" s="757">
        <v>14.644194000000001</v>
      </c>
      <c r="K278" s="757">
        <v>14.387912</v>
      </c>
      <c r="L278" s="757">
        <v>14.708385</v>
      </c>
      <c r="M278" s="757">
        <v>15.553496000000001</v>
      </c>
      <c r="N278" s="756">
        <v>14.7</v>
      </c>
      <c r="O278" s="757">
        <v>7.9770935999999999</v>
      </c>
      <c r="P278" s="757">
        <v>13.322255999999999</v>
      </c>
      <c r="Q278" s="757">
        <v>14.038342</v>
      </c>
      <c r="R278" s="757">
        <v>14.813675</v>
      </c>
      <c r="S278" s="143">
        <f>100</f>
        <v>100</v>
      </c>
      <c r="T278" s="328">
        <f t="shared" si="203"/>
        <v>52.807714150883172</v>
      </c>
      <c r="U278" s="328">
        <f t="shared" si="204"/>
        <v>52.807714150883172</v>
      </c>
      <c r="V278" s="328">
        <f t="shared" si="205"/>
        <v>78.968179271628003</v>
      </c>
      <c r="W278" s="328">
        <f t="shared" si="201"/>
        <v>94.016305101849298</v>
      </c>
      <c r="X278" s="328">
        <f t="shared" si="201"/>
        <v>106.38885248357082</v>
      </c>
      <c r="Y278" s="328">
        <f t="shared" si="201"/>
        <v>175.75600243683598</v>
      </c>
      <c r="Z278" s="328">
        <f t="shared" si="201"/>
        <v>172.68016911910496</v>
      </c>
      <c r="AA278" s="328">
        <f t="shared" si="201"/>
        <v>176.52640697753131</v>
      </c>
      <c r="AB278" s="328">
        <f t="shared" si="170"/>
        <v>186.66922063975107</v>
      </c>
      <c r="AC278" s="328">
        <f t="shared" si="170"/>
        <v>176.4257722768142</v>
      </c>
      <c r="AD278" s="328">
        <f t="shared" si="170"/>
        <v>95.739108769008979</v>
      </c>
      <c r="AE278" s="328">
        <f t="shared" ref="AE278:AG278" si="208">P278*100/$D278</f>
        <v>159.89042879383823</v>
      </c>
      <c r="AF278" s="328">
        <f t="shared" si="208"/>
        <v>168.48471624734944</v>
      </c>
      <c r="AG278" s="329">
        <f t="shared" si="208"/>
        <v>177.7900715736555</v>
      </c>
      <c r="AH278" s="768">
        <v>4</v>
      </c>
      <c r="AI278" s="769">
        <v>1</v>
      </c>
      <c r="AJ278" s="769">
        <v>4</v>
      </c>
      <c r="AK278" s="769">
        <v>4</v>
      </c>
      <c r="AL278" s="769">
        <v>4</v>
      </c>
      <c r="AM278" s="769">
        <v>4</v>
      </c>
      <c r="AN278" s="769">
        <v>4</v>
      </c>
      <c r="AO278" s="769">
        <v>4</v>
      </c>
      <c r="AP278" s="769">
        <v>4</v>
      </c>
      <c r="AQ278" s="769">
        <v>4</v>
      </c>
      <c r="AR278" s="769">
        <v>1</v>
      </c>
      <c r="AS278" s="769">
        <v>4</v>
      </c>
      <c r="AT278" s="769">
        <v>4</v>
      </c>
      <c r="AU278" s="769">
        <v>6</v>
      </c>
      <c r="AV278" s="771">
        <v>7</v>
      </c>
    </row>
    <row r="279" spans="2:48" ht="14.5" x14ac:dyDescent="0.35">
      <c r="B279" s="910"/>
      <c r="C279" s="1" t="s">
        <v>5</v>
      </c>
      <c r="D279" s="757">
        <v>30.074611999999998</v>
      </c>
      <c r="E279" s="757">
        <v>130.36895000000001</v>
      </c>
      <c r="F279" s="757">
        <v>29.674116999999999</v>
      </c>
      <c r="G279" s="757">
        <v>30.271125999999999</v>
      </c>
      <c r="H279" s="757">
        <v>30.729462000000002</v>
      </c>
      <c r="I279" s="757">
        <v>33.156581000000003</v>
      </c>
      <c r="J279" s="757">
        <v>36.881132999999998</v>
      </c>
      <c r="K279" s="757">
        <v>33.962107000000003</v>
      </c>
      <c r="L279" s="757">
        <v>35.323087000000001</v>
      </c>
      <c r="M279" s="757">
        <v>36.539020999999998</v>
      </c>
      <c r="N279" s="757">
        <v>46.904622000000003</v>
      </c>
      <c r="O279" s="757">
        <v>87.872640000000004</v>
      </c>
      <c r="P279" s="757">
        <v>61.695220999999997</v>
      </c>
      <c r="Q279" s="757">
        <v>69.146652000000003</v>
      </c>
      <c r="R279" s="757">
        <v>73.039603999999997</v>
      </c>
      <c r="S279" s="143">
        <f>100</f>
        <v>100</v>
      </c>
      <c r="T279" s="328">
        <f t="shared" si="203"/>
        <v>433.48506042239217</v>
      </c>
      <c r="U279" s="328">
        <f t="shared" si="204"/>
        <v>98.668328622161454</v>
      </c>
      <c r="V279" s="328">
        <f t="shared" si="205"/>
        <v>100.65342156367637</v>
      </c>
      <c r="W279" s="328">
        <f t="shared" si="201"/>
        <v>102.17741794973116</v>
      </c>
      <c r="X279" s="328">
        <f t="shared" si="201"/>
        <v>110.24774317952964</v>
      </c>
      <c r="Y279" s="328">
        <f t="shared" si="201"/>
        <v>122.63211575264879</v>
      </c>
      <c r="Z279" s="328">
        <f t="shared" si="201"/>
        <v>112.92616842405151</v>
      </c>
      <c r="AA279" s="328">
        <f t="shared" si="201"/>
        <v>117.45151358893675</v>
      </c>
      <c r="AB279" s="328">
        <f t="shared" si="170"/>
        <v>121.49457156754009</v>
      </c>
      <c r="AC279" s="328">
        <f t="shared" si="170"/>
        <v>155.96085495633326</v>
      </c>
      <c r="AD279" s="328">
        <f t="shared" si="170"/>
        <v>292.18212357984874</v>
      </c>
      <c r="AE279" s="328">
        <f t="shared" ref="AE279:AG279" si="209">P279*100/$D279</f>
        <v>205.14053847145226</v>
      </c>
      <c r="AF279" s="328">
        <f t="shared" si="209"/>
        <v>229.91702104086997</v>
      </c>
      <c r="AG279" s="329">
        <f t="shared" si="209"/>
        <v>242.86133433741389</v>
      </c>
      <c r="AH279" s="768">
        <v>4</v>
      </c>
      <c r="AI279" s="769">
        <v>4</v>
      </c>
      <c r="AJ279" s="769">
        <v>4</v>
      </c>
      <c r="AK279" s="769">
        <v>4</v>
      </c>
      <c r="AL279" s="769">
        <v>4</v>
      </c>
      <c r="AM279" s="769">
        <v>4</v>
      </c>
      <c r="AN279" s="769">
        <v>4</v>
      </c>
      <c r="AO279" s="769">
        <v>4</v>
      </c>
      <c r="AP279" s="769">
        <v>4</v>
      </c>
      <c r="AQ279" s="769">
        <v>4</v>
      </c>
      <c r="AR279" s="769">
        <v>4</v>
      </c>
      <c r="AS279" s="769">
        <v>4</v>
      </c>
      <c r="AT279" s="769">
        <v>4</v>
      </c>
      <c r="AU279" s="769">
        <v>6</v>
      </c>
      <c r="AV279" s="771">
        <v>7</v>
      </c>
    </row>
    <row r="280" spans="2:48" ht="14.5" x14ac:dyDescent="0.35">
      <c r="B280" s="910"/>
      <c r="C280" s="1" t="s">
        <v>6</v>
      </c>
      <c r="D280" s="757">
        <v>40.115043299999996</v>
      </c>
      <c r="E280" s="757">
        <v>143.0978479</v>
      </c>
      <c r="F280" s="756">
        <v>36.200000359999997</v>
      </c>
      <c r="G280" s="756">
        <v>38.400001239999995</v>
      </c>
      <c r="H280" s="756">
        <v>40.499998740000002</v>
      </c>
      <c r="I280" s="756">
        <v>44.800000699999998</v>
      </c>
      <c r="J280" s="756">
        <v>52.43228672</v>
      </c>
      <c r="K280" s="756">
        <v>51.299997640000001</v>
      </c>
      <c r="L280" s="756">
        <v>53.00000146</v>
      </c>
      <c r="M280" s="756">
        <v>55.499999619999997</v>
      </c>
      <c r="N280" s="756">
        <v>62.599998800000002</v>
      </c>
      <c r="O280" s="757">
        <v>100.22090712000001</v>
      </c>
      <c r="P280" s="757">
        <v>78.392972759999992</v>
      </c>
      <c r="Q280" s="757">
        <v>87.145989320000012</v>
      </c>
      <c r="R280" s="757">
        <v>92.040328700000003</v>
      </c>
      <c r="S280" s="143">
        <f>100</f>
        <v>100</v>
      </c>
      <c r="T280" s="328">
        <f t="shared" si="203"/>
        <v>356.71866743317219</v>
      </c>
      <c r="U280" s="328">
        <f t="shared" si="204"/>
        <v>90.240461886775535</v>
      </c>
      <c r="V280" s="328">
        <f t="shared" si="205"/>
        <v>95.724690991421653</v>
      </c>
      <c r="W280" s="328">
        <f t="shared" si="201"/>
        <v>100.95962862889395</v>
      </c>
      <c r="X280" s="328">
        <f t="shared" si="201"/>
        <v>111.67880429534524</v>
      </c>
      <c r="Y280" s="328">
        <f t="shared" si="201"/>
        <v>130.70479901488727</v>
      </c>
      <c r="Z280" s="328">
        <f t="shared" si="201"/>
        <v>127.88219435874323</v>
      </c>
      <c r="AA280" s="328">
        <f t="shared" si="201"/>
        <v>132.12001558527547</v>
      </c>
      <c r="AB280" s="328">
        <f t="shared" si="170"/>
        <v>138.35208703364407</v>
      </c>
      <c r="AC280" s="328">
        <f t="shared" si="170"/>
        <v>156.05118092942456</v>
      </c>
      <c r="AD280" s="328">
        <f t="shared" si="170"/>
        <v>249.83372539448317</v>
      </c>
      <c r="AE280" s="328">
        <f t="shared" ref="AE280:AG280" si="210">P280*100/$D280</f>
        <v>195.42038674553794</v>
      </c>
      <c r="AF280" s="328">
        <f t="shared" si="210"/>
        <v>217.24017264116978</v>
      </c>
      <c r="AG280" s="329">
        <f t="shared" si="210"/>
        <v>229.44093070441735</v>
      </c>
      <c r="AH280" s="768">
        <v>4</v>
      </c>
      <c r="AI280" s="769">
        <v>4</v>
      </c>
      <c r="AJ280" s="769">
        <v>1</v>
      </c>
      <c r="AK280" s="769">
        <v>1</v>
      </c>
      <c r="AL280" s="769">
        <v>1</v>
      </c>
      <c r="AM280" s="769">
        <v>1</v>
      </c>
      <c r="AN280" s="769">
        <v>1</v>
      </c>
      <c r="AO280" s="769">
        <v>1</v>
      </c>
      <c r="AP280" s="769">
        <v>1</v>
      </c>
      <c r="AQ280" s="769">
        <v>1</v>
      </c>
      <c r="AR280" s="769">
        <v>1</v>
      </c>
      <c r="AS280" s="769">
        <v>4</v>
      </c>
      <c r="AT280" s="769">
        <v>4</v>
      </c>
      <c r="AU280" s="769">
        <v>6</v>
      </c>
      <c r="AV280" s="771">
        <v>7</v>
      </c>
    </row>
    <row r="281" spans="2:48" ht="15" customHeight="1" x14ac:dyDescent="0.35">
      <c r="B281" s="911"/>
      <c r="C281" s="8" t="s">
        <v>7</v>
      </c>
      <c r="D281" s="565">
        <v>10.0404313</v>
      </c>
      <c r="E281" s="565">
        <v>12.7288979</v>
      </c>
      <c r="F281" s="565">
        <v>6.5258833599999999</v>
      </c>
      <c r="G281" s="565">
        <v>8.1288752399999993</v>
      </c>
      <c r="H281" s="565">
        <v>9.7705367400000007</v>
      </c>
      <c r="I281" s="565">
        <v>11.643419699999999</v>
      </c>
      <c r="J281" s="565">
        <v>15.55115372</v>
      </c>
      <c r="K281" s="565">
        <v>17.337890640000001</v>
      </c>
      <c r="L281" s="565">
        <v>17.676914459999999</v>
      </c>
      <c r="M281" s="565">
        <v>18.960978620000002</v>
      </c>
      <c r="N281" s="565">
        <v>15.6953768</v>
      </c>
      <c r="O281" s="565">
        <v>12.348267119999999</v>
      </c>
      <c r="P281" s="565">
        <v>16.697751759999999</v>
      </c>
      <c r="Q281" s="565">
        <v>17.999337320000002</v>
      </c>
      <c r="R281" s="565">
        <v>19.000724699999999</v>
      </c>
      <c r="S281" s="143">
        <f>100</f>
        <v>100</v>
      </c>
      <c r="T281" s="328">
        <f t="shared" si="203"/>
        <v>126.77640551158395</v>
      </c>
      <c r="U281" s="328">
        <f t="shared" si="204"/>
        <v>64.996046135986219</v>
      </c>
      <c r="V281" s="328">
        <f t="shared" si="205"/>
        <v>80.961414874677743</v>
      </c>
      <c r="W281" s="328">
        <f t="shared" si="201"/>
        <v>97.311922646191519</v>
      </c>
      <c r="X281" s="328">
        <f t="shared" si="201"/>
        <v>115.96533407882588</v>
      </c>
      <c r="Y281" s="328">
        <f t="shared" si="201"/>
        <v>154.88531573339881</v>
      </c>
      <c r="Z281" s="328">
        <f t="shared" si="201"/>
        <v>172.68073573691998</v>
      </c>
      <c r="AA281" s="328">
        <f t="shared" si="201"/>
        <v>176.0573219598644</v>
      </c>
      <c r="AB281" s="328">
        <f t="shared" si="170"/>
        <v>188.84625623602449</v>
      </c>
      <c r="AC281" s="328">
        <f t="shared" si="170"/>
        <v>156.32173888785036</v>
      </c>
      <c r="AD281" s="328">
        <f t="shared" si="170"/>
        <v>122.98542513806153</v>
      </c>
      <c r="AE281" s="328">
        <f t="shared" ref="AE281:AG281" si="211">P281*100/$D281</f>
        <v>166.30512436253608</v>
      </c>
      <c r="AF281" s="328">
        <f t="shared" si="211"/>
        <v>179.26856707838837</v>
      </c>
      <c r="AG281" s="329">
        <f t="shared" si="211"/>
        <v>189.2421165214287</v>
      </c>
      <c r="AH281" s="772"/>
      <c r="AI281" s="773"/>
      <c r="AJ281" s="773"/>
      <c r="AK281" s="773"/>
      <c r="AL281" s="773"/>
      <c r="AM281" s="773"/>
      <c r="AN281" s="773"/>
      <c r="AO281" s="773"/>
      <c r="AP281" s="773"/>
      <c r="AQ281" s="773"/>
      <c r="AR281" s="773"/>
      <c r="AS281" s="773"/>
      <c r="AT281" s="773"/>
      <c r="AU281" s="773"/>
      <c r="AV281" s="774"/>
    </row>
    <row r="282" spans="2:48" ht="16.5" customHeight="1" x14ac:dyDescent="0.35">
      <c r="B282" s="910" t="s">
        <v>79</v>
      </c>
      <c r="C282" s="1" t="s">
        <v>2</v>
      </c>
      <c r="D282" s="756">
        <v>9.1</v>
      </c>
      <c r="E282" s="756">
        <v>7.6</v>
      </c>
      <c r="F282" s="756">
        <v>10.9</v>
      </c>
      <c r="G282" s="757">
        <v>13.040336</v>
      </c>
      <c r="H282" s="757">
        <v>17.779536</v>
      </c>
      <c r="I282" s="757">
        <v>18.300003</v>
      </c>
      <c r="J282" s="757">
        <v>11.800003</v>
      </c>
      <c r="K282" s="756">
        <v>14.9</v>
      </c>
      <c r="L282" s="757">
        <v>17.900002000000001</v>
      </c>
      <c r="M282" s="756">
        <v>16.3</v>
      </c>
      <c r="N282" s="757">
        <v>19.679455999999998</v>
      </c>
      <c r="O282" s="756">
        <v>20.6</v>
      </c>
      <c r="P282" s="757">
        <v>18.354416000000001</v>
      </c>
      <c r="Q282" s="757">
        <v>21.512322999999999</v>
      </c>
      <c r="R282" s="757">
        <v>22.968814999999999</v>
      </c>
      <c r="S282" s="143">
        <f>100</f>
        <v>100</v>
      </c>
      <c r="T282" s="328">
        <f t="shared" si="203"/>
        <v>83.516483516483518</v>
      </c>
      <c r="U282" s="328">
        <f t="shared" si="204"/>
        <v>119.78021978021978</v>
      </c>
      <c r="V282" s="328">
        <f t="shared" si="205"/>
        <v>143.30039560439562</v>
      </c>
      <c r="W282" s="328">
        <f t="shared" si="201"/>
        <v>195.37951648351648</v>
      </c>
      <c r="X282" s="328">
        <f t="shared" si="201"/>
        <v>201.09893406593406</v>
      </c>
      <c r="Y282" s="328">
        <f t="shared" si="201"/>
        <v>129.67036263736264</v>
      </c>
      <c r="Z282" s="328">
        <f t="shared" si="201"/>
        <v>163.73626373626374</v>
      </c>
      <c r="AA282" s="328">
        <f t="shared" si="201"/>
        <v>196.70331868131868</v>
      </c>
      <c r="AB282" s="328">
        <f t="shared" si="170"/>
        <v>179.12087912087912</v>
      </c>
      <c r="AC282" s="328">
        <f t="shared" si="170"/>
        <v>216.25775824175824</v>
      </c>
      <c r="AD282" s="328">
        <f t="shared" si="170"/>
        <v>226.37362637362639</v>
      </c>
      <c r="AE282" s="328">
        <f t="shared" ref="AE282:AG282" si="212">P282*100/$D282</f>
        <v>201.69687912087915</v>
      </c>
      <c r="AF282" s="328">
        <f t="shared" si="212"/>
        <v>236.39915384615381</v>
      </c>
      <c r="AG282" s="329">
        <f t="shared" si="212"/>
        <v>252.40456043956044</v>
      </c>
      <c r="AH282" s="768">
        <v>1</v>
      </c>
      <c r="AI282" s="769">
        <v>1</v>
      </c>
      <c r="AJ282" s="769">
        <v>1</v>
      </c>
      <c r="AK282" s="769">
        <v>4</v>
      </c>
      <c r="AL282" s="769">
        <v>4</v>
      </c>
      <c r="AM282" s="769">
        <v>4</v>
      </c>
      <c r="AN282" s="769">
        <v>4</v>
      </c>
      <c r="AO282" s="769">
        <v>1</v>
      </c>
      <c r="AP282" s="769">
        <v>4</v>
      </c>
      <c r="AQ282" s="769">
        <v>1</v>
      </c>
      <c r="AR282" s="769">
        <v>4</v>
      </c>
      <c r="AS282" s="769">
        <v>1</v>
      </c>
      <c r="AT282" s="769">
        <v>4</v>
      </c>
      <c r="AU282" s="769">
        <v>6</v>
      </c>
      <c r="AV282" s="771">
        <v>7</v>
      </c>
    </row>
    <row r="283" spans="2:48" ht="14.5" x14ac:dyDescent="0.35">
      <c r="B283" s="910"/>
      <c r="C283" s="1" t="s">
        <v>3</v>
      </c>
      <c r="D283" s="756">
        <v>19.7</v>
      </c>
      <c r="E283" s="757">
        <v>13.855074</v>
      </c>
      <c r="F283" s="757">
        <v>14.112056000000001</v>
      </c>
      <c r="G283" s="756">
        <v>18.399999999999999</v>
      </c>
      <c r="H283" s="756">
        <v>17.2</v>
      </c>
      <c r="I283" s="756">
        <v>20.100000000000001</v>
      </c>
      <c r="J283" s="756">
        <v>23.9</v>
      </c>
      <c r="K283" s="756">
        <v>22.2</v>
      </c>
      <c r="L283" s="756">
        <v>24.6</v>
      </c>
      <c r="M283" s="756">
        <v>29</v>
      </c>
      <c r="N283" s="757">
        <v>32.820534000000002</v>
      </c>
      <c r="O283" s="756">
        <v>29.4</v>
      </c>
      <c r="P283" s="757">
        <v>26.649436999999999</v>
      </c>
      <c r="Q283" s="757">
        <v>30.517641000000001</v>
      </c>
      <c r="R283" s="757">
        <v>32.422691</v>
      </c>
      <c r="S283" s="143">
        <f>100</f>
        <v>100</v>
      </c>
      <c r="T283" s="328">
        <f t="shared" si="203"/>
        <v>70.330324873096444</v>
      </c>
      <c r="U283" s="328">
        <f t="shared" si="204"/>
        <v>71.634802030456854</v>
      </c>
      <c r="V283" s="328">
        <f t="shared" si="205"/>
        <v>93.401015228426388</v>
      </c>
      <c r="W283" s="328">
        <f t="shared" si="201"/>
        <v>87.309644670050758</v>
      </c>
      <c r="X283" s="328">
        <f t="shared" si="201"/>
        <v>102.0304568527919</v>
      </c>
      <c r="Y283" s="328">
        <f t="shared" si="201"/>
        <v>121.31979695431473</v>
      </c>
      <c r="Z283" s="328">
        <f t="shared" si="201"/>
        <v>112.69035532994924</v>
      </c>
      <c r="AA283" s="328">
        <f t="shared" si="201"/>
        <v>124.87309644670052</v>
      </c>
      <c r="AB283" s="328">
        <f t="shared" si="170"/>
        <v>147.20812182741116</v>
      </c>
      <c r="AC283" s="328">
        <f t="shared" si="170"/>
        <v>166.60169543147211</v>
      </c>
      <c r="AD283" s="328">
        <f t="shared" si="170"/>
        <v>149.23857868020306</v>
      </c>
      <c r="AE283" s="328">
        <f t="shared" ref="AE283:AG283" si="213">P283*100/$D283</f>
        <v>135.27632994923857</v>
      </c>
      <c r="AF283" s="328">
        <f t="shared" si="213"/>
        <v>154.91188324873099</v>
      </c>
      <c r="AG283" s="329">
        <f t="shared" si="213"/>
        <v>164.5821878172589</v>
      </c>
      <c r="AH283" s="768">
        <v>1</v>
      </c>
      <c r="AI283" s="769">
        <v>4</v>
      </c>
      <c r="AJ283" s="769">
        <v>4</v>
      </c>
      <c r="AK283" s="769">
        <v>1</v>
      </c>
      <c r="AL283" s="769">
        <v>1</v>
      </c>
      <c r="AM283" s="769">
        <v>1</v>
      </c>
      <c r="AN283" s="769">
        <v>1</v>
      </c>
      <c r="AO283" s="769">
        <v>1</v>
      </c>
      <c r="AP283" s="769">
        <v>1</v>
      </c>
      <c r="AQ283" s="769">
        <v>1</v>
      </c>
      <c r="AR283" s="769">
        <v>4</v>
      </c>
      <c r="AS283" s="769">
        <v>1</v>
      </c>
      <c r="AT283" s="769">
        <v>4</v>
      </c>
      <c r="AU283" s="769">
        <v>6</v>
      </c>
      <c r="AV283" s="771">
        <v>7</v>
      </c>
    </row>
    <row r="284" spans="2:48" ht="14.5" x14ac:dyDescent="0.35">
      <c r="B284" s="910"/>
      <c r="C284" s="1" t="s">
        <v>4</v>
      </c>
      <c r="D284" s="756">
        <v>29.2</v>
      </c>
      <c r="E284" s="756">
        <v>22</v>
      </c>
      <c r="F284" s="756">
        <v>32.6</v>
      </c>
      <c r="G284" s="757">
        <v>45.196646999999999</v>
      </c>
      <c r="H284" s="757">
        <v>55.154850000000003</v>
      </c>
      <c r="I284" s="756">
        <v>48.2</v>
      </c>
      <c r="J284" s="756">
        <v>44.5</v>
      </c>
      <c r="K284" s="756">
        <v>57.3</v>
      </c>
      <c r="L284" s="756">
        <v>65.5</v>
      </c>
      <c r="M284" s="756">
        <v>71.3</v>
      </c>
      <c r="N284" s="756">
        <v>74.099999999999994</v>
      </c>
      <c r="O284" s="757">
        <v>83.863663000000003</v>
      </c>
      <c r="P284" s="757">
        <v>76.514931000000004</v>
      </c>
      <c r="Q284" s="757">
        <v>80.498115999999996</v>
      </c>
      <c r="R284" s="757">
        <v>85.611594999999994</v>
      </c>
      <c r="S284" s="143">
        <f>100</f>
        <v>100</v>
      </c>
      <c r="T284" s="328">
        <f t="shared" si="203"/>
        <v>75.342465753424662</v>
      </c>
      <c r="U284" s="328">
        <f t="shared" si="204"/>
        <v>111.64383561643835</v>
      </c>
      <c r="V284" s="328">
        <f t="shared" si="205"/>
        <v>154.78303767123288</v>
      </c>
      <c r="W284" s="328">
        <f t="shared" si="201"/>
        <v>188.88647260273976</v>
      </c>
      <c r="X284" s="328">
        <f t="shared" si="201"/>
        <v>165.06849315068493</v>
      </c>
      <c r="Y284" s="328">
        <f t="shared" si="201"/>
        <v>152.39726027397262</v>
      </c>
      <c r="Z284" s="328">
        <f t="shared" si="201"/>
        <v>196.23287671232876</v>
      </c>
      <c r="AA284" s="328">
        <f t="shared" si="201"/>
        <v>224.3150684931507</v>
      </c>
      <c r="AB284" s="328">
        <f t="shared" si="170"/>
        <v>244.17808219178082</v>
      </c>
      <c r="AC284" s="328">
        <f t="shared" si="170"/>
        <v>253.76712328767121</v>
      </c>
      <c r="AD284" s="328">
        <f t="shared" si="170"/>
        <v>287.20432534246572</v>
      </c>
      <c r="AE284" s="328">
        <f t="shared" ref="AE284:AG284" si="214">P284*100/$D284</f>
        <v>262.03743493150688</v>
      </c>
      <c r="AF284" s="328">
        <f t="shared" si="214"/>
        <v>275.67847945205477</v>
      </c>
      <c r="AG284" s="329">
        <f t="shared" si="214"/>
        <v>293.19039383561642</v>
      </c>
      <c r="AH284" s="768">
        <v>1</v>
      </c>
      <c r="AI284" s="769">
        <v>1</v>
      </c>
      <c r="AJ284" s="769">
        <v>1</v>
      </c>
      <c r="AK284" s="769">
        <v>4</v>
      </c>
      <c r="AL284" s="769">
        <v>4</v>
      </c>
      <c r="AM284" s="769">
        <v>1</v>
      </c>
      <c r="AN284" s="769">
        <v>1</v>
      </c>
      <c r="AO284" s="769">
        <v>1</v>
      </c>
      <c r="AP284" s="769">
        <v>1</v>
      </c>
      <c r="AQ284" s="769">
        <v>1</v>
      </c>
      <c r="AR284" s="769">
        <v>1</v>
      </c>
      <c r="AS284" s="769">
        <v>4</v>
      </c>
      <c r="AT284" s="769">
        <v>4</v>
      </c>
      <c r="AU284" s="769">
        <v>6</v>
      </c>
      <c r="AV284" s="771">
        <v>7</v>
      </c>
    </row>
    <row r="285" spans="2:48" ht="14.5" x14ac:dyDescent="0.35">
      <c r="B285" s="910"/>
      <c r="C285" s="1" t="s">
        <v>5</v>
      </c>
      <c r="D285" s="756">
        <v>17.399999999999999</v>
      </c>
      <c r="E285" s="757">
        <v>6.3449244</v>
      </c>
      <c r="F285" s="757">
        <v>3.5879463</v>
      </c>
      <c r="G285" s="757">
        <v>4.9630171000000001</v>
      </c>
      <c r="H285" s="757">
        <v>4.8656144000000001</v>
      </c>
      <c r="I285" s="756">
        <v>13.2</v>
      </c>
      <c r="J285" s="756">
        <v>19.3</v>
      </c>
      <c r="K285" s="756">
        <v>19.3</v>
      </c>
      <c r="L285" s="756">
        <v>15.4</v>
      </c>
      <c r="M285" s="756">
        <v>19.2</v>
      </c>
      <c r="N285" s="756">
        <v>18.3</v>
      </c>
      <c r="O285" s="757">
        <v>24.836341000000001</v>
      </c>
      <c r="P285" s="757">
        <v>21.681819999999998</v>
      </c>
      <c r="Q285" s="757">
        <v>24.261455999999999</v>
      </c>
      <c r="R285" s="757">
        <v>25.888010000000001</v>
      </c>
      <c r="S285" s="143">
        <f>100</f>
        <v>100</v>
      </c>
      <c r="T285" s="328">
        <f t="shared" si="203"/>
        <v>36.465082758620689</v>
      </c>
      <c r="U285" s="328">
        <f t="shared" si="204"/>
        <v>20.620381034482758</v>
      </c>
      <c r="V285" s="328">
        <f t="shared" si="205"/>
        <v>28.523086781609198</v>
      </c>
      <c r="W285" s="328">
        <f t="shared" si="201"/>
        <v>27.963301149425291</v>
      </c>
      <c r="X285" s="328">
        <f t="shared" si="201"/>
        <v>75.862068965517253</v>
      </c>
      <c r="Y285" s="328">
        <f t="shared" si="201"/>
        <v>110.91954022988507</v>
      </c>
      <c r="Z285" s="328">
        <f t="shared" si="201"/>
        <v>110.91954022988507</v>
      </c>
      <c r="AA285" s="328">
        <f t="shared" si="201"/>
        <v>88.505747126436788</v>
      </c>
      <c r="AB285" s="328">
        <f t="shared" si="170"/>
        <v>110.3448275862069</v>
      </c>
      <c r="AC285" s="328">
        <f t="shared" si="170"/>
        <v>105.17241379310346</v>
      </c>
      <c r="AD285" s="328">
        <f t="shared" si="170"/>
        <v>142.737591954023</v>
      </c>
      <c r="AE285" s="328">
        <f t="shared" ref="AE285:AG285" si="215">P285*100/$D285</f>
        <v>124.60816091954023</v>
      </c>
      <c r="AF285" s="328">
        <f t="shared" si="215"/>
        <v>139.43365517241381</v>
      </c>
      <c r="AG285" s="329">
        <f t="shared" si="215"/>
        <v>148.78166666666667</v>
      </c>
      <c r="AH285" s="768">
        <v>1</v>
      </c>
      <c r="AI285" s="769">
        <v>4</v>
      </c>
      <c r="AJ285" s="769">
        <v>4</v>
      </c>
      <c r="AK285" s="769">
        <v>4</v>
      </c>
      <c r="AL285" s="769">
        <v>4</v>
      </c>
      <c r="AM285" s="769">
        <v>1</v>
      </c>
      <c r="AN285" s="769">
        <v>1</v>
      </c>
      <c r="AO285" s="769">
        <v>1</v>
      </c>
      <c r="AP285" s="769">
        <v>1</v>
      </c>
      <c r="AQ285" s="769">
        <v>1</v>
      </c>
      <c r="AR285" s="769">
        <v>1</v>
      </c>
      <c r="AS285" s="769">
        <v>4</v>
      </c>
      <c r="AT285" s="769">
        <v>4</v>
      </c>
      <c r="AU285" s="769">
        <v>6</v>
      </c>
      <c r="AV285" s="771">
        <v>7</v>
      </c>
    </row>
    <row r="286" spans="2:48" ht="14.5" x14ac:dyDescent="0.35">
      <c r="B286" s="910"/>
      <c r="C286" s="1" t="s">
        <v>6</v>
      </c>
      <c r="D286" s="756">
        <v>75.400000000000006</v>
      </c>
      <c r="E286" s="756">
        <v>49.799998399999993</v>
      </c>
      <c r="F286" s="756">
        <v>61.200002300000001</v>
      </c>
      <c r="G286" s="756">
        <v>81.600000100000003</v>
      </c>
      <c r="H286" s="756">
        <v>95.000000400000005</v>
      </c>
      <c r="I286" s="756">
        <v>99.800003000000004</v>
      </c>
      <c r="J286" s="756">
        <v>99.500002999999992</v>
      </c>
      <c r="K286" s="756">
        <v>113.7</v>
      </c>
      <c r="L286" s="756">
        <v>123.400002</v>
      </c>
      <c r="M286" s="756">
        <v>135.79999999999998</v>
      </c>
      <c r="N286" s="756">
        <v>144.89999</v>
      </c>
      <c r="O286" s="756">
        <v>158.70000400000001</v>
      </c>
      <c r="P286" s="757">
        <v>143.200604</v>
      </c>
      <c r="Q286" s="757">
        <v>156.789536</v>
      </c>
      <c r="R286" s="757">
        <v>166.891111</v>
      </c>
      <c r="S286" s="143">
        <f>100</f>
        <v>100</v>
      </c>
      <c r="T286" s="328">
        <f t="shared" si="203"/>
        <v>66.047743236074254</v>
      </c>
      <c r="U286" s="328">
        <f t="shared" si="204"/>
        <v>81.167111803713524</v>
      </c>
      <c r="V286" s="328">
        <f t="shared" si="205"/>
        <v>108.22281180371353</v>
      </c>
      <c r="W286" s="328">
        <f t="shared" si="201"/>
        <v>125.99469549071618</v>
      </c>
      <c r="X286" s="328">
        <f t="shared" si="201"/>
        <v>132.36074668435012</v>
      </c>
      <c r="Y286" s="328">
        <f t="shared" si="201"/>
        <v>131.96286870026523</v>
      </c>
      <c r="Z286" s="328">
        <f t="shared" si="201"/>
        <v>150.79575596816974</v>
      </c>
      <c r="AA286" s="328">
        <f t="shared" si="201"/>
        <v>163.66048010610078</v>
      </c>
      <c r="AB286" s="328">
        <f t="shared" si="170"/>
        <v>180.10610079575594</v>
      </c>
      <c r="AC286" s="328">
        <f t="shared" si="170"/>
        <v>192.17505305039785</v>
      </c>
      <c r="AD286" s="328">
        <f t="shared" si="170"/>
        <v>210.47745888594164</v>
      </c>
      <c r="AE286" s="328">
        <f t="shared" ref="AE286:AG286" si="216">P286*100/$D286</f>
        <v>189.92122546419097</v>
      </c>
      <c r="AF286" s="328">
        <f t="shared" si="216"/>
        <v>207.94368169761273</v>
      </c>
      <c r="AG286" s="329">
        <f t="shared" si="216"/>
        <v>221.34099602122012</v>
      </c>
      <c r="AH286" s="768">
        <v>1</v>
      </c>
      <c r="AI286" s="769">
        <v>1</v>
      </c>
      <c r="AJ286" s="769">
        <v>1</v>
      </c>
      <c r="AK286" s="769">
        <v>1</v>
      </c>
      <c r="AL286" s="769">
        <v>1</v>
      </c>
      <c r="AM286" s="769">
        <v>1</v>
      </c>
      <c r="AN286" s="769">
        <v>1</v>
      </c>
      <c r="AO286" s="769">
        <v>1</v>
      </c>
      <c r="AP286" s="769">
        <v>1</v>
      </c>
      <c r="AQ286" s="769">
        <v>1</v>
      </c>
      <c r="AR286" s="769">
        <v>1</v>
      </c>
      <c r="AS286" s="769">
        <v>1</v>
      </c>
      <c r="AT286" s="769">
        <v>4</v>
      </c>
      <c r="AU286" s="769">
        <v>6</v>
      </c>
      <c r="AV286" s="771">
        <v>7</v>
      </c>
    </row>
    <row r="287" spans="2:48" ht="14.5" x14ac:dyDescent="0.35">
      <c r="B287" s="911"/>
      <c r="C287" s="8" t="s">
        <v>7</v>
      </c>
      <c r="D287" s="565">
        <v>58</v>
      </c>
      <c r="E287" s="565">
        <v>43.455073999999996</v>
      </c>
      <c r="F287" s="565">
        <v>57.612056000000003</v>
      </c>
      <c r="G287" s="565">
        <v>76.636983000000001</v>
      </c>
      <c r="H287" s="565">
        <v>90.134386000000006</v>
      </c>
      <c r="I287" s="565">
        <v>86.600003000000001</v>
      </c>
      <c r="J287" s="565">
        <v>80.200002999999995</v>
      </c>
      <c r="K287" s="565">
        <v>94.4</v>
      </c>
      <c r="L287" s="565">
        <v>108.00000199999999</v>
      </c>
      <c r="M287" s="565">
        <v>116.6</v>
      </c>
      <c r="N287" s="565">
        <v>126.59998999999999</v>
      </c>
      <c r="O287" s="565">
        <v>133.863663</v>
      </c>
      <c r="P287" s="565">
        <v>121.51878400000001</v>
      </c>
      <c r="Q287" s="565">
        <v>132.52807999999999</v>
      </c>
      <c r="R287" s="565">
        <v>141.00310099999999</v>
      </c>
      <c r="S287" s="143">
        <f>100</f>
        <v>100</v>
      </c>
      <c r="T287" s="328">
        <f t="shared" si="203"/>
        <v>74.922541379310331</v>
      </c>
      <c r="U287" s="328">
        <f t="shared" si="204"/>
        <v>99.331131034482766</v>
      </c>
      <c r="V287" s="328">
        <f t="shared" si="205"/>
        <v>132.13272931034481</v>
      </c>
      <c r="W287" s="328">
        <f t="shared" si="201"/>
        <v>155.40411379310348</v>
      </c>
      <c r="X287" s="328">
        <f t="shared" si="201"/>
        <v>149.31035</v>
      </c>
      <c r="Y287" s="328">
        <f t="shared" si="201"/>
        <v>138.2758672413793</v>
      </c>
      <c r="Z287" s="328">
        <f t="shared" si="201"/>
        <v>162.75862068965517</v>
      </c>
      <c r="AA287" s="328">
        <f t="shared" si="201"/>
        <v>186.20689999999996</v>
      </c>
      <c r="AB287" s="328">
        <f t="shared" si="170"/>
        <v>201.0344827586207</v>
      </c>
      <c r="AC287" s="328">
        <f t="shared" si="170"/>
        <v>218.27584482758621</v>
      </c>
      <c r="AD287" s="328">
        <f t="shared" si="170"/>
        <v>230.79941896551725</v>
      </c>
      <c r="AE287" s="328">
        <f t="shared" ref="AE287:AG287" si="217">P287*100/$D287</f>
        <v>209.51514482758623</v>
      </c>
      <c r="AF287" s="328">
        <f t="shared" si="217"/>
        <v>228.49668965517239</v>
      </c>
      <c r="AG287" s="329">
        <f t="shared" si="217"/>
        <v>243.10879482758619</v>
      </c>
      <c r="AH287" s="772"/>
      <c r="AI287" s="773"/>
      <c r="AJ287" s="773"/>
      <c r="AK287" s="773"/>
      <c r="AL287" s="773"/>
      <c r="AM287" s="773"/>
      <c r="AN287" s="773"/>
      <c r="AO287" s="773"/>
      <c r="AP287" s="773"/>
      <c r="AQ287" s="773"/>
      <c r="AR287" s="773"/>
      <c r="AS287" s="773"/>
      <c r="AT287" s="773"/>
      <c r="AU287" s="773"/>
      <c r="AV287" s="774"/>
    </row>
    <row r="288" spans="2:48" ht="16.5" customHeight="1" x14ac:dyDescent="0.35">
      <c r="B288" s="910" t="s">
        <v>60</v>
      </c>
      <c r="C288" s="7" t="s">
        <v>2</v>
      </c>
      <c r="D288" s="756">
        <v>23.2</v>
      </c>
      <c r="E288" s="756">
        <v>19.899999999999999</v>
      </c>
      <c r="F288" s="756">
        <v>21.3</v>
      </c>
      <c r="G288" s="757">
        <v>21.715776999999999</v>
      </c>
      <c r="H288" s="757">
        <v>23.900337</v>
      </c>
      <c r="I288" s="757">
        <v>23.400002000000001</v>
      </c>
      <c r="J288" s="757">
        <v>42.599997999999999</v>
      </c>
      <c r="K288" s="757">
        <v>33.899994</v>
      </c>
      <c r="L288" s="756">
        <v>36.6</v>
      </c>
      <c r="M288" s="756">
        <v>43.2</v>
      </c>
      <c r="N288" s="757">
        <v>48.100006</v>
      </c>
      <c r="O288" s="756">
        <v>59.5</v>
      </c>
      <c r="P288" s="757">
        <v>53.013966000000003</v>
      </c>
      <c r="Q288" s="757">
        <v>62.135105000000003</v>
      </c>
      <c r="R288" s="757">
        <v>66.344596999999993</v>
      </c>
      <c r="S288" s="143">
        <f>100</f>
        <v>100</v>
      </c>
      <c r="T288" s="328">
        <f t="shared" si="203"/>
        <v>85.775862068965509</v>
      </c>
      <c r="U288" s="328">
        <f t="shared" si="204"/>
        <v>91.810344827586206</v>
      </c>
      <c r="V288" s="328">
        <f t="shared" si="205"/>
        <v>93.602487068965516</v>
      </c>
      <c r="W288" s="328">
        <f t="shared" si="201"/>
        <v>103.01869396551724</v>
      </c>
      <c r="X288" s="328">
        <f t="shared" si="201"/>
        <v>100.86207758620689</v>
      </c>
      <c r="Y288" s="328">
        <f t="shared" si="201"/>
        <v>183.62068103448274</v>
      </c>
      <c r="Z288" s="328">
        <f t="shared" si="201"/>
        <v>146.12066379310346</v>
      </c>
      <c r="AA288" s="328">
        <f t="shared" si="201"/>
        <v>157.75862068965517</v>
      </c>
      <c r="AB288" s="328">
        <f t="shared" si="170"/>
        <v>186.20689655172416</v>
      </c>
      <c r="AC288" s="328">
        <f t="shared" si="170"/>
        <v>207.32761206896555</v>
      </c>
      <c r="AD288" s="328">
        <f t="shared" si="170"/>
        <v>256.4655172413793</v>
      </c>
      <c r="AE288" s="328">
        <f t="shared" ref="AE288:AG288" si="218">P288*100/$D288</f>
        <v>228.50847413793105</v>
      </c>
      <c r="AF288" s="328">
        <f t="shared" si="218"/>
        <v>267.82372844827586</v>
      </c>
      <c r="AG288" s="329">
        <f t="shared" si="218"/>
        <v>285.96809051724136</v>
      </c>
      <c r="AH288" s="768">
        <v>1</v>
      </c>
      <c r="AI288" s="769">
        <v>1</v>
      </c>
      <c r="AJ288" s="769">
        <v>1</v>
      </c>
      <c r="AK288" s="769">
        <v>4</v>
      </c>
      <c r="AL288" s="769">
        <v>4</v>
      </c>
      <c r="AM288" s="769">
        <v>4</v>
      </c>
      <c r="AN288" s="769">
        <v>4</v>
      </c>
      <c r="AO288" s="769">
        <v>4</v>
      </c>
      <c r="AP288" s="769">
        <v>1</v>
      </c>
      <c r="AQ288" s="769">
        <v>1</v>
      </c>
      <c r="AR288" s="769">
        <v>4</v>
      </c>
      <c r="AS288" s="769">
        <v>1</v>
      </c>
      <c r="AT288" s="769">
        <v>4</v>
      </c>
      <c r="AU288" s="769">
        <v>6</v>
      </c>
      <c r="AV288" s="771">
        <v>7</v>
      </c>
    </row>
    <row r="289" spans="2:48" ht="14.5" x14ac:dyDescent="0.35">
      <c r="B289" s="910"/>
      <c r="C289" s="1" t="s">
        <v>3</v>
      </c>
      <c r="D289" s="756">
        <v>45</v>
      </c>
      <c r="E289" s="757">
        <v>36.787481</v>
      </c>
      <c r="F289" s="757">
        <v>35.293833999999997</v>
      </c>
      <c r="G289" s="756">
        <v>43</v>
      </c>
      <c r="H289" s="756">
        <v>52.9</v>
      </c>
      <c r="I289" s="756">
        <v>59.3</v>
      </c>
      <c r="J289" s="756">
        <v>68.8</v>
      </c>
      <c r="K289" s="756">
        <v>78.7</v>
      </c>
      <c r="L289" s="756">
        <v>89.6</v>
      </c>
      <c r="M289" s="756">
        <v>103.5</v>
      </c>
      <c r="N289" s="756">
        <v>105.2</v>
      </c>
      <c r="O289" s="756">
        <v>122.6</v>
      </c>
      <c r="P289" s="757">
        <v>111.12997</v>
      </c>
      <c r="Q289" s="757">
        <v>127.26065</v>
      </c>
      <c r="R289" s="757">
        <v>135.23853</v>
      </c>
      <c r="S289" s="143">
        <f>100</f>
        <v>100</v>
      </c>
      <c r="T289" s="328">
        <f t="shared" si="203"/>
        <v>81.74995777777778</v>
      </c>
      <c r="U289" s="328">
        <f t="shared" si="204"/>
        <v>78.430742222222221</v>
      </c>
      <c r="V289" s="328">
        <f t="shared" si="205"/>
        <v>95.555555555555557</v>
      </c>
      <c r="W289" s="328">
        <f t="shared" si="201"/>
        <v>117.55555555555556</v>
      </c>
      <c r="X289" s="328">
        <f t="shared" si="201"/>
        <v>131.77777777777777</v>
      </c>
      <c r="Y289" s="328">
        <f t="shared" si="201"/>
        <v>152.88888888888889</v>
      </c>
      <c r="Z289" s="328">
        <f t="shared" si="201"/>
        <v>174.88888888888889</v>
      </c>
      <c r="AA289" s="328">
        <f t="shared" si="201"/>
        <v>199.11111111111111</v>
      </c>
      <c r="AB289" s="328">
        <f t="shared" si="170"/>
        <v>230</v>
      </c>
      <c r="AC289" s="328">
        <f t="shared" si="170"/>
        <v>233.77777777777777</v>
      </c>
      <c r="AD289" s="328">
        <f t="shared" si="170"/>
        <v>272.44444444444446</v>
      </c>
      <c r="AE289" s="328">
        <f t="shared" ref="AE289:AG289" si="219">P289*100/$D289</f>
        <v>246.95548888888888</v>
      </c>
      <c r="AF289" s="328">
        <f t="shared" si="219"/>
        <v>282.80144444444443</v>
      </c>
      <c r="AG289" s="329">
        <f t="shared" si="219"/>
        <v>300.53006666666664</v>
      </c>
      <c r="AH289" s="768">
        <v>1</v>
      </c>
      <c r="AI289" s="769">
        <v>4</v>
      </c>
      <c r="AJ289" s="769">
        <v>4</v>
      </c>
      <c r="AK289" s="769">
        <v>1</v>
      </c>
      <c r="AL289" s="769">
        <v>1</v>
      </c>
      <c r="AM289" s="769">
        <v>1</v>
      </c>
      <c r="AN289" s="769">
        <v>1</v>
      </c>
      <c r="AO289" s="769">
        <v>1</v>
      </c>
      <c r="AP289" s="769">
        <v>1</v>
      </c>
      <c r="AQ289" s="769">
        <v>1</v>
      </c>
      <c r="AR289" s="769">
        <v>1</v>
      </c>
      <c r="AS289" s="769">
        <v>1</v>
      </c>
      <c r="AT289" s="769">
        <v>4</v>
      </c>
      <c r="AU289" s="769">
        <v>6</v>
      </c>
      <c r="AV289" s="771">
        <v>7</v>
      </c>
    </row>
    <row r="290" spans="2:48" ht="14.5" x14ac:dyDescent="0.35">
      <c r="B290" s="910"/>
      <c r="C290" s="1" t="s">
        <v>4</v>
      </c>
      <c r="D290" s="756">
        <v>30.6</v>
      </c>
      <c r="E290" s="756">
        <v>18.100000000000001</v>
      </c>
      <c r="F290" s="756">
        <v>20.9</v>
      </c>
      <c r="G290" s="757">
        <v>23.208689</v>
      </c>
      <c r="H290" s="757">
        <v>20.874601999999999</v>
      </c>
      <c r="I290" s="756">
        <v>23.6</v>
      </c>
      <c r="J290" s="756">
        <v>29.3</v>
      </c>
      <c r="K290" s="756">
        <v>35.4</v>
      </c>
      <c r="L290" s="756">
        <v>39.4</v>
      </c>
      <c r="M290" s="756">
        <v>39.700000000000003</v>
      </c>
      <c r="N290" s="756">
        <v>45.7</v>
      </c>
      <c r="O290" s="757">
        <v>45.702992000000002</v>
      </c>
      <c r="P290" s="757">
        <v>47.189368999999999</v>
      </c>
      <c r="Q290" s="757">
        <v>49.645930999999997</v>
      </c>
      <c r="R290" s="757">
        <v>52.804645999999998</v>
      </c>
      <c r="S290" s="143">
        <f>100</f>
        <v>100</v>
      </c>
      <c r="T290" s="328">
        <f t="shared" si="203"/>
        <v>59.150326797385624</v>
      </c>
      <c r="U290" s="328">
        <f t="shared" si="204"/>
        <v>68.300653594771234</v>
      </c>
      <c r="V290" s="328">
        <f t="shared" si="205"/>
        <v>75.845388888888877</v>
      </c>
      <c r="W290" s="328">
        <f t="shared" si="201"/>
        <v>68.217653594771235</v>
      </c>
      <c r="X290" s="328">
        <f t="shared" si="201"/>
        <v>77.124183006535944</v>
      </c>
      <c r="Y290" s="328">
        <f t="shared" si="201"/>
        <v>95.751633986928098</v>
      </c>
      <c r="Z290" s="328">
        <f t="shared" si="201"/>
        <v>115.68627450980392</v>
      </c>
      <c r="AA290" s="328">
        <f t="shared" si="201"/>
        <v>128.75816993464051</v>
      </c>
      <c r="AB290" s="328">
        <f t="shared" si="170"/>
        <v>129.73856209150327</v>
      </c>
      <c r="AC290" s="328">
        <f t="shared" si="170"/>
        <v>149.34640522875816</v>
      </c>
      <c r="AD290" s="328">
        <f t="shared" si="170"/>
        <v>149.35618300653596</v>
      </c>
      <c r="AE290" s="328">
        <f t="shared" ref="AE290:AG290" si="220">P290*100/$D290</f>
        <v>154.21362418300652</v>
      </c>
      <c r="AF290" s="328">
        <f t="shared" si="220"/>
        <v>162.24160457516339</v>
      </c>
      <c r="AG290" s="329">
        <f t="shared" si="220"/>
        <v>172.5642026143791</v>
      </c>
      <c r="AH290" s="768">
        <v>1</v>
      </c>
      <c r="AI290" s="769">
        <v>1</v>
      </c>
      <c r="AJ290" s="769">
        <v>1</v>
      </c>
      <c r="AK290" s="769">
        <v>4</v>
      </c>
      <c r="AL290" s="769">
        <v>4</v>
      </c>
      <c r="AM290" s="769">
        <v>1</v>
      </c>
      <c r="AN290" s="769">
        <v>1</v>
      </c>
      <c r="AO290" s="769">
        <v>1</v>
      </c>
      <c r="AP290" s="769">
        <v>1</v>
      </c>
      <c r="AQ290" s="769">
        <v>1</v>
      </c>
      <c r="AR290" s="769">
        <v>1</v>
      </c>
      <c r="AS290" s="769">
        <v>4</v>
      </c>
      <c r="AT290" s="769">
        <v>4</v>
      </c>
      <c r="AU290" s="769">
        <v>6</v>
      </c>
      <c r="AV290" s="771">
        <v>7</v>
      </c>
    </row>
    <row r="291" spans="2:48" ht="15" customHeight="1" x14ac:dyDescent="0.35">
      <c r="B291" s="910"/>
      <c r="C291" s="1" t="s">
        <v>5</v>
      </c>
      <c r="D291" s="756">
        <v>11.4</v>
      </c>
      <c r="E291" s="757">
        <v>11.012522000000001</v>
      </c>
      <c r="F291" s="757">
        <v>8.7061654999999991</v>
      </c>
      <c r="G291" s="757">
        <v>17.575531000000002</v>
      </c>
      <c r="H291" s="757">
        <v>21.425060999999999</v>
      </c>
      <c r="I291" s="756">
        <v>21.7</v>
      </c>
      <c r="J291" s="756">
        <v>18.8</v>
      </c>
      <c r="K291" s="756">
        <v>19.5</v>
      </c>
      <c r="L291" s="756">
        <v>20.3</v>
      </c>
      <c r="M291" s="756">
        <v>25.7</v>
      </c>
      <c r="N291" s="756">
        <v>30.6</v>
      </c>
      <c r="O291" s="757">
        <v>36.697020000000002</v>
      </c>
      <c r="P291" s="757">
        <v>36.254845000000003</v>
      </c>
      <c r="Q291" s="757">
        <v>40.568336000000002</v>
      </c>
      <c r="R291" s="757">
        <v>43.284595000000003</v>
      </c>
      <c r="S291" s="143">
        <f>100</f>
        <v>100</v>
      </c>
      <c r="T291" s="328">
        <f t="shared" si="203"/>
        <v>96.601070175438608</v>
      </c>
      <c r="U291" s="328">
        <f t="shared" si="204"/>
        <v>76.369872807017543</v>
      </c>
      <c r="V291" s="328">
        <f t="shared" si="205"/>
        <v>154.17132456140351</v>
      </c>
      <c r="W291" s="328">
        <f t="shared" si="201"/>
        <v>187.93913157894735</v>
      </c>
      <c r="X291" s="328">
        <f t="shared" si="201"/>
        <v>190.35087719298244</v>
      </c>
      <c r="Y291" s="328">
        <f t="shared" si="201"/>
        <v>164.91228070175438</v>
      </c>
      <c r="Z291" s="328">
        <f t="shared" si="201"/>
        <v>171.05263157894737</v>
      </c>
      <c r="AA291" s="328">
        <f t="shared" si="201"/>
        <v>178.07017543859649</v>
      </c>
      <c r="AB291" s="328">
        <f t="shared" si="170"/>
        <v>225.43859649122805</v>
      </c>
      <c r="AC291" s="328">
        <f t="shared" si="170"/>
        <v>268.42105263157896</v>
      </c>
      <c r="AD291" s="328">
        <f t="shared" si="170"/>
        <v>321.90368421052631</v>
      </c>
      <c r="AE291" s="328">
        <f t="shared" ref="AE291:AG291" si="221">P291*100/$D291</f>
        <v>318.02495614035092</v>
      </c>
      <c r="AF291" s="328">
        <f t="shared" si="221"/>
        <v>355.86259649122809</v>
      </c>
      <c r="AG291" s="329">
        <f t="shared" si="221"/>
        <v>379.68942982456139</v>
      </c>
      <c r="AH291" s="768">
        <v>1</v>
      </c>
      <c r="AI291" s="769">
        <v>4</v>
      </c>
      <c r="AJ291" s="769">
        <v>4</v>
      </c>
      <c r="AK291" s="769">
        <v>4</v>
      </c>
      <c r="AL291" s="769">
        <v>4</v>
      </c>
      <c r="AM291" s="769">
        <v>1</v>
      </c>
      <c r="AN291" s="769">
        <v>1</v>
      </c>
      <c r="AO291" s="769">
        <v>1</v>
      </c>
      <c r="AP291" s="769">
        <v>1</v>
      </c>
      <c r="AQ291" s="769">
        <v>1</v>
      </c>
      <c r="AR291" s="769">
        <v>1</v>
      </c>
      <c r="AS291" s="769">
        <v>4</v>
      </c>
      <c r="AT291" s="769">
        <v>4</v>
      </c>
      <c r="AU291" s="769">
        <v>6</v>
      </c>
      <c r="AV291" s="771">
        <v>7</v>
      </c>
    </row>
    <row r="292" spans="2:48" ht="14.5" x14ac:dyDescent="0.35">
      <c r="B292" s="910"/>
      <c r="C292" s="1" t="s">
        <v>6</v>
      </c>
      <c r="D292" s="756">
        <v>110.20000000000002</v>
      </c>
      <c r="E292" s="756">
        <v>85.800003000000004</v>
      </c>
      <c r="F292" s="756">
        <v>86.19999949999999</v>
      </c>
      <c r="G292" s="756">
        <v>105.49999699999999</v>
      </c>
      <c r="H292" s="756">
        <v>119.1</v>
      </c>
      <c r="I292" s="756">
        <v>128.00000199999999</v>
      </c>
      <c r="J292" s="756">
        <v>159.49999800000001</v>
      </c>
      <c r="K292" s="756">
        <v>167.49999400000002</v>
      </c>
      <c r="L292" s="756">
        <v>185.9</v>
      </c>
      <c r="M292" s="756">
        <v>212.09999999999997</v>
      </c>
      <c r="N292" s="756">
        <v>229.60000599999998</v>
      </c>
      <c r="O292" s="756">
        <v>264.50001199999997</v>
      </c>
      <c r="P292" s="757">
        <v>247.58814999999998</v>
      </c>
      <c r="Q292" s="757">
        <v>279.61002200000001</v>
      </c>
      <c r="R292" s="757">
        <v>297.67236800000001</v>
      </c>
      <c r="S292" s="143">
        <f>100</f>
        <v>100</v>
      </c>
      <c r="T292" s="328">
        <f t="shared" si="203"/>
        <v>77.858441923774933</v>
      </c>
      <c r="U292" s="328">
        <f t="shared" si="204"/>
        <v>78.22141515426496</v>
      </c>
      <c r="V292" s="328">
        <f t="shared" si="205"/>
        <v>95.735024500907414</v>
      </c>
      <c r="W292" s="328">
        <f t="shared" si="201"/>
        <v>108.07622504537203</v>
      </c>
      <c r="X292" s="328">
        <f t="shared" si="201"/>
        <v>116.15245190562611</v>
      </c>
      <c r="Y292" s="328">
        <f t="shared" si="201"/>
        <v>144.73684029038111</v>
      </c>
      <c r="Z292" s="328">
        <f t="shared" si="201"/>
        <v>151.99636479128856</v>
      </c>
      <c r="AA292" s="328">
        <f t="shared" si="201"/>
        <v>168.6932849364791</v>
      </c>
      <c r="AB292" s="328">
        <f t="shared" si="170"/>
        <v>192.46823956442825</v>
      </c>
      <c r="AC292" s="328">
        <f t="shared" si="170"/>
        <v>208.34846279491831</v>
      </c>
      <c r="AD292" s="328">
        <f t="shared" si="170"/>
        <v>240.01815970961883</v>
      </c>
      <c r="AE292" s="328">
        <f t="shared" ref="AE292:AG292" si="222">P292*100/$D292</f>
        <v>224.67164246823953</v>
      </c>
      <c r="AF292" s="328">
        <f t="shared" si="222"/>
        <v>253.72960254083483</v>
      </c>
      <c r="AG292" s="329">
        <f t="shared" si="222"/>
        <v>270.12011615245001</v>
      </c>
      <c r="AH292" s="768">
        <v>1</v>
      </c>
      <c r="AI292" s="769">
        <v>1</v>
      </c>
      <c r="AJ292" s="769">
        <v>1</v>
      </c>
      <c r="AK292" s="769">
        <v>1</v>
      </c>
      <c r="AL292" s="769">
        <v>1</v>
      </c>
      <c r="AM292" s="769">
        <v>1</v>
      </c>
      <c r="AN292" s="769">
        <v>1</v>
      </c>
      <c r="AO292" s="769">
        <v>1</v>
      </c>
      <c r="AP292" s="769">
        <v>1</v>
      </c>
      <c r="AQ292" s="769">
        <v>1</v>
      </c>
      <c r="AR292" s="769">
        <v>1</v>
      </c>
      <c r="AS292" s="769">
        <v>1</v>
      </c>
      <c r="AT292" s="769">
        <v>4</v>
      </c>
      <c r="AU292" s="769">
        <v>6</v>
      </c>
      <c r="AV292" s="771">
        <v>7</v>
      </c>
    </row>
    <row r="293" spans="2:48" ht="14.5" x14ac:dyDescent="0.35">
      <c r="B293" s="911"/>
      <c r="C293" s="8" t="s">
        <v>7</v>
      </c>
      <c r="D293" s="565">
        <v>98.800000000000011</v>
      </c>
      <c r="E293" s="565">
        <v>74.787481</v>
      </c>
      <c r="F293" s="565">
        <v>77.493833999999993</v>
      </c>
      <c r="G293" s="565">
        <v>87.924465999999995</v>
      </c>
      <c r="H293" s="565">
        <v>97.674938999999995</v>
      </c>
      <c r="I293" s="565">
        <v>106.30000200000001</v>
      </c>
      <c r="J293" s="565">
        <v>140.69999799999999</v>
      </c>
      <c r="K293" s="565">
        <v>147.99999400000002</v>
      </c>
      <c r="L293" s="565">
        <v>165.6</v>
      </c>
      <c r="M293" s="565">
        <v>186.39999999999998</v>
      </c>
      <c r="N293" s="565">
        <v>199.00000599999998</v>
      </c>
      <c r="O293" s="565">
        <v>227.80299199999999</v>
      </c>
      <c r="P293" s="565">
        <v>211.333305</v>
      </c>
      <c r="Q293" s="565">
        <v>239.041686</v>
      </c>
      <c r="R293" s="565">
        <v>254.38777299999998</v>
      </c>
      <c r="S293" s="143">
        <f>100</f>
        <v>100</v>
      </c>
      <c r="T293" s="328">
        <f t="shared" si="203"/>
        <v>75.695830971659902</v>
      </c>
      <c r="U293" s="328">
        <f t="shared" si="204"/>
        <v>78.435054655870431</v>
      </c>
      <c r="V293" s="328">
        <f t="shared" si="205"/>
        <v>88.992374493927102</v>
      </c>
      <c r="W293" s="328">
        <f t="shared" si="201"/>
        <v>98.861274291497963</v>
      </c>
      <c r="X293" s="328">
        <f t="shared" si="201"/>
        <v>107.59109514170039</v>
      </c>
      <c r="Y293" s="328">
        <f t="shared" si="201"/>
        <v>142.40890485829956</v>
      </c>
      <c r="Z293" s="328">
        <f t="shared" si="201"/>
        <v>149.79756477732792</v>
      </c>
      <c r="AA293" s="328">
        <f t="shared" si="201"/>
        <v>167.61133603238864</v>
      </c>
      <c r="AB293" s="328">
        <f t="shared" si="170"/>
        <v>188.66396761133598</v>
      </c>
      <c r="AC293" s="328">
        <f t="shared" si="170"/>
        <v>201.41701012145745</v>
      </c>
      <c r="AD293" s="328">
        <f t="shared" si="170"/>
        <v>230.56982995951412</v>
      </c>
      <c r="AE293" s="328">
        <f t="shared" ref="AE293:AG308" si="223">P293*100/$D293</f>
        <v>213.90010627530361</v>
      </c>
      <c r="AF293" s="328">
        <f t="shared" si="223"/>
        <v>241.94502631578945</v>
      </c>
      <c r="AG293" s="329">
        <f t="shared" si="223"/>
        <v>257.47750303643721</v>
      </c>
      <c r="AH293" s="772"/>
      <c r="AI293" s="773"/>
      <c r="AJ293" s="773"/>
      <c r="AK293" s="773"/>
      <c r="AL293" s="773"/>
      <c r="AM293" s="773"/>
      <c r="AN293" s="773"/>
      <c r="AO293" s="773"/>
      <c r="AP293" s="773"/>
      <c r="AQ293" s="773"/>
      <c r="AR293" s="773"/>
      <c r="AS293" s="773"/>
      <c r="AT293" s="773"/>
      <c r="AU293" s="773"/>
      <c r="AV293" s="774"/>
    </row>
    <row r="294" spans="2:48" ht="16.5" customHeight="1" x14ac:dyDescent="0.35">
      <c r="B294" s="910" t="s">
        <v>61</v>
      </c>
      <c r="C294" s="1" t="s">
        <v>2</v>
      </c>
      <c r="D294" s="756">
        <v>8.6999999999999993</v>
      </c>
      <c r="E294" s="757">
        <v>8.9954173999999991</v>
      </c>
      <c r="F294" s="756">
        <v>5.4</v>
      </c>
      <c r="G294" s="757">
        <v>5.2863657000000002</v>
      </c>
      <c r="H294" s="757">
        <v>5.2928680000000004</v>
      </c>
      <c r="I294" s="758">
        <v>6.9969999999999999</v>
      </c>
      <c r="J294" s="757">
        <v>7.16</v>
      </c>
      <c r="K294" s="757">
        <v>8.39</v>
      </c>
      <c r="L294" s="758">
        <v>8.2929999999999993</v>
      </c>
      <c r="M294" s="757">
        <v>10.826148</v>
      </c>
      <c r="N294" s="757">
        <v>15.300316</v>
      </c>
      <c r="O294" s="756">
        <v>19</v>
      </c>
      <c r="P294" s="757">
        <v>22.344176999999998</v>
      </c>
      <c r="Q294" s="757">
        <v>30.766981000000001</v>
      </c>
      <c r="R294" s="757">
        <v>34.650955000000003</v>
      </c>
      <c r="S294" s="143">
        <f>100</f>
        <v>100</v>
      </c>
      <c r="T294" s="328">
        <f t="shared" si="203"/>
        <v>103.39560229885058</v>
      </c>
      <c r="U294" s="328">
        <f t="shared" si="204"/>
        <v>62.068965517241388</v>
      </c>
      <c r="V294" s="328">
        <f t="shared" si="205"/>
        <v>60.762824137931041</v>
      </c>
      <c r="W294" s="328">
        <f t="shared" si="201"/>
        <v>60.837563218390819</v>
      </c>
      <c r="X294" s="328">
        <f t="shared" si="201"/>
        <v>80.425287356321846</v>
      </c>
      <c r="Y294" s="328">
        <f t="shared" si="201"/>
        <v>82.298850574712645</v>
      </c>
      <c r="Z294" s="328">
        <f t="shared" si="201"/>
        <v>96.436781609195407</v>
      </c>
      <c r="AA294" s="328">
        <f t="shared" si="201"/>
        <v>95.321839080459768</v>
      </c>
      <c r="AB294" s="328">
        <f t="shared" si="170"/>
        <v>124.43848275862071</v>
      </c>
      <c r="AC294" s="328">
        <f t="shared" si="170"/>
        <v>175.86570114942529</v>
      </c>
      <c r="AD294" s="328">
        <f t="shared" si="170"/>
        <v>218.39080459770116</v>
      </c>
      <c r="AE294" s="328">
        <f t="shared" si="223"/>
        <v>256.8296206896552</v>
      </c>
      <c r="AF294" s="328">
        <f t="shared" si="223"/>
        <v>353.64345977011499</v>
      </c>
      <c r="AG294" s="329">
        <f t="shared" si="223"/>
        <v>398.28683908045986</v>
      </c>
      <c r="AH294" s="768">
        <v>1</v>
      </c>
      <c r="AI294" s="769">
        <v>4</v>
      </c>
      <c r="AJ294" s="769">
        <v>1</v>
      </c>
      <c r="AK294" s="769">
        <v>4</v>
      </c>
      <c r="AL294" s="769">
        <v>4</v>
      </c>
      <c r="AM294" s="769">
        <v>2</v>
      </c>
      <c r="AN294" s="769">
        <v>4</v>
      </c>
      <c r="AO294" s="769">
        <v>4</v>
      </c>
      <c r="AP294" s="769">
        <v>2</v>
      </c>
      <c r="AQ294" s="769">
        <v>4</v>
      </c>
      <c r="AR294" s="769">
        <v>4</v>
      </c>
      <c r="AS294" s="769">
        <v>1</v>
      </c>
      <c r="AT294" s="769">
        <v>4</v>
      </c>
      <c r="AU294" s="769">
        <v>6</v>
      </c>
      <c r="AV294" s="771">
        <v>7</v>
      </c>
    </row>
    <row r="295" spans="2:48" ht="14.5" x14ac:dyDescent="0.35">
      <c r="B295" s="910"/>
      <c r="C295" s="1" t="s">
        <v>3</v>
      </c>
      <c r="D295" s="757">
        <v>12.824361</v>
      </c>
      <c r="E295" s="757">
        <v>8.2082937999999999</v>
      </c>
      <c r="F295" s="756">
        <v>13.1</v>
      </c>
      <c r="G295" s="756">
        <v>7.7</v>
      </c>
      <c r="H295" s="757">
        <v>7.4112287999999999</v>
      </c>
      <c r="I295" s="757">
        <v>7.8173453000000004</v>
      </c>
      <c r="J295" s="757">
        <v>9.3836014999999993</v>
      </c>
      <c r="K295" s="757">
        <v>8.0589890000000004</v>
      </c>
      <c r="L295" s="757">
        <v>9.4312383999999998</v>
      </c>
      <c r="M295" s="757">
        <v>12.208936</v>
      </c>
      <c r="N295" s="757">
        <v>9.6151689000000005</v>
      </c>
      <c r="O295" s="756">
        <v>12.8</v>
      </c>
      <c r="P295" s="757">
        <v>14.939679999999999</v>
      </c>
      <c r="Q295" s="757">
        <v>19.659845000000001</v>
      </c>
      <c r="R295" s="757">
        <v>21.642862000000001</v>
      </c>
      <c r="S295" s="143">
        <f>100</f>
        <v>100</v>
      </c>
      <c r="T295" s="328">
        <f t="shared" si="203"/>
        <v>64.00547988316923</v>
      </c>
      <c r="U295" s="328">
        <f t="shared" si="204"/>
        <v>102.14933905868682</v>
      </c>
      <c r="V295" s="328">
        <f t="shared" si="205"/>
        <v>60.041977919991496</v>
      </c>
      <c r="W295" s="328">
        <f t="shared" si="201"/>
        <v>57.790238437611045</v>
      </c>
      <c r="X295" s="328">
        <f t="shared" si="201"/>
        <v>60.956996609811597</v>
      </c>
      <c r="Y295" s="328">
        <f t="shared" si="201"/>
        <v>73.170129100389488</v>
      </c>
      <c r="Z295" s="328">
        <f t="shared" si="201"/>
        <v>62.841251895513551</v>
      </c>
      <c r="AA295" s="328">
        <f t="shared" si="201"/>
        <v>73.541585424802065</v>
      </c>
      <c r="AB295" s="328">
        <f t="shared" si="170"/>
        <v>95.201125420596</v>
      </c>
      <c r="AC295" s="328">
        <f t="shared" si="170"/>
        <v>74.975812829972597</v>
      </c>
      <c r="AD295" s="328">
        <f t="shared" si="170"/>
        <v>99.810041217648191</v>
      </c>
      <c r="AE295" s="328">
        <f t="shared" si="223"/>
        <v>116.4945372326933</v>
      </c>
      <c r="AF295" s="328">
        <f t="shared" si="223"/>
        <v>153.30077654551366</v>
      </c>
      <c r="AG295" s="329">
        <f t="shared" si="223"/>
        <v>168.76366783499</v>
      </c>
      <c r="AH295" s="768">
        <v>4</v>
      </c>
      <c r="AI295" s="769">
        <v>4</v>
      </c>
      <c r="AJ295" s="769">
        <v>1</v>
      </c>
      <c r="AK295" s="769">
        <v>1</v>
      </c>
      <c r="AL295" s="769">
        <v>4</v>
      </c>
      <c r="AM295" s="769">
        <v>4</v>
      </c>
      <c r="AN295" s="769">
        <v>4</v>
      </c>
      <c r="AO295" s="769">
        <v>4</v>
      </c>
      <c r="AP295" s="769">
        <v>4</v>
      </c>
      <c r="AQ295" s="769">
        <v>4</v>
      </c>
      <c r="AR295" s="769">
        <v>4</v>
      </c>
      <c r="AS295" s="769">
        <v>1</v>
      </c>
      <c r="AT295" s="769">
        <v>4</v>
      </c>
      <c r="AU295" s="769">
        <v>6</v>
      </c>
      <c r="AV295" s="771">
        <v>7</v>
      </c>
    </row>
    <row r="296" spans="2:48" ht="15" customHeight="1" x14ac:dyDescent="0.35">
      <c r="B296" s="910"/>
      <c r="C296" s="1" t="s">
        <v>4</v>
      </c>
      <c r="D296" s="756">
        <v>32.9</v>
      </c>
      <c r="E296" s="756">
        <v>24.1</v>
      </c>
      <c r="F296" s="757">
        <v>21.461576999999998</v>
      </c>
      <c r="G296" s="757">
        <v>25.372672999999999</v>
      </c>
      <c r="H296" s="756">
        <v>16.8</v>
      </c>
      <c r="I296" s="756">
        <v>18.100000000000001</v>
      </c>
      <c r="J296" s="756">
        <v>18.899999999999999</v>
      </c>
      <c r="K296" s="757">
        <v>18.838419999999999</v>
      </c>
      <c r="L296" s="757">
        <v>18.379615000000001</v>
      </c>
      <c r="M296" s="757">
        <v>18.570139000000001</v>
      </c>
      <c r="N296" s="757">
        <v>22.509404</v>
      </c>
      <c r="O296" s="757">
        <v>22.113408</v>
      </c>
      <c r="P296" s="757">
        <v>29.245712000000001</v>
      </c>
      <c r="Q296" s="757">
        <v>32.311065999999997</v>
      </c>
      <c r="R296" s="757">
        <v>35.664341</v>
      </c>
      <c r="S296" s="143">
        <f>100</f>
        <v>100</v>
      </c>
      <c r="T296" s="328">
        <f t="shared" si="203"/>
        <v>73.252279635258361</v>
      </c>
      <c r="U296" s="328">
        <f t="shared" si="204"/>
        <v>65.232756838905772</v>
      </c>
      <c r="V296" s="328">
        <f t="shared" si="205"/>
        <v>77.120586626139826</v>
      </c>
      <c r="W296" s="328">
        <f t="shared" si="201"/>
        <v>51.063829787234042</v>
      </c>
      <c r="X296" s="328">
        <f t="shared" si="201"/>
        <v>55.01519756838907</v>
      </c>
      <c r="Y296" s="328">
        <f t="shared" si="201"/>
        <v>57.446808510638292</v>
      </c>
      <c r="Z296" s="328">
        <f t="shared" si="201"/>
        <v>57.259635258358664</v>
      </c>
      <c r="AA296" s="328">
        <f t="shared" si="201"/>
        <v>55.865091185410343</v>
      </c>
      <c r="AB296" s="328">
        <f t="shared" si="170"/>
        <v>56.444191489361707</v>
      </c>
      <c r="AC296" s="328">
        <f t="shared" si="170"/>
        <v>68.417641337386016</v>
      </c>
      <c r="AD296" s="328">
        <f t="shared" si="170"/>
        <v>67.214006079027357</v>
      </c>
      <c r="AE296" s="328">
        <f t="shared" si="223"/>
        <v>88.892741641337395</v>
      </c>
      <c r="AF296" s="328">
        <f t="shared" si="223"/>
        <v>98.209927051671727</v>
      </c>
      <c r="AG296" s="329">
        <f t="shared" si="223"/>
        <v>108.40225227963526</v>
      </c>
      <c r="AH296" s="768">
        <v>1</v>
      </c>
      <c r="AI296" s="769">
        <v>1</v>
      </c>
      <c r="AJ296" s="769">
        <v>4</v>
      </c>
      <c r="AK296" s="769">
        <v>4</v>
      </c>
      <c r="AL296" s="769">
        <v>1</v>
      </c>
      <c r="AM296" s="769">
        <v>1</v>
      </c>
      <c r="AN296" s="769">
        <v>1</v>
      </c>
      <c r="AO296" s="769">
        <v>4</v>
      </c>
      <c r="AP296" s="769">
        <v>4</v>
      </c>
      <c r="AQ296" s="769">
        <v>4</v>
      </c>
      <c r="AR296" s="769">
        <v>4</v>
      </c>
      <c r="AS296" s="769">
        <v>4</v>
      </c>
      <c r="AT296" s="769">
        <v>4</v>
      </c>
      <c r="AU296" s="769">
        <v>6</v>
      </c>
      <c r="AV296" s="771">
        <v>7</v>
      </c>
    </row>
    <row r="297" spans="2:48" ht="14.5" x14ac:dyDescent="0.35">
      <c r="B297" s="910"/>
      <c r="C297" s="1" t="s">
        <v>5</v>
      </c>
      <c r="D297" s="757">
        <v>17.375639</v>
      </c>
      <c r="E297" s="757">
        <v>9.1962887999999996</v>
      </c>
      <c r="F297" s="757">
        <v>6.3384229999999997</v>
      </c>
      <c r="G297" s="757">
        <v>6.4409589</v>
      </c>
      <c r="H297" s="757">
        <v>17.895903000000001</v>
      </c>
      <c r="I297" s="757">
        <v>18.885653999999999</v>
      </c>
      <c r="J297" s="757">
        <v>20.956401</v>
      </c>
      <c r="K297" s="757">
        <v>19.212591</v>
      </c>
      <c r="L297" s="757">
        <v>20.796147999999999</v>
      </c>
      <c r="M297" s="757">
        <v>23.494775000000001</v>
      </c>
      <c r="N297" s="757">
        <v>24.575113000000002</v>
      </c>
      <c r="O297" s="757">
        <v>24.986597</v>
      </c>
      <c r="P297" s="757">
        <v>29.180845000000001</v>
      </c>
      <c r="Q297" s="757">
        <v>36.668213000000002</v>
      </c>
      <c r="R297" s="757">
        <v>41.126789000000002</v>
      </c>
      <c r="S297" s="143">
        <f>100</f>
        <v>100</v>
      </c>
      <c r="T297" s="328">
        <f t="shared" si="203"/>
        <v>52.92633439265169</v>
      </c>
      <c r="U297" s="328">
        <f t="shared" si="204"/>
        <v>36.478790794398989</v>
      </c>
      <c r="V297" s="328">
        <f t="shared" si="205"/>
        <v>37.068903768085889</v>
      </c>
      <c r="W297" s="328">
        <f t="shared" si="201"/>
        <v>102.99421506167342</v>
      </c>
      <c r="X297" s="328">
        <f t="shared" si="201"/>
        <v>108.69041420577396</v>
      </c>
      <c r="Y297" s="328">
        <f t="shared" si="201"/>
        <v>120.6079442603521</v>
      </c>
      <c r="Z297" s="328">
        <f t="shared" si="201"/>
        <v>110.57199680541245</v>
      </c>
      <c r="AA297" s="328">
        <f t="shared" si="201"/>
        <v>119.68565875476578</v>
      </c>
      <c r="AB297" s="328">
        <f t="shared" si="170"/>
        <v>135.21675375507053</v>
      </c>
      <c r="AC297" s="328">
        <f t="shared" si="170"/>
        <v>141.43429775445958</v>
      </c>
      <c r="AD297" s="328">
        <f t="shared" si="170"/>
        <v>143.8024638978745</v>
      </c>
      <c r="AE297" s="328">
        <f t="shared" si="223"/>
        <v>167.94113298509481</v>
      </c>
      <c r="AF297" s="328">
        <f t="shared" si="223"/>
        <v>211.03231368929801</v>
      </c>
      <c r="AG297" s="329">
        <f t="shared" si="223"/>
        <v>236.69223905952467</v>
      </c>
      <c r="AH297" s="768">
        <v>4</v>
      </c>
      <c r="AI297" s="769">
        <v>4</v>
      </c>
      <c r="AJ297" s="769">
        <v>4</v>
      </c>
      <c r="AK297" s="769">
        <v>4</v>
      </c>
      <c r="AL297" s="769">
        <v>4</v>
      </c>
      <c r="AM297" s="769">
        <v>4</v>
      </c>
      <c r="AN297" s="769">
        <v>4</v>
      </c>
      <c r="AO297" s="769">
        <v>4</v>
      </c>
      <c r="AP297" s="769">
        <v>4</v>
      </c>
      <c r="AQ297" s="769">
        <v>4</v>
      </c>
      <c r="AR297" s="769">
        <v>4</v>
      </c>
      <c r="AS297" s="769">
        <v>4</v>
      </c>
      <c r="AT297" s="769">
        <v>4</v>
      </c>
      <c r="AU297" s="769">
        <v>6</v>
      </c>
      <c r="AV297" s="771">
        <v>7</v>
      </c>
    </row>
    <row r="298" spans="2:48" ht="14.5" x14ac:dyDescent="0.35">
      <c r="B298" s="910"/>
      <c r="C298" s="1" t="s">
        <v>6</v>
      </c>
      <c r="D298" s="756">
        <v>71.8</v>
      </c>
      <c r="E298" s="756">
        <v>50.5</v>
      </c>
      <c r="F298" s="756">
        <v>46.3</v>
      </c>
      <c r="G298" s="756">
        <v>44.799997599999998</v>
      </c>
      <c r="H298" s="756">
        <v>47.399999800000003</v>
      </c>
      <c r="I298" s="756">
        <v>51.799999299999996</v>
      </c>
      <c r="J298" s="756">
        <v>56.400002499999999</v>
      </c>
      <c r="K298" s="756">
        <v>54.5</v>
      </c>
      <c r="L298" s="756">
        <v>56.900001399999994</v>
      </c>
      <c r="M298" s="756">
        <v>65.099997999999999</v>
      </c>
      <c r="N298" s="756">
        <v>72.000001900000001</v>
      </c>
      <c r="O298" s="756">
        <v>78.900005000000007</v>
      </c>
      <c r="P298" s="757">
        <v>95.710414</v>
      </c>
      <c r="Q298" s="757">
        <v>119.406105</v>
      </c>
      <c r="R298" s="757">
        <v>133.084947</v>
      </c>
      <c r="S298" s="143">
        <f>100</f>
        <v>100</v>
      </c>
      <c r="T298" s="328">
        <f t="shared" si="203"/>
        <v>70.334261838440113</v>
      </c>
      <c r="U298" s="328">
        <f t="shared" si="204"/>
        <v>64.48467966573817</v>
      </c>
      <c r="V298" s="328">
        <f t="shared" si="205"/>
        <v>62.395539832869076</v>
      </c>
      <c r="W298" s="328">
        <f t="shared" si="201"/>
        <v>66.016712813370489</v>
      </c>
      <c r="X298" s="328">
        <f t="shared" si="201"/>
        <v>72.144845821727017</v>
      </c>
      <c r="Y298" s="328">
        <f t="shared" si="201"/>
        <v>78.551535515320339</v>
      </c>
      <c r="Z298" s="328">
        <f t="shared" si="201"/>
        <v>75.905292479108638</v>
      </c>
      <c r="AA298" s="328">
        <f t="shared" si="201"/>
        <v>79.247912813370462</v>
      </c>
      <c r="AB298" s="328">
        <f t="shared" si="170"/>
        <v>90.668520891364906</v>
      </c>
      <c r="AC298" s="328">
        <f t="shared" si="170"/>
        <v>100.27855417827298</v>
      </c>
      <c r="AD298" s="328">
        <f t="shared" si="170"/>
        <v>109.88858635097495</v>
      </c>
      <c r="AE298" s="328">
        <f t="shared" si="223"/>
        <v>133.30141225626741</v>
      </c>
      <c r="AF298" s="328">
        <f t="shared" si="223"/>
        <v>166.30376740947074</v>
      </c>
      <c r="AG298" s="329">
        <f t="shared" si="223"/>
        <v>185.35507938718663</v>
      </c>
      <c r="AH298" s="768">
        <v>1</v>
      </c>
      <c r="AI298" s="769">
        <v>1</v>
      </c>
      <c r="AJ298" s="769">
        <v>1</v>
      </c>
      <c r="AK298" s="769">
        <v>1</v>
      </c>
      <c r="AL298" s="769">
        <v>1</v>
      </c>
      <c r="AM298" s="769">
        <v>1</v>
      </c>
      <c r="AN298" s="769">
        <v>1</v>
      </c>
      <c r="AO298" s="769">
        <v>1</v>
      </c>
      <c r="AP298" s="769">
        <v>1</v>
      </c>
      <c r="AQ298" s="769">
        <v>1</v>
      </c>
      <c r="AR298" s="769">
        <v>1</v>
      </c>
      <c r="AS298" s="769">
        <v>1</v>
      </c>
      <c r="AT298" s="769">
        <v>4</v>
      </c>
      <c r="AU298" s="769">
        <v>6</v>
      </c>
      <c r="AV298" s="771">
        <v>7</v>
      </c>
    </row>
    <row r="299" spans="2:48" ht="14.5" x14ac:dyDescent="0.35">
      <c r="B299" s="911"/>
      <c r="C299" s="8" t="s">
        <v>7</v>
      </c>
      <c r="D299" s="565">
        <v>54.424360999999998</v>
      </c>
      <c r="E299" s="565">
        <v>41.303711200000002</v>
      </c>
      <c r="F299" s="565">
        <v>39.961576999999998</v>
      </c>
      <c r="G299" s="565">
        <v>38.359038699999999</v>
      </c>
      <c r="H299" s="565">
        <v>29.504096799999999</v>
      </c>
      <c r="I299" s="565">
        <v>32.914345300000001</v>
      </c>
      <c r="J299" s="565">
        <v>35.4436015</v>
      </c>
      <c r="K299" s="565">
        <v>35.287408999999997</v>
      </c>
      <c r="L299" s="565">
        <v>36.103853399999998</v>
      </c>
      <c r="M299" s="565">
        <v>41.605222999999995</v>
      </c>
      <c r="N299" s="565">
        <v>47.424888899999999</v>
      </c>
      <c r="O299" s="565">
        <v>53.913408000000004</v>
      </c>
      <c r="P299" s="565">
        <v>66.529568999999995</v>
      </c>
      <c r="Q299" s="565">
        <v>82.737892000000002</v>
      </c>
      <c r="R299" s="565">
        <v>91.958157999999997</v>
      </c>
      <c r="S299" s="143">
        <f>100</f>
        <v>100</v>
      </c>
      <c r="T299" s="328">
        <f t="shared" si="203"/>
        <v>75.891954340079437</v>
      </c>
      <c r="U299" s="328">
        <f t="shared" si="204"/>
        <v>73.425900214060391</v>
      </c>
      <c r="V299" s="328">
        <f t="shared" si="205"/>
        <v>70.481376345420031</v>
      </c>
      <c r="W299" s="328">
        <f t="shared" si="201"/>
        <v>54.211195607790415</v>
      </c>
      <c r="X299" s="328">
        <f t="shared" si="201"/>
        <v>60.477228754233792</v>
      </c>
      <c r="Y299" s="328">
        <f t="shared" si="201"/>
        <v>65.124515655774076</v>
      </c>
      <c r="Z299" s="328">
        <f t="shared" si="201"/>
        <v>64.837525607328672</v>
      </c>
      <c r="AA299" s="328">
        <f t="shared" si="201"/>
        <v>66.337670735353242</v>
      </c>
      <c r="AB299" s="328">
        <f t="shared" si="170"/>
        <v>76.445955883616165</v>
      </c>
      <c r="AC299" s="328">
        <f t="shared" si="170"/>
        <v>87.139082625150152</v>
      </c>
      <c r="AD299" s="328">
        <f t="shared" si="170"/>
        <v>99.061168582208992</v>
      </c>
      <c r="AE299" s="328">
        <f t="shared" si="223"/>
        <v>122.24226022607779</v>
      </c>
      <c r="AF299" s="328">
        <f t="shared" si="223"/>
        <v>152.02363515117801</v>
      </c>
      <c r="AG299" s="329">
        <f t="shared" si="223"/>
        <v>168.96506694860415</v>
      </c>
      <c r="AH299" s="772"/>
      <c r="AI299" s="773"/>
      <c r="AJ299" s="773"/>
      <c r="AK299" s="773"/>
      <c r="AL299" s="773"/>
      <c r="AM299" s="773"/>
      <c r="AN299" s="773"/>
      <c r="AO299" s="773"/>
      <c r="AP299" s="773"/>
      <c r="AQ299" s="773"/>
      <c r="AR299" s="773"/>
      <c r="AS299" s="773"/>
      <c r="AT299" s="773"/>
      <c r="AU299" s="773"/>
      <c r="AV299" s="774"/>
    </row>
    <row r="300" spans="2:48" ht="16.5" customHeight="1" x14ac:dyDescent="0.35">
      <c r="B300" s="910" t="s">
        <v>62</v>
      </c>
      <c r="C300" s="7" t="s">
        <v>2</v>
      </c>
      <c r="D300" s="756">
        <v>6.9</v>
      </c>
      <c r="E300" s="756">
        <v>6.1</v>
      </c>
      <c r="F300" s="756">
        <v>6.4</v>
      </c>
      <c r="G300" s="757">
        <v>4.8670948000000003</v>
      </c>
      <c r="H300" s="757">
        <v>5.8968100000000003</v>
      </c>
      <c r="I300" s="757">
        <v>8.5088933999999998</v>
      </c>
      <c r="J300" s="757">
        <v>10.150001</v>
      </c>
      <c r="K300" s="757">
        <v>13.89629</v>
      </c>
      <c r="L300" s="757">
        <v>14.142578</v>
      </c>
      <c r="M300" s="757">
        <v>16.231888999999999</v>
      </c>
      <c r="N300" s="757">
        <v>17.488655000000001</v>
      </c>
      <c r="O300" s="756">
        <v>19</v>
      </c>
      <c r="P300" s="757">
        <v>22.344176999999998</v>
      </c>
      <c r="Q300" s="757">
        <v>30.766981000000001</v>
      </c>
      <c r="R300" s="757">
        <v>34.667053000000003</v>
      </c>
      <c r="S300" s="143">
        <f>100</f>
        <v>100</v>
      </c>
      <c r="T300" s="328">
        <f t="shared" si="203"/>
        <v>88.405797101449267</v>
      </c>
      <c r="U300" s="328">
        <f t="shared" si="204"/>
        <v>92.753623188405797</v>
      </c>
      <c r="V300" s="328">
        <f t="shared" si="205"/>
        <v>70.537605797101449</v>
      </c>
      <c r="W300" s="328">
        <f t="shared" si="201"/>
        <v>85.46101449275362</v>
      </c>
      <c r="X300" s="328">
        <f t="shared" si="201"/>
        <v>123.3172956521739</v>
      </c>
      <c r="Y300" s="328">
        <f t="shared" si="201"/>
        <v>147.10146376811593</v>
      </c>
      <c r="Z300" s="328">
        <f t="shared" si="201"/>
        <v>201.39550724637681</v>
      </c>
      <c r="AA300" s="328">
        <f t="shared" si="201"/>
        <v>204.96489855072463</v>
      </c>
      <c r="AB300" s="328">
        <f t="shared" si="170"/>
        <v>235.24476811594201</v>
      </c>
      <c r="AC300" s="328">
        <f t="shared" si="170"/>
        <v>253.45876811594204</v>
      </c>
      <c r="AD300" s="328">
        <f t="shared" si="170"/>
        <v>275.36231884057969</v>
      </c>
      <c r="AE300" s="328">
        <f t="shared" si="223"/>
        <v>323.82865217391304</v>
      </c>
      <c r="AF300" s="328">
        <f t="shared" si="223"/>
        <v>445.89827536231883</v>
      </c>
      <c r="AG300" s="329">
        <f t="shared" si="223"/>
        <v>502.42105797101448</v>
      </c>
      <c r="AH300" s="768">
        <v>1</v>
      </c>
      <c r="AI300" s="769">
        <v>1</v>
      </c>
      <c r="AJ300" s="769">
        <v>1</v>
      </c>
      <c r="AK300" s="769">
        <v>4</v>
      </c>
      <c r="AL300" s="769">
        <v>4</v>
      </c>
      <c r="AM300" s="769">
        <v>4</v>
      </c>
      <c r="AN300" s="769">
        <v>4</v>
      </c>
      <c r="AO300" s="769">
        <v>4</v>
      </c>
      <c r="AP300" s="769">
        <v>4</v>
      </c>
      <c r="AQ300" s="769">
        <v>4</v>
      </c>
      <c r="AR300" s="769">
        <v>4</v>
      </c>
      <c r="AS300" s="769">
        <v>1</v>
      </c>
      <c r="AT300" s="769">
        <v>4</v>
      </c>
      <c r="AU300" s="769">
        <v>6</v>
      </c>
      <c r="AV300" s="771">
        <v>7</v>
      </c>
    </row>
    <row r="301" spans="2:48" ht="14.5" x14ac:dyDescent="0.35">
      <c r="B301" s="910"/>
      <c r="C301" s="1" t="s">
        <v>3</v>
      </c>
      <c r="D301" s="757">
        <v>5.8878636000000002</v>
      </c>
      <c r="E301" s="757">
        <v>9.1310099999999998</v>
      </c>
      <c r="F301" s="757">
        <v>9.3089925999999998</v>
      </c>
      <c r="G301" s="757">
        <v>12.065334</v>
      </c>
      <c r="H301" s="757">
        <v>8.1123387000000005</v>
      </c>
      <c r="I301" s="757">
        <v>6.3402310999999996</v>
      </c>
      <c r="J301" s="757">
        <v>2.225314</v>
      </c>
      <c r="K301" s="757">
        <v>5.78</v>
      </c>
      <c r="L301" s="757">
        <v>6.0518504999999996</v>
      </c>
      <c r="M301" s="757">
        <v>6.8877195000000002</v>
      </c>
      <c r="N301" s="757">
        <v>4.1353806000000004</v>
      </c>
      <c r="O301" s="757">
        <v>9.0784544999999994</v>
      </c>
      <c r="P301" s="757">
        <v>5.1837606000000003</v>
      </c>
      <c r="Q301" s="757">
        <v>6.8215608999999997</v>
      </c>
      <c r="R301" s="757">
        <v>7.4906898000000002</v>
      </c>
      <c r="S301" s="143">
        <f>100</f>
        <v>100</v>
      </c>
      <c r="T301" s="328">
        <f t="shared" si="203"/>
        <v>155.08188742687585</v>
      </c>
      <c r="U301" s="328">
        <f t="shared" si="204"/>
        <v>158.10475976379615</v>
      </c>
      <c r="V301" s="328">
        <f t="shared" si="205"/>
        <v>204.91870769560626</v>
      </c>
      <c r="W301" s="328">
        <f t="shared" si="201"/>
        <v>137.78068330251401</v>
      </c>
      <c r="X301" s="328">
        <f t="shared" si="201"/>
        <v>107.68304992663212</v>
      </c>
      <c r="Y301" s="328">
        <f t="shared" si="201"/>
        <v>37.794931254861268</v>
      </c>
      <c r="Z301" s="328">
        <f t="shared" si="201"/>
        <v>98.168035006789211</v>
      </c>
      <c r="AA301" s="328">
        <f t="shared" si="201"/>
        <v>102.78516812108214</v>
      </c>
      <c r="AB301" s="328">
        <f t="shared" si="170"/>
        <v>116.98164169428111</v>
      </c>
      <c r="AC301" s="328">
        <f t="shared" si="170"/>
        <v>70.235672579099827</v>
      </c>
      <c r="AD301" s="328">
        <f t="shared" si="170"/>
        <v>154.18928013210086</v>
      </c>
      <c r="AE301" s="328">
        <f t="shared" si="223"/>
        <v>88.041451911352027</v>
      </c>
      <c r="AF301" s="328">
        <f t="shared" si="223"/>
        <v>115.85799813704922</v>
      </c>
      <c r="AG301" s="329">
        <f t="shared" si="223"/>
        <v>127.22254299505171</v>
      </c>
      <c r="AH301" s="768">
        <v>4</v>
      </c>
      <c r="AI301" s="769">
        <v>4</v>
      </c>
      <c r="AJ301" s="769">
        <v>4</v>
      </c>
      <c r="AK301" s="769">
        <v>4</v>
      </c>
      <c r="AL301" s="769">
        <v>4</v>
      </c>
      <c r="AM301" s="769">
        <v>4</v>
      </c>
      <c r="AN301" s="769">
        <v>4</v>
      </c>
      <c r="AO301" s="769">
        <v>4</v>
      </c>
      <c r="AP301" s="769">
        <v>4</v>
      </c>
      <c r="AQ301" s="769">
        <v>4</v>
      </c>
      <c r="AR301" s="769">
        <v>4</v>
      </c>
      <c r="AS301" s="769">
        <v>4</v>
      </c>
      <c r="AT301" s="769">
        <v>4</v>
      </c>
      <c r="AU301" s="769">
        <v>6</v>
      </c>
      <c r="AV301" s="771">
        <v>7</v>
      </c>
    </row>
    <row r="302" spans="2:48" ht="14.5" x14ac:dyDescent="0.35">
      <c r="B302" s="910"/>
      <c r="C302" s="1" t="s">
        <v>4</v>
      </c>
      <c r="D302" s="757">
        <v>6.6121363999999998</v>
      </c>
      <c r="E302" s="757">
        <v>2.5689899999999999</v>
      </c>
      <c r="F302" s="757">
        <v>5.1910074000000002</v>
      </c>
      <c r="G302" s="757">
        <v>2.467571</v>
      </c>
      <c r="H302" s="757">
        <v>3.0908519000000001</v>
      </c>
      <c r="I302" s="757">
        <v>4.6508751999999998</v>
      </c>
      <c r="J302" s="757">
        <v>6.7246867000000004</v>
      </c>
      <c r="K302" s="757">
        <v>7.2237100999999999</v>
      </c>
      <c r="L302" s="757">
        <v>6.3055718000000001</v>
      </c>
      <c r="M302" s="757">
        <v>5.6012041000000004</v>
      </c>
      <c r="N302" s="757">
        <v>5.1759627999999998</v>
      </c>
      <c r="O302" s="757">
        <v>8.7215447000000008</v>
      </c>
      <c r="P302" s="757">
        <v>6.7249546000000002</v>
      </c>
      <c r="Q302" s="757">
        <v>7.4298228999999996</v>
      </c>
      <c r="R302" s="757">
        <v>8.1962232999999998</v>
      </c>
      <c r="S302" s="143">
        <f>100</f>
        <v>100</v>
      </c>
      <c r="T302" s="328">
        <f t="shared" si="203"/>
        <v>38.852646778430042</v>
      </c>
      <c r="U302" s="328">
        <f t="shared" si="204"/>
        <v>78.507264308703611</v>
      </c>
      <c r="V302" s="328">
        <f t="shared" si="205"/>
        <v>37.318815746148253</v>
      </c>
      <c r="W302" s="328">
        <f t="shared" si="201"/>
        <v>46.745132178458995</v>
      </c>
      <c r="X302" s="328">
        <f t="shared" si="201"/>
        <v>70.338464282134282</v>
      </c>
      <c r="Y302" s="328">
        <f t="shared" si="201"/>
        <v>101.7021775291871</v>
      </c>
      <c r="Z302" s="328">
        <f t="shared" si="201"/>
        <v>109.24926019372498</v>
      </c>
      <c r="AA302" s="328">
        <f t="shared" si="201"/>
        <v>95.36360744161297</v>
      </c>
      <c r="AB302" s="328">
        <f t="shared" si="170"/>
        <v>84.71095817079636</v>
      </c>
      <c r="AC302" s="328">
        <f t="shared" si="170"/>
        <v>78.279734217219115</v>
      </c>
      <c r="AD302" s="328">
        <f t="shared" si="170"/>
        <v>131.90206874740213</v>
      </c>
      <c r="AE302" s="328">
        <f t="shared" si="223"/>
        <v>101.70622916974308</v>
      </c>
      <c r="AF302" s="328">
        <f t="shared" si="223"/>
        <v>112.36644936725745</v>
      </c>
      <c r="AG302" s="329">
        <f t="shared" si="223"/>
        <v>123.95726289010008</v>
      </c>
      <c r="AH302" s="768">
        <v>4</v>
      </c>
      <c r="AI302" s="769">
        <v>4</v>
      </c>
      <c r="AJ302" s="769">
        <v>4</v>
      </c>
      <c r="AK302" s="769">
        <v>4</v>
      </c>
      <c r="AL302" s="769">
        <v>4</v>
      </c>
      <c r="AM302" s="769">
        <v>4</v>
      </c>
      <c r="AN302" s="769">
        <v>4</v>
      </c>
      <c r="AO302" s="769">
        <v>4</v>
      </c>
      <c r="AP302" s="769">
        <v>4</v>
      </c>
      <c r="AQ302" s="769">
        <v>4</v>
      </c>
      <c r="AR302" s="769">
        <v>4</v>
      </c>
      <c r="AS302" s="769">
        <v>4</v>
      </c>
      <c r="AT302" s="769">
        <v>4</v>
      </c>
      <c r="AU302" s="769">
        <v>6</v>
      </c>
      <c r="AV302" s="771">
        <v>7</v>
      </c>
    </row>
    <row r="303" spans="2:48" ht="14.5" x14ac:dyDescent="0.35">
      <c r="B303" s="910"/>
      <c r="C303" s="1" t="s">
        <v>5</v>
      </c>
      <c r="D303" s="756">
        <v>0</v>
      </c>
      <c r="E303" s="756">
        <v>0</v>
      </c>
      <c r="F303" s="756">
        <v>0</v>
      </c>
      <c r="G303" s="756">
        <v>0</v>
      </c>
      <c r="H303" s="756">
        <v>0</v>
      </c>
      <c r="I303" s="756">
        <v>0</v>
      </c>
      <c r="J303" s="756">
        <v>0</v>
      </c>
      <c r="K303" s="756">
        <v>0</v>
      </c>
      <c r="L303" s="756">
        <v>0</v>
      </c>
      <c r="M303" s="756">
        <v>0</v>
      </c>
      <c r="N303" s="756">
        <v>0</v>
      </c>
      <c r="O303" s="756">
        <v>0</v>
      </c>
      <c r="P303" s="757">
        <v>0</v>
      </c>
      <c r="Q303" s="757">
        <v>0</v>
      </c>
      <c r="R303" s="757">
        <v>0</v>
      </c>
      <c r="S303" s="143">
        <f>100</f>
        <v>100</v>
      </c>
      <c r="T303" s="328" t="e">
        <f t="shared" si="203"/>
        <v>#DIV/0!</v>
      </c>
      <c r="U303" s="328" t="e">
        <f t="shared" si="204"/>
        <v>#DIV/0!</v>
      </c>
      <c r="V303" s="328" t="e">
        <f t="shared" si="205"/>
        <v>#DIV/0!</v>
      </c>
      <c r="W303" s="328" t="e">
        <f t="shared" si="201"/>
        <v>#DIV/0!</v>
      </c>
      <c r="X303" s="328" t="e">
        <f t="shared" si="201"/>
        <v>#DIV/0!</v>
      </c>
      <c r="Y303" s="328" t="e">
        <f t="shared" si="201"/>
        <v>#DIV/0!</v>
      </c>
      <c r="Z303" s="328" t="e">
        <f t="shared" si="201"/>
        <v>#DIV/0!</v>
      </c>
      <c r="AA303" s="328" t="e">
        <f t="shared" si="201"/>
        <v>#DIV/0!</v>
      </c>
      <c r="AB303" s="328" t="e">
        <f t="shared" si="170"/>
        <v>#DIV/0!</v>
      </c>
      <c r="AC303" s="328" t="e">
        <f t="shared" si="170"/>
        <v>#DIV/0!</v>
      </c>
      <c r="AD303" s="328" t="e">
        <f t="shared" si="170"/>
        <v>#DIV/0!</v>
      </c>
      <c r="AE303" s="328" t="e">
        <f t="shared" si="223"/>
        <v>#DIV/0!</v>
      </c>
      <c r="AF303" s="328" t="e">
        <f t="shared" si="223"/>
        <v>#DIV/0!</v>
      </c>
      <c r="AG303" s="329" t="e">
        <f t="shared" si="223"/>
        <v>#DIV/0!</v>
      </c>
      <c r="AH303" s="768">
        <v>1</v>
      </c>
      <c r="AI303" s="769">
        <v>1</v>
      </c>
      <c r="AJ303" s="769">
        <v>1</v>
      </c>
      <c r="AK303" s="769">
        <v>1</v>
      </c>
      <c r="AL303" s="769">
        <v>1</v>
      </c>
      <c r="AM303" s="769">
        <v>1</v>
      </c>
      <c r="AN303" s="769">
        <v>1</v>
      </c>
      <c r="AO303" s="769">
        <v>1</v>
      </c>
      <c r="AP303" s="769">
        <v>1</v>
      </c>
      <c r="AQ303" s="769">
        <v>1</v>
      </c>
      <c r="AR303" s="769">
        <v>1</v>
      </c>
      <c r="AS303" s="769">
        <v>1</v>
      </c>
      <c r="AT303" s="769">
        <v>4</v>
      </c>
      <c r="AU303" s="769">
        <v>6</v>
      </c>
      <c r="AV303" s="771">
        <v>7</v>
      </c>
    </row>
    <row r="304" spans="2:48" ht="14.5" x14ac:dyDescent="0.35">
      <c r="B304" s="910"/>
      <c r="C304" s="1" t="s">
        <v>6</v>
      </c>
      <c r="D304" s="756">
        <v>19.400000000000002</v>
      </c>
      <c r="E304" s="756">
        <v>17.8</v>
      </c>
      <c r="F304" s="756">
        <v>20.9</v>
      </c>
      <c r="G304" s="756">
        <v>19.3999998</v>
      </c>
      <c r="H304" s="756">
        <v>17.100000600000001</v>
      </c>
      <c r="I304" s="756">
        <v>19.499999699999996</v>
      </c>
      <c r="J304" s="756">
        <v>19.1000017</v>
      </c>
      <c r="K304" s="756">
        <v>26.9000001</v>
      </c>
      <c r="L304" s="756">
        <v>26.5000003</v>
      </c>
      <c r="M304" s="757">
        <v>28.720812599999999</v>
      </c>
      <c r="N304" s="756">
        <v>26.799998400000003</v>
      </c>
      <c r="O304" s="756">
        <v>36.799999200000002</v>
      </c>
      <c r="P304" s="757">
        <v>34.252892199999998</v>
      </c>
      <c r="Q304" s="757">
        <v>45.018364800000001</v>
      </c>
      <c r="R304" s="757">
        <v>50.353966100000001</v>
      </c>
      <c r="S304" s="143">
        <f>100</f>
        <v>100</v>
      </c>
      <c r="T304" s="328">
        <f t="shared" si="203"/>
        <v>91.752577319587616</v>
      </c>
      <c r="U304" s="328">
        <f t="shared" si="204"/>
        <v>107.73195876288659</v>
      </c>
      <c r="V304" s="328">
        <f t="shared" si="205"/>
        <v>99.999998969072152</v>
      </c>
      <c r="W304" s="328">
        <f t="shared" si="201"/>
        <v>88.14433298969071</v>
      </c>
      <c r="X304" s="328">
        <f t="shared" si="201"/>
        <v>100.51546237113399</v>
      </c>
      <c r="Y304" s="328">
        <f t="shared" si="201"/>
        <v>98.453617010309273</v>
      </c>
      <c r="Z304" s="328">
        <f t="shared" si="201"/>
        <v>138.65979432989687</v>
      </c>
      <c r="AA304" s="328">
        <f t="shared" si="201"/>
        <v>136.59793969072163</v>
      </c>
      <c r="AB304" s="328">
        <f t="shared" si="170"/>
        <v>148.04542577319586</v>
      </c>
      <c r="AC304" s="328">
        <f t="shared" si="170"/>
        <v>138.14432164948454</v>
      </c>
      <c r="AD304" s="328">
        <f t="shared" si="170"/>
        <v>189.69071752577318</v>
      </c>
      <c r="AE304" s="328">
        <f t="shared" si="223"/>
        <v>176.56129999999996</v>
      </c>
      <c r="AF304" s="328">
        <f t="shared" si="223"/>
        <v>232.05342680412369</v>
      </c>
      <c r="AG304" s="329">
        <f t="shared" si="223"/>
        <v>259.55652628865977</v>
      </c>
      <c r="AH304" s="768">
        <v>1</v>
      </c>
      <c r="AI304" s="769">
        <v>1</v>
      </c>
      <c r="AJ304" s="769">
        <v>1</v>
      </c>
      <c r="AK304" s="769">
        <v>1</v>
      </c>
      <c r="AL304" s="769">
        <v>1</v>
      </c>
      <c r="AM304" s="769">
        <v>1</v>
      </c>
      <c r="AN304" s="769">
        <v>1</v>
      </c>
      <c r="AO304" s="769">
        <v>1</v>
      </c>
      <c r="AP304" s="769">
        <v>1</v>
      </c>
      <c r="AQ304" s="769">
        <v>4</v>
      </c>
      <c r="AR304" s="769">
        <v>1</v>
      </c>
      <c r="AS304" s="769">
        <v>1</v>
      </c>
      <c r="AT304" s="769">
        <v>4</v>
      </c>
      <c r="AU304" s="769">
        <v>6</v>
      </c>
      <c r="AV304" s="771">
        <v>7</v>
      </c>
    </row>
    <row r="305" spans="2:48" ht="14.5" x14ac:dyDescent="0.35">
      <c r="B305" s="911"/>
      <c r="C305" s="8" t="s">
        <v>7</v>
      </c>
      <c r="D305" s="565">
        <v>19.400000000000002</v>
      </c>
      <c r="E305" s="565">
        <v>17.8</v>
      </c>
      <c r="F305" s="565">
        <v>20.9</v>
      </c>
      <c r="G305" s="565">
        <v>19.3999998</v>
      </c>
      <c r="H305" s="565">
        <v>17.100000600000001</v>
      </c>
      <c r="I305" s="565">
        <v>19.499999699999996</v>
      </c>
      <c r="J305" s="565">
        <v>19.1000017</v>
      </c>
      <c r="K305" s="565">
        <v>26.9000001</v>
      </c>
      <c r="L305" s="565">
        <v>26.5000003</v>
      </c>
      <c r="M305" s="565">
        <v>28.720812599999999</v>
      </c>
      <c r="N305" s="565">
        <v>26.799998400000003</v>
      </c>
      <c r="O305" s="565">
        <v>36.799999200000002</v>
      </c>
      <c r="P305" s="565">
        <v>34.252892199999998</v>
      </c>
      <c r="Q305" s="565">
        <v>45.018364800000001</v>
      </c>
      <c r="R305" s="565">
        <v>50.353966100000001</v>
      </c>
      <c r="S305" s="143">
        <f>100</f>
        <v>100</v>
      </c>
      <c r="T305" s="328">
        <f t="shared" si="203"/>
        <v>91.752577319587616</v>
      </c>
      <c r="U305" s="328">
        <f t="shared" si="204"/>
        <v>107.73195876288659</v>
      </c>
      <c r="V305" s="328">
        <f t="shared" si="205"/>
        <v>99.999998969072152</v>
      </c>
      <c r="W305" s="328">
        <f t="shared" si="201"/>
        <v>88.14433298969071</v>
      </c>
      <c r="X305" s="328">
        <f t="shared" si="201"/>
        <v>100.51546237113399</v>
      </c>
      <c r="Y305" s="328">
        <f t="shared" si="201"/>
        <v>98.453617010309273</v>
      </c>
      <c r="Z305" s="328">
        <f t="shared" si="201"/>
        <v>138.65979432989687</v>
      </c>
      <c r="AA305" s="328">
        <f t="shared" si="201"/>
        <v>136.59793969072163</v>
      </c>
      <c r="AB305" s="328">
        <f t="shared" si="170"/>
        <v>148.04542577319586</v>
      </c>
      <c r="AC305" s="328">
        <f t="shared" si="170"/>
        <v>138.14432164948454</v>
      </c>
      <c r="AD305" s="328">
        <f t="shared" si="170"/>
        <v>189.69071752577318</v>
      </c>
      <c r="AE305" s="328">
        <f t="shared" si="223"/>
        <v>176.56129999999996</v>
      </c>
      <c r="AF305" s="328">
        <f t="shared" si="223"/>
        <v>232.05342680412369</v>
      </c>
      <c r="AG305" s="329">
        <f t="shared" si="223"/>
        <v>259.55652628865977</v>
      </c>
      <c r="AH305" s="772"/>
      <c r="AI305" s="773"/>
      <c r="AJ305" s="773"/>
      <c r="AK305" s="773"/>
      <c r="AL305" s="773"/>
      <c r="AM305" s="773"/>
      <c r="AN305" s="773"/>
      <c r="AO305" s="773"/>
      <c r="AP305" s="773"/>
      <c r="AQ305" s="773"/>
      <c r="AR305" s="773"/>
      <c r="AS305" s="773"/>
      <c r="AT305" s="773"/>
      <c r="AU305" s="773"/>
      <c r="AV305" s="774"/>
    </row>
    <row r="306" spans="2:48" ht="15" customHeight="1" x14ac:dyDescent="0.35">
      <c r="B306" s="910" t="s">
        <v>92</v>
      </c>
      <c r="C306" s="1" t="s">
        <v>2</v>
      </c>
      <c r="D306" s="757">
        <v>2.5126276999999999</v>
      </c>
      <c r="E306" s="756">
        <v>1.9</v>
      </c>
      <c r="F306" s="756">
        <v>0.3</v>
      </c>
      <c r="G306" s="757">
        <v>0.56711637999999998</v>
      </c>
      <c r="H306" s="757">
        <v>0.37356428000000003</v>
      </c>
      <c r="I306" s="756">
        <v>0.2</v>
      </c>
      <c r="J306" s="757">
        <v>0.29155223000000002</v>
      </c>
      <c r="K306" s="757">
        <v>0.38827961</v>
      </c>
      <c r="L306" s="757">
        <v>0.47228460999999999</v>
      </c>
      <c r="M306" s="757">
        <v>0.56220751000000002</v>
      </c>
      <c r="N306" s="757">
        <v>0.60666770000000003</v>
      </c>
      <c r="O306" s="757">
        <v>0.84912030000000005</v>
      </c>
      <c r="P306" s="757">
        <v>0.96551335000000005</v>
      </c>
      <c r="Q306" s="757">
        <v>1.3294709</v>
      </c>
      <c r="R306" s="757">
        <v>1.4938513</v>
      </c>
      <c r="S306" s="143">
        <f>100</f>
        <v>100</v>
      </c>
      <c r="T306" s="328">
        <f t="shared" si="203"/>
        <v>75.61804719417843</v>
      </c>
      <c r="U306" s="328">
        <f t="shared" si="204"/>
        <v>11.939691662238699</v>
      </c>
      <c r="V306" s="328">
        <f t="shared" si="205"/>
        <v>22.570649046016648</v>
      </c>
      <c r="W306" s="328">
        <f t="shared" si="201"/>
        <v>14.867474397420677</v>
      </c>
      <c r="X306" s="328">
        <f t="shared" si="201"/>
        <v>7.9597944414924662</v>
      </c>
      <c r="Y306" s="328">
        <f t="shared" si="201"/>
        <v>11.603479098793667</v>
      </c>
      <c r="Z306" s="328">
        <f t="shared" si="201"/>
        <v>15.453129407114314</v>
      </c>
      <c r="AA306" s="328">
        <f t="shared" si="201"/>
        <v>18.796442067402186</v>
      </c>
      <c r="AB306" s="328">
        <f t="shared" si="170"/>
        <v>22.375281065316603</v>
      </c>
      <c r="AC306" s="328">
        <f t="shared" si="170"/>
        <v>24.144750931465097</v>
      </c>
      <c r="AD306" s="328">
        <f t="shared" si="170"/>
        <v>33.794115220492081</v>
      </c>
      <c r="AE306" s="328">
        <f t="shared" si="223"/>
        <v>38.426438982583853</v>
      </c>
      <c r="AF306" s="328">
        <f t="shared" si="223"/>
        <v>52.911575399729934</v>
      </c>
      <c r="AG306" s="329">
        <f t="shared" si="223"/>
        <v>59.453746370781474</v>
      </c>
      <c r="AH306" s="768">
        <v>4</v>
      </c>
      <c r="AI306" s="769">
        <v>1</v>
      </c>
      <c r="AJ306" s="769">
        <v>1</v>
      </c>
      <c r="AK306" s="769">
        <v>4</v>
      </c>
      <c r="AL306" s="769">
        <v>4</v>
      </c>
      <c r="AM306" s="769">
        <v>1</v>
      </c>
      <c r="AN306" s="769">
        <v>4</v>
      </c>
      <c r="AO306" s="769">
        <v>4</v>
      </c>
      <c r="AP306" s="769">
        <v>4</v>
      </c>
      <c r="AQ306" s="769">
        <v>4</v>
      </c>
      <c r="AR306" s="769">
        <v>4</v>
      </c>
      <c r="AS306" s="769">
        <v>4</v>
      </c>
      <c r="AT306" s="769">
        <v>4</v>
      </c>
      <c r="AU306" s="769">
        <v>6</v>
      </c>
      <c r="AV306" s="771">
        <v>7</v>
      </c>
    </row>
    <row r="307" spans="2:48" ht="14.5" x14ac:dyDescent="0.35">
      <c r="B307" s="910"/>
      <c r="C307" s="1" t="s">
        <v>3</v>
      </c>
      <c r="D307" s="757">
        <v>4.0061755999999997</v>
      </c>
      <c r="E307" s="757">
        <v>0</v>
      </c>
      <c r="F307" s="757">
        <v>0.30995556000000002</v>
      </c>
      <c r="G307" s="757">
        <v>0.53825316000000001</v>
      </c>
      <c r="H307" s="757">
        <v>0.43032937999999998</v>
      </c>
      <c r="I307" s="757">
        <v>0.49738666999999998</v>
      </c>
      <c r="J307" s="757">
        <v>0.64735578000000005</v>
      </c>
      <c r="K307" s="757">
        <v>0.58284754000000005</v>
      </c>
      <c r="L307" s="757">
        <v>0.72936487000000005</v>
      </c>
      <c r="M307" s="757">
        <v>0.86096300999999997</v>
      </c>
      <c r="N307" s="757">
        <v>0.51771579999999995</v>
      </c>
      <c r="O307" s="757">
        <v>0.70004708999999998</v>
      </c>
      <c r="P307" s="757">
        <v>0.64896434999999997</v>
      </c>
      <c r="Q307" s="757">
        <v>0.85400348999999998</v>
      </c>
      <c r="R307" s="757">
        <v>0.94029182</v>
      </c>
      <c r="S307" s="143">
        <f>100</f>
        <v>100</v>
      </c>
      <c r="T307" s="328">
        <f t="shared" si="203"/>
        <v>0</v>
      </c>
      <c r="U307" s="328">
        <f t="shared" si="204"/>
        <v>7.7369439322629798</v>
      </c>
      <c r="V307" s="328">
        <f t="shared" si="205"/>
        <v>13.435585799084794</v>
      </c>
      <c r="W307" s="328">
        <f t="shared" si="201"/>
        <v>10.741650465845781</v>
      </c>
      <c r="X307" s="328">
        <f t="shared" si="201"/>
        <v>12.415498461924635</v>
      </c>
      <c r="Y307" s="328">
        <f t="shared" si="201"/>
        <v>16.158946702186498</v>
      </c>
      <c r="Z307" s="328">
        <f t="shared" si="201"/>
        <v>14.548726720815734</v>
      </c>
      <c r="AA307" s="328">
        <f t="shared" si="201"/>
        <v>18.206013485779305</v>
      </c>
      <c r="AB307" s="328">
        <f t="shared" si="170"/>
        <v>21.490895456504703</v>
      </c>
      <c r="AC307" s="328">
        <f t="shared" si="170"/>
        <v>12.922943267888705</v>
      </c>
      <c r="AD307" s="328">
        <f t="shared" si="170"/>
        <v>17.474198834419539</v>
      </c>
      <c r="AE307" s="328">
        <f t="shared" si="223"/>
        <v>16.199098961113936</v>
      </c>
      <c r="AF307" s="328">
        <f t="shared" si="223"/>
        <v>21.317175662494673</v>
      </c>
      <c r="AG307" s="329">
        <f t="shared" si="223"/>
        <v>23.47105853273132</v>
      </c>
      <c r="AH307" s="768">
        <v>4</v>
      </c>
      <c r="AI307" s="769">
        <v>4</v>
      </c>
      <c r="AJ307" s="769">
        <v>4</v>
      </c>
      <c r="AK307" s="769">
        <v>4</v>
      </c>
      <c r="AL307" s="769">
        <v>4</v>
      </c>
      <c r="AM307" s="769">
        <v>4</v>
      </c>
      <c r="AN307" s="769">
        <v>4</v>
      </c>
      <c r="AO307" s="769">
        <v>4</v>
      </c>
      <c r="AP307" s="769">
        <v>4</v>
      </c>
      <c r="AQ307" s="769">
        <v>4</v>
      </c>
      <c r="AR307" s="769">
        <v>4</v>
      </c>
      <c r="AS307" s="769">
        <v>4</v>
      </c>
      <c r="AT307" s="769">
        <v>4</v>
      </c>
      <c r="AU307" s="769">
        <v>6</v>
      </c>
      <c r="AV307" s="771">
        <v>7</v>
      </c>
    </row>
    <row r="308" spans="2:48" ht="14.5" x14ac:dyDescent="0.35">
      <c r="B308" s="910"/>
      <c r="C308" s="1" t="s">
        <v>4</v>
      </c>
      <c r="D308" s="757">
        <v>3.0811967</v>
      </c>
      <c r="E308" s="757">
        <v>3.2452554</v>
      </c>
      <c r="F308" s="757">
        <v>2.8900443999999998</v>
      </c>
      <c r="G308" s="757">
        <v>3.7946304999999998</v>
      </c>
      <c r="H308" s="757">
        <v>3.9961064999999998</v>
      </c>
      <c r="I308" s="757">
        <v>3.5026131999999999</v>
      </c>
      <c r="J308" s="757">
        <v>5.9610922000000004</v>
      </c>
      <c r="K308" s="757">
        <v>6.2288727000000002</v>
      </c>
      <c r="L308" s="757">
        <v>6.4983500000000003</v>
      </c>
      <c r="M308" s="757">
        <v>5.9870435999999998</v>
      </c>
      <c r="N308" s="757">
        <v>5.5410117000000003</v>
      </c>
      <c r="O308" s="757">
        <v>5.7508330000000001</v>
      </c>
      <c r="P308" s="757">
        <v>7.1992501999999998</v>
      </c>
      <c r="Q308" s="757">
        <v>7.9538307000000001</v>
      </c>
      <c r="R308" s="757">
        <v>8.7957772999999992</v>
      </c>
      <c r="S308" s="143">
        <f>100</f>
        <v>100</v>
      </c>
      <c r="T308" s="328">
        <f t="shared" ref="T308:T338" si="224">E308*100/$D308</f>
        <v>105.32451238831976</v>
      </c>
      <c r="U308" s="328">
        <f t="shared" ref="U308:U338" si="225">F308*100/$D308</f>
        <v>93.796166924364158</v>
      </c>
      <c r="V308" s="328">
        <f t="shared" ref="V308:V338" si="226">G308*100/$D308</f>
        <v>123.15443866339334</v>
      </c>
      <c r="W308" s="328">
        <f t="shared" si="201"/>
        <v>129.69332662208808</v>
      </c>
      <c r="X308" s="328">
        <f t="shared" si="201"/>
        <v>113.677039833257</v>
      </c>
      <c r="Y308" s="328">
        <f t="shared" si="201"/>
        <v>193.46678516175226</v>
      </c>
      <c r="Z308" s="328">
        <f t="shared" si="201"/>
        <v>202.1575805270725</v>
      </c>
      <c r="AA308" s="328">
        <f t="shared" si="201"/>
        <v>210.9034454048325</v>
      </c>
      <c r="AB308" s="328">
        <f t="shared" si="170"/>
        <v>194.309035836628</v>
      </c>
      <c r="AC308" s="328">
        <f t="shared" si="170"/>
        <v>179.83310510490941</v>
      </c>
      <c r="AD308" s="328">
        <f t="shared" si="170"/>
        <v>186.64283912805698</v>
      </c>
      <c r="AE308" s="328">
        <f t="shared" si="223"/>
        <v>233.65110705201002</v>
      </c>
      <c r="AF308" s="328">
        <f t="shared" si="223"/>
        <v>258.14095867362181</v>
      </c>
      <c r="AG308" s="329">
        <f t="shared" si="223"/>
        <v>285.46627029686226</v>
      </c>
      <c r="AH308" s="768">
        <v>4</v>
      </c>
      <c r="AI308" s="769">
        <v>4</v>
      </c>
      <c r="AJ308" s="769">
        <v>4</v>
      </c>
      <c r="AK308" s="769">
        <v>4</v>
      </c>
      <c r="AL308" s="769">
        <v>4</v>
      </c>
      <c r="AM308" s="769">
        <v>4</v>
      </c>
      <c r="AN308" s="769">
        <v>4</v>
      </c>
      <c r="AO308" s="769">
        <v>4</v>
      </c>
      <c r="AP308" s="769">
        <v>4</v>
      </c>
      <c r="AQ308" s="769">
        <v>4</v>
      </c>
      <c r="AR308" s="769">
        <v>4</v>
      </c>
      <c r="AS308" s="769">
        <v>4</v>
      </c>
      <c r="AT308" s="769">
        <v>4</v>
      </c>
      <c r="AU308" s="769">
        <v>6</v>
      </c>
      <c r="AV308" s="771">
        <v>7</v>
      </c>
    </row>
    <row r="309" spans="2:48" ht="14.5" x14ac:dyDescent="0.35">
      <c r="B309" s="910"/>
      <c r="C309" s="1" t="s">
        <v>5</v>
      </c>
      <c r="D309" s="756">
        <v>0</v>
      </c>
      <c r="E309" s="756">
        <v>0</v>
      </c>
      <c r="F309" s="756">
        <v>0</v>
      </c>
      <c r="G309" s="756">
        <v>0</v>
      </c>
      <c r="H309" s="756">
        <v>0</v>
      </c>
      <c r="I309" s="756">
        <v>0</v>
      </c>
      <c r="J309" s="756">
        <v>0</v>
      </c>
      <c r="K309" s="756">
        <v>0</v>
      </c>
      <c r="L309" s="756">
        <v>0</v>
      </c>
      <c r="M309" s="756">
        <v>0</v>
      </c>
      <c r="N309" s="756">
        <v>0</v>
      </c>
      <c r="O309" s="756">
        <v>0</v>
      </c>
      <c r="P309" s="757">
        <v>0</v>
      </c>
      <c r="Q309" s="757">
        <v>0</v>
      </c>
      <c r="R309" s="757">
        <v>0</v>
      </c>
      <c r="S309" s="143">
        <f>100</f>
        <v>100</v>
      </c>
      <c r="T309" s="328" t="e">
        <f t="shared" si="224"/>
        <v>#DIV/0!</v>
      </c>
      <c r="U309" s="328" t="e">
        <f t="shared" si="225"/>
        <v>#DIV/0!</v>
      </c>
      <c r="V309" s="328" t="e">
        <f t="shared" si="226"/>
        <v>#DIV/0!</v>
      </c>
      <c r="W309" s="328" t="e">
        <f t="shared" si="201"/>
        <v>#DIV/0!</v>
      </c>
      <c r="X309" s="328" t="e">
        <f t="shared" si="201"/>
        <v>#DIV/0!</v>
      </c>
      <c r="Y309" s="328" t="e">
        <f t="shared" si="201"/>
        <v>#DIV/0!</v>
      </c>
      <c r="Z309" s="328" t="e">
        <f t="shared" si="201"/>
        <v>#DIV/0!</v>
      </c>
      <c r="AA309" s="328" t="e">
        <f t="shared" si="201"/>
        <v>#DIV/0!</v>
      </c>
      <c r="AB309" s="328" t="e">
        <f t="shared" ref="AB309:AD372" si="227">M309*100/$D309</f>
        <v>#DIV/0!</v>
      </c>
      <c r="AC309" s="328" t="e">
        <f t="shared" si="227"/>
        <v>#DIV/0!</v>
      </c>
      <c r="AD309" s="328" t="e">
        <f t="shared" si="227"/>
        <v>#DIV/0!</v>
      </c>
      <c r="AE309" s="328" t="e">
        <f t="shared" ref="AE309:AG309" si="228">P309*100/$D309</f>
        <v>#DIV/0!</v>
      </c>
      <c r="AF309" s="328" t="e">
        <f t="shared" si="228"/>
        <v>#DIV/0!</v>
      </c>
      <c r="AG309" s="329" t="e">
        <f t="shared" si="228"/>
        <v>#DIV/0!</v>
      </c>
      <c r="AH309" s="768">
        <v>1</v>
      </c>
      <c r="AI309" s="769">
        <v>1</v>
      </c>
      <c r="AJ309" s="769">
        <v>1</v>
      </c>
      <c r="AK309" s="769">
        <v>1</v>
      </c>
      <c r="AL309" s="769">
        <v>1</v>
      </c>
      <c r="AM309" s="769">
        <v>1</v>
      </c>
      <c r="AN309" s="769">
        <v>1</v>
      </c>
      <c r="AO309" s="769">
        <v>1</v>
      </c>
      <c r="AP309" s="769">
        <v>1</v>
      </c>
      <c r="AQ309" s="769">
        <v>1</v>
      </c>
      <c r="AR309" s="769">
        <v>1</v>
      </c>
      <c r="AS309" s="769">
        <v>1</v>
      </c>
      <c r="AT309" s="769">
        <v>4</v>
      </c>
      <c r="AU309" s="769">
        <v>6</v>
      </c>
      <c r="AV309" s="771">
        <v>7</v>
      </c>
    </row>
    <row r="310" spans="2:48" ht="14.5" x14ac:dyDescent="0.35">
      <c r="B310" s="910"/>
      <c r="C310" s="1" t="s">
        <v>6</v>
      </c>
      <c r="D310" s="756">
        <v>9.6</v>
      </c>
      <c r="E310" s="757">
        <v>5.1452553999999999</v>
      </c>
      <c r="F310" s="756">
        <v>3.4999999599999998</v>
      </c>
      <c r="G310" s="756">
        <v>4.9000000400000001</v>
      </c>
      <c r="H310" s="756">
        <v>4.8000001599999997</v>
      </c>
      <c r="I310" s="756">
        <v>4.1999998700000001</v>
      </c>
      <c r="J310" s="756">
        <v>6.90000021</v>
      </c>
      <c r="K310" s="756">
        <v>7.1999998500000002</v>
      </c>
      <c r="L310" s="756">
        <v>7.6999994800000007</v>
      </c>
      <c r="M310" s="757">
        <v>7.41021412</v>
      </c>
      <c r="N310" s="757">
        <v>6.6653952000000007</v>
      </c>
      <c r="O310" s="756">
        <v>7.3000003900000001</v>
      </c>
      <c r="P310" s="757">
        <v>8.8137278999999999</v>
      </c>
      <c r="Q310" s="757">
        <v>10.13730509</v>
      </c>
      <c r="R310" s="757">
        <v>11.229920419999999</v>
      </c>
      <c r="S310" s="143">
        <f>100</f>
        <v>100</v>
      </c>
      <c r="T310" s="328">
        <f t="shared" si="224"/>
        <v>53.596410416666664</v>
      </c>
      <c r="U310" s="328">
        <f t="shared" si="225"/>
        <v>36.458332916666663</v>
      </c>
      <c r="V310" s="328">
        <f t="shared" si="226"/>
        <v>51.041667083333337</v>
      </c>
      <c r="W310" s="328">
        <f t="shared" si="201"/>
        <v>50.000001666666662</v>
      </c>
      <c r="X310" s="328">
        <f t="shared" si="201"/>
        <v>43.749998645833337</v>
      </c>
      <c r="Y310" s="328">
        <f t="shared" si="201"/>
        <v>71.875002187500002</v>
      </c>
      <c r="Z310" s="328">
        <f t="shared" si="201"/>
        <v>74.999998437500011</v>
      </c>
      <c r="AA310" s="328">
        <f t="shared" si="201"/>
        <v>80.208327916666676</v>
      </c>
      <c r="AB310" s="328">
        <f t="shared" si="227"/>
        <v>77.189730416666677</v>
      </c>
      <c r="AC310" s="328">
        <f t="shared" si="227"/>
        <v>69.431200000000004</v>
      </c>
      <c r="AD310" s="328">
        <f t="shared" si="227"/>
        <v>76.041670729166668</v>
      </c>
      <c r="AE310" s="328">
        <f t="shared" ref="AE310:AG310" si="229">P310*100/$D310</f>
        <v>91.809665625000008</v>
      </c>
      <c r="AF310" s="328">
        <f t="shared" si="229"/>
        <v>105.59692802083333</v>
      </c>
      <c r="AG310" s="329">
        <f t="shared" si="229"/>
        <v>116.97833770833333</v>
      </c>
      <c r="AH310" s="768">
        <v>1</v>
      </c>
      <c r="AI310" s="769">
        <v>4</v>
      </c>
      <c r="AJ310" s="769">
        <v>1</v>
      </c>
      <c r="AK310" s="769">
        <v>1</v>
      </c>
      <c r="AL310" s="769">
        <v>1</v>
      </c>
      <c r="AM310" s="769">
        <v>1</v>
      </c>
      <c r="AN310" s="769">
        <v>1</v>
      </c>
      <c r="AO310" s="769">
        <v>1</v>
      </c>
      <c r="AP310" s="769">
        <v>1</v>
      </c>
      <c r="AQ310" s="769">
        <v>4</v>
      </c>
      <c r="AR310" s="769">
        <v>4</v>
      </c>
      <c r="AS310" s="769">
        <v>1</v>
      </c>
      <c r="AT310" s="769">
        <v>4</v>
      </c>
      <c r="AU310" s="769">
        <v>6</v>
      </c>
      <c r="AV310" s="771">
        <v>7</v>
      </c>
    </row>
    <row r="311" spans="2:48" ht="14.5" x14ac:dyDescent="0.35">
      <c r="B311" s="911"/>
      <c r="C311" s="8" t="s">
        <v>7</v>
      </c>
      <c r="D311" s="565">
        <v>9.6</v>
      </c>
      <c r="E311" s="565">
        <v>5.1452553999999999</v>
      </c>
      <c r="F311" s="565">
        <v>3.4999999599999998</v>
      </c>
      <c r="G311" s="565">
        <v>4.9000000400000001</v>
      </c>
      <c r="H311" s="565">
        <v>4.8000001599999997</v>
      </c>
      <c r="I311" s="565">
        <v>4.1999998700000001</v>
      </c>
      <c r="J311" s="565">
        <v>6.90000021</v>
      </c>
      <c r="K311" s="565">
        <v>7.1999998500000002</v>
      </c>
      <c r="L311" s="565">
        <v>7.6999994800000007</v>
      </c>
      <c r="M311" s="565">
        <v>7.41021412</v>
      </c>
      <c r="N311" s="565">
        <v>6.6653952000000007</v>
      </c>
      <c r="O311" s="565">
        <v>7.3000003900000001</v>
      </c>
      <c r="P311" s="565">
        <v>8.8137278999999999</v>
      </c>
      <c r="Q311" s="565">
        <v>10.13730509</v>
      </c>
      <c r="R311" s="565">
        <v>11.229920419999999</v>
      </c>
      <c r="S311" s="143">
        <f>100</f>
        <v>100</v>
      </c>
      <c r="T311" s="328">
        <f t="shared" si="224"/>
        <v>53.596410416666664</v>
      </c>
      <c r="U311" s="328">
        <f t="shared" si="225"/>
        <v>36.458332916666663</v>
      </c>
      <c r="V311" s="328">
        <f t="shared" si="226"/>
        <v>51.041667083333337</v>
      </c>
      <c r="W311" s="328">
        <f t="shared" si="201"/>
        <v>50.000001666666662</v>
      </c>
      <c r="X311" s="328">
        <f t="shared" si="201"/>
        <v>43.749998645833337</v>
      </c>
      <c r="Y311" s="328">
        <f t="shared" si="201"/>
        <v>71.875002187500002</v>
      </c>
      <c r="Z311" s="328">
        <f t="shared" si="201"/>
        <v>74.999998437500011</v>
      </c>
      <c r="AA311" s="328">
        <f t="shared" si="201"/>
        <v>80.208327916666676</v>
      </c>
      <c r="AB311" s="328">
        <f t="shared" si="227"/>
        <v>77.189730416666677</v>
      </c>
      <c r="AC311" s="328">
        <f t="shared" si="227"/>
        <v>69.431200000000004</v>
      </c>
      <c r="AD311" s="328">
        <f t="shared" si="227"/>
        <v>76.041670729166668</v>
      </c>
      <c r="AE311" s="328">
        <f t="shared" ref="AE311:AG311" si="230">P311*100/$D311</f>
        <v>91.809665625000008</v>
      </c>
      <c r="AF311" s="328">
        <f t="shared" si="230"/>
        <v>105.59692802083333</v>
      </c>
      <c r="AG311" s="329">
        <f t="shared" si="230"/>
        <v>116.97833770833333</v>
      </c>
      <c r="AH311" s="772"/>
      <c r="AI311" s="773"/>
      <c r="AJ311" s="773"/>
      <c r="AK311" s="773"/>
      <c r="AL311" s="773"/>
      <c r="AM311" s="773"/>
      <c r="AN311" s="773"/>
      <c r="AO311" s="773"/>
      <c r="AP311" s="773"/>
      <c r="AQ311" s="773"/>
      <c r="AR311" s="773"/>
      <c r="AS311" s="773"/>
      <c r="AT311" s="773"/>
      <c r="AU311" s="773"/>
      <c r="AV311" s="774"/>
    </row>
    <row r="312" spans="2:48" ht="16.5" customHeight="1" x14ac:dyDescent="0.35">
      <c r="B312" s="910" t="s">
        <v>63</v>
      </c>
      <c r="C312" s="7" t="s">
        <v>2</v>
      </c>
      <c r="D312" s="757">
        <v>3.5386525</v>
      </c>
      <c r="E312" s="757">
        <v>3.1999816999999999</v>
      </c>
      <c r="F312" s="756">
        <v>3.6</v>
      </c>
      <c r="G312" s="757">
        <v>4.6000031000000003</v>
      </c>
      <c r="H312" s="757">
        <v>16.015816999999998</v>
      </c>
      <c r="I312" s="757">
        <v>17</v>
      </c>
      <c r="J312" s="757">
        <v>2.5993655000000002</v>
      </c>
      <c r="K312" s="757">
        <v>1.907437</v>
      </c>
      <c r="L312" s="757">
        <v>1.6647757999999999</v>
      </c>
      <c r="M312" s="756">
        <v>4.8</v>
      </c>
      <c r="N312" s="757">
        <v>6.2690612999999997</v>
      </c>
      <c r="O312" s="757">
        <v>8.6213613000000002</v>
      </c>
      <c r="P312" s="757">
        <v>9.9772291000000006</v>
      </c>
      <c r="Q312" s="757">
        <v>13.73822</v>
      </c>
      <c r="R312" s="757">
        <v>15.474742000000001</v>
      </c>
      <c r="S312" s="143">
        <f>100</f>
        <v>100</v>
      </c>
      <c r="T312" s="328">
        <f t="shared" si="224"/>
        <v>90.42938519676629</v>
      </c>
      <c r="U312" s="328">
        <f t="shared" si="225"/>
        <v>101.7336401356166</v>
      </c>
      <c r="V312" s="328">
        <f t="shared" si="226"/>
        <v>129.9930722217002</v>
      </c>
      <c r="W312" s="328">
        <f t="shared" si="201"/>
        <v>452.59648976552506</v>
      </c>
      <c r="X312" s="328">
        <f t="shared" si="201"/>
        <v>480.40885619596725</v>
      </c>
      <c r="Y312" s="328">
        <f t="shared" si="201"/>
        <v>73.456365099426975</v>
      </c>
      <c r="Z312" s="328">
        <f t="shared" si="201"/>
        <v>53.902919260933366</v>
      </c>
      <c r="AA312" s="328">
        <f t="shared" si="201"/>
        <v>47.045472817689785</v>
      </c>
      <c r="AB312" s="328">
        <f t="shared" si="227"/>
        <v>135.64485351415547</v>
      </c>
      <c r="AC312" s="328">
        <f t="shared" si="227"/>
        <v>177.15956285620021</v>
      </c>
      <c r="AD312" s="328">
        <f t="shared" si="227"/>
        <v>243.63401888148101</v>
      </c>
      <c r="AE312" s="328">
        <f t="shared" ref="AE312:AG312" si="231">P312*100/$D312</f>
        <v>281.94995411388942</v>
      </c>
      <c r="AF312" s="328">
        <f t="shared" si="231"/>
        <v>388.23309155109189</v>
      </c>
      <c r="AG312" s="329">
        <f t="shared" si="231"/>
        <v>437.30606494986444</v>
      </c>
      <c r="AH312" s="768">
        <v>4</v>
      </c>
      <c r="AI312" s="769">
        <v>4</v>
      </c>
      <c r="AJ312" s="769">
        <v>1</v>
      </c>
      <c r="AK312" s="769">
        <v>4</v>
      </c>
      <c r="AL312" s="769">
        <v>4</v>
      </c>
      <c r="AM312" s="769">
        <v>4</v>
      </c>
      <c r="AN312" s="769">
        <v>4</v>
      </c>
      <c r="AO312" s="769">
        <v>4</v>
      </c>
      <c r="AP312" s="769">
        <v>4</v>
      </c>
      <c r="AQ312" s="769">
        <v>1</v>
      </c>
      <c r="AR312" s="769">
        <v>4</v>
      </c>
      <c r="AS312" s="769">
        <v>4</v>
      </c>
      <c r="AT312" s="769">
        <v>4</v>
      </c>
      <c r="AU312" s="769">
        <v>6</v>
      </c>
      <c r="AV312" s="771">
        <v>7</v>
      </c>
    </row>
    <row r="313" spans="2:48" ht="14.5" x14ac:dyDescent="0.35">
      <c r="B313" s="910"/>
      <c r="C313" s="1" t="s">
        <v>3</v>
      </c>
      <c r="D313" s="756">
        <v>13.3</v>
      </c>
      <c r="E313" s="756">
        <v>11.6</v>
      </c>
      <c r="F313" s="757">
        <v>9.3067060000000001</v>
      </c>
      <c r="G313" s="757">
        <v>10</v>
      </c>
      <c r="H313" s="757">
        <v>16.084208</v>
      </c>
      <c r="I313" s="757">
        <v>27</v>
      </c>
      <c r="J313" s="757">
        <v>20.546500000000002</v>
      </c>
      <c r="K313" s="757">
        <v>3.3770229999999999</v>
      </c>
      <c r="L313" s="757">
        <v>3.1508313000000001</v>
      </c>
      <c r="M313" s="757">
        <v>2.6626194000000001</v>
      </c>
      <c r="N313" s="756">
        <v>10.1</v>
      </c>
      <c r="O313" s="757">
        <v>13.418754</v>
      </c>
      <c r="P313" s="757">
        <v>12.660499</v>
      </c>
      <c r="Q313" s="757">
        <v>16.660561000000001</v>
      </c>
      <c r="R313" s="757">
        <v>18.332037</v>
      </c>
      <c r="S313" s="143">
        <f>100</f>
        <v>100</v>
      </c>
      <c r="T313" s="328">
        <f t="shared" si="224"/>
        <v>87.218045112781951</v>
      </c>
      <c r="U313" s="328">
        <f t="shared" si="225"/>
        <v>69.975233082706765</v>
      </c>
      <c r="V313" s="328">
        <f t="shared" si="226"/>
        <v>75.187969924812023</v>
      </c>
      <c r="W313" s="328">
        <f t="shared" si="201"/>
        <v>120.93389473684211</v>
      </c>
      <c r="X313" s="328">
        <f t="shared" si="201"/>
        <v>203.00751879699246</v>
      </c>
      <c r="Y313" s="328">
        <f t="shared" si="201"/>
        <v>154.48496240601503</v>
      </c>
      <c r="Z313" s="328">
        <f t="shared" si="201"/>
        <v>25.391150375939848</v>
      </c>
      <c r="AA313" s="328">
        <f t="shared" si="201"/>
        <v>23.690460902255637</v>
      </c>
      <c r="AB313" s="328">
        <f t="shared" si="227"/>
        <v>20.019694736842101</v>
      </c>
      <c r="AC313" s="328">
        <f t="shared" si="227"/>
        <v>75.939849624060145</v>
      </c>
      <c r="AD313" s="328">
        <f t="shared" si="227"/>
        <v>100.8928872180451</v>
      </c>
      <c r="AE313" s="328">
        <f t="shared" ref="AE313:AG313" si="232">P313*100/$D313</f>
        <v>95.191721804511275</v>
      </c>
      <c r="AF313" s="328">
        <f t="shared" si="232"/>
        <v>125.26737593984963</v>
      </c>
      <c r="AG313" s="329">
        <f t="shared" si="232"/>
        <v>137.83486466165414</v>
      </c>
      <c r="AH313" s="768">
        <v>1</v>
      </c>
      <c r="AI313" s="769">
        <v>1</v>
      </c>
      <c r="AJ313" s="769">
        <v>4</v>
      </c>
      <c r="AK313" s="769">
        <v>4</v>
      </c>
      <c r="AL313" s="769">
        <v>4</v>
      </c>
      <c r="AM313" s="769">
        <v>4</v>
      </c>
      <c r="AN313" s="769">
        <v>4</v>
      </c>
      <c r="AO313" s="769">
        <v>4</v>
      </c>
      <c r="AP313" s="769">
        <v>4</v>
      </c>
      <c r="AQ313" s="769">
        <v>4</v>
      </c>
      <c r="AR313" s="769">
        <v>1</v>
      </c>
      <c r="AS313" s="769">
        <v>4</v>
      </c>
      <c r="AT313" s="769">
        <v>4</v>
      </c>
      <c r="AU313" s="769">
        <v>6</v>
      </c>
      <c r="AV313" s="771">
        <v>7</v>
      </c>
    </row>
    <row r="314" spans="2:48" ht="14.5" x14ac:dyDescent="0.35">
      <c r="B314" s="910"/>
      <c r="C314" s="1" t="s">
        <v>4</v>
      </c>
      <c r="D314" s="757">
        <v>21.447248999999999</v>
      </c>
      <c r="E314" s="756">
        <v>22.6</v>
      </c>
      <c r="F314" s="756">
        <v>38.200000000000003</v>
      </c>
      <c r="G314" s="756">
        <v>52.4</v>
      </c>
      <c r="H314" s="756">
        <v>57.2</v>
      </c>
      <c r="I314" s="757">
        <v>10</v>
      </c>
      <c r="J314" s="757">
        <v>26.454142999999998</v>
      </c>
      <c r="K314" s="757">
        <v>34.015529999999998</v>
      </c>
      <c r="L314" s="757">
        <v>32.484408999999999</v>
      </c>
      <c r="M314" s="757">
        <v>26.837389999999999</v>
      </c>
      <c r="N314" s="756">
        <v>59.2</v>
      </c>
      <c r="O314" s="756">
        <v>66.400000000000006</v>
      </c>
      <c r="P314" s="757">
        <v>68.527602999999999</v>
      </c>
      <c r="Q314" s="757">
        <v>75.710235999999995</v>
      </c>
      <c r="R314" s="757">
        <v>83.588676000000007</v>
      </c>
      <c r="S314" s="143">
        <f>100</f>
        <v>100</v>
      </c>
      <c r="T314" s="328">
        <f t="shared" si="224"/>
        <v>105.37481986617492</v>
      </c>
      <c r="U314" s="328">
        <f t="shared" si="225"/>
        <v>178.1114211897293</v>
      </c>
      <c r="V314" s="328">
        <f t="shared" si="226"/>
        <v>244.32037880475954</v>
      </c>
      <c r="W314" s="328">
        <f t="shared" si="201"/>
        <v>266.70087151969932</v>
      </c>
      <c r="X314" s="328">
        <f t="shared" si="201"/>
        <v>46.626026489457928</v>
      </c>
      <c r="Y314" s="328">
        <f t="shared" si="201"/>
        <v>123.3451572273908</v>
      </c>
      <c r="Z314" s="328">
        <f t="shared" si="201"/>
        <v>158.60090028329506</v>
      </c>
      <c r="AA314" s="328">
        <f t="shared" si="201"/>
        <v>151.46189145283856</v>
      </c>
      <c r="AB314" s="328">
        <f t="shared" si="227"/>
        <v>125.13208570479132</v>
      </c>
      <c r="AC314" s="328">
        <f t="shared" si="227"/>
        <v>276.02607681759093</v>
      </c>
      <c r="AD314" s="328">
        <f t="shared" si="227"/>
        <v>309.5968158900007</v>
      </c>
      <c r="AE314" s="328">
        <f t="shared" ref="AE314:AG314" si="233">P314*100/$D314</f>
        <v>319.51698327370565</v>
      </c>
      <c r="AF314" s="328">
        <f t="shared" si="233"/>
        <v>353.0067469259111</v>
      </c>
      <c r="AG314" s="329">
        <f t="shared" si="233"/>
        <v>389.74078213947166</v>
      </c>
      <c r="AH314" s="768">
        <v>4</v>
      </c>
      <c r="AI314" s="769">
        <v>1</v>
      </c>
      <c r="AJ314" s="769">
        <v>1</v>
      </c>
      <c r="AK314" s="769">
        <v>1</v>
      </c>
      <c r="AL314" s="769">
        <v>1</v>
      </c>
      <c r="AM314" s="769">
        <v>4</v>
      </c>
      <c r="AN314" s="769">
        <v>4</v>
      </c>
      <c r="AO314" s="769">
        <v>4</v>
      </c>
      <c r="AP314" s="769">
        <v>4</v>
      </c>
      <c r="AQ314" s="769">
        <v>4</v>
      </c>
      <c r="AR314" s="769">
        <v>1</v>
      </c>
      <c r="AS314" s="769">
        <v>1</v>
      </c>
      <c r="AT314" s="769">
        <v>4</v>
      </c>
      <c r="AU314" s="769">
        <v>6</v>
      </c>
      <c r="AV314" s="771">
        <v>7</v>
      </c>
    </row>
    <row r="315" spans="2:48" ht="14.5" x14ac:dyDescent="0.35">
      <c r="B315" s="910"/>
      <c r="C315" s="1" t="s">
        <v>5</v>
      </c>
      <c r="D315" s="757">
        <v>282.21411999999998</v>
      </c>
      <c r="E315" s="756">
        <v>268.2</v>
      </c>
      <c r="F315" s="757">
        <v>236.79329000000001</v>
      </c>
      <c r="G315" s="757">
        <v>238</v>
      </c>
      <c r="H315" s="756">
        <v>222.4</v>
      </c>
      <c r="I315" s="757">
        <v>228</v>
      </c>
      <c r="J315" s="756">
        <v>239.9</v>
      </c>
      <c r="K315" s="756">
        <v>250.7</v>
      </c>
      <c r="L315" s="756">
        <v>244.2</v>
      </c>
      <c r="M315" s="756">
        <v>246.7</v>
      </c>
      <c r="N315" s="757">
        <v>236.36555999999999</v>
      </c>
      <c r="O315" s="757">
        <v>249.45989</v>
      </c>
      <c r="P315" s="757">
        <v>280.66388000000001</v>
      </c>
      <c r="Q315" s="757">
        <v>352.67800999999997</v>
      </c>
      <c r="R315" s="757">
        <v>395.51852000000002</v>
      </c>
      <c r="S315" s="143">
        <f>100</f>
        <v>100</v>
      </c>
      <c r="T315" s="328">
        <f t="shared" si="224"/>
        <v>95.034224368362587</v>
      </c>
      <c r="U315" s="328">
        <f t="shared" si="225"/>
        <v>83.905543067795492</v>
      </c>
      <c r="V315" s="328">
        <f t="shared" si="226"/>
        <v>84.333129752685664</v>
      </c>
      <c r="W315" s="328">
        <f t="shared" si="201"/>
        <v>78.805412004190302</v>
      </c>
      <c r="X315" s="328">
        <f t="shared" si="201"/>
        <v>80.789720939547607</v>
      </c>
      <c r="Y315" s="328">
        <f t="shared" si="201"/>
        <v>85.006377427181889</v>
      </c>
      <c r="Z315" s="328">
        <f t="shared" si="201"/>
        <v>88.833258945370986</v>
      </c>
      <c r="AA315" s="328">
        <f t="shared" si="201"/>
        <v>86.53004321683126</v>
      </c>
      <c r="AB315" s="328">
        <f t="shared" si="227"/>
        <v>87.415895420115774</v>
      </c>
      <c r="AC315" s="328">
        <f t="shared" si="227"/>
        <v>83.753980842631123</v>
      </c>
      <c r="AD315" s="328">
        <f t="shared" si="227"/>
        <v>88.39383727504493</v>
      </c>
      <c r="AE315" s="328">
        <f t="shared" ref="AE315:AG315" si="234">P315*100/$D315</f>
        <v>99.450686592152095</v>
      </c>
      <c r="AF315" s="328">
        <f t="shared" si="234"/>
        <v>124.96823688339904</v>
      </c>
      <c r="AG315" s="329">
        <f t="shared" si="234"/>
        <v>140.14838095273191</v>
      </c>
      <c r="AH315" s="768">
        <v>4</v>
      </c>
      <c r="AI315" s="769">
        <v>1</v>
      </c>
      <c r="AJ315" s="769">
        <v>4</v>
      </c>
      <c r="AK315" s="769">
        <v>4</v>
      </c>
      <c r="AL315" s="769">
        <v>1</v>
      </c>
      <c r="AM315" s="769">
        <v>4</v>
      </c>
      <c r="AN315" s="769">
        <v>1</v>
      </c>
      <c r="AO315" s="769">
        <v>1</v>
      </c>
      <c r="AP315" s="769">
        <v>1</v>
      </c>
      <c r="AQ315" s="769">
        <v>1</v>
      </c>
      <c r="AR315" s="769">
        <v>4</v>
      </c>
      <c r="AS315" s="769">
        <v>4</v>
      </c>
      <c r="AT315" s="769">
        <v>4</v>
      </c>
      <c r="AU315" s="769">
        <v>6</v>
      </c>
      <c r="AV315" s="771">
        <v>7</v>
      </c>
    </row>
    <row r="316" spans="2:48" ht="14.5" x14ac:dyDescent="0.35">
      <c r="B316" s="910"/>
      <c r="C316" s="1" t="s">
        <v>6</v>
      </c>
      <c r="D316" s="756">
        <v>320.5000215</v>
      </c>
      <c r="E316" s="756">
        <v>305.5999817</v>
      </c>
      <c r="F316" s="756">
        <v>287.89999599999999</v>
      </c>
      <c r="G316" s="756">
        <v>305.00000310000001</v>
      </c>
      <c r="H316" s="756">
        <v>311.70002499999998</v>
      </c>
      <c r="I316" s="756">
        <v>282</v>
      </c>
      <c r="J316" s="756">
        <v>289.50000850000004</v>
      </c>
      <c r="K316" s="756">
        <v>289.99998999999997</v>
      </c>
      <c r="L316" s="756">
        <v>281.50001609999998</v>
      </c>
      <c r="M316" s="756">
        <v>281.00000940000001</v>
      </c>
      <c r="N316" s="757">
        <v>311.9346213</v>
      </c>
      <c r="O316" s="756">
        <v>337.90000529999998</v>
      </c>
      <c r="P316" s="757">
        <v>371.82921110000001</v>
      </c>
      <c r="Q316" s="757">
        <v>458.78702699999997</v>
      </c>
      <c r="R316" s="757">
        <v>512.91397500000005</v>
      </c>
      <c r="S316" s="143">
        <f>100</f>
        <v>100</v>
      </c>
      <c r="T316" s="328">
        <f t="shared" si="224"/>
        <v>95.35100193433216</v>
      </c>
      <c r="U316" s="328">
        <f t="shared" si="225"/>
        <v>89.828385861746341</v>
      </c>
      <c r="V316" s="328">
        <f t="shared" si="226"/>
        <v>95.16380113565765</v>
      </c>
      <c r="W316" s="328">
        <f t="shared" si="201"/>
        <v>97.254291447840032</v>
      </c>
      <c r="X316" s="328">
        <f t="shared" si="201"/>
        <v>87.987513598341522</v>
      </c>
      <c r="Y316" s="328">
        <f t="shared" si="201"/>
        <v>90.327609697211841</v>
      </c>
      <c r="Z316" s="328">
        <f t="shared" si="201"/>
        <v>90.483610154765614</v>
      </c>
      <c r="AA316" s="328">
        <f t="shared" si="201"/>
        <v>87.83151239195783</v>
      </c>
      <c r="AB316" s="328">
        <f t="shared" si="227"/>
        <v>87.675504071690057</v>
      </c>
      <c r="AC316" s="328">
        <f t="shared" si="227"/>
        <v>97.327488416408727</v>
      </c>
      <c r="AD316" s="328">
        <f t="shared" si="227"/>
        <v>105.42901174189156</v>
      </c>
      <c r="AE316" s="328">
        <f t="shared" ref="AE316:AG316" si="235">P316*100/$D316</f>
        <v>116.01534669475834</v>
      </c>
      <c r="AF316" s="328">
        <f t="shared" si="235"/>
        <v>143.14726871242971</v>
      </c>
      <c r="AG316" s="329">
        <f t="shared" si="235"/>
        <v>160.03555088685073</v>
      </c>
      <c r="AH316" s="768">
        <v>1</v>
      </c>
      <c r="AI316" s="769">
        <v>1</v>
      </c>
      <c r="AJ316" s="769">
        <v>1</v>
      </c>
      <c r="AK316" s="769">
        <v>1</v>
      </c>
      <c r="AL316" s="769">
        <v>1</v>
      </c>
      <c r="AM316" s="769">
        <v>1</v>
      </c>
      <c r="AN316" s="769">
        <v>1</v>
      </c>
      <c r="AO316" s="769">
        <v>1</v>
      </c>
      <c r="AP316" s="769">
        <v>1</v>
      </c>
      <c r="AQ316" s="769">
        <v>1</v>
      </c>
      <c r="AR316" s="769">
        <v>4</v>
      </c>
      <c r="AS316" s="769">
        <v>1</v>
      </c>
      <c r="AT316" s="769">
        <v>4</v>
      </c>
      <c r="AU316" s="769">
        <v>6</v>
      </c>
      <c r="AV316" s="771">
        <v>7</v>
      </c>
    </row>
    <row r="317" spans="2:48" ht="14.5" x14ac:dyDescent="0.35">
      <c r="B317" s="911"/>
      <c r="C317" s="8" t="s">
        <v>7</v>
      </c>
      <c r="D317" s="565">
        <v>38.285901500000001</v>
      </c>
      <c r="E317" s="565">
        <v>37.399981699999998</v>
      </c>
      <c r="F317" s="565">
        <v>51.106706000000003</v>
      </c>
      <c r="G317" s="565">
        <v>67.000003100000001</v>
      </c>
      <c r="H317" s="565">
        <v>89.300025000000005</v>
      </c>
      <c r="I317" s="565">
        <v>54</v>
      </c>
      <c r="J317" s="565">
        <v>49.600008500000001</v>
      </c>
      <c r="K317" s="565">
        <v>39.299990000000001</v>
      </c>
      <c r="L317" s="565">
        <v>37.300016100000001</v>
      </c>
      <c r="M317" s="565">
        <v>34.3000094</v>
      </c>
      <c r="N317" s="565">
        <v>75.569061300000001</v>
      </c>
      <c r="O317" s="565">
        <v>88.440115300000002</v>
      </c>
      <c r="P317" s="565">
        <v>91.165331100000003</v>
      </c>
      <c r="Q317" s="565">
        <v>106.10901699999999</v>
      </c>
      <c r="R317" s="565">
        <v>117.395455</v>
      </c>
      <c r="S317" s="143">
        <f>100</f>
        <v>100</v>
      </c>
      <c r="T317" s="328">
        <f t="shared" si="224"/>
        <v>97.686041688217784</v>
      </c>
      <c r="U317" s="328">
        <f t="shared" si="225"/>
        <v>133.48701218384528</v>
      </c>
      <c r="V317" s="328">
        <f t="shared" si="226"/>
        <v>174.9991523642195</v>
      </c>
      <c r="W317" s="328">
        <f t="shared" si="201"/>
        <v>233.24519340363449</v>
      </c>
      <c r="X317" s="328">
        <f t="shared" si="201"/>
        <v>141.04408642434603</v>
      </c>
      <c r="Y317" s="328">
        <f t="shared" si="201"/>
        <v>129.55162750967219</v>
      </c>
      <c r="Z317" s="328">
        <f t="shared" si="201"/>
        <v>102.64872566733214</v>
      </c>
      <c r="AA317" s="328">
        <f t="shared" si="201"/>
        <v>97.424938785887022</v>
      </c>
      <c r="AB317" s="328">
        <f t="shared" si="227"/>
        <v>89.589138706842249</v>
      </c>
      <c r="AC317" s="328">
        <f t="shared" si="227"/>
        <v>197.38091135192417</v>
      </c>
      <c r="AD317" s="328">
        <f t="shared" si="227"/>
        <v>230.99917158800608</v>
      </c>
      <c r="AE317" s="328">
        <f t="shared" ref="AE317:AG317" si="236">P317*100/$D317</f>
        <v>238.117237751343</v>
      </c>
      <c r="AF317" s="328">
        <f t="shared" si="236"/>
        <v>277.14906229908149</v>
      </c>
      <c r="AG317" s="329">
        <f t="shared" si="236"/>
        <v>306.62842038602645</v>
      </c>
      <c r="AH317" s="772"/>
      <c r="AI317" s="773"/>
      <c r="AJ317" s="773"/>
      <c r="AK317" s="773"/>
      <c r="AL317" s="773"/>
      <c r="AM317" s="773"/>
      <c r="AN317" s="773"/>
      <c r="AO317" s="773"/>
      <c r="AP317" s="773"/>
      <c r="AQ317" s="773"/>
      <c r="AR317" s="773"/>
      <c r="AS317" s="773"/>
      <c r="AT317" s="773"/>
      <c r="AU317" s="773"/>
      <c r="AV317" s="774"/>
    </row>
    <row r="318" spans="2:48" ht="16.5" customHeight="1" x14ac:dyDescent="0.35">
      <c r="B318" s="910" t="s">
        <v>64</v>
      </c>
      <c r="C318" s="1" t="s">
        <v>2</v>
      </c>
      <c r="D318" s="756">
        <v>29.6</v>
      </c>
      <c r="E318" s="757">
        <v>37.787629000000003</v>
      </c>
      <c r="F318" s="756">
        <v>52.7</v>
      </c>
      <c r="G318" s="757">
        <v>61.699997000000003</v>
      </c>
      <c r="H318" s="757">
        <v>66.405617000000007</v>
      </c>
      <c r="I318" s="757">
        <v>70.200012000000001</v>
      </c>
      <c r="J318" s="758">
        <v>87.4</v>
      </c>
      <c r="K318" s="757">
        <v>104.39999</v>
      </c>
      <c r="L318" s="757">
        <v>117.56157</v>
      </c>
      <c r="M318" s="758">
        <v>152.26900000000001</v>
      </c>
      <c r="N318" s="757">
        <v>162.79999000000001</v>
      </c>
      <c r="O318" s="756">
        <v>232</v>
      </c>
      <c r="P318" s="757">
        <v>272.83413999999999</v>
      </c>
      <c r="Q318" s="757">
        <v>375.68099999999998</v>
      </c>
      <c r="R318" s="757">
        <v>423.3476</v>
      </c>
      <c r="S318" s="143">
        <f>100</f>
        <v>100</v>
      </c>
      <c r="T318" s="328">
        <f t="shared" si="224"/>
        <v>127.66090878378378</v>
      </c>
      <c r="U318" s="328">
        <f t="shared" si="225"/>
        <v>178.04054054054052</v>
      </c>
      <c r="V318" s="328">
        <f t="shared" si="226"/>
        <v>208.44593581081082</v>
      </c>
      <c r="W318" s="328">
        <f t="shared" si="201"/>
        <v>224.34330067567566</v>
      </c>
      <c r="X318" s="328">
        <f t="shared" si="201"/>
        <v>237.16220270270267</v>
      </c>
      <c r="Y318" s="328">
        <f t="shared" si="201"/>
        <v>295.27027027027026</v>
      </c>
      <c r="Z318" s="328">
        <f t="shared" si="201"/>
        <v>352.7026689189189</v>
      </c>
      <c r="AA318" s="328">
        <f t="shared" si="201"/>
        <v>397.16746621621621</v>
      </c>
      <c r="AB318" s="328">
        <f t="shared" si="227"/>
        <v>514.42229729729729</v>
      </c>
      <c r="AC318" s="328">
        <f t="shared" si="227"/>
        <v>549.99996621621619</v>
      </c>
      <c r="AD318" s="328">
        <f t="shared" si="227"/>
        <v>783.78378378378375</v>
      </c>
      <c r="AE318" s="328">
        <f t="shared" ref="AE318:AG318" si="237">P318*100/$D318</f>
        <v>921.7369594594594</v>
      </c>
      <c r="AF318" s="328">
        <f t="shared" si="237"/>
        <v>1269.1925675675675</v>
      </c>
      <c r="AG318" s="329">
        <f t="shared" si="237"/>
        <v>1430.2283783783785</v>
      </c>
      <c r="AH318" s="768">
        <v>1</v>
      </c>
      <c r="AI318" s="769">
        <v>4</v>
      </c>
      <c r="AJ318" s="769">
        <v>1</v>
      </c>
      <c r="AK318" s="769">
        <v>4</v>
      </c>
      <c r="AL318" s="769">
        <v>4</v>
      </c>
      <c r="AM318" s="769">
        <v>4</v>
      </c>
      <c r="AN318" s="769">
        <v>2</v>
      </c>
      <c r="AO318" s="769">
        <v>4</v>
      </c>
      <c r="AP318" s="769">
        <v>4</v>
      </c>
      <c r="AQ318" s="769">
        <v>2</v>
      </c>
      <c r="AR318" s="769">
        <v>4</v>
      </c>
      <c r="AS318" s="769">
        <v>1</v>
      </c>
      <c r="AT318" s="769">
        <v>4</v>
      </c>
      <c r="AU318" s="769">
        <v>6</v>
      </c>
      <c r="AV318" s="771">
        <v>7</v>
      </c>
    </row>
    <row r="319" spans="2:48" ht="14.5" x14ac:dyDescent="0.35">
      <c r="B319" s="910"/>
      <c r="C319" s="1" t="s">
        <v>3</v>
      </c>
      <c r="D319" s="756">
        <v>54.5</v>
      </c>
      <c r="E319" s="757">
        <v>46.783315000000002</v>
      </c>
      <c r="F319" s="757">
        <v>52.084598999999997</v>
      </c>
      <c r="G319" s="756">
        <v>55.9</v>
      </c>
      <c r="H319" s="757">
        <v>58.832419999999999</v>
      </c>
      <c r="I319" s="756">
        <v>75.099999999999994</v>
      </c>
      <c r="J319" s="757">
        <v>79.045160999999993</v>
      </c>
      <c r="K319" s="756">
        <v>93</v>
      </c>
      <c r="L319" s="757">
        <v>112.88464</v>
      </c>
      <c r="M319" s="756">
        <v>135.19999999999999</v>
      </c>
      <c r="N319" s="756">
        <v>167.3</v>
      </c>
      <c r="O319" s="756">
        <v>162.69999999999999</v>
      </c>
      <c r="P319" s="757">
        <v>189.89734000000001</v>
      </c>
      <c r="Q319" s="757">
        <v>249.89508000000001</v>
      </c>
      <c r="R319" s="757">
        <v>274.84314000000001</v>
      </c>
      <c r="S319" s="143">
        <f>100</f>
        <v>100</v>
      </c>
      <c r="T319" s="328">
        <f t="shared" si="224"/>
        <v>85.840944954128446</v>
      </c>
      <c r="U319" s="328">
        <f t="shared" si="225"/>
        <v>95.568071559633026</v>
      </c>
      <c r="V319" s="328">
        <f t="shared" si="226"/>
        <v>102.56880733944953</v>
      </c>
      <c r="W319" s="328">
        <f t="shared" si="201"/>
        <v>107.94939449541285</v>
      </c>
      <c r="X319" s="328">
        <f t="shared" si="201"/>
        <v>137.79816513761466</v>
      </c>
      <c r="Y319" s="328">
        <f t="shared" si="201"/>
        <v>145.03699266055042</v>
      </c>
      <c r="Z319" s="328">
        <f t="shared" si="201"/>
        <v>170.64220183486239</v>
      </c>
      <c r="AA319" s="328">
        <f t="shared" si="201"/>
        <v>207.12777981651377</v>
      </c>
      <c r="AB319" s="328">
        <f t="shared" si="227"/>
        <v>248.0733944954128</v>
      </c>
      <c r="AC319" s="328">
        <f t="shared" si="227"/>
        <v>306.97247706422019</v>
      </c>
      <c r="AD319" s="328">
        <f t="shared" si="227"/>
        <v>298.53211009174311</v>
      </c>
      <c r="AE319" s="328">
        <f t="shared" ref="AE319:AG319" si="238">P319*100/$D319</f>
        <v>348.43548623853212</v>
      </c>
      <c r="AF319" s="328">
        <f t="shared" si="238"/>
        <v>458.52308256880735</v>
      </c>
      <c r="AG319" s="329">
        <f t="shared" si="238"/>
        <v>504.29933944954132</v>
      </c>
      <c r="AH319" s="768">
        <v>1</v>
      </c>
      <c r="AI319" s="769">
        <v>4</v>
      </c>
      <c r="AJ319" s="769">
        <v>4</v>
      </c>
      <c r="AK319" s="769">
        <v>1</v>
      </c>
      <c r="AL319" s="769">
        <v>4</v>
      </c>
      <c r="AM319" s="769">
        <v>1</v>
      </c>
      <c r="AN319" s="769">
        <v>4</v>
      </c>
      <c r="AO319" s="769">
        <v>1</v>
      </c>
      <c r="AP319" s="769">
        <v>4</v>
      </c>
      <c r="AQ319" s="769">
        <v>1</v>
      </c>
      <c r="AR319" s="769">
        <v>1</v>
      </c>
      <c r="AS319" s="769">
        <v>1</v>
      </c>
      <c r="AT319" s="769">
        <v>4</v>
      </c>
      <c r="AU319" s="769">
        <v>6</v>
      </c>
      <c r="AV319" s="771">
        <v>7</v>
      </c>
    </row>
    <row r="320" spans="2:48" ht="14.5" x14ac:dyDescent="0.35">
      <c r="B320" s="910"/>
      <c r="C320" s="1" t="s">
        <v>4</v>
      </c>
      <c r="D320" s="756">
        <v>49.4</v>
      </c>
      <c r="E320" s="756">
        <v>49.5</v>
      </c>
      <c r="F320" s="756">
        <v>52.6</v>
      </c>
      <c r="G320" s="756">
        <v>43.3</v>
      </c>
      <c r="H320" s="757">
        <v>50.054036000000004</v>
      </c>
      <c r="I320" s="756">
        <v>62.7</v>
      </c>
      <c r="J320" s="756">
        <v>64.400000000000006</v>
      </c>
      <c r="K320" s="756">
        <v>75.099999999999994</v>
      </c>
      <c r="L320" s="756">
        <v>97.2</v>
      </c>
      <c r="M320" s="756">
        <v>132.9</v>
      </c>
      <c r="N320" s="756">
        <v>161.1</v>
      </c>
      <c r="O320" s="756">
        <v>237.2</v>
      </c>
      <c r="P320" s="757">
        <v>244.80043000000001</v>
      </c>
      <c r="Q320" s="757">
        <v>270.45889</v>
      </c>
      <c r="R320" s="757">
        <v>298.59399000000002</v>
      </c>
      <c r="S320" s="143">
        <f>100</f>
        <v>100</v>
      </c>
      <c r="T320" s="328">
        <f t="shared" si="224"/>
        <v>100.20242914979757</v>
      </c>
      <c r="U320" s="328">
        <f t="shared" si="225"/>
        <v>106.47773279352226</v>
      </c>
      <c r="V320" s="328">
        <f t="shared" si="226"/>
        <v>87.651821862348186</v>
      </c>
      <c r="W320" s="328">
        <f t="shared" si="201"/>
        <v>101.32395951417006</v>
      </c>
      <c r="X320" s="328">
        <f t="shared" si="201"/>
        <v>126.92307692307692</v>
      </c>
      <c r="Y320" s="328">
        <f t="shared" si="201"/>
        <v>130.36437246963564</v>
      </c>
      <c r="Z320" s="328">
        <f t="shared" si="201"/>
        <v>152.0242914979757</v>
      </c>
      <c r="AA320" s="328">
        <f t="shared" si="201"/>
        <v>196.76113360323887</v>
      </c>
      <c r="AB320" s="328">
        <f t="shared" si="227"/>
        <v>269.02834008097165</v>
      </c>
      <c r="AC320" s="328">
        <f t="shared" si="227"/>
        <v>326.11336032388664</v>
      </c>
      <c r="AD320" s="328">
        <f t="shared" si="227"/>
        <v>480.16194331983809</v>
      </c>
      <c r="AE320" s="328">
        <f t="shared" ref="AE320:AG320" si="239">P320*100/$D320</f>
        <v>495.54742914979761</v>
      </c>
      <c r="AF320" s="328">
        <f t="shared" si="239"/>
        <v>547.48763157894734</v>
      </c>
      <c r="AG320" s="329">
        <f t="shared" si="239"/>
        <v>604.44127530364381</v>
      </c>
      <c r="AH320" s="768">
        <v>1</v>
      </c>
      <c r="AI320" s="769">
        <v>1</v>
      </c>
      <c r="AJ320" s="769">
        <v>1</v>
      </c>
      <c r="AK320" s="769">
        <v>1</v>
      </c>
      <c r="AL320" s="769">
        <v>4</v>
      </c>
      <c r="AM320" s="769">
        <v>1</v>
      </c>
      <c r="AN320" s="769">
        <v>1</v>
      </c>
      <c r="AO320" s="769">
        <v>1</v>
      </c>
      <c r="AP320" s="769">
        <v>1</v>
      </c>
      <c r="AQ320" s="769">
        <v>1</v>
      </c>
      <c r="AR320" s="769">
        <v>1</v>
      </c>
      <c r="AS320" s="769">
        <v>1</v>
      </c>
      <c r="AT320" s="769">
        <v>4</v>
      </c>
      <c r="AU320" s="769">
        <v>6</v>
      </c>
      <c r="AV320" s="771">
        <v>7</v>
      </c>
    </row>
    <row r="321" spans="2:48" ht="14.5" x14ac:dyDescent="0.35">
      <c r="B321" s="910"/>
      <c r="C321" s="1" t="s">
        <v>5</v>
      </c>
      <c r="D321" s="756">
        <v>33.799999999999997</v>
      </c>
      <c r="E321" s="757">
        <v>35.529063000000001</v>
      </c>
      <c r="F321" s="757">
        <v>27.315390000000001</v>
      </c>
      <c r="G321" s="756">
        <v>51.3</v>
      </c>
      <c r="H321" s="757">
        <v>50.107914999999998</v>
      </c>
      <c r="I321" s="756">
        <v>64.099999999999994</v>
      </c>
      <c r="J321" s="757">
        <v>68.254852999999997</v>
      </c>
      <c r="K321" s="756">
        <v>68.3</v>
      </c>
      <c r="L321" s="757">
        <v>68.653796999999997</v>
      </c>
      <c r="M321" s="756">
        <v>89.6</v>
      </c>
      <c r="N321" s="756">
        <v>106.5</v>
      </c>
      <c r="O321" s="756">
        <v>112.3</v>
      </c>
      <c r="P321" s="757">
        <v>129.47415000000001</v>
      </c>
      <c r="Q321" s="757">
        <v>162.69526999999999</v>
      </c>
      <c r="R321" s="757">
        <v>182.45339999999999</v>
      </c>
      <c r="S321" s="143">
        <f>100</f>
        <v>100</v>
      </c>
      <c r="T321" s="328">
        <f t="shared" si="224"/>
        <v>105.11557100591718</v>
      </c>
      <c r="U321" s="328">
        <f t="shared" si="225"/>
        <v>80.814763313609475</v>
      </c>
      <c r="V321" s="328">
        <f t="shared" si="226"/>
        <v>151.7751479289941</v>
      </c>
      <c r="W321" s="328">
        <f t="shared" si="201"/>
        <v>148.24826923076924</v>
      </c>
      <c r="X321" s="328">
        <f t="shared" si="201"/>
        <v>189.64497041420117</v>
      </c>
      <c r="Y321" s="328">
        <f t="shared" si="201"/>
        <v>201.9374349112426</v>
      </c>
      <c r="Z321" s="328">
        <f t="shared" si="201"/>
        <v>202.07100591715977</v>
      </c>
      <c r="AA321" s="328">
        <f t="shared" si="201"/>
        <v>203.11774260355031</v>
      </c>
      <c r="AB321" s="328">
        <f t="shared" si="227"/>
        <v>265.08875739644975</v>
      </c>
      <c r="AC321" s="328">
        <f t="shared" si="227"/>
        <v>315.08875739644975</v>
      </c>
      <c r="AD321" s="328">
        <f t="shared" si="227"/>
        <v>332.24852071005921</v>
      </c>
      <c r="AE321" s="328">
        <f t="shared" ref="AE321:AG321" si="240">P321*100/$D321</f>
        <v>383.05961538461543</v>
      </c>
      <c r="AF321" s="328">
        <f t="shared" si="240"/>
        <v>481.34695266272195</v>
      </c>
      <c r="AG321" s="329">
        <f t="shared" si="240"/>
        <v>539.80295857988176</v>
      </c>
      <c r="AH321" s="768">
        <v>1</v>
      </c>
      <c r="AI321" s="769">
        <v>4</v>
      </c>
      <c r="AJ321" s="769">
        <v>4</v>
      </c>
      <c r="AK321" s="769">
        <v>1</v>
      </c>
      <c r="AL321" s="769">
        <v>4</v>
      </c>
      <c r="AM321" s="769">
        <v>1</v>
      </c>
      <c r="AN321" s="769">
        <v>4</v>
      </c>
      <c r="AO321" s="769">
        <v>1</v>
      </c>
      <c r="AP321" s="769">
        <v>4</v>
      </c>
      <c r="AQ321" s="769">
        <v>1</v>
      </c>
      <c r="AR321" s="769">
        <v>1</v>
      </c>
      <c r="AS321" s="769">
        <v>1</v>
      </c>
      <c r="AT321" s="769">
        <v>4</v>
      </c>
      <c r="AU321" s="769">
        <v>6</v>
      </c>
      <c r="AV321" s="771">
        <v>7</v>
      </c>
    </row>
    <row r="322" spans="2:48" ht="15" customHeight="1" x14ac:dyDescent="0.35">
      <c r="B322" s="910"/>
      <c r="C322" s="1" t="s">
        <v>6</v>
      </c>
      <c r="D322" s="756">
        <v>167.3</v>
      </c>
      <c r="E322" s="756">
        <v>169.60000700000001</v>
      </c>
      <c r="F322" s="756">
        <v>184.69998900000002</v>
      </c>
      <c r="G322" s="756">
        <v>212.199997</v>
      </c>
      <c r="H322" s="756">
        <v>225.39998800000001</v>
      </c>
      <c r="I322" s="756">
        <v>272.10001199999999</v>
      </c>
      <c r="J322" s="756">
        <v>299.10001399999999</v>
      </c>
      <c r="K322" s="756">
        <v>340.79999000000004</v>
      </c>
      <c r="L322" s="756">
        <v>396.30000699999999</v>
      </c>
      <c r="M322" s="757">
        <v>509.96900000000005</v>
      </c>
      <c r="N322" s="756">
        <v>597.69999000000007</v>
      </c>
      <c r="O322" s="756">
        <v>744.19999999999993</v>
      </c>
      <c r="P322" s="757">
        <v>837.00606000000005</v>
      </c>
      <c r="Q322" s="757">
        <v>1058.7302400000001</v>
      </c>
      <c r="R322" s="757">
        <v>1179.2381300000002</v>
      </c>
      <c r="S322" s="143">
        <f>100</f>
        <v>100</v>
      </c>
      <c r="T322" s="328">
        <f t="shared" si="224"/>
        <v>101.37478003586371</v>
      </c>
      <c r="U322" s="328">
        <f t="shared" si="225"/>
        <v>110.40047160789003</v>
      </c>
      <c r="V322" s="328">
        <f t="shared" si="226"/>
        <v>126.83801374775851</v>
      </c>
      <c r="W322" s="328">
        <f t="shared" si="201"/>
        <v>134.72802630005978</v>
      </c>
      <c r="X322" s="328">
        <f t="shared" si="201"/>
        <v>162.6419677226539</v>
      </c>
      <c r="Y322" s="328">
        <f t="shared" si="201"/>
        <v>178.78064196054987</v>
      </c>
      <c r="Z322" s="328">
        <f t="shared" si="201"/>
        <v>203.7059115361626</v>
      </c>
      <c r="AA322" s="328">
        <f t="shared" si="201"/>
        <v>236.87986072922891</v>
      </c>
      <c r="AB322" s="328">
        <f t="shared" si="227"/>
        <v>304.82307232516439</v>
      </c>
      <c r="AC322" s="328">
        <f t="shared" si="227"/>
        <v>357.26239689181114</v>
      </c>
      <c r="AD322" s="328">
        <f t="shared" si="227"/>
        <v>444.82964734010756</v>
      </c>
      <c r="AE322" s="328">
        <f t="shared" ref="AE322:AG322" si="241">P322*100/$D322</f>
        <v>500.30248655110574</v>
      </c>
      <c r="AF322" s="328">
        <f t="shared" si="241"/>
        <v>632.83337716676624</v>
      </c>
      <c r="AG322" s="329">
        <f t="shared" si="241"/>
        <v>704.86439330543942</v>
      </c>
      <c r="AH322" s="768">
        <v>1</v>
      </c>
      <c r="AI322" s="769">
        <v>1</v>
      </c>
      <c r="AJ322" s="769">
        <v>1</v>
      </c>
      <c r="AK322" s="769">
        <v>1</v>
      </c>
      <c r="AL322" s="769">
        <v>1</v>
      </c>
      <c r="AM322" s="769">
        <v>1</v>
      </c>
      <c r="AN322" s="769">
        <v>1</v>
      </c>
      <c r="AO322" s="769">
        <v>1</v>
      </c>
      <c r="AP322" s="769">
        <v>1</v>
      </c>
      <c r="AQ322" s="769">
        <v>4</v>
      </c>
      <c r="AR322" s="769">
        <v>1</v>
      </c>
      <c r="AS322" s="769">
        <v>1</v>
      </c>
      <c r="AT322" s="769">
        <v>4</v>
      </c>
      <c r="AU322" s="769">
        <v>6</v>
      </c>
      <c r="AV322" s="771">
        <v>7</v>
      </c>
    </row>
    <row r="323" spans="2:48" ht="14.5" x14ac:dyDescent="0.35">
      <c r="B323" s="911"/>
      <c r="C323" s="8" t="s">
        <v>7</v>
      </c>
      <c r="D323" s="565">
        <v>133.5</v>
      </c>
      <c r="E323" s="565">
        <v>134.070944</v>
      </c>
      <c r="F323" s="565">
        <v>157.38459900000001</v>
      </c>
      <c r="G323" s="565">
        <v>160.89999699999998</v>
      </c>
      <c r="H323" s="565">
        <v>175.29207300000002</v>
      </c>
      <c r="I323" s="565">
        <v>208.00001199999997</v>
      </c>
      <c r="J323" s="565">
        <v>230.84516099999999</v>
      </c>
      <c r="K323" s="565">
        <v>272.49999000000003</v>
      </c>
      <c r="L323" s="565">
        <v>327.64621</v>
      </c>
      <c r="M323" s="565">
        <v>420.36900000000003</v>
      </c>
      <c r="N323" s="565">
        <v>491.19999000000007</v>
      </c>
      <c r="O323" s="565">
        <v>631.9</v>
      </c>
      <c r="P323" s="565">
        <v>707.53191000000004</v>
      </c>
      <c r="Q323" s="565">
        <v>896.03497000000004</v>
      </c>
      <c r="R323" s="565">
        <v>996.78473000000008</v>
      </c>
      <c r="S323" s="143">
        <f>100</f>
        <v>100</v>
      </c>
      <c r="T323" s="328">
        <f t="shared" si="224"/>
        <v>100.4276734082397</v>
      </c>
      <c r="U323" s="328">
        <f t="shared" si="225"/>
        <v>117.89108539325844</v>
      </c>
      <c r="V323" s="328">
        <f t="shared" si="226"/>
        <v>120.52434232209737</v>
      </c>
      <c r="W323" s="328">
        <f t="shared" si="201"/>
        <v>131.30492359550564</v>
      </c>
      <c r="X323" s="328">
        <f t="shared" si="201"/>
        <v>155.80525243445692</v>
      </c>
      <c r="Y323" s="328">
        <f t="shared" si="201"/>
        <v>172.91772359550563</v>
      </c>
      <c r="Z323" s="328">
        <f t="shared" si="201"/>
        <v>204.11984269662923</v>
      </c>
      <c r="AA323" s="328">
        <f t="shared" si="201"/>
        <v>245.42787265917602</v>
      </c>
      <c r="AB323" s="328">
        <f t="shared" si="227"/>
        <v>314.88314606741574</v>
      </c>
      <c r="AC323" s="328">
        <f t="shared" si="227"/>
        <v>367.94006741573043</v>
      </c>
      <c r="AD323" s="328">
        <f t="shared" si="227"/>
        <v>473.33333333333331</v>
      </c>
      <c r="AE323" s="328">
        <f t="shared" ref="AE323:AG323" si="242">P323*100/$D323</f>
        <v>529.98644943820227</v>
      </c>
      <c r="AF323" s="328">
        <f t="shared" si="242"/>
        <v>671.18724344569296</v>
      </c>
      <c r="AG323" s="329">
        <f t="shared" si="242"/>
        <v>746.65522846441957</v>
      </c>
      <c r="AH323" s="772"/>
      <c r="AI323" s="773"/>
      <c r="AJ323" s="773"/>
      <c r="AK323" s="773"/>
      <c r="AL323" s="773"/>
      <c r="AM323" s="773"/>
      <c r="AN323" s="773"/>
      <c r="AO323" s="773"/>
      <c r="AP323" s="773"/>
      <c r="AQ323" s="773"/>
      <c r="AR323" s="773"/>
      <c r="AS323" s="773"/>
      <c r="AT323" s="773"/>
      <c r="AU323" s="773"/>
      <c r="AV323" s="774"/>
    </row>
    <row r="324" spans="2:48" ht="16.5" customHeight="1" x14ac:dyDescent="0.35">
      <c r="B324" s="910" t="s">
        <v>65</v>
      </c>
      <c r="C324" s="7" t="s">
        <v>2</v>
      </c>
      <c r="D324" s="756">
        <v>7.2</v>
      </c>
      <c r="E324" s="756">
        <v>3.1</v>
      </c>
      <c r="F324" s="756">
        <v>6.6</v>
      </c>
      <c r="G324" s="757">
        <v>8.5524357999999996</v>
      </c>
      <c r="H324" s="757">
        <v>12.708183</v>
      </c>
      <c r="I324" s="758">
        <v>15.840999999999999</v>
      </c>
      <c r="J324" s="757">
        <v>19.752171000000001</v>
      </c>
      <c r="K324" s="757">
        <v>21.270178999999999</v>
      </c>
      <c r="L324" s="757">
        <v>20.700001</v>
      </c>
      <c r="M324" s="757">
        <v>30.656578</v>
      </c>
      <c r="N324" s="757">
        <v>35.200004999999997</v>
      </c>
      <c r="O324" s="756">
        <v>42.9</v>
      </c>
      <c r="P324" s="757">
        <v>50.450802000000003</v>
      </c>
      <c r="Q324" s="757">
        <v>69.468613000000005</v>
      </c>
      <c r="R324" s="757">
        <v>78.264815999999996</v>
      </c>
      <c r="S324" s="143">
        <f>100</f>
        <v>100</v>
      </c>
      <c r="T324" s="328">
        <f t="shared" si="224"/>
        <v>43.055555555555557</v>
      </c>
      <c r="U324" s="328">
        <f t="shared" si="225"/>
        <v>91.666666666666671</v>
      </c>
      <c r="V324" s="328">
        <f t="shared" si="226"/>
        <v>118.78383055555554</v>
      </c>
      <c r="W324" s="328">
        <f t="shared" si="201"/>
        <v>176.50254166666664</v>
      </c>
      <c r="X324" s="328">
        <f t="shared" si="201"/>
        <v>220.01388888888886</v>
      </c>
      <c r="Y324" s="328">
        <f t="shared" si="201"/>
        <v>274.33570833333334</v>
      </c>
      <c r="Z324" s="328">
        <f t="shared" si="201"/>
        <v>295.41915277777775</v>
      </c>
      <c r="AA324" s="328">
        <f t="shared" si="201"/>
        <v>287.50001388888893</v>
      </c>
      <c r="AB324" s="328">
        <f t="shared" si="227"/>
        <v>425.78580555555556</v>
      </c>
      <c r="AC324" s="328">
        <f t="shared" si="227"/>
        <v>488.88895833333328</v>
      </c>
      <c r="AD324" s="328">
        <f t="shared" si="227"/>
        <v>595.83333333333337</v>
      </c>
      <c r="AE324" s="328">
        <f t="shared" ref="AE324:AG324" si="243">P324*100/$D324</f>
        <v>700.70558333333338</v>
      </c>
      <c r="AF324" s="328">
        <f t="shared" si="243"/>
        <v>964.84184722222221</v>
      </c>
      <c r="AG324" s="329">
        <f t="shared" si="243"/>
        <v>1087.0113333333331</v>
      </c>
      <c r="AH324" s="768">
        <v>1</v>
      </c>
      <c r="AI324" s="769">
        <v>1</v>
      </c>
      <c r="AJ324" s="769">
        <v>1</v>
      </c>
      <c r="AK324" s="769">
        <v>4</v>
      </c>
      <c r="AL324" s="769">
        <v>4</v>
      </c>
      <c r="AM324" s="769">
        <v>2</v>
      </c>
      <c r="AN324" s="769">
        <v>4</v>
      </c>
      <c r="AO324" s="769">
        <v>4</v>
      </c>
      <c r="AP324" s="769">
        <v>4</v>
      </c>
      <c r="AQ324" s="769">
        <v>4</v>
      </c>
      <c r="AR324" s="769">
        <v>4</v>
      </c>
      <c r="AS324" s="769">
        <v>1</v>
      </c>
      <c r="AT324" s="769">
        <v>4</v>
      </c>
      <c r="AU324" s="769">
        <v>6</v>
      </c>
      <c r="AV324" s="771">
        <v>7</v>
      </c>
    </row>
    <row r="325" spans="2:48" ht="14.5" x14ac:dyDescent="0.35">
      <c r="B325" s="910"/>
      <c r="C325" s="1" t="s">
        <v>3</v>
      </c>
      <c r="D325" s="757">
        <v>4.5710059000000003</v>
      </c>
      <c r="E325" s="757">
        <v>7.4048119000000003</v>
      </c>
      <c r="F325" s="757">
        <v>6.9720025000000003</v>
      </c>
      <c r="G325" s="757">
        <v>8.8656690000000005</v>
      </c>
      <c r="H325" s="757">
        <v>15.85369</v>
      </c>
      <c r="I325" s="757">
        <v>21.907871</v>
      </c>
      <c r="J325" s="757">
        <v>25.317405999999998</v>
      </c>
      <c r="K325" s="757">
        <v>30.221789999999999</v>
      </c>
      <c r="L325" s="756">
        <v>28.5</v>
      </c>
      <c r="M325" s="757">
        <v>30.280611</v>
      </c>
      <c r="N325" s="756">
        <v>29.9</v>
      </c>
      <c r="O325" s="756">
        <v>46.5</v>
      </c>
      <c r="P325" s="757">
        <v>54.273060000000001</v>
      </c>
      <c r="Q325" s="757">
        <v>71.420540000000003</v>
      </c>
      <c r="R325" s="757">
        <v>78.567642000000006</v>
      </c>
      <c r="S325" s="143">
        <f>100</f>
        <v>100</v>
      </c>
      <c r="T325" s="328">
        <f t="shared" si="224"/>
        <v>161.99523829098536</v>
      </c>
      <c r="U325" s="328">
        <f t="shared" si="225"/>
        <v>152.52665720689618</v>
      </c>
      <c r="V325" s="328">
        <f t="shared" si="226"/>
        <v>193.95444228151183</v>
      </c>
      <c r="W325" s="328">
        <f t="shared" si="201"/>
        <v>346.83153657710221</v>
      </c>
      <c r="X325" s="328">
        <f t="shared" si="201"/>
        <v>479.27899196104732</v>
      </c>
      <c r="Y325" s="328">
        <f t="shared" si="201"/>
        <v>553.86946667472023</v>
      </c>
      <c r="Z325" s="328">
        <f t="shared" si="201"/>
        <v>661.16278694805442</v>
      </c>
      <c r="AA325" s="328">
        <f t="shared" si="201"/>
        <v>623.49514797169695</v>
      </c>
      <c r="AB325" s="328">
        <f t="shared" si="227"/>
        <v>662.44961530239982</v>
      </c>
      <c r="AC325" s="328">
        <f t="shared" si="227"/>
        <v>654.12297980188555</v>
      </c>
      <c r="AD325" s="328">
        <f t="shared" si="227"/>
        <v>1017.2815572169792</v>
      </c>
      <c r="AE325" s="328">
        <f t="shared" ref="AE325:AG325" si="244">P325*100/$D325</f>
        <v>1187.332967564098</v>
      </c>
      <c r="AF325" s="328">
        <f t="shared" si="244"/>
        <v>1562.4687773866142</v>
      </c>
      <c r="AG325" s="329">
        <f t="shared" si="244"/>
        <v>1718.8260903360463</v>
      </c>
      <c r="AH325" s="768">
        <v>4</v>
      </c>
      <c r="AI325" s="769">
        <v>4</v>
      </c>
      <c r="AJ325" s="769">
        <v>4</v>
      </c>
      <c r="AK325" s="769">
        <v>4</v>
      </c>
      <c r="AL325" s="769">
        <v>4</v>
      </c>
      <c r="AM325" s="769">
        <v>4</v>
      </c>
      <c r="AN325" s="769">
        <v>4</v>
      </c>
      <c r="AO325" s="769">
        <v>4</v>
      </c>
      <c r="AP325" s="769">
        <v>1</v>
      </c>
      <c r="AQ325" s="769">
        <v>4</v>
      </c>
      <c r="AR325" s="769">
        <v>1</v>
      </c>
      <c r="AS325" s="769">
        <v>1</v>
      </c>
      <c r="AT325" s="769">
        <v>4</v>
      </c>
      <c r="AU325" s="769">
        <v>6</v>
      </c>
      <c r="AV325" s="771">
        <v>7</v>
      </c>
    </row>
    <row r="326" spans="2:48" ht="14.5" x14ac:dyDescent="0.35">
      <c r="B326" s="910"/>
      <c r="C326" s="1" t="s">
        <v>4</v>
      </c>
      <c r="D326" s="757">
        <v>6.3289939000000004</v>
      </c>
      <c r="E326" s="756">
        <v>6.3</v>
      </c>
      <c r="F326" s="757">
        <v>6.5279987999999998</v>
      </c>
      <c r="G326" s="757">
        <v>8.7818962999999997</v>
      </c>
      <c r="H326" s="757">
        <v>12.33813</v>
      </c>
      <c r="I326" s="757">
        <v>9.6511285000000004</v>
      </c>
      <c r="J326" s="757">
        <v>18.730419999999999</v>
      </c>
      <c r="K326" s="757">
        <v>19.508032</v>
      </c>
      <c r="L326" s="756">
        <v>28.7</v>
      </c>
      <c r="M326" s="757">
        <v>31.562812999999998</v>
      </c>
      <c r="N326" s="756">
        <v>42.2</v>
      </c>
      <c r="O326" s="756">
        <v>40.5</v>
      </c>
      <c r="P326" s="757">
        <v>41.797713999999999</v>
      </c>
      <c r="Q326" s="757">
        <v>46.178691999999998</v>
      </c>
      <c r="R326" s="757">
        <v>50.966163999999999</v>
      </c>
      <c r="S326" s="143">
        <f>100</f>
        <v>100</v>
      </c>
      <c r="T326" s="328">
        <f t="shared" si="224"/>
        <v>99.541887692449819</v>
      </c>
      <c r="U326" s="328">
        <f t="shared" si="225"/>
        <v>103.14433704857892</v>
      </c>
      <c r="V326" s="328">
        <f t="shared" si="226"/>
        <v>138.75659289227627</v>
      </c>
      <c r="W326" s="328">
        <f t="shared" ref="W326:W338" si="245">H326*100/$D326</f>
        <v>194.94615091981677</v>
      </c>
      <c r="X326" s="328">
        <f t="shared" ref="X326:X338" si="246">I326*100/$D326</f>
        <v>152.49072210355584</v>
      </c>
      <c r="Y326" s="328">
        <f t="shared" ref="Y326:Y338" si="247">J326*100/$D326</f>
        <v>295.94624826546283</v>
      </c>
      <c r="Z326" s="328">
        <f t="shared" ref="Z326:Z338" si="248">K326*100/$D326</f>
        <v>308.23275086424081</v>
      </c>
      <c r="AA326" s="328">
        <f t="shared" ref="AA326:AA338" si="249">L326*100/$D326</f>
        <v>453.46859948782696</v>
      </c>
      <c r="AB326" s="328">
        <f t="shared" si="227"/>
        <v>498.70190268314201</v>
      </c>
      <c r="AC326" s="328">
        <f t="shared" si="227"/>
        <v>666.77264454307658</v>
      </c>
      <c r="AD326" s="328">
        <f t="shared" si="227"/>
        <v>639.91213516574885</v>
      </c>
      <c r="AE326" s="328">
        <f t="shared" ref="AE326:AG326" si="250">P326*100/$D326</f>
        <v>660.41640520462488</v>
      </c>
      <c r="AF326" s="328">
        <f t="shared" si="250"/>
        <v>729.63717029336999</v>
      </c>
      <c r="AG326" s="329">
        <f t="shared" si="250"/>
        <v>805.28066238142515</v>
      </c>
      <c r="AH326" s="768">
        <v>4</v>
      </c>
      <c r="AI326" s="769">
        <v>1</v>
      </c>
      <c r="AJ326" s="769">
        <v>4</v>
      </c>
      <c r="AK326" s="769">
        <v>4</v>
      </c>
      <c r="AL326" s="769">
        <v>4</v>
      </c>
      <c r="AM326" s="769">
        <v>4</v>
      </c>
      <c r="AN326" s="769">
        <v>4</v>
      </c>
      <c r="AO326" s="769">
        <v>4</v>
      </c>
      <c r="AP326" s="769">
        <v>1</v>
      </c>
      <c r="AQ326" s="769">
        <v>4</v>
      </c>
      <c r="AR326" s="769">
        <v>1</v>
      </c>
      <c r="AS326" s="769">
        <v>1</v>
      </c>
      <c r="AT326" s="769">
        <v>4</v>
      </c>
      <c r="AU326" s="769">
        <v>6</v>
      </c>
      <c r="AV326" s="771">
        <v>7</v>
      </c>
    </row>
    <row r="327" spans="2:48" ht="15" customHeight="1" x14ac:dyDescent="0.35">
      <c r="B327" s="910"/>
      <c r="C327" s="1" t="s">
        <v>5</v>
      </c>
      <c r="D327" s="756">
        <v>0</v>
      </c>
      <c r="E327" s="756">
        <v>0</v>
      </c>
      <c r="F327" s="756">
        <v>0</v>
      </c>
      <c r="G327" s="756">
        <v>0</v>
      </c>
      <c r="H327" s="756">
        <v>0</v>
      </c>
      <c r="I327" s="756">
        <v>0</v>
      </c>
      <c r="J327" s="756">
        <v>0</v>
      </c>
      <c r="K327" s="757">
        <v>0</v>
      </c>
      <c r="L327" s="756">
        <v>0</v>
      </c>
      <c r="M327" s="757">
        <v>0</v>
      </c>
      <c r="N327" s="756">
        <v>0</v>
      </c>
      <c r="O327" s="756">
        <v>0</v>
      </c>
      <c r="P327" s="757">
        <v>0</v>
      </c>
      <c r="Q327" s="757">
        <v>0</v>
      </c>
      <c r="R327" s="757">
        <v>0</v>
      </c>
      <c r="S327" s="143">
        <f>100</f>
        <v>100</v>
      </c>
      <c r="T327" s="328" t="e">
        <f t="shared" si="224"/>
        <v>#DIV/0!</v>
      </c>
      <c r="U327" s="328" t="e">
        <f t="shared" si="225"/>
        <v>#DIV/0!</v>
      </c>
      <c r="V327" s="328" t="e">
        <f t="shared" si="226"/>
        <v>#DIV/0!</v>
      </c>
      <c r="W327" s="328" t="e">
        <f t="shared" si="245"/>
        <v>#DIV/0!</v>
      </c>
      <c r="X327" s="328" t="e">
        <f t="shared" si="246"/>
        <v>#DIV/0!</v>
      </c>
      <c r="Y327" s="328" t="e">
        <f t="shared" si="247"/>
        <v>#DIV/0!</v>
      </c>
      <c r="Z327" s="328" t="e">
        <f t="shared" si="248"/>
        <v>#DIV/0!</v>
      </c>
      <c r="AA327" s="328" t="e">
        <f t="shared" si="249"/>
        <v>#DIV/0!</v>
      </c>
      <c r="AB327" s="328" t="e">
        <f t="shared" si="227"/>
        <v>#DIV/0!</v>
      </c>
      <c r="AC327" s="328" t="e">
        <f t="shared" si="227"/>
        <v>#DIV/0!</v>
      </c>
      <c r="AD327" s="328" t="e">
        <f t="shared" si="227"/>
        <v>#DIV/0!</v>
      </c>
      <c r="AE327" s="328" t="e">
        <f t="shared" ref="AE327:AG327" si="251">P327*100/$D327</f>
        <v>#DIV/0!</v>
      </c>
      <c r="AF327" s="328" t="e">
        <f t="shared" si="251"/>
        <v>#DIV/0!</v>
      </c>
      <c r="AG327" s="329" t="e">
        <f t="shared" si="251"/>
        <v>#DIV/0!</v>
      </c>
      <c r="AH327" s="768">
        <v>1</v>
      </c>
      <c r="AI327" s="769">
        <v>1</v>
      </c>
      <c r="AJ327" s="769">
        <v>1</v>
      </c>
      <c r="AK327" s="769">
        <v>1</v>
      </c>
      <c r="AL327" s="769">
        <v>1</v>
      </c>
      <c r="AM327" s="769">
        <v>1</v>
      </c>
      <c r="AN327" s="769">
        <v>1</v>
      </c>
      <c r="AO327" s="769">
        <v>4</v>
      </c>
      <c r="AP327" s="769">
        <v>1</v>
      </c>
      <c r="AQ327" s="769">
        <v>4</v>
      </c>
      <c r="AR327" s="769">
        <v>1</v>
      </c>
      <c r="AS327" s="769">
        <v>1</v>
      </c>
      <c r="AT327" s="769">
        <v>4</v>
      </c>
      <c r="AU327" s="769">
        <v>6</v>
      </c>
      <c r="AV327" s="771">
        <v>7</v>
      </c>
    </row>
    <row r="328" spans="2:48" ht="14.5" x14ac:dyDescent="0.35">
      <c r="B328" s="910"/>
      <c r="C328" s="1" t="s">
        <v>6</v>
      </c>
      <c r="D328" s="756">
        <v>18.099999799999999</v>
      </c>
      <c r="E328" s="757">
        <v>16.804811900000001</v>
      </c>
      <c r="F328" s="756">
        <v>20.100001299999999</v>
      </c>
      <c r="G328" s="756">
        <v>26.200001100000001</v>
      </c>
      <c r="H328" s="756">
        <v>40.900002999999998</v>
      </c>
      <c r="I328" s="756">
        <v>47.3999995</v>
      </c>
      <c r="J328" s="756">
        <v>63.799996999999991</v>
      </c>
      <c r="K328" s="756">
        <v>71.000000999999997</v>
      </c>
      <c r="L328" s="756">
        <v>77.900001000000003</v>
      </c>
      <c r="M328" s="756">
        <v>92.500001999999995</v>
      </c>
      <c r="N328" s="756">
        <v>107.300005</v>
      </c>
      <c r="O328" s="756">
        <v>129.9</v>
      </c>
      <c r="P328" s="757">
        <v>146.52157599999998</v>
      </c>
      <c r="Q328" s="757">
        <v>187.06784500000003</v>
      </c>
      <c r="R328" s="757">
        <v>207.79862199999999</v>
      </c>
      <c r="S328" s="143">
        <f>100</f>
        <v>100</v>
      </c>
      <c r="T328" s="328">
        <f t="shared" si="224"/>
        <v>92.844265666787464</v>
      </c>
      <c r="U328" s="328">
        <f t="shared" si="225"/>
        <v>111.04973216629539</v>
      </c>
      <c r="V328" s="328">
        <f t="shared" si="226"/>
        <v>144.75138889228054</v>
      </c>
      <c r="W328" s="328">
        <f t="shared" si="245"/>
        <v>225.9668699001864</v>
      </c>
      <c r="X328" s="328">
        <f t="shared" si="246"/>
        <v>261.8784531699277</v>
      </c>
      <c r="Y328" s="328">
        <f t="shared" si="247"/>
        <v>352.48617516559307</v>
      </c>
      <c r="Z328" s="328">
        <f t="shared" si="248"/>
        <v>392.26520322944975</v>
      </c>
      <c r="AA328" s="328">
        <f t="shared" si="249"/>
        <v>430.38675061200831</v>
      </c>
      <c r="AB328" s="328">
        <f t="shared" si="227"/>
        <v>511.04974045358824</v>
      </c>
      <c r="AC328" s="328">
        <f t="shared" si="227"/>
        <v>592.81771373279241</v>
      </c>
      <c r="AD328" s="328">
        <f t="shared" si="227"/>
        <v>717.67956594121074</v>
      </c>
      <c r="AE328" s="328">
        <f t="shared" ref="AE328:AG328" si="252">P328*100/$D328</f>
        <v>809.51147855813781</v>
      </c>
      <c r="AF328" s="328">
        <f t="shared" si="252"/>
        <v>1033.5240169450169</v>
      </c>
      <c r="AG328" s="329">
        <f t="shared" si="252"/>
        <v>1148.0586977686044</v>
      </c>
      <c r="AH328" s="768">
        <v>1</v>
      </c>
      <c r="AI328" s="769">
        <v>4</v>
      </c>
      <c r="AJ328" s="769">
        <v>1</v>
      </c>
      <c r="AK328" s="769">
        <v>1</v>
      </c>
      <c r="AL328" s="769">
        <v>1</v>
      </c>
      <c r="AM328" s="769">
        <v>1</v>
      </c>
      <c r="AN328" s="769">
        <v>1</v>
      </c>
      <c r="AO328" s="769">
        <v>1</v>
      </c>
      <c r="AP328" s="769">
        <v>1</v>
      </c>
      <c r="AQ328" s="769">
        <v>1</v>
      </c>
      <c r="AR328" s="769">
        <v>1</v>
      </c>
      <c r="AS328" s="769">
        <v>1</v>
      </c>
      <c r="AT328" s="769">
        <v>4</v>
      </c>
      <c r="AU328" s="769">
        <v>6</v>
      </c>
      <c r="AV328" s="771">
        <v>7</v>
      </c>
    </row>
    <row r="329" spans="2:48" ht="14.5" x14ac:dyDescent="0.35">
      <c r="B329" s="911"/>
      <c r="C329" s="8" t="s">
        <v>7</v>
      </c>
      <c r="D329" s="565">
        <v>18.099999799999999</v>
      </c>
      <c r="E329" s="565">
        <v>16.804811900000001</v>
      </c>
      <c r="F329" s="565">
        <v>20.100001299999999</v>
      </c>
      <c r="G329" s="565">
        <v>26.200001100000001</v>
      </c>
      <c r="H329" s="565">
        <v>40.900002999999998</v>
      </c>
      <c r="I329" s="565">
        <v>47.3999995</v>
      </c>
      <c r="J329" s="565">
        <v>63.799996999999991</v>
      </c>
      <c r="K329" s="565">
        <v>71.000000999999997</v>
      </c>
      <c r="L329" s="565">
        <v>77.900001000000003</v>
      </c>
      <c r="M329" s="565">
        <v>92.500001999999995</v>
      </c>
      <c r="N329" s="565">
        <v>107.300005</v>
      </c>
      <c r="O329" s="565">
        <v>129.9</v>
      </c>
      <c r="P329" s="565">
        <v>146.52157599999998</v>
      </c>
      <c r="Q329" s="565">
        <v>187.06784500000003</v>
      </c>
      <c r="R329" s="565">
        <v>207.79862199999999</v>
      </c>
      <c r="S329" s="143">
        <f>100</f>
        <v>100</v>
      </c>
      <c r="T329" s="328">
        <f t="shared" si="224"/>
        <v>92.844265666787464</v>
      </c>
      <c r="U329" s="328">
        <f t="shared" si="225"/>
        <v>111.04973216629539</v>
      </c>
      <c r="V329" s="328">
        <f t="shared" si="226"/>
        <v>144.75138889228054</v>
      </c>
      <c r="W329" s="328">
        <f t="shared" si="245"/>
        <v>225.9668699001864</v>
      </c>
      <c r="X329" s="328">
        <f t="shared" si="246"/>
        <v>261.8784531699277</v>
      </c>
      <c r="Y329" s="328">
        <f t="shared" si="247"/>
        <v>352.48617516559307</v>
      </c>
      <c r="Z329" s="328">
        <f t="shared" si="248"/>
        <v>392.26520322944975</v>
      </c>
      <c r="AA329" s="328">
        <f t="shared" si="249"/>
        <v>430.38675061200831</v>
      </c>
      <c r="AB329" s="328">
        <f t="shared" si="227"/>
        <v>511.04974045358824</v>
      </c>
      <c r="AC329" s="328">
        <f t="shared" si="227"/>
        <v>592.81771373279241</v>
      </c>
      <c r="AD329" s="328">
        <f t="shared" si="227"/>
        <v>717.67956594121074</v>
      </c>
      <c r="AE329" s="328">
        <f t="shared" ref="AE329:AG329" si="253">P329*100/$D329</f>
        <v>809.51147855813781</v>
      </c>
      <c r="AF329" s="328">
        <f t="shared" si="253"/>
        <v>1033.5240169450169</v>
      </c>
      <c r="AG329" s="329">
        <f t="shared" si="253"/>
        <v>1148.0586977686044</v>
      </c>
      <c r="AH329" s="772"/>
      <c r="AI329" s="773"/>
      <c r="AJ329" s="773"/>
      <c r="AK329" s="773"/>
      <c r="AL329" s="773"/>
      <c r="AM329" s="773"/>
      <c r="AN329" s="773"/>
      <c r="AO329" s="773"/>
      <c r="AP329" s="773"/>
      <c r="AQ329" s="773"/>
      <c r="AR329" s="773"/>
      <c r="AS329" s="773"/>
      <c r="AT329" s="773"/>
      <c r="AU329" s="773"/>
      <c r="AV329" s="774"/>
    </row>
    <row r="330" spans="2:48" ht="16.5" customHeight="1" x14ac:dyDescent="0.35">
      <c r="B330" s="910" t="s">
        <v>66</v>
      </c>
      <c r="C330" s="1" t="s">
        <v>2</v>
      </c>
      <c r="D330" s="756">
        <v>248.3</v>
      </c>
      <c r="E330" s="756">
        <v>278.8</v>
      </c>
      <c r="F330" s="756">
        <v>272</v>
      </c>
      <c r="G330" s="757">
        <v>485.69997000000001</v>
      </c>
      <c r="H330" s="756">
        <v>410</v>
      </c>
      <c r="I330" s="757">
        <v>474.53877999999997</v>
      </c>
      <c r="J330" s="757">
        <v>518.70001000000002</v>
      </c>
      <c r="K330" s="756">
        <v>595.5</v>
      </c>
      <c r="L330" s="756">
        <v>690.3</v>
      </c>
      <c r="M330" s="757">
        <v>799.7</v>
      </c>
      <c r="N330" s="757">
        <v>664.82239000000004</v>
      </c>
      <c r="O330" s="756">
        <v>894.1</v>
      </c>
      <c r="P330" s="757">
        <v>815.77936</v>
      </c>
      <c r="Q330" s="757">
        <v>945.14531999999997</v>
      </c>
      <c r="R330" s="757">
        <v>1004.5744999999999</v>
      </c>
      <c r="S330" s="143">
        <f>100</f>
        <v>100</v>
      </c>
      <c r="T330" s="328">
        <f t="shared" si="224"/>
        <v>112.28352799033426</v>
      </c>
      <c r="U330" s="328">
        <f t="shared" si="225"/>
        <v>109.54490535642367</v>
      </c>
      <c r="V330" s="328">
        <f t="shared" si="226"/>
        <v>195.61013693113171</v>
      </c>
      <c r="W330" s="328">
        <f t="shared" si="245"/>
        <v>165.12283527990334</v>
      </c>
      <c r="X330" s="328">
        <f t="shared" si="246"/>
        <v>191.1150946435763</v>
      </c>
      <c r="Y330" s="328">
        <f t="shared" si="247"/>
        <v>208.90052758759566</v>
      </c>
      <c r="Z330" s="328">
        <f t="shared" si="248"/>
        <v>239.83084977849376</v>
      </c>
      <c r="AA330" s="328">
        <f t="shared" si="249"/>
        <v>278.01047120418849</v>
      </c>
      <c r="AB330" s="328">
        <f t="shared" si="227"/>
        <v>322.07007652033826</v>
      </c>
      <c r="AC330" s="328">
        <f t="shared" si="227"/>
        <v>267.74965364478453</v>
      </c>
      <c r="AD330" s="328">
        <f t="shared" si="227"/>
        <v>360.08860249697943</v>
      </c>
      <c r="AE330" s="328">
        <f t="shared" ref="AE330:AG330" si="254">P330*100/$D330</f>
        <v>328.54585581957309</v>
      </c>
      <c r="AF330" s="328">
        <f t="shared" si="254"/>
        <v>380.64652436568662</v>
      </c>
      <c r="AG330" s="329">
        <f t="shared" si="254"/>
        <v>404.58095046314941</v>
      </c>
      <c r="AH330" s="768">
        <v>1</v>
      </c>
      <c r="AI330" s="769">
        <v>1</v>
      </c>
      <c r="AJ330" s="769">
        <v>1</v>
      </c>
      <c r="AK330" s="769">
        <v>4</v>
      </c>
      <c r="AL330" s="769">
        <v>1</v>
      </c>
      <c r="AM330" s="769">
        <v>4</v>
      </c>
      <c r="AN330" s="769">
        <v>4</v>
      </c>
      <c r="AO330" s="769">
        <v>1</v>
      </c>
      <c r="AP330" s="769">
        <v>1</v>
      </c>
      <c r="AQ330" s="769">
        <v>4</v>
      </c>
      <c r="AR330" s="769">
        <v>4</v>
      </c>
      <c r="AS330" s="769">
        <v>1</v>
      </c>
      <c r="AT330" s="769">
        <v>4</v>
      </c>
      <c r="AU330" s="769">
        <v>6</v>
      </c>
      <c r="AV330" s="771">
        <v>7</v>
      </c>
    </row>
    <row r="331" spans="2:48" ht="14.5" x14ac:dyDescent="0.35">
      <c r="B331" s="910"/>
      <c r="C331" s="1" t="s">
        <v>3</v>
      </c>
      <c r="D331" s="756">
        <v>78.8</v>
      </c>
      <c r="E331" s="756">
        <v>62.2</v>
      </c>
      <c r="F331" s="756">
        <v>49.3</v>
      </c>
      <c r="G331" s="756">
        <v>70.900000000000006</v>
      </c>
      <c r="H331" s="757">
        <v>57.100006</v>
      </c>
      <c r="I331" s="757">
        <v>72.661270999999999</v>
      </c>
      <c r="J331" s="756">
        <v>84.4</v>
      </c>
      <c r="K331" s="757">
        <v>96.665726000000006</v>
      </c>
      <c r="L331" s="757">
        <v>103.73353</v>
      </c>
      <c r="M331" s="756">
        <v>108.2</v>
      </c>
      <c r="N331" s="757">
        <v>88.277603999999997</v>
      </c>
      <c r="O331" s="756">
        <v>116.6</v>
      </c>
      <c r="P331" s="757">
        <v>108.58302</v>
      </c>
      <c r="Q331" s="757">
        <v>122.16803</v>
      </c>
      <c r="R331" s="757">
        <v>129.33383000000001</v>
      </c>
      <c r="S331" s="143">
        <f>100</f>
        <v>100</v>
      </c>
      <c r="T331" s="328">
        <f t="shared" si="224"/>
        <v>78.934010152284273</v>
      </c>
      <c r="U331" s="328">
        <f t="shared" si="225"/>
        <v>62.56345177664975</v>
      </c>
      <c r="V331" s="328">
        <f t="shared" si="226"/>
        <v>89.974619289340112</v>
      </c>
      <c r="W331" s="328">
        <f t="shared" si="245"/>
        <v>72.461936548223363</v>
      </c>
      <c r="X331" s="328">
        <f t="shared" si="246"/>
        <v>92.209734771573608</v>
      </c>
      <c r="Y331" s="328">
        <f t="shared" si="247"/>
        <v>107.10659898477158</v>
      </c>
      <c r="Z331" s="328">
        <f t="shared" si="248"/>
        <v>122.67224111675129</v>
      </c>
      <c r="AA331" s="328">
        <f t="shared" si="249"/>
        <v>131.64153553299494</v>
      </c>
      <c r="AB331" s="328">
        <f t="shared" si="227"/>
        <v>137.30964467005077</v>
      </c>
      <c r="AC331" s="328">
        <f t="shared" si="227"/>
        <v>112.02741624365481</v>
      </c>
      <c r="AD331" s="328">
        <f t="shared" si="227"/>
        <v>147.96954314720813</v>
      </c>
      <c r="AE331" s="328">
        <f t="shared" ref="AE331:AG331" si="255">P331*100/$D331</f>
        <v>137.79571065989848</v>
      </c>
      <c r="AF331" s="328">
        <f t="shared" si="255"/>
        <v>155.03557106598984</v>
      </c>
      <c r="AG331" s="329">
        <f t="shared" si="255"/>
        <v>164.12922588832487</v>
      </c>
      <c r="AH331" s="768">
        <v>1</v>
      </c>
      <c r="AI331" s="769">
        <v>1</v>
      </c>
      <c r="AJ331" s="769">
        <v>1</v>
      </c>
      <c r="AK331" s="769">
        <v>1</v>
      </c>
      <c r="AL331" s="769">
        <v>4</v>
      </c>
      <c r="AM331" s="769">
        <v>4</v>
      </c>
      <c r="AN331" s="769">
        <v>1</v>
      </c>
      <c r="AO331" s="769">
        <v>4</v>
      </c>
      <c r="AP331" s="769">
        <v>4</v>
      </c>
      <c r="AQ331" s="769">
        <v>1</v>
      </c>
      <c r="AR331" s="769">
        <v>4</v>
      </c>
      <c r="AS331" s="769">
        <v>1</v>
      </c>
      <c r="AT331" s="769">
        <v>4</v>
      </c>
      <c r="AU331" s="769">
        <v>6</v>
      </c>
      <c r="AV331" s="771">
        <v>7</v>
      </c>
    </row>
    <row r="332" spans="2:48" ht="15" customHeight="1" x14ac:dyDescent="0.35">
      <c r="B332" s="910"/>
      <c r="C332" s="1" t="s">
        <v>4</v>
      </c>
      <c r="D332" s="757">
        <v>17.099993000000001</v>
      </c>
      <c r="E332" s="757">
        <v>10.100018</v>
      </c>
      <c r="F332" s="756">
        <v>5.6</v>
      </c>
      <c r="G332" s="756">
        <v>4</v>
      </c>
      <c r="H332" s="756">
        <v>4.4000000000000004</v>
      </c>
      <c r="I332" s="756">
        <v>7.2</v>
      </c>
      <c r="J332" s="756">
        <v>6.6</v>
      </c>
      <c r="K332" s="757">
        <v>12.734292999999999</v>
      </c>
      <c r="L332" s="757">
        <v>11.166463</v>
      </c>
      <c r="M332" s="756">
        <v>11.6</v>
      </c>
      <c r="N332" s="756">
        <v>10.3</v>
      </c>
      <c r="O332" s="756">
        <v>15.8</v>
      </c>
      <c r="P332" s="757">
        <v>15.751324</v>
      </c>
      <c r="Q332" s="757">
        <v>15.897641999999999</v>
      </c>
      <c r="R332" s="757">
        <v>16.847694000000001</v>
      </c>
      <c r="S332" s="143">
        <f>100</f>
        <v>100</v>
      </c>
      <c r="T332" s="328">
        <f t="shared" si="224"/>
        <v>59.064456926970671</v>
      </c>
      <c r="U332" s="328">
        <f t="shared" si="225"/>
        <v>32.748551417535666</v>
      </c>
      <c r="V332" s="328">
        <f t="shared" si="226"/>
        <v>23.391822441096902</v>
      </c>
      <c r="W332" s="328">
        <f t="shared" si="245"/>
        <v>25.731004685206596</v>
      </c>
      <c r="X332" s="328">
        <f t="shared" si="246"/>
        <v>42.105280393974425</v>
      </c>
      <c r="Y332" s="328">
        <f t="shared" si="247"/>
        <v>38.596507027809892</v>
      </c>
      <c r="Z332" s="328">
        <f t="shared" si="248"/>
        <v>74.469580192225806</v>
      </c>
      <c r="AA332" s="328">
        <f t="shared" si="249"/>
        <v>65.300979947769576</v>
      </c>
      <c r="AB332" s="328">
        <f t="shared" si="227"/>
        <v>67.836285079181025</v>
      </c>
      <c r="AC332" s="328">
        <f t="shared" si="227"/>
        <v>60.233942785824524</v>
      </c>
      <c r="AD332" s="328">
        <f t="shared" si="227"/>
        <v>92.39769864233277</v>
      </c>
      <c r="AE332" s="328">
        <f t="shared" ref="AE332:AG332" si="256">P332*100/$D332</f>
        <v>92.113043555047057</v>
      </c>
      <c r="AF332" s="328">
        <f t="shared" si="256"/>
        <v>92.968704724031156</v>
      </c>
      <c r="AG332" s="329">
        <f t="shared" si="256"/>
        <v>98.524566647483425</v>
      </c>
      <c r="AH332" s="768">
        <v>4</v>
      </c>
      <c r="AI332" s="769">
        <v>4</v>
      </c>
      <c r="AJ332" s="769">
        <v>1</v>
      </c>
      <c r="AK332" s="769">
        <v>1</v>
      </c>
      <c r="AL332" s="769">
        <v>1</v>
      </c>
      <c r="AM332" s="769">
        <v>1</v>
      </c>
      <c r="AN332" s="769">
        <v>1</v>
      </c>
      <c r="AO332" s="769">
        <v>4</v>
      </c>
      <c r="AP332" s="769">
        <v>4</v>
      </c>
      <c r="AQ332" s="769">
        <v>1</v>
      </c>
      <c r="AR332" s="769">
        <v>1</v>
      </c>
      <c r="AS332" s="769">
        <v>1</v>
      </c>
      <c r="AT332" s="769">
        <v>4</v>
      </c>
      <c r="AU332" s="769">
        <v>6</v>
      </c>
      <c r="AV332" s="771">
        <v>7</v>
      </c>
    </row>
    <row r="333" spans="2:48" ht="14.5" x14ac:dyDescent="0.35">
      <c r="B333" s="910"/>
      <c r="C333" s="1" t="s">
        <v>5</v>
      </c>
      <c r="D333" s="757">
        <v>0</v>
      </c>
      <c r="E333" s="757">
        <v>0</v>
      </c>
      <c r="F333" s="756">
        <v>0</v>
      </c>
      <c r="G333" s="756">
        <v>0</v>
      </c>
      <c r="H333" s="756">
        <v>0</v>
      </c>
      <c r="I333" s="756">
        <v>0</v>
      </c>
      <c r="J333" s="756">
        <v>0</v>
      </c>
      <c r="K333" s="756">
        <v>0</v>
      </c>
      <c r="L333" s="756">
        <v>0</v>
      </c>
      <c r="M333" s="756">
        <v>0</v>
      </c>
      <c r="N333" s="756">
        <v>0</v>
      </c>
      <c r="O333" s="756">
        <v>0</v>
      </c>
      <c r="P333" s="757">
        <v>0</v>
      </c>
      <c r="Q333" s="757">
        <v>0</v>
      </c>
      <c r="R333" s="757">
        <v>0</v>
      </c>
      <c r="S333" s="143">
        <f>100</f>
        <v>100</v>
      </c>
      <c r="T333" s="328" t="e">
        <f t="shared" si="224"/>
        <v>#DIV/0!</v>
      </c>
      <c r="U333" s="328" t="e">
        <f t="shared" si="225"/>
        <v>#DIV/0!</v>
      </c>
      <c r="V333" s="328" t="e">
        <f t="shared" si="226"/>
        <v>#DIV/0!</v>
      </c>
      <c r="W333" s="328" t="e">
        <f t="shared" si="245"/>
        <v>#DIV/0!</v>
      </c>
      <c r="X333" s="328" t="e">
        <f t="shared" si="246"/>
        <v>#DIV/0!</v>
      </c>
      <c r="Y333" s="328" t="e">
        <f t="shared" si="247"/>
        <v>#DIV/0!</v>
      </c>
      <c r="Z333" s="328" t="e">
        <f t="shared" si="248"/>
        <v>#DIV/0!</v>
      </c>
      <c r="AA333" s="328" t="e">
        <f t="shared" si="249"/>
        <v>#DIV/0!</v>
      </c>
      <c r="AB333" s="328" t="e">
        <f t="shared" si="227"/>
        <v>#DIV/0!</v>
      </c>
      <c r="AC333" s="328" t="e">
        <f t="shared" si="227"/>
        <v>#DIV/0!</v>
      </c>
      <c r="AD333" s="328" t="e">
        <f t="shared" si="227"/>
        <v>#DIV/0!</v>
      </c>
      <c r="AE333" s="328" t="e">
        <f t="shared" ref="AE333:AG333" si="257">P333*100/$D333</f>
        <v>#DIV/0!</v>
      </c>
      <c r="AF333" s="328" t="e">
        <f t="shared" si="257"/>
        <v>#DIV/0!</v>
      </c>
      <c r="AG333" s="329" t="e">
        <f t="shared" si="257"/>
        <v>#DIV/0!</v>
      </c>
      <c r="AH333" s="768">
        <v>4</v>
      </c>
      <c r="AI333" s="769">
        <v>4</v>
      </c>
      <c r="AJ333" s="769">
        <v>1</v>
      </c>
      <c r="AK333" s="769">
        <v>1</v>
      </c>
      <c r="AL333" s="769">
        <v>1</v>
      </c>
      <c r="AM333" s="769">
        <v>1</v>
      </c>
      <c r="AN333" s="769">
        <v>1</v>
      </c>
      <c r="AO333" s="769">
        <v>1</v>
      </c>
      <c r="AP333" s="769">
        <v>1</v>
      </c>
      <c r="AQ333" s="769">
        <v>1</v>
      </c>
      <c r="AR333" s="769">
        <v>1</v>
      </c>
      <c r="AS333" s="769">
        <v>1</v>
      </c>
      <c r="AT333" s="769">
        <v>4</v>
      </c>
      <c r="AU333" s="769">
        <v>6</v>
      </c>
      <c r="AV333" s="771">
        <v>7</v>
      </c>
    </row>
    <row r="334" spans="2:48" ht="14.5" x14ac:dyDescent="0.35">
      <c r="B334" s="910"/>
      <c r="C334" s="1" t="s">
        <v>6</v>
      </c>
      <c r="D334" s="756">
        <v>344.19999300000001</v>
      </c>
      <c r="E334" s="756">
        <v>351.10001799999998</v>
      </c>
      <c r="F334" s="756">
        <v>326.90000000000003</v>
      </c>
      <c r="G334" s="756">
        <v>560.59996999999998</v>
      </c>
      <c r="H334" s="756">
        <v>471.50000599999998</v>
      </c>
      <c r="I334" s="756">
        <v>554.40005100000008</v>
      </c>
      <c r="J334" s="756">
        <v>609.70001000000002</v>
      </c>
      <c r="K334" s="756">
        <v>704.90001899999993</v>
      </c>
      <c r="L334" s="756">
        <v>805.19999299999995</v>
      </c>
      <c r="M334" s="756">
        <v>919.50000000000011</v>
      </c>
      <c r="N334" s="756">
        <v>763.39999399999999</v>
      </c>
      <c r="O334" s="756">
        <v>1026.5</v>
      </c>
      <c r="P334" s="757">
        <v>940.11370399999998</v>
      </c>
      <c r="Q334" s="757">
        <v>1083.2109919999998</v>
      </c>
      <c r="R334" s="757">
        <v>1150.756024</v>
      </c>
      <c r="S334" s="143">
        <f>100</f>
        <v>100</v>
      </c>
      <c r="T334" s="328">
        <f t="shared" si="224"/>
        <v>102.00465576418532</v>
      </c>
      <c r="U334" s="328">
        <f t="shared" si="225"/>
        <v>94.973854342873281</v>
      </c>
      <c r="V334" s="328">
        <f t="shared" si="226"/>
        <v>162.87041876842804</v>
      </c>
      <c r="W334" s="328">
        <f t="shared" si="245"/>
        <v>136.98431597585767</v>
      </c>
      <c r="X334" s="328">
        <f t="shared" si="246"/>
        <v>161.06916393807134</v>
      </c>
      <c r="Y334" s="328">
        <f t="shared" si="247"/>
        <v>177.13539291094639</v>
      </c>
      <c r="Z334" s="328">
        <f t="shared" si="248"/>
        <v>204.79373426367266</v>
      </c>
      <c r="AA334" s="328">
        <f t="shared" si="249"/>
        <v>233.93376216599748</v>
      </c>
      <c r="AB334" s="328">
        <f t="shared" si="227"/>
        <v>267.1412024113551</v>
      </c>
      <c r="AC334" s="328">
        <f t="shared" si="227"/>
        <v>221.78965994342713</v>
      </c>
      <c r="AD334" s="328">
        <f t="shared" si="227"/>
        <v>298.22778061474276</v>
      </c>
      <c r="AE334" s="328">
        <f t="shared" ref="AE334:AG334" si="258">P334*100/$D334</f>
        <v>273.13007644366803</v>
      </c>
      <c r="AF334" s="328">
        <f t="shared" si="258"/>
        <v>314.70395526707631</v>
      </c>
      <c r="AG334" s="329">
        <f t="shared" si="258"/>
        <v>334.32773021584575</v>
      </c>
      <c r="AH334" s="768">
        <v>1</v>
      </c>
      <c r="AI334" s="769">
        <v>1</v>
      </c>
      <c r="AJ334" s="769">
        <v>1</v>
      </c>
      <c r="AK334" s="769">
        <v>1</v>
      </c>
      <c r="AL334" s="769">
        <v>1</v>
      </c>
      <c r="AM334" s="769">
        <v>1</v>
      </c>
      <c r="AN334" s="769">
        <v>1</v>
      </c>
      <c r="AO334" s="769">
        <v>1</v>
      </c>
      <c r="AP334" s="769">
        <v>1</v>
      </c>
      <c r="AQ334" s="769">
        <v>1</v>
      </c>
      <c r="AR334" s="769">
        <v>1</v>
      </c>
      <c r="AS334" s="769">
        <v>1</v>
      </c>
      <c r="AT334" s="769">
        <v>4</v>
      </c>
      <c r="AU334" s="769">
        <v>6</v>
      </c>
      <c r="AV334" s="771">
        <v>7</v>
      </c>
    </row>
    <row r="335" spans="2:48" ht="14.5" x14ac:dyDescent="0.35">
      <c r="B335" s="911"/>
      <c r="C335" s="8" t="s">
        <v>7</v>
      </c>
      <c r="D335" s="565">
        <v>344.19999300000001</v>
      </c>
      <c r="E335" s="565">
        <v>351.10001799999998</v>
      </c>
      <c r="F335" s="565">
        <v>326.90000000000003</v>
      </c>
      <c r="G335" s="565">
        <v>560.59996999999998</v>
      </c>
      <c r="H335" s="565">
        <v>471.50000599999998</v>
      </c>
      <c r="I335" s="565">
        <v>554.40005100000008</v>
      </c>
      <c r="J335" s="565">
        <v>609.70001000000002</v>
      </c>
      <c r="K335" s="565">
        <v>704.90001899999993</v>
      </c>
      <c r="L335" s="565">
        <v>805.19999299999995</v>
      </c>
      <c r="M335" s="565">
        <v>919.50000000000011</v>
      </c>
      <c r="N335" s="565">
        <v>763.39999399999999</v>
      </c>
      <c r="O335" s="565">
        <v>1026.5</v>
      </c>
      <c r="P335" s="565">
        <v>940.11370399999998</v>
      </c>
      <c r="Q335" s="565">
        <v>1083.2109919999998</v>
      </c>
      <c r="R335" s="565">
        <v>1150.756024</v>
      </c>
      <c r="S335" s="143">
        <f>100</f>
        <v>100</v>
      </c>
      <c r="T335" s="328">
        <f t="shared" si="224"/>
        <v>102.00465576418532</v>
      </c>
      <c r="U335" s="328">
        <f t="shared" si="225"/>
        <v>94.973854342873281</v>
      </c>
      <c r="V335" s="328">
        <f t="shared" si="226"/>
        <v>162.87041876842804</v>
      </c>
      <c r="W335" s="328">
        <f t="shared" si="245"/>
        <v>136.98431597585767</v>
      </c>
      <c r="X335" s="328">
        <f t="shared" si="246"/>
        <v>161.06916393807134</v>
      </c>
      <c r="Y335" s="328">
        <f t="shared" si="247"/>
        <v>177.13539291094639</v>
      </c>
      <c r="Z335" s="328">
        <f t="shared" si="248"/>
        <v>204.79373426367266</v>
      </c>
      <c r="AA335" s="328">
        <f t="shared" si="249"/>
        <v>233.93376216599748</v>
      </c>
      <c r="AB335" s="328">
        <f t="shared" si="227"/>
        <v>267.1412024113551</v>
      </c>
      <c r="AC335" s="328">
        <f t="shared" si="227"/>
        <v>221.78965994342713</v>
      </c>
      <c r="AD335" s="328">
        <f t="shared" si="227"/>
        <v>298.22778061474276</v>
      </c>
      <c r="AE335" s="328">
        <f t="shared" ref="AE335:AG335" si="259">P335*100/$D335</f>
        <v>273.13007644366803</v>
      </c>
      <c r="AF335" s="328">
        <f t="shared" si="259"/>
        <v>314.70395526707631</v>
      </c>
      <c r="AG335" s="329">
        <f t="shared" si="259"/>
        <v>334.32773021584575</v>
      </c>
      <c r="AH335" s="772"/>
      <c r="AI335" s="773"/>
      <c r="AJ335" s="773"/>
      <c r="AK335" s="773"/>
      <c r="AL335" s="773"/>
      <c r="AM335" s="773"/>
      <c r="AN335" s="773"/>
      <c r="AO335" s="773"/>
      <c r="AP335" s="773"/>
      <c r="AQ335" s="773"/>
      <c r="AR335" s="773"/>
      <c r="AS335" s="773"/>
      <c r="AT335" s="773"/>
      <c r="AU335" s="773"/>
      <c r="AV335" s="774"/>
    </row>
    <row r="336" spans="2:48" ht="16.5" customHeight="1" x14ac:dyDescent="0.35">
      <c r="B336" s="910" t="s">
        <v>67</v>
      </c>
      <c r="C336" s="7" t="s">
        <v>2</v>
      </c>
      <c r="D336" s="756">
        <v>47</v>
      </c>
      <c r="E336" s="756">
        <v>41.8</v>
      </c>
      <c r="F336" s="756">
        <v>43</v>
      </c>
      <c r="G336" s="757">
        <v>51.227485999999999</v>
      </c>
      <c r="H336" s="757">
        <v>56.656306000000001</v>
      </c>
      <c r="I336" s="758">
        <v>67.828999999999994</v>
      </c>
      <c r="J336" s="757">
        <v>69.576189999999997</v>
      </c>
      <c r="K336" s="757">
        <v>80.555459999999997</v>
      </c>
      <c r="L336" s="757">
        <v>79.199996999999996</v>
      </c>
      <c r="M336" s="757">
        <v>85.599991000000003</v>
      </c>
      <c r="N336" s="757">
        <v>96.700012000000001</v>
      </c>
      <c r="O336" s="756">
        <v>89.6</v>
      </c>
      <c r="P336" s="757">
        <v>88.201285999999996</v>
      </c>
      <c r="Q336" s="757">
        <v>99.744797000000005</v>
      </c>
      <c r="R336" s="757">
        <v>108.20273</v>
      </c>
      <c r="S336" s="143">
        <f>100</f>
        <v>100</v>
      </c>
      <c r="T336" s="328">
        <f t="shared" si="224"/>
        <v>88.936170212765958</v>
      </c>
      <c r="U336" s="328">
        <f t="shared" si="225"/>
        <v>91.489361702127653</v>
      </c>
      <c r="V336" s="328">
        <f t="shared" si="226"/>
        <v>108.99465106382978</v>
      </c>
      <c r="W336" s="328">
        <f t="shared" si="245"/>
        <v>120.54533191489362</v>
      </c>
      <c r="X336" s="328">
        <f t="shared" si="246"/>
        <v>144.31702127659574</v>
      </c>
      <c r="Y336" s="328">
        <f t="shared" si="247"/>
        <v>148.03444680851064</v>
      </c>
      <c r="Z336" s="328">
        <f t="shared" si="248"/>
        <v>171.39459574468083</v>
      </c>
      <c r="AA336" s="328">
        <f t="shared" si="249"/>
        <v>168.51063191489359</v>
      </c>
      <c r="AB336" s="328">
        <f t="shared" si="227"/>
        <v>182.12764042553192</v>
      </c>
      <c r="AC336" s="328">
        <f t="shared" si="227"/>
        <v>205.74470638297873</v>
      </c>
      <c r="AD336" s="328">
        <f t="shared" si="227"/>
        <v>190.63829787234042</v>
      </c>
      <c r="AE336" s="328">
        <f t="shared" ref="AE336:AG336" si="260">P336*100/$D336</f>
        <v>187.66231063829787</v>
      </c>
      <c r="AF336" s="328">
        <f t="shared" si="260"/>
        <v>212.22297234042554</v>
      </c>
      <c r="AG336" s="329">
        <f t="shared" si="260"/>
        <v>230.21857446808514</v>
      </c>
      <c r="AH336" s="768">
        <v>1</v>
      </c>
      <c r="AI336" s="769">
        <v>1</v>
      </c>
      <c r="AJ336" s="769">
        <v>1</v>
      </c>
      <c r="AK336" s="769">
        <v>4</v>
      </c>
      <c r="AL336" s="769">
        <v>4</v>
      </c>
      <c r="AM336" s="769">
        <v>2</v>
      </c>
      <c r="AN336" s="769">
        <v>4</v>
      </c>
      <c r="AO336" s="769">
        <v>4</v>
      </c>
      <c r="AP336" s="769">
        <v>4</v>
      </c>
      <c r="AQ336" s="769">
        <v>4</v>
      </c>
      <c r="AR336" s="769">
        <v>4</v>
      </c>
      <c r="AS336" s="769">
        <v>1</v>
      </c>
      <c r="AT336" s="769">
        <v>4</v>
      </c>
      <c r="AU336" s="769">
        <v>6</v>
      </c>
      <c r="AV336" s="771">
        <v>7</v>
      </c>
    </row>
    <row r="337" spans="2:48" ht="15" customHeight="1" x14ac:dyDescent="0.35">
      <c r="B337" s="910"/>
      <c r="C337" s="1" t="s">
        <v>3</v>
      </c>
      <c r="D337" s="757">
        <v>41.087820000000001</v>
      </c>
      <c r="E337" s="756">
        <v>37.799999999999997</v>
      </c>
      <c r="F337" s="757">
        <v>30.292373000000001</v>
      </c>
      <c r="G337" s="757">
        <v>35.068772000000003</v>
      </c>
      <c r="H337" s="757">
        <v>33.279854999999998</v>
      </c>
      <c r="I337" s="757">
        <v>33.958013999999999</v>
      </c>
      <c r="J337" s="757">
        <v>32.296289999999999</v>
      </c>
      <c r="K337" s="757">
        <v>37.294452999999997</v>
      </c>
      <c r="L337" s="756">
        <v>40.6</v>
      </c>
      <c r="M337" s="756">
        <v>45.8</v>
      </c>
      <c r="N337" s="756">
        <v>57.3</v>
      </c>
      <c r="O337" s="756">
        <v>51.6</v>
      </c>
      <c r="P337" s="757">
        <v>52.005966000000001</v>
      </c>
      <c r="Q337" s="757">
        <v>57.551333999999997</v>
      </c>
      <c r="R337" s="757">
        <v>61.732509999999998</v>
      </c>
      <c r="S337" s="143">
        <f>100</f>
        <v>100</v>
      </c>
      <c r="T337" s="328">
        <f t="shared" si="224"/>
        <v>91.998066580315026</v>
      </c>
      <c r="U337" s="328">
        <f t="shared" si="225"/>
        <v>73.725919262691477</v>
      </c>
      <c r="V337" s="328">
        <f t="shared" si="226"/>
        <v>85.350773051478527</v>
      </c>
      <c r="W337" s="328">
        <f t="shared" si="245"/>
        <v>80.996886668603977</v>
      </c>
      <c r="X337" s="328">
        <f t="shared" si="246"/>
        <v>82.647397695959526</v>
      </c>
      <c r="Y337" s="328">
        <f t="shared" si="247"/>
        <v>78.603075071882614</v>
      </c>
      <c r="Z337" s="328">
        <f t="shared" si="248"/>
        <v>90.767660586519312</v>
      </c>
      <c r="AA337" s="328">
        <f t="shared" si="249"/>
        <v>98.81273817885689</v>
      </c>
      <c r="AB337" s="328">
        <f t="shared" si="227"/>
        <v>111.46855686186319</v>
      </c>
      <c r="AC337" s="328">
        <f t="shared" si="227"/>
        <v>139.45738664158867</v>
      </c>
      <c r="AD337" s="328">
        <f t="shared" si="227"/>
        <v>125.58466231598561</v>
      </c>
      <c r="AE337" s="328">
        <f t="shared" ref="AE337:AG337" si="261">P337*100/$D337</f>
        <v>126.57270694819049</v>
      </c>
      <c r="AF337" s="328">
        <f t="shared" si="261"/>
        <v>140.06908616714151</v>
      </c>
      <c r="AG337" s="329">
        <f t="shared" si="261"/>
        <v>150.24527950132182</v>
      </c>
      <c r="AH337" s="768">
        <v>4</v>
      </c>
      <c r="AI337" s="769">
        <v>1</v>
      </c>
      <c r="AJ337" s="769">
        <v>4</v>
      </c>
      <c r="AK337" s="769">
        <v>4</v>
      </c>
      <c r="AL337" s="769">
        <v>4</v>
      </c>
      <c r="AM337" s="769">
        <v>4</v>
      </c>
      <c r="AN337" s="769">
        <v>4</v>
      </c>
      <c r="AO337" s="769">
        <v>4</v>
      </c>
      <c r="AP337" s="769">
        <v>1</v>
      </c>
      <c r="AQ337" s="769">
        <v>1</v>
      </c>
      <c r="AR337" s="769">
        <v>1</v>
      </c>
      <c r="AS337" s="769">
        <v>1</v>
      </c>
      <c r="AT337" s="769">
        <v>4</v>
      </c>
      <c r="AU337" s="769">
        <v>6</v>
      </c>
      <c r="AV337" s="771">
        <v>7</v>
      </c>
    </row>
    <row r="338" spans="2:48" ht="14.5" x14ac:dyDescent="0.35">
      <c r="B338" s="910"/>
      <c r="C338" s="1" t="s">
        <v>4</v>
      </c>
      <c r="D338" s="757">
        <v>10.712183</v>
      </c>
      <c r="E338" s="756">
        <v>12.3</v>
      </c>
      <c r="F338" s="757">
        <v>16.207630000000002</v>
      </c>
      <c r="G338" s="757">
        <v>18.003748000000002</v>
      </c>
      <c r="H338" s="757">
        <v>20.563842000000001</v>
      </c>
      <c r="I338" s="757">
        <v>27.612978999999999</v>
      </c>
      <c r="J338" s="757">
        <v>26.127521000000002</v>
      </c>
      <c r="K338" s="757">
        <v>31.950092000000001</v>
      </c>
      <c r="L338" s="756">
        <v>36.1</v>
      </c>
      <c r="M338" s="756">
        <v>39</v>
      </c>
      <c r="N338" s="756">
        <v>47.1</v>
      </c>
      <c r="O338" s="756">
        <v>64.099999999999994</v>
      </c>
      <c r="P338" s="757">
        <v>63.807701000000002</v>
      </c>
      <c r="Q338" s="757">
        <v>65.257225000000005</v>
      </c>
      <c r="R338" s="757">
        <v>70.151154000000005</v>
      </c>
      <c r="S338" s="143">
        <f>100</f>
        <v>100</v>
      </c>
      <c r="T338" s="328">
        <f t="shared" si="224"/>
        <v>114.82253430509917</v>
      </c>
      <c r="U338" s="328">
        <f t="shared" si="225"/>
        <v>151.30090664059793</v>
      </c>
      <c r="V338" s="328">
        <f t="shared" si="226"/>
        <v>168.06796523173662</v>
      </c>
      <c r="W338" s="328">
        <f t="shared" si="245"/>
        <v>191.96686613736901</v>
      </c>
      <c r="X338" s="328">
        <f t="shared" si="246"/>
        <v>257.77172589377909</v>
      </c>
      <c r="Y338" s="328">
        <f t="shared" si="247"/>
        <v>243.90472978290236</v>
      </c>
      <c r="Z338" s="328">
        <f t="shared" si="248"/>
        <v>298.259393066754</v>
      </c>
      <c r="AA338" s="328">
        <f t="shared" si="249"/>
        <v>336.99947060277071</v>
      </c>
      <c r="AB338" s="328">
        <f t="shared" si="227"/>
        <v>364.07145023568029</v>
      </c>
      <c r="AC338" s="328">
        <f t="shared" si="227"/>
        <v>439.68628990001389</v>
      </c>
      <c r="AD338" s="328">
        <f t="shared" si="227"/>
        <v>598.38410154120777</v>
      </c>
      <c r="AE338" s="328">
        <f t="shared" ref="AE338:AG338" si="262">P338*100/$D338</f>
        <v>595.65544203268371</v>
      </c>
      <c r="AF338" s="328">
        <f t="shared" si="262"/>
        <v>609.18698831041263</v>
      </c>
      <c r="AG338" s="329">
        <f t="shared" si="262"/>
        <v>654.87262493555238</v>
      </c>
      <c r="AH338" s="768">
        <v>4</v>
      </c>
      <c r="AI338" s="769">
        <v>1</v>
      </c>
      <c r="AJ338" s="769">
        <v>4</v>
      </c>
      <c r="AK338" s="769">
        <v>4</v>
      </c>
      <c r="AL338" s="769">
        <v>4</v>
      </c>
      <c r="AM338" s="769">
        <v>4</v>
      </c>
      <c r="AN338" s="769">
        <v>4</v>
      </c>
      <c r="AO338" s="769">
        <v>4</v>
      </c>
      <c r="AP338" s="769">
        <v>1</v>
      </c>
      <c r="AQ338" s="769">
        <v>1</v>
      </c>
      <c r="AR338" s="769">
        <v>1</v>
      </c>
      <c r="AS338" s="769">
        <v>1</v>
      </c>
      <c r="AT338" s="769">
        <v>4</v>
      </c>
      <c r="AU338" s="769">
        <v>6</v>
      </c>
      <c r="AV338" s="771">
        <v>7</v>
      </c>
    </row>
    <row r="339" spans="2:48" ht="14.5" x14ac:dyDescent="0.35">
      <c r="B339" s="910"/>
      <c r="C339" s="1" t="s">
        <v>5</v>
      </c>
      <c r="D339" s="756">
        <v>0</v>
      </c>
      <c r="E339" s="756">
        <v>0</v>
      </c>
      <c r="F339" s="756">
        <v>0</v>
      </c>
      <c r="G339" s="756">
        <v>0</v>
      </c>
      <c r="H339" s="756">
        <v>0</v>
      </c>
      <c r="I339" s="756">
        <v>0</v>
      </c>
      <c r="J339" s="756">
        <v>0</v>
      </c>
      <c r="K339" s="756">
        <v>0</v>
      </c>
      <c r="L339" s="756">
        <v>0</v>
      </c>
      <c r="M339" s="756">
        <v>0</v>
      </c>
      <c r="N339" s="756">
        <v>0</v>
      </c>
      <c r="O339" s="756">
        <v>0</v>
      </c>
      <c r="P339" s="757">
        <v>0</v>
      </c>
      <c r="Q339" s="757">
        <v>0</v>
      </c>
      <c r="R339" s="757">
        <v>0</v>
      </c>
      <c r="S339" s="143">
        <f>100</f>
        <v>100</v>
      </c>
      <c r="T339" s="328" t="e">
        <f>E339*100/$D339</f>
        <v>#DIV/0!</v>
      </c>
      <c r="U339" s="328" t="e">
        <f t="shared" ref="U339:AA375" si="263">F339*100/$D339</f>
        <v>#DIV/0!</v>
      </c>
      <c r="V339" s="328" t="e">
        <f t="shared" si="263"/>
        <v>#DIV/0!</v>
      </c>
      <c r="W339" s="328" t="e">
        <f t="shared" si="263"/>
        <v>#DIV/0!</v>
      </c>
      <c r="X339" s="328" t="e">
        <f t="shared" si="263"/>
        <v>#DIV/0!</v>
      </c>
      <c r="Y339" s="328" t="e">
        <f t="shared" si="263"/>
        <v>#DIV/0!</v>
      </c>
      <c r="Z339" s="328" t="e">
        <f t="shared" si="263"/>
        <v>#DIV/0!</v>
      </c>
      <c r="AA339" s="328" t="e">
        <f t="shared" si="263"/>
        <v>#DIV/0!</v>
      </c>
      <c r="AB339" s="328" t="e">
        <f t="shared" si="227"/>
        <v>#DIV/0!</v>
      </c>
      <c r="AC339" s="328" t="e">
        <f t="shared" si="227"/>
        <v>#DIV/0!</v>
      </c>
      <c r="AD339" s="328" t="e">
        <f t="shared" si="227"/>
        <v>#DIV/0!</v>
      </c>
      <c r="AE339" s="328" t="e">
        <f t="shared" ref="AE339:AG339" si="264">P339*100/$D339</f>
        <v>#DIV/0!</v>
      </c>
      <c r="AF339" s="328" t="e">
        <f t="shared" si="264"/>
        <v>#DIV/0!</v>
      </c>
      <c r="AG339" s="329" t="e">
        <f t="shared" si="264"/>
        <v>#DIV/0!</v>
      </c>
      <c r="AH339" s="768">
        <v>1</v>
      </c>
      <c r="AI339" s="769">
        <v>1</v>
      </c>
      <c r="AJ339" s="769">
        <v>1</v>
      </c>
      <c r="AK339" s="769">
        <v>1</v>
      </c>
      <c r="AL339" s="769">
        <v>1</v>
      </c>
      <c r="AM339" s="769">
        <v>1</v>
      </c>
      <c r="AN339" s="769">
        <v>1</v>
      </c>
      <c r="AO339" s="769">
        <v>1</v>
      </c>
      <c r="AP339" s="769">
        <v>1</v>
      </c>
      <c r="AQ339" s="769">
        <v>1</v>
      </c>
      <c r="AR339" s="769">
        <v>1</v>
      </c>
      <c r="AS339" s="769">
        <v>1</v>
      </c>
      <c r="AT339" s="769">
        <v>4</v>
      </c>
      <c r="AU339" s="769">
        <v>6</v>
      </c>
      <c r="AV339" s="771">
        <v>7</v>
      </c>
    </row>
    <row r="340" spans="2:48" ht="14.5" x14ac:dyDescent="0.35">
      <c r="B340" s="910"/>
      <c r="C340" s="1" t="s">
        <v>6</v>
      </c>
      <c r="D340" s="756">
        <v>98.80000299999999</v>
      </c>
      <c r="E340" s="756">
        <v>91.899999999999991</v>
      </c>
      <c r="F340" s="756">
        <v>89.500002999999992</v>
      </c>
      <c r="G340" s="756">
        <v>104.300006</v>
      </c>
      <c r="H340" s="756">
        <v>110.50000299999999</v>
      </c>
      <c r="I340" s="756">
        <v>129.39999299999999</v>
      </c>
      <c r="J340" s="756">
        <v>128.000001</v>
      </c>
      <c r="K340" s="756">
        <v>149.800005</v>
      </c>
      <c r="L340" s="756">
        <v>155.89999699999998</v>
      </c>
      <c r="M340" s="756">
        <v>170.399991</v>
      </c>
      <c r="N340" s="756">
        <v>201.10001199999999</v>
      </c>
      <c r="O340" s="756">
        <v>205.29999999999998</v>
      </c>
      <c r="P340" s="757">
        <v>204.01495299999999</v>
      </c>
      <c r="Q340" s="757">
        <v>222.55335600000001</v>
      </c>
      <c r="R340" s="757">
        <v>240.08639399999998</v>
      </c>
      <c r="S340" s="143">
        <f>100</f>
        <v>100</v>
      </c>
      <c r="T340" s="328">
        <f t="shared" ref="T340:W403" si="265">E340*100/$D340</f>
        <v>93.016191507605527</v>
      </c>
      <c r="U340" s="328">
        <f t="shared" si="263"/>
        <v>90.587044820231441</v>
      </c>
      <c r="V340" s="328">
        <f t="shared" si="263"/>
        <v>105.56680448683792</v>
      </c>
      <c r="W340" s="328">
        <f t="shared" si="263"/>
        <v>111.84210490357982</v>
      </c>
      <c r="X340" s="328">
        <f t="shared" si="263"/>
        <v>130.97164885713619</v>
      </c>
      <c r="Y340" s="328">
        <f t="shared" si="263"/>
        <v>129.55465294874537</v>
      </c>
      <c r="Z340" s="328">
        <f t="shared" si="263"/>
        <v>151.61943365528037</v>
      </c>
      <c r="AA340" s="328">
        <f t="shared" si="263"/>
        <v>157.7935144394682</v>
      </c>
      <c r="AB340" s="328">
        <f t="shared" si="227"/>
        <v>172.46962128128683</v>
      </c>
      <c r="AC340" s="328">
        <f t="shared" si="227"/>
        <v>203.54251608676572</v>
      </c>
      <c r="AD340" s="328">
        <f t="shared" si="227"/>
        <v>207.79351595768679</v>
      </c>
      <c r="AE340" s="328">
        <f t="shared" ref="AE340:AG340" si="266">P340*100/$D340</f>
        <v>206.49286113888076</v>
      </c>
      <c r="AF340" s="328">
        <f t="shared" si="266"/>
        <v>225.25642635861058</v>
      </c>
      <c r="AG340" s="329">
        <f t="shared" si="266"/>
        <v>243.00241569830723</v>
      </c>
      <c r="AH340" s="768">
        <v>1</v>
      </c>
      <c r="AI340" s="769">
        <v>1</v>
      </c>
      <c r="AJ340" s="769">
        <v>1</v>
      </c>
      <c r="AK340" s="769">
        <v>1</v>
      </c>
      <c r="AL340" s="769">
        <v>1</v>
      </c>
      <c r="AM340" s="769">
        <v>1</v>
      </c>
      <c r="AN340" s="769">
        <v>1</v>
      </c>
      <c r="AO340" s="769">
        <v>1</v>
      </c>
      <c r="AP340" s="769">
        <v>1</v>
      </c>
      <c r="AQ340" s="769">
        <v>1</v>
      </c>
      <c r="AR340" s="769">
        <v>1</v>
      </c>
      <c r="AS340" s="769">
        <v>1</v>
      </c>
      <c r="AT340" s="769">
        <v>4</v>
      </c>
      <c r="AU340" s="769">
        <v>6</v>
      </c>
      <c r="AV340" s="771">
        <v>7</v>
      </c>
    </row>
    <row r="341" spans="2:48" ht="14.5" x14ac:dyDescent="0.35">
      <c r="B341" s="911"/>
      <c r="C341" s="8" t="s">
        <v>7</v>
      </c>
      <c r="D341" s="565">
        <v>98.80000299999999</v>
      </c>
      <c r="E341" s="565">
        <v>91.899999999999991</v>
      </c>
      <c r="F341" s="565">
        <v>89.500002999999992</v>
      </c>
      <c r="G341" s="565">
        <v>104.300006</v>
      </c>
      <c r="H341" s="565">
        <v>110.50000299999999</v>
      </c>
      <c r="I341" s="565">
        <v>129.39999299999999</v>
      </c>
      <c r="J341" s="565">
        <v>128.000001</v>
      </c>
      <c r="K341" s="565">
        <v>149.800005</v>
      </c>
      <c r="L341" s="565">
        <v>155.89999699999998</v>
      </c>
      <c r="M341" s="565">
        <v>170.399991</v>
      </c>
      <c r="N341" s="565">
        <v>201.10001199999999</v>
      </c>
      <c r="O341" s="565">
        <v>205.29999999999998</v>
      </c>
      <c r="P341" s="565">
        <v>204.01495299999999</v>
      </c>
      <c r="Q341" s="565">
        <v>222.55335600000001</v>
      </c>
      <c r="R341" s="565">
        <v>240.08639399999998</v>
      </c>
      <c r="S341" s="143">
        <f>100</f>
        <v>100</v>
      </c>
      <c r="T341" s="328">
        <f t="shared" si="265"/>
        <v>93.016191507605527</v>
      </c>
      <c r="U341" s="328">
        <f t="shared" si="263"/>
        <v>90.587044820231441</v>
      </c>
      <c r="V341" s="328">
        <f t="shared" si="263"/>
        <v>105.56680448683792</v>
      </c>
      <c r="W341" s="328">
        <f t="shared" si="263"/>
        <v>111.84210490357982</v>
      </c>
      <c r="X341" s="328">
        <f t="shared" si="263"/>
        <v>130.97164885713619</v>
      </c>
      <c r="Y341" s="328">
        <f t="shared" si="263"/>
        <v>129.55465294874537</v>
      </c>
      <c r="Z341" s="328">
        <f t="shared" si="263"/>
        <v>151.61943365528037</v>
      </c>
      <c r="AA341" s="328">
        <f t="shared" si="263"/>
        <v>157.7935144394682</v>
      </c>
      <c r="AB341" s="328">
        <f t="shared" si="227"/>
        <v>172.46962128128683</v>
      </c>
      <c r="AC341" s="328">
        <f t="shared" si="227"/>
        <v>203.54251608676572</v>
      </c>
      <c r="AD341" s="328">
        <f t="shared" si="227"/>
        <v>207.79351595768679</v>
      </c>
      <c r="AE341" s="328">
        <f t="shared" ref="AE341:AG341" si="267">P341*100/$D341</f>
        <v>206.49286113888076</v>
      </c>
      <c r="AF341" s="328">
        <f t="shared" si="267"/>
        <v>225.25642635861058</v>
      </c>
      <c r="AG341" s="329">
        <f t="shared" si="267"/>
        <v>243.00241569830723</v>
      </c>
      <c r="AH341" s="772"/>
      <c r="AI341" s="773"/>
      <c r="AJ341" s="773"/>
      <c r="AK341" s="773"/>
      <c r="AL341" s="773"/>
      <c r="AM341" s="773"/>
      <c r="AN341" s="773"/>
      <c r="AO341" s="773"/>
      <c r="AP341" s="773"/>
      <c r="AQ341" s="773"/>
      <c r="AR341" s="773"/>
      <c r="AS341" s="773"/>
      <c r="AT341" s="773"/>
      <c r="AU341" s="773"/>
      <c r="AV341" s="774"/>
    </row>
    <row r="342" spans="2:48" ht="15" customHeight="1" x14ac:dyDescent="0.35">
      <c r="B342" s="910" t="s">
        <v>68</v>
      </c>
      <c r="C342" s="1" t="s">
        <v>2</v>
      </c>
      <c r="D342" s="756">
        <v>47.1</v>
      </c>
      <c r="E342" s="756">
        <v>68.599999999999994</v>
      </c>
      <c r="F342" s="756">
        <v>36.9</v>
      </c>
      <c r="G342" s="757">
        <v>58.899997999999997</v>
      </c>
      <c r="H342" s="757">
        <v>91.175194000000005</v>
      </c>
      <c r="I342" s="757">
        <v>102.57357</v>
      </c>
      <c r="J342" s="757">
        <v>145.90001000000001</v>
      </c>
      <c r="K342" s="757">
        <v>112.39994</v>
      </c>
      <c r="L342" s="758">
        <v>130.697</v>
      </c>
      <c r="M342" s="758">
        <v>127.68600000000001</v>
      </c>
      <c r="N342" s="757">
        <v>160.59998999999999</v>
      </c>
      <c r="O342" s="756">
        <v>172.7</v>
      </c>
      <c r="P342" s="757">
        <v>170.00404</v>
      </c>
      <c r="Q342" s="757">
        <v>192.25364999999999</v>
      </c>
      <c r="R342" s="757">
        <v>208.58278999999999</v>
      </c>
      <c r="S342" s="143">
        <f>100</f>
        <v>100</v>
      </c>
      <c r="T342" s="328">
        <f t="shared" si="265"/>
        <v>145.64755838641187</v>
      </c>
      <c r="U342" s="328">
        <f t="shared" si="263"/>
        <v>78.343949044585983</v>
      </c>
      <c r="V342" s="328">
        <f t="shared" si="263"/>
        <v>125.05307430997875</v>
      </c>
      <c r="W342" s="328">
        <f t="shared" si="263"/>
        <v>193.57790658174099</v>
      </c>
      <c r="X342" s="328">
        <f t="shared" si="263"/>
        <v>217.77828025477706</v>
      </c>
      <c r="Y342" s="328">
        <f t="shared" si="263"/>
        <v>309.76647558386412</v>
      </c>
      <c r="Z342" s="328">
        <f t="shared" si="263"/>
        <v>238.64106157112528</v>
      </c>
      <c r="AA342" s="328">
        <f t="shared" si="263"/>
        <v>277.48832271762211</v>
      </c>
      <c r="AB342" s="328">
        <f t="shared" si="227"/>
        <v>271.09554140127386</v>
      </c>
      <c r="AC342" s="328">
        <f t="shared" si="227"/>
        <v>340.97662420382164</v>
      </c>
      <c r="AD342" s="328">
        <f t="shared" si="227"/>
        <v>366.66666666666663</v>
      </c>
      <c r="AE342" s="328">
        <f t="shared" ref="AE342:AG342" si="268">P342*100/$D342</f>
        <v>360.94276008492562</v>
      </c>
      <c r="AF342" s="328">
        <f t="shared" si="268"/>
        <v>408.18184713375791</v>
      </c>
      <c r="AG342" s="329">
        <f t="shared" si="268"/>
        <v>442.85093418259021</v>
      </c>
      <c r="AH342" s="768">
        <v>1</v>
      </c>
      <c r="AI342" s="769">
        <v>1</v>
      </c>
      <c r="AJ342" s="769">
        <v>1</v>
      </c>
      <c r="AK342" s="769">
        <v>4</v>
      </c>
      <c r="AL342" s="769">
        <v>4</v>
      </c>
      <c r="AM342" s="769">
        <v>4</v>
      </c>
      <c r="AN342" s="769">
        <v>4</v>
      </c>
      <c r="AO342" s="769">
        <v>4</v>
      </c>
      <c r="AP342" s="769">
        <v>2</v>
      </c>
      <c r="AQ342" s="769">
        <v>2</v>
      </c>
      <c r="AR342" s="769">
        <v>4</v>
      </c>
      <c r="AS342" s="769">
        <v>1</v>
      </c>
      <c r="AT342" s="769">
        <v>4</v>
      </c>
      <c r="AU342" s="769">
        <v>6</v>
      </c>
      <c r="AV342" s="771">
        <v>7</v>
      </c>
    </row>
    <row r="343" spans="2:48" ht="14.5" x14ac:dyDescent="0.35">
      <c r="B343" s="910"/>
      <c r="C343" s="1" t="s">
        <v>3</v>
      </c>
      <c r="D343" s="757">
        <v>53.297043000000002</v>
      </c>
      <c r="E343" s="757">
        <v>38.302615000000003</v>
      </c>
      <c r="F343" s="757">
        <v>31.529104</v>
      </c>
      <c r="G343" s="756">
        <v>29.8</v>
      </c>
      <c r="H343" s="757">
        <v>25.586144999999998</v>
      </c>
      <c r="I343" s="757">
        <v>12.447436</v>
      </c>
      <c r="J343" s="756">
        <v>11.3</v>
      </c>
      <c r="K343" s="757">
        <v>16.573464999999999</v>
      </c>
      <c r="L343" s="757">
        <v>23.938397999999999</v>
      </c>
      <c r="M343" s="757">
        <v>35.938755999999998</v>
      </c>
      <c r="N343" s="756">
        <v>38.200000000000003</v>
      </c>
      <c r="O343" s="757">
        <v>40.649076999999998</v>
      </c>
      <c r="P343" s="757">
        <v>37.079085999999997</v>
      </c>
      <c r="Q343" s="757">
        <v>41.032809999999998</v>
      </c>
      <c r="R343" s="757">
        <v>44.032055</v>
      </c>
      <c r="S343" s="143">
        <f>100</f>
        <v>100</v>
      </c>
      <c r="T343" s="328">
        <f t="shared" si="265"/>
        <v>71.866304102462124</v>
      </c>
      <c r="U343" s="328">
        <f t="shared" si="263"/>
        <v>59.15732323085917</v>
      </c>
      <c r="V343" s="328">
        <f t="shared" si="263"/>
        <v>55.913045682478106</v>
      </c>
      <c r="W343" s="328">
        <f t="shared" si="263"/>
        <v>48.006687725621092</v>
      </c>
      <c r="X343" s="328">
        <f t="shared" si="263"/>
        <v>23.354834150930287</v>
      </c>
      <c r="Y343" s="328">
        <f t="shared" si="263"/>
        <v>21.201926718523577</v>
      </c>
      <c r="Z343" s="328">
        <f t="shared" si="263"/>
        <v>31.096406230266844</v>
      </c>
      <c r="AA343" s="328">
        <f t="shared" si="263"/>
        <v>44.915058420783303</v>
      </c>
      <c r="AB343" s="328">
        <f t="shared" si="227"/>
        <v>67.431050536893764</v>
      </c>
      <c r="AC343" s="328">
        <f t="shared" si="227"/>
        <v>71.673769968814227</v>
      </c>
      <c r="AD343" s="328">
        <f t="shared" si="227"/>
        <v>76.268916082267452</v>
      </c>
      <c r="AE343" s="328">
        <f t="shared" ref="AE343:AG343" si="269">P343*100/$D343</f>
        <v>69.570625147064902</v>
      </c>
      <c r="AF343" s="328">
        <f t="shared" si="269"/>
        <v>76.988905369478005</v>
      </c>
      <c r="AG343" s="329">
        <f t="shared" si="269"/>
        <v>82.616318882831834</v>
      </c>
      <c r="AH343" s="768">
        <v>4</v>
      </c>
      <c r="AI343" s="769">
        <v>4</v>
      </c>
      <c r="AJ343" s="769">
        <v>4</v>
      </c>
      <c r="AK343" s="769">
        <v>1</v>
      </c>
      <c r="AL343" s="769">
        <v>4</v>
      </c>
      <c r="AM343" s="769">
        <v>4</v>
      </c>
      <c r="AN343" s="769">
        <v>1</v>
      </c>
      <c r="AO343" s="769">
        <v>4</v>
      </c>
      <c r="AP343" s="769">
        <v>4</v>
      </c>
      <c r="AQ343" s="769">
        <v>4</v>
      </c>
      <c r="AR343" s="769">
        <v>1</v>
      </c>
      <c r="AS343" s="769">
        <v>4</v>
      </c>
      <c r="AT343" s="769">
        <v>4</v>
      </c>
      <c r="AU343" s="769">
        <v>6</v>
      </c>
      <c r="AV343" s="771">
        <v>7</v>
      </c>
    </row>
    <row r="344" spans="2:48" ht="14.5" x14ac:dyDescent="0.35">
      <c r="B344" s="910"/>
      <c r="C344" s="1" t="s">
        <v>4</v>
      </c>
      <c r="D344" s="757">
        <v>24.702957999999999</v>
      </c>
      <c r="E344" s="757">
        <v>26.397390000000001</v>
      </c>
      <c r="F344" s="757">
        <v>21.870899000000001</v>
      </c>
      <c r="G344" s="756">
        <v>20.5</v>
      </c>
      <c r="H344" s="757">
        <v>24.738659999999999</v>
      </c>
      <c r="I344" s="757">
        <v>29.478985999999999</v>
      </c>
      <c r="J344" s="756">
        <v>37.9</v>
      </c>
      <c r="K344" s="757">
        <v>22.526591</v>
      </c>
      <c r="L344" s="757">
        <v>22.464597000000001</v>
      </c>
      <c r="M344" s="757">
        <v>32.575245000000002</v>
      </c>
      <c r="N344" s="756">
        <v>28.1</v>
      </c>
      <c r="O344" s="757">
        <v>31.750927000000001</v>
      </c>
      <c r="P344" s="757">
        <v>30.775663000000002</v>
      </c>
      <c r="Q344" s="757">
        <v>31.474793999999999</v>
      </c>
      <c r="R344" s="757">
        <v>33.808394999999997</v>
      </c>
      <c r="S344" s="143">
        <f>100</f>
        <v>100</v>
      </c>
      <c r="T344" s="328">
        <f t="shared" si="265"/>
        <v>106.85922714194794</v>
      </c>
      <c r="U344" s="328">
        <f t="shared" si="263"/>
        <v>88.535547038536848</v>
      </c>
      <c r="V344" s="328">
        <f t="shared" si="263"/>
        <v>82.986013253959314</v>
      </c>
      <c r="W344" s="328">
        <f t="shared" si="263"/>
        <v>100.14452520220453</v>
      </c>
      <c r="X344" s="328">
        <f t="shared" si="263"/>
        <v>119.33383038581857</v>
      </c>
      <c r="Y344" s="328">
        <f t="shared" si="263"/>
        <v>153.42292206463696</v>
      </c>
      <c r="Z344" s="328">
        <f t="shared" si="263"/>
        <v>91.189852648415624</v>
      </c>
      <c r="AA344" s="328">
        <f t="shared" si="263"/>
        <v>90.938894848139256</v>
      </c>
      <c r="AB344" s="328">
        <f t="shared" si="227"/>
        <v>131.86779089370594</v>
      </c>
      <c r="AC344" s="328">
        <f t="shared" si="227"/>
        <v>113.7515596310369</v>
      </c>
      <c r="AD344" s="328">
        <f t="shared" si="227"/>
        <v>128.53087067548753</v>
      </c>
      <c r="AE344" s="328">
        <f t="shared" ref="AE344:AG344" si="270">P344*100/$D344</f>
        <v>124.58290622523829</v>
      </c>
      <c r="AF344" s="328">
        <f t="shared" si="270"/>
        <v>127.41305717315311</v>
      </c>
      <c r="AG344" s="329">
        <f t="shared" si="270"/>
        <v>136.85970319829713</v>
      </c>
      <c r="AH344" s="768">
        <v>4</v>
      </c>
      <c r="AI344" s="769">
        <v>4</v>
      </c>
      <c r="AJ344" s="769">
        <v>4</v>
      </c>
      <c r="AK344" s="769">
        <v>1</v>
      </c>
      <c r="AL344" s="769">
        <v>4</v>
      </c>
      <c r="AM344" s="769">
        <v>4</v>
      </c>
      <c r="AN344" s="769">
        <v>1</v>
      </c>
      <c r="AO344" s="769">
        <v>4</v>
      </c>
      <c r="AP344" s="769">
        <v>4</v>
      </c>
      <c r="AQ344" s="769">
        <v>4</v>
      </c>
      <c r="AR344" s="769">
        <v>1</v>
      </c>
      <c r="AS344" s="769">
        <v>4</v>
      </c>
      <c r="AT344" s="769">
        <v>4</v>
      </c>
      <c r="AU344" s="769">
        <v>6</v>
      </c>
      <c r="AV344" s="771">
        <v>7</v>
      </c>
    </row>
    <row r="345" spans="2:48" ht="14.5" x14ac:dyDescent="0.35">
      <c r="B345" s="910"/>
      <c r="C345" s="1" t="s">
        <v>5</v>
      </c>
      <c r="D345" s="756">
        <v>0</v>
      </c>
      <c r="E345" s="756">
        <v>0</v>
      </c>
      <c r="F345" s="756">
        <v>0</v>
      </c>
      <c r="G345" s="756">
        <v>0</v>
      </c>
      <c r="H345" s="756">
        <v>0</v>
      </c>
      <c r="I345" s="756">
        <v>0</v>
      </c>
      <c r="J345" s="756">
        <v>0</v>
      </c>
      <c r="K345" s="756">
        <v>0</v>
      </c>
      <c r="L345" s="756">
        <v>0</v>
      </c>
      <c r="M345" s="756">
        <v>0</v>
      </c>
      <c r="N345" s="756">
        <v>0</v>
      </c>
      <c r="O345" s="756">
        <v>0</v>
      </c>
      <c r="P345" s="757">
        <v>0</v>
      </c>
      <c r="Q345" s="757">
        <v>0</v>
      </c>
      <c r="R345" s="757">
        <v>0</v>
      </c>
      <c r="S345" s="143">
        <f>100</f>
        <v>100</v>
      </c>
      <c r="T345" s="328" t="e">
        <f t="shared" si="265"/>
        <v>#DIV/0!</v>
      </c>
      <c r="U345" s="328" t="e">
        <f t="shared" si="263"/>
        <v>#DIV/0!</v>
      </c>
      <c r="V345" s="328" t="e">
        <f t="shared" si="263"/>
        <v>#DIV/0!</v>
      </c>
      <c r="W345" s="328" t="e">
        <f t="shared" si="263"/>
        <v>#DIV/0!</v>
      </c>
      <c r="X345" s="328" t="e">
        <f t="shared" si="263"/>
        <v>#DIV/0!</v>
      </c>
      <c r="Y345" s="328" t="e">
        <f t="shared" si="263"/>
        <v>#DIV/0!</v>
      </c>
      <c r="Z345" s="328" t="e">
        <f t="shared" si="263"/>
        <v>#DIV/0!</v>
      </c>
      <c r="AA345" s="328" t="e">
        <f t="shared" si="263"/>
        <v>#DIV/0!</v>
      </c>
      <c r="AB345" s="328" t="e">
        <f t="shared" si="227"/>
        <v>#DIV/0!</v>
      </c>
      <c r="AC345" s="328" t="e">
        <f t="shared" si="227"/>
        <v>#DIV/0!</v>
      </c>
      <c r="AD345" s="328" t="e">
        <f t="shared" si="227"/>
        <v>#DIV/0!</v>
      </c>
      <c r="AE345" s="328" t="e">
        <f t="shared" ref="AE345:AG345" si="271">P345*100/$D345</f>
        <v>#DIV/0!</v>
      </c>
      <c r="AF345" s="328" t="e">
        <f t="shared" si="271"/>
        <v>#DIV/0!</v>
      </c>
      <c r="AG345" s="329" t="e">
        <f t="shared" si="271"/>
        <v>#DIV/0!</v>
      </c>
      <c r="AH345" s="768">
        <v>1</v>
      </c>
      <c r="AI345" s="769">
        <v>1</v>
      </c>
      <c r="AJ345" s="769">
        <v>1</v>
      </c>
      <c r="AK345" s="769">
        <v>1</v>
      </c>
      <c r="AL345" s="769">
        <v>1</v>
      </c>
      <c r="AM345" s="769">
        <v>1</v>
      </c>
      <c r="AN345" s="769">
        <v>1</v>
      </c>
      <c r="AO345" s="769">
        <v>1</v>
      </c>
      <c r="AP345" s="769">
        <v>1</v>
      </c>
      <c r="AQ345" s="769">
        <v>1</v>
      </c>
      <c r="AR345" s="769">
        <v>1</v>
      </c>
      <c r="AS345" s="769">
        <v>1</v>
      </c>
      <c r="AT345" s="769">
        <v>4</v>
      </c>
      <c r="AU345" s="769">
        <v>6</v>
      </c>
      <c r="AV345" s="771">
        <v>7</v>
      </c>
    </row>
    <row r="346" spans="2:48" ht="14.5" x14ac:dyDescent="0.35">
      <c r="B346" s="910"/>
      <c r="C346" s="1" t="s">
        <v>6</v>
      </c>
      <c r="D346" s="756">
        <v>125.10000099999999</v>
      </c>
      <c r="E346" s="756">
        <v>133.300005</v>
      </c>
      <c r="F346" s="756">
        <v>90.300003000000004</v>
      </c>
      <c r="G346" s="756">
        <v>109.19999799999999</v>
      </c>
      <c r="H346" s="756">
        <v>141.499999</v>
      </c>
      <c r="I346" s="756">
        <v>144.49999199999999</v>
      </c>
      <c r="J346" s="756">
        <v>195.10001000000003</v>
      </c>
      <c r="K346" s="756">
        <v>151.49999600000001</v>
      </c>
      <c r="L346" s="756">
        <v>177.09999500000001</v>
      </c>
      <c r="M346" s="756">
        <v>196.20000099999999</v>
      </c>
      <c r="N346" s="756">
        <v>226.89998999999997</v>
      </c>
      <c r="O346" s="756">
        <v>245.10000399999998</v>
      </c>
      <c r="P346" s="757">
        <v>237.858789</v>
      </c>
      <c r="Q346" s="757">
        <v>264.76125399999995</v>
      </c>
      <c r="R346" s="757">
        <v>286.42324000000002</v>
      </c>
      <c r="S346" s="143">
        <f>100</f>
        <v>100</v>
      </c>
      <c r="T346" s="328">
        <f t="shared" si="265"/>
        <v>106.55475934008986</v>
      </c>
      <c r="U346" s="328">
        <f t="shared" si="263"/>
        <v>72.182256017727767</v>
      </c>
      <c r="V346" s="328">
        <f t="shared" si="263"/>
        <v>87.290165569223305</v>
      </c>
      <c r="W346" s="328">
        <f t="shared" si="263"/>
        <v>113.10951068657467</v>
      </c>
      <c r="X346" s="328">
        <f t="shared" si="263"/>
        <v>115.50758660665397</v>
      </c>
      <c r="Y346" s="328">
        <f t="shared" si="263"/>
        <v>155.95524255831145</v>
      </c>
      <c r="Z346" s="328">
        <f t="shared" si="263"/>
        <v>121.1031133405027</v>
      </c>
      <c r="AA346" s="328">
        <f t="shared" si="263"/>
        <v>141.56674147428666</v>
      </c>
      <c r="AB346" s="328">
        <f t="shared" si="227"/>
        <v>156.83453191978791</v>
      </c>
      <c r="AC346" s="328">
        <f t="shared" si="227"/>
        <v>181.37489063649167</v>
      </c>
      <c r="AD346" s="328">
        <f t="shared" si="227"/>
        <v>195.92326302219612</v>
      </c>
      <c r="AE346" s="328">
        <f t="shared" ref="AE346:AG346" si="272">P346*100/$D346</f>
        <v>190.13492174152742</v>
      </c>
      <c r="AF346" s="328">
        <f t="shared" si="272"/>
        <v>211.63968975507839</v>
      </c>
      <c r="AG346" s="329">
        <f t="shared" si="272"/>
        <v>228.95542582769446</v>
      </c>
      <c r="AH346" s="768">
        <v>1</v>
      </c>
      <c r="AI346" s="769">
        <v>1</v>
      </c>
      <c r="AJ346" s="769">
        <v>1</v>
      </c>
      <c r="AK346" s="769">
        <v>1</v>
      </c>
      <c r="AL346" s="769">
        <v>1</v>
      </c>
      <c r="AM346" s="769">
        <v>1</v>
      </c>
      <c r="AN346" s="769">
        <v>1</v>
      </c>
      <c r="AO346" s="769">
        <v>1</v>
      </c>
      <c r="AP346" s="769">
        <v>1</v>
      </c>
      <c r="AQ346" s="769">
        <v>1</v>
      </c>
      <c r="AR346" s="769">
        <v>1</v>
      </c>
      <c r="AS346" s="769">
        <v>1</v>
      </c>
      <c r="AT346" s="769">
        <v>4</v>
      </c>
      <c r="AU346" s="769">
        <v>6</v>
      </c>
      <c r="AV346" s="771">
        <v>7</v>
      </c>
    </row>
    <row r="347" spans="2:48" ht="14.5" x14ac:dyDescent="0.35">
      <c r="B347" s="911"/>
      <c r="C347" s="8" t="s">
        <v>7</v>
      </c>
      <c r="D347" s="565">
        <v>125.10000099999999</v>
      </c>
      <c r="E347" s="565">
        <v>133.300005</v>
      </c>
      <c r="F347" s="565">
        <v>90.300003000000004</v>
      </c>
      <c r="G347" s="565">
        <v>109.19999799999999</v>
      </c>
      <c r="H347" s="565">
        <v>141.499999</v>
      </c>
      <c r="I347" s="565">
        <v>144.49999199999999</v>
      </c>
      <c r="J347" s="565">
        <v>195.10001000000003</v>
      </c>
      <c r="K347" s="565">
        <v>151.49999600000001</v>
      </c>
      <c r="L347" s="565">
        <v>177.09999500000001</v>
      </c>
      <c r="M347" s="565">
        <v>196.20000099999999</v>
      </c>
      <c r="N347" s="565">
        <v>226.89998999999997</v>
      </c>
      <c r="O347" s="565">
        <v>245.10000399999998</v>
      </c>
      <c r="P347" s="565">
        <v>237.858789</v>
      </c>
      <c r="Q347" s="565">
        <v>264.76125399999995</v>
      </c>
      <c r="R347" s="565">
        <v>286.42324000000002</v>
      </c>
      <c r="S347" s="143">
        <f>100</f>
        <v>100</v>
      </c>
      <c r="T347" s="328">
        <f t="shared" si="265"/>
        <v>106.55475934008986</v>
      </c>
      <c r="U347" s="328">
        <f t="shared" si="263"/>
        <v>72.182256017727767</v>
      </c>
      <c r="V347" s="328">
        <f t="shared" si="263"/>
        <v>87.290165569223305</v>
      </c>
      <c r="W347" s="328">
        <f t="shared" si="263"/>
        <v>113.10951068657467</v>
      </c>
      <c r="X347" s="328">
        <f t="shared" si="263"/>
        <v>115.50758660665397</v>
      </c>
      <c r="Y347" s="328">
        <f t="shared" si="263"/>
        <v>155.95524255831145</v>
      </c>
      <c r="Z347" s="328">
        <f t="shared" si="263"/>
        <v>121.1031133405027</v>
      </c>
      <c r="AA347" s="328">
        <f t="shared" si="263"/>
        <v>141.56674147428666</v>
      </c>
      <c r="AB347" s="328">
        <f t="shared" si="227"/>
        <v>156.83453191978791</v>
      </c>
      <c r="AC347" s="328">
        <f t="shared" si="227"/>
        <v>181.37489063649167</v>
      </c>
      <c r="AD347" s="328">
        <f t="shared" si="227"/>
        <v>195.92326302219612</v>
      </c>
      <c r="AE347" s="328">
        <f t="shared" ref="AE347:AG347" si="273">P347*100/$D347</f>
        <v>190.13492174152742</v>
      </c>
      <c r="AF347" s="328">
        <f t="shared" si="273"/>
        <v>211.63968975507839</v>
      </c>
      <c r="AG347" s="329">
        <f t="shared" si="273"/>
        <v>228.95542582769446</v>
      </c>
      <c r="AH347" s="772"/>
      <c r="AI347" s="773"/>
      <c r="AJ347" s="773"/>
      <c r="AK347" s="773"/>
      <c r="AL347" s="773"/>
      <c r="AM347" s="773"/>
      <c r="AN347" s="773"/>
      <c r="AO347" s="773"/>
      <c r="AP347" s="773"/>
      <c r="AQ347" s="773"/>
      <c r="AR347" s="773"/>
      <c r="AS347" s="773"/>
      <c r="AT347" s="773"/>
      <c r="AU347" s="773"/>
      <c r="AV347" s="774"/>
    </row>
    <row r="348" spans="2:48" ht="16.5" customHeight="1" x14ac:dyDescent="0.35">
      <c r="B348" s="910" t="s">
        <v>69</v>
      </c>
      <c r="C348" s="7" t="s">
        <v>2</v>
      </c>
      <c r="D348" s="756">
        <v>54.9</v>
      </c>
      <c r="E348" s="756">
        <v>77.099999999999994</v>
      </c>
      <c r="F348" s="756">
        <v>53.6</v>
      </c>
      <c r="G348" s="757">
        <v>60.159683000000001</v>
      </c>
      <c r="H348" s="757">
        <v>60.400002000000001</v>
      </c>
      <c r="I348" s="757">
        <v>64.933069000000003</v>
      </c>
      <c r="J348" s="757">
        <v>64.599997999999999</v>
      </c>
      <c r="K348" s="757">
        <v>66.800003000000004</v>
      </c>
      <c r="L348" s="756">
        <v>80.8</v>
      </c>
      <c r="M348" s="757">
        <v>95.232567000000003</v>
      </c>
      <c r="N348" s="756">
        <v>105.2</v>
      </c>
      <c r="O348" s="756">
        <v>112.9</v>
      </c>
      <c r="P348" s="757">
        <v>111.13757</v>
      </c>
      <c r="Q348" s="757">
        <v>125.68291000000001</v>
      </c>
      <c r="R348" s="757">
        <v>136.34435999999999</v>
      </c>
      <c r="S348" s="143">
        <f>100</f>
        <v>100</v>
      </c>
      <c r="T348" s="328">
        <f t="shared" si="265"/>
        <v>140.43715846994533</v>
      </c>
      <c r="U348" s="328">
        <f t="shared" si="263"/>
        <v>97.632058287795999</v>
      </c>
      <c r="V348" s="328">
        <f t="shared" si="263"/>
        <v>109.58047905282332</v>
      </c>
      <c r="W348" s="328">
        <f t="shared" si="263"/>
        <v>110.01821857923498</v>
      </c>
      <c r="X348" s="328">
        <f t="shared" si="263"/>
        <v>118.27517122040074</v>
      </c>
      <c r="Y348" s="328">
        <f t="shared" si="263"/>
        <v>117.66848451730418</v>
      </c>
      <c r="Z348" s="328">
        <f t="shared" si="263"/>
        <v>121.67577959927142</v>
      </c>
      <c r="AA348" s="328">
        <f t="shared" si="263"/>
        <v>147.17668488160291</v>
      </c>
      <c r="AB348" s="328">
        <f t="shared" si="227"/>
        <v>173.46551366120218</v>
      </c>
      <c r="AC348" s="328">
        <f t="shared" si="227"/>
        <v>191.62112932604737</v>
      </c>
      <c r="AD348" s="328">
        <f t="shared" si="227"/>
        <v>205.64663023679418</v>
      </c>
      <c r="AE348" s="328">
        <f t="shared" ref="AE348:AG348" si="274">P348*100/$D348</f>
        <v>202.43637522768671</v>
      </c>
      <c r="AF348" s="328">
        <f t="shared" si="274"/>
        <v>228.93061930783244</v>
      </c>
      <c r="AG348" s="329">
        <f t="shared" si="274"/>
        <v>248.3503825136612</v>
      </c>
      <c r="AH348" s="768">
        <v>1</v>
      </c>
      <c r="AI348" s="769">
        <v>1</v>
      </c>
      <c r="AJ348" s="769">
        <v>1</v>
      </c>
      <c r="AK348" s="769">
        <v>4</v>
      </c>
      <c r="AL348" s="769">
        <v>4</v>
      </c>
      <c r="AM348" s="769">
        <v>4</v>
      </c>
      <c r="AN348" s="769">
        <v>4</v>
      </c>
      <c r="AO348" s="769">
        <v>4</v>
      </c>
      <c r="AP348" s="769">
        <v>1</v>
      </c>
      <c r="AQ348" s="769">
        <v>4</v>
      </c>
      <c r="AR348" s="769">
        <v>1</v>
      </c>
      <c r="AS348" s="769">
        <v>1</v>
      </c>
      <c r="AT348" s="769">
        <v>4</v>
      </c>
      <c r="AU348" s="769">
        <v>6</v>
      </c>
      <c r="AV348" s="771">
        <v>7</v>
      </c>
    </row>
    <row r="349" spans="2:48" ht="14.5" x14ac:dyDescent="0.35">
      <c r="B349" s="910"/>
      <c r="C349" s="1" t="s">
        <v>3</v>
      </c>
      <c r="D349" s="756">
        <v>56.7</v>
      </c>
      <c r="E349" s="756">
        <v>43.6</v>
      </c>
      <c r="F349" s="757">
        <v>38.088721</v>
      </c>
      <c r="G349" s="757">
        <v>43.276088999999999</v>
      </c>
      <c r="H349" s="756">
        <v>49.5</v>
      </c>
      <c r="I349" s="757">
        <v>43.524627000000002</v>
      </c>
      <c r="J349" s="756">
        <v>48</v>
      </c>
      <c r="K349" s="756">
        <v>55.8</v>
      </c>
      <c r="L349" s="757">
        <v>53.542608999999999</v>
      </c>
      <c r="M349" s="757">
        <v>58.431179</v>
      </c>
      <c r="N349" s="756">
        <v>72.900000000000006</v>
      </c>
      <c r="O349" s="756">
        <v>71.7</v>
      </c>
      <c r="P349" s="757">
        <v>72.264106999999996</v>
      </c>
      <c r="Q349" s="757">
        <v>79.969588999999999</v>
      </c>
      <c r="R349" s="757">
        <v>85.817001000000005</v>
      </c>
      <c r="S349" s="143">
        <f>100</f>
        <v>100</v>
      </c>
      <c r="T349" s="328">
        <f t="shared" si="265"/>
        <v>76.895943562610228</v>
      </c>
      <c r="U349" s="328">
        <f t="shared" si="263"/>
        <v>67.175874779541445</v>
      </c>
      <c r="V349" s="328">
        <f t="shared" si="263"/>
        <v>76.324671957671953</v>
      </c>
      <c r="W349" s="328">
        <f t="shared" si="263"/>
        <v>87.301587301587304</v>
      </c>
      <c r="X349" s="328">
        <f t="shared" si="263"/>
        <v>76.76301058201058</v>
      </c>
      <c r="Y349" s="328">
        <f t="shared" si="263"/>
        <v>84.656084656084658</v>
      </c>
      <c r="Z349" s="328">
        <f t="shared" si="263"/>
        <v>98.412698412698404</v>
      </c>
      <c r="AA349" s="328">
        <f t="shared" si="263"/>
        <v>94.431409171075842</v>
      </c>
      <c r="AB349" s="328">
        <f t="shared" si="227"/>
        <v>103.05322574955908</v>
      </c>
      <c r="AC349" s="328">
        <f t="shared" si="227"/>
        <v>128.57142857142858</v>
      </c>
      <c r="AD349" s="328">
        <f t="shared" si="227"/>
        <v>126.45502645502646</v>
      </c>
      <c r="AE349" s="328">
        <f t="shared" ref="AE349:AG349" si="275">P349*100/$D349</f>
        <v>127.44992416225747</v>
      </c>
      <c r="AF349" s="328">
        <f t="shared" si="275"/>
        <v>141.03983950617283</v>
      </c>
      <c r="AG349" s="329">
        <f t="shared" si="275"/>
        <v>151.35273544973543</v>
      </c>
      <c r="AH349" s="768">
        <v>1</v>
      </c>
      <c r="AI349" s="769">
        <v>1</v>
      </c>
      <c r="AJ349" s="769">
        <v>4</v>
      </c>
      <c r="AK349" s="769">
        <v>4</v>
      </c>
      <c r="AL349" s="769">
        <v>1</v>
      </c>
      <c r="AM349" s="769">
        <v>4</v>
      </c>
      <c r="AN349" s="769">
        <v>1</v>
      </c>
      <c r="AO349" s="769">
        <v>1</v>
      </c>
      <c r="AP349" s="769">
        <v>4</v>
      </c>
      <c r="AQ349" s="769">
        <v>4</v>
      </c>
      <c r="AR349" s="769">
        <v>1</v>
      </c>
      <c r="AS349" s="769">
        <v>1</v>
      </c>
      <c r="AT349" s="769">
        <v>4</v>
      </c>
      <c r="AU349" s="769">
        <v>6</v>
      </c>
      <c r="AV349" s="771">
        <v>7</v>
      </c>
    </row>
    <row r="350" spans="2:48" ht="14.5" x14ac:dyDescent="0.35">
      <c r="B350" s="910"/>
      <c r="C350" s="1" t="s">
        <v>4</v>
      </c>
      <c r="D350" s="756">
        <v>33.5</v>
      </c>
      <c r="E350" s="756">
        <v>23.3</v>
      </c>
      <c r="F350" s="757">
        <v>21.211283000000002</v>
      </c>
      <c r="G350" s="757">
        <v>22.064229999999998</v>
      </c>
      <c r="H350" s="756">
        <v>18.399999999999999</v>
      </c>
      <c r="I350" s="757">
        <v>20.742311999999998</v>
      </c>
      <c r="J350" s="756">
        <v>21.9</v>
      </c>
      <c r="K350" s="756">
        <v>20.399999999999999</v>
      </c>
      <c r="L350" s="757">
        <v>22.057379999999998</v>
      </c>
      <c r="M350" s="757">
        <v>24.836258999999998</v>
      </c>
      <c r="N350" s="756">
        <v>24.8</v>
      </c>
      <c r="O350" s="756">
        <v>28.4</v>
      </c>
      <c r="P350" s="757">
        <v>28.270493999999999</v>
      </c>
      <c r="Q350" s="757">
        <v>28.912718000000002</v>
      </c>
      <c r="R350" s="757">
        <v>31.082993999999999</v>
      </c>
      <c r="S350" s="143">
        <f>100</f>
        <v>100</v>
      </c>
      <c r="T350" s="328">
        <f t="shared" si="265"/>
        <v>69.552238805970148</v>
      </c>
      <c r="U350" s="328">
        <f t="shared" si="263"/>
        <v>63.317262686567176</v>
      </c>
      <c r="V350" s="328">
        <f t="shared" si="263"/>
        <v>65.863373134328356</v>
      </c>
      <c r="W350" s="328">
        <f t="shared" si="263"/>
        <v>54.925373134328353</v>
      </c>
      <c r="X350" s="328">
        <f t="shared" si="263"/>
        <v>61.917349253731338</v>
      </c>
      <c r="Y350" s="328">
        <f t="shared" si="263"/>
        <v>65.373134328358205</v>
      </c>
      <c r="Z350" s="328">
        <f t="shared" si="263"/>
        <v>60.895522388059696</v>
      </c>
      <c r="AA350" s="328">
        <f t="shared" si="263"/>
        <v>65.842925373134321</v>
      </c>
      <c r="AB350" s="328">
        <f t="shared" si="227"/>
        <v>74.13808656716418</v>
      </c>
      <c r="AC350" s="328">
        <f t="shared" si="227"/>
        <v>74.02985074626865</v>
      </c>
      <c r="AD350" s="328">
        <f t="shared" si="227"/>
        <v>84.776119402985074</v>
      </c>
      <c r="AE350" s="328">
        <f t="shared" ref="AE350:AG350" si="276">P350*100/$D350</f>
        <v>84.389534328358209</v>
      </c>
      <c r="AF350" s="328">
        <f t="shared" si="276"/>
        <v>86.306620895522386</v>
      </c>
      <c r="AG350" s="329">
        <f t="shared" si="276"/>
        <v>92.785056716417913</v>
      </c>
      <c r="AH350" s="768">
        <v>1</v>
      </c>
      <c r="AI350" s="769">
        <v>1</v>
      </c>
      <c r="AJ350" s="769">
        <v>4</v>
      </c>
      <c r="AK350" s="769">
        <v>4</v>
      </c>
      <c r="AL350" s="769">
        <v>1</v>
      </c>
      <c r="AM350" s="769">
        <v>4</v>
      </c>
      <c r="AN350" s="769">
        <v>1</v>
      </c>
      <c r="AO350" s="769">
        <v>1</v>
      </c>
      <c r="AP350" s="769">
        <v>4</v>
      </c>
      <c r="AQ350" s="769">
        <v>4</v>
      </c>
      <c r="AR350" s="769">
        <v>1</v>
      </c>
      <c r="AS350" s="769">
        <v>1</v>
      </c>
      <c r="AT350" s="769">
        <v>4</v>
      </c>
      <c r="AU350" s="769">
        <v>6</v>
      </c>
      <c r="AV350" s="771">
        <v>7</v>
      </c>
    </row>
    <row r="351" spans="2:48" ht="14.5" x14ac:dyDescent="0.35">
      <c r="B351" s="910"/>
      <c r="C351" s="1" t="s">
        <v>5</v>
      </c>
      <c r="D351" s="756">
        <v>0</v>
      </c>
      <c r="E351" s="756">
        <v>0</v>
      </c>
      <c r="F351" s="756">
        <v>0</v>
      </c>
      <c r="G351" s="756">
        <v>0</v>
      </c>
      <c r="H351" s="756">
        <v>0</v>
      </c>
      <c r="I351" s="756">
        <v>0</v>
      </c>
      <c r="J351" s="756">
        <v>0</v>
      </c>
      <c r="K351" s="756">
        <v>0</v>
      </c>
      <c r="L351" s="756">
        <v>0</v>
      </c>
      <c r="M351" s="756">
        <v>0</v>
      </c>
      <c r="N351" s="756">
        <v>0</v>
      </c>
      <c r="O351" s="756">
        <v>0</v>
      </c>
      <c r="P351" s="757">
        <v>0</v>
      </c>
      <c r="Q351" s="757">
        <v>0</v>
      </c>
      <c r="R351" s="757">
        <v>0</v>
      </c>
      <c r="S351" s="143">
        <f>100</f>
        <v>100</v>
      </c>
      <c r="T351" s="328" t="e">
        <f t="shared" si="265"/>
        <v>#DIV/0!</v>
      </c>
      <c r="U351" s="328" t="e">
        <f t="shared" si="263"/>
        <v>#DIV/0!</v>
      </c>
      <c r="V351" s="328" t="e">
        <f t="shared" si="263"/>
        <v>#DIV/0!</v>
      </c>
      <c r="W351" s="328" t="e">
        <f t="shared" si="263"/>
        <v>#DIV/0!</v>
      </c>
      <c r="X351" s="328" t="e">
        <f t="shared" si="263"/>
        <v>#DIV/0!</v>
      </c>
      <c r="Y351" s="328" t="e">
        <f t="shared" si="263"/>
        <v>#DIV/0!</v>
      </c>
      <c r="Z351" s="328" t="e">
        <f t="shared" si="263"/>
        <v>#DIV/0!</v>
      </c>
      <c r="AA351" s="328" t="e">
        <f t="shared" si="263"/>
        <v>#DIV/0!</v>
      </c>
      <c r="AB351" s="328" t="e">
        <f t="shared" si="227"/>
        <v>#DIV/0!</v>
      </c>
      <c r="AC351" s="328" t="e">
        <f t="shared" si="227"/>
        <v>#DIV/0!</v>
      </c>
      <c r="AD351" s="328" t="e">
        <f t="shared" si="227"/>
        <v>#DIV/0!</v>
      </c>
      <c r="AE351" s="328" t="e">
        <f t="shared" ref="AE351:AG351" si="277">P351*100/$D351</f>
        <v>#DIV/0!</v>
      </c>
      <c r="AF351" s="328" t="e">
        <f t="shared" si="277"/>
        <v>#DIV/0!</v>
      </c>
      <c r="AG351" s="329" t="e">
        <f t="shared" si="277"/>
        <v>#DIV/0!</v>
      </c>
      <c r="AH351" s="768">
        <v>1</v>
      </c>
      <c r="AI351" s="769">
        <v>1</v>
      </c>
      <c r="AJ351" s="769">
        <v>1</v>
      </c>
      <c r="AK351" s="769">
        <v>1</v>
      </c>
      <c r="AL351" s="769">
        <v>1</v>
      </c>
      <c r="AM351" s="769">
        <v>1</v>
      </c>
      <c r="AN351" s="769">
        <v>1</v>
      </c>
      <c r="AO351" s="769">
        <v>1</v>
      </c>
      <c r="AP351" s="769">
        <v>1</v>
      </c>
      <c r="AQ351" s="769">
        <v>1</v>
      </c>
      <c r="AR351" s="769">
        <v>1</v>
      </c>
      <c r="AS351" s="769">
        <v>1</v>
      </c>
      <c r="AT351" s="769">
        <v>4</v>
      </c>
      <c r="AU351" s="769">
        <v>6</v>
      </c>
      <c r="AV351" s="771">
        <v>7</v>
      </c>
    </row>
    <row r="352" spans="2:48" ht="14.5" x14ac:dyDescent="0.35">
      <c r="B352" s="910"/>
      <c r="C352" s="1" t="s">
        <v>6</v>
      </c>
      <c r="D352" s="756">
        <v>145.1</v>
      </c>
      <c r="E352" s="756">
        <v>144</v>
      </c>
      <c r="F352" s="756">
        <v>112.900004</v>
      </c>
      <c r="G352" s="756">
        <v>125.50000199999999</v>
      </c>
      <c r="H352" s="756">
        <v>128.30000200000001</v>
      </c>
      <c r="I352" s="756">
        <v>129.200008</v>
      </c>
      <c r="J352" s="756">
        <v>134.49999800000001</v>
      </c>
      <c r="K352" s="756">
        <v>143.00000299999999</v>
      </c>
      <c r="L352" s="756">
        <v>156.39998899999998</v>
      </c>
      <c r="M352" s="756">
        <v>178.50000499999999</v>
      </c>
      <c r="N352" s="756">
        <v>202.90000000000003</v>
      </c>
      <c r="O352" s="756">
        <v>213.00000000000003</v>
      </c>
      <c r="P352" s="757">
        <v>211.67217099999999</v>
      </c>
      <c r="Q352" s="757">
        <v>234.56521700000002</v>
      </c>
      <c r="R352" s="757">
        <v>253.24435499999998</v>
      </c>
      <c r="S352" s="143">
        <f>100</f>
        <v>100</v>
      </c>
      <c r="T352" s="328">
        <f t="shared" si="265"/>
        <v>99.241902136457625</v>
      </c>
      <c r="U352" s="328">
        <f t="shared" si="263"/>
        <v>77.808410751206054</v>
      </c>
      <c r="V352" s="328">
        <f t="shared" si="263"/>
        <v>86.492075809786343</v>
      </c>
      <c r="W352" s="328">
        <f t="shared" si="263"/>
        <v>88.421779462439702</v>
      </c>
      <c r="X352" s="328">
        <f t="shared" si="263"/>
        <v>89.04204548587181</v>
      </c>
      <c r="Y352" s="328">
        <f t="shared" si="263"/>
        <v>92.694691936595461</v>
      </c>
      <c r="Z352" s="328">
        <f t="shared" si="263"/>
        <v>98.552724328049621</v>
      </c>
      <c r="AA352" s="328">
        <f t="shared" si="263"/>
        <v>107.78772501722948</v>
      </c>
      <c r="AB352" s="328">
        <f t="shared" si="227"/>
        <v>123.01861130254996</v>
      </c>
      <c r="AC352" s="328">
        <f t="shared" si="227"/>
        <v>139.83459682977261</v>
      </c>
      <c r="AD352" s="328">
        <f t="shared" si="227"/>
        <v>146.7953135768436</v>
      </c>
      <c r="AE352" s="328">
        <f t="shared" ref="AE352:AG352" si="278">P352*100/$D352</f>
        <v>145.8802005513439</v>
      </c>
      <c r="AF352" s="328">
        <f t="shared" si="278"/>
        <v>161.65762715368712</v>
      </c>
      <c r="AG352" s="329">
        <f t="shared" si="278"/>
        <v>174.53091316333564</v>
      </c>
      <c r="AH352" s="768">
        <v>1</v>
      </c>
      <c r="AI352" s="769">
        <v>1</v>
      </c>
      <c r="AJ352" s="769">
        <v>1</v>
      </c>
      <c r="AK352" s="769">
        <v>1</v>
      </c>
      <c r="AL352" s="769">
        <v>1</v>
      </c>
      <c r="AM352" s="769">
        <v>1</v>
      </c>
      <c r="AN352" s="769">
        <v>1</v>
      </c>
      <c r="AO352" s="769">
        <v>1</v>
      </c>
      <c r="AP352" s="769">
        <v>1</v>
      </c>
      <c r="AQ352" s="769">
        <v>1</v>
      </c>
      <c r="AR352" s="769">
        <v>1</v>
      </c>
      <c r="AS352" s="769">
        <v>1</v>
      </c>
      <c r="AT352" s="769">
        <v>4</v>
      </c>
      <c r="AU352" s="769">
        <v>6</v>
      </c>
      <c r="AV352" s="771">
        <v>7</v>
      </c>
    </row>
    <row r="353" spans="2:48" ht="14.5" x14ac:dyDescent="0.35">
      <c r="B353" s="911"/>
      <c r="C353" s="8" t="s">
        <v>7</v>
      </c>
      <c r="D353" s="565">
        <v>145.1</v>
      </c>
      <c r="E353" s="565">
        <v>144</v>
      </c>
      <c r="F353" s="565">
        <v>112.900004</v>
      </c>
      <c r="G353" s="565">
        <v>125.50000199999999</v>
      </c>
      <c r="H353" s="565">
        <v>128.30000200000001</v>
      </c>
      <c r="I353" s="565">
        <v>129.200008</v>
      </c>
      <c r="J353" s="565">
        <v>134.49999800000001</v>
      </c>
      <c r="K353" s="565">
        <v>143.00000299999999</v>
      </c>
      <c r="L353" s="565">
        <v>156.39998899999998</v>
      </c>
      <c r="M353" s="565">
        <v>178.50000499999999</v>
      </c>
      <c r="N353" s="565">
        <v>202.90000000000003</v>
      </c>
      <c r="O353" s="565">
        <v>213.00000000000003</v>
      </c>
      <c r="P353" s="565">
        <v>211.67217099999999</v>
      </c>
      <c r="Q353" s="565">
        <v>234.56521700000002</v>
      </c>
      <c r="R353" s="565">
        <v>253.24435499999998</v>
      </c>
      <c r="S353" s="143">
        <f>100</f>
        <v>100</v>
      </c>
      <c r="T353" s="328">
        <f t="shared" si="265"/>
        <v>99.241902136457625</v>
      </c>
      <c r="U353" s="328">
        <f t="shared" si="263"/>
        <v>77.808410751206054</v>
      </c>
      <c r="V353" s="328">
        <f t="shared" si="263"/>
        <v>86.492075809786343</v>
      </c>
      <c r="W353" s="328">
        <f t="shared" si="263"/>
        <v>88.421779462439702</v>
      </c>
      <c r="X353" s="328">
        <f t="shared" si="263"/>
        <v>89.04204548587181</v>
      </c>
      <c r="Y353" s="328">
        <f t="shared" si="263"/>
        <v>92.694691936595461</v>
      </c>
      <c r="Z353" s="328">
        <f t="shared" si="263"/>
        <v>98.552724328049621</v>
      </c>
      <c r="AA353" s="328">
        <f t="shared" si="263"/>
        <v>107.78772501722948</v>
      </c>
      <c r="AB353" s="328">
        <f t="shared" si="227"/>
        <v>123.01861130254996</v>
      </c>
      <c r="AC353" s="328">
        <f t="shared" si="227"/>
        <v>139.83459682977261</v>
      </c>
      <c r="AD353" s="328">
        <f t="shared" si="227"/>
        <v>146.7953135768436</v>
      </c>
      <c r="AE353" s="328">
        <f t="shared" ref="AE353:AG353" si="279">P353*100/$D353</f>
        <v>145.8802005513439</v>
      </c>
      <c r="AF353" s="328">
        <f t="shared" si="279"/>
        <v>161.65762715368712</v>
      </c>
      <c r="AG353" s="329">
        <f t="shared" si="279"/>
        <v>174.53091316333564</v>
      </c>
      <c r="AH353" s="772"/>
      <c r="AI353" s="773"/>
      <c r="AJ353" s="773"/>
      <c r="AK353" s="773"/>
      <c r="AL353" s="773"/>
      <c r="AM353" s="773"/>
      <c r="AN353" s="773"/>
      <c r="AO353" s="773"/>
      <c r="AP353" s="773"/>
      <c r="AQ353" s="773"/>
      <c r="AR353" s="773"/>
      <c r="AS353" s="773"/>
      <c r="AT353" s="773"/>
      <c r="AU353" s="773"/>
      <c r="AV353" s="774"/>
    </row>
    <row r="354" spans="2:48" ht="16.5" customHeight="1" x14ac:dyDescent="0.35">
      <c r="B354" s="910" t="s">
        <v>70</v>
      </c>
      <c r="C354" s="1" t="s">
        <v>2</v>
      </c>
      <c r="D354" s="757">
        <v>3.1999998000000001</v>
      </c>
      <c r="E354" s="757">
        <v>5.4446870000000001</v>
      </c>
      <c r="F354" s="756">
        <v>9</v>
      </c>
      <c r="G354" s="757">
        <v>7.2757322999999996</v>
      </c>
      <c r="H354" s="757">
        <v>9.1409657000000006</v>
      </c>
      <c r="I354" s="757">
        <v>11.670396</v>
      </c>
      <c r="J354" s="757">
        <v>7.64</v>
      </c>
      <c r="K354" s="757">
        <v>8.2746604999999995</v>
      </c>
      <c r="L354" s="757">
        <v>12.823267</v>
      </c>
      <c r="M354" s="757">
        <v>10.306632</v>
      </c>
      <c r="N354" s="757">
        <v>8.6582308000000001</v>
      </c>
      <c r="O354" s="756">
        <v>5.8</v>
      </c>
      <c r="P354" s="757">
        <v>5.7094588000000002</v>
      </c>
      <c r="Q354" s="757">
        <v>6.4566951000000001</v>
      </c>
      <c r="R354" s="757">
        <v>7.0101713999999999</v>
      </c>
      <c r="S354" s="143">
        <f>100</f>
        <v>100</v>
      </c>
      <c r="T354" s="328">
        <f t="shared" si="265"/>
        <v>170.14647938415496</v>
      </c>
      <c r="U354" s="328">
        <f t="shared" si="263"/>
        <v>281.25001757812612</v>
      </c>
      <c r="V354" s="328">
        <f t="shared" si="263"/>
        <v>227.36664858541553</v>
      </c>
      <c r="W354" s="328">
        <f t="shared" si="263"/>
        <v>285.65519597844974</v>
      </c>
      <c r="X354" s="328">
        <f t="shared" si="263"/>
        <v>364.69989779374362</v>
      </c>
      <c r="Y354" s="328">
        <f t="shared" si="263"/>
        <v>238.75001492187593</v>
      </c>
      <c r="Z354" s="328">
        <f t="shared" si="263"/>
        <v>258.58315678644732</v>
      </c>
      <c r="AA354" s="328">
        <f t="shared" si="263"/>
        <v>400.72711879544488</v>
      </c>
      <c r="AB354" s="328">
        <f t="shared" si="227"/>
        <v>322.08227013014186</v>
      </c>
      <c r="AC354" s="328">
        <f t="shared" si="227"/>
        <v>270.56972941060809</v>
      </c>
      <c r="AD354" s="328">
        <f t="shared" si="227"/>
        <v>181.25001132812571</v>
      </c>
      <c r="AE354" s="328">
        <f t="shared" ref="AE354:AG354" si="280">P354*100/$D354</f>
        <v>178.42059865128741</v>
      </c>
      <c r="AF354" s="328">
        <f t="shared" si="280"/>
        <v>201.77173448573342</v>
      </c>
      <c r="AG354" s="329">
        <f t="shared" si="280"/>
        <v>219.06786994174189</v>
      </c>
      <c r="AH354" s="768">
        <v>4</v>
      </c>
      <c r="AI354" s="769">
        <v>4</v>
      </c>
      <c r="AJ354" s="769">
        <v>1</v>
      </c>
      <c r="AK354" s="769">
        <v>4</v>
      </c>
      <c r="AL354" s="769">
        <v>4</v>
      </c>
      <c r="AM354" s="769">
        <v>4</v>
      </c>
      <c r="AN354" s="769">
        <v>4</v>
      </c>
      <c r="AO354" s="769">
        <v>4</v>
      </c>
      <c r="AP354" s="769">
        <v>4</v>
      </c>
      <c r="AQ354" s="769">
        <v>4</v>
      </c>
      <c r="AR354" s="769">
        <v>4</v>
      </c>
      <c r="AS354" s="769">
        <v>1</v>
      </c>
      <c r="AT354" s="769">
        <v>4</v>
      </c>
      <c r="AU354" s="769">
        <v>6</v>
      </c>
      <c r="AV354" s="771">
        <v>7</v>
      </c>
    </row>
    <row r="355" spans="2:48" ht="14.5" x14ac:dyDescent="0.35">
      <c r="B355" s="910"/>
      <c r="C355" s="1" t="s">
        <v>3</v>
      </c>
      <c r="D355" s="756">
        <v>10.5</v>
      </c>
      <c r="E355" s="757">
        <v>6.1033216000000001</v>
      </c>
      <c r="F355" s="757">
        <v>11.111670999999999</v>
      </c>
      <c r="G355" s="757">
        <v>7.0522976000000002</v>
      </c>
      <c r="H355" s="757">
        <v>6.9430908000000002</v>
      </c>
      <c r="I355" s="757">
        <v>6.1296039999999996</v>
      </c>
      <c r="J355" s="757">
        <v>8.8840286000000006</v>
      </c>
      <c r="K355" s="757">
        <v>9.93</v>
      </c>
      <c r="L355" s="757">
        <v>14.15509</v>
      </c>
      <c r="M355" s="757">
        <v>13.885944</v>
      </c>
      <c r="N355" s="757">
        <v>18.093912</v>
      </c>
      <c r="O355" s="757">
        <v>18.584885</v>
      </c>
      <c r="P355" s="757">
        <v>17.562978999999999</v>
      </c>
      <c r="Q355" s="757">
        <v>19.435708999999999</v>
      </c>
      <c r="R355" s="757">
        <v>20.844421000000001</v>
      </c>
      <c r="S355" s="143">
        <f>100</f>
        <v>100</v>
      </c>
      <c r="T355" s="328">
        <f t="shared" si="265"/>
        <v>58.126872380952385</v>
      </c>
      <c r="U355" s="328">
        <f t="shared" si="263"/>
        <v>105.82543809523808</v>
      </c>
      <c r="V355" s="328">
        <f t="shared" si="263"/>
        <v>67.164739047619051</v>
      </c>
      <c r="W355" s="328">
        <f t="shared" si="263"/>
        <v>66.124674285714292</v>
      </c>
      <c r="X355" s="328">
        <f t="shared" si="263"/>
        <v>58.377180952380947</v>
      </c>
      <c r="Y355" s="328">
        <f t="shared" si="263"/>
        <v>84.609796190476189</v>
      </c>
      <c r="Z355" s="328">
        <f t="shared" si="263"/>
        <v>94.571428571428569</v>
      </c>
      <c r="AA355" s="328">
        <f t="shared" si="263"/>
        <v>134.81038095238097</v>
      </c>
      <c r="AB355" s="328">
        <f t="shared" si="227"/>
        <v>132.2470857142857</v>
      </c>
      <c r="AC355" s="328">
        <f t="shared" si="227"/>
        <v>172.32297142857144</v>
      </c>
      <c r="AD355" s="328">
        <f t="shared" si="227"/>
        <v>176.99890476190475</v>
      </c>
      <c r="AE355" s="328">
        <f t="shared" ref="AE355:AG355" si="281">P355*100/$D355</f>
        <v>167.26646666666664</v>
      </c>
      <c r="AF355" s="328">
        <f t="shared" si="281"/>
        <v>185.10199047619048</v>
      </c>
      <c r="AG355" s="329">
        <f t="shared" si="281"/>
        <v>198.51829523809525</v>
      </c>
      <c r="AH355" s="768">
        <v>1</v>
      </c>
      <c r="AI355" s="769">
        <v>4</v>
      </c>
      <c r="AJ355" s="769">
        <v>4</v>
      </c>
      <c r="AK355" s="769">
        <v>4</v>
      </c>
      <c r="AL355" s="769">
        <v>4</v>
      </c>
      <c r="AM355" s="769">
        <v>4</v>
      </c>
      <c r="AN355" s="769">
        <v>4</v>
      </c>
      <c r="AO355" s="769">
        <v>4</v>
      </c>
      <c r="AP355" s="769">
        <v>4</v>
      </c>
      <c r="AQ355" s="769">
        <v>4</v>
      </c>
      <c r="AR355" s="769">
        <v>4</v>
      </c>
      <c r="AS355" s="769">
        <v>4</v>
      </c>
      <c r="AT355" s="769">
        <v>4</v>
      </c>
      <c r="AU355" s="769">
        <v>6</v>
      </c>
      <c r="AV355" s="771">
        <v>7</v>
      </c>
    </row>
    <row r="356" spans="2:48" ht="14.5" x14ac:dyDescent="0.35">
      <c r="B356" s="910"/>
      <c r="C356" s="1" t="s">
        <v>4</v>
      </c>
      <c r="D356" s="756">
        <v>0</v>
      </c>
      <c r="E356" s="757">
        <v>5.1992129999999998E-2</v>
      </c>
      <c r="F356" s="757">
        <v>0.78832946999999998</v>
      </c>
      <c r="G356" s="757">
        <v>1.8719707000000001</v>
      </c>
      <c r="H356" s="757">
        <v>4.2159433000000002</v>
      </c>
      <c r="I356" s="756">
        <v>8.4</v>
      </c>
      <c r="J356" s="757">
        <v>6.8759709000000004</v>
      </c>
      <c r="K356" s="757">
        <v>6.0953388999999998</v>
      </c>
      <c r="L356" s="757">
        <v>10.021642</v>
      </c>
      <c r="M356" s="757">
        <v>5.6074244000000002</v>
      </c>
      <c r="N356" s="757">
        <v>2.9478572999999999</v>
      </c>
      <c r="O356" s="757">
        <v>3.2151160999999999</v>
      </c>
      <c r="P356" s="757">
        <v>3.2285504</v>
      </c>
      <c r="Q356" s="757">
        <v>3.3018934999999998</v>
      </c>
      <c r="R356" s="757">
        <v>3.5478537000000001</v>
      </c>
      <c r="S356" s="143">
        <f>100</f>
        <v>100</v>
      </c>
      <c r="T356" s="328" t="e">
        <f t="shared" si="265"/>
        <v>#DIV/0!</v>
      </c>
      <c r="U356" s="328" t="e">
        <f t="shared" si="263"/>
        <v>#DIV/0!</v>
      </c>
      <c r="V356" s="328" t="e">
        <f t="shared" si="263"/>
        <v>#DIV/0!</v>
      </c>
      <c r="W356" s="328" t="e">
        <f t="shared" si="263"/>
        <v>#DIV/0!</v>
      </c>
      <c r="X356" s="328" t="e">
        <f t="shared" si="263"/>
        <v>#DIV/0!</v>
      </c>
      <c r="Y356" s="328" t="e">
        <f t="shared" si="263"/>
        <v>#DIV/0!</v>
      </c>
      <c r="Z356" s="328" t="e">
        <f t="shared" si="263"/>
        <v>#DIV/0!</v>
      </c>
      <c r="AA356" s="328" t="e">
        <f t="shared" si="263"/>
        <v>#DIV/0!</v>
      </c>
      <c r="AB356" s="328" t="e">
        <f t="shared" si="227"/>
        <v>#DIV/0!</v>
      </c>
      <c r="AC356" s="328" t="e">
        <f t="shared" si="227"/>
        <v>#DIV/0!</v>
      </c>
      <c r="AD356" s="328" t="e">
        <f t="shared" si="227"/>
        <v>#DIV/0!</v>
      </c>
      <c r="AE356" s="328" t="e">
        <f t="shared" ref="AE356:AG356" si="282">P356*100/$D356</f>
        <v>#DIV/0!</v>
      </c>
      <c r="AF356" s="328" t="e">
        <f t="shared" si="282"/>
        <v>#DIV/0!</v>
      </c>
      <c r="AG356" s="329" t="e">
        <f t="shared" si="282"/>
        <v>#DIV/0!</v>
      </c>
      <c r="AH356" s="768">
        <v>1</v>
      </c>
      <c r="AI356" s="769">
        <v>4</v>
      </c>
      <c r="AJ356" s="769">
        <v>4</v>
      </c>
      <c r="AK356" s="769">
        <v>4</v>
      </c>
      <c r="AL356" s="769">
        <v>4</v>
      </c>
      <c r="AM356" s="769">
        <v>1</v>
      </c>
      <c r="AN356" s="769">
        <v>4</v>
      </c>
      <c r="AO356" s="769">
        <v>4</v>
      </c>
      <c r="AP356" s="769">
        <v>4</v>
      </c>
      <c r="AQ356" s="769">
        <v>4</v>
      </c>
      <c r="AR356" s="769">
        <v>4</v>
      </c>
      <c r="AS356" s="769">
        <v>4</v>
      </c>
      <c r="AT356" s="769">
        <v>4</v>
      </c>
      <c r="AU356" s="769">
        <v>6</v>
      </c>
      <c r="AV356" s="771">
        <v>7</v>
      </c>
    </row>
    <row r="357" spans="2:48" ht="14.5" x14ac:dyDescent="0.35">
      <c r="B357" s="910"/>
      <c r="C357" s="1" t="s">
        <v>5</v>
      </c>
      <c r="D357" s="756">
        <v>0</v>
      </c>
      <c r="E357" s="756">
        <v>0</v>
      </c>
      <c r="F357" s="756">
        <v>0</v>
      </c>
      <c r="G357" s="756">
        <v>0</v>
      </c>
      <c r="H357" s="756">
        <v>0</v>
      </c>
      <c r="I357" s="756">
        <v>0</v>
      </c>
      <c r="J357" s="756">
        <v>0</v>
      </c>
      <c r="K357" s="756">
        <v>0</v>
      </c>
      <c r="L357" s="756">
        <v>0</v>
      </c>
      <c r="M357" s="756">
        <v>0</v>
      </c>
      <c r="N357" s="756">
        <v>0</v>
      </c>
      <c r="O357" s="756">
        <v>0</v>
      </c>
      <c r="P357" s="757">
        <v>0</v>
      </c>
      <c r="Q357" s="757">
        <v>0</v>
      </c>
      <c r="R357" s="757">
        <v>0</v>
      </c>
      <c r="S357" s="143">
        <f>100</f>
        <v>100</v>
      </c>
      <c r="T357" s="328" t="e">
        <f t="shared" si="265"/>
        <v>#DIV/0!</v>
      </c>
      <c r="U357" s="328" t="e">
        <f t="shared" si="263"/>
        <v>#DIV/0!</v>
      </c>
      <c r="V357" s="328" t="e">
        <f t="shared" si="263"/>
        <v>#DIV/0!</v>
      </c>
      <c r="W357" s="328" t="e">
        <f t="shared" si="263"/>
        <v>#DIV/0!</v>
      </c>
      <c r="X357" s="328" t="e">
        <f t="shared" si="263"/>
        <v>#DIV/0!</v>
      </c>
      <c r="Y357" s="328" t="e">
        <f t="shared" si="263"/>
        <v>#DIV/0!</v>
      </c>
      <c r="Z357" s="328" t="e">
        <f t="shared" si="263"/>
        <v>#DIV/0!</v>
      </c>
      <c r="AA357" s="328" t="e">
        <f t="shared" si="263"/>
        <v>#DIV/0!</v>
      </c>
      <c r="AB357" s="328" t="e">
        <f t="shared" si="227"/>
        <v>#DIV/0!</v>
      </c>
      <c r="AC357" s="328" t="e">
        <f t="shared" si="227"/>
        <v>#DIV/0!</v>
      </c>
      <c r="AD357" s="328" t="e">
        <f t="shared" si="227"/>
        <v>#DIV/0!</v>
      </c>
      <c r="AE357" s="328" t="e">
        <f t="shared" ref="AE357:AG357" si="283">P357*100/$D357</f>
        <v>#DIV/0!</v>
      </c>
      <c r="AF357" s="328" t="e">
        <f t="shared" si="283"/>
        <v>#DIV/0!</v>
      </c>
      <c r="AG357" s="329" t="e">
        <f t="shared" si="283"/>
        <v>#DIV/0!</v>
      </c>
      <c r="AH357" s="768">
        <v>1</v>
      </c>
      <c r="AI357" s="769">
        <v>1</v>
      </c>
      <c r="AJ357" s="769">
        <v>1</v>
      </c>
      <c r="AK357" s="769">
        <v>1</v>
      </c>
      <c r="AL357" s="769">
        <v>1</v>
      </c>
      <c r="AM357" s="769">
        <v>1</v>
      </c>
      <c r="AN357" s="769">
        <v>1</v>
      </c>
      <c r="AO357" s="769">
        <v>1</v>
      </c>
      <c r="AP357" s="769">
        <v>1</v>
      </c>
      <c r="AQ357" s="769">
        <v>1</v>
      </c>
      <c r="AR357" s="769">
        <v>1</v>
      </c>
      <c r="AS357" s="769">
        <v>1</v>
      </c>
      <c r="AT357" s="769">
        <v>4</v>
      </c>
      <c r="AU357" s="769">
        <v>6</v>
      </c>
      <c r="AV357" s="771">
        <v>7</v>
      </c>
    </row>
    <row r="358" spans="2:48" ht="14.5" x14ac:dyDescent="0.35">
      <c r="B358" s="910"/>
      <c r="C358" s="1" t="s">
        <v>6</v>
      </c>
      <c r="D358" s="756">
        <v>13.699999800000001</v>
      </c>
      <c r="E358" s="756">
        <v>11.60000073</v>
      </c>
      <c r="F358" s="756">
        <v>20.900000470000002</v>
      </c>
      <c r="G358" s="756">
        <v>16.200000599999999</v>
      </c>
      <c r="H358" s="756">
        <v>20.299999800000002</v>
      </c>
      <c r="I358" s="756">
        <v>26.200000000000003</v>
      </c>
      <c r="J358" s="756">
        <v>23.3999995</v>
      </c>
      <c r="K358" s="756">
        <v>24.299999399999997</v>
      </c>
      <c r="L358" s="756">
        <v>36.999999000000003</v>
      </c>
      <c r="M358" s="756">
        <v>29.800000400000002</v>
      </c>
      <c r="N358" s="756">
        <v>29.7000001</v>
      </c>
      <c r="O358" s="756">
        <v>27.6000011</v>
      </c>
      <c r="P358" s="757">
        <v>26.500988199999998</v>
      </c>
      <c r="Q358" s="757">
        <v>29.194297599999999</v>
      </c>
      <c r="R358" s="757">
        <v>31.402446100000002</v>
      </c>
      <c r="S358" s="143">
        <f>100</f>
        <v>100</v>
      </c>
      <c r="T358" s="328">
        <f t="shared" si="265"/>
        <v>84.671539411263339</v>
      </c>
      <c r="U358" s="328">
        <f t="shared" si="263"/>
        <v>152.55475018328102</v>
      </c>
      <c r="V358" s="328">
        <f t="shared" si="263"/>
        <v>118.2481812882946</v>
      </c>
      <c r="W358" s="328">
        <f t="shared" si="263"/>
        <v>148.17518318503917</v>
      </c>
      <c r="X358" s="328">
        <f t="shared" si="263"/>
        <v>191.24087870424643</v>
      </c>
      <c r="Y358" s="328">
        <f t="shared" si="263"/>
        <v>170.80291855186741</v>
      </c>
      <c r="Z358" s="328">
        <f t="shared" si="263"/>
        <v>177.37226098353662</v>
      </c>
      <c r="AA358" s="328">
        <f t="shared" si="263"/>
        <v>270.07298934413126</v>
      </c>
      <c r="AB358" s="328">
        <f t="shared" si="227"/>
        <v>217.5182542703395</v>
      </c>
      <c r="AC358" s="328">
        <f t="shared" si="227"/>
        <v>216.78832506260329</v>
      </c>
      <c r="AD358" s="328">
        <f t="shared" si="227"/>
        <v>201.45986498481554</v>
      </c>
      <c r="AE358" s="328">
        <f t="shared" ref="AE358:AG358" si="284">P358*100/$D358</f>
        <v>193.43787289690323</v>
      </c>
      <c r="AF358" s="328">
        <f t="shared" si="284"/>
        <v>213.09706588462868</v>
      </c>
      <c r="AG358" s="329">
        <f t="shared" si="284"/>
        <v>229.21493838269984</v>
      </c>
      <c r="AH358" s="768">
        <v>1</v>
      </c>
      <c r="AI358" s="769">
        <v>1</v>
      </c>
      <c r="AJ358" s="769">
        <v>1</v>
      </c>
      <c r="AK358" s="769">
        <v>1</v>
      </c>
      <c r="AL358" s="769">
        <v>1</v>
      </c>
      <c r="AM358" s="769">
        <v>1</v>
      </c>
      <c r="AN358" s="769">
        <v>1</v>
      </c>
      <c r="AO358" s="769">
        <v>1</v>
      </c>
      <c r="AP358" s="769">
        <v>1</v>
      </c>
      <c r="AQ358" s="769">
        <v>1</v>
      </c>
      <c r="AR358" s="769">
        <v>1</v>
      </c>
      <c r="AS358" s="769">
        <v>1</v>
      </c>
      <c r="AT358" s="769">
        <v>4</v>
      </c>
      <c r="AU358" s="769">
        <v>6</v>
      </c>
      <c r="AV358" s="771">
        <v>7</v>
      </c>
    </row>
    <row r="359" spans="2:48" ht="14.5" x14ac:dyDescent="0.35">
      <c r="B359" s="911"/>
      <c r="C359" s="8" t="s">
        <v>7</v>
      </c>
      <c r="D359" s="565">
        <v>13.699999800000001</v>
      </c>
      <c r="E359" s="565">
        <v>11.60000073</v>
      </c>
      <c r="F359" s="565">
        <v>20.900000470000002</v>
      </c>
      <c r="G359" s="565">
        <v>16.200000599999999</v>
      </c>
      <c r="H359" s="565">
        <v>20.299999800000002</v>
      </c>
      <c r="I359" s="565">
        <v>26.200000000000003</v>
      </c>
      <c r="J359" s="565">
        <v>23.3999995</v>
      </c>
      <c r="K359" s="565">
        <v>24.299999399999997</v>
      </c>
      <c r="L359" s="565">
        <v>36.999999000000003</v>
      </c>
      <c r="M359" s="565">
        <v>29.800000400000002</v>
      </c>
      <c r="N359" s="565">
        <v>29.7000001</v>
      </c>
      <c r="O359" s="565">
        <v>27.6000011</v>
      </c>
      <c r="P359" s="565">
        <v>26.500988199999998</v>
      </c>
      <c r="Q359" s="565">
        <v>29.194297599999999</v>
      </c>
      <c r="R359" s="565">
        <v>31.402446100000002</v>
      </c>
      <c r="S359" s="143">
        <f>100</f>
        <v>100</v>
      </c>
      <c r="T359" s="328">
        <f t="shared" si="265"/>
        <v>84.671539411263339</v>
      </c>
      <c r="U359" s="328">
        <f t="shared" si="263"/>
        <v>152.55475018328102</v>
      </c>
      <c r="V359" s="328">
        <f t="shared" si="263"/>
        <v>118.2481812882946</v>
      </c>
      <c r="W359" s="328">
        <f t="shared" si="263"/>
        <v>148.17518318503917</v>
      </c>
      <c r="X359" s="328">
        <f t="shared" si="263"/>
        <v>191.24087870424643</v>
      </c>
      <c r="Y359" s="328">
        <f t="shared" si="263"/>
        <v>170.80291855186741</v>
      </c>
      <c r="Z359" s="328">
        <f t="shared" si="263"/>
        <v>177.37226098353662</v>
      </c>
      <c r="AA359" s="328">
        <f t="shared" si="263"/>
        <v>270.07298934413126</v>
      </c>
      <c r="AB359" s="328">
        <f t="shared" si="227"/>
        <v>217.5182542703395</v>
      </c>
      <c r="AC359" s="328">
        <f t="shared" si="227"/>
        <v>216.78832506260329</v>
      </c>
      <c r="AD359" s="328">
        <f t="shared" si="227"/>
        <v>201.45986498481554</v>
      </c>
      <c r="AE359" s="328">
        <f t="shared" ref="AE359:AG359" si="285">P359*100/$D359</f>
        <v>193.43787289690323</v>
      </c>
      <c r="AF359" s="328">
        <f t="shared" si="285"/>
        <v>213.09706588462868</v>
      </c>
      <c r="AG359" s="329">
        <f t="shared" si="285"/>
        <v>229.21493838269984</v>
      </c>
      <c r="AH359" s="772"/>
      <c r="AI359" s="773"/>
      <c r="AJ359" s="773"/>
      <c r="AK359" s="773"/>
      <c r="AL359" s="773"/>
      <c r="AM359" s="773"/>
      <c r="AN359" s="773"/>
      <c r="AO359" s="773"/>
      <c r="AP359" s="773"/>
      <c r="AQ359" s="773"/>
      <c r="AR359" s="773"/>
      <c r="AS359" s="773"/>
      <c r="AT359" s="773"/>
      <c r="AU359" s="773"/>
      <c r="AV359" s="774"/>
    </row>
    <row r="360" spans="2:48" ht="16.5" customHeight="1" x14ac:dyDescent="0.35">
      <c r="B360" s="910" t="s">
        <v>71</v>
      </c>
      <c r="C360" s="7" t="s">
        <v>2</v>
      </c>
      <c r="D360" s="756">
        <v>27.3</v>
      </c>
      <c r="E360" s="756">
        <v>22.8</v>
      </c>
      <c r="F360" s="756">
        <v>22.3</v>
      </c>
      <c r="G360" s="757">
        <v>31.600002</v>
      </c>
      <c r="H360" s="757">
        <v>36.969994999999997</v>
      </c>
      <c r="I360" s="757">
        <v>28.031786</v>
      </c>
      <c r="J360" s="757">
        <v>38.091783999999997</v>
      </c>
      <c r="K360" s="757">
        <v>43.200001</v>
      </c>
      <c r="L360" s="757">
        <v>46.424964000000003</v>
      </c>
      <c r="M360" s="757">
        <v>69.208648999999994</v>
      </c>
      <c r="N360" s="757">
        <v>69.107767999999993</v>
      </c>
      <c r="O360" s="756">
        <v>65</v>
      </c>
      <c r="P360" s="757">
        <v>63.985312999999998</v>
      </c>
      <c r="Q360" s="757">
        <v>72.359520000000003</v>
      </c>
      <c r="R360" s="757">
        <v>78.498786999999993</v>
      </c>
      <c r="S360" s="143">
        <f>100</f>
        <v>100</v>
      </c>
      <c r="T360" s="328">
        <f t="shared" si="265"/>
        <v>83.516483516483518</v>
      </c>
      <c r="U360" s="328">
        <f t="shared" si="263"/>
        <v>81.684981684981679</v>
      </c>
      <c r="V360" s="328">
        <f t="shared" si="263"/>
        <v>115.75092307692307</v>
      </c>
      <c r="W360" s="328">
        <f t="shared" si="263"/>
        <v>135.42122710622709</v>
      </c>
      <c r="X360" s="328">
        <f t="shared" si="263"/>
        <v>102.68053479853481</v>
      </c>
      <c r="Y360" s="328">
        <f t="shared" si="263"/>
        <v>139.53034432234432</v>
      </c>
      <c r="Z360" s="328">
        <f t="shared" si="263"/>
        <v>158.24176190476192</v>
      </c>
      <c r="AA360" s="328">
        <f t="shared" si="263"/>
        <v>170.05481318681319</v>
      </c>
      <c r="AB360" s="328">
        <f t="shared" si="227"/>
        <v>253.51153479853477</v>
      </c>
      <c r="AC360" s="328">
        <f t="shared" si="227"/>
        <v>253.1420073260073</v>
      </c>
      <c r="AD360" s="328">
        <f t="shared" si="227"/>
        <v>238.0952380952381</v>
      </c>
      <c r="AE360" s="328">
        <f t="shared" ref="AE360:AG360" si="286">P360*100/$D360</f>
        <v>234.37843589743588</v>
      </c>
      <c r="AF360" s="328">
        <f t="shared" si="286"/>
        <v>265.05318681318681</v>
      </c>
      <c r="AG360" s="329">
        <f t="shared" si="286"/>
        <v>287.54134432234429</v>
      </c>
      <c r="AH360" s="768">
        <v>1</v>
      </c>
      <c r="AI360" s="769">
        <v>1</v>
      </c>
      <c r="AJ360" s="769">
        <v>1</v>
      </c>
      <c r="AK360" s="769">
        <v>4</v>
      </c>
      <c r="AL360" s="769">
        <v>4</v>
      </c>
      <c r="AM360" s="769">
        <v>4</v>
      </c>
      <c r="AN360" s="769">
        <v>4</v>
      </c>
      <c r="AO360" s="769">
        <v>4</v>
      </c>
      <c r="AP360" s="769">
        <v>4</v>
      </c>
      <c r="AQ360" s="769">
        <v>4</v>
      </c>
      <c r="AR360" s="769">
        <v>4</v>
      </c>
      <c r="AS360" s="769">
        <v>1</v>
      </c>
      <c r="AT360" s="769">
        <v>4</v>
      </c>
      <c r="AU360" s="769">
        <v>6</v>
      </c>
      <c r="AV360" s="771">
        <v>7</v>
      </c>
    </row>
    <row r="361" spans="2:48" ht="14.5" x14ac:dyDescent="0.35">
      <c r="B361" s="910"/>
      <c r="C361" s="1" t="s">
        <v>3</v>
      </c>
      <c r="D361" s="756">
        <v>30.2</v>
      </c>
      <c r="E361" s="757">
        <v>20.269880000000001</v>
      </c>
      <c r="F361" s="756">
        <v>19.8</v>
      </c>
      <c r="G361" s="756">
        <v>24.8</v>
      </c>
      <c r="H361" s="757">
        <v>27.200315</v>
      </c>
      <c r="I361" s="757">
        <v>19.457978000000001</v>
      </c>
      <c r="J361" s="757">
        <v>24.248099</v>
      </c>
      <c r="K361" s="756">
        <v>28</v>
      </c>
      <c r="L361" s="757">
        <v>23.560033000000001</v>
      </c>
      <c r="M361" s="757">
        <v>33.680838999999999</v>
      </c>
      <c r="N361" s="757">
        <v>45.963703000000002</v>
      </c>
      <c r="O361" s="756">
        <v>51.9</v>
      </c>
      <c r="P361" s="757">
        <v>52.308326999999998</v>
      </c>
      <c r="Q361" s="757">
        <v>57.885936999999998</v>
      </c>
      <c r="R361" s="757">
        <v>62.123877999999998</v>
      </c>
      <c r="S361" s="143">
        <f>100</f>
        <v>100</v>
      </c>
      <c r="T361" s="328">
        <f t="shared" si="265"/>
        <v>67.118807947019874</v>
      </c>
      <c r="U361" s="328">
        <f t="shared" si="263"/>
        <v>65.562913907284766</v>
      </c>
      <c r="V361" s="328">
        <f t="shared" si="263"/>
        <v>82.119205298013242</v>
      </c>
      <c r="W361" s="328">
        <f t="shared" si="263"/>
        <v>90.067268211920535</v>
      </c>
      <c r="X361" s="328">
        <f t="shared" si="263"/>
        <v>64.430390728476823</v>
      </c>
      <c r="Y361" s="328">
        <f t="shared" si="263"/>
        <v>80.291718543046372</v>
      </c>
      <c r="Z361" s="328">
        <f t="shared" si="263"/>
        <v>92.715231788079478</v>
      </c>
      <c r="AA361" s="328">
        <f t="shared" si="263"/>
        <v>78.013354304635754</v>
      </c>
      <c r="AB361" s="328">
        <f t="shared" si="227"/>
        <v>111.52595695364239</v>
      </c>
      <c r="AC361" s="328">
        <f t="shared" si="227"/>
        <v>152.19769205298016</v>
      </c>
      <c r="AD361" s="328">
        <f t="shared" si="227"/>
        <v>171.85430463576159</v>
      </c>
      <c r="AE361" s="328">
        <f t="shared" ref="AE361:AG361" si="287">P361*100/$D361</f>
        <v>173.206380794702</v>
      </c>
      <c r="AF361" s="328">
        <f t="shared" si="287"/>
        <v>191.67528807947019</v>
      </c>
      <c r="AG361" s="329">
        <f t="shared" si="287"/>
        <v>205.70820529801324</v>
      </c>
      <c r="AH361" s="768">
        <v>1</v>
      </c>
      <c r="AI361" s="769">
        <v>4</v>
      </c>
      <c r="AJ361" s="769">
        <v>1</v>
      </c>
      <c r="AK361" s="769">
        <v>1</v>
      </c>
      <c r="AL361" s="769">
        <v>4</v>
      </c>
      <c r="AM361" s="769">
        <v>4</v>
      </c>
      <c r="AN361" s="769">
        <v>4</v>
      </c>
      <c r="AO361" s="769">
        <v>1</v>
      </c>
      <c r="AP361" s="769">
        <v>4</v>
      </c>
      <c r="AQ361" s="769">
        <v>4</v>
      </c>
      <c r="AR361" s="769">
        <v>4</v>
      </c>
      <c r="AS361" s="769">
        <v>1</v>
      </c>
      <c r="AT361" s="769">
        <v>4</v>
      </c>
      <c r="AU361" s="769">
        <v>6</v>
      </c>
      <c r="AV361" s="771">
        <v>7</v>
      </c>
    </row>
    <row r="362" spans="2:48" ht="14.5" x14ac:dyDescent="0.35">
      <c r="B362" s="910"/>
      <c r="C362" s="1" t="s">
        <v>4</v>
      </c>
      <c r="D362" s="756">
        <v>10.7</v>
      </c>
      <c r="E362" s="757">
        <v>6.3301213000000001</v>
      </c>
      <c r="F362" s="756">
        <v>5.7</v>
      </c>
      <c r="G362" s="756">
        <v>5.5</v>
      </c>
      <c r="H362" s="757">
        <v>5.0296892</v>
      </c>
      <c r="I362" s="757">
        <v>3.4102383000000001</v>
      </c>
      <c r="J362" s="757">
        <v>5.4601167000000004</v>
      </c>
      <c r="K362" s="756">
        <v>6.2</v>
      </c>
      <c r="L362" s="757">
        <v>7.1150016999999997</v>
      </c>
      <c r="M362" s="757">
        <v>4.9105112999999996</v>
      </c>
      <c r="N362" s="756">
        <v>6.9</v>
      </c>
      <c r="O362" s="756">
        <v>6.3</v>
      </c>
      <c r="P362" s="757">
        <v>6.2712716999999998</v>
      </c>
      <c r="Q362" s="757">
        <v>6.4137363000000001</v>
      </c>
      <c r="R362" s="757">
        <v>6.9064383999999999</v>
      </c>
      <c r="S362" s="143">
        <f>100</f>
        <v>100</v>
      </c>
      <c r="T362" s="328">
        <f t="shared" si="265"/>
        <v>59.160012149532712</v>
      </c>
      <c r="U362" s="328">
        <f t="shared" si="263"/>
        <v>53.271028037383182</v>
      </c>
      <c r="V362" s="328">
        <f t="shared" si="263"/>
        <v>51.401869158878505</v>
      </c>
      <c r="W362" s="328">
        <f t="shared" si="263"/>
        <v>47.006441121495335</v>
      </c>
      <c r="X362" s="328">
        <f t="shared" si="263"/>
        <v>31.871385981308418</v>
      </c>
      <c r="Y362" s="328">
        <f t="shared" si="263"/>
        <v>51.029128037383188</v>
      </c>
      <c r="Z362" s="328">
        <f t="shared" si="263"/>
        <v>57.943925233644862</v>
      </c>
      <c r="AA362" s="328">
        <f t="shared" si="263"/>
        <v>66.495342990654208</v>
      </c>
      <c r="AB362" s="328">
        <f t="shared" si="227"/>
        <v>45.892628971962615</v>
      </c>
      <c r="AC362" s="328">
        <f t="shared" si="227"/>
        <v>64.485981308411226</v>
      </c>
      <c r="AD362" s="328">
        <f t="shared" si="227"/>
        <v>58.878504672897201</v>
      </c>
      <c r="AE362" s="328">
        <f t="shared" ref="AE362:AG362" si="288">P362*100/$D362</f>
        <v>58.610015887850466</v>
      </c>
      <c r="AF362" s="328">
        <f t="shared" si="288"/>
        <v>59.941460747663562</v>
      </c>
      <c r="AG362" s="329">
        <f t="shared" si="288"/>
        <v>64.546153271028032</v>
      </c>
      <c r="AH362" s="768">
        <v>1</v>
      </c>
      <c r="AI362" s="769">
        <v>4</v>
      </c>
      <c r="AJ362" s="769">
        <v>1</v>
      </c>
      <c r="AK362" s="769">
        <v>1</v>
      </c>
      <c r="AL362" s="769">
        <v>4</v>
      </c>
      <c r="AM362" s="769">
        <v>4</v>
      </c>
      <c r="AN362" s="769">
        <v>4</v>
      </c>
      <c r="AO362" s="769">
        <v>1</v>
      </c>
      <c r="AP362" s="769">
        <v>4</v>
      </c>
      <c r="AQ362" s="769">
        <v>4</v>
      </c>
      <c r="AR362" s="769">
        <v>1</v>
      </c>
      <c r="AS362" s="769">
        <v>1</v>
      </c>
      <c r="AT362" s="769">
        <v>4</v>
      </c>
      <c r="AU362" s="769">
        <v>6</v>
      </c>
      <c r="AV362" s="771">
        <v>7</v>
      </c>
    </row>
    <row r="363" spans="2:48" ht="14.5" x14ac:dyDescent="0.35">
      <c r="B363" s="910"/>
      <c r="C363" s="1" t="s">
        <v>5</v>
      </c>
      <c r="D363" s="756">
        <v>0</v>
      </c>
      <c r="E363" s="756">
        <v>0</v>
      </c>
      <c r="F363" s="756">
        <v>0</v>
      </c>
      <c r="G363" s="756">
        <v>0</v>
      </c>
      <c r="H363" s="756">
        <v>0</v>
      </c>
      <c r="I363" s="757">
        <v>0</v>
      </c>
      <c r="J363" s="756">
        <v>0</v>
      </c>
      <c r="K363" s="756">
        <v>0</v>
      </c>
      <c r="L363" s="756">
        <v>0</v>
      </c>
      <c r="M363" s="756">
        <v>0</v>
      </c>
      <c r="N363" s="756">
        <v>0</v>
      </c>
      <c r="O363" s="756">
        <v>0</v>
      </c>
      <c r="P363" s="757">
        <v>0</v>
      </c>
      <c r="Q363" s="757">
        <v>0</v>
      </c>
      <c r="R363" s="757">
        <v>0</v>
      </c>
      <c r="S363" s="143">
        <f>100</f>
        <v>100</v>
      </c>
      <c r="T363" s="328" t="e">
        <f t="shared" si="265"/>
        <v>#DIV/0!</v>
      </c>
      <c r="U363" s="328" t="e">
        <f t="shared" si="263"/>
        <v>#DIV/0!</v>
      </c>
      <c r="V363" s="328" t="e">
        <f t="shared" si="263"/>
        <v>#DIV/0!</v>
      </c>
      <c r="W363" s="328" t="e">
        <f t="shared" si="263"/>
        <v>#DIV/0!</v>
      </c>
      <c r="X363" s="328" t="e">
        <f t="shared" si="263"/>
        <v>#DIV/0!</v>
      </c>
      <c r="Y363" s="328" t="e">
        <f t="shared" si="263"/>
        <v>#DIV/0!</v>
      </c>
      <c r="Z363" s="328" t="e">
        <f t="shared" si="263"/>
        <v>#DIV/0!</v>
      </c>
      <c r="AA363" s="328" t="e">
        <f t="shared" si="263"/>
        <v>#DIV/0!</v>
      </c>
      <c r="AB363" s="328" t="e">
        <f t="shared" si="227"/>
        <v>#DIV/0!</v>
      </c>
      <c r="AC363" s="328" t="e">
        <f t="shared" si="227"/>
        <v>#DIV/0!</v>
      </c>
      <c r="AD363" s="328" t="e">
        <f t="shared" si="227"/>
        <v>#DIV/0!</v>
      </c>
      <c r="AE363" s="328" t="e">
        <f t="shared" ref="AE363:AG363" si="289">P363*100/$D363</f>
        <v>#DIV/0!</v>
      </c>
      <c r="AF363" s="328" t="e">
        <f t="shared" si="289"/>
        <v>#DIV/0!</v>
      </c>
      <c r="AG363" s="329" t="e">
        <f t="shared" si="289"/>
        <v>#DIV/0!</v>
      </c>
      <c r="AH363" s="768">
        <v>1</v>
      </c>
      <c r="AI363" s="769">
        <v>1</v>
      </c>
      <c r="AJ363" s="769">
        <v>1</v>
      </c>
      <c r="AK363" s="769">
        <v>1</v>
      </c>
      <c r="AL363" s="769">
        <v>1</v>
      </c>
      <c r="AM363" s="769">
        <v>4</v>
      </c>
      <c r="AN363" s="769">
        <v>1</v>
      </c>
      <c r="AO363" s="769">
        <v>1</v>
      </c>
      <c r="AP363" s="769">
        <v>1</v>
      </c>
      <c r="AQ363" s="769">
        <v>1</v>
      </c>
      <c r="AR363" s="769">
        <v>1</v>
      </c>
      <c r="AS363" s="769">
        <v>1</v>
      </c>
      <c r="AT363" s="769">
        <v>4</v>
      </c>
      <c r="AU363" s="769">
        <v>6</v>
      </c>
      <c r="AV363" s="771">
        <v>7</v>
      </c>
    </row>
    <row r="364" spans="2:48" ht="14.5" x14ac:dyDescent="0.35">
      <c r="B364" s="910"/>
      <c r="C364" s="1" t="s">
        <v>6</v>
      </c>
      <c r="D364" s="756">
        <v>68.2</v>
      </c>
      <c r="E364" s="756">
        <v>49.4000013</v>
      </c>
      <c r="F364" s="756">
        <v>47.800000000000004</v>
      </c>
      <c r="G364" s="756">
        <v>61.900002000000001</v>
      </c>
      <c r="H364" s="756">
        <v>69.199999200000008</v>
      </c>
      <c r="I364" s="756">
        <v>50.900002300000004</v>
      </c>
      <c r="J364" s="756">
        <v>67.799999700000001</v>
      </c>
      <c r="K364" s="756">
        <v>77.400001000000003</v>
      </c>
      <c r="L364" s="756">
        <v>77.0999987</v>
      </c>
      <c r="M364" s="756">
        <v>107.7999993</v>
      </c>
      <c r="N364" s="757">
        <v>121.97147100000001</v>
      </c>
      <c r="O364" s="756">
        <v>123.2</v>
      </c>
      <c r="P364" s="757">
        <v>122.5649117</v>
      </c>
      <c r="Q364" s="757">
        <v>136.6591933</v>
      </c>
      <c r="R364" s="757">
        <v>147.5291034</v>
      </c>
      <c r="S364" s="143">
        <f>100</f>
        <v>100</v>
      </c>
      <c r="T364" s="328">
        <f t="shared" si="265"/>
        <v>72.434019501466281</v>
      </c>
      <c r="U364" s="328">
        <f t="shared" si="263"/>
        <v>70.087976539589434</v>
      </c>
      <c r="V364" s="328">
        <f t="shared" si="263"/>
        <v>90.762466275659833</v>
      </c>
      <c r="W364" s="328">
        <f t="shared" si="263"/>
        <v>101.46627448680353</v>
      </c>
      <c r="X364" s="328">
        <f t="shared" si="263"/>
        <v>74.633434457478018</v>
      </c>
      <c r="Y364" s="328">
        <f t="shared" si="263"/>
        <v>99.413489296187677</v>
      </c>
      <c r="Z364" s="328">
        <f t="shared" si="263"/>
        <v>113.48973753665689</v>
      </c>
      <c r="AA364" s="328">
        <f t="shared" si="263"/>
        <v>113.04985146627565</v>
      </c>
      <c r="AB364" s="328">
        <f t="shared" si="227"/>
        <v>158.06451510263929</v>
      </c>
      <c r="AC364" s="328">
        <f t="shared" si="227"/>
        <v>178.84379912023459</v>
      </c>
      <c r="AD364" s="328">
        <f t="shared" si="227"/>
        <v>180.64516129032256</v>
      </c>
      <c r="AE364" s="328">
        <f t="shared" ref="AE364:AG364" si="290">P364*100/$D364</f>
        <v>179.71394677419354</v>
      </c>
      <c r="AF364" s="328">
        <f t="shared" si="290"/>
        <v>200.38004882697948</v>
      </c>
      <c r="AG364" s="329">
        <f t="shared" si="290"/>
        <v>216.31833343108505</v>
      </c>
      <c r="AH364" s="768">
        <v>1</v>
      </c>
      <c r="AI364" s="769">
        <v>1</v>
      </c>
      <c r="AJ364" s="769">
        <v>1</v>
      </c>
      <c r="AK364" s="769">
        <v>1</v>
      </c>
      <c r="AL364" s="769">
        <v>1</v>
      </c>
      <c r="AM364" s="769">
        <v>1</v>
      </c>
      <c r="AN364" s="769">
        <v>1</v>
      </c>
      <c r="AO364" s="769">
        <v>1</v>
      </c>
      <c r="AP364" s="769">
        <v>1</v>
      </c>
      <c r="AQ364" s="769">
        <v>1</v>
      </c>
      <c r="AR364" s="769">
        <v>4</v>
      </c>
      <c r="AS364" s="769">
        <v>1</v>
      </c>
      <c r="AT364" s="769">
        <v>4</v>
      </c>
      <c r="AU364" s="769">
        <v>6</v>
      </c>
      <c r="AV364" s="771">
        <v>7</v>
      </c>
    </row>
    <row r="365" spans="2:48" ht="14.5" x14ac:dyDescent="0.35">
      <c r="B365" s="911"/>
      <c r="C365" s="8" t="s">
        <v>7</v>
      </c>
      <c r="D365" s="565">
        <v>68.2</v>
      </c>
      <c r="E365" s="565">
        <v>49.4000013</v>
      </c>
      <c r="F365" s="565">
        <v>47.800000000000004</v>
      </c>
      <c r="G365" s="565">
        <v>61.900002000000001</v>
      </c>
      <c r="H365" s="565">
        <v>69.199999200000008</v>
      </c>
      <c r="I365" s="565">
        <v>50.900002300000004</v>
      </c>
      <c r="J365" s="565">
        <v>67.799999700000001</v>
      </c>
      <c r="K365" s="565">
        <v>77.400001000000003</v>
      </c>
      <c r="L365" s="565">
        <v>77.0999987</v>
      </c>
      <c r="M365" s="565">
        <v>107.7999993</v>
      </c>
      <c r="N365" s="565">
        <v>121.97147100000001</v>
      </c>
      <c r="O365" s="565">
        <v>123.2</v>
      </c>
      <c r="P365" s="565">
        <v>122.5649117</v>
      </c>
      <c r="Q365" s="565">
        <v>136.6591933</v>
      </c>
      <c r="R365" s="565">
        <v>147.5291034</v>
      </c>
      <c r="S365" s="143">
        <f>100</f>
        <v>100</v>
      </c>
      <c r="T365" s="328">
        <f t="shared" si="265"/>
        <v>72.434019501466281</v>
      </c>
      <c r="U365" s="328">
        <f t="shared" si="263"/>
        <v>70.087976539589434</v>
      </c>
      <c r="V365" s="328">
        <f t="shared" si="263"/>
        <v>90.762466275659833</v>
      </c>
      <c r="W365" s="328">
        <f t="shared" si="263"/>
        <v>101.46627448680353</v>
      </c>
      <c r="X365" s="328">
        <f t="shared" si="263"/>
        <v>74.633434457478018</v>
      </c>
      <c r="Y365" s="328">
        <f t="shared" si="263"/>
        <v>99.413489296187677</v>
      </c>
      <c r="Z365" s="328">
        <f t="shared" si="263"/>
        <v>113.48973753665689</v>
      </c>
      <c r="AA365" s="328">
        <f t="shared" si="263"/>
        <v>113.04985146627565</v>
      </c>
      <c r="AB365" s="328">
        <f t="shared" si="227"/>
        <v>158.06451510263929</v>
      </c>
      <c r="AC365" s="328">
        <f t="shared" si="227"/>
        <v>178.84379912023459</v>
      </c>
      <c r="AD365" s="328">
        <f t="shared" si="227"/>
        <v>180.64516129032256</v>
      </c>
      <c r="AE365" s="328">
        <f t="shared" ref="AE365:AG365" si="291">P365*100/$D365</f>
        <v>179.71394677419354</v>
      </c>
      <c r="AF365" s="328">
        <f t="shared" si="291"/>
        <v>200.38004882697948</v>
      </c>
      <c r="AG365" s="329">
        <f t="shared" si="291"/>
        <v>216.31833343108505</v>
      </c>
      <c r="AH365" s="772"/>
      <c r="AI365" s="773"/>
      <c r="AJ365" s="773"/>
      <c r="AK365" s="773"/>
      <c r="AL365" s="773"/>
      <c r="AM365" s="773"/>
      <c r="AN365" s="773"/>
      <c r="AO365" s="773"/>
      <c r="AP365" s="773"/>
      <c r="AQ365" s="773"/>
      <c r="AR365" s="773"/>
      <c r="AS365" s="773"/>
      <c r="AT365" s="773"/>
      <c r="AU365" s="773"/>
      <c r="AV365" s="774"/>
    </row>
    <row r="366" spans="2:48" ht="16.5" customHeight="1" x14ac:dyDescent="0.35">
      <c r="B366" s="910" t="s">
        <v>93</v>
      </c>
      <c r="C366" s="1" t="s">
        <v>2</v>
      </c>
      <c r="D366" s="757">
        <v>15.939684</v>
      </c>
      <c r="E366" s="757">
        <v>11.146042</v>
      </c>
      <c r="F366" s="756">
        <v>15.9</v>
      </c>
      <c r="G366" s="757">
        <v>23.345496000000001</v>
      </c>
      <c r="H366" s="757">
        <v>21.830067</v>
      </c>
      <c r="I366" s="757">
        <v>25.925243999999999</v>
      </c>
      <c r="J366" s="757">
        <v>35.24</v>
      </c>
      <c r="K366" s="756">
        <v>39.6</v>
      </c>
      <c r="L366" s="757">
        <v>30.282115000000001</v>
      </c>
      <c r="M366" s="757">
        <v>49.969208000000002</v>
      </c>
      <c r="N366" s="757">
        <v>58.750546999999997</v>
      </c>
      <c r="O366" s="756">
        <v>67.3</v>
      </c>
      <c r="P366" s="757">
        <v>66.249413000000004</v>
      </c>
      <c r="Q366" s="757">
        <v>74.919937000000004</v>
      </c>
      <c r="R366" s="757">
        <v>81.271248</v>
      </c>
      <c r="S366" s="143">
        <f>100</f>
        <v>100</v>
      </c>
      <c r="T366" s="328">
        <f t="shared" si="265"/>
        <v>69.926367423595096</v>
      </c>
      <c r="U366" s="328">
        <f t="shared" si="263"/>
        <v>99.751036469731773</v>
      </c>
      <c r="V366" s="328">
        <f t="shared" si="263"/>
        <v>146.46147313836337</v>
      </c>
      <c r="W366" s="328">
        <f t="shared" si="263"/>
        <v>136.95420185243321</v>
      </c>
      <c r="X366" s="328">
        <f t="shared" si="263"/>
        <v>162.64590941702482</v>
      </c>
      <c r="Y366" s="328">
        <f t="shared" si="263"/>
        <v>221.08342925744324</v>
      </c>
      <c r="Z366" s="328">
        <f t="shared" si="263"/>
        <v>248.43654366046403</v>
      </c>
      <c r="AA366" s="328">
        <f t="shared" si="263"/>
        <v>189.97939356890637</v>
      </c>
      <c r="AB366" s="328">
        <f t="shared" si="227"/>
        <v>313.48932638815171</v>
      </c>
      <c r="AC366" s="328">
        <f t="shared" si="227"/>
        <v>368.58037461721324</v>
      </c>
      <c r="AD366" s="328">
        <f t="shared" si="227"/>
        <v>422.21665122094015</v>
      </c>
      <c r="AE366" s="328">
        <f t="shared" ref="AE366:AG366" si="292">P366*100/$D366</f>
        <v>415.62563599127816</v>
      </c>
      <c r="AF366" s="328">
        <f t="shared" si="292"/>
        <v>470.0214696853464</v>
      </c>
      <c r="AG366" s="329">
        <f t="shared" si="292"/>
        <v>509.86737252758587</v>
      </c>
      <c r="AH366" s="768">
        <v>4</v>
      </c>
      <c r="AI366" s="769">
        <v>4</v>
      </c>
      <c r="AJ366" s="769">
        <v>1</v>
      </c>
      <c r="AK366" s="769">
        <v>4</v>
      </c>
      <c r="AL366" s="769">
        <v>4</v>
      </c>
      <c r="AM366" s="769">
        <v>4</v>
      </c>
      <c r="AN366" s="769">
        <v>4</v>
      </c>
      <c r="AO366" s="769">
        <v>1</v>
      </c>
      <c r="AP366" s="769">
        <v>4</v>
      </c>
      <c r="AQ366" s="769">
        <v>4</v>
      </c>
      <c r="AR366" s="769">
        <v>4</v>
      </c>
      <c r="AS366" s="769">
        <v>1</v>
      </c>
      <c r="AT366" s="769">
        <v>4</v>
      </c>
      <c r="AU366" s="769">
        <v>6</v>
      </c>
      <c r="AV366" s="771">
        <v>7</v>
      </c>
    </row>
    <row r="367" spans="2:48" ht="14.5" x14ac:dyDescent="0.35">
      <c r="B367" s="910"/>
      <c r="C367" s="1" t="s">
        <v>3</v>
      </c>
      <c r="D367" s="757">
        <v>15.389265999999999</v>
      </c>
      <c r="E367" s="757">
        <v>10.663053</v>
      </c>
      <c r="F367" s="757">
        <v>7.8882175999999999</v>
      </c>
      <c r="G367" s="757">
        <v>8.5039659000000007</v>
      </c>
      <c r="H367" s="757">
        <v>7.4525646999999999</v>
      </c>
      <c r="I367" s="757">
        <v>7.8901165999999998</v>
      </c>
      <c r="J367" s="757">
        <v>11.385450000000001</v>
      </c>
      <c r="K367" s="757">
        <v>12.810572000000001</v>
      </c>
      <c r="L367" s="757">
        <v>20.217884000000002</v>
      </c>
      <c r="M367" s="757">
        <v>27.130787999999999</v>
      </c>
      <c r="N367" s="757">
        <v>20.249451000000001</v>
      </c>
      <c r="O367" s="757">
        <v>18.199998999999998</v>
      </c>
      <c r="P367" s="757">
        <v>19.655268</v>
      </c>
      <c r="Q367" s="757">
        <v>21.751099</v>
      </c>
      <c r="R367" s="757">
        <v>23.345078000000001</v>
      </c>
      <c r="S367" s="143">
        <f>100</f>
        <v>100</v>
      </c>
      <c r="T367" s="328">
        <f t="shared" si="265"/>
        <v>69.288899158673331</v>
      </c>
      <c r="U367" s="328">
        <f t="shared" si="263"/>
        <v>51.257919643470977</v>
      </c>
      <c r="V367" s="328">
        <f t="shared" si="263"/>
        <v>55.259074084495005</v>
      </c>
      <c r="W367" s="328">
        <f t="shared" si="263"/>
        <v>48.427031542634978</v>
      </c>
      <c r="X367" s="328">
        <f t="shared" si="263"/>
        <v>51.270259413281963</v>
      </c>
      <c r="Y367" s="328">
        <f t="shared" si="263"/>
        <v>73.983060660592912</v>
      </c>
      <c r="Z367" s="328">
        <f t="shared" si="263"/>
        <v>83.243554305968857</v>
      </c>
      <c r="AA367" s="328">
        <f t="shared" si="263"/>
        <v>131.37653218808487</v>
      </c>
      <c r="AB367" s="328">
        <f t="shared" si="227"/>
        <v>176.29682923149161</v>
      </c>
      <c r="AC367" s="328">
        <f t="shared" si="227"/>
        <v>131.58165568130411</v>
      </c>
      <c r="AD367" s="328">
        <f t="shared" si="227"/>
        <v>118.26424340186205</v>
      </c>
      <c r="AE367" s="328">
        <f t="shared" ref="AE367:AG367" si="293">P367*100/$D367</f>
        <v>127.72063332975075</v>
      </c>
      <c r="AF367" s="328">
        <f t="shared" si="293"/>
        <v>141.33941800733058</v>
      </c>
      <c r="AG367" s="329">
        <f t="shared" si="293"/>
        <v>151.69715046838493</v>
      </c>
      <c r="AH367" s="768">
        <v>4</v>
      </c>
      <c r="AI367" s="769">
        <v>4</v>
      </c>
      <c r="AJ367" s="769">
        <v>4</v>
      </c>
      <c r="AK367" s="769">
        <v>4</v>
      </c>
      <c r="AL367" s="769">
        <v>4</v>
      </c>
      <c r="AM367" s="769">
        <v>4</v>
      </c>
      <c r="AN367" s="769">
        <v>4</v>
      </c>
      <c r="AO367" s="769">
        <v>4</v>
      </c>
      <c r="AP367" s="769">
        <v>4</v>
      </c>
      <c r="AQ367" s="769">
        <v>4</v>
      </c>
      <c r="AR367" s="769">
        <v>4</v>
      </c>
      <c r="AS367" s="769">
        <v>4</v>
      </c>
      <c r="AT367" s="769">
        <v>4</v>
      </c>
      <c r="AU367" s="769">
        <v>6</v>
      </c>
      <c r="AV367" s="771">
        <v>7</v>
      </c>
    </row>
    <row r="368" spans="2:48" ht="15" customHeight="1" x14ac:dyDescent="0.35">
      <c r="B368" s="910"/>
      <c r="C368" s="1" t="s">
        <v>4</v>
      </c>
      <c r="D368" s="757">
        <v>0</v>
      </c>
      <c r="E368" s="757">
        <v>0</v>
      </c>
      <c r="F368" s="757">
        <v>1.2117823999999999</v>
      </c>
      <c r="G368" s="757">
        <v>1.1505373000000001</v>
      </c>
      <c r="H368" s="757">
        <v>0.91736899000000005</v>
      </c>
      <c r="I368" s="757">
        <v>1.7846394000000001</v>
      </c>
      <c r="J368" s="757">
        <v>3.1745481</v>
      </c>
      <c r="K368" s="757">
        <v>0</v>
      </c>
      <c r="L368" s="757">
        <v>0</v>
      </c>
      <c r="M368" s="757">
        <v>0</v>
      </c>
      <c r="N368" s="757">
        <v>0</v>
      </c>
      <c r="O368" s="756">
        <v>0</v>
      </c>
      <c r="P368" s="757">
        <v>0</v>
      </c>
      <c r="Q368" s="757">
        <v>0</v>
      </c>
      <c r="R368" s="757">
        <v>0</v>
      </c>
      <c r="S368" s="143">
        <f>100</f>
        <v>100</v>
      </c>
      <c r="T368" s="328" t="e">
        <f t="shared" si="265"/>
        <v>#DIV/0!</v>
      </c>
      <c r="U368" s="328" t="e">
        <f t="shared" si="263"/>
        <v>#DIV/0!</v>
      </c>
      <c r="V368" s="328" t="e">
        <f t="shared" si="263"/>
        <v>#DIV/0!</v>
      </c>
      <c r="W368" s="328" t="e">
        <f t="shared" si="263"/>
        <v>#DIV/0!</v>
      </c>
      <c r="X368" s="328" t="e">
        <f t="shared" si="263"/>
        <v>#DIV/0!</v>
      </c>
      <c r="Y368" s="328" t="e">
        <f t="shared" si="263"/>
        <v>#DIV/0!</v>
      </c>
      <c r="Z368" s="328" t="e">
        <f t="shared" si="263"/>
        <v>#DIV/0!</v>
      </c>
      <c r="AA368" s="328" t="e">
        <f t="shared" si="263"/>
        <v>#DIV/0!</v>
      </c>
      <c r="AB368" s="328" t="e">
        <f t="shared" si="227"/>
        <v>#DIV/0!</v>
      </c>
      <c r="AC368" s="328" t="e">
        <f t="shared" si="227"/>
        <v>#DIV/0!</v>
      </c>
      <c r="AD368" s="328" t="e">
        <f t="shared" si="227"/>
        <v>#DIV/0!</v>
      </c>
      <c r="AE368" s="328" t="e">
        <f t="shared" ref="AE368:AG368" si="294">P368*100/$D368</f>
        <v>#DIV/0!</v>
      </c>
      <c r="AF368" s="328" t="e">
        <f t="shared" si="294"/>
        <v>#DIV/0!</v>
      </c>
      <c r="AG368" s="329" t="e">
        <f t="shared" si="294"/>
        <v>#DIV/0!</v>
      </c>
      <c r="AH368" s="768">
        <v>4</v>
      </c>
      <c r="AI368" s="769">
        <v>4</v>
      </c>
      <c r="AJ368" s="769">
        <v>4</v>
      </c>
      <c r="AK368" s="769">
        <v>4</v>
      </c>
      <c r="AL368" s="769">
        <v>4</v>
      </c>
      <c r="AM368" s="769">
        <v>4</v>
      </c>
      <c r="AN368" s="769">
        <v>4</v>
      </c>
      <c r="AO368" s="769">
        <v>4</v>
      </c>
      <c r="AP368" s="769">
        <v>4</v>
      </c>
      <c r="AQ368" s="769">
        <v>4</v>
      </c>
      <c r="AR368" s="769">
        <v>4</v>
      </c>
      <c r="AS368" s="769">
        <v>1</v>
      </c>
      <c r="AT368" s="769">
        <v>4</v>
      </c>
      <c r="AU368" s="769">
        <v>6</v>
      </c>
      <c r="AV368" s="771">
        <v>7</v>
      </c>
    </row>
    <row r="369" spans="2:48" ht="14.5" x14ac:dyDescent="0.35">
      <c r="B369" s="910"/>
      <c r="C369" s="1" t="s">
        <v>5</v>
      </c>
      <c r="D369" s="756">
        <v>0</v>
      </c>
      <c r="E369" s="756">
        <v>0</v>
      </c>
      <c r="F369" s="756">
        <v>0</v>
      </c>
      <c r="G369" s="756">
        <v>0</v>
      </c>
      <c r="H369" s="756">
        <v>0</v>
      </c>
      <c r="I369" s="756">
        <v>0</v>
      </c>
      <c r="J369" s="756">
        <v>0</v>
      </c>
      <c r="K369" s="756">
        <v>0</v>
      </c>
      <c r="L369" s="756">
        <v>0</v>
      </c>
      <c r="M369" s="756">
        <v>0</v>
      </c>
      <c r="N369" s="756">
        <v>0</v>
      </c>
      <c r="O369" s="756">
        <v>0</v>
      </c>
      <c r="P369" s="757">
        <v>0</v>
      </c>
      <c r="Q369" s="757">
        <v>0</v>
      </c>
      <c r="R369" s="757">
        <v>0</v>
      </c>
      <c r="S369" s="143">
        <f>100</f>
        <v>100</v>
      </c>
      <c r="T369" s="328" t="e">
        <f t="shared" si="265"/>
        <v>#DIV/0!</v>
      </c>
      <c r="U369" s="328" t="e">
        <f t="shared" si="263"/>
        <v>#DIV/0!</v>
      </c>
      <c r="V369" s="328" t="e">
        <f t="shared" si="263"/>
        <v>#DIV/0!</v>
      </c>
      <c r="W369" s="328" t="e">
        <f t="shared" si="263"/>
        <v>#DIV/0!</v>
      </c>
      <c r="X369" s="328" t="e">
        <f t="shared" si="263"/>
        <v>#DIV/0!</v>
      </c>
      <c r="Y369" s="328" t="e">
        <f t="shared" si="263"/>
        <v>#DIV/0!</v>
      </c>
      <c r="Z369" s="328" t="e">
        <f t="shared" si="263"/>
        <v>#DIV/0!</v>
      </c>
      <c r="AA369" s="328" t="e">
        <f t="shared" si="263"/>
        <v>#DIV/0!</v>
      </c>
      <c r="AB369" s="328" t="e">
        <f t="shared" si="227"/>
        <v>#DIV/0!</v>
      </c>
      <c r="AC369" s="328" t="e">
        <f t="shared" si="227"/>
        <v>#DIV/0!</v>
      </c>
      <c r="AD369" s="328" t="e">
        <f t="shared" si="227"/>
        <v>#DIV/0!</v>
      </c>
      <c r="AE369" s="328" t="e">
        <f t="shared" ref="AE369:AG369" si="295">P369*100/$D369</f>
        <v>#DIV/0!</v>
      </c>
      <c r="AF369" s="328" t="e">
        <f t="shared" si="295"/>
        <v>#DIV/0!</v>
      </c>
      <c r="AG369" s="329" t="e">
        <f t="shared" si="295"/>
        <v>#DIV/0!</v>
      </c>
      <c r="AH369" s="768">
        <v>1</v>
      </c>
      <c r="AI369" s="769">
        <v>1</v>
      </c>
      <c r="AJ369" s="769">
        <v>1</v>
      </c>
      <c r="AK369" s="769">
        <v>1</v>
      </c>
      <c r="AL369" s="769">
        <v>1</v>
      </c>
      <c r="AM369" s="769">
        <v>1</v>
      </c>
      <c r="AN369" s="769">
        <v>1</v>
      </c>
      <c r="AO369" s="769">
        <v>1</v>
      </c>
      <c r="AP369" s="769">
        <v>1</v>
      </c>
      <c r="AQ369" s="769">
        <v>1</v>
      </c>
      <c r="AR369" s="769">
        <v>1</v>
      </c>
      <c r="AS369" s="769">
        <v>1</v>
      </c>
      <c r="AT369" s="769">
        <v>4</v>
      </c>
      <c r="AU369" s="769">
        <v>6</v>
      </c>
      <c r="AV369" s="771">
        <v>7</v>
      </c>
    </row>
    <row r="370" spans="2:48" ht="14.5" x14ac:dyDescent="0.35">
      <c r="B370" s="910"/>
      <c r="C370" s="1" t="s">
        <v>6</v>
      </c>
      <c r="D370" s="756">
        <v>31.328949999999999</v>
      </c>
      <c r="E370" s="756">
        <v>21.809094999999999</v>
      </c>
      <c r="F370" s="756">
        <v>25</v>
      </c>
      <c r="G370" s="756">
        <v>32.999999200000005</v>
      </c>
      <c r="H370" s="756">
        <v>30.20000069</v>
      </c>
      <c r="I370" s="756">
        <v>35.6</v>
      </c>
      <c r="J370" s="756">
        <v>49.799998100000003</v>
      </c>
      <c r="K370" s="756">
        <v>52.410572000000002</v>
      </c>
      <c r="L370" s="756">
        <v>50.499999000000003</v>
      </c>
      <c r="M370" s="756">
        <v>77.099996000000004</v>
      </c>
      <c r="N370" s="756">
        <v>78.999998000000005</v>
      </c>
      <c r="O370" s="756">
        <v>85.499999000000003</v>
      </c>
      <c r="P370" s="757">
        <v>85.904681000000011</v>
      </c>
      <c r="Q370" s="757">
        <v>96.671036000000001</v>
      </c>
      <c r="R370" s="757">
        <v>104.616326</v>
      </c>
      <c r="S370" s="143">
        <f>100</f>
        <v>100</v>
      </c>
      <c r="T370" s="328">
        <f t="shared" si="265"/>
        <v>69.61323312782585</v>
      </c>
      <c r="U370" s="328">
        <f t="shared" si="263"/>
        <v>79.798397328988045</v>
      </c>
      <c r="V370" s="328">
        <f t="shared" si="263"/>
        <v>105.33388192071553</v>
      </c>
      <c r="W370" s="328">
        <f t="shared" si="263"/>
        <v>96.396466175853334</v>
      </c>
      <c r="X370" s="328">
        <f t="shared" si="263"/>
        <v>113.63291779647898</v>
      </c>
      <c r="Y370" s="328">
        <f t="shared" si="263"/>
        <v>158.95840141466601</v>
      </c>
      <c r="Z370" s="328">
        <f t="shared" si="263"/>
        <v>167.29118594782145</v>
      </c>
      <c r="AA370" s="328">
        <f t="shared" si="263"/>
        <v>161.19275941261998</v>
      </c>
      <c r="AB370" s="328">
        <f t="shared" si="227"/>
        <v>246.09824459485557</v>
      </c>
      <c r="AC370" s="328">
        <f t="shared" si="227"/>
        <v>252.16292917573045</v>
      </c>
      <c r="AD370" s="328">
        <f t="shared" si="227"/>
        <v>272.91051567320324</v>
      </c>
      <c r="AE370" s="328">
        <f t="shared" ref="AE370:AG370" si="296">P370*100/$D370</f>
        <v>274.20223467431885</v>
      </c>
      <c r="AF370" s="328">
        <f t="shared" si="296"/>
        <v>308.5677496373163</v>
      </c>
      <c r="AG370" s="329">
        <f t="shared" si="296"/>
        <v>333.92860596987776</v>
      </c>
      <c r="AH370" s="768">
        <v>1</v>
      </c>
      <c r="AI370" s="769">
        <v>1</v>
      </c>
      <c r="AJ370" s="769">
        <v>1</v>
      </c>
      <c r="AK370" s="769">
        <v>1</v>
      </c>
      <c r="AL370" s="769">
        <v>1</v>
      </c>
      <c r="AM370" s="769">
        <v>1</v>
      </c>
      <c r="AN370" s="769">
        <v>1</v>
      </c>
      <c r="AO370" s="769">
        <v>1</v>
      </c>
      <c r="AP370" s="769">
        <v>1</v>
      </c>
      <c r="AQ370" s="769">
        <v>1</v>
      </c>
      <c r="AR370" s="769">
        <v>1</v>
      </c>
      <c r="AS370" s="769">
        <v>1</v>
      </c>
      <c r="AT370" s="769">
        <v>4</v>
      </c>
      <c r="AU370" s="769">
        <v>6</v>
      </c>
      <c r="AV370" s="771">
        <v>7</v>
      </c>
    </row>
    <row r="371" spans="2:48" ht="14.5" x14ac:dyDescent="0.35">
      <c r="B371" s="911"/>
      <c r="C371" s="8" t="s">
        <v>7</v>
      </c>
      <c r="D371" s="565">
        <v>31.328949999999999</v>
      </c>
      <c r="E371" s="565">
        <v>21.809094999999999</v>
      </c>
      <c r="F371" s="565">
        <v>25</v>
      </c>
      <c r="G371" s="565">
        <v>32.999999200000005</v>
      </c>
      <c r="H371" s="565">
        <v>30.20000069</v>
      </c>
      <c r="I371" s="565">
        <v>35.6</v>
      </c>
      <c r="J371" s="565">
        <v>49.799998100000003</v>
      </c>
      <c r="K371" s="565">
        <v>52.410572000000002</v>
      </c>
      <c r="L371" s="565">
        <v>50.499999000000003</v>
      </c>
      <c r="M371" s="565">
        <v>77.099996000000004</v>
      </c>
      <c r="N371" s="565">
        <v>78.999998000000005</v>
      </c>
      <c r="O371" s="565">
        <v>85.499999000000003</v>
      </c>
      <c r="P371" s="565">
        <v>85.904681000000011</v>
      </c>
      <c r="Q371" s="565">
        <v>96.671036000000001</v>
      </c>
      <c r="R371" s="565">
        <v>104.616326</v>
      </c>
      <c r="S371" s="143">
        <f>100</f>
        <v>100</v>
      </c>
      <c r="T371" s="328">
        <f t="shared" si="265"/>
        <v>69.61323312782585</v>
      </c>
      <c r="U371" s="328">
        <f t="shared" si="263"/>
        <v>79.798397328988045</v>
      </c>
      <c r="V371" s="328">
        <f t="shared" si="263"/>
        <v>105.33388192071553</v>
      </c>
      <c r="W371" s="328">
        <f t="shared" si="263"/>
        <v>96.396466175853334</v>
      </c>
      <c r="X371" s="328">
        <f t="shared" si="263"/>
        <v>113.63291779647898</v>
      </c>
      <c r="Y371" s="328">
        <f t="shared" si="263"/>
        <v>158.95840141466601</v>
      </c>
      <c r="Z371" s="328">
        <f t="shared" si="263"/>
        <v>167.29118594782145</v>
      </c>
      <c r="AA371" s="328">
        <f t="shared" si="263"/>
        <v>161.19275941261998</v>
      </c>
      <c r="AB371" s="328">
        <f t="shared" si="227"/>
        <v>246.09824459485557</v>
      </c>
      <c r="AC371" s="328">
        <f t="shared" si="227"/>
        <v>252.16292917573045</v>
      </c>
      <c r="AD371" s="328">
        <f t="shared" si="227"/>
        <v>272.91051567320324</v>
      </c>
      <c r="AE371" s="328">
        <f t="shared" ref="AE371:AG413" si="297">P371*100/$D371</f>
        <v>274.20223467431885</v>
      </c>
      <c r="AF371" s="328">
        <f t="shared" si="297"/>
        <v>308.5677496373163</v>
      </c>
      <c r="AG371" s="329">
        <f t="shared" si="297"/>
        <v>333.92860596987776</v>
      </c>
      <c r="AH371" s="772"/>
      <c r="AI371" s="773"/>
      <c r="AJ371" s="773"/>
      <c r="AK371" s="773"/>
      <c r="AL371" s="773"/>
      <c r="AM371" s="773"/>
      <c r="AN371" s="773"/>
      <c r="AO371" s="773"/>
      <c r="AP371" s="773"/>
      <c r="AQ371" s="773"/>
      <c r="AR371" s="773"/>
      <c r="AS371" s="773"/>
      <c r="AT371" s="773"/>
      <c r="AU371" s="773"/>
      <c r="AV371" s="774"/>
    </row>
    <row r="372" spans="2:48" ht="16.5" customHeight="1" x14ac:dyDescent="0.35">
      <c r="B372" s="910" t="s">
        <v>72</v>
      </c>
      <c r="C372" s="7" t="s">
        <v>2</v>
      </c>
      <c r="D372" s="757">
        <v>2.0698924999999999</v>
      </c>
      <c r="E372" s="757">
        <v>1.9222052999999999</v>
      </c>
      <c r="F372" s="756">
        <v>1.8</v>
      </c>
      <c r="G372" s="757">
        <v>2.3845675000000002</v>
      </c>
      <c r="H372" s="757">
        <v>3.1953467999999998</v>
      </c>
      <c r="I372" s="757">
        <v>3.8</v>
      </c>
      <c r="J372" s="757">
        <v>4.1000000999999999</v>
      </c>
      <c r="K372" s="757">
        <v>5.1626221000000001</v>
      </c>
      <c r="L372" s="757">
        <v>4.9559075999999997</v>
      </c>
      <c r="M372" s="757">
        <v>6.2018509000000002</v>
      </c>
      <c r="N372" s="757">
        <v>6.7122000999999996</v>
      </c>
      <c r="O372" s="756">
        <v>6.3</v>
      </c>
      <c r="P372" s="757">
        <v>6.2016530000000003</v>
      </c>
      <c r="Q372" s="757">
        <v>7.0133061000000003</v>
      </c>
      <c r="R372" s="757">
        <v>7.6080040999999996</v>
      </c>
      <c r="S372" s="143">
        <f>100</f>
        <v>100</v>
      </c>
      <c r="T372" s="328">
        <f t="shared" si="265"/>
        <v>92.864982118636604</v>
      </c>
      <c r="U372" s="328">
        <f t="shared" si="263"/>
        <v>86.961037831674844</v>
      </c>
      <c r="V372" s="328">
        <f t="shared" si="263"/>
        <v>115.20248032204573</v>
      </c>
      <c r="W372" s="328">
        <f t="shared" si="263"/>
        <v>154.37259664451173</v>
      </c>
      <c r="X372" s="328">
        <f t="shared" si="263"/>
        <v>183.58441320020242</v>
      </c>
      <c r="Y372" s="328">
        <f t="shared" si="263"/>
        <v>198.07792433665034</v>
      </c>
      <c r="Z372" s="328">
        <f t="shared" si="263"/>
        <v>249.4149865270781</v>
      </c>
      <c r="AA372" s="328">
        <f t="shared" si="263"/>
        <v>239.42826016326936</v>
      </c>
      <c r="AB372" s="328">
        <f t="shared" si="227"/>
        <v>299.62188374517041</v>
      </c>
      <c r="AC372" s="328">
        <f t="shared" si="227"/>
        <v>324.27771490548423</v>
      </c>
      <c r="AD372" s="328">
        <f t="shared" si="227"/>
        <v>304.36363241086195</v>
      </c>
      <c r="AE372" s="328">
        <f t="shared" si="297"/>
        <v>299.61232286217762</v>
      </c>
      <c r="AF372" s="328">
        <f t="shared" ref="AF372:AG413" si="298">Q372*100/$D372</f>
        <v>338.82465393734213</v>
      </c>
      <c r="AG372" s="329">
        <f t="shared" si="298"/>
        <v>367.55551797979848</v>
      </c>
      <c r="AH372" s="768">
        <v>4</v>
      </c>
      <c r="AI372" s="769">
        <v>4</v>
      </c>
      <c r="AJ372" s="769">
        <v>1</v>
      </c>
      <c r="AK372" s="769">
        <v>4</v>
      </c>
      <c r="AL372" s="769">
        <v>4</v>
      </c>
      <c r="AM372" s="769">
        <v>4</v>
      </c>
      <c r="AN372" s="769">
        <v>4</v>
      </c>
      <c r="AO372" s="769">
        <v>4</v>
      </c>
      <c r="AP372" s="769">
        <v>4</v>
      </c>
      <c r="AQ372" s="769">
        <v>4</v>
      </c>
      <c r="AR372" s="769">
        <v>4</v>
      </c>
      <c r="AS372" s="769">
        <v>1</v>
      </c>
      <c r="AT372" s="769">
        <v>4</v>
      </c>
      <c r="AU372" s="769">
        <v>6</v>
      </c>
      <c r="AV372" s="771">
        <v>7</v>
      </c>
    </row>
    <row r="373" spans="2:48" ht="15" customHeight="1" x14ac:dyDescent="0.35">
      <c r="B373" s="910"/>
      <c r="C373" s="1" t="s">
        <v>3</v>
      </c>
      <c r="D373" s="757">
        <v>0.43010754000000001</v>
      </c>
      <c r="E373" s="757">
        <v>0.37779467</v>
      </c>
      <c r="F373" s="756">
        <v>0.4</v>
      </c>
      <c r="G373" s="757">
        <v>0.31543270000000001</v>
      </c>
      <c r="H373" s="757">
        <v>0.60465325000000003</v>
      </c>
      <c r="I373" s="756">
        <v>0.7</v>
      </c>
      <c r="J373" s="756">
        <v>0.8</v>
      </c>
      <c r="K373" s="757">
        <v>0.93737811000000004</v>
      </c>
      <c r="L373" s="757">
        <v>1.1440922</v>
      </c>
      <c r="M373" s="757">
        <v>1.9981485999999999</v>
      </c>
      <c r="N373" s="757">
        <v>2.7163213000000002</v>
      </c>
      <c r="O373" s="757">
        <v>3.0999992000000001</v>
      </c>
      <c r="P373" s="757">
        <v>2.6366155</v>
      </c>
      <c r="Q373" s="757">
        <v>2.9177566000000001</v>
      </c>
      <c r="R373" s="757">
        <v>3.1214354000000002</v>
      </c>
      <c r="S373" s="143">
        <f>100</f>
        <v>100</v>
      </c>
      <c r="T373" s="328">
        <f t="shared" si="265"/>
        <v>87.83725809596362</v>
      </c>
      <c r="U373" s="328">
        <f t="shared" si="263"/>
        <v>92.999997163500083</v>
      </c>
      <c r="V373" s="328">
        <f t="shared" si="263"/>
        <v>73.338100513187925</v>
      </c>
      <c r="W373" s="328">
        <f t="shared" si="263"/>
        <v>140.58187633725277</v>
      </c>
      <c r="X373" s="328">
        <f t="shared" si="263"/>
        <v>162.74999503612514</v>
      </c>
      <c r="Y373" s="328">
        <f t="shared" si="263"/>
        <v>185.99999432700017</v>
      </c>
      <c r="Z373" s="328">
        <f t="shared" si="263"/>
        <v>217.9404039278177</v>
      </c>
      <c r="AA373" s="328">
        <f t="shared" si="263"/>
        <v>266.00142838695643</v>
      </c>
      <c r="AB373" s="328">
        <f t="shared" ref="AB373:AD374" si="299">M373*100/$D373</f>
        <v>464.56953533062909</v>
      </c>
      <c r="AC373" s="328">
        <f t="shared" si="299"/>
        <v>631.5446829878872</v>
      </c>
      <c r="AD373" s="328">
        <f t="shared" si="299"/>
        <v>720.74979201713143</v>
      </c>
      <c r="AE373" s="328">
        <f t="shared" si="297"/>
        <v>613.01308505310078</v>
      </c>
      <c r="AF373" s="328">
        <f t="shared" si="298"/>
        <v>678.37838880945912</v>
      </c>
      <c r="AG373" s="329">
        <f t="shared" si="298"/>
        <v>725.73370836512197</v>
      </c>
      <c r="AH373" s="768">
        <v>4</v>
      </c>
      <c r="AI373" s="769">
        <v>4</v>
      </c>
      <c r="AJ373" s="769">
        <v>1</v>
      </c>
      <c r="AK373" s="769">
        <v>4</v>
      </c>
      <c r="AL373" s="769">
        <v>4</v>
      </c>
      <c r="AM373" s="769">
        <v>1</v>
      </c>
      <c r="AN373" s="769">
        <v>1</v>
      </c>
      <c r="AO373" s="769">
        <v>4</v>
      </c>
      <c r="AP373" s="769">
        <v>4</v>
      </c>
      <c r="AQ373" s="769">
        <v>4</v>
      </c>
      <c r="AR373" s="769">
        <v>4</v>
      </c>
      <c r="AS373" s="769">
        <v>4</v>
      </c>
      <c r="AT373" s="769">
        <v>4</v>
      </c>
      <c r="AU373" s="769">
        <v>6</v>
      </c>
      <c r="AV373" s="771">
        <v>7</v>
      </c>
    </row>
    <row r="374" spans="2:48" ht="14.5" x14ac:dyDescent="0.35">
      <c r="B374" s="910"/>
      <c r="C374" s="1" t="s">
        <v>4</v>
      </c>
      <c r="D374" s="756">
        <v>0</v>
      </c>
      <c r="E374" s="756">
        <v>0</v>
      </c>
      <c r="F374" s="756">
        <v>0</v>
      </c>
      <c r="G374" s="756">
        <v>0</v>
      </c>
      <c r="H374" s="756">
        <v>0</v>
      </c>
      <c r="I374" s="756">
        <v>0</v>
      </c>
      <c r="J374" s="756">
        <v>0</v>
      </c>
      <c r="K374" s="756">
        <v>0</v>
      </c>
      <c r="L374" s="756">
        <v>0</v>
      </c>
      <c r="M374" s="756">
        <v>0</v>
      </c>
      <c r="N374" s="756">
        <v>0</v>
      </c>
      <c r="O374" s="756">
        <v>0</v>
      </c>
      <c r="P374" s="757">
        <v>0</v>
      </c>
      <c r="Q374" s="757">
        <v>0</v>
      </c>
      <c r="R374" s="757">
        <v>0</v>
      </c>
      <c r="S374" s="143">
        <f>100</f>
        <v>100</v>
      </c>
      <c r="T374" s="328" t="e">
        <f t="shared" si="265"/>
        <v>#DIV/0!</v>
      </c>
      <c r="U374" s="328" t="e">
        <f t="shared" si="263"/>
        <v>#DIV/0!</v>
      </c>
      <c r="V374" s="328" t="e">
        <f t="shared" si="263"/>
        <v>#DIV/0!</v>
      </c>
      <c r="W374" s="328" t="e">
        <f t="shared" si="263"/>
        <v>#DIV/0!</v>
      </c>
      <c r="X374" s="328" t="e">
        <f t="shared" si="263"/>
        <v>#DIV/0!</v>
      </c>
      <c r="Y374" s="328" t="e">
        <f t="shared" si="263"/>
        <v>#DIV/0!</v>
      </c>
      <c r="Z374" s="328" t="e">
        <f t="shared" si="263"/>
        <v>#DIV/0!</v>
      </c>
      <c r="AA374" s="328" t="e">
        <f t="shared" si="263"/>
        <v>#DIV/0!</v>
      </c>
      <c r="AB374" s="328" t="e">
        <f t="shared" si="299"/>
        <v>#DIV/0!</v>
      </c>
      <c r="AC374" s="328" t="e">
        <f t="shared" si="299"/>
        <v>#DIV/0!</v>
      </c>
      <c r="AD374" s="328" t="e">
        <f t="shared" si="299"/>
        <v>#DIV/0!</v>
      </c>
      <c r="AE374" s="328" t="e">
        <f t="shared" si="297"/>
        <v>#DIV/0!</v>
      </c>
      <c r="AF374" s="328" t="e">
        <f t="shared" si="298"/>
        <v>#DIV/0!</v>
      </c>
      <c r="AG374" s="329" t="e">
        <f t="shared" si="298"/>
        <v>#DIV/0!</v>
      </c>
      <c r="AH374" s="768">
        <v>1</v>
      </c>
      <c r="AI374" s="769">
        <v>1</v>
      </c>
      <c r="AJ374" s="769">
        <v>1</v>
      </c>
      <c r="AK374" s="769">
        <v>1</v>
      </c>
      <c r="AL374" s="769">
        <v>1</v>
      </c>
      <c r="AM374" s="769">
        <v>1</v>
      </c>
      <c r="AN374" s="769">
        <v>1</v>
      </c>
      <c r="AO374" s="769">
        <v>1</v>
      </c>
      <c r="AP374" s="769">
        <v>1</v>
      </c>
      <c r="AQ374" s="769">
        <v>1</v>
      </c>
      <c r="AR374" s="769">
        <v>1</v>
      </c>
      <c r="AS374" s="769">
        <v>1</v>
      </c>
      <c r="AT374" s="769">
        <v>4</v>
      </c>
      <c r="AU374" s="769">
        <v>6</v>
      </c>
      <c r="AV374" s="771">
        <v>7</v>
      </c>
    </row>
    <row r="375" spans="2:48" ht="14.5" x14ac:dyDescent="0.35">
      <c r="B375" s="910"/>
      <c r="C375" s="1" t="s">
        <v>5</v>
      </c>
      <c r="D375" s="756">
        <v>0</v>
      </c>
      <c r="E375" s="756">
        <v>0</v>
      </c>
      <c r="F375" s="756">
        <v>0</v>
      </c>
      <c r="G375" s="756">
        <v>0</v>
      </c>
      <c r="H375" s="756">
        <v>0</v>
      </c>
      <c r="I375" s="756">
        <v>0</v>
      </c>
      <c r="J375" s="756">
        <v>0</v>
      </c>
      <c r="K375" s="756">
        <v>0</v>
      </c>
      <c r="L375" s="756">
        <v>0</v>
      </c>
      <c r="M375" s="756">
        <v>0</v>
      </c>
      <c r="N375" s="756">
        <v>0</v>
      </c>
      <c r="O375" s="756">
        <v>0</v>
      </c>
      <c r="P375" s="757">
        <v>0</v>
      </c>
      <c r="Q375" s="757">
        <v>0</v>
      </c>
      <c r="R375" s="757">
        <v>0</v>
      </c>
      <c r="S375" s="143">
        <f>100</f>
        <v>100</v>
      </c>
      <c r="T375" s="328" t="e">
        <f t="shared" si="265"/>
        <v>#DIV/0!</v>
      </c>
      <c r="U375" s="328" t="e">
        <f t="shared" si="263"/>
        <v>#DIV/0!</v>
      </c>
      <c r="V375" s="328" t="e">
        <f t="shared" si="263"/>
        <v>#DIV/0!</v>
      </c>
      <c r="W375" s="328" t="e">
        <f t="shared" si="263"/>
        <v>#DIV/0!</v>
      </c>
      <c r="X375" s="328" t="e">
        <f t="shared" ref="X375:AD413" si="300">I375*100/$D375</f>
        <v>#DIV/0!</v>
      </c>
      <c r="Y375" s="328" t="e">
        <f t="shared" si="300"/>
        <v>#DIV/0!</v>
      </c>
      <c r="Z375" s="328" t="e">
        <f t="shared" si="300"/>
        <v>#DIV/0!</v>
      </c>
      <c r="AA375" s="328" t="e">
        <f t="shared" si="300"/>
        <v>#DIV/0!</v>
      </c>
      <c r="AB375" s="328" t="e">
        <f t="shared" si="300"/>
        <v>#DIV/0!</v>
      </c>
      <c r="AC375" s="328" t="e">
        <f t="shared" si="300"/>
        <v>#DIV/0!</v>
      </c>
      <c r="AD375" s="328" t="e">
        <f t="shared" si="300"/>
        <v>#DIV/0!</v>
      </c>
      <c r="AE375" s="328" t="e">
        <f t="shared" si="297"/>
        <v>#DIV/0!</v>
      </c>
      <c r="AF375" s="328" t="e">
        <f t="shared" si="298"/>
        <v>#DIV/0!</v>
      </c>
      <c r="AG375" s="329" t="e">
        <f t="shared" si="298"/>
        <v>#DIV/0!</v>
      </c>
      <c r="AH375" s="768">
        <v>1</v>
      </c>
      <c r="AI375" s="769">
        <v>1</v>
      </c>
      <c r="AJ375" s="769">
        <v>1</v>
      </c>
      <c r="AK375" s="769">
        <v>1</v>
      </c>
      <c r="AL375" s="769">
        <v>1</v>
      </c>
      <c r="AM375" s="769">
        <v>1</v>
      </c>
      <c r="AN375" s="769">
        <v>1</v>
      </c>
      <c r="AO375" s="769">
        <v>1</v>
      </c>
      <c r="AP375" s="769">
        <v>1</v>
      </c>
      <c r="AQ375" s="769">
        <v>1</v>
      </c>
      <c r="AR375" s="769">
        <v>1</v>
      </c>
      <c r="AS375" s="769">
        <v>1</v>
      </c>
      <c r="AT375" s="769">
        <v>4</v>
      </c>
      <c r="AU375" s="769">
        <v>6</v>
      </c>
      <c r="AV375" s="771">
        <v>7</v>
      </c>
    </row>
    <row r="376" spans="2:48" ht="14.5" x14ac:dyDescent="0.35">
      <c r="B376" s="910"/>
      <c r="C376" s="1" t="s">
        <v>6</v>
      </c>
      <c r="D376" s="756">
        <v>2.5000000399999998</v>
      </c>
      <c r="E376" s="756">
        <v>2.29999997</v>
      </c>
      <c r="F376" s="756">
        <v>2.2000000000000002</v>
      </c>
      <c r="G376" s="756">
        <v>2.7000002000000003</v>
      </c>
      <c r="H376" s="756">
        <v>3.80000005</v>
      </c>
      <c r="I376" s="756">
        <v>4.5</v>
      </c>
      <c r="J376" s="756">
        <v>4.9000000999999997</v>
      </c>
      <c r="K376" s="756">
        <v>6.1000002100000001</v>
      </c>
      <c r="L376" s="756">
        <v>6.0999998</v>
      </c>
      <c r="M376" s="756">
        <v>8.1999995000000006</v>
      </c>
      <c r="N376" s="757">
        <v>9.4285213999999993</v>
      </c>
      <c r="O376" s="756">
        <v>9.3999991999999999</v>
      </c>
      <c r="P376" s="757">
        <v>8.8382684999999999</v>
      </c>
      <c r="Q376" s="757">
        <v>9.9310627</v>
      </c>
      <c r="R376" s="757">
        <v>10.7294395</v>
      </c>
      <c r="S376" s="143">
        <f>100</f>
        <v>100</v>
      </c>
      <c r="T376" s="328">
        <f t="shared" si="265"/>
        <v>91.999997328000049</v>
      </c>
      <c r="U376" s="328">
        <f t="shared" si="265"/>
        <v>87.99999859200004</v>
      </c>
      <c r="V376" s="328">
        <f t="shared" si="265"/>
        <v>108.00000627199991</v>
      </c>
      <c r="W376" s="328">
        <f t="shared" si="265"/>
        <v>151.99999956800002</v>
      </c>
      <c r="X376" s="328">
        <f t="shared" si="300"/>
        <v>179.99999712000007</v>
      </c>
      <c r="Y376" s="328">
        <f t="shared" si="300"/>
        <v>196.00000086399999</v>
      </c>
      <c r="Z376" s="328">
        <f t="shared" si="300"/>
        <v>244.00000449599997</v>
      </c>
      <c r="AA376" s="328">
        <f t="shared" si="300"/>
        <v>243.99998809600024</v>
      </c>
      <c r="AB376" s="328">
        <f t="shared" si="300"/>
        <v>327.99997475200047</v>
      </c>
      <c r="AC376" s="328">
        <f t="shared" si="300"/>
        <v>377.14084996574644</v>
      </c>
      <c r="AD376" s="328">
        <f t="shared" si="300"/>
        <v>375.99996198400066</v>
      </c>
      <c r="AE376" s="328">
        <f t="shared" si="297"/>
        <v>353.5307343435083</v>
      </c>
      <c r="AF376" s="328">
        <f t="shared" si="298"/>
        <v>397.24250164412001</v>
      </c>
      <c r="AG376" s="329">
        <f t="shared" si="298"/>
        <v>429.17757313315889</v>
      </c>
      <c r="AH376" s="768">
        <v>1</v>
      </c>
      <c r="AI376" s="769">
        <v>1</v>
      </c>
      <c r="AJ376" s="769">
        <v>1</v>
      </c>
      <c r="AK376" s="769">
        <v>1</v>
      </c>
      <c r="AL376" s="769">
        <v>1</v>
      </c>
      <c r="AM376" s="769">
        <v>1</v>
      </c>
      <c r="AN376" s="769">
        <v>1</v>
      </c>
      <c r="AO376" s="769">
        <v>1</v>
      </c>
      <c r="AP376" s="769">
        <v>1</v>
      </c>
      <c r="AQ376" s="769">
        <v>1</v>
      </c>
      <c r="AR376" s="769">
        <v>4</v>
      </c>
      <c r="AS376" s="769">
        <v>1</v>
      </c>
      <c r="AT376" s="769">
        <v>4</v>
      </c>
      <c r="AU376" s="769">
        <v>6</v>
      </c>
      <c r="AV376" s="771">
        <v>7</v>
      </c>
    </row>
    <row r="377" spans="2:48" ht="14.5" x14ac:dyDescent="0.35">
      <c r="B377" s="911"/>
      <c r="C377" s="8" t="s">
        <v>7</v>
      </c>
      <c r="D377" s="565">
        <v>2.5000000399999998</v>
      </c>
      <c r="E377" s="565">
        <v>2.29999997</v>
      </c>
      <c r="F377" s="565">
        <v>2.2000000000000002</v>
      </c>
      <c r="G377" s="565">
        <v>2.7000002000000003</v>
      </c>
      <c r="H377" s="565">
        <v>3.80000005</v>
      </c>
      <c r="I377" s="565">
        <v>4.5</v>
      </c>
      <c r="J377" s="565">
        <v>4.9000000999999997</v>
      </c>
      <c r="K377" s="565">
        <v>6.1000002100000001</v>
      </c>
      <c r="L377" s="565">
        <v>6.0999998</v>
      </c>
      <c r="M377" s="565">
        <v>8.1999995000000006</v>
      </c>
      <c r="N377" s="565">
        <v>9.4285213999999993</v>
      </c>
      <c r="O377" s="565">
        <v>9.3999991999999999</v>
      </c>
      <c r="P377" s="565">
        <v>8.8382684999999999</v>
      </c>
      <c r="Q377" s="565">
        <v>9.9310627</v>
      </c>
      <c r="R377" s="565">
        <v>10.7294395</v>
      </c>
      <c r="S377" s="143">
        <f>100</f>
        <v>100</v>
      </c>
      <c r="T377" s="328">
        <f t="shared" si="265"/>
        <v>91.999997328000049</v>
      </c>
      <c r="U377" s="328">
        <f t="shared" si="265"/>
        <v>87.99999859200004</v>
      </c>
      <c r="V377" s="328">
        <f t="shared" si="265"/>
        <v>108.00000627199991</v>
      </c>
      <c r="W377" s="328">
        <f t="shared" si="265"/>
        <v>151.99999956800002</v>
      </c>
      <c r="X377" s="328">
        <f t="shared" si="300"/>
        <v>179.99999712000007</v>
      </c>
      <c r="Y377" s="328">
        <f t="shared" si="300"/>
        <v>196.00000086399999</v>
      </c>
      <c r="Z377" s="328">
        <f t="shared" si="300"/>
        <v>244.00000449599997</v>
      </c>
      <c r="AA377" s="328">
        <f t="shared" si="300"/>
        <v>243.99998809600024</v>
      </c>
      <c r="AB377" s="328">
        <f t="shared" si="300"/>
        <v>327.99997475200047</v>
      </c>
      <c r="AC377" s="328">
        <f t="shared" si="300"/>
        <v>377.14084996574644</v>
      </c>
      <c r="AD377" s="328">
        <f t="shared" si="300"/>
        <v>375.99996198400066</v>
      </c>
      <c r="AE377" s="328">
        <f t="shared" si="297"/>
        <v>353.5307343435083</v>
      </c>
      <c r="AF377" s="328">
        <f t="shared" si="298"/>
        <v>397.24250164412001</v>
      </c>
      <c r="AG377" s="329">
        <f t="shared" si="298"/>
        <v>429.17757313315889</v>
      </c>
      <c r="AH377" s="772"/>
      <c r="AI377" s="773"/>
      <c r="AJ377" s="773"/>
      <c r="AK377" s="773"/>
      <c r="AL377" s="773"/>
      <c r="AM377" s="773"/>
      <c r="AN377" s="773"/>
      <c r="AO377" s="773"/>
      <c r="AP377" s="773"/>
      <c r="AQ377" s="773"/>
      <c r="AR377" s="773"/>
      <c r="AS377" s="773"/>
      <c r="AT377" s="773"/>
      <c r="AU377" s="773"/>
      <c r="AV377" s="774"/>
    </row>
    <row r="378" spans="2:48" ht="15" customHeight="1" x14ac:dyDescent="0.35">
      <c r="B378" s="910" t="s">
        <v>73</v>
      </c>
      <c r="C378" s="1" t="s">
        <v>2</v>
      </c>
      <c r="D378" s="756">
        <v>42</v>
      </c>
      <c r="E378" s="756">
        <v>27</v>
      </c>
      <c r="F378" s="756">
        <v>94.2</v>
      </c>
      <c r="G378" s="757">
        <v>94.571994000000004</v>
      </c>
      <c r="H378" s="757">
        <v>94.432004000000006</v>
      </c>
      <c r="I378" s="757">
        <v>109.3</v>
      </c>
      <c r="J378" s="757">
        <v>101.3</v>
      </c>
      <c r="K378" s="756">
        <v>82.2</v>
      </c>
      <c r="L378" s="756">
        <v>115.1</v>
      </c>
      <c r="M378" s="756">
        <v>124.4</v>
      </c>
      <c r="N378" s="756">
        <v>139.1</v>
      </c>
      <c r="O378" s="756">
        <v>124.1</v>
      </c>
      <c r="P378" s="757">
        <v>121.97556</v>
      </c>
      <c r="Q378" s="757">
        <v>140.03174000000001</v>
      </c>
      <c r="R378" s="757">
        <v>151.00948</v>
      </c>
      <c r="S378" s="143">
        <f>100</f>
        <v>100</v>
      </c>
      <c r="T378" s="328">
        <f t="shared" si="265"/>
        <v>64.285714285714292</v>
      </c>
      <c r="U378" s="328">
        <f t="shared" si="265"/>
        <v>224.28571428571428</v>
      </c>
      <c r="V378" s="328">
        <f t="shared" si="265"/>
        <v>225.17141428571426</v>
      </c>
      <c r="W378" s="328">
        <f t="shared" si="265"/>
        <v>224.83810476190479</v>
      </c>
      <c r="X378" s="328">
        <f t="shared" si="300"/>
        <v>260.23809523809524</v>
      </c>
      <c r="Y378" s="328">
        <f t="shared" si="300"/>
        <v>241.1904761904762</v>
      </c>
      <c r="Z378" s="328">
        <f t="shared" si="300"/>
        <v>195.71428571428572</v>
      </c>
      <c r="AA378" s="328">
        <f t="shared" si="300"/>
        <v>274.04761904761904</v>
      </c>
      <c r="AB378" s="328">
        <f t="shared" si="300"/>
        <v>296.1904761904762</v>
      </c>
      <c r="AC378" s="328">
        <f t="shared" si="300"/>
        <v>331.1904761904762</v>
      </c>
      <c r="AD378" s="328">
        <f t="shared" si="300"/>
        <v>295.47619047619048</v>
      </c>
      <c r="AE378" s="328">
        <f t="shared" si="297"/>
        <v>290.41800000000001</v>
      </c>
      <c r="AF378" s="328">
        <f t="shared" si="298"/>
        <v>333.40890476190481</v>
      </c>
      <c r="AG378" s="329">
        <f t="shared" si="298"/>
        <v>359.54638095238096</v>
      </c>
      <c r="AH378" s="768">
        <v>1</v>
      </c>
      <c r="AI378" s="769">
        <v>1</v>
      </c>
      <c r="AJ378" s="769">
        <v>1</v>
      </c>
      <c r="AK378" s="769">
        <v>4</v>
      </c>
      <c r="AL378" s="769">
        <v>4</v>
      </c>
      <c r="AM378" s="769">
        <v>4</v>
      </c>
      <c r="AN378" s="769">
        <v>4</v>
      </c>
      <c r="AO378" s="769">
        <v>1</v>
      </c>
      <c r="AP378" s="769">
        <v>1</v>
      </c>
      <c r="AQ378" s="769">
        <v>1</v>
      </c>
      <c r="AR378" s="769">
        <v>1</v>
      </c>
      <c r="AS378" s="769">
        <v>1</v>
      </c>
      <c r="AT378" s="769">
        <v>4</v>
      </c>
      <c r="AU378" s="769">
        <v>6</v>
      </c>
      <c r="AV378" s="771">
        <v>7</v>
      </c>
    </row>
    <row r="379" spans="2:48" ht="14.5" x14ac:dyDescent="0.35">
      <c r="B379" s="910"/>
      <c r="C379" s="1" t="s">
        <v>3</v>
      </c>
      <c r="D379" s="757">
        <v>38.736635999999997</v>
      </c>
      <c r="E379" s="757">
        <v>26.628011000000001</v>
      </c>
      <c r="F379" s="757">
        <v>27.793534000000001</v>
      </c>
      <c r="G379" s="757">
        <v>35.287999999999997</v>
      </c>
      <c r="H379" s="757">
        <v>57.622</v>
      </c>
      <c r="I379" s="756">
        <v>57</v>
      </c>
      <c r="J379" s="756">
        <v>46</v>
      </c>
      <c r="K379" s="757">
        <v>46.044924999999999</v>
      </c>
      <c r="L379" s="756">
        <v>46.4</v>
      </c>
      <c r="M379" s="756">
        <v>58</v>
      </c>
      <c r="N379" s="756">
        <v>71</v>
      </c>
      <c r="O379" s="756">
        <v>85.1</v>
      </c>
      <c r="P379" s="757">
        <v>83.850599000000003</v>
      </c>
      <c r="Q379" s="757">
        <v>94.199112</v>
      </c>
      <c r="R379" s="757">
        <v>100.68994000000001</v>
      </c>
      <c r="S379" s="143">
        <f>100</f>
        <v>100</v>
      </c>
      <c r="T379" s="328">
        <f t="shared" si="265"/>
        <v>68.741155014080221</v>
      </c>
      <c r="U379" s="328">
        <f t="shared" si="265"/>
        <v>71.749993985022343</v>
      </c>
      <c r="V379" s="328">
        <f t="shared" si="265"/>
        <v>91.097223827076775</v>
      </c>
      <c r="W379" s="328">
        <f t="shared" si="265"/>
        <v>148.75323711640837</v>
      </c>
      <c r="X379" s="328">
        <f t="shared" si="300"/>
        <v>147.14752205121789</v>
      </c>
      <c r="Y379" s="328">
        <f t="shared" si="300"/>
        <v>118.75063183080741</v>
      </c>
      <c r="Z379" s="328">
        <f t="shared" si="300"/>
        <v>118.86660731200305</v>
      </c>
      <c r="AA379" s="328">
        <f t="shared" si="300"/>
        <v>119.78324602064052</v>
      </c>
      <c r="AB379" s="328">
        <f t="shared" si="300"/>
        <v>149.72905752580064</v>
      </c>
      <c r="AC379" s="328">
        <f t="shared" si="300"/>
        <v>183.28901869537665</v>
      </c>
      <c r="AD379" s="328">
        <f t="shared" si="300"/>
        <v>219.68866888699372</v>
      </c>
      <c r="AE379" s="328">
        <f t="shared" si="297"/>
        <v>216.46329588351452</v>
      </c>
      <c r="AF379" s="328">
        <f t="shared" si="298"/>
        <v>243.1783493021955</v>
      </c>
      <c r="AG379" s="329">
        <f t="shared" si="298"/>
        <v>259.93465204361064</v>
      </c>
      <c r="AH379" s="768">
        <v>4</v>
      </c>
      <c r="AI379" s="769">
        <v>4</v>
      </c>
      <c r="AJ379" s="769">
        <v>4</v>
      </c>
      <c r="AK379" s="769">
        <v>4</v>
      </c>
      <c r="AL379" s="769">
        <v>4</v>
      </c>
      <c r="AM379" s="769">
        <v>1</v>
      </c>
      <c r="AN379" s="769">
        <v>1</v>
      </c>
      <c r="AO379" s="769">
        <v>4</v>
      </c>
      <c r="AP379" s="769">
        <v>1</v>
      </c>
      <c r="AQ379" s="769">
        <v>1</v>
      </c>
      <c r="AR379" s="769">
        <v>1</v>
      </c>
      <c r="AS379" s="769">
        <v>1</v>
      </c>
      <c r="AT379" s="769">
        <v>4</v>
      </c>
      <c r="AU379" s="769">
        <v>6</v>
      </c>
      <c r="AV379" s="771">
        <v>7</v>
      </c>
    </row>
    <row r="380" spans="2:48" ht="14.5" x14ac:dyDescent="0.35">
      <c r="B380" s="910"/>
      <c r="C380" s="1" t="s">
        <v>4</v>
      </c>
      <c r="D380" s="757">
        <v>26.063372000000001</v>
      </c>
      <c r="E380" s="757">
        <v>16.171993000000001</v>
      </c>
      <c r="F380" s="757">
        <v>30.106473000000001</v>
      </c>
      <c r="G380" s="757">
        <v>31.84</v>
      </c>
      <c r="H380" s="757">
        <v>38.746000000000002</v>
      </c>
      <c r="I380" s="756">
        <v>35</v>
      </c>
      <c r="J380" s="756">
        <v>33.6</v>
      </c>
      <c r="K380" s="757">
        <v>30.755084</v>
      </c>
      <c r="L380" s="756">
        <v>29.8</v>
      </c>
      <c r="M380" s="756">
        <v>36</v>
      </c>
      <c r="N380" s="756">
        <v>54.4</v>
      </c>
      <c r="O380" s="756">
        <v>54</v>
      </c>
      <c r="P380" s="757">
        <v>56.765393000000003</v>
      </c>
      <c r="Q380" s="757">
        <v>58.935574000000003</v>
      </c>
      <c r="R380" s="757">
        <v>63.083869999999997</v>
      </c>
      <c r="S380" s="143">
        <f>100</f>
        <v>100</v>
      </c>
      <c r="T380" s="328">
        <f t="shared" si="265"/>
        <v>62.048736441316954</v>
      </c>
      <c r="U380" s="328">
        <f t="shared" si="265"/>
        <v>115.51257834174335</v>
      </c>
      <c r="V380" s="328">
        <f t="shared" si="265"/>
        <v>122.16377834763666</v>
      </c>
      <c r="W380" s="328">
        <f t="shared" si="265"/>
        <v>148.66073353823904</v>
      </c>
      <c r="X380" s="328">
        <f t="shared" si="300"/>
        <v>134.28807293238955</v>
      </c>
      <c r="Y380" s="328">
        <f t="shared" si="300"/>
        <v>128.91655001509397</v>
      </c>
      <c r="Z380" s="328">
        <f t="shared" si="300"/>
        <v>118.00117037810764</v>
      </c>
      <c r="AA380" s="328">
        <f t="shared" si="300"/>
        <v>114.33670209672024</v>
      </c>
      <c r="AB380" s="328">
        <f t="shared" si="300"/>
        <v>138.12487501617213</v>
      </c>
      <c r="AC380" s="328">
        <f t="shared" si="300"/>
        <v>208.72203335777121</v>
      </c>
      <c r="AD380" s="328">
        <f t="shared" si="300"/>
        <v>207.18731252425818</v>
      </c>
      <c r="AE380" s="328">
        <f t="shared" si="297"/>
        <v>217.79757814913589</v>
      </c>
      <c r="AF380" s="328">
        <f t="shared" si="298"/>
        <v>226.12413313212122</v>
      </c>
      <c r="AG380" s="329">
        <f t="shared" si="298"/>
        <v>242.04032386906803</v>
      </c>
      <c r="AH380" s="768">
        <v>4</v>
      </c>
      <c r="AI380" s="769">
        <v>4</v>
      </c>
      <c r="AJ380" s="769">
        <v>4</v>
      </c>
      <c r="AK380" s="769">
        <v>4</v>
      </c>
      <c r="AL380" s="769">
        <v>4</v>
      </c>
      <c r="AM380" s="769">
        <v>1</v>
      </c>
      <c r="AN380" s="769">
        <v>1</v>
      </c>
      <c r="AO380" s="769">
        <v>4</v>
      </c>
      <c r="AP380" s="769">
        <v>1</v>
      </c>
      <c r="AQ380" s="769">
        <v>1</v>
      </c>
      <c r="AR380" s="769">
        <v>1</v>
      </c>
      <c r="AS380" s="769">
        <v>1</v>
      </c>
      <c r="AT380" s="769">
        <v>4</v>
      </c>
      <c r="AU380" s="769">
        <v>6</v>
      </c>
      <c r="AV380" s="771">
        <v>7</v>
      </c>
    </row>
    <row r="381" spans="2:48" ht="14.5" x14ac:dyDescent="0.35">
      <c r="B381" s="910"/>
      <c r="C381" s="1" t="s">
        <v>5</v>
      </c>
      <c r="D381" s="756">
        <v>0</v>
      </c>
      <c r="E381" s="756">
        <v>0</v>
      </c>
      <c r="F381" s="756">
        <v>0</v>
      </c>
      <c r="G381" s="756">
        <v>0</v>
      </c>
      <c r="H381" s="756">
        <v>0</v>
      </c>
      <c r="I381" s="756">
        <v>0</v>
      </c>
      <c r="J381" s="756">
        <v>0</v>
      </c>
      <c r="K381" s="756">
        <v>0</v>
      </c>
      <c r="L381" s="756">
        <v>0</v>
      </c>
      <c r="M381" s="756">
        <v>0</v>
      </c>
      <c r="N381" s="756">
        <v>0</v>
      </c>
      <c r="O381" s="756">
        <v>0</v>
      </c>
      <c r="P381" s="757">
        <v>0</v>
      </c>
      <c r="Q381" s="757">
        <v>0</v>
      </c>
      <c r="R381" s="757">
        <v>0</v>
      </c>
      <c r="S381" s="143">
        <f>100</f>
        <v>100</v>
      </c>
      <c r="T381" s="328" t="e">
        <f t="shared" si="265"/>
        <v>#DIV/0!</v>
      </c>
      <c r="U381" s="328" t="e">
        <f t="shared" si="265"/>
        <v>#DIV/0!</v>
      </c>
      <c r="V381" s="328" t="e">
        <f t="shared" si="265"/>
        <v>#DIV/0!</v>
      </c>
      <c r="W381" s="328" t="e">
        <f t="shared" si="265"/>
        <v>#DIV/0!</v>
      </c>
      <c r="X381" s="328" t="e">
        <f t="shared" si="300"/>
        <v>#DIV/0!</v>
      </c>
      <c r="Y381" s="328" t="e">
        <f t="shared" si="300"/>
        <v>#DIV/0!</v>
      </c>
      <c r="Z381" s="328" t="e">
        <f t="shared" si="300"/>
        <v>#DIV/0!</v>
      </c>
      <c r="AA381" s="328" t="e">
        <f t="shared" si="300"/>
        <v>#DIV/0!</v>
      </c>
      <c r="AB381" s="328" t="e">
        <f t="shared" si="300"/>
        <v>#DIV/0!</v>
      </c>
      <c r="AC381" s="328" t="e">
        <f t="shared" si="300"/>
        <v>#DIV/0!</v>
      </c>
      <c r="AD381" s="328" t="e">
        <f t="shared" si="300"/>
        <v>#DIV/0!</v>
      </c>
      <c r="AE381" s="328" t="e">
        <f t="shared" si="297"/>
        <v>#DIV/0!</v>
      </c>
      <c r="AF381" s="328" t="e">
        <f t="shared" si="298"/>
        <v>#DIV/0!</v>
      </c>
      <c r="AG381" s="329" t="e">
        <f t="shared" si="298"/>
        <v>#DIV/0!</v>
      </c>
      <c r="AH381" s="768">
        <v>1</v>
      </c>
      <c r="AI381" s="769">
        <v>1</v>
      </c>
      <c r="AJ381" s="769">
        <v>1</v>
      </c>
      <c r="AK381" s="769">
        <v>1</v>
      </c>
      <c r="AL381" s="769">
        <v>1</v>
      </c>
      <c r="AM381" s="769">
        <v>1</v>
      </c>
      <c r="AN381" s="769">
        <v>1</v>
      </c>
      <c r="AO381" s="769">
        <v>1</v>
      </c>
      <c r="AP381" s="769">
        <v>1</v>
      </c>
      <c r="AQ381" s="769">
        <v>1</v>
      </c>
      <c r="AR381" s="769">
        <v>1</v>
      </c>
      <c r="AS381" s="769">
        <v>1</v>
      </c>
      <c r="AT381" s="769">
        <v>4</v>
      </c>
      <c r="AU381" s="769">
        <v>6</v>
      </c>
      <c r="AV381" s="771">
        <v>7</v>
      </c>
    </row>
    <row r="382" spans="2:48" ht="14.5" x14ac:dyDescent="0.35">
      <c r="B382" s="910"/>
      <c r="C382" s="1" t="s">
        <v>6</v>
      </c>
      <c r="D382" s="756">
        <v>106.80000800000001</v>
      </c>
      <c r="E382" s="756">
        <v>69.800004000000001</v>
      </c>
      <c r="F382" s="756">
        <v>152.10000700000001</v>
      </c>
      <c r="G382" s="756">
        <v>161.699994</v>
      </c>
      <c r="H382" s="756">
        <v>190.80000400000003</v>
      </c>
      <c r="I382" s="756">
        <v>201.3</v>
      </c>
      <c r="J382" s="756">
        <v>180.9</v>
      </c>
      <c r="K382" s="756">
        <v>159.00000900000001</v>
      </c>
      <c r="L382" s="756">
        <v>191.3</v>
      </c>
      <c r="M382" s="756">
        <v>218.4</v>
      </c>
      <c r="N382" s="756">
        <v>264.5</v>
      </c>
      <c r="O382" s="756">
        <v>263.2</v>
      </c>
      <c r="P382" s="757">
        <v>262.59155200000004</v>
      </c>
      <c r="Q382" s="757">
        <v>293.166426</v>
      </c>
      <c r="R382" s="757">
        <v>314.78329000000002</v>
      </c>
      <c r="S382" s="143">
        <f>100</f>
        <v>100</v>
      </c>
      <c r="T382" s="328">
        <f t="shared" si="265"/>
        <v>65.355804093198188</v>
      </c>
      <c r="U382" s="328">
        <f t="shared" si="265"/>
        <v>142.4157262235411</v>
      </c>
      <c r="V382" s="328">
        <f t="shared" si="265"/>
        <v>151.40447742288558</v>
      </c>
      <c r="W382" s="328">
        <f t="shared" si="265"/>
        <v>178.6516757564288</v>
      </c>
      <c r="X382" s="328">
        <f t="shared" si="300"/>
        <v>188.48313194882905</v>
      </c>
      <c r="Y382" s="328">
        <f t="shared" si="300"/>
        <v>169.38200978411911</v>
      </c>
      <c r="Z382" s="328">
        <f t="shared" si="300"/>
        <v>148.87640176955793</v>
      </c>
      <c r="AA382" s="328">
        <f t="shared" si="300"/>
        <v>179.11983677004966</v>
      </c>
      <c r="AB382" s="328">
        <f t="shared" si="300"/>
        <v>204.49436670454182</v>
      </c>
      <c r="AC382" s="328">
        <f t="shared" si="300"/>
        <v>247.65915747871477</v>
      </c>
      <c r="AD382" s="328">
        <f t="shared" si="300"/>
        <v>246.44192910547346</v>
      </c>
      <c r="AE382" s="328">
        <f t="shared" si="297"/>
        <v>245.87222128297972</v>
      </c>
      <c r="AF382" s="328">
        <f t="shared" si="298"/>
        <v>274.50037831457837</v>
      </c>
      <c r="AG382" s="329">
        <f t="shared" si="298"/>
        <v>294.7408861617314</v>
      </c>
      <c r="AH382" s="768">
        <v>1</v>
      </c>
      <c r="AI382" s="769">
        <v>1</v>
      </c>
      <c r="AJ382" s="769">
        <v>1</v>
      </c>
      <c r="AK382" s="769">
        <v>1</v>
      </c>
      <c r="AL382" s="769">
        <v>1</v>
      </c>
      <c r="AM382" s="769">
        <v>1</v>
      </c>
      <c r="AN382" s="769">
        <v>1</v>
      </c>
      <c r="AO382" s="769">
        <v>1</v>
      </c>
      <c r="AP382" s="769">
        <v>1</v>
      </c>
      <c r="AQ382" s="769">
        <v>1</v>
      </c>
      <c r="AR382" s="769">
        <v>1</v>
      </c>
      <c r="AS382" s="769">
        <v>1</v>
      </c>
      <c r="AT382" s="769">
        <v>4</v>
      </c>
      <c r="AU382" s="769">
        <v>6</v>
      </c>
      <c r="AV382" s="771">
        <v>7</v>
      </c>
    </row>
    <row r="383" spans="2:48" ht="14.5" x14ac:dyDescent="0.35">
      <c r="B383" s="911"/>
      <c r="C383" s="8" t="s">
        <v>7</v>
      </c>
      <c r="D383" s="565">
        <v>106.80000800000001</v>
      </c>
      <c r="E383" s="565">
        <v>69.800004000000001</v>
      </c>
      <c r="F383" s="565">
        <v>152.10000700000001</v>
      </c>
      <c r="G383" s="565">
        <v>161.699994</v>
      </c>
      <c r="H383" s="565">
        <v>190.80000400000003</v>
      </c>
      <c r="I383" s="565">
        <v>201.3</v>
      </c>
      <c r="J383" s="565">
        <v>180.9</v>
      </c>
      <c r="K383" s="565">
        <v>159.00000900000001</v>
      </c>
      <c r="L383" s="565">
        <v>191.3</v>
      </c>
      <c r="M383" s="565">
        <v>218.4</v>
      </c>
      <c r="N383" s="565">
        <v>264.5</v>
      </c>
      <c r="O383" s="565">
        <v>263.2</v>
      </c>
      <c r="P383" s="565">
        <v>262.59155200000004</v>
      </c>
      <c r="Q383" s="565">
        <v>293.166426</v>
      </c>
      <c r="R383" s="565">
        <v>314.78329000000002</v>
      </c>
      <c r="S383" s="143">
        <f>100</f>
        <v>100</v>
      </c>
      <c r="T383" s="328">
        <f t="shared" si="265"/>
        <v>65.355804093198188</v>
      </c>
      <c r="U383" s="328">
        <f t="shared" si="265"/>
        <v>142.4157262235411</v>
      </c>
      <c r="V383" s="328">
        <f t="shared" si="265"/>
        <v>151.40447742288558</v>
      </c>
      <c r="W383" s="328">
        <f t="shared" si="265"/>
        <v>178.6516757564288</v>
      </c>
      <c r="X383" s="328">
        <f t="shared" si="300"/>
        <v>188.48313194882905</v>
      </c>
      <c r="Y383" s="328">
        <f t="shared" si="300"/>
        <v>169.38200978411911</v>
      </c>
      <c r="Z383" s="328">
        <f t="shared" si="300"/>
        <v>148.87640176955793</v>
      </c>
      <c r="AA383" s="328">
        <f t="shared" si="300"/>
        <v>179.11983677004966</v>
      </c>
      <c r="AB383" s="328">
        <f t="shared" si="300"/>
        <v>204.49436670454182</v>
      </c>
      <c r="AC383" s="328">
        <f t="shared" si="300"/>
        <v>247.65915747871477</v>
      </c>
      <c r="AD383" s="328">
        <f t="shared" si="300"/>
        <v>246.44192910547346</v>
      </c>
      <c r="AE383" s="328">
        <f t="shared" si="297"/>
        <v>245.87222128297972</v>
      </c>
      <c r="AF383" s="328">
        <f t="shared" si="298"/>
        <v>274.50037831457837</v>
      </c>
      <c r="AG383" s="329">
        <f t="shared" si="298"/>
        <v>294.7408861617314</v>
      </c>
      <c r="AH383" s="772"/>
      <c r="AI383" s="773"/>
      <c r="AJ383" s="773"/>
      <c r="AK383" s="773"/>
      <c r="AL383" s="773"/>
      <c r="AM383" s="773"/>
      <c r="AN383" s="773"/>
      <c r="AO383" s="773"/>
      <c r="AP383" s="773"/>
      <c r="AQ383" s="773"/>
      <c r="AR383" s="773"/>
      <c r="AS383" s="773"/>
      <c r="AT383" s="773"/>
      <c r="AU383" s="773"/>
      <c r="AV383" s="774"/>
    </row>
    <row r="384" spans="2:48" ht="16.5" customHeight="1" x14ac:dyDescent="0.35">
      <c r="B384" s="910" t="s">
        <v>74</v>
      </c>
      <c r="C384" s="7" t="s">
        <v>2</v>
      </c>
      <c r="D384" s="756">
        <v>15.8</v>
      </c>
      <c r="E384" s="756">
        <v>16.600000000000001</v>
      </c>
      <c r="F384" s="756">
        <v>13.3</v>
      </c>
      <c r="G384" s="757">
        <v>13.499992000000001</v>
      </c>
      <c r="H384" s="757">
        <v>13.682658999999999</v>
      </c>
      <c r="I384" s="757">
        <v>15.24334</v>
      </c>
      <c r="J384" s="757">
        <v>14.218920000000001</v>
      </c>
      <c r="K384" s="757">
        <v>16.543800999999998</v>
      </c>
      <c r="L384" s="756">
        <v>19.399999999999999</v>
      </c>
      <c r="M384" s="756">
        <v>31.5</v>
      </c>
      <c r="N384" s="757">
        <v>41.316383999999999</v>
      </c>
      <c r="O384" s="756">
        <v>42.9</v>
      </c>
      <c r="P384" s="757">
        <v>42.165607000000001</v>
      </c>
      <c r="Q384" s="757">
        <v>48.407425000000003</v>
      </c>
      <c r="R384" s="757">
        <v>52.208492</v>
      </c>
      <c r="S384" s="143">
        <f>100</f>
        <v>100</v>
      </c>
      <c r="T384" s="328">
        <f t="shared" si="265"/>
        <v>105.06329113924052</v>
      </c>
      <c r="U384" s="328">
        <f t="shared" si="265"/>
        <v>84.177215189873408</v>
      </c>
      <c r="V384" s="328">
        <f t="shared" si="265"/>
        <v>85.442987341772152</v>
      </c>
      <c r="W384" s="328">
        <f t="shared" si="265"/>
        <v>86.599107594936697</v>
      </c>
      <c r="X384" s="328">
        <f t="shared" si="300"/>
        <v>96.47683544303797</v>
      </c>
      <c r="Y384" s="328">
        <f t="shared" si="300"/>
        <v>89.993164556962029</v>
      </c>
      <c r="Z384" s="328">
        <f t="shared" si="300"/>
        <v>104.70760126582277</v>
      </c>
      <c r="AA384" s="328">
        <f t="shared" si="300"/>
        <v>122.78481012658226</v>
      </c>
      <c r="AB384" s="328">
        <f t="shared" si="300"/>
        <v>199.36708860759492</v>
      </c>
      <c r="AC384" s="328">
        <f t="shared" si="300"/>
        <v>261.49610126582274</v>
      </c>
      <c r="AD384" s="328">
        <f t="shared" si="300"/>
        <v>271.51898734177212</v>
      </c>
      <c r="AE384" s="328">
        <f t="shared" si="297"/>
        <v>266.87093037974682</v>
      </c>
      <c r="AF384" s="328">
        <f t="shared" si="298"/>
        <v>306.37610759493674</v>
      </c>
      <c r="AG384" s="329">
        <f t="shared" si="298"/>
        <v>330.43349367088604</v>
      </c>
      <c r="AH384" s="768">
        <v>1</v>
      </c>
      <c r="AI384" s="769">
        <v>1</v>
      </c>
      <c r="AJ384" s="769">
        <v>1</v>
      </c>
      <c r="AK384" s="769">
        <v>4</v>
      </c>
      <c r="AL384" s="769">
        <v>4</v>
      </c>
      <c r="AM384" s="769">
        <v>4</v>
      </c>
      <c r="AN384" s="769">
        <v>4</v>
      </c>
      <c r="AO384" s="769">
        <v>4</v>
      </c>
      <c r="AP384" s="769">
        <v>1</v>
      </c>
      <c r="AQ384" s="769">
        <v>1</v>
      </c>
      <c r="AR384" s="769">
        <v>4</v>
      </c>
      <c r="AS384" s="769">
        <v>1</v>
      </c>
      <c r="AT384" s="769">
        <v>4</v>
      </c>
      <c r="AU384" s="769">
        <v>6</v>
      </c>
      <c r="AV384" s="771">
        <v>7</v>
      </c>
    </row>
    <row r="385" spans="2:48" ht="14.5" x14ac:dyDescent="0.35">
      <c r="B385" s="910"/>
      <c r="C385" s="1" t="s">
        <v>3</v>
      </c>
      <c r="D385" s="756">
        <v>31</v>
      </c>
      <c r="E385" s="756">
        <v>20.6</v>
      </c>
      <c r="F385" s="756">
        <v>25.2</v>
      </c>
      <c r="G385" s="756">
        <v>31.2</v>
      </c>
      <c r="H385" s="757">
        <v>30.931308999999999</v>
      </c>
      <c r="I385" s="756">
        <v>35</v>
      </c>
      <c r="J385" s="757">
        <v>30.810637</v>
      </c>
      <c r="K385" s="757">
        <v>29.156974999999999</v>
      </c>
      <c r="L385" s="756">
        <v>24.6</v>
      </c>
      <c r="M385" s="756">
        <v>32.5</v>
      </c>
      <c r="N385" s="756">
        <v>55.2</v>
      </c>
      <c r="O385" s="756">
        <v>53.2</v>
      </c>
      <c r="P385" s="757">
        <v>52.418940999999997</v>
      </c>
      <c r="Q385" s="757">
        <v>58.888278999999997</v>
      </c>
      <c r="R385" s="757">
        <v>62.973064000000001</v>
      </c>
      <c r="S385" s="143">
        <f>100</f>
        <v>100</v>
      </c>
      <c r="T385" s="328">
        <f t="shared" si="265"/>
        <v>66.451612903225808</v>
      </c>
      <c r="U385" s="328">
        <f t="shared" si="265"/>
        <v>81.290322580645167</v>
      </c>
      <c r="V385" s="328">
        <f t="shared" si="265"/>
        <v>100.64516129032258</v>
      </c>
      <c r="W385" s="328">
        <f t="shared" si="265"/>
        <v>99.778416129032266</v>
      </c>
      <c r="X385" s="328">
        <f t="shared" si="300"/>
        <v>112.90322580645162</v>
      </c>
      <c r="Y385" s="328">
        <f t="shared" si="300"/>
        <v>99.389151612903234</v>
      </c>
      <c r="Z385" s="328">
        <f t="shared" si="300"/>
        <v>94.054758064516122</v>
      </c>
      <c r="AA385" s="328">
        <f t="shared" si="300"/>
        <v>79.354838709677423</v>
      </c>
      <c r="AB385" s="328">
        <f t="shared" si="300"/>
        <v>104.83870967741936</v>
      </c>
      <c r="AC385" s="328">
        <f t="shared" si="300"/>
        <v>178.06451612903226</v>
      </c>
      <c r="AD385" s="328">
        <f t="shared" si="300"/>
        <v>171.61290322580646</v>
      </c>
      <c r="AE385" s="328">
        <f t="shared" si="297"/>
        <v>169.09335806451611</v>
      </c>
      <c r="AF385" s="328">
        <f t="shared" si="298"/>
        <v>189.96219032258062</v>
      </c>
      <c r="AG385" s="329">
        <f t="shared" si="298"/>
        <v>203.13891612903228</v>
      </c>
      <c r="AH385" s="768">
        <v>1</v>
      </c>
      <c r="AI385" s="769">
        <v>1</v>
      </c>
      <c r="AJ385" s="769">
        <v>1</v>
      </c>
      <c r="AK385" s="769">
        <v>1</v>
      </c>
      <c r="AL385" s="769">
        <v>4</v>
      </c>
      <c r="AM385" s="769">
        <v>1</v>
      </c>
      <c r="AN385" s="769">
        <v>4</v>
      </c>
      <c r="AO385" s="769">
        <v>4</v>
      </c>
      <c r="AP385" s="769">
        <v>1</v>
      </c>
      <c r="AQ385" s="769">
        <v>1</v>
      </c>
      <c r="AR385" s="769">
        <v>1</v>
      </c>
      <c r="AS385" s="769">
        <v>1</v>
      </c>
      <c r="AT385" s="769">
        <v>4</v>
      </c>
      <c r="AU385" s="769">
        <v>6</v>
      </c>
      <c r="AV385" s="771">
        <v>7</v>
      </c>
    </row>
    <row r="386" spans="2:48" ht="14.5" x14ac:dyDescent="0.35">
      <c r="B386" s="910"/>
      <c r="C386" s="1" t="s">
        <v>4</v>
      </c>
      <c r="D386" s="756">
        <v>20.2</v>
      </c>
      <c r="E386" s="757">
        <v>17.533061</v>
      </c>
      <c r="F386" s="756">
        <v>14.9</v>
      </c>
      <c r="G386" s="756">
        <v>19.7</v>
      </c>
      <c r="H386" s="757">
        <v>18.187729999999998</v>
      </c>
      <c r="I386" s="757">
        <v>19.646965999999999</v>
      </c>
      <c r="J386" s="756">
        <v>26.6</v>
      </c>
      <c r="K386" s="756">
        <v>26.4</v>
      </c>
      <c r="L386" s="756">
        <v>36</v>
      </c>
      <c r="M386" s="756">
        <v>27.3</v>
      </c>
      <c r="N386" s="757">
        <v>35.191465000000001</v>
      </c>
      <c r="O386" s="757">
        <v>41.873347000000003</v>
      </c>
      <c r="P386" s="757">
        <v>38.402988999999998</v>
      </c>
      <c r="Q386" s="757">
        <v>39.871161999999998</v>
      </c>
      <c r="R386" s="757">
        <v>42.693370999999999</v>
      </c>
      <c r="S386" s="143">
        <f>100</f>
        <v>100</v>
      </c>
      <c r="T386" s="328">
        <f t="shared" si="265"/>
        <v>86.797331683168323</v>
      </c>
      <c r="U386" s="328">
        <f t="shared" si="265"/>
        <v>73.762376237623769</v>
      </c>
      <c r="V386" s="328">
        <f t="shared" si="265"/>
        <v>97.524752475247524</v>
      </c>
      <c r="W386" s="328">
        <f t="shared" si="265"/>
        <v>90.038267326732665</v>
      </c>
      <c r="X386" s="328">
        <f t="shared" si="300"/>
        <v>97.262207920792079</v>
      </c>
      <c r="Y386" s="328">
        <f t="shared" si="300"/>
        <v>131.68316831683168</v>
      </c>
      <c r="Z386" s="328">
        <f t="shared" si="300"/>
        <v>130.69306930693071</v>
      </c>
      <c r="AA386" s="328">
        <f t="shared" si="300"/>
        <v>178.21782178217822</v>
      </c>
      <c r="AB386" s="328">
        <f t="shared" si="300"/>
        <v>135.14851485148515</v>
      </c>
      <c r="AC386" s="328">
        <f t="shared" si="300"/>
        <v>174.21517326732675</v>
      </c>
      <c r="AD386" s="328">
        <f t="shared" si="300"/>
        <v>207.293797029703</v>
      </c>
      <c r="AE386" s="328">
        <f t="shared" si="297"/>
        <v>190.11380693069307</v>
      </c>
      <c r="AF386" s="328">
        <f t="shared" si="298"/>
        <v>197.3819900990099</v>
      </c>
      <c r="AG386" s="329">
        <f t="shared" si="298"/>
        <v>211.3533217821782</v>
      </c>
      <c r="AH386" s="768">
        <v>1</v>
      </c>
      <c r="AI386" s="769">
        <v>4</v>
      </c>
      <c r="AJ386" s="769">
        <v>1</v>
      </c>
      <c r="AK386" s="769">
        <v>1</v>
      </c>
      <c r="AL386" s="769">
        <v>4</v>
      </c>
      <c r="AM386" s="769">
        <v>4</v>
      </c>
      <c r="AN386" s="769">
        <v>1</v>
      </c>
      <c r="AO386" s="769">
        <v>1</v>
      </c>
      <c r="AP386" s="769">
        <v>1</v>
      </c>
      <c r="AQ386" s="769">
        <v>1</v>
      </c>
      <c r="AR386" s="769">
        <v>4</v>
      </c>
      <c r="AS386" s="769">
        <v>4</v>
      </c>
      <c r="AT386" s="769">
        <v>4</v>
      </c>
      <c r="AU386" s="769">
        <v>6</v>
      </c>
      <c r="AV386" s="771">
        <v>7</v>
      </c>
    </row>
    <row r="387" spans="2:48" ht="14.5" x14ac:dyDescent="0.35">
      <c r="B387" s="910"/>
      <c r="C387" s="1" t="s">
        <v>5</v>
      </c>
      <c r="D387" s="756">
        <v>47.5</v>
      </c>
      <c r="E387" s="757">
        <v>44.166938999999999</v>
      </c>
      <c r="F387" s="756">
        <v>48</v>
      </c>
      <c r="G387" s="756">
        <v>67</v>
      </c>
      <c r="H387" s="757">
        <v>78.598288999999994</v>
      </c>
      <c r="I387" s="757">
        <v>78.109701999999999</v>
      </c>
      <c r="J387" s="757">
        <v>89.670439999999999</v>
      </c>
      <c r="K387" s="757">
        <v>76.999229999999997</v>
      </c>
      <c r="L387" s="756">
        <v>83.8</v>
      </c>
      <c r="M387" s="756">
        <v>39.299999999999997</v>
      </c>
      <c r="N387" s="757">
        <v>36.192140999999999</v>
      </c>
      <c r="O387" s="757">
        <v>34.826661000000001</v>
      </c>
      <c r="P387" s="757">
        <v>35.728085</v>
      </c>
      <c r="Q387" s="757">
        <v>39.281784000000002</v>
      </c>
      <c r="R387" s="757">
        <v>42.300654999999999</v>
      </c>
      <c r="S387" s="143">
        <f>100</f>
        <v>100</v>
      </c>
      <c r="T387" s="328">
        <f t="shared" si="265"/>
        <v>92.983029473684212</v>
      </c>
      <c r="U387" s="328">
        <f t="shared" si="265"/>
        <v>101.05263157894737</v>
      </c>
      <c r="V387" s="328">
        <f t="shared" si="265"/>
        <v>141.05263157894737</v>
      </c>
      <c r="W387" s="328">
        <f t="shared" si="265"/>
        <v>165.47008210526315</v>
      </c>
      <c r="X387" s="328">
        <f t="shared" si="300"/>
        <v>164.44147789473683</v>
      </c>
      <c r="Y387" s="328">
        <f t="shared" si="300"/>
        <v>188.77987368421051</v>
      </c>
      <c r="Z387" s="328">
        <f t="shared" si="300"/>
        <v>162.10364210526316</v>
      </c>
      <c r="AA387" s="328">
        <f t="shared" si="300"/>
        <v>176.42105263157896</v>
      </c>
      <c r="AB387" s="328">
        <f t="shared" si="300"/>
        <v>82.73684210526315</v>
      </c>
      <c r="AC387" s="328">
        <f t="shared" si="300"/>
        <v>76.193981052631585</v>
      </c>
      <c r="AD387" s="328">
        <f t="shared" si="300"/>
        <v>73.319286315789483</v>
      </c>
      <c r="AE387" s="328">
        <f t="shared" si="297"/>
        <v>75.21702105263158</v>
      </c>
      <c r="AF387" s="328">
        <f t="shared" si="298"/>
        <v>82.698492631578958</v>
      </c>
      <c r="AG387" s="329">
        <f t="shared" si="298"/>
        <v>89.054010526315778</v>
      </c>
      <c r="AH387" s="768">
        <v>1</v>
      </c>
      <c r="AI387" s="769">
        <v>4</v>
      </c>
      <c r="AJ387" s="769">
        <v>1</v>
      </c>
      <c r="AK387" s="769">
        <v>1</v>
      </c>
      <c r="AL387" s="769">
        <v>4</v>
      </c>
      <c r="AM387" s="769">
        <v>4</v>
      </c>
      <c r="AN387" s="769">
        <v>4</v>
      </c>
      <c r="AO387" s="769">
        <v>4</v>
      </c>
      <c r="AP387" s="769">
        <v>1</v>
      </c>
      <c r="AQ387" s="769">
        <v>1</v>
      </c>
      <c r="AR387" s="769">
        <v>4</v>
      </c>
      <c r="AS387" s="769">
        <v>4</v>
      </c>
      <c r="AT387" s="769">
        <v>4</v>
      </c>
      <c r="AU387" s="769">
        <v>6</v>
      </c>
      <c r="AV387" s="771">
        <v>7</v>
      </c>
    </row>
    <row r="388" spans="2:48" ht="14.5" x14ac:dyDescent="0.35">
      <c r="B388" s="910"/>
      <c r="C388" s="1" t="s">
        <v>6</v>
      </c>
      <c r="D388" s="756">
        <v>114.5</v>
      </c>
      <c r="E388" s="756">
        <v>98.9</v>
      </c>
      <c r="F388" s="756">
        <v>101.4</v>
      </c>
      <c r="G388" s="756">
        <v>131.399992</v>
      </c>
      <c r="H388" s="756">
        <v>141.39998700000001</v>
      </c>
      <c r="I388" s="756">
        <v>148.00000800000001</v>
      </c>
      <c r="J388" s="756">
        <v>161.29999700000002</v>
      </c>
      <c r="K388" s="756">
        <v>149.10000600000001</v>
      </c>
      <c r="L388" s="756">
        <v>163.80000000000001</v>
      </c>
      <c r="M388" s="756">
        <v>130.6</v>
      </c>
      <c r="N388" s="756">
        <v>167.89999</v>
      </c>
      <c r="O388" s="756">
        <v>172.80000799999999</v>
      </c>
      <c r="P388" s="757">
        <v>168.715622</v>
      </c>
      <c r="Q388" s="757">
        <v>186.44864999999999</v>
      </c>
      <c r="R388" s="757">
        <v>200.17558200000002</v>
      </c>
      <c r="S388" s="143">
        <f>100</f>
        <v>100</v>
      </c>
      <c r="T388" s="328">
        <f t="shared" si="265"/>
        <v>86.375545851528386</v>
      </c>
      <c r="U388" s="328">
        <f t="shared" si="265"/>
        <v>88.558951965065503</v>
      </c>
      <c r="V388" s="328">
        <f t="shared" si="265"/>
        <v>114.75981834061136</v>
      </c>
      <c r="W388" s="328">
        <f t="shared" si="265"/>
        <v>123.49343842794759</v>
      </c>
      <c r="X388" s="328">
        <f t="shared" si="300"/>
        <v>129.25764890829697</v>
      </c>
      <c r="Y388" s="328">
        <f t="shared" si="300"/>
        <v>140.87335982532753</v>
      </c>
      <c r="Z388" s="328">
        <f t="shared" si="300"/>
        <v>130.2183458515284</v>
      </c>
      <c r="AA388" s="328">
        <f t="shared" si="300"/>
        <v>143.05676855895197</v>
      </c>
      <c r="AB388" s="328">
        <f t="shared" si="300"/>
        <v>114.06113537117903</v>
      </c>
      <c r="AC388" s="328">
        <f t="shared" si="300"/>
        <v>146.63754585152839</v>
      </c>
      <c r="AD388" s="328">
        <f t="shared" si="300"/>
        <v>150.91703755458514</v>
      </c>
      <c r="AE388" s="328">
        <f t="shared" si="297"/>
        <v>147.349888209607</v>
      </c>
      <c r="AF388" s="328">
        <f t="shared" si="298"/>
        <v>162.83724890829691</v>
      </c>
      <c r="AG388" s="329">
        <f t="shared" si="298"/>
        <v>174.8258358078603</v>
      </c>
      <c r="AH388" s="768">
        <v>1</v>
      </c>
      <c r="AI388" s="769">
        <v>1</v>
      </c>
      <c r="AJ388" s="769">
        <v>1</v>
      </c>
      <c r="AK388" s="769">
        <v>1</v>
      </c>
      <c r="AL388" s="769">
        <v>1</v>
      </c>
      <c r="AM388" s="769">
        <v>1</v>
      </c>
      <c r="AN388" s="769">
        <v>1</v>
      </c>
      <c r="AO388" s="769">
        <v>1</v>
      </c>
      <c r="AP388" s="769">
        <v>1</v>
      </c>
      <c r="AQ388" s="769">
        <v>1</v>
      </c>
      <c r="AR388" s="769">
        <v>1</v>
      </c>
      <c r="AS388" s="769">
        <v>1</v>
      </c>
      <c r="AT388" s="769">
        <v>4</v>
      </c>
      <c r="AU388" s="769">
        <v>6</v>
      </c>
      <c r="AV388" s="771">
        <v>7</v>
      </c>
    </row>
    <row r="389" spans="2:48" ht="14.5" x14ac:dyDescent="0.35">
      <c r="B389" s="911"/>
      <c r="C389" s="8" t="s">
        <v>7</v>
      </c>
      <c r="D389" s="565">
        <v>67</v>
      </c>
      <c r="E389" s="565">
        <v>54.733061000000006</v>
      </c>
      <c r="F389" s="565">
        <v>53.4</v>
      </c>
      <c r="G389" s="565">
        <v>64.399991999999997</v>
      </c>
      <c r="H389" s="565">
        <v>62.801698000000002</v>
      </c>
      <c r="I389" s="565">
        <v>69.89030600000001</v>
      </c>
      <c r="J389" s="565">
        <v>71.629557000000005</v>
      </c>
      <c r="K389" s="565">
        <v>72.100775999999996</v>
      </c>
      <c r="L389" s="565">
        <v>80</v>
      </c>
      <c r="M389" s="565">
        <v>91.3</v>
      </c>
      <c r="N389" s="565">
        <v>131.70784900000001</v>
      </c>
      <c r="O389" s="565">
        <v>137.97334699999999</v>
      </c>
      <c r="P389" s="565">
        <v>132.987537</v>
      </c>
      <c r="Q389" s="565">
        <v>147.166866</v>
      </c>
      <c r="R389" s="565">
        <v>157.87492700000001</v>
      </c>
      <c r="S389" s="143">
        <f>100</f>
        <v>100</v>
      </c>
      <c r="T389" s="328">
        <f t="shared" si="265"/>
        <v>81.691135820895539</v>
      </c>
      <c r="U389" s="328">
        <f t="shared" si="265"/>
        <v>79.701492537313428</v>
      </c>
      <c r="V389" s="328">
        <f t="shared" si="265"/>
        <v>96.119391044776123</v>
      </c>
      <c r="W389" s="328">
        <f t="shared" si="265"/>
        <v>93.733877611940301</v>
      </c>
      <c r="X389" s="328">
        <f t="shared" si="300"/>
        <v>104.31388955223882</v>
      </c>
      <c r="Y389" s="328">
        <f t="shared" si="300"/>
        <v>106.90978656716419</v>
      </c>
      <c r="Z389" s="328">
        <f t="shared" si="300"/>
        <v>107.61309850746268</v>
      </c>
      <c r="AA389" s="328">
        <f t="shared" si="300"/>
        <v>119.40298507462687</v>
      </c>
      <c r="AB389" s="328">
        <f t="shared" si="300"/>
        <v>136.26865671641792</v>
      </c>
      <c r="AC389" s="328">
        <f t="shared" si="300"/>
        <v>196.57887910447761</v>
      </c>
      <c r="AD389" s="328">
        <f t="shared" si="300"/>
        <v>205.93036865671641</v>
      </c>
      <c r="AE389" s="328">
        <f t="shared" si="297"/>
        <v>198.48886119402988</v>
      </c>
      <c r="AF389" s="328">
        <f t="shared" si="298"/>
        <v>219.65203880597014</v>
      </c>
      <c r="AG389" s="329">
        <f t="shared" si="298"/>
        <v>235.63421940298508</v>
      </c>
      <c r="AH389" s="772"/>
      <c r="AI389" s="773"/>
      <c r="AJ389" s="773"/>
      <c r="AK389" s="773"/>
      <c r="AL389" s="773"/>
      <c r="AM389" s="773"/>
      <c r="AN389" s="773"/>
      <c r="AO389" s="773"/>
      <c r="AP389" s="773"/>
      <c r="AQ389" s="773"/>
      <c r="AR389" s="773"/>
      <c r="AS389" s="773"/>
      <c r="AT389" s="773"/>
      <c r="AU389" s="773"/>
      <c r="AV389" s="774"/>
    </row>
    <row r="390" spans="2:48" ht="16.5" customHeight="1" x14ac:dyDescent="0.35">
      <c r="B390" s="910" t="s">
        <v>75</v>
      </c>
      <c r="C390" s="1" t="s">
        <v>2</v>
      </c>
      <c r="D390" s="756">
        <v>7.5</v>
      </c>
      <c r="E390" s="756">
        <v>7.2</v>
      </c>
      <c r="F390" s="756">
        <v>9.9</v>
      </c>
      <c r="G390" s="757">
        <v>10.406608</v>
      </c>
      <c r="H390" s="757">
        <v>10.944629000000001</v>
      </c>
      <c r="I390" s="757">
        <v>12.898561000000001</v>
      </c>
      <c r="J390" s="757">
        <v>12.002649999999999</v>
      </c>
      <c r="K390" s="757">
        <v>11.915679000000001</v>
      </c>
      <c r="L390" s="757">
        <v>13.978125</v>
      </c>
      <c r="M390" s="757">
        <v>18.257266000000001</v>
      </c>
      <c r="N390" s="757">
        <v>16.322928999999998</v>
      </c>
      <c r="O390" s="756">
        <v>18.7</v>
      </c>
      <c r="P390" s="757">
        <v>18.37988</v>
      </c>
      <c r="Q390" s="757">
        <v>21.100671999999999</v>
      </c>
      <c r="R390" s="757">
        <v>22.766321000000001</v>
      </c>
      <c r="S390" s="143">
        <f>100</f>
        <v>100</v>
      </c>
      <c r="T390" s="328">
        <f t="shared" si="265"/>
        <v>96</v>
      </c>
      <c r="U390" s="328">
        <f t="shared" si="265"/>
        <v>132</v>
      </c>
      <c r="V390" s="328">
        <f t="shared" si="265"/>
        <v>138.75477333333336</v>
      </c>
      <c r="W390" s="328">
        <f t="shared" si="265"/>
        <v>145.92838666666665</v>
      </c>
      <c r="X390" s="328">
        <f t="shared" si="300"/>
        <v>171.98081333333332</v>
      </c>
      <c r="Y390" s="328">
        <f t="shared" si="300"/>
        <v>160.03533333333331</v>
      </c>
      <c r="Z390" s="328">
        <f t="shared" si="300"/>
        <v>158.87572</v>
      </c>
      <c r="AA390" s="328">
        <f t="shared" si="300"/>
        <v>186.375</v>
      </c>
      <c r="AB390" s="328">
        <f t="shared" si="300"/>
        <v>243.43021333333337</v>
      </c>
      <c r="AC390" s="328">
        <f t="shared" si="300"/>
        <v>217.63905333333332</v>
      </c>
      <c r="AD390" s="328">
        <f t="shared" si="300"/>
        <v>249.33333333333334</v>
      </c>
      <c r="AE390" s="328">
        <f t="shared" si="297"/>
        <v>245.06506666666667</v>
      </c>
      <c r="AF390" s="328">
        <f t="shared" si="298"/>
        <v>281.34229333333332</v>
      </c>
      <c r="AG390" s="329">
        <f t="shared" si="298"/>
        <v>303.55094666666668</v>
      </c>
      <c r="AH390" s="768">
        <v>1</v>
      </c>
      <c r="AI390" s="769">
        <v>1</v>
      </c>
      <c r="AJ390" s="769">
        <v>1</v>
      </c>
      <c r="AK390" s="769">
        <v>4</v>
      </c>
      <c r="AL390" s="769">
        <v>4</v>
      </c>
      <c r="AM390" s="769">
        <v>4</v>
      </c>
      <c r="AN390" s="769">
        <v>4</v>
      </c>
      <c r="AO390" s="769">
        <v>4</v>
      </c>
      <c r="AP390" s="769">
        <v>4</v>
      </c>
      <c r="AQ390" s="769">
        <v>4</v>
      </c>
      <c r="AR390" s="769">
        <v>4</v>
      </c>
      <c r="AS390" s="769">
        <v>1</v>
      </c>
      <c r="AT390" s="769">
        <v>4</v>
      </c>
      <c r="AU390" s="769">
        <v>6</v>
      </c>
      <c r="AV390" s="771">
        <v>7</v>
      </c>
    </row>
    <row r="391" spans="2:48" ht="14.5" x14ac:dyDescent="0.35">
      <c r="B391" s="910"/>
      <c r="C391" s="1" t="s">
        <v>3</v>
      </c>
      <c r="D391" s="756">
        <v>11.7</v>
      </c>
      <c r="E391" s="756">
        <v>9.4</v>
      </c>
      <c r="F391" s="756">
        <v>8.8000000000000007</v>
      </c>
      <c r="G391" s="757">
        <v>9.2696161999999998</v>
      </c>
      <c r="H391" s="757">
        <v>9.1676236000000006</v>
      </c>
      <c r="I391" s="757">
        <v>8.0325588999999997</v>
      </c>
      <c r="J391" s="757">
        <v>9.5760939999999994</v>
      </c>
      <c r="K391" s="757">
        <v>9.0306104000000005</v>
      </c>
      <c r="L391" s="757">
        <v>13.060846</v>
      </c>
      <c r="M391" s="757">
        <v>16.635442000000001</v>
      </c>
      <c r="N391" s="757">
        <v>17.595030999999999</v>
      </c>
      <c r="O391" s="756">
        <v>17.399999999999999</v>
      </c>
      <c r="P391" s="757">
        <v>17.144542000000001</v>
      </c>
      <c r="Q391" s="757">
        <v>19.260452000000001</v>
      </c>
      <c r="R391" s="757">
        <v>20.604413999999998</v>
      </c>
      <c r="S391" s="143">
        <f>100</f>
        <v>100</v>
      </c>
      <c r="T391" s="328">
        <f t="shared" si="265"/>
        <v>80.341880341880341</v>
      </c>
      <c r="U391" s="328">
        <f t="shared" si="265"/>
        <v>75.213675213675231</v>
      </c>
      <c r="V391" s="328">
        <f t="shared" si="265"/>
        <v>79.227488888888885</v>
      </c>
      <c r="W391" s="328">
        <f t="shared" si="265"/>
        <v>78.355757264957276</v>
      </c>
      <c r="X391" s="328">
        <f t="shared" si="300"/>
        <v>68.654349572649579</v>
      </c>
      <c r="Y391" s="328">
        <f t="shared" si="300"/>
        <v>81.846957264957268</v>
      </c>
      <c r="Z391" s="328">
        <f t="shared" si="300"/>
        <v>77.184704273504281</v>
      </c>
      <c r="AA391" s="328">
        <f t="shared" si="300"/>
        <v>111.6311623931624</v>
      </c>
      <c r="AB391" s="328">
        <f t="shared" si="300"/>
        <v>142.18326495726498</v>
      </c>
      <c r="AC391" s="328">
        <f t="shared" si="300"/>
        <v>150.38488034188035</v>
      </c>
      <c r="AD391" s="328">
        <f t="shared" si="300"/>
        <v>148.7179487179487</v>
      </c>
      <c r="AE391" s="328">
        <f t="shared" si="297"/>
        <v>146.53454700854704</v>
      </c>
      <c r="AF391" s="328">
        <f t="shared" si="298"/>
        <v>164.61924786324786</v>
      </c>
      <c r="AG391" s="329">
        <f t="shared" si="298"/>
        <v>176.10610256410254</v>
      </c>
      <c r="AH391" s="768">
        <v>1</v>
      </c>
      <c r="AI391" s="769">
        <v>1</v>
      </c>
      <c r="AJ391" s="769">
        <v>1</v>
      </c>
      <c r="AK391" s="769">
        <v>4</v>
      </c>
      <c r="AL391" s="769">
        <v>4</v>
      </c>
      <c r="AM391" s="769">
        <v>4</v>
      </c>
      <c r="AN391" s="769">
        <v>4</v>
      </c>
      <c r="AO391" s="769">
        <v>4</v>
      </c>
      <c r="AP391" s="769">
        <v>4</v>
      </c>
      <c r="AQ391" s="769">
        <v>4</v>
      </c>
      <c r="AR391" s="769">
        <v>4</v>
      </c>
      <c r="AS391" s="769">
        <v>1</v>
      </c>
      <c r="AT391" s="769">
        <v>4</v>
      </c>
      <c r="AU391" s="769">
        <v>6</v>
      </c>
      <c r="AV391" s="771">
        <v>7</v>
      </c>
    </row>
    <row r="392" spans="2:48" ht="14.5" x14ac:dyDescent="0.35">
      <c r="B392" s="910"/>
      <c r="C392" s="1" t="s">
        <v>4</v>
      </c>
      <c r="D392" s="756">
        <v>9.1999999999999993</v>
      </c>
      <c r="E392" s="756">
        <v>7.2</v>
      </c>
      <c r="F392" s="756">
        <v>7.8</v>
      </c>
      <c r="G392" s="757">
        <v>8.3237752</v>
      </c>
      <c r="H392" s="757">
        <v>10.687747999999999</v>
      </c>
      <c r="I392" s="757">
        <v>14.668879</v>
      </c>
      <c r="J392" s="757">
        <v>11.821256</v>
      </c>
      <c r="K392" s="757">
        <v>13.35371</v>
      </c>
      <c r="L392" s="757">
        <v>11.761025999999999</v>
      </c>
      <c r="M392" s="757">
        <v>17.207287999999998</v>
      </c>
      <c r="N392" s="757">
        <v>17.582042000000001</v>
      </c>
      <c r="O392" s="756">
        <v>19.5</v>
      </c>
      <c r="P392" s="757">
        <v>20.498615999999998</v>
      </c>
      <c r="Q392" s="757">
        <v>21.282291000000001</v>
      </c>
      <c r="R392" s="757">
        <v>22.769791000000001</v>
      </c>
      <c r="S392" s="143">
        <f>100</f>
        <v>100</v>
      </c>
      <c r="T392" s="328">
        <f t="shared" si="265"/>
        <v>78.260869565217391</v>
      </c>
      <c r="U392" s="328">
        <f t="shared" si="265"/>
        <v>84.782608695652186</v>
      </c>
      <c r="V392" s="328">
        <f t="shared" si="265"/>
        <v>90.475817391304361</v>
      </c>
      <c r="W392" s="328">
        <f t="shared" si="265"/>
        <v>116.17117391304348</v>
      </c>
      <c r="X392" s="328">
        <f t="shared" si="300"/>
        <v>159.44433695652174</v>
      </c>
      <c r="Y392" s="328">
        <f t="shared" si="300"/>
        <v>128.49191304347829</v>
      </c>
      <c r="Z392" s="328">
        <f t="shared" si="300"/>
        <v>145.14902173913043</v>
      </c>
      <c r="AA392" s="328">
        <f t="shared" si="300"/>
        <v>127.83723913043478</v>
      </c>
      <c r="AB392" s="328">
        <f t="shared" si="300"/>
        <v>187.03573913043479</v>
      </c>
      <c r="AC392" s="328">
        <f t="shared" si="300"/>
        <v>191.10915217391306</v>
      </c>
      <c r="AD392" s="328">
        <f t="shared" si="300"/>
        <v>211.95652173913044</v>
      </c>
      <c r="AE392" s="328">
        <f t="shared" si="297"/>
        <v>222.81104347826087</v>
      </c>
      <c r="AF392" s="328">
        <f t="shared" si="298"/>
        <v>231.32925000000003</v>
      </c>
      <c r="AG392" s="329">
        <f t="shared" si="298"/>
        <v>247.49772826086959</v>
      </c>
      <c r="AH392" s="768">
        <v>1</v>
      </c>
      <c r="AI392" s="769">
        <v>1</v>
      </c>
      <c r="AJ392" s="769">
        <v>1</v>
      </c>
      <c r="AK392" s="769">
        <v>4</v>
      </c>
      <c r="AL392" s="769">
        <v>4</v>
      </c>
      <c r="AM392" s="769">
        <v>4</v>
      </c>
      <c r="AN392" s="769">
        <v>4</v>
      </c>
      <c r="AO392" s="769">
        <v>4</v>
      </c>
      <c r="AP392" s="769">
        <v>4</v>
      </c>
      <c r="AQ392" s="769">
        <v>4</v>
      </c>
      <c r="AR392" s="769">
        <v>4</v>
      </c>
      <c r="AS392" s="769">
        <v>1</v>
      </c>
      <c r="AT392" s="769">
        <v>4</v>
      </c>
      <c r="AU392" s="769">
        <v>6</v>
      </c>
      <c r="AV392" s="771">
        <v>7</v>
      </c>
    </row>
    <row r="393" spans="2:48" ht="14.5" x14ac:dyDescent="0.35">
      <c r="B393" s="910"/>
      <c r="C393" s="1" t="s">
        <v>5</v>
      </c>
      <c r="D393" s="756">
        <v>0</v>
      </c>
      <c r="E393" s="756">
        <v>0</v>
      </c>
      <c r="F393" s="756">
        <v>0</v>
      </c>
      <c r="G393" s="756">
        <v>0</v>
      </c>
      <c r="H393" s="756">
        <v>0</v>
      </c>
      <c r="I393" s="756">
        <v>0</v>
      </c>
      <c r="J393" s="756">
        <v>0</v>
      </c>
      <c r="K393" s="756">
        <v>0</v>
      </c>
      <c r="L393" s="756">
        <v>0</v>
      </c>
      <c r="M393" s="756">
        <v>0</v>
      </c>
      <c r="N393" s="756">
        <v>0</v>
      </c>
      <c r="O393" s="756">
        <v>0</v>
      </c>
      <c r="P393" s="757">
        <v>0</v>
      </c>
      <c r="Q393" s="757">
        <v>0</v>
      </c>
      <c r="R393" s="757">
        <v>0</v>
      </c>
      <c r="S393" s="143">
        <f>100</f>
        <v>100</v>
      </c>
      <c r="T393" s="328" t="e">
        <f t="shared" si="265"/>
        <v>#DIV/0!</v>
      </c>
      <c r="U393" s="328" t="e">
        <f t="shared" si="265"/>
        <v>#DIV/0!</v>
      </c>
      <c r="V393" s="328" t="e">
        <f t="shared" si="265"/>
        <v>#DIV/0!</v>
      </c>
      <c r="W393" s="328" t="e">
        <f t="shared" si="265"/>
        <v>#DIV/0!</v>
      </c>
      <c r="X393" s="328" t="e">
        <f t="shared" si="300"/>
        <v>#DIV/0!</v>
      </c>
      <c r="Y393" s="328" t="e">
        <f t="shared" si="300"/>
        <v>#DIV/0!</v>
      </c>
      <c r="Z393" s="328" t="e">
        <f t="shared" si="300"/>
        <v>#DIV/0!</v>
      </c>
      <c r="AA393" s="328" t="e">
        <f t="shared" si="300"/>
        <v>#DIV/0!</v>
      </c>
      <c r="AB393" s="328" t="e">
        <f t="shared" si="300"/>
        <v>#DIV/0!</v>
      </c>
      <c r="AC393" s="328" t="e">
        <f t="shared" si="300"/>
        <v>#DIV/0!</v>
      </c>
      <c r="AD393" s="328" t="e">
        <f t="shared" si="300"/>
        <v>#DIV/0!</v>
      </c>
      <c r="AE393" s="328" t="e">
        <f t="shared" si="297"/>
        <v>#DIV/0!</v>
      </c>
      <c r="AF393" s="328" t="e">
        <f t="shared" si="298"/>
        <v>#DIV/0!</v>
      </c>
      <c r="AG393" s="329" t="e">
        <f t="shared" si="298"/>
        <v>#DIV/0!</v>
      </c>
      <c r="AH393" s="768">
        <v>1</v>
      </c>
      <c r="AI393" s="769">
        <v>1</v>
      </c>
      <c r="AJ393" s="769">
        <v>1</v>
      </c>
      <c r="AK393" s="769">
        <v>1</v>
      </c>
      <c r="AL393" s="769">
        <v>1</v>
      </c>
      <c r="AM393" s="769">
        <v>1</v>
      </c>
      <c r="AN393" s="769">
        <v>1</v>
      </c>
      <c r="AO393" s="769">
        <v>1</v>
      </c>
      <c r="AP393" s="769">
        <v>1</v>
      </c>
      <c r="AQ393" s="769">
        <v>1</v>
      </c>
      <c r="AR393" s="769">
        <v>1</v>
      </c>
      <c r="AS393" s="769">
        <v>1</v>
      </c>
      <c r="AT393" s="769">
        <v>4</v>
      </c>
      <c r="AU393" s="769">
        <v>6</v>
      </c>
      <c r="AV393" s="771">
        <v>7</v>
      </c>
    </row>
    <row r="394" spans="2:48" ht="14.5" x14ac:dyDescent="0.35">
      <c r="B394" s="910"/>
      <c r="C394" s="1" t="s">
        <v>6</v>
      </c>
      <c r="D394" s="756">
        <v>28.4</v>
      </c>
      <c r="E394" s="756">
        <v>23.8</v>
      </c>
      <c r="F394" s="756">
        <v>26.500000000000004</v>
      </c>
      <c r="G394" s="756">
        <v>27.9999994</v>
      </c>
      <c r="H394" s="756">
        <v>30.800000600000001</v>
      </c>
      <c r="I394" s="756">
        <v>35.599998900000003</v>
      </c>
      <c r="J394" s="756">
        <v>33.4</v>
      </c>
      <c r="K394" s="756">
        <v>34.299999400000004</v>
      </c>
      <c r="L394" s="756">
        <v>38.799996999999998</v>
      </c>
      <c r="M394" s="756">
        <v>52.099995999999997</v>
      </c>
      <c r="N394" s="756">
        <v>51.500001999999995</v>
      </c>
      <c r="O394" s="756">
        <v>55.599999999999994</v>
      </c>
      <c r="P394" s="757">
        <v>56.023038</v>
      </c>
      <c r="Q394" s="757">
        <v>61.643415000000005</v>
      </c>
      <c r="R394" s="757">
        <v>66.140525999999994</v>
      </c>
      <c r="S394" s="143">
        <f>100</f>
        <v>100</v>
      </c>
      <c r="T394" s="328">
        <f t="shared" si="265"/>
        <v>83.802816901408448</v>
      </c>
      <c r="U394" s="328">
        <f t="shared" si="265"/>
        <v>93.309859154929597</v>
      </c>
      <c r="V394" s="328">
        <f t="shared" si="265"/>
        <v>98.591547183098598</v>
      </c>
      <c r="W394" s="328">
        <f t="shared" si="265"/>
        <v>108.45070633802817</v>
      </c>
      <c r="X394" s="328">
        <f t="shared" si="300"/>
        <v>125.35210880281691</v>
      </c>
      <c r="Y394" s="328">
        <f t="shared" si="300"/>
        <v>117.60563380281691</v>
      </c>
      <c r="Z394" s="328">
        <f t="shared" si="300"/>
        <v>120.77464577464791</v>
      </c>
      <c r="AA394" s="328">
        <f t="shared" si="300"/>
        <v>136.61970774647887</v>
      </c>
      <c r="AB394" s="328">
        <f t="shared" si="300"/>
        <v>183.4506901408451</v>
      </c>
      <c r="AC394" s="328">
        <f t="shared" si="300"/>
        <v>181.3380352112676</v>
      </c>
      <c r="AD394" s="328">
        <f t="shared" si="300"/>
        <v>195.77464788732391</v>
      </c>
      <c r="AE394" s="328">
        <f t="shared" si="297"/>
        <v>197.26421830985916</v>
      </c>
      <c r="AF394" s="328">
        <f t="shared" si="298"/>
        <v>217.05427816901411</v>
      </c>
      <c r="AG394" s="329">
        <f t="shared" si="298"/>
        <v>232.88917605633802</v>
      </c>
      <c r="AH394" s="768">
        <v>1</v>
      </c>
      <c r="AI394" s="769">
        <v>1</v>
      </c>
      <c r="AJ394" s="769">
        <v>1</v>
      </c>
      <c r="AK394" s="769">
        <v>1</v>
      </c>
      <c r="AL394" s="769">
        <v>1</v>
      </c>
      <c r="AM394" s="769">
        <v>1</v>
      </c>
      <c r="AN394" s="769">
        <v>1</v>
      </c>
      <c r="AO394" s="769">
        <v>1</v>
      </c>
      <c r="AP394" s="769">
        <v>1</v>
      </c>
      <c r="AQ394" s="769">
        <v>1</v>
      </c>
      <c r="AR394" s="769">
        <v>1</v>
      </c>
      <c r="AS394" s="769">
        <v>1</v>
      </c>
      <c r="AT394" s="769">
        <v>4</v>
      </c>
      <c r="AU394" s="769">
        <v>6</v>
      </c>
      <c r="AV394" s="771">
        <v>7</v>
      </c>
    </row>
    <row r="395" spans="2:48" ht="14.5" x14ac:dyDescent="0.35">
      <c r="B395" s="911"/>
      <c r="C395" s="8" t="s">
        <v>7</v>
      </c>
      <c r="D395" s="565">
        <v>28.4</v>
      </c>
      <c r="E395" s="565">
        <v>23.8</v>
      </c>
      <c r="F395" s="565">
        <v>26.500000000000004</v>
      </c>
      <c r="G395" s="565">
        <v>27.9999994</v>
      </c>
      <c r="H395" s="565">
        <v>30.800000600000001</v>
      </c>
      <c r="I395" s="565">
        <v>35.599998900000003</v>
      </c>
      <c r="J395" s="565">
        <v>33.4</v>
      </c>
      <c r="K395" s="565">
        <v>34.299999400000004</v>
      </c>
      <c r="L395" s="565">
        <v>38.799996999999998</v>
      </c>
      <c r="M395" s="565">
        <v>52.099995999999997</v>
      </c>
      <c r="N395" s="565">
        <v>51.500001999999995</v>
      </c>
      <c r="O395" s="565">
        <v>55.599999999999994</v>
      </c>
      <c r="P395" s="565">
        <v>56.023038</v>
      </c>
      <c r="Q395" s="565">
        <v>61.643415000000005</v>
      </c>
      <c r="R395" s="565">
        <v>66.140525999999994</v>
      </c>
      <c r="S395" s="143">
        <f>100</f>
        <v>100</v>
      </c>
      <c r="T395" s="328">
        <f t="shared" si="265"/>
        <v>83.802816901408448</v>
      </c>
      <c r="U395" s="328">
        <f t="shared" si="265"/>
        <v>93.309859154929597</v>
      </c>
      <c r="V395" s="328">
        <f t="shared" si="265"/>
        <v>98.591547183098598</v>
      </c>
      <c r="W395" s="328">
        <f t="shared" si="265"/>
        <v>108.45070633802817</v>
      </c>
      <c r="X395" s="328">
        <f t="shared" si="300"/>
        <v>125.35210880281691</v>
      </c>
      <c r="Y395" s="328">
        <f t="shared" si="300"/>
        <v>117.60563380281691</v>
      </c>
      <c r="Z395" s="328">
        <f t="shared" si="300"/>
        <v>120.77464577464791</v>
      </c>
      <c r="AA395" s="328">
        <f t="shared" si="300"/>
        <v>136.61970774647887</v>
      </c>
      <c r="AB395" s="328">
        <f t="shared" si="300"/>
        <v>183.4506901408451</v>
      </c>
      <c r="AC395" s="328">
        <f t="shared" si="300"/>
        <v>181.3380352112676</v>
      </c>
      <c r="AD395" s="328">
        <f t="shared" si="300"/>
        <v>195.77464788732391</v>
      </c>
      <c r="AE395" s="328">
        <f t="shared" si="297"/>
        <v>197.26421830985916</v>
      </c>
      <c r="AF395" s="328">
        <f t="shared" si="298"/>
        <v>217.05427816901411</v>
      </c>
      <c r="AG395" s="329">
        <f t="shared" si="298"/>
        <v>232.88917605633802</v>
      </c>
      <c r="AH395" s="772"/>
      <c r="AI395" s="773"/>
      <c r="AJ395" s="773"/>
      <c r="AK395" s="773"/>
      <c r="AL395" s="773"/>
      <c r="AM395" s="773"/>
      <c r="AN395" s="773"/>
      <c r="AO395" s="773"/>
      <c r="AP395" s="773"/>
      <c r="AQ395" s="773"/>
      <c r="AR395" s="773"/>
      <c r="AS395" s="773"/>
      <c r="AT395" s="773"/>
      <c r="AU395" s="773"/>
      <c r="AV395" s="774"/>
    </row>
    <row r="396" spans="2:48" ht="16.5" customHeight="1" x14ac:dyDescent="0.35">
      <c r="B396" s="910" t="s">
        <v>76</v>
      </c>
      <c r="C396" s="7" t="s">
        <v>2</v>
      </c>
      <c r="D396" s="756">
        <v>1.1000000000000001</v>
      </c>
      <c r="E396" s="756">
        <v>1.1000000000000001</v>
      </c>
      <c r="F396" s="756">
        <v>1</v>
      </c>
      <c r="G396" s="757">
        <v>0.90316264000000002</v>
      </c>
      <c r="H396" s="757">
        <v>0.88697135999999999</v>
      </c>
      <c r="I396" s="757">
        <v>1.1593145</v>
      </c>
      <c r="J396" s="757">
        <v>1.7497737</v>
      </c>
      <c r="K396" s="756">
        <v>1.1000000000000001</v>
      </c>
      <c r="L396" s="757">
        <v>1.1053487</v>
      </c>
      <c r="M396" s="757">
        <v>1.0120438</v>
      </c>
      <c r="N396" s="757">
        <v>1.3639867000000001</v>
      </c>
      <c r="O396" s="756">
        <v>1.8</v>
      </c>
      <c r="P396" s="757">
        <v>1.7691863000000001</v>
      </c>
      <c r="Q396" s="757">
        <v>2.0310809999999999</v>
      </c>
      <c r="R396" s="757">
        <v>2.1919680000000001</v>
      </c>
      <c r="S396" s="143">
        <f>100</f>
        <v>100</v>
      </c>
      <c r="T396" s="328">
        <f t="shared" si="265"/>
        <v>100</v>
      </c>
      <c r="U396" s="328">
        <f t="shared" si="265"/>
        <v>90.909090909090907</v>
      </c>
      <c r="V396" s="328">
        <f t="shared" si="265"/>
        <v>82.10569454545454</v>
      </c>
      <c r="W396" s="328">
        <f t="shared" si="265"/>
        <v>80.633759999999995</v>
      </c>
      <c r="X396" s="328">
        <f t="shared" si="300"/>
        <v>105.39222727272727</v>
      </c>
      <c r="Y396" s="328">
        <f t="shared" si="300"/>
        <v>159.07033636363636</v>
      </c>
      <c r="Z396" s="328">
        <f t="shared" si="300"/>
        <v>100</v>
      </c>
      <c r="AA396" s="328">
        <f t="shared" si="300"/>
        <v>100.48624545454544</v>
      </c>
      <c r="AB396" s="328">
        <f t="shared" si="300"/>
        <v>92.003981818181813</v>
      </c>
      <c r="AC396" s="328">
        <f t="shared" si="300"/>
        <v>123.99879090909091</v>
      </c>
      <c r="AD396" s="328">
        <f t="shared" ref="AD396:AD413" si="301">O396*100/$D396</f>
        <v>163.63636363636363</v>
      </c>
      <c r="AE396" s="328">
        <f t="shared" si="297"/>
        <v>160.83511818181819</v>
      </c>
      <c r="AF396" s="328">
        <f t="shared" si="298"/>
        <v>184.64372727272723</v>
      </c>
      <c r="AG396" s="329">
        <f t="shared" si="298"/>
        <v>199.26981818181818</v>
      </c>
      <c r="AH396" s="768">
        <v>1</v>
      </c>
      <c r="AI396" s="769">
        <v>1</v>
      </c>
      <c r="AJ396" s="769">
        <v>1</v>
      </c>
      <c r="AK396" s="769">
        <v>4</v>
      </c>
      <c r="AL396" s="769">
        <v>4</v>
      </c>
      <c r="AM396" s="769">
        <v>4</v>
      </c>
      <c r="AN396" s="769">
        <v>4</v>
      </c>
      <c r="AO396" s="769">
        <v>1</v>
      </c>
      <c r="AP396" s="769">
        <v>4</v>
      </c>
      <c r="AQ396" s="769">
        <v>4</v>
      </c>
      <c r="AR396" s="769">
        <v>4</v>
      </c>
      <c r="AS396" s="769">
        <v>1</v>
      </c>
      <c r="AT396" s="769">
        <v>4</v>
      </c>
      <c r="AU396" s="769">
        <v>6</v>
      </c>
      <c r="AV396" s="771">
        <v>7</v>
      </c>
    </row>
    <row r="397" spans="2:48" ht="14.5" x14ac:dyDescent="0.35">
      <c r="B397" s="910"/>
      <c r="C397" s="1" t="s">
        <v>3</v>
      </c>
      <c r="D397" s="757">
        <v>7.0633716</v>
      </c>
      <c r="E397" s="757">
        <v>2.1718318000000001</v>
      </c>
      <c r="F397" s="757">
        <v>4.5711763999999997</v>
      </c>
      <c r="G397" s="757">
        <v>3.5072320000000001</v>
      </c>
      <c r="H397" s="757">
        <v>3.9176139999999999</v>
      </c>
      <c r="I397" s="757">
        <v>4.0384042999999998</v>
      </c>
      <c r="J397" s="757">
        <v>5.19</v>
      </c>
      <c r="K397" s="757">
        <v>5.9627074000000002</v>
      </c>
      <c r="L397" s="757">
        <v>11.512461999999999</v>
      </c>
      <c r="M397" s="757">
        <v>9.8363712999999997</v>
      </c>
      <c r="N397" s="757">
        <v>7.4930190999999997</v>
      </c>
      <c r="O397" s="756">
        <v>6.6</v>
      </c>
      <c r="P397" s="757">
        <v>6.5031017999999996</v>
      </c>
      <c r="Q397" s="757">
        <v>7.3056893000000001</v>
      </c>
      <c r="R397" s="757">
        <v>7.8079084999999999</v>
      </c>
      <c r="S397" s="143">
        <f>100</f>
        <v>100</v>
      </c>
      <c r="T397" s="328">
        <f t="shared" si="265"/>
        <v>30.747806047752043</v>
      </c>
      <c r="U397" s="328">
        <f t="shared" si="265"/>
        <v>64.716634758392146</v>
      </c>
      <c r="V397" s="328">
        <f t="shared" si="265"/>
        <v>49.653794230506016</v>
      </c>
      <c r="W397" s="328">
        <f t="shared" si="265"/>
        <v>55.463795788402237</v>
      </c>
      <c r="X397" s="328">
        <f t="shared" si="300"/>
        <v>57.17388987434839</v>
      </c>
      <c r="Y397" s="328">
        <f t="shared" si="300"/>
        <v>73.477657610425027</v>
      </c>
      <c r="Z397" s="328">
        <f t="shared" si="300"/>
        <v>84.417297257870459</v>
      </c>
      <c r="AA397" s="328">
        <f t="shared" si="300"/>
        <v>162.98819674162408</v>
      </c>
      <c r="AB397" s="328">
        <f t="shared" si="300"/>
        <v>139.2588675357247</v>
      </c>
      <c r="AC397" s="328">
        <f t="shared" si="300"/>
        <v>106.082753737606</v>
      </c>
      <c r="AD397" s="328">
        <f t="shared" si="301"/>
        <v>93.439795805164778</v>
      </c>
      <c r="AE397" s="328">
        <f t="shared" si="297"/>
        <v>92.067955195787789</v>
      </c>
      <c r="AF397" s="328">
        <f t="shared" si="298"/>
        <v>103.43062369817837</v>
      </c>
      <c r="AG397" s="329">
        <f t="shared" si="298"/>
        <v>110.54081453112278</v>
      </c>
      <c r="AH397" s="768">
        <v>4</v>
      </c>
      <c r="AI397" s="769">
        <v>4</v>
      </c>
      <c r="AJ397" s="769">
        <v>4</v>
      </c>
      <c r="AK397" s="769">
        <v>4</v>
      </c>
      <c r="AL397" s="769">
        <v>4</v>
      </c>
      <c r="AM397" s="769">
        <v>4</v>
      </c>
      <c r="AN397" s="769">
        <v>4</v>
      </c>
      <c r="AO397" s="769">
        <v>4</v>
      </c>
      <c r="AP397" s="769">
        <v>4</v>
      </c>
      <c r="AQ397" s="769">
        <v>4</v>
      </c>
      <c r="AR397" s="769">
        <v>4</v>
      </c>
      <c r="AS397" s="769">
        <v>1</v>
      </c>
      <c r="AT397" s="769">
        <v>4</v>
      </c>
      <c r="AU397" s="769">
        <v>6</v>
      </c>
      <c r="AV397" s="771">
        <v>7</v>
      </c>
    </row>
    <row r="398" spans="2:48" ht="14.5" x14ac:dyDescent="0.35">
      <c r="B398" s="910"/>
      <c r="C398" s="1" t="s">
        <v>4</v>
      </c>
      <c r="D398" s="757">
        <v>22.346743</v>
      </c>
      <c r="E398" s="757">
        <v>7.4281758</v>
      </c>
      <c r="F398" s="756">
        <v>6.2</v>
      </c>
      <c r="G398" s="757">
        <v>6.7190491999999997</v>
      </c>
      <c r="H398" s="757">
        <v>8.7954135000000004</v>
      </c>
      <c r="I398" s="757">
        <v>6.2022759000000001</v>
      </c>
      <c r="J398" s="757">
        <v>4.6602302</v>
      </c>
      <c r="K398" s="757">
        <v>6.3704818000000003</v>
      </c>
      <c r="L398" s="757">
        <v>6.7070622999999996</v>
      </c>
      <c r="M398" s="757">
        <v>5.2184420999999999</v>
      </c>
      <c r="N398" s="756">
        <v>5.8</v>
      </c>
      <c r="O398" s="756">
        <v>6.7</v>
      </c>
      <c r="P398" s="757">
        <v>7.0431135999999999</v>
      </c>
      <c r="Q398" s="757">
        <v>7.3123765000000001</v>
      </c>
      <c r="R398" s="757">
        <v>7.8271316999999998</v>
      </c>
      <c r="S398" s="143">
        <f>100</f>
        <v>100</v>
      </c>
      <c r="T398" s="328">
        <f t="shared" si="265"/>
        <v>33.240529951053716</v>
      </c>
      <c r="U398" s="328">
        <f t="shared" si="265"/>
        <v>27.744535299842131</v>
      </c>
      <c r="V398" s="328">
        <f t="shared" si="265"/>
        <v>30.067241566254193</v>
      </c>
      <c r="W398" s="328">
        <f t="shared" si="265"/>
        <v>39.35881618184807</v>
      </c>
      <c r="X398" s="328">
        <f t="shared" si="300"/>
        <v>27.754719781759693</v>
      </c>
      <c r="Y398" s="328">
        <f t="shared" si="300"/>
        <v>20.854180853111345</v>
      </c>
      <c r="Z398" s="328">
        <f t="shared" si="300"/>
        <v>28.507428576951906</v>
      </c>
      <c r="AA398" s="328">
        <f t="shared" si="300"/>
        <v>30.01360108719199</v>
      </c>
      <c r="AB398" s="328">
        <f t="shared" si="300"/>
        <v>23.352137266714884</v>
      </c>
      <c r="AC398" s="328">
        <f t="shared" si="300"/>
        <v>25.954565280497476</v>
      </c>
      <c r="AD398" s="328">
        <f t="shared" si="301"/>
        <v>29.981997824022947</v>
      </c>
      <c r="AE398" s="328">
        <f t="shared" si="297"/>
        <v>31.517405467096481</v>
      </c>
      <c r="AF398" s="328">
        <f t="shared" si="298"/>
        <v>32.722336762900973</v>
      </c>
      <c r="AG398" s="329">
        <f t="shared" si="298"/>
        <v>35.025827701155379</v>
      </c>
      <c r="AH398" s="768">
        <v>4</v>
      </c>
      <c r="AI398" s="769">
        <v>4</v>
      </c>
      <c r="AJ398" s="769">
        <v>1</v>
      </c>
      <c r="AK398" s="769">
        <v>4</v>
      </c>
      <c r="AL398" s="769">
        <v>4</v>
      </c>
      <c r="AM398" s="769">
        <v>4</v>
      </c>
      <c r="AN398" s="769">
        <v>4</v>
      </c>
      <c r="AO398" s="769">
        <v>4</v>
      </c>
      <c r="AP398" s="769">
        <v>4</v>
      </c>
      <c r="AQ398" s="769">
        <v>4</v>
      </c>
      <c r="AR398" s="769">
        <v>1</v>
      </c>
      <c r="AS398" s="769">
        <v>1</v>
      </c>
      <c r="AT398" s="769">
        <v>4</v>
      </c>
      <c r="AU398" s="769">
        <v>6</v>
      </c>
      <c r="AV398" s="771">
        <v>7</v>
      </c>
    </row>
    <row r="399" spans="2:48" ht="14.5" x14ac:dyDescent="0.35">
      <c r="B399" s="910"/>
      <c r="C399" s="1" t="s">
        <v>5</v>
      </c>
      <c r="D399" s="757">
        <v>52.189884999999997</v>
      </c>
      <c r="E399" s="756">
        <v>70.7</v>
      </c>
      <c r="F399" s="757">
        <v>54.128830999999998</v>
      </c>
      <c r="G399" s="757">
        <v>52.270555999999999</v>
      </c>
      <c r="H399" s="756">
        <v>50.2</v>
      </c>
      <c r="I399" s="756">
        <v>53.3</v>
      </c>
      <c r="J399" s="756">
        <v>58.2</v>
      </c>
      <c r="K399" s="757">
        <v>63.166812999999998</v>
      </c>
      <c r="L399" s="757">
        <v>59.975127000000001</v>
      </c>
      <c r="M399" s="757">
        <v>65.433142000000004</v>
      </c>
      <c r="N399" s="757">
        <v>71.542993999999993</v>
      </c>
      <c r="O399" s="756">
        <v>76.599999999999994</v>
      </c>
      <c r="P399" s="757">
        <v>75.019182000000001</v>
      </c>
      <c r="Q399" s="757">
        <v>82.480971999999994</v>
      </c>
      <c r="R399" s="757">
        <v>88.789703000000003</v>
      </c>
      <c r="S399" s="143">
        <f>100</f>
        <v>100</v>
      </c>
      <c r="T399" s="328">
        <f t="shared" si="265"/>
        <v>135.46686297545972</v>
      </c>
      <c r="U399" s="328">
        <f t="shared" si="265"/>
        <v>103.71517584298184</v>
      </c>
      <c r="V399" s="328">
        <f t="shared" si="265"/>
        <v>100.15457209763923</v>
      </c>
      <c r="W399" s="328">
        <f t="shared" si="265"/>
        <v>96.187220952872394</v>
      </c>
      <c r="X399" s="328">
        <f t="shared" si="300"/>
        <v>102.12706925872706</v>
      </c>
      <c r="Y399" s="328">
        <f t="shared" si="300"/>
        <v>111.51586174217476</v>
      </c>
      <c r="Z399" s="328">
        <f t="shared" si="300"/>
        <v>121.03267328525442</v>
      </c>
      <c r="AA399" s="328">
        <f t="shared" si="300"/>
        <v>114.91714725947377</v>
      </c>
      <c r="AB399" s="328">
        <f t="shared" si="300"/>
        <v>125.37514117917679</v>
      </c>
      <c r="AC399" s="328">
        <f t="shared" si="300"/>
        <v>137.08210700215184</v>
      </c>
      <c r="AD399" s="328">
        <f t="shared" si="301"/>
        <v>146.7717355575702</v>
      </c>
      <c r="AE399" s="328">
        <f t="shared" si="297"/>
        <v>143.74276164816229</v>
      </c>
      <c r="AF399" s="328">
        <f t="shared" si="298"/>
        <v>158.04014896756337</v>
      </c>
      <c r="AG399" s="329">
        <f t="shared" si="298"/>
        <v>170.12818288448042</v>
      </c>
      <c r="AH399" s="768">
        <v>4</v>
      </c>
      <c r="AI399" s="769">
        <v>1</v>
      </c>
      <c r="AJ399" s="769">
        <v>4</v>
      </c>
      <c r="AK399" s="769">
        <v>4</v>
      </c>
      <c r="AL399" s="769">
        <v>1</v>
      </c>
      <c r="AM399" s="769">
        <v>1</v>
      </c>
      <c r="AN399" s="769">
        <v>1</v>
      </c>
      <c r="AO399" s="769">
        <v>4</v>
      </c>
      <c r="AP399" s="769">
        <v>4</v>
      </c>
      <c r="AQ399" s="769">
        <v>4</v>
      </c>
      <c r="AR399" s="769">
        <v>4</v>
      </c>
      <c r="AS399" s="769">
        <v>1</v>
      </c>
      <c r="AT399" s="769">
        <v>4</v>
      </c>
      <c r="AU399" s="769">
        <v>6</v>
      </c>
      <c r="AV399" s="771">
        <v>7</v>
      </c>
    </row>
    <row r="400" spans="2:48" ht="14.5" x14ac:dyDescent="0.35">
      <c r="B400" s="910"/>
      <c r="C400" s="1" t="s">
        <v>6</v>
      </c>
      <c r="D400" s="756">
        <v>82.699999599999998</v>
      </c>
      <c r="E400" s="756">
        <v>81.400007600000009</v>
      </c>
      <c r="F400" s="756">
        <v>65.900007399999993</v>
      </c>
      <c r="G400" s="756">
        <v>63.39999984</v>
      </c>
      <c r="H400" s="756">
        <v>63.799998860000002</v>
      </c>
      <c r="I400" s="756">
        <v>64.699994699999991</v>
      </c>
      <c r="J400" s="756">
        <v>69.800003900000007</v>
      </c>
      <c r="K400" s="756">
        <v>76.600002200000006</v>
      </c>
      <c r="L400" s="756">
        <v>79.3</v>
      </c>
      <c r="M400" s="756">
        <v>81.499999200000005</v>
      </c>
      <c r="N400" s="756">
        <v>86.199999800000001</v>
      </c>
      <c r="O400" s="756">
        <v>91.699999999999989</v>
      </c>
      <c r="P400" s="757">
        <v>90.334583699999996</v>
      </c>
      <c r="Q400" s="757">
        <v>99.130118799999991</v>
      </c>
      <c r="R400" s="757">
        <v>106.6167112</v>
      </c>
      <c r="S400" s="143">
        <f>100</f>
        <v>100</v>
      </c>
      <c r="T400" s="328">
        <f t="shared" si="265"/>
        <v>98.428062870268761</v>
      </c>
      <c r="U400" s="328">
        <f t="shared" si="265"/>
        <v>79.685619974295619</v>
      </c>
      <c r="V400" s="328">
        <f t="shared" si="265"/>
        <v>76.662636211185671</v>
      </c>
      <c r="W400" s="328">
        <f t="shared" si="265"/>
        <v>77.146310965641177</v>
      </c>
      <c r="X400" s="328">
        <f t="shared" si="300"/>
        <v>78.234576799199871</v>
      </c>
      <c r="Y400" s="328">
        <f t="shared" si="300"/>
        <v>84.401456151881305</v>
      </c>
      <c r="Z400" s="328">
        <f t="shared" si="300"/>
        <v>92.623945067104941</v>
      </c>
      <c r="AA400" s="328">
        <f t="shared" si="300"/>
        <v>95.88875499825275</v>
      </c>
      <c r="AB400" s="328">
        <f t="shared" si="300"/>
        <v>98.548971697939407</v>
      </c>
      <c r="AC400" s="328">
        <f t="shared" si="300"/>
        <v>104.23216471212656</v>
      </c>
      <c r="AD400" s="328">
        <f t="shared" si="301"/>
        <v>110.88270912156085</v>
      </c>
      <c r="AE400" s="328">
        <f t="shared" si="297"/>
        <v>109.23166159241433</v>
      </c>
      <c r="AF400" s="328">
        <f t="shared" si="298"/>
        <v>119.8671333488132</v>
      </c>
      <c r="AG400" s="329">
        <f t="shared" si="298"/>
        <v>128.91984487990251</v>
      </c>
      <c r="AH400" s="768">
        <v>1</v>
      </c>
      <c r="AI400" s="769">
        <v>1</v>
      </c>
      <c r="AJ400" s="769">
        <v>1</v>
      </c>
      <c r="AK400" s="769">
        <v>1</v>
      </c>
      <c r="AL400" s="769">
        <v>1</v>
      </c>
      <c r="AM400" s="769">
        <v>1</v>
      </c>
      <c r="AN400" s="769">
        <v>1</v>
      </c>
      <c r="AO400" s="769">
        <v>1</v>
      </c>
      <c r="AP400" s="769">
        <v>1</v>
      </c>
      <c r="AQ400" s="769">
        <v>1</v>
      </c>
      <c r="AR400" s="769">
        <v>1</v>
      </c>
      <c r="AS400" s="769">
        <v>1</v>
      </c>
      <c r="AT400" s="769">
        <v>4</v>
      </c>
      <c r="AU400" s="769">
        <v>6</v>
      </c>
      <c r="AV400" s="771">
        <v>7</v>
      </c>
    </row>
    <row r="401" spans="2:48" ht="14.5" x14ac:dyDescent="0.35">
      <c r="B401" s="911"/>
      <c r="C401" s="8" t="s">
        <v>7</v>
      </c>
      <c r="D401" s="565">
        <v>30.510114600000001</v>
      </c>
      <c r="E401" s="565">
        <v>10.700007599999999</v>
      </c>
      <c r="F401" s="565">
        <v>11.7711764</v>
      </c>
      <c r="G401" s="565">
        <v>11.12944384</v>
      </c>
      <c r="H401" s="565">
        <v>13.599998859999999</v>
      </c>
      <c r="I401" s="565">
        <v>11.399994700000001</v>
      </c>
      <c r="J401" s="565">
        <v>11.600003900000001</v>
      </c>
      <c r="K401" s="565">
        <v>13.433189200000001</v>
      </c>
      <c r="L401" s="565">
        <v>19.324873</v>
      </c>
      <c r="M401" s="565">
        <v>16.066857200000001</v>
      </c>
      <c r="N401" s="565">
        <v>14.6570058</v>
      </c>
      <c r="O401" s="565">
        <v>15.100000000000001</v>
      </c>
      <c r="P401" s="565">
        <v>15.315401699999999</v>
      </c>
      <c r="Q401" s="565">
        <v>16.6491468</v>
      </c>
      <c r="R401" s="565">
        <v>17.827008199999998</v>
      </c>
      <c r="S401" s="143">
        <f>100</f>
        <v>100</v>
      </c>
      <c r="T401" s="328">
        <f t="shared" si="265"/>
        <v>35.070361879270024</v>
      </c>
      <c r="U401" s="328">
        <f t="shared" si="265"/>
        <v>38.581226436953465</v>
      </c>
      <c r="V401" s="328">
        <f t="shared" si="265"/>
        <v>36.477882780551738</v>
      </c>
      <c r="W401" s="328">
        <f t="shared" si="265"/>
        <v>44.575377832241905</v>
      </c>
      <c r="X401" s="328">
        <f t="shared" si="300"/>
        <v>37.364640708363645</v>
      </c>
      <c r="Y401" s="328">
        <f t="shared" si="300"/>
        <v>38.020191179485117</v>
      </c>
      <c r="Z401" s="328">
        <f t="shared" si="300"/>
        <v>44.028642226076727</v>
      </c>
      <c r="AA401" s="328">
        <f t="shared" si="300"/>
        <v>63.339234392780682</v>
      </c>
      <c r="AB401" s="328">
        <f t="shared" si="300"/>
        <v>52.660756639701383</v>
      </c>
      <c r="AC401" s="328">
        <f t="shared" si="300"/>
        <v>48.039825455129552</v>
      </c>
      <c r="AD401" s="328">
        <f t="shared" si="301"/>
        <v>49.491783947609299</v>
      </c>
      <c r="AE401" s="328">
        <f t="shared" si="297"/>
        <v>50.197784901142256</v>
      </c>
      <c r="AF401" s="328">
        <f t="shared" si="298"/>
        <v>54.569269956134484</v>
      </c>
      <c r="AG401" s="329">
        <f t="shared" si="298"/>
        <v>58.429830348785373</v>
      </c>
      <c r="AH401" s="772"/>
      <c r="AI401" s="773"/>
      <c r="AJ401" s="773"/>
      <c r="AK401" s="773"/>
      <c r="AL401" s="773"/>
      <c r="AM401" s="773"/>
      <c r="AN401" s="773"/>
      <c r="AO401" s="773"/>
      <c r="AP401" s="773"/>
      <c r="AQ401" s="773"/>
      <c r="AR401" s="773"/>
      <c r="AS401" s="773"/>
      <c r="AT401" s="773"/>
      <c r="AU401" s="773"/>
      <c r="AV401" s="774"/>
    </row>
    <row r="402" spans="2:48" ht="16.5" customHeight="1" x14ac:dyDescent="0.35">
      <c r="B402" s="910" t="s">
        <v>77</v>
      </c>
      <c r="C402" s="7" t="s">
        <v>2</v>
      </c>
      <c r="D402" s="756">
        <v>12</v>
      </c>
      <c r="E402" s="756">
        <v>8.8000000000000007</v>
      </c>
      <c r="F402" s="756">
        <v>13.6</v>
      </c>
      <c r="G402" s="757">
        <v>17.300003</v>
      </c>
      <c r="H402" s="757">
        <v>15.899998</v>
      </c>
      <c r="I402" s="757">
        <v>19.958307999999999</v>
      </c>
      <c r="J402" s="757">
        <v>20.199997</v>
      </c>
      <c r="K402" s="756">
        <v>22.2</v>
      </c>
      <c r="L402" s="757">
        <v>22.452089999999998</v>
      </c>
      <c r="M402" s="757">
        <v>33.114035000000001</v>
      </c>
      <c r="N402" s="757">
        <v>36.700004999999997</v>
      </c>
      <c r="O402" s="756">
        <v>31.3</v>
      </c>
      <c r="P402" s="757">
        <v>30.764184</v>
      </c>
      <c r="Q402" s="757">
        <v>35.318237000000003</v>
      </c>
      <c r="R402" s="757">
        <v>38.094794999999998</v>
      </c>
      <c r="S402" s="143">
        <f>100</f>
        <v>100</v>
      </c>
      <c r="T402" s="328">
        <f t="shared" si="265"/>
        <v>73.333333333333343</v>
      </c>
      <c r="U402" s="328">
        <f t="shared" si="265"/>
        <v>113.33333333333333</v>
      </c>
      <c r="V402" s="328">
        <f t="shared" si="265"/>
        <v>144.16669166666665</v>
      </c>
      <c r="W402" s="328">
        <f t="shared" si="265"/>
        <v>132.49998333333335</v>
      </c>
      <c r="X402" s="328">
        <f t="shared" si="300"/>
        <v>166.31923333333333</v>
      </c>
      <c r="Y402" s="328">
        <f t="shared" si="300"/>
        <v>168.33330833333335</v>
      </c>
      <c r="Z402" s="328">
        <f t="shared" si="300"/>
        <v>185</v>
      </c>
      <c r="AA402" s="328">
        <f t="shared" si="300"/>
        <v>187.10074999999998</v>
      </c>
      <c r="AB402" s="328">
        <f t="shared" si="300"/>
        <v>275.95029166666671</v>
      </c>
      <c r="AC402" s="328">
        <f t="shared" si="300"/>
        <v>305.83337499999999</v>
      </c>
      <c r="AD402" s="328">
        <f t="shared" si="301"/>
        <v>260.83333333333331</v>
      </c>
      <c r="AE402" s="328">
        <f t="shared" si="297"/>
        <v>256.3682</v>
      </c>
      <c r="AF402" s="328">
        <f t="shared" si="298"/>
        <v>294.31864166666668</v>
      </c>
      <c r="AG402" s="329">
        <f t="shared" si="298"/>
        <v>317.45662499999997</v>
      </c>
      <c r="AH402" s="768">
        <v>1</v>
      </c>
      <c r="AI402" s="769">
        <v>1</v>
      </c>
      <c r="AJ402" s="769">
        <v>1</v>
      </c>
      <c r="AK402" s="769">
        <v>4</v>
      </c>
      <c r="AL402" s="769">
        <v>4</v>
      </c>
      <c r="AM402" s="769">
        <v>4</v>
      </c>
      <c r="AN402" s="769">
        <v>4</v>
      </c>
      <c r="AO402" s="769">
        <v>1</v>
      </c>
      <c r="AP402" s="769">
        <v>4</v>
      </c>
      <c r="AQ402" s="769">
        <v>4</v>
      </c>
      <c r="AR402" s="769">
        <v>4</v>
      </c>
      <c r="AS402" s="769">
        <v>1</v>
      </c>
      <c r="AT402" s="769">
        <v>4</v>
      </c>
      <c r="AU402" s="769">
        <v>6</v>
      </c>
      <c r="AV402" s="771">
        <v>7</v>
      </c>
    </row>
    <row r="403" spans="2:48" ht="14.5" x14ac:dyDescent="0.35">
      <c r="B403" s="910"/>
      <c r="C403" s="1" t="s">
        <v>3</v>
      </c>
      <c r="D403" s="756">
        <v>14.8</v>
      </c>
      <c r="E403" s="756">
        <v>12.1</v>
      </c>
      <c r="F403" s="756">
        <v>10</v>
      </c>
      <c r="G403" s="756">
        <v>10.4</v>
      </c>
      <c r="H403" s="756">
        <v>13.9</v>
      </c>
      <c r="I403" s="757">
        <v>19.86252</v>
      </c>
      <c r="J403" s="756">
        <v>14.1</v>
      </c>
      <c r="K403" s="756">
        <v>18.399999999999999</v>
      </c>
      <c r="L403" s="757">
        <v>17.826273</v>
      </c>
      <c r="M403" s="757">
        <v>17.623301000000001</v>
      </c>
      <c r="N403" s="756">
        <v>19.7</v>
      </c>
      <c r="O403" s="756">
        <v>26.5</v>
      </c>
      <c r="P403" s="757">
        <v>26.110938000000001</v>
      </c>
      <c r="Q403" s="757">
        <v>29.333447</v>
      </c>
      <c r="R403" s="757">
        <v>31.355485999999999</v>
      </c>
      <c r="S403" s="143">
        <f>100</f>
        <v>100</v>
      </c>
      <c r="T403" s="328">
        <f t="shared" si="265"/>
        <v>81.756756756756758</v>
      </c>
      <c r="U403" s="328">
        <f t="shared" si="265"/>
        <v>67.567567567567565</v>
      </c>
      <c r="V403" s="328">
        <f t="shared" si="265"/>
        <v>70.270270270270274</v>
      </c>
      <c r="W403" s="328">
        <f t="shared" si="265"/>
        <v>93.918918918918919</v>
      </c>
      <c r="X403" s="328">
        <f t="shared" si="300"/>
        <v>134.20621621621621</v>
      </c>
      <c r="Y403" s="328">
        <f t="shared" si="300"/>
        <v>95.27027027027026</v>
      </c>
      <c r="Z403" s="328">
        <f t="shared" si="300"/>
        <v>124.32432432432431</v>
      </c>
      <c r="AA403" s="328">
        <f t="shared" si="300"/>
        <v>120.44779054054054</v>
      </c>
      <c r="AB403" s="328">
        <f t="shared" si="300"/>
        <v>119.07635810810811</v>
      </c>
      <c r="AC403" s="328">
        <f t="shared" si="300"/>
        <v>133.1081081081081</v>
      </c>
      <c r="AD403" s="328">
        <f t="shared" si="301"/>
        <v>179.05405405405403</v>
      </c>
      <c r="AE403" s="328">
        <f t="shared" si="297"/>
        <v>176.42525675675677</v>
      </c>
      <c r="AF403" s="328">
        <f t="shared" si="298"/>
        <v>198.19896621621621</v>
      </c>
      <c r="AG403" s="329">
        <f t="shared" si="298"/>
        <v>211.86139189189188</v>
      </c>
      <c r="AH403" s="768">
        <v>1</v>
      </c>
      <c r="AI403" s="769">
        <v>1</v>
      </c>
      <c r="AJ403" s="769">
        <v>1</v>
      </c>
      <c r="AK403" s="769">
        <v>1</v>
      </c>
      <c r="AL403" s="769">
        <v>1</v>
      </c>
      <c r="AM403" s="769">
        <v>4</v>
      </c>
      <c r="AN403" s="769">
        <v>1</v>
      </c>
      <c r="AO403" s="769">
        <v>1</v>
      </c>
      <c r="AP403" s="769">
        <v>4</v>
      </c>
      <c r="AQ403" s="769">
        <v>4</v>
      </c>
      <c r="AR403" s="769">
        <v>1</v>
      </c>
      <c r="AS403" s="769">
        <v>1</v>
      </c>
      <c r="AT403" s="769">
        <v>4</v>
      </c>
      <c r="AU403" s="769">
        <v>6</v>
      </c>
      <c r="AV403" s="771">
        <v>7</v>
      </c>
    </row>
    <row r="404" spans="2:48" ht="14.5" x14ac:dyDescent="0.35">
      <c r="B404" s="910"/>
      <c r="C404" s="1" t="s">
        <v>4</v>
      </c>
      <c r="D404" s="756">
        <v>14.5</v>
      </c>
      <c r="E404" s="756">
        <v>13.5</v>
      </c>
      <c r="F404" s="756">
        <v>14.8</v>
      </c>
      <c r="G404" s="756">
        <v>14.7</v>
      </c>
      <c r="H404" s="756">
        <v>15</v>
      </c>
      <c r="I404" s="757">
        <v>33.713177000000002</v>
      </c>
      <c r="J404" s="756">
        <v>28.4</v>
      </c>
      <c r="K404" s="756">
        <v>19.3</v>
      </c>
      <c r="L404" s="757">
        <v>19.921637</v>
      </c>
      <c r="M404" s="757">
        <v>21.062666</v>
      </c>
      <c r="N404" s="756">
        <v>22.6</v>
      </c>
      <c r="O404" s="756">
        <v>26.8</v>
      </c>
      <c r="P404" s="757">
        <v>28.172453999999998</v>
      </c>
      <c r="Q404" s="757">
        <v>29.249506</v>
      </c>
      <c r="R404" s="757">
        <v>31.322279000000002</v>
      </c>
      <c r="S404" s="143">
        <f>100</f>
        <v>100</v>
      </c>
      <c r="T404" s="328">
        <f t="shared" ref="T404:W413" si="302">E404*100/$D404</f>
        <v>93.103448275862064</v>
      </c>
      <c r="U404" s="328">
        <f t="shared" si="302"/>
        <v>102.06896551724138</v>
      </c>
      <c r="V404" s="328">
        <f t="shared" si="302"/>
        <v>101.37931034482759</v>
      </c>
      <c r="W404" s="328">
        <f t="shared" si="302"/>
        <v>103.44827586206897</v>
      </c>
      <c r="X404" s="328">
        <f t="shared" si="300"/>
        <v>232.50466896551725</v>
      </c>
      <c r="Y404" s="328">
        <f t="shared" si="300"/>
        <v>195.86206896551724</v>
      </c>
      <c r="Z404" s="328">
        <f t="shared" si="300"/>
        <v>133.10344827586206</v>
      </c>
      <c r="AA404" s="328">
        <f t="shared" si="300"/>
        <v>137.39060000000001</v>
      </c>
      <c r="AB404" s="328">
        <f t="shared" si="300"/>
        <v>145.25976551724136</v>
      </c>
      <c r="AC404" s="328">
        <f t="shared" si="300"/>
        <v>155.86206896551724</v>
      </c>
      <c r="AD404" s="328">
        <f t="shared" si="301"/>
        <v>184.82758620689654</v>
      </c>
      <c r="AE404" s="328">
        <f t="shared" si="297"/>
        <v>194.29278620689655</v>
      </c>
      <c r="AF404" s="328">
        <f t="shared" si="298"/>
        <v>201.72073103448275</v>
      </c>
      <c r="AG404" s="329">
        <f t="shared" si="298"/>
        <v>216.01571724137932</v>
      </c>
      <c r="AH404" s="768">
        <v>1</v>
      </c>
      <c r="AI404" s="769">
        <v>1</v>
      </c>
      <c r="AJ404" s="769">
        <v>1</v>
      </c>
      <c r="AK404" s="769">
        <v>1</v>
      </c>
      <c r="AL404" s="769">
        <v>1</v>
      </c>
      <c r="AM404" s="769">
        <v>4</v>
      </c>
      <c r="AN404" s="769">
        <v>1</v>
      </c>
      <c r="AO404" s="769">
        <v>1</v>
      </c>
      <c r="AP404" s="769">
        <v>4</v>
      </c>
      <c r="AQ404" s="769">
        <v>4</v>
      </c>
      <c r="AR404" s="769">
        <v>1</v>
      </c>
      <c r="AS404" s="769">
        <v>1</v>
      </c>
      <c r="AT404" s="769">
        <v>4</v>
      </c>
      <c r="AU404" s="769">
        <v>6</v>
      </c>
      <c r="AV404" s="771">
        <v>7</v>
      </c>
    </row>
    <row r="405" spans="2:48" ht="14.5" x14ac:dyDescent="0.35">
      <c r="B405" s="910"/>
      <c r="C405" s="1" t="s">
        <v>5</v>
      </c>
      <c r="D405" s="756">
        <v>24.9</v>
      </c>
      <c r="E405" s="756">
        <v>23.4</v>
      </c>
      <c r="F405" s="756">
        <v>20.3</v>
      </c>
      <c r="G405" s="756">
        <v>22.9</v>
      </c>
      <c r="H405" s="756">
        <v>26.4</v>
      </c>
      <c r="I405" s="757">
        <v>25.865993</v>
      </c>
      <c r="J405" s="756">
        <v>30.7</v>
      </c>
      <c r="K405" s="756">
        <v>40.799999999999997</v>
      </c>
      <c r="L405" s="756">
        <v>45</v>
      </c>
      <c r="M405" s="756">
        <v>54.2</v>
      </c>
      <c r="N405" s="756">
        <v>59.1</v>
      </c>
      <c r="O405" s="756">
        <v>58.9</v>
      </c>
      <c r="P405" s="757">
        <v>57.684460999999999</v>
      </c>
      <c r="Q405" s="757">
        <v>63.422049999999999</v>
      </c>
      <c r="R405" s="757">
        <v>68.282700000000006</v>
      </c>
      <c r="S405" s="143">
        <f>100</f>
        <v>100</v>
      </c>
      <c r="T405" s="328">
        <f t="shared" si="302"/>
        <v>93.975903614457835</v>
      </c>
      <c r="U405" s="328">
        <f t="shared" si="302"/>
        <v>81.52610441767068</v>
      </c>
      <c r="V405" s="328">
        <f t="shared" si="302"/>
        <v>91.967871485943775</v>
      </c>
      <c r="W405" s="328">
        <f t="shared" si="302"/>
        <v>106.02409638554218</v>
      </c>
      <c r="X405" s="328">
        <f t="shared" si="300"/>
        <v>103.87948995983936</v>
      </c>
      <c r="Y405" s="328">
        <f t="shared" si="300"/>
        <v>123.29317269076306</v>
      </c>
      <c r="Z405" s="328">
        <f t="shared" si="300"/>
        <v>163.85542168674698</v>
      </c>
      <c r="AA405" s="328">
        <f t="shared" si="300"/>
        <v>180.72289156626508</v>
      </c>
      <c r="AB405" s="328">
        <f t="shared" si="300"/>
        <v>217.67068273092372</v>
      </c>
      <c r="AC405" s="328">
        <f t="shared" si="300"/>
        <v>237.34939759036146</v>
      </c>
      <c r="AD405" s="328">
        <f t="shared" si="301"/>
        <v>236.54618473895584</v>
      </c>
      <c r="AE405" s="328">
        <f t="shared" si="297"/>
        <v>231.66450200803214</v>
      </c>
      <c r="AF405" s="328">
        <f t="shared" si="298"/>
        <v>254.70702811244982</v>
      </c>
      <c r="AG405" s="329">
        <f t="shared" si="298"/>
        <v>274.22771084337353</v>
      </c>
      <c r="AH405" s="768">
        <v>1</v>
      </c>
      <c r="AI405" s="769">
        <v>1</v>
      </c>
      <c r="AJ405" s="769">
        <v>1</v>
      </c>
      <c r="AK405" s="769">
        <v>1</v>
      </c>
      <c r="AL405" s="769">
        <v>1</v>
      </c>
      <c r="AM405" s="769">
        <v>4</v>
      </c>
      <c r="AN405" s="769">
        <v>1</v>
      </c>
      <c r="AO405" s="769">
        <v>1</v>
      </c>
      <c r="AP405" s="769">
        <v>1</v>
      </c>
      <c r="AQ405" s="769">
        <v>1</v>
      </c>
      <c r="AR405" s="769">
        <v>1</v>
      </c>
      <c r="AS405" s="769">
        <v>1</v>
      </c>
      <c r="AT405" s="769">
        <v>4</v>
      </c>
      <c r="AU405" s="769">
        <v>6</v>
      </c>
      <c r="AV405" s="771">
        <v>7</v>
      </c>
    </row>
    <row r="406" spans="2:48" ht="14.5" x14ac:dyDescent="0.35">
      <c r="B406" s="910"/>
      <c r="C406" s="1" t="s">
        <v>6</v>
      </c>
      <c r="D406" s="756">
        <v>66.199999999999989</v>
      </c>
      <c r="E406" s="756">
        <v>57.8</v>
      </c>
      <c r="F406" s="756">
        <v>58.7</v>
      </c>
      <c r="G406" s="756">
        <v>65.300003000000004</v>
      </c>
      <c r="H406" s="756">
        <v>71.199997999999994</v>
      </c>
      <c r="I406" s="756">
        <v>99.399998000000011</v>
      </c>
      <c r="J406" s="756">
        <v>93.399996999999999</v>
      </c>
      <c r="K406" s="756">
        <v>100.69999999999999</v>
      </c>
      <c r="L406" s="756">
        <v>105.2</v>
      </c>
      <c r="M406" s="756">
        <v>126.00000200000001</v>
      </c>
      <c r="N406" s="756">
        <v>138.10000499999998</v>
      </c>
      <c r="O406" s="756">
        <v>143.5</v>
      </c>
      <c r="P406" s="757">
        <v>142.73203699999999</v>
      </c>
      <c r="Q406" s="757">
        <v>157.32324</v>
      </c>
      <c r="R406" s="757">
        <v>169.05526</v>
      </c>
      <c r="S406" s="143">
        <f>100</f>
        <v>100</v>
      </c>
      <c r="T406" s="328">
        <f t="shared" si="302"/>
        <v>87.311178247734148</v>
      </c>
      <c r="U406" s="328">
        <f t="shared" si="302"/>
        <v>88.670694864048357</v>
      </c>
      <c r="V406" s="328">
        <f t="shared" si="302"/>
        <v>98.640487915407874</v>
      </c>
      <c r="W406" s="328">
        <f t="shared" si="302"/>
        <v>107.55286706948641</v>
      </c>
      <c r="X406" s="328">
        <f t="shared" si="300"/>
        <v>150.1510543806647</v>
      </c>
      <c r="Y406" s="328">
        <f t="shared" si="300"/>
        <v>141.08760876132934</v>
      </c>
      <c r="Z406" s="328">
        <f t="shared" si="300"/>
        <v>152.11480362537765</v>
      </c>
      <c r="AA406" s="328">
        <f t="shared" si="300"/>
        <v>158.91238670694867</v>
      </c>
      <c r="AB406" s="328">
        <f t="shared" si="300"/>
        <v>190.332329305136</v>
      </c>
      <c r="AC406" s="328">
        <f t="shared" si="300"/>
        <v>208.61027945619335</v>
      </c>
      <c r="AD406" s="328">
        <f t="shared" si="301"/>
        <v>216.76737160120851</v>
      </c>
      <c r="AE406" s="328">
        <f t="shared" si="297"/>
        <v>215.6073066465257</v>
      </c>
      <c r="AF406" s="328">
        <f t="shared" si="298"/>
        <v>237.64839879154084</v>
      </c>
      <c r="AG406" s="329">
        <f t="shared" si="298"/>
        <v>255.37048338368587</v>
      </c>
      <c r="AH406" s="768">
        <v>1</v>
      </c>
      <c r="AI406" s="769">
        <v>1</v>
      </c>
      <c r="AJ406" s="769">
        <v>1</v>
      </c>
      <c r="AK406" s="769">
        <v>1</v>
      </c>
      <c r="AL406" s="769">
        <v>1</v>
      </c>
      <c r="AM406" s="769">
        <v>1</v>
      </c>
      <c r="AN406" s="769">
        <v>1</v>
      </c>
      <c r="AO406" s="769">
        <v>1</v>
      </c>
      <c r="AP406" s="769">
        <v>1</v>
      </c>
      <c r="AQ406" s="769">
        <v>1</v>
      </c>
      <c r="AR406" s="769">
        <v>1</v>
      </c>
      <c r="AS406" s="769">
        <v>1</v>
      </c>
      <c r="AT406" s="769">
        <v>4</v>
      </c>
      <c r="AU406" s="769">
        <v>6</v>
      </c>
      <c r="AV406" s="771">
        <v>7</v>
      </c>
    </row>
    <row r="407" spans="2:48" ht="14.5" x14ac:dyDescent="0.35">
      <c r="B407" s="911"/>
      <c r="C407" s="8" t="s">
        <v>7</v>
      </c>
      <c r="D407" s="565">
        <v>41.3</v>
      </c>
      <c r="E407" s="565">
        <v>34.4</v>
      </c>
      <c r="F407" s="565">
        <v>38.400000000000006</v>
      </c>
      <c r="G407" s="565">
        <v>42.400002999999998</v>
      </c>
      <c r="H407" s="565">
        <v>44.799998000000002</v>
      </c>
      <c r="I407" s="565">
        <v>73.534005000000008</v>
      </c>
      <c r="J407" s="565">
        <v>62.699996999999996</v>
      </c>
      <c r="K407" s="565">
        <v>59.899999999999991</v>
      </c>
      <c r="L407" s="565">
        <v>60.2</v>
      </c>
      <c r="M407" s="565">
        <v>71.800002000000006</v>
      </c>
      <c r="N407" s="565">
        <v>79.000004999999987</v>
      </c>
      <c r="O407" s="565">
        <v>84.6</v>
      </c>
      <c r="P407" s="565">
        <v>85.047576000000007</v>
      </c>
      <c r="Q407" s="565">
        <v>93.90119</v>
      </c>
      <c r="R407" s="565">
        <v>100.77256</v>
      </c>
      <c r="S407" s="143">
        <f>100</f>
        <v>100</v>
      </c>
      <c r="T407" s="328">
        <f t="shared" si="302"/>
        <v>83.292978208232455</v>
      </c>
      <c r="U407" s="328">
        <f t="shared" si="302"/>
        <v>92.978208232445539</v>
      </c>
      <c r="V407" s="328">
        <f t="shared" si="302"/>
        <v>102.66344552058111</v>
      </c>
      <c r="W407" s="328">
        <f t="shared" si="302"/>
        <v>108.47457142857145</v>
      </c>
      <c r="X407" s="328">
        <f t="shared" si="300"/>
        <v>178.04843825665861</v>
      </c>
      <c r="Y407" s="328">
        <f t="shared" si="300"/>
        <v>151.81597336561742</v>
      </c>
      <c r="Z407" s="328">
        <f t="shared" si="300"/>
        <v>145.03631961259077</v>
      </c>
      <c r="AA407" s="328">
        <f t="shared" si="300"/>
        <v>145.76271186440678</v>
      </c>
      <c r="AB407" s="328">
        <f t="shared" si="300"/>
        <v>173.84988377723974</v>
      </c>
      <c r="AC407" s="328">
        <f t="shared" si="300"/>
        <v>191.28330508474573</v>
      </c>
      <c r="AD407" s="328">
        <f t="shared" si="301"/>
        <v>204.84261501210656</v>
      </c>
      <c r="AE407" s="328">
        <f t="shared" si="297"/>
        <v>205.92633414043587</v>
      </c>
      <c r="AF407" s="328">
        <f t="shared" si="298"/>
        <v>227.36365617433418</v>
      </c>
      <c r="AG407" s="329">
        <f t="shared" si="298"/>
        <v>244.00135593220338</v>
      </c>
      <c r="AH407" s="772"/>
      <c r="AI407" s="773"/>
      <c r="AJ407" s="773"/>
      <c r="AK407" s="773"/>
      <c r="AL407" s="773"/>
      <c r="AM407" s="773"/>
      <c r="AN407" s="773"/>
      <c r="AO407" s="773"/>
      <c r="AP407" s="773"/>
      <c r="AQ407" s="773"/>
      <c r="AR407" s="773"/>
      <c r="AS407" s="773"/>
      <c r="AT407" s="773"/>
      <c r="AU407" s="773"/>
      <c r="AV407" s="774"/>
    </row>
    <row r="408" spans="2:48" ht="16.5" customHeight="1" x14ac:dyDescent="0.35">
      <c r="B408" s="910" t="s">
        <v>78</v>
      </c>
      <c r="C408" s="7" t="s">
        <v>2</v>
      </c>
      <c r="D408" s="756">
        <v>11.7</v>
      </c>
      <c r="E408" s="756">
        <v>12.6</v>
      </c>
      <c r="F408" s="756">
        <v>24.5</v>
      </c>
      <c r="G408" s="757">
        <v>20.943004999999999</v>
      </c>
      <c r="H408" s="757">
        <v>20.374048999999999</v>
      </c>
      <c r="I408" s="757">
        <v>19.799999</v>
      </c>
      <c r="J408" s="757">
        <v>24.114629999999998</v>
      </c>
      <c r="K408" s="756">
        <v>34.9</v>
      </c>
      <c r="L408" s="757">
        <v>32.165249000000003</v>
      </c>
      <c r="M408" s="757">
        <v>43.310015</v>
      </c>
      <c r="N408" s="757">
        <v>39.753861999999998</v>
      </c>
      <c r="O408" s="756">
        <v>46.8</v>
      </c>
      <c r="P408" s="757">
        <v>45.998845000000003</v>
      </c>
      <c r="Q408" s="757">
        <v>52.808101999999998</v>
      </c>
      <c r="R408" s="757">
        <v>56.955790999999998</v>
      </c>
      <c r="S408" s="143">
        <f>100</f>
        <v>100</v>
      </c>
      <c r="T408" s="328">
        <f t="shared" si="302"/>
        <v>107.69230769230769</v>
      </c>
      <c r="U408" s="328">
        <f t="shared" si="302"/>
        <v>209.40170940170941</v>
      </c>
      <c r="V408" s="328">
        <f t="shared" si="302"/>
        <v>179.00004273504274</v>
      </c>
      <c r="W408" s="328">
        <f t="shared" si="302"/>
        <v>174.13717094017096</v>
      </c>
      <c r="X408" s="328">
        <f t="shared" si="300"/>
        <v>169.23076068376071</v>
      </c>
      <c r="Y408" s="328">
        <f t="shared" si="300"/>
        <v>206.10794871794872</v>
      </c>
      <c r="Z408" s="328">
        <f t="shared" si="300"/>
        <v>298.29059829059833</v>
      </c>
      <c r="AA408" s="328">
        <f t="shared" si="300"/>
        <v>274.91665811965817</v>
      </c>
      <c r="AB408" s="328">
        <f t="shared" si="300"/>
        <v>370.17106837606843</v>
      </c>
      <c r="AC408" s="328">
        <f t="shared" si="300"/>
        <v>339.77659829059832</v>
      </c>
      <c r="AD408" s="328">
        <f t="shared" si="301"/>
        <v>400</v>
      </c>
      <c r="AE408" s="328">
        <f t="shared" si="297"/>
        <v>393.15252136752139</v>
      </c>
      <c r="AF408" s="328">
        <f t="shared" si="298"/>
        <v>451.35129914529915</v>
      </c>
      <c r="AG408" s="329">
        <f t="shared" si="298"/>
        <v>486.80163247863248</v>
      </c>
      <c r="AH408" s="768">
        <v>1</v>
      </c>
      <c r="AI408" s="769">
        <v>1</v>
      </c>
      <c r="AJ408" s="769">
        <v>1</v>
      </c>
      <c r="AK408" s="769">
        <v>4</v>
      </c>
      <c r="AL408" s="769">
        <v>4</v>
      </c>
      <c r="AM408" s="769">
        <v>4</v>
      </c>
      <c r="AN408" s="769">
        <v>4</v>
      </c>
      <c r="AO408" s="769">
        <v>1</v>
      </c>
      <c r="AP408" s="769">
        <v>4</v>
      </c>
      <c r="AQ408" s="769">
        <v>4</v>
      </c>
      <c r="AR408" s="769">
        <v>4</v>
      </c>
      <c r="AS408" s="769">
        <v>1</v>
      </c>
      <c r="AT408" s="769">
        <v>4</v>
      </c>
      <c r="AU408" s="769">
        <v>6</v>
      </c>
      <c r="AV408" s="771">
        <v>7</v>
      </c>
    </row>
    <row r="409" spans="2:48" ht="14.5" x14ac:dyDescent="0.35">
      <c r="B409" s="910"/>
      <c r="C409" s="1" t="s">
        <v>3</v>
      </c>
      <c r="D409" s="756">
        <v>18.5</v>
      </c>
      <c r="E409" s="757">
        <v>15.981171</v>
      </c>
      <c r="F409" s="757">
        <v>20.906389000000001</v>
      </c>
      <c r="G409" s="757">
        <v>21.666105000000002</v>
      </c>
      <c r="H409" s="757">
        <v>22.576799999999999</v>
      </c>
      <c r="I409" s="756">
        <v>20.100000000000001</v>
      </c>
      <c r="J409" s="757">
        <v>17.350745</v>
      </c>
      <c r="K409" s="757">
        <v>25.458206000000001</v>
      </c>
      <c r="L409" s="756">
        <v>23.4</v>
      </c>
      <c r="M409" s="756">
        <v>24.5</v>
      </c>
      <c r="N409" s="756">
        <v>26</v>
      </c>
      <c r="O409" s="756">
        <v>27.5</v>
      </c>
      <c r="P409" s="757">
        <v>27.096260000000001</v>
      </c>
      <c r="Q409" s="757">
        <v>30.440373999999998</v>
      </c>
      <c r="R409" s="757">
        <v>32.557468</v>
      </c>
      <c r="S409" s="143">
        <f>100</f>
        <v>100</v>
      </c>
      <c r="T409" s="328">
        <f t="shared" si="302"/>
        <v>86.3847081081081</v>
      </c>
      <c r="U409" s="328">
        <f t="shared" si="302"/>
        <v>113.0075081081081</v>
      </c>
      <c r="V409" s="328">
        <f t="shared" si="302"/>
        <v>117.1140810810811</v>
      </c>
      <c r="W409" s="328">
        <f t="shared" si="302"/>
        <v>122.03675675675674</v>
      </c>
      <c r="X409" s="328">
        <f t="shared" si="300"/>
        <v>108.64864864864866</v>
      </c>
      <c r="Y409" s="328">
        <f t="shared" si="300"/>
        <v>93.787810810810811</v>
      </c>
      <c r="Z409" s="328">
        <f t="shared" si="300"/>
        <v>137.61192432432432</v>
      </c>
      <c r="AA409" s="328">
        <f t="shared" si="300"/>
        <v>126.48648648648648</v>
      </c>
      <c r="AB409" s="328">
        <f t="shared" si="300"/>
        <v>132.43243243243242</v>
      </c>
      <c r="AC409" s="328">
        <f t="shared" si="300"/>
        <v>140.54054054054055</v>
      </c>
      <c r="AD409" s="328">
        <f t="shared" si="301"/>
        <v>148.64864864864865</v>
      </c>
      <c r="AE409" s="328">
        <f t="shared" si="297"/>
        <v>146.46627027027029</v>
      </c>
      <c r="AF409" s="328">
        <f t="shared" si="298"/>
        <v>164.54256216216214</v>
      </c>
      <c r="AG409" s="329">
        <f t="shared" si="298"/>
        <v>175.98631351351349</v>
      </c>
      <c r="AH409" s="768">
        <v>1</v>
      </c>
      <c r="AI409" s="769">
        <v>4</v>
      </c>
      <c r="AJ409" s="769">
        <v>4</v>
      </c>
      <c r="AK409" s="769">
        <v>4</v>
      </c>
      <c r="AL409" s="769">
        <v>4</v>
      </c>
      <c r="AM409" s="769">
        <v>1</v>
      </c>
      <c r="AN409" s="769">
        <v>4</v>
      </c>
      <c r="AO409" s="769">
        <v>4</v>
      </c>
      <c r="AP409" s="769">
        <v>1</v>
      </c>
      <c r="AQ409" s="769">
        <v>1</v>
      </c>
      <c r="AR409" s="769">
        <v>1</v>
      </c>
      <c r="AS409" s="769">
        <v>1</v>
      </c>
      <c r="AT409" s="769">
        <v>4</v>
      </c>
      <c r="AU409" s="769">
        <v>6</v>
      </c>
      <c r="AV409" s="771">
        <v>7</v>
      </c>
    </row>
    <row r="410" spans="2:48" ht="14.5" x14ac:dyDescent="0.35">
      <c r="B410" s="910"/>
      <c r="C410" s="1" t="s">
        <v>4</v>
      </c>
      <c r="D410" s="757">
        <v>11.063048999999999</v>
      </c>
      <c r="E410" s="756">
        <v>7.6</v>
      </c>
      <c r="F410" s="757">
        <v>8.3685348000000008</v>
      </c>
      <c r="G410" s="756">
        <v>12.9</v>
      </c>
      <c r="H410" s="756">
        <v>18.399999999999999</v>
      </c>
      <c r="I410" s="756">
        <v>11.2</v>
      </c>
      <c r="J410" s="757">
        <v>12.214574000000001</v>
      </c>
      <c r="K410" s="757">
        <v>17.604389000000001</v>
      </c>
      <c r="L410" s="757">
        <v>17.368461</v>
      </c>
      <c r="M410" s="757">
        <v>20.294820999999999</v>
      </c>
      <c r="N410" s="757">
        <v>21.406593000000001</v>
      </c>
      <c r="O410" s="757">
        <v>26.315912999999998</v>
      </c>
      <c r="P410" s="757">
        <v>23.360129000000001</v>
      </c>
      <c r="Q410" s="757">
        <v>24.253202000000002</v>
      </c>
      <c r="R410" s="757">
        <v>25.972100999999999</v>
      </c>
      <c r="S410" s="143">
        <f>100</f>
        <v>100</v>
      </c>
      <c r="T410" s="328">
        <f t="shared" si="302"/>
        <v>68.697155729853506</v>
      </c>
      <c r="U410" s="328">
        <f t="shared" si="302"/>
        <v>75.64401820872348</v>
      </c>
      <c r="V410" s="328">
        <f t="shared" si="302"/>
        <v>116.60438275198818</v>
      </c>
      <c r="W410" s="328">
        <f t="shared" si="302"/>
        <v>166.31942966175055</v>
      </c>
      <c r="X410" s="328">
        <f t="shared" si="300"/>
        <v>101.23791370715253</v>
      </c>
      <c r="Y410" s="328">
        <f t="shared" si="300"/>
        <v>110.40874898050258</v>
      </c>
      <c r="Z410" s="328">
        <f t="shared" si="300"/>
        <v>159.12782271867368</v>
      </c>
      <c r="AA410" s="328">
        <f t="shared" si="300"/>
        <v>156.99524606643251</v>
      </c>
      <c r="AB410" s="328">
        <f t="shared" si="300"/>
        <v>183.44690509822382</v>
      </c>
      <c r="AC410" s="328">
        <f t="shared" si="300"/>
        <v>193.49632275876212</v>
      </c>
      <c r="AD410" s="328">
        <f t="shared" si="301"/>
        <v>237.87215441240477</v>
      </c>
      <c r="AE410" s="328">
        <f t="shared" si="297"/>
        <v>211.15452891874565</v>
      </c>
      <c r="AF410" s="328">
        <f t="shared" si="298"/>
        <v>219.22710457126243</v>
      </c>
      <c r="AG410" s="329">
        <f t="shared" si="298"/>
        <v>234.76440355637942</v>
      </c>
      <c r="AH410" s="768">
        <v>4</v>
      </c>
      <c r="AI410" s="769">
        <v>1</v>
      </c>
      <c r="AJ410" s="769">
        <v>4</v>
      </c>
      <c r="AK410" s="769">
        <v>1</v>
      </c>
      <c r="AL410" s="769">
        <v>1</v>
      </c>
      <c r="AM410" s="769">
        <v>1</v>
      </c>
      <c r="AN410" s="769">
        <v>4</v>
      </c>
      <c r="AO410" s="769">
        <v>4</v>
      </c>
      <c r="AP410" s="769">
        <v>4</v>
      </c>
      <c r="AQ410" s="769">
        <v>4</v>
      </c>
      <c r="AR410" s="769">
        <v>4</v>
      </c>
      <c r="AS410" s="769">
        <v>4</v>
      </c>
      <c r="AT410" s="769">
        <v>4</v>
      </c>
      <c r="AU410" s="769">
        <v>6</v>
      </c>
      <c r="AV410" s="771">
        <v>7</v>
      </c>
    </row>
    <row r="411" spans="2:48" ht="14.5" x14ac:dyDescent="0.35">
      <c r="B411" s="910"/>
      <c r="C411" s="1" t="s">
        <v>5</v>
      </c>
      <c r="D411" s="757">
        <v>5.2369512</v>
      </c>
      <c r="E411" s="757">
        <v>6.7188284999999999</v>
      </c>
      <c r="F411" s="757">
        <v>11.725076</v>
      </c>
      <c r="G411" s="757">
        <v>7.5908873000000003</v>
      </c>
      <c r="H411" s="757">
        <v>6.7491488000000004</v>
      </c>
      <c r="I411" s="756">
        <v>11</v>
      </c>
      <c r="J411" s="757">
        <v>6.2200521000000002</v>
      </c>
      <c r="K411" s="757">
        <v>4.0374061000000001</v>
      </c>
      <c r="L411" s="757">
        <v>7.9662959999999998</v>
      </c>
      <c r="M411" s="757">
        <v>10.495158</v>
      </c>
      <c r="N411" s="757">
        <v>9.5395403000000005</v>
      </c>
      <c r="O411" s="757">
        <v>9.4840879000000005</v>
      </c>
      <c r="P411" s="757">
        <v>9.4172241999999997</v>
      </c>
      <c r="Q411" s="757">
        <v>10.353909</v>
      </c>
      <c r="R411" s="757">
        <v>11.156841999999999</v>
      </c>
      <c r="S411" s="143">
        <f>100</f>
        <v>100</v>
      </c>
      <c r="T411" s="328">
        <f t="shared" si="302"/>
        <v>128.29656499376964</v>
      </c>
      <c r="U411" s="328">
        <f t="shared" si="302"/>
        <v>223.89125947937035</v>
      </c>
      <c r="V411" s="328">
        <f t="shared" si="302"/>
        <v>144.9485971914346</v>
      </c>
      <c r="W411" s="328">
        <f t="shared" si="302"/>
        <v>128.87553353561898</v>
      </c>
      <c r="X411" s="328">
        <f t="shared" si="300"/>
        <v>210.04587554682578</v>
      </c>
      <c r="Y411" s="328">
        <f t="shared" si="300"/>
        <v>118.77238993557931</v>
      </c>
      <c r="Z411" s="328">
        <f t="shared" si="300"/>
        <v>77.094590837508662</v>
      </c>
      <c r="AA411" s="328">
        <f t="shared" si="300"/>
        <v>152.11705619865236</v>
      </c>
      <c r="AB411" s="328">
        <f t="shared" si="300"/>
        <v>200.405877373843</v>
      </c>
      <c r="AC411" s="328">
        <f t="shared" si="300"/>
        <v>182.1582813297936</v>
      </c>
      <c r="AD411" s="328">
        <f t="shared" si="301"/>
        <v>181.0994133380506</v>
      </c>
      <c r="AE411" s="328">
        <f t="shared" si="297"/>
        <v>179.82264566452326</v>
      </c>
      <c r="AF411" s="328">
        <f t="shared" si="298"/>
        <v>197.70871647610539</v>
      </c>
      <c r="AG411" s="329">
        <f t="shared" si="298"/>
        <v>213.0407860206908</v>
      </c>
      <c r="AH411" s="768">
        <v>4</v>
      </c>
      <c r="AI411" s="769">
        <v>4</v>
      </c>
      <c r="AJ411" s="769">
        <v>4</v>
      </c>
      <c r="AK411" s="769">
        <v>4</v>
      </c>
      <c r="AL411" s="769">
        <v>4</v>
      </c>
      <c r="AM411" s="769">
        <v>1</v>
      </c>
      <c r="AN411" s="769">
        <v>4</v>
      </c>
      <c r="AO411" s="769">
        <v>4</v>
      </c>
      <c r="AP411" s="769">
        <v>4</v>
      </c>
      <c r="AQ411" s="769">
        <v>4</v>
      </c>
      <c r="AR411" s="769">
        <v>4</v>
      </c>
      <c r="AS411" s="769">
        <v>4</v>
      </c>
      <c r="AT411" s="769">
        <v>4</v>
      </c>
      <c r="AU411" s="769">
        <v>6</v>
      </c>
      <c r="AV411" s="771">
        <v>7</v>
      </c>
    </row>
    <row r="412" spans="2:48" ht="14.5" x14ac:dyDescent="0.35">
      <c r="B412" s="910"/>
      <c r="C412" s="1" t="s">
        <v>6</v>
      </c>
      <c r="D412" s="756">
        <v>46.500000199999995</v>
      </c>
      <c r="E412" s="756">
        <v>42.8999995</v>
      </c>
      <c r="F412" s="756">
        <v>65.499999799999998</v>
      </c>
      <c r="G412" s="756">
        <v>63.099997299999998</v>
      </c>
      <c r="H412" s="756">
        <v>68.099997799999997</v>
      </c>
      <c r="I412" s="756">
        <v>62.099998999999997</v>
      </c>
      <c r="J412" s="756">
        <v>59.900001099999997</v>
      </c>
      <c r="K412" s="756">
        <v>82.000001099999992</v>
      </c>
      <c r="L412" s="756">
        <v>80.900006000000005</v>
      </c>
      <c r="M412" s="756">
        <v>98.599993999999995</v>
      </c>
      <c r="N412" s="756">
        <v>96.699995299999998</v>
      </c>
      <c r="O412" s="756">
        <v>110.1000009</v>
      </c>
      <c r="P412" s="757">
        <v>105.87245820000001</v>
      </c>
      <c r="Q412" s="757">
        <v>117.855587</v>
      </c>
      <c r="R412" s="757">
        <v>126.642202</v>
      </c>
      <c r="S412" s="143">
        <f>100</f>
        <v>100</v>
      </c>
      <c r="T412" s="328">
        <f t="shared" si="302"/>
        <v>92.258063044051354</v>
      </c>
      <c r="U412" s="328">
        <f t="shared" si="302"/>
        <v>140.86021401780553</v>
      </c>
      <c r="V412" s="328">
        <f t="shared" si="302"/>
        <v>135.69891834107992</v>
      </c>
      <c r="W412" s="328">
        <f t="shared" si="302"/>
        <v>146.45160754214365</v>
      </c>
      <c r="X412" s="328">
        <f t="shared" si="300"/>
        <v>133.54838437183491</v>
      </c>
      <c r="Y412" s="328">
        <f t="shared" si="300"/>
        <v>128.81720611261417</v>
      </c>
      <c r="Z412" s="328">
        <f t="shared" si="300"/>
        <v>176.34408762862759</v>
      </c>
      <c r="AA412" s="328">
        <f t="shared" si="300"/>
        <v>173.9785067785871</v>
      </c>
      <c r="AB412" s="328">
        <f t="shared" si="300"/>
        <v>212.04299693744946</v>
      </c>
      <c r="AC412" s="328">
        <f t="shared" si="300"/>
        <v>207.95697824534633</v>
      </c>
      <c r="AD412" s="328">
        <f t="shared" si="301"/>
        <v>236.77419446548734</v>
      </c>
      <c r="AE412" s="328">
        <f t="shared" si="297"/>
        <v>227.68270482717122</v>
      </c>
      <c r="AF412" s="328">
        <f t="shared" si="298"/>
        <v>253.45287417869733</v>
      </c>
      <c r="AG412" s="329">
        <f t="shared" si="298"/>
        <v>272.34882033398361</v>
      </c>
      <c r="AH412" s="768">
        <v>1</v>
      </c>
      <c r="AI412" s="769">
        <v>1</v>
      </c>
      <c r="AJ412" s="769">
        <v>1</v>
      </c>
      <c r="AK412" s="769">
        <v>1</v>
      </c>
      <c r="AL412" s="769">
        <v>1</v>
      </c>
      <c r="AM412" s="769">
        <v>1</v>
      </c>
      <c r="AN412" s="769">
        <v>1</v>
      </c>
      <c r="AO412" s="769">
        <v>1</v>
      </c>
      <c r="AP412" s="769">
        <v>1</v>
      </c>
      <c r="AQ412" s="769">
        <v>1</v>
      </c>
      <c r="AR412" s="769">
        <v>1</v>
      </c>
      <c r="AS412" s="769">
        <v>1</v>
      </c>
      <c r="AT412" s="769">
        <v>4</v>
      </c>
      <c r="AU412" s="769">
        <v>6</v>
      </c>
      <c r="AV412" s="771">
        <v>7</v>
      </c>
    </row>
    <row r="413" spans="2:48" ht="15" thickBot="1" x14ac:dyDescent="0.4">
      <c r="B413" s="913"/>
      <c r="C413" s="9" t="s">
        <v>7</v>
      </c>
      <c r="D413" s="565">
        <v>41.263048999999995</v>
      </c>
      <c r="E413" s="565">
        <v>36.181170999999999</v>
      </c>
      <c r="F413" s="565">
        <v>53.774923800000003</v>
      </c>
      <c r="G413" s="565">
        <v>55.50911</v>
      </c>
      <c r="H413" s="565">
        <v>61.350848999999997</v>
      </c>
      <c r="I413" s="565">
        <v>51.099998999999997</v>
      </c>
      <c r="J413" s="565">
        <v>53.679948999999993</v>
      </c>
      <c r="K413" s="565">
        <v>77.962594999999993</v>
      </c>
      <c r="L413" s="565">
        <v>72.933710000000005</v>
      </c>
      <c r="M413" s="565">
        <v>88.104835999999992</v>
      </c>
      <c r="N413" s="565">
        <v>87.160454999999999</v>
      </c>
      <c r="O413" s="565">
        <v>100.61591299999999</v>
      </c>
      <c r="P413" s="565">
        <v>96.455234000000004</v>
      </c>
      <c r="Q413" s="565">
        <v>107.501678</v>
      </c>
      <c r="R413" s="565">
        <v>115.48536</v>
      </c>
      <c r="S413" s="144">
        <f>100</f>
        <v>100</v>
      </c>
      <c r="T413" s="330">
        <f t="shared" si="302"/>
        <v>87.684191732898853</v>
      </c>
      <c r="U413" s="330">
        <f t="shared" si="302"/>
        <v>130.32222558250606</v>
      </c>
      <c r="V413" s="330">
        <f t="shared" si="302"/>
        <v>134.5249838420811</v>
      </c>
      <c r="W413" s="330">
        <f t="shared" si="302"/>
        <v>148.68229684141861</v>
      </c>
      <c r="X413" s="330">
        <f t="shared" si="300"/>
        <v>123.83961010733842</v>
      </c>
      <c r="Y413" s="330">
        <f t="shared" si="300"/>
        <v>130.09205645467449</v>
      </c>
      <c r="Z413" s="330">
        <f t="shared" si="300"/>
        <v>188.94046099210942</v>
      </c>
      <c r="AA413" s="330">
        <f t="shared" si="300"/>
        <v>176.75307997719705</v>
      </c>
      <c r="AB413" s="330">
        <f t="shared" si="300"/>
        <v>213.5199364448323</v>
      </c>
      <c r="AC413" s="330">
        <f t="shared" si="300"/>
        <v>211.23125196104633</v>
      </c>
      <c r="AD413" s="330">
        <f t="shared" si="301"/>
        <v>243.84022857835836</v>
      </c>
      <c r="AE413" s="330">
        <f t="shared" si="297"/>
        <v>233.75692377943281</v>
      </c>
      <c r="AF413" s="330">
        <f t="shared" si="298"/>
        <v>260.5277133059169</v>
      </c>
      <c r="AG413" s="331">
        <f t="shared" si="298"/>
        <v>279.87597329513875</v>
      </c>
      <c r="AH413" s="775"/>
      <c r="AI413" s="776"/>
      <c r="AJ413" s="776"/>
      <c r="AK413" s="776"/>
      <c r="AL413" s="776"/>
      <c r="AM413" s="776"/>
      <c r="AN413" s="776"/>
      <c r="AO413" s="776"/>
      <c r="AP413" s="776"/>
      <c r="AQ413" s="776"/>
      <c r="AR413" s="776"/>
      <c r="AS413" s="776"/>
      <c r="AT413" s="776"/>
      <c r="AU413" s="776"/>
      <c r="AV413" s="777"/>
    </row>
    <row r="414" spans="2:48" x14ac:dyDescent="0.3">
      <c r="H414" s="13"/>
      <c r="J414" s="13"/>
      <c r="N414" s="13"/>
      <c r="AC414" s="13"/>
      <c r="AD414" s="13"/>
      <c r="AE414" s="13"/>
      <c r="AH414" s="13"/>
      <c r="AI414" s="13"/>
      <c r="AJ414" s="13"/>
      <c r="AK414" s="13"/>
      <c r="AL414" s="13"/>
      <c r="AM414" s="13"/>
      <c r="AN414" s="13"/>
      <c r="AR414" s="13"/>
      <c r="AS414" s="13"/>
      <c r="AT414" s="13"/>
    </row>
    <row r="415" spans="2:48" x14ac:dyDescent="0.3">
      <c r="H415" s="13"/>
      <c r="J415" s="13"/>
      <c r="N415" s="13"/>
      <c r="AC415" s="13"/>
      <c r="AD415" s="13"/>
      <c r="AE415" s="13"/>
      <c r="AH415" s="13"/>
      <c r="AI415" s="13"/>
      <c r="AJ415" s="13"/>
      <c r="AK415" s="13"/>
      <c r="AL415" s="13"/>
      <c r="AM415" s="13"/>
      <c r="AN415" s="13"/>
      <c r="AR415" s="13"/>
      <c r="AS415" s="13"/>
      <c r="AT415" s="13"/>
    </row>
    <row r="416" spans="2:48" x14ac:dyDescent="0.3">
      <c r="H416" s="13"/>
      <c r="J416" s="13"/>
      <c r="N416" s="13"/>
      <c r="AC416" s="13"/>
      <c r="AD416" s="13"/>
      <c r="AE416" s="13"/>
      <c r="AH416" s="13"/>
      <c r="AI416" s="13"/>
      <c r="AJ416" s="13"/>
      <c r="AK416" s="13"/>
      <c r="AL416" s="13"/>
      <c r="AM416" s="13"/>
      <c r="AN416" s="13"/>
      <c r="AR416" s="13"/>
      <c r="AS416" s="13"/>
      <c r="AT416" s="13"/>
    </row>
    <row r="417" spans="8:46" x14ac:dyDescent="0.3">
      <c r="H417" s="13"/>
      <c r="J417" s="13"/>
      <c r="N417" s="13"/>
      <c r="AC417" s="13"/>
      <c r="AD417" s="13"/>
      <c r="AE417" s="13"/>
      <c r="AH417" s="13"/>
      <c r="AI417" s="13"/>
      <c r="AJ417" s="13"/>
      <c r="AK417" s="13"/>
      <c r="AL417" s="13"/>
      <c r="AM417" s="13"/>
      <c r="AN417" s="13"/>
      <c r="AR417" s="13"/>
      <c r="AS417" s="13"/>
      <c r="AT417" s="13"/>
    </row>
    <row r="418" spans="8:46" x14ac:dyDescent="0.3">
      <c r="H418" s="13"/>
      <c r="J418" s="13"/>
      <c r="N418" s="13"/>
      <c r="AC418" s="13"/>
      <c r="AD418" s="13"/>
      <c r="AE418" s="13"/>
      <c r="AH418" s="13"/>
      <c r="AI418" s="13"/>
      <c r="AJ418" s="13"/>
      <c r="AK418" s="13"/>
      <c r="AL418" s="13"/>
      <c r="AM418" s="13"/>
      <c r="AN418" s="13"/>
      <c r="AR418" s="13"/>
      <c r="AS418" s="13"/>
      <c r="AT418" s="13"/>
    </row>
    <row r="419" spans="8:46" x14ac:dyDescent="0.3">
      <c r="H419" s="13"/>
      <c r="J419" s="13"/>
      <c r="N419" s="13"/>
      <c r="AC419" s="13"/>
      <c r="AD419" s="13"/>
      <c r="AE419" s="13"/>
      <c r="AH419" s="13"/>
      <c r="AI419" s="13"/>
      <c r="AJ419" s="13"/>
      <c r="AK419" s="13"/>
      <c r="AL419" s="13"/>
      <c r="AM419" s="13"/>
      <c r="AN419" s="13"/>
      <c r="AR419" s="13"/>
      <c r="AS419" s="13"/>
      <c r="AT419" s="13"/>
    </row>
    <row r="420" spans="8:46" x14ac:dyDescent="0.3">
      <c r="H420" s="13"/>
      <c r="J420" s="13"/>
      <c r="N420" s="13"/>
      <c r="AC420" s="13"/>
      <c r="AD420" s="13"/>
      <c r="AE420" s="13"/>
      <c r="AH420" s="13"/>
      <c r="AI420" s="13"/>
      <c r="AJ420" s="13"/>
      <c r="AK420" s="13"/>
      <c r="AL420" s="13"/>
      <c r="AM420" s="13"/>
      <c r="AN420" s="13"/>
      <c r="AR420" s="13"/>
      <c r="AS420" s="13"/>
      <c r="AT420" s="13"/>
    </row>
    <row r="421" spans="8:46" x14ac:dyDescent="0.3">
      <c r="H421" s="13"/>
      <c r="J421" s="13"/>
      <c r="N421" s="13"/>
      <c r="AC421" s="13"/>
      <c r="AD421" s="13"/>
      <c r="AE421" s="13"/>
      <c r="AH421" s="13"/>
      <c r="AI421" s="13"/>
      <c r="AJ421" s="13"/>
      <c r="AK421" s="13"/>
      <c r="AL421" s="13"/>
      <c r="AM421" s="13"/>
      <c r="AN421" s="13"/>
      <c r="AR421" s="13"/>
      <c r="AS421" s="13"/>
      <c r="AT421" s="13"/>
    </row>
    <row r="422" spans="8:46" x14ac:dyDescent="0.3">
      <c r="H422" s="13"/>
      <c r="J422" s="13"/>
      <c r="N422" s="13"/>
      <c r="AC422" s="13"/>
      <c r="AD422" s="13"/>
      <c r="AE422" s="13"/>
      <c r="AH422" s="13"/>
      <c r="AI422" s="13"/>
      <c r="AJ422" s="13"/>
      <c r="AK422" s="13"/>
      <c r="AL422" s="13"/>
      <c r="AM422" s="13"/>
      <c r="AN422" s="13"/>
      <c r="AR422" s="13"/>
      <c r="AS422" s="13"/>
      <c r="AT422" s="13"/>
    </row>
    <row r="423" spans="8:46" x14ac:dyDescent="0.3">
      <c r="H423" s="13"/>
      <c r="J423" s="13"/>
      <c r="N423" s="13"/>
      <c r="AC423" s="13"/>
      <c r="AD423" s="13"/>
      <c r="AE423" s="13"/>
      <c r="AH423" s="13"/>
      <c r="AI423" s="13"/>
      <c r="AJ423" s="13"/>
      <c r="AK423" s="13"/>
      <c r="AL423" s="13"/>
      <c r="AM423" s="13"/>
      <c r="AN423" s="13"/>
      <c r="AR423" s="13"/>
      <c r="AS423" s="13"/>
      <c r="AT423" s="13"/>
    </row>
    <row r="424" spans="8:46" x14ac:dyDescent="0.3">
      <c r="H424" s="13"/>
      <c r="J424" s="13"/>
      <c r="N424" s="13"/>
      <c r="AC424" s="13"/>
      <c r="AD424" s="13"/>
      <c r="AE424" s="13"/>
      <c r="AH424" s="13"/>
      <c r="AI424" s="13"/>
      <c r="AJ424" s="13"/>
      <c r="AK424" s="13"/>
      <c r="AL424" s="13"/>
      <c r="AM424" s="13"/>
      <c r="AN424" s="13"/>
      <c r="AR424" s="13"/>
      <c r="AS424" s="13"/>
      <c r="AT424" s="13"/>
    </row>
    <row r="425" spans="8:46" x14ac:dyDescent="0.3">
      <c r="H425" s="13"/>
      <c r="J425" s="13"/>
      <c r="N425" s="13"/>
      <c r="AC425" s="13"/>
      <c r="AD425" s="13"/>
      <c r="AE425" s="13"/>
      <c r="AH425" s="13"/>
      <c r="AI425" s="13"/>
      <c r="AJ425" s="13"/>
      <c r="AK425" s="13"/>
      <c r="AL425" s="13"/>
      <c r="AM425" s="13"/>
      <c r="AN425" s="13"/>
      <c r="AR425" s="13"/>
      <c r="AS425" s="13"/>
      <c r="AT425" s="13"/>
    </row>
    <row r="426" spans="8:46" x14ac:dyDescent="0.3">
      <c r="H426" s="13"/>
      <c r="J426" s="13"/>
      <c r="N426" s="13"/>
      <c r="AC426" s="13"/>
      <c r="AD426" s="13"/>
      <c r="AE426" s="13"/>
      <c r="AH426" s="13"/>
      <c r="AI426" s="13"/>
      <c r="AJ426" s="13"/>
      <c r="AK426" s="13"/>
      <c r="AL426" s="13"/>
      <c r="AM426" s="13"/>
      <c r="AN426" s="13"/>
    </row>
    <row r="427" spans="8:46" x14ac:dyDescent="0.3">
      <c r="H427" s="13"/>
      <c r="J427" s="13"/>
      <c r="N427" s="13"/>
      <c r="AC427" s="13"/>
      <c r="AD427" s="13"/>
      <c r="AE427" s="13"/>
      <c r="AH427" s="13"/>
      <c r="AI427" s="13"/>
      <c r="AJ427" s="13"/>
      <c r="AK427" s="13"/>
      <c r="AL427" s="13"/>
      <c r="AM427" s="13"/>
      <c r="AN427" s="13"/>
    </row>
    <row r="428" spans="8:46" x14ac:dyDescent="0.3">
      <c r="H428" s="13"/>
      <c r="J428" s="13"/>
      <c r="N428" s="13"/>
      <c r="AC428" s="13"/>
      <c r="AD428" s="13"/>
      <c r="AE428" s="13"/>
      <c r="AH428" s="13"/>
      <c r="AI428" s="13"/>
      <c r="AJ428" s="13"/>
      <c r="AK428" s="13"/>
      <c r="AL428" s="13"/>
      <c r="AM428" s="13"/>
      <c r="AN428" s="13"/>
    </row>
    <row r="429" spans="8:46" x14ac:dyDescent="0.3">
      <c r="H429" s="13"/>
      <c r="J429" s="13"/>
      <c r="N429" s="13"/>
      <c r="AC429" s="13"/>
      <c r="AD429" s="13"/>
      <c r="AE429" s="13"/>
      <c r="AH429" s="13"/>
      <c r="AI429" s="13"/>
      <c r="AJ429" s="13"/>
      <c r="AK429" s="13"/>
      <c r="AL429" s="13"/>
      <c r="AM429" s="13"/>
      <c r="AN429" s="13"/>
    </row>
    <row r="430" spans="8:46" x14ac:dyDescent="0.3">
      <c r="H430" s="13"/>
      <c r="J430" s="13"/>
      <c r="N430" s="13"/>
      <c r="AC430" s="13"/>
      <c r="AD430" s="13"/>
      <c r="AE430" s="13"/>
      <c r="AH430" s="13"/>
      <c r="AI430" s="13"/>
      <c r="AJ430" s="13"/>
      <c r="AK430" s="13"/>
      <c r="AL430" s="13"/>
      <c r="AM430" s="13"/>
      <c r="AN430" s="13"/>
    </row>
    <row r="431" spans="8:46" x14ac:dyDescent="0.3">
      <c r="J431" s="13"/>
      <c r="N431" s="13"/>
      <c r="AC431" s="13"/>
      <c r="AD431" s="13"/>
      <c r="AE431" s="13"/>
      <c r="AH431" s="13"/>
      <c r="AI431" s="13"/>
      <c r="AJ431" s="13"/>
      <c r="AK431" s="13"/>
      <c r="AL431" s="13"/>
      <c r="AM431" s="13"/>
      <c r="AN431" s="13"/>
    </row>
    <row r="432" spans="8:46" x14ac:dyDescent="0.3">
      <c r="J432" s="13"/>
      <c r="N432" s="13"/>
      <c r="AC432" s="13"/>
      <c r="AD432" s="13"/>
      <c r="AE432" s="13"/>
      <c r="AH432" s="13"/>
      <c r="AI432" s="13"/>
      <c r="AJ432" s="13"/>
      <c r="AK432" s="13"/>
      <c r="AL432" s="13"/>
      <c r="AM432" s="13"/>
      <c r="AN432" s="13"/>
    </row>
    <row r="433" spans="10:40" x14ac:dyDescent="0.3">
      <c r="J433" s="13"/>
      <c r="N433" s="13"/>
      <c r="AC433" s="13"/>
      <c r="AD433" s="13"/>
      <c r="AE433" s="13"/>
      <c r="AH433" s="13"/>
      <c r="AI433" s="13"/>
      <c r="AJ433" s="13"/>
      <c r="AK433" s="13"/>
      <c r="AL433" s="13"/>
      <c r="AM433" s="13"/>
      <c r="AN433" s="13"/>
    </row>
    <row r="434" spans="10:40" x14ac:dyDescent="0.3">
      <c r="J434" s="13"/>
      <c r="N434" s="13"/>
      <c r="AC434" s="13"/>
      <c r="AD434" s="13"/>
      <c r="AE434" s="13"/>
      <c r="AH434" s="13"/>
      <c r="AI434" s="13"/>
      <c r="AJ434" s="13"/>
      <c r="AK434" s="13"/>
      <c r="AL434" s="13"/>
      <c r="AM434" s="13"/>
      <c r="AN434" s="13"/>
    </row>
    <row r="435" spans="10:40" x14ac:dyDescent="0.3">
      <c r="J435" s="13"/>
      <c r="N435" s="13"/>
      <c r="AC435" s="13"/>
      <c r="AD435" s="13"/>
      <c r="AE435" s="13"/>
      <c r="AH435" s="13"/>
      <c r="AI435" s="13"/>
      <c r="AJ435" s="13"/>
      <c r="AK435" s="13"/>
      <c r="AL435" s="13"/>
      <c r="AM435" s="13"/>
      <c r="AN435" s="13"/>
    </row>
    <row r="436" spans="10:40" x14ac:dyDescent="0.3">
      <c r="J436" s="13"/>
      <c r="N436" s="13"/>
      <c r="AC436" s="13"/>
      <c r="AD436" s="13"/>
      <c r="AE436" s="13"/>
      <c r="AH436" s="13"/>
      <c r="AI436" s="13"/>
      <c r="AJ436" s="13"/>
      <c r="AK436" s="13"/>
      <c r="AL436" s="13"/>
      <c r="AM436" s="13"/>
      <c r="AN436" s="13"/>
    </row>
    <row r="437" spans="10:40" x14ac:dyDescent="0.3">
      <c r="J437" s="13"/>
      <c r="N437" s="13"/>
      <c r="AC437" s="13"/>
      <c r="AD437" s="13"/>
      <c r="AE437" s="13"/>
      <c r="AH437" s="13"/>
      <c r="AI437" s="13"/>
      <c r="AJ437" s="13"/>
      <c r="AK437" s="13"/>
      <c r="AL437" s="13"/>
      <c r="AM437" s="13"/>
      <c r="AN437" s="13"/>
    </row>
    <row r="438" spans="10:40" x14ac:dyDescent="0.3">
      <c r="J438" s="13"/>
      <c r="N438" s="13"/>
      <c r="AC438" s="13"/>
      <c r="AD438" s="13"/>
      <c r="AE438" s="13"/>
      <c r="AH438" s="13"/>
      <c r="AI438" s="13"/>
      <c r="AJ438" s="13"/>
      <c r="AK438" s="13"/>
      <c r="AL438" s="13"/>
      <c r="AM438" s="13"/>
      <c r="AN438" s="13"/>
    </row>
    <row r="439" spans="10:40" x14ac:dyDescent="0.3">
      <c r="J439" s="13"/>
      <c r="N439" s="13"/>
      <c r="AC439" s="13"/>
      <c r="AD439" s="13"/>
      <c r="AE439" s="13"/>
      <c r="AH439" s="13"/>
      <c r="AI439" s="13"/>
      <c r="AJ439" s="13"/>
      <c r="AK439" s="13"/>
      <c r="AL439" s="13"/>
      <c r="AM439" s="13"/>
      <c r="AN439" s="13"/>
    </row>
    <row r="440" spans="10:40" x14ac:dyDescent="0.3">
      <c r="J440" s="13"/>
      <c r="N440" s="13"/>
      <c r="AC440" s="13"/>
      <c r="AD440" s="13"/>
      <c r="AE440" s="13"/>
      <c r="AH440" s="13"/>
      <c r="AI440" s="13"/>
      <c r="AJ440" s="13"/>
      <c r="AK440" s="13"/>
      <c r="AL440" s="13"/>
      <c r="AM440" s="13"/>
      <c r="AN440" s="13"/>
    </row>
    <row r="441" spans="10:40" x14ac:dyDescent="0.3">
      <c r="J441" s="13"/>
      <c r="N441" s="13"/>
      <c r="AC441" s="13"/>
      <c r="AD441" s="13"/>
      <c r="AE441" s="13"/>
      <c r="AH441" s="13"/>
      <c r="AI441" s="13"/>
      <c r="AJ441" s="13"/>
      <c r="AK441" s="13"/>
      <c r="AL441" s="13"/>
      <c r="AM441" s="13"/>
      <c r="AN441" s="13"/>
    </row>
    <row r="442" spans="10:40" x14ac:dyDescent="0.3">
      <c r="J442" s="13"/>
      <c r="N442" s="13"/>
      <c r="AC442" s="13"/>
      <c r="AD442" s="13"/>
      <c r="AE442" s="13"/>
      <c r="AH442" s="13"/>
      <c r="AI442" s="13"/>
      <c r="AJ442" s="13"/>
      <c r="AK442" s="13"/>
      <c r="AL442" s="13"/>
      <c r="AM442" s="13"/>
      <c r="AN442" s="13"/>
    </row>
    <row r="443" spans="10:40" x14ac:dyDescent="0.3">
      <c r="J443" s="13"/>
      <c r="N443" s="13"/>
      <c r="AC443" s="13"/>
      <c r="AD443" s="13"/>
      <c r="AE443" s="13"/>
      <c r="AH443" s="13"/>
      <c r="AI443" s="13"/>
      <c r="AJ443" s="13"/>
      <c r="AK443" s="13"/>
      <c r="AL443" s="13"/>
      <c r="AM443" s="13"/>
      <c r="AN443" s="13"/>
    </row>
    <row r="444" spans="10:40" x14ac:dyDescent="0.3">
      <c r="J444" s="13"/>
      <c r="N444" s="13"/>
      <c r="AC444" s="13"/>
      <c r="AD444" s="13"/>
      <c r="AE444" s="13"/>
      <c r="AH444" s="13"/>
      <c r="AI444" s="13"/>
      <c r="AJ444" s="13"/>
      <c r="AK444" s="13"/>
      <c r="AL444" s="13"/>
      <c r="AM444" s="13"/>
      <c r="AN444" s="13"/>
    </row>
    <row r="445" spans="10:40" x14ac:dyDescent="0.3">
      <c r="J445" s="13"/>
      <c r="N445" s="13"/>
      <c r="AC445" s="13"/>
      <c r="AD445" s="13"/>
      <c r="AE445" s="13"/>
      <c r="AH445" s="13"/>
      <c r="AI445" s="13"/>
      <c r="AJ445" s="13"/>
      <c r="AK445" s="13"/>
      <c r="AL445" s="13"/>
      <c r="AM445" s="13"/>
      <c r="AN445" s="13"/>
    </row>
    <row r="446" spans="10:40" x14ac:dyDescent="0.3">
      <c r="J446" s="13"/>
      <c r="N446" s="13"/>
      <c r="AC446" s="13"/>
      <c r="AD446" s="13"/>
      <c r="AE446" s="13"/>
      <c r="AH446" s="13"/>
      <c r="AI446" s="13"/>
      <c r="AJ446" s="13"/>
      <c r="AK446" s="13"/>
      <c r="AL446" s="13"/>
      <c r="AM446" s="13"/>
      <c r="AN446" s="13"/>
    </row>
    <row r="447" spans="10:40" x14ac:dyDescent="0.3">
      <c r="J447" s="13"/>
      <c r="N447" s="13"/>
      <c r="AC447" s="13"/>
      <c r="AD447" s="13"/>
      <c r="AE447" s="13"/>
      <c r="AH447" s="13"/>
      <c r="AI447" s="13"/>
      <c r="AJ447" s="13"/>
      <c r="AK447" s="13"/>
      <c r="AL447" s="13"/>
      <c r="AM447" s="13"/>
      <c r="AN447" s="13"/>
    </row>
    <row r="448" spans="10:40" x14ac:dyDescent="0.3">
      <c r="N448" s="13"/>
      <c r="AH448" s="13"/>
      <c r="AI448" s="13"/>
      <c r="AJ448" s="13"/>
      <c r="AK448" s="13"/>
      <c r="AL448" s="13"/>
      <c r="AM448" s="13"/>
      <c r="AN448" s="13"/>
    </row>
    <row r="449" spans="14:40" x14ac:dyDescent="0.3">
      <c r="N449" s="13"/>
      <c r="AH449" s="13"/>
      <c r="AI449" s="13"/>
      <c r="AJ449" s="13"/>
      <c r="AK449" s="13"/>
      <c r="AL449" s="13"/>
      <c r="AM449" s="13"/>
      <c r="AN449" s="13"/>
    </row>
    <row r="450" spans="14:40" x14ac:dyDescent="0.3">
      <c r="N450" s="13"/>
      <c r="AH450" s="13"/>
      <c r="AI450" s="13"/>
      <c r="AJ450" s="13"/>
      <c r="AK450" s="13"/>
      <c r="AL450" s="13"/>
      <c r="AM450" s="13"/>
      <c r="AN450" s="13"/>
    </row>
    <row r="451" spans="14:40" x14ac:dyDescent="0.3">
      <c r="N451" s="13"/>
      <c r="AH451" s="13"/>
      <c r="AI451" s="13"/>
      <c r="AJ451" s="13"/>
      <c r="AK451" s="13"/>
      <c r="AL451" s="13"/>
      <c r="AM451" s="13"/>
      <c r="AN451" s="13"/>
    </row>
    <row r="452" spans="14:40" x14ac:dyDescent="0.3">
      <c r="N452" s="13"/>
      <c r="AH452" s="13"/>
      <c r="AI452" s="13"/>
      <c r="AJ452" s="13"/>
      <c r="AK452" s="13"/>
      <c r="AL452" s="13"/>
      <c r="AM452" s="13"/>
      <c r="AN452" s="13"/>
    </row>
    <row r="453" spans="14:40" x14ac:dyDescent="0.3">
      <c r="N453" s="13"/>
      <c r="AH453" s="13"/>
      <c r="AI453" s="13"/>
      <c r="AJ453" s="13"/>
      <c r="AK453" s="13"/>
      <c r="AL453" s="13"/>
      <c r="AM453" s="13"/>
      <c r="AN453" s="13"/>
    </row>
    <row r="454" spans="14:40" x14ac:dyDescent="0.3">
      <c r="N454" s="13"/>
      <c r="AH454" s="13"/>
      <c r="AI454" s="13"/>
      <c r="AJ454" s="13"/>
      <c r="AK454" s="13"/>
      <c r="AL454" s="13"/>
      <c r="AM454" s="13"/>
      <c r="AN454" s="13"/>
    </row>
    <row r="455" spans="14:40" x14ac:dyDescent="0.3">
      <c r="N455" s="13"/>
      <c r="AH455" s="13"/>
      <c r="AI455" s="13"/>
      <c r="AJ455" s="13"/>
      <c r="AK455" s="13"/>
      <c r="AL455" s="13"/>
      <c r="AM455" s="13"/>
      <c r="AN455" s="13"/>
    </row>
    <row r="456" spans="14:40" x14ac:dyDescent="0.3">
      <c r="N456" s="13"/>
      <c r="AH456" s="13"/>
      <c r="AI456" s="13"/>
      <c r="AJ456" s="13"/>
      <c r="AK456" s="13"/>
      <c r="AL456" s="13"/>
      <c r="AM456" s="13"/>
      <c r="AN456" s="13"/>
    </row>
    <row r="457" spans="14:40" x14ac:dyDescent="0.3">
      <c r="N457" s="13"/>
      <c r="AH457" s="13"/>
      <c r="AI457" s="13"/>
      <c r="AJ457" s="13"/>
      <c r="AK457" s="13"/>
      <c r="AL457" s="13"/>
      <c r="AM457" s="13"/>
      <c r="AN457" s="13"/>
    </row>
    <row r="458" spans="14:40" x14ac:dyDescent="0.3">
      <c r="N458" s="13"/>
      <c r="AH458" s="13"/>
      <c r="AI458" s="13"/>
      <c r="AJ458" s="13"/>
      <c r="AK458" s="13"/>
      <c r="AL458" s="13"/>
      <c r="AM458" s="13"/>
      <c r="AN458" s="13"/>
    </row>
    <row r="459" spans="14:40" x14ac:dyDescent="0.3">
      <c r="AH459" s="13"/>
      <c r="AI459" s="13"/>
      <c r="AJ459" s="13"/>
      <c r="AK459" s="13"/>
      <c r="AL459" s="13"/>
      <c r="AM459" s="13"/>
      <c r="AN459" s="13"/>
    </row>
    <row r="460" spans="14:40" x14ac:dyDescent="0.3">
      <c r="AH460" s="13"/>
      <c r="AI460" s="13"/>
      <c r="AJ460" s="13"/>
      <c r="AK460" s="13"/>
      <c r="AL460" s="13"/>
      <c r="AM460" s="13"/>
      <c r="AN460" s="13"/>
    </row>
    <row r="461" spans="14:40" x14ac:dyDescent="0.3">
      <c r="AH461" s="13"/>
      <c r="AI461" s="13"/>
      <c r="AJ461" s="13"/>
      <c r="AK461" s="13"/>
      <c r="AL461" s="13"/>
      <c r="AM461" s="13"/>
      <c r="AN461" s="13"/>
    </row>
    <row r="462" spans="14:40" x14ac:dyDescent="0.3">
      <c r="AH462" s="13"/>
      <c r="AI462" s="13"/>
      <c r="AJ462" s="13"/>
      <c r="AK462" s="13"/>
      <c r="AL462" s="13"/>
      <c r="AM462" s="13"/>
      <c r="AN462" s="13"/>
    </row>
    <row r="463" spans="14:40" x14ac:dyDescent="0.3">
      <c r="AH463" s="13"/>
      <c r="AI463" s="13"/>
      <c r="AJ463" s="13"/>
      <c r="AK463" s="13"/>
      <c r="AL463" s="13"/>
      <c r="AM463" s="13"/>
      <c r="AN463" s="13"/>
    </row>
    <row r="464" spans="14:40" x14ac:dyDescent="0.3">
      <c r="AH464" s="13"/>
      <c r="AI464" s="13"/>
      <c r="AJ464" s="13"/>
      <c r="AK464" s="13"/>
      <c r="AL464" s="13"/>
      <c r="AM464" s="13"/>
      <c r="AN464" s="13"/>
    </row>
    <row r="465" spans="34:40" x14ac:dyDescent="0.3">
      <c r="AH465" s="13"/>
      <c r="AI465" s="13"/>
      <c r="AJ465" s="13"/>
      <c r="AK465" s="13"/>
      <c r="AL465" s="13"/>
      <c r="AM465" s="13"/>
      <c r="AN465" s="13"/>
    </row>
    <row r="466" spans="34:40" x14ac:dyDescent="0.3">
      <c r="AH466" s="13"/>
      <c r="AI466" s="13"/>
      <c r="AJ466" s="13"/>
      <c r="AK466" s="13"/>
      <c r="AL466" s="13"/>
      <c r="AM466" s="13"/>
      <c r="AN466" s="13"/>
    </row>
    <row r="467" spans="34:40" x14ac:dyDescent="0.3">
      <c r="AH467" s="13"/>
      <c r="AI467" s="13"/>
      <c r="AJ467" s="13"/>
      <c r="AK467" s="13"/>
      <c r="AL467" s="13"/>
      <c r="AM467" s="13"/>
      <c r="AN467" s="13"/>
    </row>
    <row r="468" spans="34:40" x14ac:dyDescent="0.3">
      <c r="AH468" s="13"/>
      <c r="AI468" s="13"/>
      <c r="AJ468" s="13"/>
      <c r="AK468" s="13"/>
      <c r="AL468" s="13"/>
      <c r="AM468" s="13"/>
      <c r="AN468" s="13"/>
    </row>
    <row r="469" spans="34:40" x14ac:dyDescent="0.3">
      <c r="AH469" s="13"/>
      <c r="AI469" s="13"/>
      <c r="AJ469" s="13"/>
      <c r="AK469" s="13"/>
      <c r="AL469" s="13"/>
      <c r="AN469" s="13"/>
    </row>
    <row r="470" spans="34:40" x14ac:dyDescent="0.3">
      <c r="AH470" s="13"/>
      <c r="AI470" s="13"/>
      <c r="AJ470" s="13"/>
      <c r="AK470" s="13"/>
      <c r="AN470" s="13"/>
    </row>
    <row r="471" spans="34:40" x14ac:dyDescent="0.3">
      <c r="AH471" s="13"/>
      <c r="AI471" s="13"/>
      <c r="AJ471" s="13"/>
      <c r="AK471" s="13"/>
      <c r="AN471" s="13"/>
    </row>
    <row r="472" spans="34:40" x14ac:dyDescent="0.3">
      <c r="AH472" s="13"/>
      <c r="AI472" s="13"/>
      <c r="AJ472" s="13"/>
      <c r="AK472" s="13"/>
      <c r="AN472" s="13"/>
    </row>
    <row r="473" spans="34:40" x14ac:dyDescent="0.3">
      <c r="AH473" s="13"/>
      <c r="AI473" s="13"/>
      <c r="AJ473" s="13"/>
      <c r="AK473" s="13"/>
      <c r="AN473" s="13"/>
    </row>
    <row r="474" spans="34:40" x14ac:dyDescent="0.3">
      <c r="AH474" s="13"/>
      <c r="AI474" s="13"/>
      <c r="AJ474" s="13"/>
      <c r="AK474" s="13"/>
      <c r="AN474" s="13"/>
    </row>
    <row r="475" spans="34:40" x14ac:dyDescent="0.3">
      <c r="AH475" s="13"/>
      <c r="AI475" s="13"/>
      <c r="AJ475" s="13"/>
      <c r="AK475" s="13"/>
      <c r="AN475" s="13"/>
    </row>
    <row r="476" spans="34:40" x14ac:dyDescent="0.3">
      <c r="AH476" s="13"/>
      <c r="AI476" s="13"/>
      <c r="AJ476" s="13"/>
      <c r="AK476" s="13"/>
      <c r="AN476" s="13"/>
    </row>
    <row r="477" spans="34:40" x14ac:dyDescent="0.3">
      <c r="AH477" s="13"/>
      <c r="AI477" s="13"/>
      <c r="AN477" s="13"/>
    </row>
    <row r="478" spans="34:40" x14ac:dyDescent="0.3">
      <c r="AH478" s="13"/>
      <c r="AI478" s="13"/>
      <c r="AN478" s="13"/>
    </row>
    <row r="479" spans="34:40" x14ac:dyDescent="0.3">
      <c r="AH479" s="13"/>
      <c r="AI479" s="13"/>
      <c r="AN479" s="13"/>
    </row>
    <row r="480" spans="34:40" x14ac:dyDescent="0.3">
      <c r="AH480" s="13"/>
      <c r="AI480" s="13"/>
      <c r="AN480" s="13"/>
    </row>
    <row r="481" spans="34:40" x14ac:dyDescent="0.3">
      <c r="AH481" s="13"/>
      <c r="AI481" s="13"/>
      <c r="AN481" s="13"/>
    </row>
    <row r="482" spans="34:40" x14ac:dyDescent="0.3">
      <c r="AH482" s="13"/>
      <c r="AI482" s="13"/>
      <c r="AN482" s="13"/>
    </row>
    <row r="483" spans="34:40" x14ac:dyDescent="0.3">
      <c r="AH483" s="13"/>
      <c r="AI483" s="13"/>
      <c r="AN483" s="13"/>
    </row>
    <row r="484" spans="34:40" x14ac:dyDescent="0.3">
      <c r="AH484" s="13"/>
      <c r="AI484" s="13"/>
      <c r="AN484" s="13"/>
    </row>
    <row r="485" spans="34:40" x14ac:dyDescent="0.3">
      <c r="AH485" s="13"/>
      <c r="AI485" s="13"/>
      <c r="AN485" s="13"/>
    </row>
    <row r="486" spans="34:40" x14ac:dyDescent="0.3">
      <c r="AH486" s="13"/>
      <c r="AI486" s="13"/>
      <c r="AN486" s="13"/>
    </row>
    <row r="487" spans="34:40" x14ac:dyDescent="0.3">
      <c r="AH487" s="13"/>
      <c r="AI487" s="13"/>
      <c r="AN487" s="13"/>
    </row>
    <row r="488" spans="34:40" x14ac:dyDescent="0.3">
      <c r="AH488" s="13"/>
      <c r="AI488" s="13"/>
      <c r="AN488" s="13"/>
    </row>
    <row r="489" spans="34:40" x14ac:dyDescent="0.3">
      <c r="AH489" s="13"/>
      <c r="AI489" s="13"/>
      <c r="AN489" s="13"/>
    </row>
    <row r="490" spans="34:40" x14ac:dyDescent="0.3">
      <c r="AH490" s="13"/>
      <c r="AI490" s="13"/>
      <c r="AN490" s="13"/>
    </row>
    <row r="491" spans="34:40" x14ac:dyDescent="0.3">
      <c r="AH491" s="13"/>
      <c r="AI491" s="13"/>
      <c r="AN491" s="13"/>
    </row>
    <row r="492" spans="34:40" x14ac:dyDescent="0.3">
      <c r="AH492" s="13"/>
      <c r="AI492" s="13"/>
      <c r="AN492" s="13"/>
    </row>
    <row r="493" spans="34:40" x14ac:dyDescent="0.3">
      <c r="AH493" s="13"/>
      <c r="AI493" s="13"/>
      <c r="AN493" s="13"/>
    </row>
    <row r="494" spans="34:40" x14ac:dyDescent="0.3">
      <c r="AH494" s="13"/>
      <c r="AI494" s="13"/>
      <c r="AN494" s="13"/>
    </row>
    <row r="495" spans="34:40" x14ac:dyDescent="0.3">
      <c r="AH495" s="13"/>
      <c r="AI495" s="13"/>
      <c r="AN495" s="13"/>
    </row>
    <row r="496" spans="34:40" x14ac:dyDescent="0.3">
      <c r="AH496" s="13"/>
      <c r="AI496" s="13"/>
      <c r="AN496" s="13"/>
    </row>
    <row r="497" spans="34:40" x14ac:dyDescent="0.3">
      <c r="AH497" s="13"/>
      <c r="AI497" s="13"/>
      <c r="AN497" s="13"/>
    </row>
    <row r="498" spans="34:40" x14ac:dyDescent="0.3">
      <c r="AH498" s="13"/>
      <c r="AI498" s="13"/>
      <c r="AN498" s="13"/>
    </row>
    <row r="499" spans="34:40" x14ac:dyDescent="0.3">
      <c r="AH499" s="13"/>
      <c r="AI499" s="13"/>
      <c r="AN499" s="13"/>
    </row>
    <row r="500" spans="34:40" x14ac:dyDescent="0.3">
      <c r="AH500" s="13"/>
      <c r="AI500" s="13"/>
      <c r="AN500" s="13"/>
    </row>
    <row r="501" spans="34:40" x14ac:dyDescent="0.3">
      <c r="AH501" s="13"/>
      <c r="AI501" s="13"/>
      <c r="AN501" s="13"/>
    </row>
    <row r="502" spans="34:40" x14ac:dyDescent="0.3">
      <c r="AH502" s="13"/>
      <c r="AI502" s="13"/>
      <c r="AN502" s="13"/>
    </row>
    <row r="503" spans="34:40" x14ac:dyDescent="0.3">
      <c r="AH503" s="13"/>
      <c r="AI503" s="13"/>
      <c r="AN503" s="13"/>
    </row>
    <row r="504" spans="34:40" x14ac:dyDescent="0.3">
      <c r="AH504" s="13"/>
      <c r="AI504" s="13"/>
      <c r="AN504" s="13"/>
    </row>
    <row r="505" spans="34:40" x14ac:dyDescent="0.3">
      <c r="AH505" s="13"/>
      <c r="AI505" s="13"/>
      <c r="AN505" s="13"/>
    </row>
    <row r="506" spans="34:40" x14ac:dyDescent="0.3">
      <c r="AH506" s="13"/>
      <c r="AI506" s="13"/>
      <c r="AN506" s="13"/>
    </row>
    <row r="507" spans="34:40" x14ac:dyDescent="0.3">
      <c r="AH507" s="13"/>
      <c r="AI507" s="13"/>
      <c r="AN507" s="13"/>
    </row>
    <row r="508" spans="34:40" x14ac:dyDescent="0.3">
      <c r="AH508" s="13"/>
      <c r="AI508" s="13"/>
      <c r="AN508" s="13"/>
    </row>
    <row r="509" spans="34:40" x14ac:dyDescent="0.3">
      <c r="AH509" s="13"/>
      <c r="AI509" s="13"/>
      <c r="AN509" s="13"/>
    </row>
    <row r="510" spans="34:40" x14ac:dyDescent="0.3">
      <c r="AH510" s="13"/>
      <c r="AI510" s="13"/>
      <c r="AN510" s="13"/>
    </row>
    <row r="511" spans="34:40" x14ac:dyDescent="0.3">
      <c r="AH511" s="13"/>
      <c r="AI511" s="13"/>
      <c r="AN511" s="13"/>
    </row>
    <row r="512" spans="34:40" x14ac:dyDescent="0.3">
      <c r="AH512" s="13"/>
      <c r="AI512" s="13"/>
      <c r="AN512" s="13"/>
    </row>
    <row r="513" spans="34:35" x14ac:dyDescent="0.3">
      <c r="AH513" s="13"/>
      <c r="AI513" s="13"/>
    </row>
    <row r="514" spans="34:35" x14ac:dyDescent="0.3">
      <c r="AH514" s="13"/>
      <c r="AI514" s="13"/>
    </row>
    <row r="515" spans="34:35" x14ac:dyDescent="0.3">
      <c r="AH515" s="13"/>
      <c r="AI515" s="13"/>
    </row>
    <row r="516" spans="34:35" x14ac:dyDescent="0.3">
      <c r="AH516" s="13"/>
      <c r="AI516" s="13"/>
    </row>
    <row r="517" spans="34:35" x14ac:dyDescent="0.3">
      <c r="AH517" s="13"/>
      <c r="AI517" s="13"/>
    </row>
    <row r="518" spans="34:35" x14ac:dyDescent="0.3">
      <c r="AH518" s="13"/>
      <c r="AI518" s="13"/>
    </row>
    <row r="519" spans="34:35" x14ac:dyDescent="0.3">
      <c r="AH519" s="13"/>
      <c r="AI519" s="13"/>
    </row>
    <row r="520" spans="34:35" x14ac:dyDescent="0.3">
      <c r="AH520" s="13"/>
      <c r="AI520" s="13"/>
    </row>
    <row r="521" spans="34:35" x14ac:dyDescent="0.3">
      <c r="AH521" s="13"/>
      <c r="AI521" s="13"/>
    </row>
    <row r="522" spans="34:35" x14ac:dyDescent="0.3">
      <c r="AH522" s="13"/>
      <c r="AI522" s="13"/>
    </row>
    <row r="523" spans="34:35" x14ac:dyDescent="0.3">
      <c r="AH523" s="13"/>
      <c r="AI523" s="13"/>
    </row>
    <row r="524" spans="34:35" x14ac:dyDescent="0.3">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4659260841701"/>
  </sheetPr>
  <dimension ref="A1:XFC65"/>
  <sheetViews>
    <sheetView topLeftCell="AJ1" zoomScale="55" zoomScaleNormal="55" workbookViewId="0">
      <selection activeCell="D12" sqref="D12:BD24"/>
    </sheetView>
  </sheetViews>
  <sheetFormatPr defaultColWidth="11.453125" defaultRowHeight="12.5" x14ac:dyDescent="0.25"/>
  <cols>
    <col min="1" max="1" width="4.453125" style="368" customWidth="1"/>
    <col min="2" max="2" width="66.6328125" style="368" customWidth="1"/>
    <col min="3" max="3" width="1.453125" style="372" customWidth="1"/>
    <col min="4" max="6" width="9.36328125" style="372" customWidth="1"/>
    <col min="7" max="7" width="10" style="372" customWidth="1"/>
    <col min="8" max="9" width="9.1796875" style="372" customWidth="1"/>
    <col min="10" max="11" width="10.453125" style="372" customWidth="1"/>
    <col min="12" max="12" width="1.453125" style="372" customWidth="1"/>
    <col min="13" max="14" width="9.36328125" style="372" customWidth="1"/>
    <col min="15" max="15" width="11.453125" style="372" customWidth="1"/>
    <col min="16" max="18" width="11.6328125" style="372" customWidth="1"/>
    <col min="19" max="20" width="11.453125" style="372" customWidth="1"/>
    <col min="21" max="21" width="1.453125" style="372" customWidth="1"/>
    <col min="22" max="29" width="9.36328125" style="372" customWidth="1"/>
    <col min="30" max="30" width="1.453125" style="372" customWidth="1"/>
    <col min="31" max="34" width="9.36328125" style="372" customWidth="1"/>
    <col min="35" max="35" width="9.1796875" style="372" customWidth="1"/>
    <col min="36" max="38" width="9.36328125" style="372" customWidth="1"/>
    <col min="39" max="39" width="1.453125" style="372" customWidth="1"/>
    <col min="40" max="47" width="9.36328125" style="372" customWidth="1"/>
    <col min="48" max="48" width="1.453125" style="372" customWidth="1"/>
    <col min="49" max="57" width="9.36328125" style="372" customWidth="1"/>
    <col min="58" max="58" width="9.36328125" style="368" customWidth="1"/>
    <col min="59" max="61" width="11.453125" style="368"/>
    <col min="62" max="62" width="1.453125" style="372" customWidth="1"/>
    <col min="63" max="16384" width="11.453125" style="368"/>
  </cols>
  <sheetData>
    <row r="1" spans="1:16383" ht="13" x14ac:dyDescent="0.3">
      <c r="A1" s="512" t="s">
        <v>248</v>
      </c>
    </row>
    <row r="2" spans="1:16383" ht="13" x14ac:dyDescent="0.3">
      <c r="A2" s="512"/>
      <c r="E2" s="519"/>
    </row>
    <row r="3" spans="1:16383" ht="13" thickBot="1" x14ac:dyDescent="0.3">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5">
      <c r="B4" s="916" t="s">
        <v>210</v>
      </c>
      <c r="C4" s="917"/>
      <c r="D4" s="917"/>
      <c r="E4" s="917"/>
      <c r="F4" s="917"/>
      <c r="G4" s="918"/>
      <c r="H4" s="594"/>
      <c r="I4" s="595"/>
      <c r="J4" s="595"/>
      <c r="K4" s="595"/>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5">
      <c r="B5" s="919" t="s">
        <v>211</v>
      </c>
      <c r="C5" s="920"/>
      <c r="D5" s="920"/>
      <c r="E5" s="920"/>
      <c r="F5" s="920"/>
      <c r="G5" s="921"/>
      <c r="H5" s="596"/>
      <c r="I5" s="735"/>
      <c r="J5" s="735"/>
      <c r="K5" s="597"/>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5">
      <c r="B6" s="919" t="s">
        <v>264</v>
      </c>
      <c r="C6" s="920"/>
      <c r="D6" s="920"/>
      <c r="E6" s="920"/>
      <c r="F6" s="920"/>
      <c r="G6" s="921"/>
      <c r="H6" s="596"/>
      <c r="I6" s="597"/>
      <c r="J6" s="597"/>
      <c r="K6" s="597"/>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 thickBot="1" x14ac:dyDescent="0.3">
      <c r="B7" s="922" t="s">
        <v>209</v>
      </c>
      <c r="C7" s="923"/>
      <c r="D7" s="923"/>
      <c r="E7" s="923"/>
      <c r="F7" s="923"/>
      <c r="G7" s="924"/>
      <c r="H7" s="598"/>
      <c r="I7" s="599"/>
      <c r="J7" s="599"/>
      <c r="K7" s="599"/>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 thickBot="1" x14ac:dyDescent="0.3">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ht="13" x14ac:dyDescent="0.3">
      <c r="B9" s="513" t="s">
        <v>249</v>
      </c>
      <c r="C9" s="371"/>
      <c r="D9" s="468" t="s">
        <v>201</v>
      </c>
      <c r="E9" s="469"/>
      <c r="F9" s="469"/>
      <c r="G9" s="469"/>
      <c r="H9" s="469"/>
      <c r="I9" s="469"/>
      <c r="J9" s="469"/>
      <c r="K9" s="470"/>
      <c r="L9" s="610"/>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89"/>
      <c r="AN9" s="572" t="s">
        <v>202</v>
      </c>
      <c r="AO9" s="467"/>
      <c r="AP9" s="467"/>
      <c r="AQ9" s="467"/>
      <c r="AR9" s="467"/>
      <c r="AS9" s="467"/>
      <c r="AT9" s="467"/>
      <c r="AU9" s="467"/>
      <c r="AV9" s="587"/>
      <c r="AW9" s="468" t="s">
        <v>205</v>
      </c>
      <c r="AX9" s="591"/>
      <c r="AY9" s="591"/>
      <c r="AZ9" s="591"/>
      <c r="BA9" s="591"/>
      <c r="BB9" s="591"/>
      <c r="BC9" s="591"/>
      <c r="BD9" s="592"/>
      <c r="BE9" s="370"/>
      <c r="BF9" s="369"/>
      <c r="BG9" s="369"/>
      <c r="BH9" s="369"/>
      <c r="BI9" s="369"/>
      <c r="BJ9" s="370"/>
      <c r="BK9" s="369"/>
      <c r="BL9" s="369"/>
      <c r="BM9" s="369"/>
      <c r="BN9" s="369"/>
      <c r="BO9" s="369"/>
      <c r="BP9" s="369"/>
      <c r="BQ9" s="369"/>
    </row>
    <row r="10" spans="1:16383" ht="13.5" thickBot="1" x14ac:dyDescent="0.35">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0"/>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5">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0"/>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x14ac:dyDescent="0.35">
      <c r="B12" s="434" t="s">
        <v>208</v>
      </c>
      <c r="C12" s="378"/>
      <c r="D12" s="760">
        <v>430</v>
      </c>
      <c r="E12" s="760">
        <v>612</v>
      </c>
      <c r="F12" s="760">
        <v>551</v>
      </c>
      <c r="G12" s="760">
        <v>530</v>
      </c>
      <c r="H12" s="760">
        <v>512</v>
      </c>
      <c r="I12" s="760">
        <v>494</v>
      </c>
      <c r="J12" s="760">
        <v>744</v>
      </c>
      <c r="K12" s="760">
        <v>772</v>
      </c>
      <c r="L12" s="372"/>
      <c r="M12" s="762">
        <v>34099</v>
      </c>
      <c r="N12" s="762">
        <v>45125</v>
      </c>
      <c r="O12" s="762">
        <v>38302</v>
      </c>
      <c r="P12" s="762">
        <v>34967</v>
      </c>
      <c r="Q12" s="762">
        <v>31614</v>
      </c>
      <c r="R12" s="762">
        <v>34526</v>
      </c>
      <c r="S12" s="762">
        <v>50675</v>
      </c>
      <c r="T12" s="762">
        <v>47553</v>
      </c>
      <c r="U12" s="372"/>
      <c r="V12" s="760">
        <v>6.88</v>
      </c>
      <c r="W12" s="760">
        <v>9.6300000000000008</v>
      </c>
      <c r="X12" s="760">
        <v>8.5500000000000007</v>
      </c>
      <c r="Y12" s="760">
        <v>7.72</v>
      </c>
      <c r="Z12" s="760">
        <v>7.45</v>
      </c>
      <c r="AA12" s="760">
        <v>7.16</v>
      </c>
      <c r="AB12" s="760">
        <v>10.52</v>
      </c>
      <c r="AC12" s="760">
        <v>10.67</v>
      </c>
      <c r="AD12" s="372"/>
      <c r="AE12" s="760">
        <v>11.48</v>
      </c>
      <c r="AF12" s="760">
        <v>14.94</v>
      </c>
      <c r="AG12" s="760">
        <v>12.51</v>
      </c>
      <c r="AH12" s="760">
        <v>11.07</v>
      </c>
      <c r="AI12" s="760">
        <v>10.039999999999999</v>
      </c>
      <c r="AJ12" s="760">
        <v>10.94</v>
      </c>
      <c r="AK12" s="760">
        <v>15.89</v>
      </c>
      <c r="AL12" s="760">
        <v>14.8</v>
      </c>
      <c r="AM12" s="372"/>
      <c r="AN12" s="760">
        <v>-1E+18</v>
      </c>
      <c r="AO12" s="760">
        <v>198</v>
      </c>
      <c r="AP12" s="760">
        <v>275</v>
      </c>
      <c r="AQ12" s="760">
        <v>248</v>
      </c>
      <c r="AR12" s="760">
        <v>-1E+18</v>
      </c>
      <c r="AS12" s="760">
        <v>-1E+18</v>
      </c>
      <c r="AT12" s="760">
        <v>80</v>
      </c>
      <c r="AU12" s="760">
        <v>-1E+18</v>
      </c>
      <c r="AV12" s="372"/>
      <c r="AW12" s="760">
        <v>-1E+18</v>
      </c>
      <c r="AX12" s="760">
        <v>3.12</v>
      </c>
      <c r="AY12" s="760">
        <v>4.26</v>
      </c>
      <c r="AZ12" s="760">
        <v>3.61</v>
      </c>
      <c r="BA12" s="760">
        <v>-1E+18</v>
      </c>
      <c r="BB12" s="760">
        <v>-1E+18</v>
      </c>
      <c r="BC12" s="760">
        <v>1.1299999999999999</v>
      </c>
      <c r="BD12" s="760">
        <v>-1E+18</v>
      </c>
    </row>
    <row r="13" spans="1:16383" s="384" customFormat="1" ht="14.5" x14ac:dyDescent="0.35">
      <c r="A13" s="379"/>
      <c r="B13" s="380" t="s">
        <v>191</v>
      </c>
      <c r="C13" s="381"/>
      <c r="D13" s="760">
        <v>3</v>
      </c>
      <c r="E13" s="760">
        <v>3</v>
      </c>
      <c r="F13" s="760">
        <v>2</v>
      </c>
      <c r="G13" s="760">
        <v>1</v>
      </c>
      <c r="H13" s="760">
        <v>2</v>
      </c>
      <c r="I13" s="760">
        <v>2</v>
      </c>
      <c r="J13" s="760">
        <v>4</v>
      </c>
      <c r="K13" s="760">
        <v>1</v>
      </c>
      <c r="L13" s="761"/>
      <c r="M13" s="760">
        <v>108</v>
      </c>
      <c r="N13" s="760">
        <v>509</v>
      </c>
      <c r="O13" s="760">
        <v>536</v>
      </c>
      <c r="P13" s="760">
        <v>488</v>
      </c>
      <c r="Q13" s="760">
        <v>70</v>
      </c>
      <c r="R13" s="760">
        <v>84</v>
      </c>
      <c r="S13" s="760">
        <v>139</v>
      </c>
      <c r="T13" s="825">
        <v>-1E+18</v>
      </c>
      <c r="U13" s="761"/>
      <c r="V13" s="760">
        <v>6.25</v>
      </c>
      <c r="W13" s="760">
        <v>6.38</v>
      </c>
      <c r="X13" s="760">
        <v>4.17</v>
      </c>
      <c r="Y13" s="760">
        <v>2.13</v>
      </c>
      <c r="Z13" s="760">
        <v>4.55</v>
      </c>
      <c r="AA13" s="760">
        <v>4.76</v>
      </c>
      <c r="AB13" s="760">
        <v>9.3000000000000007</v>
      </c>
      <c r="AC13" s="760">
        <v>2.27</v>
      </c>
      <c r="AD13" s="761"/>
      <c r="AE13" s="760">
        <v>2.06</v>
      </c>
      <c r="AF13" s="760">
        <v>10.23</v>
      </c>
      <c r="AG13" s="760">
        <v>11.42</v>
      </c>
      <c r="AH13" s="760">
        <v>10.48</v>
      </c>
      <c r="AI13" s="760">
        <v>1.72</v>
      </c>
      <c r="AJ13" s="760">
        <v>2.0099999999999998</v>
      </c>
      <c r="AK13" s="825">
        <v>-1E+18</v>
      </c>
      <c r="AL13" s="825">
        <v>-1E+18</v>
      </c>
      <c r="AM13" s="761"/>
      <c r="AN13" s="825">
        <v>-1E+18</v>
      </c>
      <c r="AO13" s="760">
        <v>0</v>
      </c>
      <c r="AP13" s="760">
        <v>0</v>
      </c>
      <c r="AQ13" s="760">
        <v>2</v>
      </c>
      <c r="AR13" s="825">
        <v>-1E+18</v>
      </c>
      <c r="AS13" s="825">
        <v>-1E+18</v>
      </c>
      <c r="AT13" s="760">
        <v>0</v>
      </c>
      <c r="AU13" s="825">
        <v>-1E+18</v>
      </c>
      <c r="AV13" s="761"/>
      <c r="AW13" s="825">
        <v>-1E+18</v>
      </c>
      <c r="AX13" s="760">
        <v>0</v>
      </c>
      <c r="AY13" s="760">
        <v>0</v>
      </c>
      <c r="AZ13" s="760">
        <v>4.26</v>
      </c>
      <c r="BA13" s="825">
        <v>-1E+18</v>
      </c>
      <c r="BB13" s="825">
        <v>-1E+18</v>
      </c>
      <c r="BC13" s="760">
        <v>0</v>
      </c>
      <c r="BD13" s="825">
        <v>-1E+18</v>
      </c>
      <c r="BE13" s="379"/>
      <c r="BF13" s="379"/>
      <c r="BG13" s="379"/>
      <c r="BH13" s="379"/>
      <c r="BI13" s="379"/>
      <c r="BJ13" s="379"/>
      <c r="BK13" s="379"/>
      <c r="BL13" s="379"/>
      <c r="BM13" s="379"/>
      <c r="BN13" s="379"/>
      <c r="BO13" s="379"/>
      <c r="BP13" s="379"/>
      <c r="BQ13" s="379"/>
    </row>
    <row r="14" spans="1:16383" s="384" customFormat="1" ht="14.5" x14ac:dyDescent="0.35">
      <c r="A14" s="379"/>
      <c r="B14" s="385" t="s">
        <v>8</v>
      </c>
      <c r="C14" s="382"/>
      <c r="D14" s="760">
        <v>139</v>
      </c>
      <c r="E14" s="760">
        <v>206</v>
      </c>
      <c r="F14" s="760">
        <v>155</v>
      </c>
      <c r="G14" s="760">
        <v>151</v>
      </c>
      <c r="H14" s="760">
        <v>135</v>
      </c>
      <c r="I14" s="760">
        <v>126</v>
      </c>
      <c r="J14" s="760">
        <v>194</v>
      </c>
      <c r="K14" s="760">
        <v>199</v>
      </c>
      <c r="L14" s="761"/>
      <c r="M14" s="762">
        <v>11113</v>
      </c>
      <c r="N14" s="762">
        <v>14189</v>
      </c>
      <c r="O14" s="762">
        <v>10166</v>
      </c>
      <c r="P14" s="762">
        <v>10121</v>
      </c>
      <c r="Q14" s="762">
        <v>9286</v>
      </c>
      <c r="R14" s="762">
        <v>8284</v>
      </c>
      <c r="S14" s="762">
        <v>15411</v>
      </c>
      <c r="T14" s="762">
        <v>14195</v>
      </c>
      <c r="U14" s="761"/>
      <c r="V14" s="760">
        <v>8.59</v>
      </c>
      <c r="W14" s="760">
        <v>12.56</v>
      </c>
      <c r="X14" s="760">
        <v>9.35</v>
      </c>
      <c r="Y14" s="760">
        <v>8.84</v>
      </c>
      <c r="Z14" s="760">
        <v>7.82</v>
      </c>
      <c r="AA14" s="760">
        <v>7.32</v>
      </c>
      <c r="AB14" s="760">
        <v>11.12</v>
      </c>
      <c r="AC14" s="760">
        <v>11.22</v>
      </c>
      <c r="AD14" s="761"/>
      <c r="AE14" s="760">
        <v>11.91</v>
      </c>
      <c r="AF14" s="760">
        <v>15.04</v>
      </c>
      <c r="AG14" s="760">
        <v>10.49</v>
      </c>
      <c r="AH14" s="760">
        <v>10.32</v>
      </c>
      <c r="AI14" s="760">
        <v>9.49</v>
      </c>
      <c r="AJ14" s="760">
        <v>8.44</v>
      </c>
      <c r="AK14" s="760">
        <v>15.77</v>
      </c>
      <c r="AL14" s="760">
        <v>14.39</v>
      </c>
      <c r="AM14" s="761"/>
      <c r="AN14" s="825">
        <v>-1E+18</v>
      </c>
      <c r="AO14" s="760">
        <v>38</v>
      </c>
      <c r="AP14" s="760">
        <v>75</v>
      </c>
      <c r="AQ14" s="760">
        <v>52</v>
      </c>
      <c r="AR14" s="825">
        <v>-1E+18</v>
      </c>
      <c r="AS14" s="825">
        <v>-1E+18</v>
      </c>
      <c r="AT14" s="760">
        <v>23</v>
      </c>
      <c r="AU14" s="825">
        <v>-1E+18</v>
      </c>
      <c r="AV14" s="761"/>
      <c r="AW14" s="825">
        <v>-1E+18</v>
      </c>
      <c r="AX14" s="760">
        <v>2.3199999999999998</v>
      </c>
      <c r="AY14" s="760">
        <v>4.53</v>
      </c>
      <c r="AZ14" s="760">
        <v>3.04</v>
      </c>
      <c r="BA14" s="825">
        <v>-1E+18</v>
      </c>
      <c r="BB14" s="825">
        <v>-1E+18</v>
      </c>
      <c r="BC14" s="760">
        <v>1.32</v>
      </c>
      <c r="BD14" s="825">
        <v>-1E+18</v>
      </c>
      <c r="BE14" s="379"/>
      <c r="BF14" s="379"/>
      <c r="BG14" s="379"/>
      <c r="BH14" s="379"/>
      <c r="BI14" s="379"/>
      <c r="BJ14" s="379"/>
      <c r="BK14" s="379"/>
      <c r="BL14" s="379"/>
      <c r="BM14" s="379"/>
      <c r="BN14" s="379"/>
      <c r="BO14" s="379"/>
      <c r="BP14" s="379"/>
      <c r="BQ14" s="379"/>
    </row>
    <row r="15" spans="1:16383" s="384" customFormat="1" ht="14.5" x14ac:dyDescent="0.35">
      <c r="A15" s="389"/>
      <c r="B15" s="385" t="s">
        <v>9</v>
      </c>
      <c r="C15" s="382"/>
      <c r="D15" s="760">
        <v>1</v>
      </c>
      <c r="E15" s="760">
        <v>2</v>
      </c>
      <c r="F15" s="760">
        <v>1</v>
      </c>
      <c r="G15" s="760">
        <v>2</v>
      </c>
      <c r="H15" s="760">
        <v>3</v>
      </c>
      <c r="I15" s="760">
        <v>2</v>
      </c>
      <c r="J15" s="760">
        <v>4</v>
      </c>
      <c r="K15" s="760">
        <v>2</v>
      </c>
      <c r="L15" s="761"/>
      <c r="M15" s="760">
        <v>64</v>
      </c>
      <c r="N15" s="762">
        <v>1151</v>
      </c>
      <c r="O15" s="760">
        <v>21</v>
      </c>
      <c r="P15" s="760">
        <v>272</v>
      </c>
      <c r="Q15" s="760">
        <v>299</v>
      </c>
      <c r="R15" s="760">
        <v>246</v>
      </c>
      <c r="S15" s="760">
        <v>146</v>
      </c>
      <c r="T15" s="825">
        <v>-1E+18</v>
      </c>
      <c r="U15" s="761"/>
      <c r="V15" s="760">
        <v>1.54</v>
      </c>
      <c r="W15" s="760">
        <v>3.13</v>
      </c>
      <c r="X15" s="760">
        <v>1.59</v>
      </c>
      <c r="Y15" s="760">
        <v>3.08</v>
      </c>
      <c r="Z15" s="760">
        <v>5</v>
      </c>
      <c r="AA15" s="760">
        <v>3.39</v>
      </c>
      <c r="AB15" s="760">
        <v>6.78</v>
      </c>
      <c r="AC15" s="760">
        <v>4</v>
      </c>
      <c r="AD15" s="761"/>
      <c r="AE15" s="760">
        <v>1.22</v>
      </c>
      <c r="AF15" s="760">
        <v>22.74</v>
      </c>
      <c r="AG15" s="760">
        <v>0.43</v>
      </c>
      <c r="AH15" s="760">
        <v>5.56</v>
      </c>
      <c r="AI15" s="760">
        <v>6.15</v>
      </c>
      <c r="AJ15" s="760">
        <v>5.19</v>
      </c>
      <c r="AK15" s="825">
        <v>-1E+18</v>
      </c>
      <c r="AL15" s="825">
        <v>-1E+18</v>
      </c>
      <c r="AM15" s="761"/>
      <c r="AN15" s="825">
        <v>-1E+18</v>
      </c>
      <c r="AO15" s="760">
        <v>1</v>
      </c>
      <c r="AP15" s="760">
        <v>1</v>
      </c>
      <c r="AQ15" s="760">
        <v>0</v>
      </c>
      <c r="AR15" s="825">
        <v>-1E+18</v>
      </c>
      <c r="AS15" s="825">
        <v>-1E+18</v>
      </c>
      <c r="AT15" s="760">
        <v>0</v>
      </c>
      <c r="AU15" s="825">
        <v>-1E+18</v>
      </c>
      <c r="AV15" s="761"/>
      <c r="AW15" s="825">
        <v>-1E+18</v>
      </c>
      <c r="AX15" s="760">
        <v>1.56</v>
      </c>
      <c r="AY15" s="760">
        <v>1.59</v>
      </c>
      <c r="AZ15" s="760">
        <v>0</v>
      </c>
      <c r="BA15" s="825">
        <v>-1E+18</v>
      </c>
      <c r="BB15" s="825">
        <v>-1E+18</v>
      </c>
      <c r="BC15" s="760">
        <v>0</v>
      </c>
      <c r="BD15" s="825">
        <v>-1E+18</v>
      </c>
      <c r="BE15" s="379"/>
      <c r="BF15" s="379"/>
      <c r="BG15" s="379"/>
      <c r="BH15" s="379"/>
      <c r="BI15" s="379"/>
      <c r="BJ15" s="379"/>
      <c r="BK15" s="379"/>
      <c r="BL15" s="379"/>
      <c r="BM15" s="379"/>
      <c r="BN15" s="379"/>
      <c r="BO15" s="379"/>
      <c r="BP15" s="379"/>
      <c r="BQ15" s="379"/>
    </row>
    <row r="16" spans="1:16383" s="384" customFormat="1" ht="14.5" x14ac:dyDescent="0.35">
      <c r="A16" s="379"/>
      <c r="B16" s="385" t="s">
        <v>10</v>
      </c>
      <c r="C16" s="382"/>
      <c r="D16" s="760">
        <v>3</v>
      </c>
      <c r="E16" s="760">
        <v>3</v>
      </c>
      <c r="F16" s="760">
        <v>4</v>
      </c>
      <c r="G16" s="760">
        <v>7</v>
      </c>
      <c r="H16" s="760">
        <v>5</v>
      </c>
      <c r="I16" s="760">
        <v>6</v>
      </c>
      <c r="J16" s="760">
        <v>8</v>
      </c>
      <c r="K16" s="760">
        <v>6</v>
      </c>
      <c r="L16" s="761"/>
      <c r="M16" s="760">
        <v>401</v>
      </c>
      <c r="N16" s="760">
        <v>452</v>
      </c>
      <c r="O16" s="760">
        <v>475</v>
      </c>
      <c r="P16" s="760">
        <v>307</v>
      </c>
      <c r="Q16" s="760">
        <v>215</v>
      </c>
      <c r="R16" s="760">
        <v>301</v>
      </c>
      <c r="S16" s="760">
        <v>793</v>
      </c>
      <c r="T16" s="760">
        <v>228</v>
      </c>
      <c r="U16" s="761"/>
      <c r="V16" s="760">
        <v>3.7</v>
      </c>
      <c r="W16" s="760">
        <v>3.8</v>
      </c>
      <c r="X16" s="760">
        <v>5.56</v>
      </c>
      <c r="Y16" s="760">
        <v>10.14</v>
      </c>
      <c r="Z16" s="760">
        <v>7.14</v>
      </c>
      <c r="AA16" s="760">
        <v>9.52</v>
      </c>
      <c r="AB16" s="760">
        <v>11.11</v>
      </c>
      <c r="AC16" s="760">
        <v>8.33</v>
      </c>
      <c r="AD16" s="761"/>
      <c r="AE16" s="760">
        <v>11.95</v>
      </c>
      <c r="AF16" s="760">
        <v>15.06</v>
      </c>
      <c r="AG16" s="760">
        <v>16.649999999999999</v>
      </c>
      <c r="AH16" s="760">
        <v>10.43</v>
      </c>
      <c r="AI16" s="760">
        <v>7.15</v>
      </c>
      <c r="AJ16" s="760">
        <v>10.24</v>
      </c>
      <c r="AK16" s="760">
        <v>24.63</v>
      </c>
      <c r="AL16" s="760">
        <v>7.16</v>
      </c>
      <c r="AM16" s="761"/>
      <c r="AN16" s="825">
        <v>-1E+18</v>
      </c>
      <c r="AO16" s="760">
        <v>1</v>
      </c>
      <c r="AP16" s="760">
        <v>0</v>
      </c>
      <c r="AQ16" s="760">
        <v>1</v>
      </c>
      <c r="AR16" s="825">
        <v>-1E+18</v>
      </c>
      <c r="AS16" s="825">
        <v>-1E+18</v>
      </c>
      <c r="AT16" s="760">
        <v>0</v>
      </c>
      <c r="AU16" s="825">
        <v>-1E+18</v>
      </c>
      <c r="AV16" s="761"/>
      <c r="AW16" s="825">
        <v>-1E+18</v>
      </c>
      <c r="AX16" s="760">
        <v>1.27</v>
      </c>
      <c r="AY16" s="760">
        <v>0</v>
      </c>
      <c r="AZ16" s="760">
        <v>1.45</v>
      </c>
      <c r="BA16" s="825">
        <v>-1E+18</v>
      </c>
      <c r="BB16" s="825">
        <v>-1E+18</v>
      </c>
      <c r="BC16" s="760">
        <v>0</v>
      </c>
      <c r="BD16" s="825">
        <v>-1E+18</v>
      </c>
      <c r="BE16" s="379"/>
      <c r="BF16" s="379"/>
      <c r="BG16" s="379"/>
      <c r="BH16" s="379"/>
      <c r="BI16" s="379"/>
      <c r="BJ16" s="379"/>
      <c r="BK16" s="379"/>
      <c r="BL16" s="379"/>
      <c r="BM16" s="379"/>
      <c r="BN16" s="379"/>
      <c r="BO16" s="379"/>
      <c r="BP16" s="379"/>
      <c r="BQ16" s="379"/>
    </row>
    <row r="17" spans="1:69" s="384" customFormat="1" ht="14.5" x14ac:dyDescent="0.35">
      <c r="A17" s="379"/>
      <c r="B17" s="385" t="s">
        <v>11</v>
      </c>
      <c r="C17" s="382"/>
      <c r="D17" s="760">
        <v>46</v>
      </c>
      <c r="E17" s="760">
        <v>66</v>
      </c>
      <c r="F17" s="760">
        <v>68</v>
      </c>
      <c r="G17" s="760">
        <v>61</v>
      </c>
      <c r="H17" s="760">
        <v>54</v>
      </c>
      <c r="I17" s="760">
        <v>54</v>
      </c>
      <c r="J17" s="760">
        <v>111</v>
      </c>
      <c r="K17" s="760">
        <v>118</v>
      </c>
      <c r="L17" s="761"/>
      <c r="M17" s="762">
        <v>2336</v>
      </c>
      <c r="N17" s="762">
        <v>3166</v>
      </c>
      <c r="O17" s="762">
        <v>2272</v>
      </c>
      <c r="P17" s="762">
        <v>1886</v>
      </c>
      <c r="Q17" s="762">
        <v>2117</v>
      </c>
      <c r="R17" s="762">
        <v>2116</v>
      </c>
      <c r="S17" s="762">
        <v>4368</v>
      </c>
      <c r="T17" s="762">
        <v>4450</v>
      </c>
      <c r="U17" s="761"/>
      <c r="V17" s="760">
        <v>5.27</v>
      </c>
      <c r="W17" s="760">
        <v>7.45</v>
      </c>
      <c r="X17" s="760">
        <v>7.85</v>
      </c>
      <c r="Y17" s="760">
        <v>6.16</v>
      </c>
      <c r="Z17" s="760">
        <v>5.62</v>
      </c>
      <c r="AA17" s="760">
        <v>5.36</v>
      </c>
      <c r="AB17" s="760">
        <v>10.46</v>
      </c>
      <c r="AC17" s="760">
        <v>10.31</v>
      </c>
      <c r="AD17" s="761"/>
      <c r="AE17" s="760">
        <v>9.3000000000000007</v>
      </c>
      <c r="AF17" s="760">
        <v>12.94</v>
      </c>
      <c r="AG17" s="760">
        <v>9.59</v>
      </c>
      <c r="AH17" s="760">
        <v>7.67</v>
      </c>
      <c r="AI17" s="760">
        <v>8.93</v>
      </c>
      <c r="AJ17" s="760">
        <v>8.99</v>
      </c>
      <c r="AK17" s="760">
        <v>16.920000000000002</v>
      </c>
      <c r="AL17" s="760">
        <v>16.79</v>
      </c>
      <c r="AM17" s="761"/>
      <c r="AN17" s="825">
        <v>-1E+18</v>
      </c>
      <c r="AO17" s="760">
        <v>41</v>
      </c>
      <c r="AP17" s="760">
        <v>54</v>
      </c>
      <c r="AQ17" s="760">
        <v>45</v>
      </c>
      <c r="AR17" s="825">
        <v>-1E+18</v>
      </c>
      <c r="AS17" s="825">
        <v>-1E+18</v>
      </c>
      <c r="AT17" s="760">
        <v>15</v>
      </c>
      <c r="AU17" s="825">
        <v>-1E+18</v>
      </c>
      <c r="AV17" s="761"/>
      <c r="AW17" s="825">
        <v>-1E+18</v>
      </c>
      <c r="AX17" s="760">
        <v>4.63</v>
      </c>
      <c r="AY17" s="760">
        <v>6.24</v>
      </c>
      <c r="AZ17" s="760">
        <v>4.55</v>
      </c>
      <c r="BA17" s="825">
        <v>-1E+18</v>
      </c>
      <c r="BB17" s="825">
        <v>-1E+18</v>
      </c>
      <c r="BC17" s="760">
        <v>1.41</v>
      </c>
      <c r="BD17" s="825">
        <v>-1E+18</v>
      </c>
      <c r="BE17" s="379"/>
      <c r="BF17" s="379"/>
      <c r="BG17" s="379"/>
      <c r="BH17" s="379"/>
      <c r="BI17" s="379"/>
      <c r="BJ17" s="379"/>
      <c r="BK17" s="379"/>
      <c r="BL17" s="379"/>
      <c r="BM17" s="379"/>
      <c r="BN17" s="379"/>
      <c r="BO17" s="379"/>
      <c r="BP17" s="379"/>
      <c r="BQ17" s="379"/>
    </row>
    <row r="18" spans="1:69" s="386" customFormat="1" ht="14.5" x14ac:dyDescent="0.35">
      <c r="B18" s="385" t="s">
        <v>12</v>
      </c>
      <c r="C18" s="382"/>
      <c r="D18" s="760">
        <v>59</v>
      </c>
      <c r="E18" s="760">
        <v>87</v>
      </c>
      <c r="F18" s="760">
        <v>90</v>
      </c>
      <c r="G18" s="760">
        <v>87</v>
      </c>
      <c r="H18" s="760">
        <v>87</v>
      </c>
      <c r="I18" s="760">
        <v>83</v>
      </c>
      <c r="J18" s="760">
        <v>121</v>
      </c>
      <c r="K18" s="760">
        <v>122</v>
      </c>
      <c r="L18" s="761"/>
      <c r="M18" s="762">
        <v>3016</v>
      </c>
      <c r="N18" s="762">
        <v>5571</v>
      </c>
      <c r="O18" s="762">
        <v>4968</v>
      </c>
      <c r="P18" s="762">
        <v>5383</v>
      </c>
      <c r="Q18" s="762">
        <v>6151</v>
      </c>
      <c r="R18" s="762">
        <v>6558</v>
      </c>
      <c r="S18" s="762">
        <v>8420</v>
      </c>
      <c r="T18" s="762">
        <v>6622</v>
      </c>
      <c r="U18" s="761"/>
      <c r="V18" s="760">
        <v>4.63</v>
      </c>
      <c r="W18" s="760">
        <v>6.64</v>
      </c>
      <c r="X18" s="760">
        <v>6.75</v>
      </c>
      <c r="Y18" s="760">
        <v>6.37</v>
      </c>
      <c r="Z18" s="760">
        <v>6.43</v>
      </c>
      <c r="AA18" s="760">
        <v>6.28</v>
      </c>
      <c r="AB18" s="760">
        <v>8.9499999999999993</v>
      </c>
      <c r="AC18" s="760">
        <v>9.15</v>
      </c>
      <c r="AD18" s="761"/>
      <c r="AE18" s="760">
        <v>5.31</v>
      </c>
      <c r="AF18" s="760">
        <v>9.49</v>
      </c>
      <c r="AG18" s="760">
        <v>8.2100000000000009</v>
      </c>
      <c r="AH18" s="760">
        <v>8.49</v>
      </c>
      <c r="AI18" s="760">
        <v>9.6300000000000008</v>
      </c>
      <c r="AJ18" s="760">
        <v>10.26</v>
      </c>
      <c r="AK18" s="760">
        <v>13.25</v>
      </c>
      <c r="AL18" s="760">
        <v>10.33</v>
      </c>
      <c r="AM18" s="761"/>
      <c r="AN18" s="825">
        <v>-1E+18</v>
      </c>
      <c r="AO18" s="760">
        <v>28</v>
      </c>
      <c r="AP18" s="760">
        <v>42</v>
      </c>
      <c r="AQ18" s="760">
        <v>34</v>
      </c>
      <c r="AR18" s="825">
        <v>-1E+18</v>
      </c>
      <c r="AS18" s="825">
        <v>-1E+18</v>
      </c>
      <c r="AT18" s="760">
        <v>6</v>
      </c>
      <c r="AU18" s="825">
        <v>-1E+18</v>
      </c>
      <c r="AV18" s="761"/>
      <c r="AW18" s="825">
        <v>-1E+18</v>
      </c>
      <c r="AX18" s="760">
        <v>2.14</v>
      </c>
      <c r="AY18" s="760">
        <v>3.15</v>
      </c>
      <c r="AZ18" s="760">
        <v>2.4900000000000002</v>
      </c>
      <c r="BA18" s="825">
        <v>-1E+18</v>
      </c>
      <c r="BB18" s="825">
        <v>-1E+18</v>
      </c>
      <c r="BC18" s="760">
        <v>0.44</v>
      </c>
      <c r="BD18" s="825">
        <v>-1E+18</v>
      </c>
      <c r="BE18" s="466"/>
      <c r="BF18" s="466"/>
      <c r="BG18" s="466"/>
      <c r="BH18" s="466"/>
      <c r="BI18" s="466"/>
      <c r="BJ18" s="466"/>
      <c r="BK18" s="466"/>
      <c r="BL18" s="466"/>
      <c r="BM18" s="466"/>
      <c r="BN18" s="466"/>
      <c r="BO18" s="466"/>
      <c r="BP18" s="466"/>
      <c r="BQ18" s="466"/>
    </row>
    <row r="19" spans="1:69" s="386" customFormat="1" ht="14.5" x14ac:dyDescent="0.35">
      <c r="B19" s="385" t="s">
        <v>13</v>
      </c>
      <c r="C19" s="382"/>
      <c r="D19" s="760">
        <v>60</v>
      </c>
      <c r="E19" s="760">
        <v>77</v>
      </c>
      <c r="F19" s="760">
        <v>66</v>
      </c>
      <c r="G19" s="760">
        <v>68</v>
      </c>
      <c r="H19" s="760">
        <v>65</v>
      </c>
      <c r="I19" s="760">
        <v>53</v>
      </c>
      <c r="J19" s="760">
        <v>75</v>
      </c>
      <c r="K19" s="760">
        <v>69</v>
      </c>
      <c r="L19" s="761"/>
      <c r="M19" s="762">
        <v>5742</v>
      </c>
      <c r="N19" s="762">
        <v>4239</v>
      </c>
      <c r="O19" s="762">
        <v>5707</v>
      </c>
      <c r="P19" s="762">
        <v>4537</v>
      </c>
      <c r="Q19" s="762">
        <v>3752</v>
      </c>
      <c r="R19" s="762">
        <v>5485</v>
      </c>
      <c r="S19" s="762">
        <v>6596</v>
      </c>
      <c r="T19" s="762">
        <v>6555</v>
      </c>
      <c r="U19" s="761"/>
      <c r="V19" s="760">
        <v>9.69</v>
      </c>
      <c r="W19" s="760">
        <v>12.3</v>
      </c>
      <c r="X19" s="760">
        <v>10.029999999999999</v>
      </c>
      <c r="Y19" s="760">
        <v>10.039999999999999</v>
      </c>
      <c r="Z19" s="760">
        <v>9.6999999999999993</v>
      </c>
      <c r="AA19" s="760">
        <v>7.99</v>
      </c>
      <c r="AB19" s="760">
        <v>11.11</v>
      </c>
      <c r="AC19" s="760">
        <v>10.220000000000001</v>
      </c>
      <c r="AD19" s="761"/>
      <c r="AE19" s="760">
        <v>18.89</v>
      </c>
      <c r="AF19" s="760">
        <v>14.2</v>
      </c>
      <c r="AG19" s="760">
        <v>18.72</v>
      </c>
      <c r="AH19" s="760">
        <v>14.69</v>
      </c>
      <c r="AI19" s="760">
        <v>12.37</v>
      </c>
      <c r="AJ19" s="760">
        <v>16.91</v>
      </c>
      <c r="AK19" s="760">
        <v>20.25</v>
      </c>
      <c r="AL19" s="760">
        <v>20.04</v>
      </c>
      <c r="AM19" s="761"/>
      <c r="AN19" s="825">
        <v>-1E+18</v>
      </c>
      <c r="AO19" s="760">
        <v>22</v>
      </c>
      <c r="AP19" s="760">
        <v>25</v>
      </c>
      <c r="AQ19" s="760">
        <v>25</v>
      </c>
      <c r="AR19" s="825">
        <v>-1E+18</v>
      </c>
      <c r="AS19" s="825">
        <v>-1E+18</v>
      </c>
      <c r="AT19" s="760">
        <v>5</v>
      </c>
      <c r="AU19" s="825">
        <v>-1E+18</v>
      </c>
      <c r="AV19" s="761"/>
      <c r="AW19" s="825">
        <v>-1E+18</v>
      </c>
      <c r="AX19" s="760">
        <v>3.51</v>
      </c>
      <c r="AY19" s="760">
        <v>3.8</v>
      </c>
      <c r="AZ19" s="760">
        <v>3.69</v>
      </c>
      <c r="BA19" s="825">
        <v>-1E+18</v>
      </c>
      <c r="BB19" s="825">
        <v>-1E+18</v>
      </c>
      <c r="BC19" s="760">
        <v>0.74</v>
      </c>
      <c r="BD19" s="825">
        <v>-1E+18</v>
      </c>
      <c r="BE19" s="466"/>
      <c r="BF19" s="466"/>
      <c r="BG19" s="466"/>
      <c r="BH19" s="466"/>
      <c r="BI19" s="466"/>
      <c r="BJ19" s="466"/>
      <c r="BK19" s="466"/>
      <c r="BL19" s="466"/>
      <c r="BM19" s="466"/>
      <c r="BN19" s="466"/>
      <c r="BO19" s="466"/>
      <c r="BP19" s="466"/>
      <c r="BQ19" s="466"/>
    </row>
    <row r="20" spans="1:69" s="386" customFormat="1" ht="14.5" x14ac:dyDescent="0.35">
      <c r="B20" s="385" t="s">
        <v>14</v>
      </c>
      <c r="C20" s="382"/>
      <c r="D20" s="760">
        <v>23</v>
      </c>
      <c r="E20" s="760">
        <v>44</v>
      </c>
      <c r="F20" s="760">
        <v>51</v>
      </c>
      <c r="G20" s="760">
        <v>58</v>
      </c>
      <c r="H20" s="760">
        <v>42</v>
      </c>
      <c r="I20" s="760">
        <v>36</v>
      </c>
      <c r="J20" s="760">
        <v>51</v>
      </c>
      <c r="K20" s="760">
        <v>74</v>
      </c>
      <c r="L20" s="761"/>
      <c r="M20" s="760">
        <v>966</v>
      </c>
      <c r="N20" s="762">
        <v>2145</v>
      </c>
      <c r="O20" s="762">
        <v>2865</v>
      </c>
      <c r="P20" s="762">
        <v>2428</v>
      </c>
      <c r="Q20" s="762">
        <v>1720</v>
      </c>
      <c r="R20" s="762">
        <v>2093</v>
      </c>
      <c r="S20" s="762">
        <v>2276</v>
      </c>
      <c r="T20" s="762">
        <v>3282</v>
      </c>
      <c r="U20" s="761"/>
      <c r="V20" s="760">
        <v>5.3</v>
      </c>
      <c r="W20" s="760">
        <v>9.48</v>
      </c>
      <c r="X20" s="760">
        <v>10.24</v>
      </c>
      <c r="Y20" s="760">
        <v>9.6199999999999992</v>
      </c>
      <c r="Z20" s="760">
        <v>6.55</v>
      </c>
      <c r="AA20" s="760">
        <v>5.44</v>
      </c>
      <c r="AB20" s="760">
        <v>7.81</v>
      </c>
      <c r="AC20" s="760">
        <v>10.96</v>
      </c>
      <c r="AD20" s="761"/>
      <c r="AE20" s="760">
        <v>6.73</v>
      </c>
      <c r="AF20" s="760">
        <v>13.94</v>
      </c>
      <c r="AG20" s="760">
        <v>17.3</v>
      </c>
      <c r="AH20" s="760">
        <v>12.63</v>
      </c>
      <c r="AI20" s="760">
        <v>8.85</v>
      </c>
      <c r="AJ20" s="760">
        <v>10.49</v>
      </c>
      <c r="AK20" s="760">
        <v>11.46</v>
      </c>
      <c r="AL20" s="760">
        <v>16.010000000000002</v>
      </c>
      <c r="AM20" s="761"/>
      <c r="AN20" s="825">
        <v>-1E+18</v>
      </c>
      <c r="AO20" s="760">
        <v>27</v>
      </c>
      <c r="AP20" s="760">
        <v>27</v>
      </c>
      <c r="AQ20" s="760">
        <v>41</v>
      </c>
      <c r="AR20" s="825">
        <v>-1E+18</v>
      </c>
      <c r="AS20" s="825">
        <v>-1E+18</v>
      </c>
      <c r="AT20" s="760">
        <v>12</v>
      </c>
      <c r="AU20" s="825">
        <v>-1E+18</v>
      </c>
      <c r="AV20" s="761"/>
      <c r="AW20" s="825">
        <v>-1E+18</v>
      </c>
      <c r="AX20" s="760">
        <v>5.82</v>
      </c>
      <c r="AY20" s="760">
        <v>5.42</v>
      </c>
      <c r="AZ20" s="760">
        <v>6.8</v>
      </c>
      <c r="BA20" s="825">
        <v>-1E+18</v>
      </c>
      <c r="BB20" s="825">
        <v>-1E+18</v>
      </c>
      <c r="BC20" s="760">
        <v>1.84</v>
      </c>
      <c r="BD20" s="825">
        <v>-1E+18</v>
      </c>
      <c r="BE20" s="466"/>
      <c r="BF20" s="466"/>
      <c r="BG20" s="466"/>
      <c r="BH20" s="466"/>
      <c r="BI20" s="466"/>
      <c r="BJ20" s="466"/>
      <c r="BK20" s="466"/>
      <c r="BL20" s="466"/>
      <c r="BM20" s="466"/>
      <c r="BN20" s="466"/>
      <c r="BO20" s="466"/>
      <c r="BP20" s="466"/>
      <c r="BQ20" s="466"/>
    </row>
    <row r="21" spans="1:69" s="386" customFormat="1" ht="14.5" x14ac:dyDescent="0.35">
      <c r="B21" s="385" t="s">
        <v>15</v>
      </c>
      <c r="C21" s="382"/>
      <c r="D21" s="760">
        <v>27</v>
      </c>
      <c r="E21" s="760">
        <v>34</v>
      </c>
      <c r="F21" s="760">
        <v>30</v>
      </c>
      <c r="G21" s="760">
        <v>29</v>
      </c>
      <c r="H21" s="760">
        <v>30</v>
      </c>
      <c r="I21" s="760">
        <v>40</v>
      </c>
      <c r="J21" s="760">
        <v>61</v>
      </c>
      <c r="K21" s="760">
        <v>58</v>
      </c>
      <c r="L21" s="761"/>
      <c r="M21" s="762">
        <v>2971</v>
      </c>
      <c r="N21" s="762">
        <v>4902</v>
      </c>
      <c r="O21" s="762">
        <v>4121</v>
      </c>
      <c r="P21" s="762">
        <v>4171</v>
      </c>
      <c r="Q21" s="762">
        <v>2635</v>
      </c>
      <c r="R21" s="762">
        <v>3238</v>
      </c>
      <c r="S21" s="762">
        <v>4300</v>
      </c>
      <c r="T21" s="762">
        <v>4344</v>
      </c>
      <c r="U21" s="761"/>
      <c r="V21" s="760">
        <v>10.84</v>
      </c>
      <c r="W21" s="760">
        <v>13.13</v>
      </c>
      <c r="X21" s="760">
        <v>11.58</v>
      </c>
      <c r="Y21" s="760">
        <v>10.1</v>
      </c>
      <c r="Z21" s="760">
        <v>10.24</v>
      </c>
      <c r="AA21" s="760">
        <v>14.04</v>
      </c>
      <c r="AB21" s="760">
        <v>18.77</v>
      </c>
      <c r="AC21" s="760">
        <v>16.57</v>
      </c>
      <c r="AD21" s="761"/>
      <c r="AE21" s="760">
        <v>20.96</v>
      </c>
      <c r="AF21" s="760">
        <v>29.74</v>
      </c>
      <c r="AG21" s="760">
        <v>27.62</v>
      </c>
      <c r="AH21" s="760">
        <v>27.51</v>
      </c>
      <c r="AI21" s="760">
        <v>16.29</v>
      </c>
      <c r="AJ21" s="760">
        <v>19.399999999999999</v>
      </c>
      <c r="AK21" s="760">
        <v>24.81</v>
      </c>
      <c r="AL21" s="760">
        <v>23.71</v>
      </c>
      <c r="AM21" s="761"/>
      <c r="AN21" s="825">
        <v>-1E+18</v>
      </c>
      <c r="AO21" s="760">
        <v>7</v>
      </c>
      <c r="AP21" s="760">
        <v>7</v>
      </c>
      <c r="AQ21" s="760">
        <v>8</v>
      </c>
      <c r="AR21" s="825">
        <v>-1E+18</v>
      </c>
      <c r="AS21" s="825">
        <v>-1E+18</v>
      </c>
      <c r="AT21" s="760">
        <v>9</v>
      </c>
      <c r="AU21" s="825">
        <v>-1E+18</v>
      </c>
      <c r="AV21" s="761"/>
      <c r="AW21" s="825">
        <v>-1E+18</v>
      </c>
      <c r="AX21" s="760">
        <v>2.7</v>
      </c>
      <c r="AY21" s="760">
        <v>2.7</v>
      </c>
      <c r="AZ21" s="760">
        <v>2.79</v>
      </c>
      <c r="BA21" s="825">
        <v>-1E+18</v>
      </c>
      <c r="BB21" s="825">
        <v>-1E+18</v>
      </c>
      <c r="BC21" s="760">
        <v>2.77</v>
      </c>
      <c r="BD21" s="825">
        <v>-1E+18</v>
      </c>
      <c r="BE21" s="466"/>
      <c r="BF21" s="466"/>
      <c r="BG21" s="466"/>
      <c r="BH21" s="466"/>
      <c r="BI21" s="466"/>
      <c r="BJ21" s="466"/>
      <c r="BK21" s="466"/>
      <c r="BL21" s="466"/>
      <c r="BM21" s="466"/>
      <c r="BN21" s="466"/>
      <c r="BO21" s="466"/>
      <c r="BP21" s="466"/>
      <c r="BQ21" s="466"/>
    </row>
    <row r="22" spans="1:69" s="386" customFormat="1" ht="14.5" x14ac:dyDescent="0.35">
      <c r="B22" s="385" t="s">
        <v>16</v>
      </c>
      <c r="C22" s="382"/>
      <c r="D22" s="760">
        <v>12</v>
      </c>
      <c r="E22" s="760">
        <v>11</v>
      </c>
      <c r="F22" s="760">
        <v>9</v>
      </c>
      <c r="G22" s="760">
        <v>8</v>
      </c>
      <c r="H22" s="760">
        <v>7</v>
      </c>
      <c r="I22" s="760">
        <v>11</v>
      </c>
      <c r="J22" s="760">
        <v>9</v>
      </c>
      <c r="K22" s="760">
        <v>14</v>
      </c>
      <c r="L22" s="761"/>
      <c r="M22" s="760">
        <v>467</v>
      </c>
      <c r="N22" s="760">
        <v>528</v>
      </c>
      <c r="O22" s="760">
        <v>502</v>
      </c>
      <c r="P22" s="760">
        <v>696</v>
      </c>
      <c r="Q22" s="760">
        <v>209</v>
      </c>
      <c r="R22" s="760">
        <v>321</v>
      </c>
      <c r="S22" s="760">
        <v>267</v>
      </c>
      <c r="T22" s="760">
        <v>443</v>
      </c>
      <c r="U22" s="761"/>
      <c r="V22" s="760">
        <v>7.45</v>
      </c>
      <c r="W22" s="760">
        <v>7.24</v>
      </c>
      <c r="X22" s="760">
        <v>6.08</v>
      </c>
      <c r="Y22" s="760">
        <v>5.41</v>
      </c>
      <c r="Z22" s="760">
        <v>4.46</v>
      </c>
      <c r="AA22" s="760">
        <v>7.14</v>
      </c>
      <c r="AB22" s="760">
        <v>6.16</v>
      </c>
      <c r="AC22" s="760">
        <v>9.7200000000000006</v>
      </c>
      <c r="AD22" s="761"/>
      <c r="AE22" s="760">
        <v>13.53</v>
      </c>
      <c r="AF22" s="760">
        <v>15.55</v>
      </c>
      <c r="AG22" s="760">
        <v>14.84</v>
      </c>
      <c r="AH22" s="760">
        <v>19.64</v>
      </c>
      <c r="AI22" s="760">
        <v>5.88</v>
      </c>
      <c r="AJ22" s="760">
        <v>9.24</v>
      </c>
      <c r="AK22" s="760">
        <v>7.9</v>
      </c>
      <c r="AL22" s="760">
        <v>13.07</v>
      </c>
      <c r="AM22" s="761"/>
      <c r="AN22" s="825">
        <v>-1E+18</v>
      </c>
      <c r="AO22" s="760">
        <v>3</v>
      </c>
      <c r="AP22" s="760">
        <v>6</v>
      </c>
      <c r="AQ22" s="760">
        <v>2</v>
      </c>
      <c r="AR22" s="825">
        <v>-1E+18</v>
      </c>
      <c r="AS22" s="825">
        <v>-1E+18</v>
      </c>
      <c r="AT22" s="760">
        <v>0</v>
      </c>
      <c r="AU22" s="825">
        <v>-1E+18</v>
      </c>
      <c r="AV22" s="761"/>
      <c r="AW22" s="825">
        <v>-1E+18</v>
      </c>
      <c r="AX22" s="760">
        <v>1.97</v>
      </c>
      <c r="AY22" s="760">
        <v>4.05</v>
      </c>
      <c r="AZ22" s="760">
        <v>1.35</v>
      </c>
      <c r="BA22" s="825">
        <v>-1E+18</v>
      </c>
      <c r="BB22" s="825">
        <v>-1E+18</v>
      </c>
      <c r="BC22" s="760">
        <v>0</v>
      </c>
      <c r="BD22" s="825">
        <v>-1E+18</v>
      </c>
      <c r="BE22" s="466"/>
      <c r="BF22" s="466"/>
      <c r="BG22" s="466"/>
      <c r="BH22" s="466"/>
      <c r="BI22" s="466"/>
      <c r="BJ22" s="466"/>
      <c r="BK22" s="466"/>
      <c r="BL22" s="466"/>
      <c r="BM22" s="466"/>
      <c r="BN22" s="466"/>
      <c r="BO22" s="466"/>
      <c r="BP22" s="466"/>
      <c r="BQ22" s="466"/>
    </row>
    <row r="23" spans="1:69" s="386" customFormat="1" ht="14.5" x14ac:dyDescent="0.35">
      <c r="B23" s="385" t="s">
        <v>17</v>
      </c>
      <c r="C23" s="382"/>
      <c r="D23" s="760">
        <v>19</v>
      </c>
      <c r="E23" s="760">
        <v>31</v>
      </c>
      <c r="F23" s="760">
        <v>28</v>
      </c>
      <c r="G23" s="760">
        <v>21</v>
      </c>
      <c r="H23" s="760">
        <v>25</v>
      </c>
      <c r="I23" s="760">
        <v>25</v>
      </c>
      <c r="J23" s="760">
        <v>39</v>
      </c>
      <c r="K23" s="760">
        <v>50</v>
      </c>
      <c r="L23" s="761"/>
      <c r="M23" s="760">
        <v>746</v>
      </c>
      <c r="N23" s="762">
        <v>1338</v>
      </c>
      <c r="O23" s="760">
        <v>966</v>
      </c>
      <c r="P23" s="760">
        <v>806</v>
      </c>
      <c r="Q23" s="760">
        <v>806</v>
      </c>
      <c r="R23" s="760">
        <v>793</v>
      </c>
      <c r="S23" s="762">
        <v>1255</v>
      </c>
      <c r="T23" s="762">
        <v>1773</v>
      </c>
      <c r="U23" s="761"/>
      <c r="V23" s="760">
        <v>4.79</v>
      </c>
      <c r="W23" s="760">
        <v>8.09</v>
      </c>
      <c r="X23" s="760">
        <v>7.18</v>
      </c>
      <c r="Y23" s="760">
        <v>5.17</v>
      </c>
      <c r="Z23" s="760">
        <v>6.2</v>
      </c>
      <c r="AA23" s="760">
        <v>5.97</v>
      </c>
      <c r="AB23" s="760">
        <v>8.99</v>
      </c>
      <c r="AC23" s="760">
        <v>11.55</v>
      </c>
      <c r="AD23" s="761"/>
      <c r="AE23" s="760">
        <v>7.75</v>
      </c>
      <c r="AF23" s="760">
        <v>13.51</v>
      </c>
      <c r="AG23" s="760">
        <v>9.8800000000000008</v>
      </c>
      <c r="AH23" s="760">
        <v>7.89</v>
      </c>
      <c r="AI23" s="760">
        <v>8.26</v>
      </c>
      <c r="AJ23" s="760">
        <v>8.0399999999999991</v>
      </c>
      <c r="AK23" s="760">
        <v>12.37</v>
      </c>
      <c r="AL23" s="760">
        <v>17.350000000000001</v>
      </c>
      <c r="AM23" s="761"/>
      <c r="AN23" s="825">
        <v>-1E+18</v>
      </c>
      <c r="AO23" s="760">
        <v>14</v>
      </c>
      <c r="AP23" s="760">
        <v>15</v>
      </c>
      <c r="AQ23" s="760">
        <v>8</v>
      </c>
      <c r="AR23" s="825">
        <v>-1E+18</v>
      </c>
      <c r="AS23" s="825">
        <v>-1E+18</v>
      </c>
      <c r="AT23" s="760">
        <v>1</v>
      </c>
      <c r="AU23" s="825">
        <v>-1E+18</v>
      </c>
      <c r="AV23" s="761"/>
      <c r="AW23" s="825">
        <v>-1E+18</v>
      </c>
      <c r="AX23" s="760">
        <v>3.66</v>
      </c>
      <c r="AY23" s="760">
        <v>3.85</v>
      </c>
      <c r="AZ23" s="760">
        <v>1.97</v>
      </c>
      <c r="BA23" s="825">
        <v>-1E+18</v>
      </c>
      <c r="BB23" s="825">
        <v>-1E+18</v>
      </c>
      <c r="BC23" s="760">
        <v>0.23</v>
      </c>
      <c r="BD23" s="825">
        <v>-1E+18</v>
      </c>
      <c r="BE23" s="466"/>
      <c r="BF23" s="466"/>
      <c r="BG23" s="466"/>
      <c r="BH23" s="466"/>
      <c r="BI23" s="466"/>
      <c r="BJ23" s="466"/>
      <c r="BK23" s="466"/>
      <c r="BL23" s="466"/>
      <c r="BM23" s="466"/>
      <c r="BN23" s="466"/>
      <c r="BO23" s="466"/>
      <c r="BP23" s="466"/>
      <c r="BQ23" s="466"/>
    </row>
    <row r="24" spans="1:69" s="386" customFormat="1" ht="15" thickBot="1" x14ac:dyDescent="0.4">
      <c r="B24" s="387" t="s">
        <v>18</v>
      </c>
      <c r="C24" s="388"/>
      <c r="D24" s="760">
        <v>29</v>
      </c>
      <c r="E24" s="760">
        <v>35</v>
      </c>
      <c r="F24" s="760">
        <v>36</v>
      </c>
      <c r="G24" s="760">
        <v>29</v>
      </c>
      <c r="H24" s="760">
        <v>43</v>
      </c>
      <c r="I24" s="760">
        <v>42</v>
      </c>
      <c r="J24" s="760">
        <v>52</v>
      </c>
      <c r="K24" s="760">
        <v>47</v>
      </c>
      <c r="L24" s="388"/>
      <c r="M24" s="762">
        <v>5676</v>
      </c>
      <c r="N24" s="762">
        <v>6150</v>
      </c>
      <c r="O24" s="762">
        <v>4980</v>
      </c>
      <c r="P24" s="762">
        <v>3329</v>
      </c>
      <c r="Q24" s="762">
        <v>3508</v>
      </c>
      <c r="R24" s="762">
        <v>3376</v>
      </c>
      <c r="S24" s="762">
        <v>4559</v>
      </c>
      <c r="T24" s="762">
        <v>3067</v>
      </c>
      <c r="U24" s="763"/>
      <c r="V24" s="760">
        <v>8.15</v>
      </c>
      <c r="W24" s="760">
        <v>9.75</v>
      </c>
      <c r="X24" s="760">
        <v>9.7799999999999994</v>
      </c>
      <c r="Y24" s="760">
        <v>7.18</v>
      </c>
      <c r="Z24" s="760">
        <v>10.78</v>
      </c>
      <c r="AA24" s="760">
        <v>10.42</v>
      </c>
      <c r="AB24" s="760">
        <v>12.9</v>
      </c>
      <c r="AC24" s="760">
        <v>10.68</v>
      </c>
      <c r="AD24" s="763"/>
      <c r="AE24" s="760">
        <v>20.97</v>
      </c>
      <c r="AF24" s="760">
        <v>21.97</v>
      </c>
      <c r="AG24" s="760">
        <v>17.29</v>
      </c>
      <c r="AH24" s="760">
        <v>11.34</v>
      </c>
      <c r="AI24" s="760">
        <v>11.98</v>
      </c>
      <c r="AJ24" s="760">
        <v>12.67</v>
      </c>
      <c r="AK24" s="760">
        <v>16.53</v>
      </c>
      <c r="AL24" s="760">
        <v>11.94</v>
      </c>
      <c r="AM24" s="763"/>
      <c r="AN24" s="825">
        <v>-1E+18</v>
      </c>
      <c r="AO24" s="760">
        <v>14</v>
      </c>
      <c r="AP24" s="760">
        <v>20</v>
      </c>
      <c r="AQ24" s="760">
        <v>27</v>
      </c>
      <c r="AR24" s="825">
        <v>-1E+18</v>
      </c>
      <c r="AS24" s="825">
        <v>-1E+18</v>
      </c>
      <c r="AT24" s="760">
        <v>7</v>
      </c>
      <c r="AU24" s="825">
        <v>-1E+18</v>
      </c>
      <c r="AV24" s="763"/>
      <c r="AW24" s="825">
        <v>-1E+18</v>
      </c>
      <c r="AX24" s="760">
        <v>3.9</v>
      </c>
      <c r="AY24" s="760">
        <v>5.43</v>
      </c>
      <c r="AZ24" s="760">
        <v>6.68</v>
      </c>
      <c r="BA24" s="825">
        <v>-1E+18</v>
      </c>
      <c r="BB24" s="825">
        <v>-1E+18</v>
      </c>
      <c r="BC24" s="760">
        <v>1.74</v>
      </c>
      <c r="BD24" s="825">
        <v>-1E+18</v>
      </c>
      <c r="BE24" s="466"/>
      <c r="BF24" s="466"/>
      <c r="BG24" s="466"/>
      <c r="BH24" s="466"/>
      <c r="BI24" s="466"/>
      <c r="BJ24" s="466"/>
      <c r="BK24" s="466"/>
      <c r="BL24" s="466"/>
      <c r="BM24" s="466"/>
      <c r="BN24" s="466"/>
      <c r="BO24" s="466"/>
      <c r="BP24" s="466"/>
      <c r="BQ24" s="466"/>
    </row>
    <row r="25" spans="1:69" ht="7.5" customHeight="1" thickBot="1" x14ac:dyDescent="0.3">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5">
      <c r="A26" s="369"/>
      <c r="B26" s="435" t="s">
        <v>122</v>
      </c>
      <c r="C26" s="587"/>
      <c r="D26" s="390">
        <f t="shared" ref="D26:H26" si="0">D14</f>
        <v>139</v>
      </c>
      <c r="E26" s="390">
        <f t="shared" si="0"/>
        <v>206</v>
      </c>
      <c r="F26" s="390">
        <f t="shared" si="0"/>
        <v>155</v>
      </c>
      <c r="G26" s="390">
        <f t="shared" si="0"/>
        <v>151</v>
      </c>
      <c r="H26" s="390">
        <f t="shared" si="0"/>
        <v>135</v>
      </c>
      <c r="I26" s="390">
        <f t="shared" ref="I26:J26" si="1">I14</f>
        <v>126</v>
      </c>
      <c r="J26" s="390">
        <f t="shared" si="1"/>
        <v>194</v>
      </c>
      <c r="K26" s="390">
        <f t="shared" ref="K26" si="2">K14</f>
        <v>199</v>
      </c>
      <c r="L26" s="587"/>
      <c r="M26" s="390">
        <f>M14</f>
        <v>11113</v>
      </c>
      <c r="N26" s="390">
        <f>N14</f>
        <v>14189</v>
      </c>
      <c r="O26" s="390">
        <f>O14</f>
        <v>10166</v>
      </c>
      <c r="P26" s="390">
        <f>P14</f>
        <v>10121</v>
      </c>
      <c r="Q26" s="390">
        <f t="shared" ref="Q26" si="3">Q14</f>
        <v>9286</v>
      </c>
      <c r="R26" s="390">
        <f t="shared" ref="R26:S26" si="4">R14</f>
        <v>8284</v>
      </c>
      <c r="S26" s="390">
        <f t="shared" si="4"/>
        <v>15411</v>
      </c>
      <c r="T26" s="603">
        <f t="shared" ref="T26" si="5">T14</f>
        <v>14195</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5">
      <c r="A27" s="369"/>
      <c r="B27" s="436" t="s">
        <v>114</v>
      </c>
      <c r="C27" s="588"/>
      <c r="D27" s="374">
        <f t="shared" ref="D27:G28" si="6">D17</f>
        <v>46</v>
      </c>
      <c r="E27" s="374">
        <f t="shared" si="6"/>
        <v>66</v>
      </c>
      <c r="F27" s="374">
        <f t="shared" si="6"/>
        <v>68</v>
      </c>
      <c r="G27" s="374">
        <f t="shared" si="6"/>
        <v>61</v>
      </c>
      <c r="H27" s="374">
        <f t="shared" ref="H27" si="7">H17</f>
        <v>54</v>
      </c>
      <c r="I27" s="374">
        <f t="shared" ref="I27:J27" si="8">I17</f>
        <v>54</v>
      </c>
      <c r="J27" s="374">
        <f t="shared" si="8"/>
        <v>111</v>
      </c>
      <c r="K27" s="374">
        <f t="shared" ref="K27" si="9">K17</f>
        <v>118</v>
      </c>
      <c r="L27" s="588"/>
      <c r="M27" s="374">
        <f t="shared" ref="M27:P28" si="10">M17</f>
        <v>2336</v>
      </c>
      <c r="N27" s="374">
        <f t="shared" si="10"/>
        <v>3166</v>
      </c>
      <c r="O27" s="374">
        <f t="shared" si="10"/>
        <v>2272</v>
      </c>
      <c r="P27" s="374">
        <f t="shared" si="10"/>
        <v>1886</v>
      </c>
      <c r="Q27" s="374">
        <f t="shared" ref="Q27" si="11">Q17</f>
        <v>2117</v>
      </c>
      <c r="R27" s="374">
        <f t="shared" ref="R27:S27" si="12">R17</f>
        <v>2116</v>
      </c>
      <c r="S27" s="374">
        <f t="shared" si="12"/>
        <v>4368</v>
      </c>
      <c r="T27" s="593">
        <f t="shared" ref="T27" si="13">T17</f>
        <v>4450</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5">
      <c r="A28" s="369"/>
      <c r="B28" s="436" t="s">
        <v>123</v>
      </c>
      <c r="C28" s="588"/>
      <c r="D28" s="374">
        <f t="shared" si="6"/>
        <v>59</v>
      </c>
      <c r="E28" s="374">
        <f t="shared" si="6"/>
        <v>87</v>
      </c>
      <c r="F28" s="374">
        <f>F18</f>
        <v>90</v>
      </c>
      <c r="G28" s="374">
        <f t="shared" si="6"/>
        <v>87</v>
      </c>
      <c r="H28" s="374">
        <f t="shared" ref="H28" si="14">H18</f>
        <v>87</v>
      </c>
      <c r="I28" s="374">
        <f t="shared" ref="I28:J28" si="15">I18</f>
        <v>83</v>
      </c>
      <c r="J28" s="374">
        <f t="shared" si="15"/>
        <v>121</v>
      </c>
      <c r="K28" s="374">
        <f t="shared" ref="K28" si="16">K18</f>
        <v>122</v>
      </c>
      <c r="L28" s="588"/>
      <c r="M28" s="374">
        <f t="shared" si="10"/>
        <v>3016</v>
      </c>
      <c r="N28" s="374">
        <f t="shared" si="10"/>
        <v>5571</v>
      </c>
      <c r="O28" s="374">
        <f t="shared" si="10"/>
        <v>4968</v>
      </c>
      <c r="P28" s="374">
        <f t="shared" si="10"/>
        <v>5383</v>
      </c>
      <c r="Q28" s="374">
        <f t="shared" ref="Q28" si="17">Q18</f>
        <v>6151</v>
      </c>
      <c r="R28" s="374">
        <f t="shared" ref="R28:S28" si="18">R18</f>
        <v>6558</v>
      </c>
      <c r="S28" s="374">
        <f t="shared" si="18"/>
        <v>8420</v>
      </c>
      <c r="T28" s="593">
        <f t="shared" ref="T28" si="19">T18</f>
        <v>6622</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5">
      <c r="A29" s="369"/>
      <c r="B29" s="471" t="s">
        <v>124</v>
      </c>
      <c r="C29" s="606"/>
      <c r="D29" s="472">
        <f t="shared" ref="D29:H29" si="20">SUM(D19:D24)</f>
        <v>170</v>
      </c>
      <c r="E29" s="472">
        <f t="shared" si="20"/>
        <v>232</v>
      </c>
      <c r="F29" s="472">
        <f t="shared" si="20"/>
        <v>220</v>
      </c>
      <c r="G29" s="472">
        <f t="shared" si="20"/>
        <v>213</v>
      </c>
      <c r="H29" s="472">
        <f t="shared" si="20"/>
        <v>212</v>
      </c>
      <c r="I29" s="472">
        <f t="shared" ref="I29:J29" si="21">SUM(I19:I24)</f>
        <v>207</v>
      </c>
      <c r="J29" s="472">
        <f t="shared" si="21"/>
        <v>287</v>
      </c>
      <c r="K29" s="472">
        <f t="shared" ref="K29" si="22">SUM(K19:K24)</f>
        <v>312</v>
      </c>
      <c r="L29" s="606"/>
      <c r="M29" s="472">
        <f>SUM(M19:M24)</f>
        <v>16568</v>
      </c>
      <c r="N29" s="472">
        <f>SUM(N19:N24)</f>
        <v>19302</v>
      </c>
      <c r="O29" s="472">
        <f>SUM(O19:O24)</f>
        <v>19141</v>
      </c>
      <c r="P29" s="472">
        <f>SUM(P19:P24)</f>
        <v>15967</v>
      </c>
      <c r="Q29" s="472">
        <f t="shared" ref="Q29" si="23">SUM(Q19:Q24)</f>
        <v>12630</v>
      </c>
      <c r="R29" s="472">
        <f t="shared" ref="R29:S29" si="24">SUM(R19:R24)</f>
        <v>15306</v>
      </c>
      <c r="S29" s="472">
        <f t="shared" si="24"/>
        <v>19253</v>
      </c>
      <c r="T29" s="604">
        <f t="shared" ref="T29" si="25">SUM(T19:T24)</f>
        <v>19464</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5">
      <c r="A30" s="369"/>
      <c r="B30" s="475" t="s">
        <v>6</v>
      </c>
      <c r="C30" s="607"/>
      <c r="D30" s="473">
        <f>SUM(D26:D29)</f>
        <v>414</v>
      </c>
      <c r="E30" s="473">
        <f>SUM(E26:E29)</f>
        <v>591</v>
      </c>
      <c r="F30" s="473">
        <f>SUM(F26:F29)</f>
        <v>533</v>
      </c>
      <c r="G30" s="473">
        <f t="shared" ref="G30:P30" si="26">SUM(G26:G29)</f>
        <v>512</v>
      </c>
      <c r="H30" s="473">
        <f t="shared" ref="H30" si="27">SUM(H26:H29)</f>
        <v>488</v>
      </c>
      <c r="I30" s="473">
        <f t="shared" ref="I30:J30" si="28">SUM(I26:I29)</f>
        <v>470</v>
      </c>
      <c r="J30" s="473">
        <f t="shared" si="28"/>
        <v>713</v>
      </c>
      <c r="K30" s="473">
        <f t="shared" ref="K30" si="29">SUM(K26:K29)</f>
        <v>751</v>
      </c>
      <c r="L30" s="607"/>
      <c r="M30" s="473">
        <f t="shared" si="26"/>
        <v>33033</v>
      </c>
      <c r="N30" s="473">
        <f t="shared" si="26"/>
        <v>42228</v>
      </c>
      <c r="O30" s="473">
        <f t="shared" si="26"/>
        <v>36547</v>
      </c>
      <c r="P30" s="473">
        <f t="shared" si="26"/>
        <v>33357</v>
      </c>
      <c r="Q30" s="473">
        <f t="shared" ref="Q30" si="30">SUM(Q26:Q29)</f>
        <v>30184</v>
      </c>
      <c r="R30" s="473">
        <f t="shared" ref="R30:S30" si="31">SUM(R26:R29)</f>
        <v>32264</v>
      </c>
      <c r="S30" s="473">
        <f t="shared" si="31"/>
        <v>47452</v>
      </c>
      <c r="T30" s="605">
        <f t="shared" ref="T30" si="32">SUM(T26:T29)</f>
        <v>44731</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5">
      <c r="A31" s="369"/>
      <c r="B31" s="476"/>
      <c r="C31" s="588"/>
      <c r="D31" s="370"/>
      <c r="E31" s="370"/>
      <c r="F31" s="370"/>
      <c r="G31" s="370"/>
      <c r="H31" s="370"/>
      <c r="I31" s="370"/>
      <c r="J31" s="370"/>
      <c r="K31" s="370"/>
      <c r="L31" s="588"/>
      <c r="M31" s="370"/>
      <c r="N31" s="370"/>
      <c r="O31" s="370"/>
      <c r="P31" s="370"/>
      <c r="Q31" s="370"/>
      <c r="R31" s="370"/>
      <c r="S31" s="370"/>
      <c r="T31" s="590"/>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5">
      <c r="B32" s="477" t="s">
        <v>122</v>
      </c>
      <c r="C32" s="608"/>
      <c r="D32" s="474">
        <f>D26/D30</f>
        <v>0.33574879227053139</v>
      </c>
      <c r="E32" s="474">
        <f>E26/E30</f>
        <v>0.34856175972927245</v>
      </c>
      <c r="F32" s="474">
        <f>F26/F30</f>
        <v>0.29080675422138835</v>
      </c>
      <c r="G32" s="474">
        <f t="shared" ref="G32:H35" si="33">G26/G$30</f>
        <v>0.294921875</v>
      </c>
      <c r="H32" s="474">
        <f t="shared" si="33"/>
        <v>0.27663934426229508</v>
      </c>
      <c r="I32" s="474">
        <f t="shared" ref="I32:J32" si="34">I26/I$30</f>
        <v>0.26808510638297872</v>
      </c>
      <c r="J32" s="474">
        <f t="shared" si="34"/>
        <v>0.27208976157082748</v>
      </c>
      <c r="K32" s="474">
        <f t="shared" ref="K32" si="35">K26/K$30</f>
        <v>0.26498002663115844</v>
      </c>
      <c r="L32" s="608"/>
      <c r="M32" s="474">
        <f t="shared" ref="M32:P35" si="36">M26/M$30</f>
        <v>0.33642115460297278</v>
      </c>
      <c r="N32" s="474">
        <f t="shared" si="36"/>
        <v>0.33600928294022925</v>
      </c>
      <c r="O32" s="474">
        <f t="shared" si="36"/>
        <v>0.27816236626809315</v>
      </c>
      <c r="P32" s="474">
        <f t="shared" si="36"/>
        <v>0.3034145756512876</v>
      </c>
      <c r="Q32" s="474">
        <f t="shared" ref="Q32" si="37">Q26/Q$30</f>
        <v>0.3076464351974556</v>
      </c>
      <c r="R32" s="474">
        <f t="shared" ref="R32:S32" si="38">R26/R$30</f>
        <v>0.25675675675675674</v>
      </c>
      <c r="S32" s="474">
        <f t="shared" si="38"/>
        <v>0.32477029419202563</v>
      </c>
      <c r="T32" s="737">
        <f t="shared" ref="T32" si="39">T26/T$30</f>
        <v>0.31734144105877354</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5">
      <c r="B33" s="436" t="s">
        <v>114</v>
      </c>
      <c r="C33" s="588"/>
      <c r="D33" s="438">
        <f t="shared" ref="D33:F35" si="40">D27/D$30</f>
        <v>0.1111111111111111</v>
      </c>
      <c r="E33" s="438">
        <f t="shared" si="40"/>
        <v>0.1116751269035533</v>
      </c>
      <c r="F33" s="438">
        <f t="shared" si="40"/>
        <v>0.12757973733583489</v>
      </c>
      <c r="G33" s="438">
        <f t="shared" si="33"/>
        <v>0.119140625</v>
      </c>
      <c r="H33" s="438">
        <f t="shared" si="33"/>
        <v>0.11065573770491803</v>
      </c>
      <c r="I33" s="438">
        <f t="shared" ref="I33:J33" si="41">I27/I$30</f>
        <v>0.1148936170212766</v>
      </c>
      <c r="J33" s="438">
        <f t="shared" si="41"/>
        <v>0.15568022440392706</v>
      </c>
      <c r="K33" s="438">
        <f t="shared" ref="K33" si="42">K27/K$30</f>
        <v>0.15712383488681758</v>
      </c>
      <c r="L33" s="588"/>
      <c r="M33" s="438">
        <f t="shared" si="36"/>
        <v>7.0717161626252537E-2</v>
      </c>
      <c r="N33" s="438">
        <f t="shared" si="36"/>
        <v>7.497395093303022E-2</v>
      </c>
      <c r="O33" s="438">
        <f t="shared" si="36"/>
        <v>6.2166525296193945E-2</v>
      </c>
      <c r="P33" s="438">
        <f t="shared" si="36"/>
        <v>5.6539856701741761E-2</v>
      </c>
      <c r="Q33" s="438">
        <f t="shared" ref="Q33" si="43">Q27/Q$30</f>
        <v>7.0136496156904315E-2</v>
      </c>
      <c r="R33" s="438">
        <f t="shared" ref="R33:S33" si="44">R27/R$30</f>
        <v>6.5583932556409624E-2</v>
      </c>
      <c r="S33" s="438">
        <f t="shared" si="44"/>
        <v>9.205091460844643E-2</v>
      </c>
      <c r="T33" s="738">
        <f t="shared" ref="T33" si="45">T27/T$30</f>
        <v>9.9483579620397486E-2</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5">
      <c r="B34" s="436" t="s">
        <v>123</v>
      </c>
      <c r="C34" s="588"/>
      <c r="D34" s="438">
        <f t="shared" si="40"/>
        <v>0.14251207729468598</v>
      </c>
      <c r="E34" s="438">
        <f t="shared" si="40"/>
        <v>0.14720812182741116</v>
      </c>
      <c r="F34" s="438">
        <f t="shared" si="40"/>
        <v>0.16885553470919323</v>
      </c>
      <c r="G34" s="438">
        <f t="shared" si="33"/>
        <v>0.169921875</v>
      </c>
      <c r="H34" s="438">
        <f t="shared" si="33"/>
        <v>0.17827868852459017</v>
      </c>
      <c r="I34" s="438">
        <f t="shared" ref="I34:J34" si="46">I28/I$30</f>
        <v>0.17659574468085107</v>
      </c>
      <c r="J34" s="438">
        <f t="shared" si="46"/>
        <v>0.1697054698457223</v>
      </c>
      <c r="K34" s="438">
        <f t="shared" ref="K34" si="47">K28/K$30</f>
        <v>0.16245006657789615</v>
      </c>
      <c r="L34" s="588"/>
      <c r="M34" s="438">
        <f t="shared" si="36"/>
        <v>9.1302636757182212E-2</v>
      </c>
      <c r="N34" s="438">
        <f t="shared" si="36"/>
        <v>0.13192668371696506</v>
      </c>
      <c r="O34" s="438">
        <f t="shared" si="36"/>
        <v>0.13593455003146634</v>
      </c>
      <c r="P34" s="438">
        <f t="shared" si="36"/>
        <v>0.16137542344935096</v>
      </c>
      <c r="Q34" s="438">
        <f t="shared" ref="Q34" si="48">Q28/Q$30</f>
        <v>0.20378346143652265</v>
      </c>
      <c r="R34" s="438">
        <f t="shared" ref="R34:S34" si="49">R28/R$30</f>
        <v>0.20326060004959087</v>
      </c>
      <c r="S34" s="438">
        <f t="shared" si="49"/>
        <v>0.17744246817836973</v>
      </c>
      <c r="T34" s="738">
        <f t="shared" ref="T34" si="50">T28/T$30</f>
        <v>0.14804050881938699</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 thickBot="1" x14ac:dyDescent="0.3">
      <c r="B35" s="437" t="s">
        <v>124</v>
      </c>
      <c r="C35" s="609"/>
      <c r="D35" s="439">
        <f t="shared" si="40"/>
        <v>0.41062801932367149</v>
      </c>
      <c r="E35" s="439">
        <f t="shared" si="40"/>
        <v>0.39255499153976309</v>
      </c>
      <c r="F35" s="439">
        <f t="shared" si="40"/>
        <v>0.41275797373358347</v>
      </c>
      <c r="G35" s="439">
        <f t="shared" si="33"/>
        <v>0.416015625</v>
      </c>
      <c r="H35" s="439">
        <f t="shared" si="33"/>
        <v>0.4344262295081967</v>
      </c>
      <c r="I35" s="439">
        <f t="shared" ref="I35:J35" si="51">I29/I$30</f>
        <v>0.44042553191489364</v>
      </c>
      <c r="J35" s="439">
        <f t="shared" si="51"/>
        <v>0.40252454417952316</v>
      </c>
      <c r="K35" s="439">
        <f t="shared" ref="K35" si="52">K29/K$30</f>
        <v>0.41544607190412786</v>
      </c>
      <c r="L35" s="609"/>
      <c r="M35" s="439">
        <f t="shared" si="36"/>
        <v>0.50155904701359244</v>
      </c>
      <c r="N35" s="439">
        <f t="shared" si="36"/>
        <v>0.4570900824097755</v>
      </c>
      <c r="O35" s="439">
        <f t="shared" si="36"/>
        <v>0.5237365584042466</v>
      </c>
      <c r="P35" s="439">
        <f t="shared" si="36"/>
        <v>0.47867014419761966</v>
      </c>
      <c r="Q35" s="439">
        <f t="shared" ref="Q35" si="53">Q29/Q$30</f>
        <v>0.41843360720911743</v>
      </c>
      <c r="R35" s="439">
        <f t="shared" ref="R35:S35" si="54">R29/R$30</f>
        <v>0.47439871063724276</v>
      </c>
      <c r="S35" s="439">
        <f t="shared" si="54"/>
        <v>0.4057363230211582</v>
      </c>
      <c r="T35" s="739">
        <f t="shared" ref="T35" si="55">T29/T$30</f>
        <v>0.43513447050144194</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3">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ht="13" x14ac:dyDescent="0.3">
      <c r="B37" s="513" t="s">
        <v>282</v>
      </c>
      <c r="C37" s="371"/>
      <c r="D37" s="600" t="s">
        <v>283</v>
      </c>
      <c r="E37" s="601"/>
      <c r="F37" s="601"/>
      <c r="G37" s="601"/>
      <c r="H37" s="601"/>
      <c r="I37" s="601"/>
      <c r="J37" s="601"/>
      <c r="K37" s="602"/>
      <c r="L37" s="371"/>
      <c r="M37" s="480" t="s">
        <v>284</v>
      </c>
      <c r="N37" s="481"/>
      <c r="O37" s="482"/>
      <c r="P37" s="482"/>
      <c r="Q37" s="482"/>
      <c r="R37" s="482"/>
      <c r="S37" s="482"/>
      <c r="T37" s="585"/>
      <c r="U37" s="371"/>
      <c r="V37" s="480" t="s">
        <v>285</v>
      </c>
      <c r="W37" s="481"/>
      <c r="X37" s="469"/>
      <c r="Y37" s="469"/>
      <c r="Z37" s="469"/>
      <c r="AA37" s="469"/>
      <c r="AB37" s="469"/>
      <c r="AC37" s="470"/>
      <c r="AD37" s="371"/>
      <c r="AE37" s="480" t="s">
        <v>286</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5" thickBot="1" x14ac:dyDescent="0.35">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5">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4.5" x14ac:dyDescent="0.35">
      <c r="B40" s="434" t="s">
        <v>208</v>
      </c>
      <c r="C40" s="378"/>
      <c r="D40" s="760">
        <v>-1E+18</v>
      </c>
      <c r="E40" s="760">
        <v>-1E+18</v>
      </c>
      <c r="F40" s="762">
        <v>117651</v>
      </c>
      <c r="G40" s="762">
        <v>134768</v>
      </c>
      <c r="H40" s="762">
        <v>150869</v>
      </c>
      <c r="I40" s="762">
        <v>167799</v>
      </c>
      <c r="J40" s="762">
        <v>171907</v>
      </c>
      <c r="K40" s="760">
        <v>-1E+18</v>
      </c>
      <c r="L40" s="764"/>
      <c r="M40" s="760">
        <v>-1E+18</v>
      </c>
      <c r="N40" s="760">
        <v>-1E+18</v>
      </c>
      <c r="O40" s="762">
        <v>9275588</v>
      </c>
      <c r="P40" s="762">
        <v>10587168</v>
      </c>
      <c r="Q40" s="762">
        <v>11844738</v>
      </c>
      <c r="R40" s="762">
        <v>13358805</v>
      </c>
      <c r="S40" s="762">
        <v>13906563</v>
      </c>
      <c r="T40" s="760">
        <v>-1E+18</v>
      </c>
      <c r="U40" s="764"/>
      <c r="V40" s="760">
        <v>-1E+18</v>
      </c>
      <c r="W40" s="760">
        <v>-1E+18</v>
      </c>
      <c r="X40" s="760">
        <v>8.58</v>
      </c>
      <c r="Y40" s="760">
        <v>9.6999999999999993</v>
      </c>
      <c r="Z40" s="760">
        <v>10.58</v>
      </c>
      <c r="AA40" s="760">
        <v>11.48</v>
      </c>
      <c r="AB40" s="760">
        <v>11.85</v>
      </c>
      <c r="AC40" s="760">
        <v>-1E+18</v>
      </c>
      <c r="AD40" s="764"/>
      <c r="AE40" s="760">
        <v>-1E+18</v>
      </c>
      <c r="AF40" s="760">
        <v>-1E+18</v>
      </c>
      <c r="AG40" s="760">
        <v>11.54</v>
      </c>
      <c r="AH40" s="760">
        <v>13</v>
      </c>
      <c r="AI40" s="760">
        <v>14.2</v>
      </c>
      <c r="AJ40" s="760">
        <v>15.6</v>
      </c>
      <c r="AK40" s="760">
        <v>15.9</v>
      </c>
      <c r="AL40" s="760">
        <v>-1E+18</v>
      </c>
      <c r="AM40" s="374"/>
      <c r="AN40" s="376"/>
      <c r="AO40" s="376"/>
      <c r="AP40" s="376"/>
      <c r="AQ40" s="376"/>
      <c r="AR40" s="376"/>
      <c r="AS40" s="376"/>
      <c r="AT40" s="376"/>
      <c r="AU40" s="376"/>
      <c r="AV40" s="374"/>
      <c r="AW40" s="376"/>
      <c r="AX40" s="376"/>
      <c r="AY40" s="376"/>
      <c r="AZ40" s="376"/>
      <c r="BA40" s="376"/>
      <c r="BB40" s="376"/>
      <c r="BC40" s="376"/>
      <c r="BD40" s="376"/>
    </row>
    <row r="41" spans="1:16383" ht="14.5" x14ac:dyDescent="0.35">
      <c r="B41" s="380" t="s">
        <v>191</v>
      </c>
      <c r="C41" s="381"/>
      <c r="D41" s="760">
        <v>-1E+18</v>
      </c>
      <c r="E41" s="760">
        <v>-1E+18</v>
      </c>
      <c r="F41" s="760">
        <v>240</v>
      </c>
      <c r="G41" s="760">
        <v>-1E+18</v>
      </c>
      <c r="H41" s="760">
        <v>301</v>
      </c>
      <c r="I41" s="760">
        <v>333</v>
      </c>
      <c r="J41" s="760">
        <v>364</v>
      </c>
      <c r="K41" s="760">
        <v>-1E+18</v>
      </c>
      <c r="L41" s="761"/>
      <c r="M41" s="760">
        <v>-1E+18</v>
      </c>
      <c r="N41" s="760">
        <v>-1E+18</v>
      </c>
      <c r="O41" s="762">
        <v>25242</v>
      </c>
      <c r="P41" s="762">
        <v>23595</v>
      </c>
      <c r="Q41" s="762">
        <v>26474</v>
      </c>
      <c r="R41" s="762">
        <v>27442</v>
      </c>
      <c r="S41" s="760">
        <v>-1E+18</v>
      </c>
      <c r="T41" s="760">
        <v>-1E+18</v>
      </c>
      <c r="U41" s="761"/>
      <c r="V41" s="760">
        <v>-1E+18</v>
      </c>
      <c r="W41" s="760">
        <v>-1E+18</v>
      </c>
      <c r="X41" s="760">
        <v>-1E+18</v>
      </c>
      <c r="Y41" s="760">
        <v>7</v>
      </c>
      <c r="Z41" s="760">
        <v>7.3</v>
      </c>
      <c r="AA41" s="760">
        <v>8.2200000000000006</v>
      </c>
      <c r="AB41" s="760">
        <v>9.2899999999999991</v>
      </c>
      <c r="AC41" s="760">
        <v>-1E+18</v>
      </c>
      <c r="AD41" s="761"/>
      <c r="AE41" s="760">
        <v>-1E+18</v>
      </c>
      <c r="AF41" s="760">
        <v>-1E+18</v>
      </c>
      <c r="AG41" s="760">
        <v>5.46</v>
      </c>
      <c r="AH41" s="760">
        <v>5.4</v>
      </c>
      <c r="AI41" s="760">
        <v>6.4</v>
      </c>
      <c r="AJ41" s="760">
        <v>-1E+18</v>
      </c>
      <c r="AK41" s="760">
        <v>5.8</v>
      </c>
      <c r="AL41" s="760">
        <v>-1E+18</v>
      </c>
      <c r="AM41" s="382"/>
      <c r="AN41" s="383"/>
      <c r="AO41" s="383"/>
      <c r="AP41" s="383"/>
      <c r="AQ41" s="383"/>
      <c r="AR41" s="383"/>
      <c r="AS41" s="383"/>
      <c r="AT41" s="383"/>
      <c r="AU41" s="383"/>
      <c r="AV41" s="382"/>
      <c r="AW41" s="383"/>
      <c r="AX41" s="383"/>
      <c r="AY41" s="383"/>
      <c r="AZ41" s="383"/>
      <c r="BA41" s="383"/>
      <c r="BB41" s="383"/>
      <c r="BC41" s="383"/>
      <c r="BD41" s="383"/>
    </row>
    <row r="42" spans="1:16383" ht="14.5" x14ac:dyDescent="0.35">
      <c r="B42" s="385" t="s">
        <v>8</v>
      </c>
      <c r="C42" s="382"/>
      <c r="D42" s="760">
        <v>-1E+18</v>
      </c>
      <c r="E42" s="760">
        <v>-1E+18</v>
      </c>
      <c r="F42" s="762">
        <v>25568</v>
      </c>
      <c r="G42" s="762">
        <v>28983</v>
      </c>
      <c r="H42" s="762">
        <v>32801</v>
      </c>
      <c r="I42" s="762">
        <v>35205</v>
      </c>
      <c r="J42" s="762">
        <v>35235</v>
      </c>
      <c r="K42" s="760">
        <v>-1E+18</v>
      </c>
      <c r="L42" s="761"/>
      <c r="M42" s="760">
        <v>-1E+18</v>
      </c>
      <c r="N42" s="760">
        <v>-1E+18</v>
      </c>
      <c r="O42" s="760">
        <v>-1E+18</v>
      </c>
      <c r="P42" s="762">
        <v>2300000</v>
      </c>
      <c r="Q42" s="762">
        <v>2600000</v>
      </c>
      <c r="R42" s="762">
        <v>2872651</v>
      </c>
      <c r="S42" s="762">
        <v>3044072</v>
      </c>
      <c r="T42" s="760">
        <v>-1E+18</v>
      </c>
      <c r="U42" s="761"/>
      <c r="V42" s="760">
        <v>-1E+18</v>
      </c>
      <c r="W42" s="760">
        <v>-1E+18</v>
      </c>
      <c r="X42" s="760">
        <v>7.78</v>
      </c>
      <c r="Y42" s="760">
        <v>8.8000000000000007</v>
      </c>
      <c r="Z42" s="760">
        <v>9.9</v>
      </c>
      <c r="AA42" s="760">
        <v>11</v>
      </c>
      <c r="AB42" s="760">
        <v>10.8</v>
      </c>
      <c r="AC42" s="760">
        <v>-1E+18</v>
      </c>
      <c r="AD42" s="761"/>
      <c r="AE42" s="760">
        <v>-1E+18</v>
      </c>
      <c r="AF42" s="760">
        <v>-1E+18</v>
      </c>
      <c r="AG42" s="760">
        <v>-1E+18</v>
      </c>
      <c r="AH42" s="760">
        <v>10</v>
      </c>
      <c r="AI42" s="760">
        <v>-1E+18</v>
      </c>
      <c r="AJ42" s="760">
        <v>12</v>
      </c>
      <c r="AK42" s="760">
        <v>12.2</v>
      </c>
      <c r="AL42" s="760">
        <v>-1E+18</v>
      </c>
      <c r="AM42" s="382"/>
      <c r="AN42" s="383"/>
      <c r="AO42" s="383"/>
      <c r="AP42" s="383"/>
      <c r="AQ42" s="383"/>
      <c r="AR42" s="383"/>
      <c r="AS42" s="383"/>
      <c r="AT42" s="383"/>
      <c r="AU42" s="383"/>
      <c r="AV42" s="382"/>
      <c r="AW42" s="383"/>
      <c r="AX42" s="383"/>
      <c r="AY42" s="383"/>
      <c r="AZ42" s="383"/>
      <c r="BA42" s="383"/>
      <c r="BB42" s="383"/>
      <c r="BC42" s="383"/>
      <c r="BD42" s="383"/>
    </row>
    <row r="43" spans="1:16383" ht="14.5" x14ac:dyDescent="0.35">
      <c r="B43" s="385" t="s">
        <v>9</v>
      </c>
      <c r="C43" s="382"/>
      <c r="D43" s="760">
        <v>-1E+18</v>
      </c>
      <c r="E43" s="760">
        <v>-1E+18</v>
      </c>
      <c r="F43" s="760">
        <v>370</v>
      </c>
      <c r="G43" s="760">
        <v>-1E+18</v>
      </c>
      <c r="H43" s="760">
        <v>378</v>
      </c>
      <c r="I43" s="760">
        <v>409</v>
      </c>
      <c r="J43" s="760">
        <v>400</v>
      </c>
      <c r="K43" s="760">
        <v>-1E+18</v>
      </c>
      <c r="L43" s="761"/>
      <c r="M43" s="760">
        <v>-1E+18</v>
      </c>
      <c r="N43" s="760">
        <v>-1E+18</v>
      </c>
      <c r="O43" s="760">
        <v>-1E+18</v>
      </c>
      <c r="P43" s="762">
        <v>67331</v>
      </c>
      <c r="Q43" s="762">
        <v>64047</v>
      </c>
      <c r="R43" s="762">
        <v>57858</v>
      </c>
      <c r="S43" s="762">
        <v>66573</v>
      </c>
      <c r="T43" s="760">
        <v>-1E+18</v>
      </c>
      <c r="U43" s="761"/>
      <c r="V43" s="760">
        <v>-1E+18</v>
      </c>
      <c r="W43" s="760">
        <v>-1E+18</v>
      </c>
      <c r="X43" s="760">
        <v>7.3</v>
      </c>
      <c r="Y43" s="760">
        <v>7</v>
      </c>
      <c r="Z43" s="760">
        <v>7</v>
      </c>
      <c r="AA43" s="760">
        <v>7.94</v>
      </c>
      <c r="AB43" s="760">
        <v>8</v>
      </c>
      <c r="AC43" s="760">
        <v>-1E+18</v>
      </c>
      <c r="AD43" s="761"/>
      <c r="AE43" s="760">
        <v>-1E+18</v>
      </c>
      <c r="AF43" s="760">
        <v>-1E+18</v>
      </c>
      <c r="AG43" s="760">
        <v>6.7</v>
      </c>
      <c r="AH43" s="760">
        <v>6.59</v>
      </c>
      <c r="AI43" s="760">
        <v>6.32</v>
      </c>
      <c r="AJ43" s="760">
        <v>5.69</v>
      </c>
      <c r="AK43" s="760">
        <v>6.26</v>
      </c>
      <c r="AL43" s="760">
        <v>-1E+18</v>
      </c>
      <c r="AM43" s="382"/>
      <c r="AN43" s="383"/>
      <c r="AO43" s="383"/>
      <c r="AP43" s="383"/>
      <c r="AQ43" s="383"/>
      <c r="AR43" s="383"/>
      <c r="AS43" s="383"/>
      <c r="AT43" s="383"/>
      <c r="AU43" s="383"/>
      <c r="AV43" s="382"/>
      <c r="AW43" s="383"/>
      <c r="AX43" s="383"/>
      <c r="AY43" s="383"/>
      <c r="AZ43" s="383"/>
      <c r="BA43" s="383"/>
      <c r="BB43" s="383"/>
      <c r="BC43" s="383"/>
      <c r="BD43" s="383"/>
    </row>
    <row r="44" spans="1:16383" ht="14.5" x14ac:dyDescent="0.35">
      <c r="B44" s="385" t="s">
        <v>10</v>
      </c>
      <c r="C44" s="382"/>
      <c r="D44" s="760">
        <v>-1E+18</v>
      </c>
      <c r="E44" s="760">
        <v>-1E+18</v>
      </c>
      <c r="F44" s="762">
        <v>1300</v>
      </c>
      <c r="G44" s="762">
        <v>1408</v>
      </c>
      <c r="H44" s="762">
        <v>1533</v>
      </c>
      <c r="I44" s="762">
        <v>1649</v>
      </c>
      <c r="J44" s="762">
        <v>1715</v>
      </c>
      <c r="K44" s="760">
        <v>-1E+18</v>
      </c>
      <c r="L44" s="761"/>
      <c r="M44" s="760">
        <v>-1E+18</v>
      </c>
      <c r="N44" s="760">
        <v>-1E+18</v>
      </c>
      <c r="O44" s="762">
        <v>116000</v>
      </c>
      <c r="P44" s="762">
        <v>113567</v>
      </c>
      <c r="Q44" s="762">
        <v>121292</v>
      </c>
      <c r="R44" s="762">
        <v>119000</v>
      </c>
      <c r="S44" s="762">
        <v>134237</v>
      </c>
      <c r="T44" s="760">
        <v>-1E+18</v>
      </c>
      <c r="U44" s="761"/>
      <c r="V44" s="760">
        <v>-1E+18</v>
      </c>
      <c r="W44" s="760">
        <v>-1E+18</v>
      </c>
      <c r="X44" s="760">
        <v>-1E+18</v>
      </c>
      <c r="Y44" s="760">
        <v>9.07</v>
      </c>
      <c r="Z44" s="760">
        <v>9.81</v>
      </c>
      <c r="AA44" s="760">
        <v>10.33</v>
      </c>
      <c r="AB44" s="760">
        <v>11.2</v>
      </c>
      <c r="AC44" s="760">
        <v>-1E+18</v>
      </c>
      <c r="AD44" s="761"/>
      <c r="AE44" s="760">
        <v>-1E+18</v>
      </c>
      <c r="AF44" s="760">
        <v>-1E+18</v>
      </c>
      <c r="AG44" s="760">
        <v>9.8000000000000007</v>
      </c>
      <c r="AH44" s="760">
        <v>9.5399999999999991</v>
      </c>
      <c r="AI44" s="760">
        <v>10</v>
      </c>
      <c r="AJ44" s="760">
        <v>9.5</v>
      </c>
      <c r="AK44" s="760">
        <v>10</v>
      </c>
      <c r="AL44" s="760">
        <v>-1E+18</v>
      </c>
      <c r="AM44" s="382"/>
      <c r="AN44" s="383"/>
      <c r="AO44" s="383"/>
      <c r="AP44" s="383"/>
      <c r="AQ44" s="383"/>
      <c r="AR44" s="383"/>
      <c r="AS44" s="383"/>
      <c r="AT44" s="383"/>
      <c r="AU44" s="383"/>
      <c r="AV44" s="382"/>
      <c r="AW44" s="383"/>
      <c r="AX44" s="383"/>
      <c r="AY44" s="383"/>
      <c r="AZ44" s="383"/>
      <c r="BA44" s="383"/>
      <c r="BB44" s="383"/>
      <c r="BC44" s="383"/>
      <c r="BD44" s="383"/>
    </row>
    <row r="45" spans="1:16383" ht="14.5" x14ac:dyDescent="0.35">
      <c r="B45" s="385" t="s">
        <v>11</v>
      </c>
      <c r="C45" s="382"/>
      <c r="D45" s="760">
        <v>-1E+18</v>
      </c>
      <c r="E45" s="760">
        <v>-1E+18</v>
      </c>
      <c r="F45" s="762">
        <v>13000</v>
      </c>
      <c r="G45" s="762">
        <v>14888</v>
      </c>
      <c r="H45" s="762">
        <v>16540</v>
      </c>
      <c r="I45" s="762">
        <v>18828</v>
      </c>
      <c r="J45" s="762">
        <v>21063</v>
      </c>
      <c r="K45" s="760">
        <v>-1E+18</v>
      </c>
      <c r="L45" s="761"/>
      <c r="M45" s="760">
        <v>-1E+18</v>
      </c>
      <c r="N45" s="760">
        <v>-1E+18</v>
      </c>
      <c r="O45" s="762">
        <v>627000</v>
      </c>
      <c r="P45" s="762">
        <v>677000</v>
      </c>
      <c r="Q45" s="762">
        <v>727414</v>
      </c>
      <c r="R45" s="762">
        <v>841928</v>
      </c>
      <c r="S45" s="762">
        <v>934261</v>
      </c>
      <c r="T45" s="760">
        <v>-1E+18</v>
      </c>
      <c r="U45" s="761"/>
      <c r="V45" s="760">
        <v>-1E+18</v>
      </c>
      <c r="W45" s="760">
        <v>-1E+18</v>
      </c>
      <c r="X45" s="760">
        <v>8</v>
      </c>
      <c r="Y45" s="760">
        <v>8.68</v>
      </c>
      <c r="Z45" s="760">
        <v>9.44</v>
      </c>
      <c r="AA45" s="760">
        <v>10</v>
      </c>
      <c r="AB45" s="760">
        <v>11.4</v>
      </c>
      <c r="AC45" s="760">
        <v>-1E+18</v>
      </c>
      <c r="AD45" s="761"/>
      <c r="AE45" s="760">
        <v>-1E+18</v>
      </c>
      <c r="AF45" s="760">
        <v>-1E+18</v>
      </c>
      <c r="AG45" s="760">
        <v>11.4</v>
      </c>
      <c r="AH45" s="760">
        <v>12.4</v>
      </c>
      <c r="AI45" s="760">
        <v>13.2</v>
      </c>
      <c r="AJ45" s="760">
        <v>14.8</v>
      </c>
      <c r="AK45" s="760">
        <v>15.8</v>
      </c>
      <c r="AL45" s="760">
        <v>-1E+18</v>
      </c>
      <c r="AM45" s="382"/>
      <c r="AN45" s="383"/>
      <c r="AO45" s="383"/>
      <c r="AP45" s="383"/>
      <c r="AQ45" s="383"/>
      <c r="AR45" s="383"/>
      <c r="AS45" s="383"/>
      <c r="AT45" s="383"/>
      <c r="AU45" s="383"/>
      <c r="AV45" s="382"/>
      <c r="AW45" s="383"/>
      <c r="AX45" s="383"/>
      <c r="AY45" s="383"/>
      <c r="AZ45" s="383"/>
      <c r="BA45" s="383"/>
      <c r="BB45" s="383"/>
      <c r="BC45" s="383"/>
      <c r="BD45" s="383"/>
    </row>
    <row r="46" spans="1:16383" ht="14.5" x14ac:dyDescent="0.35">
      <c r="B46" s="385" t="s">
        <v>12</v>
      </c>
      <c r="C46" s="382"/>
      <c r="D46" s="760">
        <v>-1E+18</v>
      </c>
      <c r="E46" s="760">
        <v>-1E+18</v>
      </c>
      <c r="F46" s="762">
        <v>25202</v>
      </c>
      <c r="G46" s="762">
        <v>28291</v>
      </c>
      <c r="H46" s="762">
        <v>31313</v>
      </c>
      <c r="I46" s="762">
        <v>34461</v>
      </c>
      <c r="J46" s="762">
        <v>34563</v>
      </c>
      <c r="K46" s="760">
        <v>-1E+18</v>
      </c>
      <c r="L46" s="761"/>
      <c r="M46" s="760">
        <v>-1E+18</v>
      </c>
      <c r="N46" s="760">
        <v>-1E+18</v>
      </c>
      <c r="O46" s="762">
        <v>1856349</v>
      </c>
      <c r="P46" s="762">
        <v>1990000</v>
      </c>
      <c r="Q46" s="762">
        <v>2100000</v>
      </c>
      <c r="R46" s="760">
        <v>-1E+18</v>
      </c>
      <c r="S46" s="762">
        <v>2400000</v>
      </c>
      <c r="T46" s="760">
        <v>-1E+18</v>
      </c>
      <c r="U46" s="761"/>
      <c r="V46" s="760">
        <v>-1E+18</v>
      </c>
      <c r="W46" s="760">
        <v>-1E+18</v>
      </c>
      <c r="X46" s="760">
        <v>7.73</v>
      </c>
      <c r="Y46" s="760">
        <v>8.67</v>
      </c>
      <c r="Z46" s="760">
        <v>9.44</v>
      </c>
      <c r="AA46" s="760">
        <v>10.26</v>
      </c>
      <c r="AB46" s="760">
        <v>10.52</v>
      </c>
      <c r="AC46" s="760">
        <v>-1E+18</v>
      </c>
      <c r="AD46" s="761"/>
      <c r="AE46" s="760">
        <v>-1E+18</v>
      </c>
      <c r="AF46" s="760">
        <v>-1E+18</v>
      </c>
      <c r="AG46" s="760">
        <v>11.57</v>
      </c>
      <c r="AH46" s="760">
        <v>12.2</v>
      </c>
      <c r="AI46" s="760">
        <v>13</v>
      </c>
      <c r="AJ46" s="760">
        <v>-1E+18</v>
      </c>
      <c r="AK46" s="760">
        <v>14</v>
      </c>
      <c r="AL46" s="760">
        <v>-1E+18</v>
      </c>
      <c r="AM46" s="382"/>
      <c r="AN46" s="383"/>
      <c r="AO46" s="383"/>
      <c r="AP46" s="383"/>
      <c r="AQ46" s="383"/>
      <c r="AR46" s="383"/>
      <c r="AS46" s="383"/>
      <c r="AT46" s="383"/>
      <c r="AU46" s="383"/>
      <c r="AV46" s="382"/>
      <c r="AW46" s="383"/>
      <c r="AX46" s="383"/>
      <c r="AY46" s="383"/>
      <c r="AZ46" s="383"/>
      <c r="BA46" s="383"/>
      <c r="BB46" s="383"/>
      <c r="BC46" s="383"/>
      <c r="BD46" s="383"/>
    </row>
    <row r="47" spans="1:16383" ht="14.5" x14ac:dyDescent="0.35">
      <c r="B47" s="385" t="s">
        <v>13</v>
      </c>
      <c r="C47" s="382"/>
      <c r="D47" s="760">
        <v>-1E+18</v>
      </c>
      <c r="E47" s="760">
        <v>-1E+18</v>
      </c>
      <c r="F47" s="762">
        <v>10182</v>
      </c>
      <c r="G47" s="762">
        <v>11896</v>
      </c>
      <c r="H47" s="762">
        <v>13374</v>
      </c>
      <c r="I47" s="762">
        <v>14577</v>
      </c>
      <c r="J47" s="762">
        <v>14810</v>
      </c>
      <c r="K47" s="760">
        <v>-1E+18</v>
      </c>
      <c r="L47" s="761"/>
      <c r="M47" s="760">
        <v>-1E+18</v>
      </c>
      <c r="N47" s="760">
        <v>-1E+18</v>
      </c>
      <c r="O47" s="762">
        <v>692000</v>
      </c>
      <c r="P47" s="762">
        <v>838025</v>
      </c>
      <c r="Q47" s="762">
        <v>964881</v>
      </c>
      <c r="R47" s="760">
        <v>-1E+18</v>
      </c>
      <c r="S47" s="762">
        <v>1183473</v>
      </c>
      <c r="T47" s="760">
        <v>-1E+18</v>
      </c>
      <c r="U47" s="761"/>
      <c r="V47" s="760">
        <v>-1E+18</v>
      </c>
      <c r="W47" s="760">
        <v>-1E+18</v>
      </c>
      <c r="X47" s="760">
        <v>10.5</v>
      </c>
      <c r="Y47" s="760">
        <v>12</v>
      </c>
      <c r="Z47" s="760">
        <v>13</v>
      </c>
      <c r="AA47" s="760">
        <v>13.7</v>
      </c>
      <c r="AB47" s="760">
        <v>14.1</v>
      </c>
      <c r="AC47" s="760">
        <v>-1E+18</v>
      </c>
      <c r="AD47" s="761"/>
      <c r="AE47" s="760">
        <v>-1E+18</v>
      </c>
      <c r="AF47" s="760">
        <v>-1E+18</v>
      </c>
      <c r="AG47" s="760">
        <v>9.8000000000000007</v>
      </c>
      <c r="AH47" s="760">
        <v>-1E+18</v>
      </c>
      <c r="AI47" s="760">
        <v>12.9</v>
      </c>
      <c r="AJ47" s="760">
        <v>14</v>
      </c>
      <c r="AK47" s="760">
        <v>15</v>
      </c>
      <c r="AL47" s="760">
        <v>-1E+18</v>
      </c>
      <c r="AM47" s="382"/>
      <c r="AN47" s="383"/>
      <c r="AO47" s="383"/>
      <c r="AP47" s="383"/>
      <c r="AQ47" s="383"/>
      <c r="AR47" s="383"/>
      <c r="AS47" s="383"/>
      <c r="AT47" s="383"/>
      <c r="AU47" s="383"/>
      <c r="AV47" s="382"/>
      <c r="AW47" s="383"/>
      <c r="AX47" s="383"/>
      <c r="AY47" s="383"/>
      <c r="AZ47" s="383"/>
      <c r="BA47" s="383"/>
      <c r="BB47" s="383"/>
      <c r="BC47" s="383"/>
      <c r="BD47" s="383"/>
    </row>
    <row r="48" spans="1:16383" ht="14.5" x14ac:dyDescent="0.35">
      <c r="B48" s="385" t="s">
        <v>14</v>
      </c>
      <c r="C48" s="382"/>
      <c r="D48" s="760">
        <v>-1E+18</v>
      </c>
      <c r="E48" s="760">
        <v>-1E+18</v>
      </c>
      <c r="F48" s="762">
        <v>8000</v>
      </c>
      <c r="G48" s="762">
        <v>10806</v>
      </c>
      <c r="H48" s="762">
        <v>13189</v>
      </c>
      <c r="I48" s="762">
        <v>16753</v>
      </c>
      <c r="J48" s="762">
        <v>17925</v>
      </c>
      <c r="K48" s="760">
        <v>-1E+18</v>
      </c>
      <c r="L48" s="761"/>
      <c r="M48" s="760">
        <v>-1E+18</v>
      </c>
      <c r="N48" s="760">
        <v>-1E+18</v>
      </c>
      <c r="O48" s="762">
        <v>410172</v>
      </c>
      <c r="P48" s="762">
        <v>520000</v>
      </c>
      <c r="Q48" s="762">
        <v>650000</v>
      </c>
      <c r="R48" s="762">
        <v>821665</v>
      </c>
      <c r="S48" s="762">
        <v>926345</v>
      </c>
      <c r="T48" s="760">
        <v>-1E+18</v>
      </c>
      <c r="U48" s="761"/>
      <c r="V48" s="760">
        <v>-1E+18</v>
      </c>
      <c r="W48" s="760">
        <v>-1E+18</v>
      </c>
      <c r="X48" s="760">
        <v>6.1</v>
      </c>
      <c r="Y48" s="760">
        <v>8.01</v>
      </c>
      <c r="Z48" s="760">
        <v>9</v>
      </c>
      <c r="AA48" s="760">
        <v>10.69</v>
      </c>
      <c r="AB48" s="760">
        <v>11.05</v>
      </c>
      <c r="AC48" s="760">
        <v>-1E+18</v>
      </c>
      <c r="AD48" s="761"/>
      <c r="AE48" s="760">
        <v>-1E+18</v>
      </c>
      <c r="AF48" s="760">
        <v>-1E+18</v>
      </c>
      <c r="AG48" s="760">
        <v>10.06</v>
      </c>
      <c r="AH48" s="760">
        <v>12</v>
      </c>
      <c r="AI48" s="760">
        <v>14</v>
      </c>
      <c r="AJ48" s="760">
        <v>-1E+18</v>
      </c>
      <c r="AK48" s="760">
        <v>18</v>
      </c>
      <c r="AL48" s="760">
        <v>-1E+18</v>
      </c>
      <c r="AM48" s="382"/>
      <c r="AN48" s="383"/>
      <c r="AO48" s="383"/>
      <c r="AP48" s="383"/>
      <c r="AQ48" s="383"/>
      <c r="AR48" s="383"/>
      <c r="AS48" s="383"/>
      <c r="AT48" s="383"/>
      <c r="AU48" s="383"/>
      <c r="AV48" s="382"/>
      <c r="AW48" s="383"/>
      <c r="AX48" s="383"/>
      <c r="AY48" s="383"/>
      <c r="AZ48" s="383"/>
      <c r="BA48" s="383"/>
      <c r="BB48" s="383"/>
      <c r="BC48" s="383"/>
      <c r="BD48" s="383"/>
    </row>
    <row r="49" spans="2:56" ht="14.5" x14ac:dyDescent="0.35">
      <c r="B49" s="385" t="s">
        <v>15</v>
      </c>
      <c r="C49" s="382"/>
      <c r="D49" s="760">
        <v>-1E+18</v>
      </c>
      <c r="E49" s="760">
        <v>-1E+18</v>
      </c>
      <c r="F49" s="762">
        <v>8000</v>
      </c>
      <c r="G49" s="762">
        <v>8000</v>
      </c>
      <c r="H49" s="762">
        <v>9284</v>
      </c>
      <c r="I49" s="762">
        <v>10251</v>
      </c>
      <c r="J49" s="762">
        <v>10432</v>
      </c>
      <c r="K49" s="760">
        <v>-1E+18</v>
      </c>
      <c r="L49" s="761"/>
      <c r="M49" s="760">
        <v>-1E+18</v>
      </c>
      <c r="N49" s="760">
        <v>-1E+18</v>
      </c>
      <c r="O49" s="762">
        <v>653000</v>
      </c>
      <c r="P49" s="762">
        <v>735036</v>
      </c>
      <c r="Q49" s="762">
        <v>800000</v>
      </c>
      <c r="R49" s="762">
        <v>913170</v>
      </c>
      <c r="S49" s="762">
        <v>984738</v>
      </c>
      <c r="T49" s="760">
        <v>-1E+18</v>
      </c>
      <c r="U49" s="761"/>
      <c r="V49" s="760">
        <v>-1E+18</v>
      </c>
      <c r="W49" s="760">
        <v>-1E+18</v>
      </c>
      <c r="X49" s="760">
        <v>-1E+18</v>
      </c>
      <c r="Y49" s="760">
        <v>-1E+18</v>
      </c>
      <c r="Z49" s="760">
        <v>16</v>
      </c>
      <c r="AA49" s="760">
        <v>17</v>
      </c>
      <c r="AB49" s="760">
        <v>18</v>
      </c>
      <c r="AC49" s="760">
        <v>-1E+18</v>
      </c>
      <c r="AD49" s="761"/>
      <c r="AE49" s="760">
        <v>-1E+18</v>
      </c>
      <c r="AF49" s="760">
        <v>-1E+18</v>
      </c>
      <c r="AG49" s="760">
        <v>17.3</v>
      </c>
      <c r="AH49" s="760">
        <v>18.96</v>
      </c>
      <c r="AI49" s="760">
        <v>20</v>
      </c>
      <c r="AJ49" s="760">
        <v>21.8</v>
      </c>
      <c r="AK49" s="760">
        <v>22.6</v>
      </c>
      <c r="AL49" s="760">
        <v>-1E+18</v>
      </c>
      <c r="AM49" s="382"/>
      <c r="AN49" s="383"/>
      <c r="AO49" s="383"/>
      <c r="AP49" s="383"/>
      <c r="AQ49" s="383"/>
      <c r="AR49" s="383"/>
      <c r="AS49" s="383"/>
      <c r="AT49" s="383"/>
      <c r="AU49" s="383"/>
      <c r="AV49" s="382"/>
      <c r="AW49" s="383"/>
      <c r="AX49" s="383"/>
      <c r="AY49" s="383"/>
      <c r="AZ49" s="383"/>
      <c r="BA49" s="383"/>
      <c r="BB49" s="383"/>
      <c r="BC49" s="383"/>
      <c r="BD49" s="383"/>
    </row>
    <row r="50" spans="2:56" ht="14.5" x14ac:dyDescent="0.35">
      <c r="B50" s="385" t="s">
        <v>16</v>
      </c>
      <c r="C50" s="382"/>
      <c r="D50" s="760">
        <v>-1E+18</v>
      </c>
      <c r="E50" s="760">
        <v>-1E+18</v>
      </c>
      <c r="F50" s="762">
        <v>1334</v>
      </c>
      <c r="G50" s="762">
        <v>1548</v>
      </c>
      <c r="H50" s="762">
        <v>1701</v>
      </c>
      <c r="I50" s="762">
        <v>1848</v>
      </c>
      <c r="J50" s="762">
        <v>1803</v>
      </c>
      <c r="K50" s="760">
        <v>-1E+18</v>
      </c>
      <c r="L50" s="761"/>
      <c r="M50" s="760">
        <v>-1E+18</v>
      </c>
      <c r="N50" s="760">
        <v>-1E+18</v>
      </c>
      <c r="O50" s="762">
        <v>70000</v>
      </c>
      <c r="P50" s="762">
        <v>82000</v>
      </c>
      <c r="Q50" s="762">
        <v>87000</v>
      </c>
      <c r="R50" s="762">
        <v>93000</v>
      </c>
      <c r="S50" s="762">
        <v>116265</v>
      </c>
      <c r="T50" s="760">
        <v>-1E+18</v>
      </c>
      <c r="U50" s="761"/>
      <c r="V50" s="760">
        <v>-1E+18</v>
      </c>
      <c r="W50" s="760">
        <v>-1E+18</v>
      </c>
      <c r="X50" s="760">
        <v>6.5</v>
      </c>
      <c r="Y50" s="760">
        <v>7.5</v>
      </c>
      <c r="Z50" s="760">
        <v>7.9</v>
      </c>
      <c r="AA50" s="760">
        <v>8.5</v>
      </c>
      <c r="AB50" s="760">
        <v>8</v>
      </c>
      <c r="AC50" s="760">
        <v>-1E+18</v>
      </c>
      <c r="AD50" s="761"/>
      <c r="AE50" s="760">
        <v>-1E+18</v>
      </c>
      <c r="AF50" s="760">
        <v>-1E+18</v>
      </c>
      <c r="AG50" s="760">
        <v>9</v>
      </c>
      <c r="AH50" s="760">
        <v>10.6</v>
      </c>
      <c r="AI50" s="760">
        <v>11.1</v>
      </c>
      <c r="AJ50" s="760">
        <v>11.3</v>
      </c>
      <c r="AK50" s="760">
        <v>-1E+18</v>
      </c>
      <c r="AL50" s="760">
        <v>-1E+18</v>
      </c>
      <c r="AM50" s="382"/>
      <c r="AN50" s="383"/>
      <c r="AO50" s="383"/>
      <c r="AP50" s="383"/>
      <c r="AQ50" s="383"/>
      <c r="AR50" s="383"/>
      <c r="AS50" s="383"/>
      <c r="AT50" s="383"/>
      <c r="AU50" s="383"/>
      <c r="AV50" s="382"/>
      <c r="AW50" s="383"/>
      <c r="AX50" s="383"/>
      <c r="AY50" s="383"/>
      <c r="AZ50" s="383"/>
      <c r="BA50" s="383"/>
      <c r="BB50" s="383"/>
      <c r="BC50" s="383"/>
      <c r="BD50" s="383"/>
    </row>
    <row r="51" spans="2:56" ht="14.5" x14ac:dyDescent="0.35">
      <c r="B51" s="385" t="s">
        <v>17</v>
      </c>
      <c r="C51" s="382"/>
      <c r="D51" s="760">
        <v>-1E+18</v>
      </c>
      <c r="E51" s="760">
        <v>-1E+18</v>
      </c>
      <c r="F51" s="762">
        <v>11332</v>
      </c>
      <c r="G51" s="762">
        <v>12374</v>
      </c>
      <c r="H51" s="762">
        <v>13000</v>
      </c>
      <c r="I51" s="762">
        <v>15011</v>
      </c>
      <c r="J51" s="762">
        <v>15306</v>
      </c>
      <c r="K51" s="760">
        <v>-1E+18</v>
      </c>
      <c r="L51" s="761"/>
      <c r="M51" s="760">
        <v>-1E+18</v>
      </c>
      <c r="N51" s="760">
        <v>-1E+18</v>
      </c>
      <c r="O51" s="762">
        <v>781170</v>
      </c>
      <c r="P51" s="762">
        <v>840000</v>
      </c>
      <c r="Q51" s="762">
        <v>900000</v>
      </c>
      <c r="R51" s="762">
        <v>1020000</v>
      </c>
      <c r="S51" s="762">
        <v>1070000</v>
      </c>
      <c r="T51" s="760">
        <v>-1E+18</v>
      </c>
      <c r="U51" s="761"/>
      <c r="V51" s="760">
        <v>-1E+18</v>
      </c>
      <c r="W51" s="760">
        <v>-1E+18</v>
      </c>
      <c r="X51" s="760">
        <v>10.5</v>
      </c>
      <c r="Y51" s="760">
        <v>11</v>
      </c>
      <c r="Z51" s="760">
        <v>12</v>
      </c>
      <c r="AA51" s="760">
        <v>12.68</v>
      </c>
      <c r="AB51" s="760">
        <v>13.3</v>
      </c>
      <c r="AC51" s="760">
        <v>-1E+18</v>
      </c>
      <c r="AD51" s="761"/>
      <c r="AE51" s="760">
        <v>-1E+18</v>
      </c>
      <c r="AF51" s="760">
        <v>-1E+18</v>
      </c>
      <c r="AG51" s="760">
        <v>17</v>
      </c>
      <c r="AH51" s="760">
        <v>18</v>
      </c>
      <c r="AI51" s="760">
        <v>19</v>
      </c>
      <c r="AJ51" s="760">
        <v>20.5</v>
      </c>
      <c r="AK51" s="760">
        <v>22.2</v>
      </c>
      <c r="AL51" s="760">
        <v>-1E+18</v>
      </c>
      <c r="AM51" s="382"/>
      <c r="AN51" s="383"/>
      <c r="AO51" s="383"/>
      <c r="AP51" s="383"/>
      <c r="AQ51" s="383"/>
      <c r="AR51" s="383"/>
      <c r="AS51" s="383"/>
      <c r="AT51" s="383"/>
      <c r="AU51" s="383"/>
      <c r="AV51" s="382"/>
      <c r="AW51" s="383"/>
      <c r="AX51" s="383"/>
      <c r="AY51" s="383"/>
      <c r="AZ51" s="383"/>
      <c r="BA51" s="383"/>
      <c r="BB51" s="383"/>
      <c r="BC51" s="383"/>
      <c r="BD51" s="383"/>
    </row>
    <row r="52" spans="2:56" ht="15" thickBot="1" x14ac:dyDescent="0.4">
      <c r="B52" s="387" t="s">
        <v>18</v>
      </c>
      <c r="C52" s="388"/>
      <c r="D52" s="760">
        <v>-1E+18</v>
      </c>
      <c r="E52" s="760">
        <v>-1E+18</v>
      </c>
      <c r="F52" s="762">
        <v>11406</v>
      </c>
      <c r="G52" s="762">
        <v>13669</v>
      </c>
      <c r="H52" s="762">
        <v>14964</v>
      </c>
      <c r="I52" s="762">
        <v>16324</v>
      </c>
      <c r="J52" s="762">
        <v>16158</v>
      </c>
      <c r="K52" s="760">
        <v>-1E+18</v>
      </c>
      <c r="L52" s="388"/>
      <c r="M52" s="760">
        <v>-1E+18</v>
      </c>
      <c r="N52" s="760">
        <v>-1E+18</v>
      </c>
      <c r="O52" s="762">
        <v>1588687</v>
      </c>
      <c r="P52" s="762">
        <v>2100000</v>
      </c>
      <c r="Q52" s="762">
        <v>2490966</v>
      </c>
      <c r="R52" s="762">
        <v>2967051</v>
      </c>
      <c r="S52" s="762">
        <v>2750989</v>
      </c>
      <c r="T52" s="760">
        <v>-1E+18</v>
      </c>
      <c r="U52" s="763"/>
      <c r="V52" s="760">
        <v>-1E+18</v>
      </c>
      <c r="W52" s="760">
        <v>-1E+18</v>
      </c>
      <c r="X52" s="760">
        <v>12</v>
      </c>
      <c r="Y52" s="760">
        <v>14.1</v>
      </c>
      <c r="Z52" s="760">
        <v>15</v>
      </c>
      <c r="AA52" s="760">
        <v>15.9</v>
      </c>
      <c r="AB52" s="760">
        <v>15.8</v>
      </c>
      <c r="AC52" s="760">
        <v>-1E+18</v>
      </c>
      <c r="AD52" s="763"/>
      <c r="AE52" s="760">
        <v>-1E+18</v>
      </c>
      <c r="AF52" s="760">
        <v>-1E+18</v>
      </c>
      <c r="AG52" s="760">
        <v>18.5</v>
      </c>
      <c r="AH52" s="760">
        <v>24</v>
      </c>
      <c r="AI52" s="760">
        <v>27</v>
      </c>
      <c r="AJ52" s="760">
        <v>30</v>
      </c>
      <c r="AK52" s="760">
        <v>-1E+18</v>
      </c>
      <c r="AL52" s="760">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5">
      <c r="P53" s="370"/>
      <c r="Q53" s="370"/>
      <c r="R53" s="370"/>
      <c r="Y53" s="370"/>
      <c r="Z53" s="370"/>
      <c r="AA53" s="370"/>
      <c r="AI53" s="370"/>
      <c r="AM53" s="370"/>
      <c r="AO53" s="370"/>
      <c r="AP53" s="370"/>
      <c r="AQ53" s="370"/>
      <c r="AR53" s="370"/>
      <c r="AS53" s="370"/>
      <c r="AT53" s="370"/>
      <c r="AU53" s="370"/>
      <c r="AV53" s="370"/>
      <c r="AW53" s="370"/>
    </row>
    <row r="54" spans="2:56" x14ac:dyDescent="0.25">
      <c r="P54" s="370"/>
      <c r="Q54" s="370"/>
      <c r="R54" s="370"/>
      <c r="Y54" s="370"/>
      <c r="Z54" s="370"/>
      <c r="AA54" s="370"/>
      <c r="AO54" s="370"/>
      <c r="AP54" s="370"/>
      <c r="AQ54" s="370"/>
      <c r="AR54" s="370"/>
      <c r="AS54" s="370"/>
      <c r="AT54" s="370"/>
      <c r="AU54" s="370"/>
      <c r="AV54" s="370"/>
      <c r="AW54" s="370"/>
    </row>
    <row r="55" spans="2:56" x14ac:dyDescent="0.25">
      <c r="P55" s="370"/>
      <c r="Q55" s="370"/>
      <c r="R55" s="370"/>
      <c r="Y55" s="370"/>
      <c r="Z55" s="370"/>
      <c r="AA55" s="370"/>
      <c r="AO55" s="370"/>
      <c r="AP55" s="370"/>
      <c r="AQ55" s="370"/>
      <c r="AR55" s="370"/>
      <c r="AS55" s="370"/>
      <c r="AT55" s="370"/>
      <c r="AU55" s="370"/>
      <c r="AV55" s="370"/>
      <c r="AW55" s="370"/>
    </row>
    <row r="56" spans="2:56" x14ac:dyDescent="0.25">
      <c r="Y56" s="370"/>
      <c r="Z56" s="370"/>
      <c r="AA56" s="370"/>
    </row>
    <row r="58" spans="2:56" x14ac:dyDescent="0.25">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5">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5">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5">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5">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5">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5">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ht="13" x14ac:dyDescent="0.25">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
  <sheetViews>
    <sheetView topLeftCell="A25" zoomScaleNormal="100" workbookViewId="0">
      <selection activeCell="D36" sqref="D36"/>
    </sheetView>
  </sheetViews>
  <sheetFormatPr defaultColWidth="11.54296875" defaultRowHeight="14.5" x14ac:dyDescent="0.35"/>
  <cols>
    <col min="4" max="4" width="12.453125" bestFit="1" customWidth="1"/>
  </cols>
  <sheetData>
    <row r="1" spans="1:4" x14ac:dyDescent="0.35">
      <c r="A1" s="511" t="s">
        <v>277</v>
      </c>
    </row>
    <row r="2" spans="1:4" x14ac:dyDescent="0.35">
      <c r="A2" s="511"/>
    </row>
    <row r="3" spans="1:4" x14ac:dyDescent="0.35">
      <c r="B3" s="925" t="s">
        <v>273</v>
      </c>
      <c r="C3" s="925"/>
      <c r="D3" s="925"/>
    </row>
    <row r="4" spans="1:4" x14ac:dyDescent="0.35">
      <c r="D4" s="563"/>
    </row>
    <row r="5" spans="1:4" x14ac:dyDescent="0.35">
      <c r="D5" s="563"/>
    </row>
    <row r="6" spans="1:4" x14ac:dyDescent="0.35">
      <c r="D6" s="563"/>
    </row>
    <row r="7" spans="1:4" x14ac:dyDescent="0.35">
      <c r="D7" s="564"/>
    </row>
    <row r="8" spans="1:4" x14ac:dyDescent="0.35">
      <c r="B8" s="568"/>
      <c r="C8" s="568"/>
      <c r="D8" s="569"/>
    </row>
    <row r="9" spans="1:4" x14ac:dyDescent="0.35">
      <c r="B9" s="568"/>
      <c r="C9" s="568"/>
      <c r="D9" s="568"/>
    </row>
    <row r="10" spans="1:4" x14ac:dyDescent="0.35">
      <c r="D10" s="563"/>
    </row>
    <row r="11" spans="1:4" x14ac:dyDescent="0.35">
      <c r="D11" s="563"/>
    </row>
    <row r="12" spans="1:4" ht="20.25" customHeight="1" x14ac:dyDescent="0.35">
      <c r="B12" s="925" t="s">
        <v>272</v>
      </c>
      <c r="C12" s="925"/>
      <c r="D12" s="925"/>
    </row>
    <row r="13" spans="1:4" x14ac:dyDescent="0.35">
      <c r="D13" s="563"/>
    </row>
    <row r="14" spans="1:4" x14ac:dyDescent="0.35">
      <c r="D14" s="563"/>
    </row>
    <row r="15" spans="1:4" x14ac:dyDescent="0.35">
      <c r="D15" s="563"/>
    </row>
    <row r="16" spans="1:4" x14ac:dyDescent="0.35">
      <c r="D16" s="563"/>
    </row>
    <row r="17" spans="2:4" x14ac:dyDescent="0.35">
      <c r="D17" s="563"/>
    </row>
    <row r="18" spans="2:4" x14ac:dyDescent="0.35">
      <c r="D18" s="563"/>
    </row>
    <row r="19" spans="2:4" x14ac:dyDescent="0.35">
      <c r="D19" s="563"/>
    </row>
    <row r="20" spans="2:4" x14ac:dyDescent="0.35">
      <c r="D20" s="563"/>
    </row>
    <row r="21" spans="2:4" x14ac:dyDescent="0.35">
      <c r="D21" s="563"/>
    </row>
    <row r="22" spans="2:4" x14ac:dyDescent="0.35">
      <c r="D22" s="563"/>
    </row>
    <row r="23" spans="2:4" x14ac:dyDescent="0.35">
      <c r="D23" s="563"/>
    </row>
    <row r="27" spans="2:4" x14ac:dyDescent="0.35">
      <c r="B27" s="925" t="s">
        <v>274</v>
      </c>
      <c r="C27" s="925"/>
      <c r="D27" s="925"/>
    </row>
    <row r="28" spans="2:4" x14ac:dyDescent="0.35">
      <c r="D28" s="565"/>
    </row>
    <row r="29" spans="2:4" x14ac:dyDescent="0.35">
      <c r="D29" s="563"/>
    </row>
    <row r="30" spans="2:4" x14ac:dyDescent="0.35">
      <c r="D30" s="563"/>
    </row>
    <row r="31" spans="2:4" x14ac:dyDescent="0.35">
      <c r="D31" s="563"/>
    </row>
    <row r="32" spans="2:4" x14ac:dyDescent="0.35">
      <c r="D32" s="563"/>
    </row>
    <row r="35" spans="2:4" x14ac:dyDescent="0.35">
      <c r="B35" s="925" t="s">
        <v>275</v>
      </c>
      <c r="C35" s="925"/>
      <c r="D35" s="925"/>
    </row>
    <row r="36" spans="2:4" x14ac:dyDescent="0.35">
      <c r="B36">
        <f>'VA 1DGT--'!N16</f>
        <v>10538.60001</v>
      </c>
      <c r="C36">
        <f>'VA 1DGT--'!P16</f>
        <v>10962.744994000001</v>
      </c>
      <c r="D36" s="563">
        <f>C36/B36-1</f>
        <v>4.0246805419840603E-2</v>
      </c>
    </row>
    <row r="37" spans="2:4" x14ac:dyDescent="0.35">
      <c r="B37">
        <f>'EMP 1DGT--'!$N$16</f>
        <v>345356</v>
      </c>
      <c r="C37">
        <f>'EMP 1DGT--'!$P$16</f>
        <v>336851</v>
      </c>
      <c r="D37" s="563">
        <f>C37/B37-1</f>
        <v>-2.4626761949987808E-2</v>
      </c>
    </row>
    <row r="38" spans="2:4" x14ac:dyDescent="0.35">
      <c r="B38">
        <f>'EMP 1DGT--'!$N$16</f>
        <v>345356</v>
      </c>
      <c r="C38">
        <f>'EMP 1DGT--'!$P$16</f>
        <v>336851</v>
      </c>
      <c r="D38">
        <f>C38-B38</f>
        <v>-8505</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CB230"/>
  <sheetViews>
    <sheetView tabSelected="1" topLeftCell="O1" zoomScale="70" zoomScaleNormal="70" workbookViewId="0">
      <selection activeCell="AD8" sqref="AD8"/>
    </sheetView>
  </sheetViews>
  <sheetFormatPr defaultColWidth="11.453125" defaultRowHeight="14" x14ac:dyDescent="0.35"/>
  <cols>
    <col min="1" max="1" width="22.81640625" style="50" customWidth="1"/>
    <col min="2" max="2" width="9" style="50" customWidth="1"/>
    <col min="3" max="3" width="10.81640625" style="50" customWidth="1"/>
    <col min="4" max="4" width="13.1796875" style="50" customWidth="1"/>
    <col min="5" max="5" width="20.6328125" style="94" customWidth="1"/>
    <col min="6" max="6" width="13.81640625" style="94" customWidth="1"/>
    <col min="7" max="7" width="10.81640625" style="50" customWidth="1"/>
    <col min="8" max="8" width="18.6328125" style="50" customWidth="1"/>
    <col min="9" max="9" width="16.453125" style="94" customWidth="1"/>
    <col min="10" max="10" width="11.453125" style="94"/>
    <col min="11" max="11" width="14.453125" style="75" customWidth="1"/>
    <col min="12" max="12" width="25.453125" style="50" customWidth="1"/>
    <col min="13" max="15" width="11.453125" style="50"/>
    <col min="16" max="16" width="17.6328125" style="50" customWidth="1"/>
    <col min="17" max="17" width="17.81640625" style="50" customWidth="1"/>
    <col min="18" max="19" width="11.453125" style="50"/>
    <col min="20" max="20" width="17.6328125" style="50" customWidth="1"/>
    <col min="21" max="21" width="9.1796875" style="50" customWidth="1"/>
    <col min="22" max="22" width="8.1796875" style="95" customWidth="1"/>
    <col min="23" max="23" width="20.453125" style="50" customWidth="1"/>
    <col min="24" max="26" width="11.453125" style="50"/>
    <col min="27" max="27" width="21" style="50" customWidth="1"/>
    <col min="28" max="28" width="14.453125" style="50" customWidth="1"/>
    <col min="29" max="30" width="11.453125" style="50"/>
    <col min="31" max="31" width="21" style="50" customWidth="1"/>
    <col min="32" max="32" width="14.453125" style="50" customWidth="1"/>
    <col min="33" max="50" width="11.453125" style="54"/>
    <col min="51" max="16384" width="11.453125" style="50"/>
  </cols>
  <sheetData>
    <row r="1" spans="1:50" s="54" customFormat="1" x14ac:dyDescent="0.35">
      <c r="E1" s="87"/>
      <c r="F1" s="87"/>
      <c r="I1" s="87"/>
      <c r="J1" s="87"/>
      <c r="K1" s="75"/>
      <c r="V1" s="53"/>
    </row>
    <row r="2" spans="1:50" s="54" customFormat="1" ht="15.5" x14ac:dyDescent="0.35">
      <c r="A2" s="110" t="s">
        <v>265</v>
      </c>
      <c r="B2" s="109"/>
      <c r="E2" s="87"/>
      <c r="F2" s="87"/>
      <c r="I2" s="87"/>
      <c r="J2" s="87"/>
      <c r="K2" s="75"/>
      <c r="V2" s="53"/>
    </row>
    <row r="3" spans="1:50" s="54" customFormat="1" ht="15.75" customHeight="1" thickBot="1" x14ac:dyDescent="0.4">
      <c r="C3" s="55"/>
      <c r="F3" s="75"/>
      <c r="G3" s="55"/>
      <c r="J3" s="75"/>
      <c r="K3" s="75"/>
      <c r="V3" s="53"/>
    </row>
    <row r="4" spans="1:50" ht="15" customHeight="1" thickBot="1" x14ac:dyDescent="0.4">
      <c r="A4" s="962" t="s">
        <v>96</v>
      </c>
      <c r="B4" s="295"/>
      <c r="C4" s="949" t="str">
        <f>Translate!A8</f>
        <v>SMEs in EE</v>
      </c>
      <c r="D4" s="950"/>
      <c r="E4" s="944" t="s">
        <v>95</v>
      </c>
      <c r="F4" s="945"/>
      <c r="G4" s="940"/>
      <c r="H4" s="940"/>
      <c r="I4" s="941"/>
      <c r="J4" s="941"/>
      <c r="K4" s="294"/>
      <c r="L4" s="962" t="s">
        <v>142</v>
      </c>
      <c r="M4" s="578"/>
      <c r="N4" s="931" t="str">
        <f>Translate!A8</f>
        <v>SMEs in EE</v>
      </c>
      <c r="O4" s="932"/>
      <c r="P4" s="944" t="s">
        <v>95</v>
      </c>
      <c r="Q4" s="945"/>
      <c r="R4" s="940"/>
      <c r="S4" s="940"/>
      <c r="T4" s="941"/>
      <c r="U4" s="941"/>
      <c r="V4" s="294"/>
      <c r="W4" s="946" t="s">
        <v>147</v>
      </c>
      <c r="X4" s="295"/>
      <c r="Y4" s="949" t="str">
        <f>Translate!A8</f>
        <v>SMEs in EE</v>
      </c>
      <c r="Z4" s="950"/>
      <c r="AA4" s="944" t="s">
        <v>95</v>
      </c>
      <c r="AB4" s="945"/>
      <c r="AC4" s="940"/>
      <c r="AD4" s="940"/>
      <c r="AE4" s="941"/>
      <c r="AF4" s="941"/>
    </row>
    <row r="5" spans="1:50" ht="14.4" customHeight="1" x14ac:dyDescent="0.35">
      <c r="A5" s="963"/>
      <c r="B5" s="103">
        <v>2008</v>
      </c>
      <c r="C5" s="104">
        <f>'NoE 1DGT--'!S16</f>
        <v>100</v>
      </c>
      <c r="D5" s="105"/>
      <c r="E5" s="781">
        <v>100</v>
      </c>
      <c r="F5" s="782"/>
      <c r="G5" s="75"/>
      <c r="H5" s="297"/>
      <c r="I5" s="75"/>
      <c r="J5" s="75"/>
      <c r="L5" s="963"/>
      <c r="M5" s="103">
        <v>2008</v>
      </c>
      <c r="N5" s="106">
        <f>'EMP 1DGT--'!S16</f>
        <v>100</v>
      </c>
      <c r="O5" s="296"/>
      <c r="P5" s="781">
        <v>100</v>
      </c>
      <c r="Q5" s="782"/>
      <c r="R5" s="75"/>
      <c r="S5" s="53"/>
      <c r="T5" s="75"/>
      <c r="U5" s="75"/>
      <c r="V5" s="75"/>
      <c r="W5" s="947"/>
      <c r="X5" s="103">
        <v>2008</v>
      </c>
      <c r="Y5" s="104">
        <f>'VA 1DGT--'!S16</f>
        <v>100</v>
      </c>
      <c r="Z5" s="105"/>
      <c r="AA5" s="781">
        <v>100</v>
      </c>
      <c r="AB5" s="782"/>
      <c r="AC5" s="75"/>
      <c r="AD5" s="53"/>
      <c r="AE5" s="75"/>
      <c r="AF5" s="75"/>
    </row>
    <row r="6" spans="1:50" ht="14.4" customHeight="1" x14ac:dyDescent="0.35">
      <c r="A6" s="963"/>
      <c r="B6" s="68">
        <v>2009</v>
      </c>
      <c r="C6" s="88">
        <f>'NoE 1DGT--'!T16</f>
        <v>100.09573004128357</v>
      </c>
      <c r="D6" s="298"/>
      <c r="E6" s="783">
        <v>98.854589519565877</v>
      </c>
      <c r="F6" s="784"/>
      <c r="G6" s="75"/>
      <c r="H6" s="76"/>
      <c r="I6" s="75"/>
      <c r="J6" s="75"/>
      <c r="L6" s="963"/>
      <c r="M6" s="68">
        <v>2009</v>
      </c>
      <c r="N6" s="90">
        <f>'EMP 1DGT--'!T16</f>
        <v>86.575115046309776</v>
      </c>
      <c r="O6" s="299"/>
      <c r="P6" s="783">
        <v>97.530068105190708</v>
      </c>
      <c r="Q6" s="784"/>
      <c r="R6" s="75"/>
      <c r="S6" s="53"/>
      <c r="T6" s="75"/>
      <c r="U6" s="75"/>
      <c r="V6" s="75"/>
      <c r="W6" s="947"/>
      <c r="X6" s="68">
        <v>2009</v>
      </c>
      <c r="Y6" s="88">
        <f>'VA 1DGT--'!T16</f>
        <v>77.689281566361245</v>
      </c>
      <c r="Z6" s="298"/>
      <c r="AA6" s="783">
        <v>91.67800084582494</v>
      </c>
      <c r="AB6" s="784"/>
      <c r="AC6" s="75"/>
      <c r="AD6" s="53"/>
      <c r="AE6" s="75"/>
      <c r="AF6" s="75"/>
    </row>
    <row r="7" spans="1:50" ht="14.4" customHeight="1" x14ac:dyDescent="0.35">
      <c r="A7" s="963"/>
      <c r="B7" s="68">
        <v>2010</v>
      </c>
      <c r="C7" s="88">
        <f>'NoE 1DGT--'!U16</f>
        <v>103.30667517600367</v>
      </c>
      <c r="D7" s="89"/>
      <c r="E7" s="783">
        <v>103.04311043312738</v>
      </c>
      <c r="F7" s="784"/>
      <c r="G7" s="75"/>
      <c r="H7" s="53"/>
      <c r="I7" s="75"/>
      <c r="J7" s="75"/>
      <c r="L7" s="963"/>
      <c r="M7" s="68">
        <v>2010</v>
      </c>
      <c r="N7" s="90">
        <f>'EMP 1DGT--'!U16</f>
        <v>83.552746548610713</v>
      </c>
      <c r="O7" s="300"/>
      <c r="P7" s="783">
        <v>97.168248483451336</v>
      </c>
      <c r="Q7" s="784"/>
      <c r="R7" s="75"/>
      <c r="S7" s="53"/>
      <c r="T7" s="75"/>
      <c r="U7" s="75"/>
      <c r="V7" s="77"/>
      <c r="W7" s="947"/>
      <c r="X7" s="68">
        <v>2010</v>
      </c>
      <c r="Y7" s="88">
        <f>'VA 1DGT--'!U16</f>
        <v>85.792342659266666</v>
      </c>
      <c r="Z7" s="89"/>
      <c r="AA7" s="783">
        <v>95.391290108073548</v>
      </c>
      <c r="AB7" s="784"/>
      <c r="AC7" s="75"/>
      <c r="AD7" s="53"/>
      <c r="AE7" s="75"/>
      <c r="AF7" s="75"/>
    </row>
    <row r="8" spans="1:50" ht="14.4" customHeight="1" x14ac:dyDescent="0.35">
      <c r="A8" s="963"/>
      <c r="B8" s="68">
        <v>2011</v>
      </c>
      <c r="C8" s="88">
        <f>'NoE 1DGT--'!V16</f>
        <v>108.65359685686364</v>
      </c>
      <c r="D8" s="89"/>
      <c r="E8" s="783">
        <v>103.38286065765557</v>
      </c>
      <c r="F8" s="784"/>
      <c r="G8" s="75"/>
      <c r="H8" s="53"/>
      <c r="I8" s="75"/>
      <c r="J8" s="75"/>
      <c r="L8" s="963"/>
      <c r="M8" s="68">
        <v>2011</v>
      </c>
      <c r="N8" s="90">
        <f>'EMP 1DGT--'!V16</f>
        <v>85.973670414166719</v>
      </c>
      <c r="O8" s="300"/>
      <c r="P8" s="783">
        <v>97.098563616619785</v>
      </c>
      <c r="Q8" s="784"/>
      <c r="R8" s="75"/>
      <c r="S8" s="53"/>
      <c r="T8" s="75"/>
      <c r="U8" s="75"/>
      <c r="V8" s="75"/>
      <c r="W8" s="947"/>
      <c r="X8" s="68">
        <v>2011</v>
      </c>
      <c r="Y8" s="88">
        <f>'VA 1DGT--'!V16</f>
        <v>101.93169081691505</v>
      </c>
      <c r="Z8" s="89"/>
      <c r="AA8" s="783">
        <v>99.170235286693071</v>
      </c>
      <c r="AB8" s="784"/>
      <c r="AC8" s="75"/>
      <c r="AD8" s="53"/>
      <c r="AE8" s="75"/>
      <c r="AF8" s="75"/>
    </row>
    <row r="9" spans="1:50" ht="14.4" customHeight="1" x14ac:dyDescent="0.35">
      <c r="A9" s="963"/>
      <c r="B9" s="68">
        <v>2012</v>
      </c>
      <c r="C9" s="88">
        <f>'NoE 1DGT--'!W16</f>
        <v>115.63989549470493</v>
      </c>
      <c r="D9" s="89"/>
      <c r="E9" s="783">
        <v>104.80813696270329</v>
      </c>
      <c r="F9" s="784"/>
      <c r="G9" s="75"/>
      <c r="H9" s="53"/>
      <c r="I9" s="75"/>
      <c r="J9" s="75"/>
      <c r="L9" s="963"/>
      <c r="M9" s="68">
        <v>2012</v>
      </c>
      <c r="N9" s="90">
        <f>'EMP 1DGT--'!W16</f>
        <v>89.319333605172716</v>
      </c>
      <c r="O9" s="300"/>
      <c r="P9" s="783">
        <v>96.320687181141935</v>
      </c>
      <c r="Q9" s="784"/>
      <c r="R9" s="75"/>
      <c r="S9" s="53"/>
      <c r="T9" s="75"/>
      <c r="U9" s="75"/>
      <c r="V9" s="75"/>
      <c r="W9" s="947"/>
      <c r="X9" s="68">
        <v>2012</v>
      </c>
      <c r="Y9" s="88">
        <f>'VA 1DGT--'!W16</f>
        <v>110.75788064000143</v>
      </c>
      <c r="Z9" s="89"/>
      <c r="AA9" s="783">
        <v>97.058555420856308</v>
      </c>
      <c r="AB9" s="784"/>
      <c r="AC9" s="75"/>
      <c r="AD9" s="53"/>
      <c r="AE9" s="75"/>
      <c r="AF9" s="75"/>
    </row>
    <row r="10" spans="1:50" ht="14.4" customHeight="1" x14ac:dyDescent="0.35">
      <c r="A10" s="963"/>
      <c r="B10" s="68">
        <v>2013</v>
      </c>
      <c r="C10" s="88">
        <f>'NoE 1DGT--'!X16</f>
        <v>123.87866217267306</v>
      </c>
      <c r="D10" s="301"/>
      <c r="E10" s="783">
        <v>105.55795892385864</v>
      </c>
      <c r="F10" s="785"/>
      <c r="G10" s="75"/>
      <c r="H10" s="53"/>
      <c r="I10" s="75"/>
      <c r="J10" s="75"/>
      <c r="L10" s="963"/>
      <c r="M10" s="68">
        <v>2013</v>
      </c>
      <c r="N10" s="90">
        <f>'EMP 1DGT--'!X16</f>
        <v>90.743286538125474</v>
      </c>
      <c r="O10" s="302"/>
      <c r="P10" s="783">
        <v>94.940232256326766</v>
      </c>
      <c r="Q10" s="785"/>
      <c r="R10" s="75"/>
      <c r="S10" s="53"/>
      <c r="T10" s="75"/>
      <c r="U10" s="75"/>
      <c r="V10" s="75"/>
      <c r="W10" s="947"/>
      <c r="X10" s="68">
        <v>2013</v>
      </c>
      <c r="Y10" s="88">
        <f>'VA 1DGT--'!X16</f>
        <v>117.11881817920323</v>
      </c>
      <c r="Z10" s="301"/>
      <c r="AA10" s="783">
        <v>97.933702077545234</v>
      </c>
      <c r="AB10" s="785"/>
      <c r="AC10" s="75"/>
      <c r="AD10" s="53"/>
      <c r="AE10" s="75"/>
      <c r="AF10" s="75"/>
    </row>
    <row r="11" spans="1:50" ht="14.4" customHeight="1" x14ac:dyDescent="0.35">
      <c r="A11" s="963"/>
      <c r="B11" s="68">
        <v>2014</v>
      </c>
      <c r="C11" s="90">
        <f>'NoE 1DGT--'!Y16</f>
        <v>126.55710895275324</v>
      </c>
      <c r="D11" s="92"/>
      <c r="E11" s="786">
        <v>109.6737827711529</v>
      </c>
      <c r="F11" s="787"/>
      <c r="G11" s="75"/>
      <c r="H11" s="75"/>
      <c r="I11" s="75"/>
      <c r="J11" s="75"/>
      <c r="L11" s="963"/>
      <c r="M11" s="68">
        <v>2014</v>
      </c>
      <c r="N11" s="90">
        <f>'EMP 1DGT--'!Y16</f>
        <v>92.537135201258224</v>
      </c>
      <c r="O11" s="302"/>
      <c r="P11" s="786">
        <v>96.978102328080041</v>
      </c>
      <c r="Q11" s="787"/>
      <c r="R11" s="75"/>
      <c r="S11" s="75"/>
      <c r="T11" s="75"/>
      <c r="U11" s="75"/>
      <c r="V11" s="75"/>
      <c r="W11" s="947"/>
      <c r="X11" s="68">
        <v>2014</v>
      </c>
      <c r="Y11" s="92">
        <f>'VA 1DGT--'!Y16</f>
        <v>124.4298495850542</v>
      </c>
      <c r="Z11" s="92"/>
      <c r="AA11" s="786">
        <v>100.26661327497568</v>
      </c>
      <c r="AB11" s="787"/>
      <c r="AC11" s="75"/>
      <c r="AD11" s="75"/>
      <c r="AE11" s="75"/>
      <c r="AF11" s="75"/>
    </row>
    <row r="12" spans="1:50" ht="14.4" customHeight="1" x14ac:dyDescent="0.35">
      <c r="A12" s="963"/>
      <c r="B12" s="68">
        <v>2015</v>
      </c>
      <c r="C12" s="88">
        <f>'NoE 1DGT--'!Z16</f>
        <v>134.69615683771764</v>
      </c>
      <c r="D12" s="92"/>
      <c r="E12" s="783">
        <v>108.98320662008196</v>
      </c>
      <c r="F12" s="787"/>
      <c r="G12" s="75"/>
      <c r="H12" s="75"/>
      <c r="I12" s="75"/>
      <c r="J12" s="75"/>
      <c r="L12" s="963"/>
      <c r="M12" s="68">
        <v>2015</v>
      </c>
      <c r="N12" s="90">
        <f>'EMP 1DGT--'!Z16</f>
        <v>94.152734898351483</v>
      </c>
      <c r="O12" s="91"/>
      <c r="P12" s="783">
        <v>97.058557112056889</v>
      </c>
      <c r="Q12" s="787"/>
      <c r="R12" s="53"/>
      <c r="S12" s="75"/>
      <c r="T12" s="75"/>
      <c r="U12" s="75"/>
      <c r="V12" s="75"/>
      <c r="W12" s="947"/>
      <c r="X12" s="68">
        <v>2015</v>
      </c>
      <c r="Y12" s="88">
        <f>'VA 1DGT--'!Z16</f>
        <v>126.93688204864955</v>
      </c>
      <c r="Z12" s="92"/>
      <c r="AA12" s="783">
        <v>104.10249567216277</v>
      </c>
      <c r="AB12" s="787"/>
      <c r="AC12" s="53"/>
      <c r="AD12" s="75"/>
      <c r="AE12" s="75"/>
      <c r="AF12" s="75"/>
    </row>
    <row r="13" spans="1:50" ht="14.4" customHeight="1" x14ac:dyDescent="0.35">
      <c r="A13" s="963"/>
      <c r="B13" s="68">
        <v>2016</v>
      </c>
      <c r="C13" s="88">
        <f>'NoE 1DGT--'!AA16</f>
        <v>139.66813585688359</v>
      </c>
      <c r="D13" s="88"/>
      <c r="E13" s="783">
        <v>112.7700698566187</v>
      </c>
      <c r="F13" s="785"/>
      <c r="G13" s="75"/>
      <c r="H13" s="75"/>
      <c r="I13" s="75"/>
      <c r="J13" s="75"/>
      <c r="L13" s="963"/>
      <c r="M13" s="68">
        <v>2016</v>
      </c>
      <c r="N13" s="90">
        <f>'EMP 1DGT--'!AA16</f>
        <v>96.222985961437644</v>
      </c>
      <c r="O13" s="91"/>
      <c r="P13" s="783">
        <v>100.89659710702956</v>
      </c>
      <c r="Q13" s="785"/>
      <c r="R13" s="53"/>
      <c r="S13" s="75"/>
      <c r="T13" s="75"/>
      <c r="U13" s="75"/>
      <c r="V13" s="75"/>
      <c r="W13" s="947"/>
      <c r="X13" s="68">
        <v>2016</v>
      </c>
      <c r="Y13" s="88">
        <f>'VA 1DGT--'!AA16</f>
        <v>140.04830400938229</v>
      </c>
      <c r="Z13" s="92"/>
      <c r="AA13" s="786">
        <v>109.42689441595718</v>
      </c>
      <c r="AB13" s="787"/>
      <c r="AC13" s="53"/>
      <c r="AD13" s="75"/>
      <c r="AE13" s="75"/>
      <c r="AF13" s="75"/>
    </row>
    <row r="14" spans="1:50" ht="14.4" customHeight="1" x14ac:dyDescent="0.35">
      <c r="A14" s="963"/>
      <c r="B14" s="344">
        <v>2017</v>
      </c>
      <c r="C14" s="88">
        <f>'NoE 1DGT--'!AB16</f>
        <v>149.90127839492629</v>
      </c>
      <c r="D14" s="92"/>
      <c r="E14" s="783">
        <v>112.39160065350728</v>
      </c>
      <c r="F14" s="785"/>
      <c r="G14" s="75"/>
      <c r="H14" s="75"/>
      <c r="I14" s="75"/>
      <c r="J14" s="75"/>
      <c r="L14" s="963"/>
      <c r="M14" s="344">
        <v>2017</v>
      </c>
      <c r="N14" s="90">
        <f>'EMP 1DGT--'!AB16</f>
        <v>99.160598823323824</v>
      </c>
      <c r="O14" s="91"/>
      <c r="P14" s="783">
        <v>100.63998971711857</v>
      </c>
      <c r="Q14" s="785"/>
      <c r="R14" s="53"/>
      <c r="S14" s="75"/>
      <c r="T14" s="75"/>
      <c r="U14" s="75"/>
      <c r="V14" s="75"/>
      <c r="W14" s="948"/>
      <c r="X14" s="344">
        <v>2017</v>
      </c>
      <c r="Y14" s="90">
        <f>'VA 1DGT--'!AB16</f>
        <v>154.93993082551447</v>
      </c>
      <c r="Z14" s="92"/>
      <c r="AA14" s="786">
        <v>110.81545740914105</v>
      </c>
      <c r="AB14" s="787"/>
      <c r="AC14" s="53"/>
      <c r="AD14" s="75"/>
      <c r="AE14" s="75"/>
      <c r="AF14" s="75"/>
    </row>
    <row r="15" spans="1:50" ht="14.4" customHeight="1" x14ac:dyDescent="0.35">
      <c r="A15" s="963"/>
      <c r="B15" s="344">
        <v>2018</v>
      </c>
      <c r="C15" s="614">
        <f>'NoE 1DGT--'!AC16</f>
        <v>153.38545302247661</v>
      </c>
      <c r="D15" s="92"/>
      <c r="E15" s="788">
        <v>114.84278940124796</v>
      </c>
      <c r="F15" s="785"/>
      <c r="G15" s="53"/>
      <c r="H15" s="53"/>
      <c r="I15" s="75"/>
      <c r="J15" s="75"/>
      <c r="L15" s="963"/>
      <c r="M15" s="344">
        <v>2018</v>
      </c>
      <c r="N15" s="631">
        <f>'EMP 1DGT--'!AC16</f>
        <v>100.58717306460069</v>
      </c>
      <c r="O15" s="91"/>
      <c r="P15" s="788">
        <v>100.74215045235999</v>
      </c>
      <c r="Q15" s="785"/>
      <c r="R15" s="53"/>
      <c r="S15" s="53"/>
      <c r="T15" s="75"/>
      <c r="U15" s="75"/>
      <c r="V15" s="75"/>
      <c r="W15" s="948"/>
      <c r="X15" s="344">
        <v>2018</v>
      </c>
      <c r="Y15" s="649">
        <f>'VA 1DGT--'!AC16</f>
        <v>167.37655708531562</v>
      </c>
      <c r="Z15" s="531"/>
      <c r="AA15" s="795">
        <v>110.64080341024936</v>
      </c>
      <c r="AB15" s="785"/>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 customHeight="1" x14ac:dyDescent="0.35">
      <c r="A16" s="963"/>
      <c r="B16" s="344">
        <v>2019</v>
      </c>
      <c r="C16" s="759">
        <f>'NoE 1DGT--'!AD16</f>
        <v>162.85474960611077</v>
      </c>
      <c r="D16" s="531">
        <f>'NoE 1DGT--'!AD16</f>
        <v>162.85474960611077</v>
      </c>
      <c r="E16" s="789">
        <v>117.18933115633803</v>
      </c>
      <c r="F16" s="787">
        <v>117.18933115633803</v>
      </c>
      <c r="G16" s="53"/>
      <c r="H16" s="53"/>
      <c r="I16" s="75"/>
      <c r="J16" s="75"/>
      <c r="L16" s="963"/>
      <c r="M16" s="344">
        <v>2019</v>
      </c>
      <c r="N16" s="346">
        <f>'EMP 1DGT--'!AD16</f>
        <v>101.86375021844236</v>
      </c>
      <c r="O16" s="91">
        <f>'EMP 1DGT--'!AD16</f>
        <v>101.86375021844236</v>
      </c>
      <c r="P16" s="783">
        <v>101.6424286152329</v>
      </c>
      <c r="Q16" s="787">
        <v>101.6424286152329</v>
      </c>
      <c r="R16" s="53"/>
      <c r="S16" s="53"/>
      <c r="T16" s="75"/>
      <c r="U16" s="75"/>
      <c r="V16" s="75"/>
      <c r="W16" s="577"/>
      <c r="X16" s="344">
        <v>2019</v>
      </c>
      <c r="Y16" s="346">
        <f>'VA 1DGT--'!AD16</f>
        <v>180.92092977933078</v>
      </c>
      <c r="Z16" s="345">
        <f>'VA 1DGT--'!AD16</f>
        <v>180.92092977933078</v>
      </c>
      <c r="AA16" s="796">
        <v>114.58267281984179</v>
      </c>
      <c r="AB16" s="785">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 customHeight="1" x14ac:dyDescent="0.35">
      <c r="A17" s="963"/>
      <c r="B17" s="68" t="s">
        <v>280</v>
      </c>
      <c r="C17" s="310"/>
      <c r="D17" s="91">
        <f>'NoE 1DGT--'!AE15</f>
        <v>156.58093496581333</v>
      </c>
      <c r="E17" s="788"/>
      <c r="F17" s="785">
        <v>115.08291743875461</v>
      </c>
      <c r="G17" s="53"/>
      <c r="H17" s="53"/>
      <c r="I17" s="75"/>
      <c r="J17" s="75"/>
      <c r="L17" s="963"/>
      <c r="M17" s="68" t="s">
        <v>280</v>
      </c>
      <c r="N17" s="574"/>
      <c r="O17" s="347">
        <f>'EMP 1DGT--'!AE16</f>
        <v>98.110036698316534</v>
      </c>
      <c r="P17" s="788"/>
      <c r="Q17" s="787">
        <v>99.656864926592974</v>
      </c>
      <c r="R17" s="53"/>
      <c r="S17" s="53"/>
      <c r="T17" s="75"/>
      <c r="U17" s="75"/>
      <c r="V17" s="75"/>
      <c r="W17" s="576"/>
      <c r="X17" s="68" t="s">
        <v>280</v>
      </c>
      <c r="Y17" s="532"/>
      <c r="Z17" s="345">
        <f>'VA 1DGT--'!AE16</f>
        <v>174.11292881017118</v>
      </c>
      <c r="AA17" s="795"/>
      <c r="AB17" s="785">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35">
      <c r="A18" s="963"/>
      <c r="B18" s="344" t="s">
        <v>281</v>
      </c>
      <c r="C18" s="575"/>
      <c r="D18" s="531">
        <f>'NoE 1DGT--'!AF16</f>
        <v>153.08629664346543</v>
      </c>
      <c r="E18" s="790"/>
      <c r="F18" s="787">
        <v>116.52372131326764</v>
      </c>
      <c r="G18" s="53"/>
      <c r="H18" s="53"/>
      <c r="I18" s="75"/>
      <c r="J18" s="75"/>
      <c r="L18" s="963"/>
      <c r="M18" s="68" t="s">
        <v>281</v>
      </c>
      <c r="N18" s="574"/>
      <c r="O18" s="347">
        <f>'EMP 1DGT--'!AF16</f>
        <v>95.614259917283164</v>
      </c>
      <c r="P18" s="788"/>
      <c r="Q18" s="787">
        <v>100.16527435163191</v>
      </c>
      <c r="R18" s="53"/>
      <c r="S18" s="53"/>
      <c r="T18" s="75"/>
      <c r="U18" s="75"/>
      <c r="V18" s="75"/>
      <c r="W18" s="576"/>
      <c r="X18" s="68" t="s">
        <v>281</v>
      </c>
      <c r="Y18" s="532"/>
      <c r="Z18" s="345">
        <f>'VA 1DGT--'!AF16</f>
        <v>196.87463415363254</v>
      </c>
      <c r="AA18" s="795"/>
      <c r="AB18" s="785">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 customHeight="1" thickBot="1" x14ac:dyDescent="0.4">
      <c r="A19" s="964"/>
      <c r="B19" s="69" t="s">
        <v>295</v>
      </c>
      <c r="C19" s="304"/>
      <c r="D19" s="305">
        <f>'NoE 1DGT--'!AG16</f>
        <v>155.26415508266689</v>
      </c>
      <c r="E19" s="791"/>
      <c r="F19" s="792">
        <v>118.42004702064638</v>
      </c>
      <c r="G19" s="53"/>
      <c r="H19" s="53"/>
      <c r="I19" s="75"/>
      <c r="J19" s="75"/>
      <c r="L19" s="964"/>
      <c r="M19" s="69" t="s">
        <v>295</v>
      </c>
      <c r="N19" s="573"/>
      <c r="O19" s="734">
        <f>'EMP 1DGT--'!AG16</f>
        <v>96.645599114580293</v>
      </c>
      <c r="P19" s="793"/>
      <c r="Q19" s="794">
        <v>101.76167773136119</v>
      </c>
      <c r="R19" s="53"/>
      <c r="S19" s="53"/>
      <c r="T19" s="75"/>
      <c r="U19" s="75"/>
      <c r="V19" s="75"/>
      <c r="W19" s="533"/>
      <c r="X19" s="69" t="s">
        <v>295</v>
      </c>
      <c r="Y19" s="304"/>
      <c r="Z19" s="303">
        <f>'VA 1DGT--'!AG16</f>
        <v>209.81723056826524</v>
      </c>
      <c r="AA19" s="791"/>
      <c r="AB19" s="792">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4.5" thickBot="1" x14ac:dyDescent="0.4">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4">
      <c r="A21" s="959" t="s">
        <v>161</v>
      </c>
      <c r="B21" s="102"/>
      <c r="C21" s="942" t="s">
        <v>101</v>
      </c>
      <c r="D21" s="943"/>
      <c r="E21" s="935" t="s">
        <v>102</v>
      </c>
      <c r="F21" s="936"/>
      <c r="G21" s="942" t="s">
        <v>148</v>
      </c>
      <c r="H21" s="936"/>
      <c r="I21" s="935" t="s">
        <v>105</v>
      </c>
      <c r="J21" s="936"/>
      <c r="K21" s="294"/>
      <c r="L21" s="959" t="s">
        <v>162</v>
      </c>
      <c r="M21" s="102"/>
      <c r="N21" s="935" t="s">
        <v>101</v>
      </c>
      <c r="O21" s="936"/>
      <c r="P21" s="942" t="s">
        <v>102</v>
      </c>
      <c r="Q21" s="943"/>
      <c r="R21" s="935" t="s">
        <v>148</v>
      </c>
      <c r="S21" s="936"/>
      <c r="T21" s="935" t="s">
        <v>105</v>
      </c>
      <c r="U21" s="936"/>
      <c r="V21" s="294"/>
      <c r="W21" s="953" t="s">
        <v>163</v>
      </c>
      <c r="X21" s="102"/>
      <c r="Y21" s="942" t="s">
        <v>101</v>
      </c>
      <c r="Z21" s="943"/>
      <c r="AA21" s="935" t="s">
        <v>102</v>
      </c>
      <c r="AB21" s="936"/>
      <c r="AC21" s="942" t="s">
        <v>148</v>
      </c>
      <c r="AD21" s="943"/>
      <c r="AE21" s="935" t="s">
        <v>105</v>
      </c>
      <c r="AF21" s="936"/>
    </row>
    <row r="22" spans="1:50" s="54" customFormat="1" ht="15" customHeight="1" x14ac:dyDescent="0.35">
      <c r="A22" s="960"/>
      <c r="B22" s="96">
        <v>2008</v>
      </c>
      <c r="C22" s="97">
        <f>'NoE 1DGT--'!S11</f>
        <v>100</v>
      </c>
      <c r="D22" s="98"/>
      <c r="E22" s="99">
        <f>'NoE 1DGT--'!S12</f>
        <v>100</v>
      </c>
      <c r="F22" s="100"/>
      <c r="G22" s="97">
        <f>'NoE 1DGT--'!S13</f>
        <v>100</v>
      </c>
      <c r="H22" s="98"/>
      <c r="I22" s="311">
        <f>'NoE 1DGT--'!S14</f>
        <v>100</v>
      </c>
      <c r="J22" s="312"/>
      <c r="K22" s="75"/>
      <c r="L22" s="960"/>
      <c r="M22" s="96">
        <v>2008</v>
      </c>
      <c r="N22" s="99">
        <f>'EMP 1DGT--'!S11</f>
        <v>100</v>
      </c>
      <c r="O22" s="100"/>
      <c r="P22" s="97">
        <f>'EMP 1DGT--'!S12</f>
        <v>100</v>
      </c>
      <c r="Q22" s="98"/>
      <c r="R22" s="99">
        <f>'EMP 1DGT--'!S13</f>
        <v>100</v>
      </c>
      <c r="S22" s="100"/>
      <c r="T22" s="99">
        <f>'EMP 1DGT--'!S14</f>
        <v>100</v>
      </c>
      <c r="U22" s="100"/>
      <c r="V22" s="53"/>
      <c r="W22" s="954"/>
      <c r="X22" s="96">
        <v>2008</v>
      </c>
      <c r="Y22" s="97">
        <f>'VA 1DGT--'!S11</f>
        <v>100</v>
      </c>
      <c r="Z22" s="98"/>
      <c r="AA22" s="99">
        <f>'VA 1DGT--'!S12</f>
        <v>100</v>
      </c>
      <c r="AB22" s="100"/>
      <c r="AC22" s="97">
        <f>'VA 1DGT--'!S13</f>
        <v>100</v>
      </c>
      <c r="AD22" s="98"/>
      <c r="AE22" s="99">
        <f>'VA 1DGT--'!S14</f>
        <v>100</v>
      </c>
      <c r="AF22" s="100"/>
    </row>
    <row r="23" spans="1:50" s="54" customFormat="1" ht="14.4" customHeight="1" x14ac:dyDescent="0.35">
      <c r="A23" s="960"/>
      <c r="B23" s="52">
        <v>2009</v>
      </c>
      <c r="C23" s="79">
        <f>'NoE 1DGT--'!T11</f>
        <v>102.35178374833103</v>
      </c>
      <c r="D23" s="80"/>
      <c r="E23" s="81">
        <f>'NoE 1DGT--'!T12</f>
        <v>87.326668816510804</v>
      </c>
      <c r="F23" s="82"/>
      <c r="G23" s="79">
        <f>'NoE 1DGT--'!T13</f>
        <v>86.378205128205124</v>
      </c>
      <c r="H23" s="80"/>
      <c r="I23" s="81">
        <f>'NoE 1DGT--'!T14</f>
        <v>90.643274853801174</v>
      </c>
      <c r="J23" s="82"/>
      <c r="K23" s="75"/>
      <c r="L23" s="960"/>
      <c r="M23" s="52">
        <v>2009</v>
      </c>
      <c r="N23" s="81">
        <f>'EMP 1DGT--'!T11</f>
        <v>93.853884454858317</v>
      </c>
      <c r="O23" s="82"/>
      <c r="P23" s="79">
        <f>'EMP 1DGT--'!T12</f>
        <v>84.278535534816939</v>
      </c>
      <c r="Q23" s="80"/>
      <c r="R23" s="81">
        <f>'EMP 1DGT--'!T13</f>
        <v>82.05119338860122</v>
      </c>
      <c r="S23" s="82"/>
      <c r="T23" s="81">
        <f>'EMP 1DGT--'!T14</f>
        <v>87.919906117060293</v>
      </c>
      <c r="U23" s="82"/>
      <c r="V23" s="53"/>
      <c r="W23" s="954"/>
      <c r="X23" s="52">
        <v>2009</v>
      </c>
      <c r="Y23" s="79">
        <f>'VA 1DGT--'!T11</f>
        <v>87.275693311582387</v>
      </c>
      <c r="Z23" s="80"/>
      <c r="AA23" s="81">
        <f>'VA 1DGT--'!T12</f>
        <v>73.451976882854794</v>
      </c>
      <c r="AB23" s="82"/>
      <c r="AC23" s="79">
        <f>'VA 1DGT--'!T13</f>
        <v>75.294423131159135</v>
      </c>
      <c r="AD23" s="80"/>
      <c r="AE23" s="81">
        <f>'VA 1DGT--'!T14</f>
        <v>94.034423227434758</v>
      </c>
      <c r="AF23" s="82"/>
    </row>
    <row r="24" spans="1:50" s="54" customFormat="1" ht="14.4" customHeight="1" x14ac:dyDescent="0.35">
      <c r="A24" s="960"/>
      <c r="B24" s="52">
        <v>2010</v>
      </c>
      <c r="C24" s="79">
        <f>'NoE 1DGT--'!U11</f>
        <v>108.078986203181</v>
      </c>
      <c r="D24" s="80"/>
      <c r="E24" s="81">
        <f>'NoE 1DGT--'!U12</f>
        <v>75.717510480490162</v>
      </c>
      <c r="F24" s="82"/>
      <c r="G24" s="79">
        <f>'NoE 1DGT--'!U13</f>
        <v>77.163461538461533</v>
      </c>
      <c r="H24" s="80"/>
      <c r="I24" s="81">
        <f>'NoE 1DGT--'!U14</f>
        <v>77.777777777777771</v>
      </c>
      <c r="J24" s="82"/>
      <c r="K24" s="75"/>
      <c r="L24" s="960"/>
      <c r="M24" s="52">
        <v>2010</v>
      </c>
      <c r="N24" s="81">
        <f>'EMP 1DGT--'!U11</f>
        <v>96.893534451197183</v>
      </c>
      <c r="O24" s="82"/>
      <c r="P24" s="79">
        <f>'EMP 1DGT--'!U12</f>
        <v>77.239136860774465</v>
      </c>
      <c r="Q24" s="80"/>
      <c r="R24" s="81">
        <f>'EMP 1DGT--'!U13</f>
        <v>77.415088304705264</v>
      </c>
      <c r="S24" s="82"/>
      <c r="T24" s="81">
        <f>'EMP 1DGT--'!U14</f>
        <v>81.673966344642594</v>
      </c>
      <c r="U24" s="82"/>
      <c r="V24" s="53"/>
      <c r="W24" s="954"/>
      <c r="X24" s="52">
        <v>2010</v>
      </c>
      <c r="Y24" s="79">
        <f>'VA 1DGT--'!U11</f>
        <v>98.086334546367169</v>
      </c>
      <c r="Z24" s="80"/>
      <c r="AA24" s="81">
        <f>'VA 1DGT--'!U12</f>
        <v>79.679990872397013</v>
      </c>
      <c r="AB24" s="82"/>
      <c r="AC24" s="79">
        <f>'VA 1DGT--'!U13</f>
        <v>83.307344362097979</v>
      </c>
      <c r="AD24" s="80"/>
      <c r="AE24" s="81">
        <f>'VA 1DGT--'!U14</f>
        <v>92.425558309295624</v>
      </c>
      <c r="AF24" s="82"/>
    </row>
    <row r="25" spans="1:50" s="54" customFormat="1" ht="14.4" customHeight="1" x14ac:dyDescent="0.35">
      <c r="A25" s="960"/>
      <c r="B25" s="52">
        <v>2011</v>
      </c>
      <c r="C25" s="79">
        <f>'NoE 1DGT--'!V11</f>
        <v>114.25827457777986</v>
      </c>
      <c r="D25" s="80"/>
      <c r="E25" s="81">
        <f>'NoE 1DGT--'!V12</f>
        <v>75.878748790712677</v>
      </c>
      <c r="F25" s="82"/>
      <c r="G25" s="79">
        <f>'NoE 1DGT--'!V13</f>
        <v>79.807692307692307</v>
      </c>
      <c r="H25" s="80"/>
      <c r="I25" s="81">
        <f>'NoE 1DGT--'!V14</f>
        <v>85.380116959064324</v>
      </c>
      <c r="J25" s="82"/>
      <c r="K25" s="75"/>
      <c r="L25" s="960"/>
      <c r="M25" s="52">
        <v>2011</v>
      </c>
      <c r="N25" s="81">
        <f>'EMP 1DGT--'!V11</f>
        <v>100.19861609431061</v>
      </c>
      <c r="O25" s="82"/>
      <c r="P25" s="79">
        <f>'EMP 1DGT--'!V12</f>
        <v>78.121700941683201</v>
      </c>
      <c r="Q25" s="80"/>
      <c r="R25" s="81">
        <f>'EMP 1DGT--'!V13</f>
        <v>80.575558225779957</v>
      </c>
      <c r="S25" s="82"/>
      <c r="T25" s="81">
        <f>'EMP 1DGT--'!V14</f>
        <v>87.031371151952058</v>
      </c>
      <c r="U25" s="82"/>
      <c r="V25" s="53"/>
      <c r="W25" s="954"/>
      <c r="X25" s="52">
        <v>2011</v>
      </c>
      <c r="Y25" s="79">
        <f>'VA 1DGT--'!V11</f>
        <v>134.89145746015811</v>
      </c>
      <c r="Z25" s="80"/>
      <c r="AA25" s="81">
        <f>'VA 1DGT--'!V12</f>
        <v>91.44115218787266</v>
      </c>
      <c r="AB25" s="82"/>
      <c r="AC25" s="79">
        <f>'VA 1DGT--'!V13</f>
        <v>90.172854413347068</v>
      </c>
      <c r="AD25" s="80"/>
      <c r="AE25" s="81">
        <f>'VA 1DGT--'!V14</f>
        <v>115.26451015429423</v>
      </c>
      <c r="AF25" s="82"/>
    </row>
    <row r="26" spans="1:50" s="54" customFormat="1" ht="14.4" customHeight="1" x14ac:dyDescent="0.35">
      <c r="A26" s="960"/>
      <c r="B26" s="52">
        <v>2012</v>
      </c>
      <c r="C26" s="79">
        <f>'NoE 1DGT--'!W11</f>
        <v>122.11004661404043</v>
      </c>
      <c r="D26" s="80"/>
      <c r="E26" s="81">
        <f>'NoE 1DGT--'!W12</f>
        <v>78.394066430183813</v>
      </c>
      <c r="F26" s="82"/>
      <c r="G26" s="79">
        <f>'NoE 1DGT--'!W13</f>
        <v>79.407051282051285</v>
      </c>
      <c r="H26" s="80"/>
      <c r="I26" s="81">
        <f>'NoE 1DGT--'!W14</f>
        <v>88.304093567251456</v>
      </c>
      <c r="J26" s="82"/>
      <c r="K26" s="75"/>
      <c r="L26" s="960"/>
      <c r="M26" s="52">
        <v>2012</v>
      </c>
      <c r="N26" s="81">
        <f>'EMP 1DGT--'!W11</f>
        <v>106.6367064509043</v>
      </c>
      <c r="O26" s="82"/>
      <c r="P26" s="79">
        <f>'EMP 1DGT--'!W12</f>
        <v>81.486423715214727</v>
      </c>
      <c r="Q26" s="80"/>
      <c r="R26" s="81">
        <f>'EMP 1DGT--'!W13</f>
        <v>80.980990499572087</v>
      </c>
      <c r="S26" s="82"/>
      <c r="T26" s="81">
        <f>'EMP 1DGT--'!W14</f>
        <v>90.198872566482947</v>
      </c>
      <c r="U26" s="82"/>
      <c r="V26" s="53"/>
      <c r="W26" s="954"/>
      <c r="X26" s="52">
        <v>2012</v>
      </c>
      <c r="Y26" s="79">
        <f>'VA 1DGT--'!W11</f>
        <v>140.6261772493412</v>
      </c>
      <c r="Z26" s="80"/>
      <c r="AA26" s="81">
        <f>'VA 1DGT--'!W12</f>
        <v>102.2337402990551</v>
      </c>
      <c r="AB26" s="82"/>
      <c r="AC26" s="79">
        <f>'VA 1DGT--'!W13</f>
        <v>99.252793910680765</v>
      </c>
      <c r="AD26" s="80"/>
      <c r="AE26" s="81">
        <f>'VA 1DGT--'!W14</f>
        <v>118.47117886745392</v>
      </c>
      <c r="AF26" s="82"/>
    </row>
    <row r="27" spans="1:50" s="54" customFormat="1" ht="14.4" customHeight="1" x14ac:dyDescent="0.35">
      <c r="A27" s="960"/>
      <c r="B27" s="52">
        <v>2013</v>
      </c>
      <c r="C27" s="79">
        <f>'NoE 1DGT--'!X11</f>
        <v>131.5195240214565</v>
      </c>
      <c r="D27" s="306"/>
      <c r="E27" s="81">
        <f>'NoE 1DGT--'!X12</f>
        <v>80.02257336343115</v>
      </c>
      <c r="F27" s="307"/>
      <c r="G27" s="79">
        <f>'NoE 1DGT--'!X13</f>
        <v>80.448717948717942</v>
      </c>
      <c r="H27" s="306"/>
      <c r="I27" s="81">
        <f>'NoE 1DGT--'!X14</f>
        <v>94.152046783625735</v>
      </c>
      <c r="J27" s="307"/>
      <c r="K27" s="75"/>
      <c r="L27" s="960"/>
      <c r="M27" s="52">
        <v>2013</v>
      </c>
      <c r="N27" s="81">
        <f>'EMP 1DGT--'!X11</f>
        <v>111.0465329135242</v>
      </c>
      <c r="O27" s="307"/>
      <c r="P27" s="79">
        <f>'EMP 1DGT--'!X12</f>
        <v>81.929817152991845</v>
      </c>
      <c r="Q27" s="306"/>
      <c r="R27" s="81">
        <f>'EMP 1DGT--'!X13</f>
        <v>80.588525142852205</v>
      </c>
      <c r="S27" s="307"/>
      <c r="T27" s="81">
        <f>'EMP 1DGT--'!X14</f>
        <v>92.580523481212936</v>
      </c>
      <c r="U27" s="307"/>
      <c r="V27" s="53"/>
      <c r="W27" s="954"/>
      <c r="X27" s="52">
        <v>2013</v>
      </c>
      <c r="Y27" s="79">
        <f>'VA 1DGT--'!X11</f>
        <v>153.14238568201785</v>
      </c>
      <c r="Z27" s="306"/>
      <c r="AA27" s="81">
        <f>'VA 1DGT--'!X12</f>
        <v>107.26361214567468</v>
      </c>
      <c r="AB27" s="307"/>
      <c r="AC27" s="79">
        <f>'VA 1DGT--'!X13</f>
        <v>102.87489505634908</v>
      </c>
      <c r="AD27" s="306"/>
      <c r="AE27" s="81">
        <f>'VA 1DGT--'!X14</f>
        <v>126.08365303370209</v>
      </c>
      <c r="AF27" s="307"/>
    </row>
    <row r="28" spans="1:50" s="54" customFormat="1" ht="14.4" customHeight="1" x14ac:dyDescent="0.35">
      <c r="A28" s="960"/>
      <c r="B28" s="52">
        <v>2014</v>
      </c>
      <c r="C28" s="84">
        <f>'NoE 1DGT--'!Y11</f>
        <v>134.45456887868639</v>
      </c>
      <c r="D28" s="84"/>
      <c r="E28" s="555">
        <f>'NoE 1DGT--'!Y12</f>
        <v>80.87713640761045</v>
      </c>
      <c r="F28" s="82"/>
      <c r="G28" s="79">
        <f>'NoE 1DGT--'!Y13</f>
        <v>83.413461538461533</v>
      </c>
      <c r="H28" s="53"/>
      <c r="I28" s="555">
        <f>'NoE 1DGT--'!Y14</f>
        <v>97.076023391812868</v>
      </c>
      <c r="J28" s="82"/>
      <c r="K28" s="75"/>
      <c r="L28" s="960"/>
      <c r="M28" s="52">
        <v>2014</v>
      </c>
      <c r="N28" s="555">
        <f>'EMP 1DGT--'!Y11</f>
        <v>113.9974006004247</v>
      </c>
      <c r="O28" s="82"/>
      <c r="P28" s="306">
        <f>'EMP 1DGT--'!Y12</f>
        <v>81.833537435074533</v>
      </c>
      <c r="Q28" s="80"/>
      <c r="R28" s="555">
        <f>'EMP 1DGT--'!Y13</f>
        <v>83.22426715307013</v>
      </c>
      <c r="S28" s="82"/>
      <c r="T28" s="555">
        <f>'EMP 1DGT--'!Y14</f>
        <v>94.042205410842641</v>
      </c>
      <c r="U28" s="82"/>
      <c r="V28" s="53"/>
      <c r="W28" s="954"/>
      <c r="X28" s="52">
        <v>2014</v>
      </c>
      <c r="Y28" s="84">
        <f>'VA 1DGT--'!Y11</f>
        <v>170.85581340193249</v>
      </c>
      <c r="Z28" s="80"/>
      <c r="AA28" s="81">
        <f>'VA 1DGT--'!Y12</f>
        <v>106.82964865608659</v>
      </c>
      <c r="AB28" s="556"/>
      <c r="AC28" s="306">
        <f>'VA 1DGT--'!Y13</f>
        <v>110.30736069216124</v>
      </c>
      <c r="AD28" s="80"/>
      <c r="AE28" s="81">
        <f>'VA 1DGT--'!Y14</f>
        <v>132.76482431892225</v>
      </c>
      <c r="AF28" s="556"/>
      <c r="AG28" s="53"/>
    </row>
    <row r="29" spans="1:50" s="54" customFormat="1" ht="14.4" customHeight="1" x14ac:dyDescent="0.35">
      <c r="A29" s="960"/>
      <c r="B29" s="52">
        <v>2015</v>
      </c>
      <c r="C29" s="79">
        <f>'NoE 1DGT--'!Z11</f>
        <v>143.14726757396173</v>
      </c>
      <c r="D29" s="84"/>
      <c r="E29" s="81">
        <f>'NoE 1DGT--'!Z12</f>
        <v>86.504353434376014</v>
      </c>
      <c r="F29" s="83"/>
      <c r="G29" s="79">
        <f>'NoE 1DGT--'!Z13</f>
        <v>85.09615384615384</v>
      </c>
      <c r="H29" s="84"/>
      <c r="I29" s="81">
        <f>'NoE 1DGT--'!Z14</f>
        <v>100.58479532163743</v>
      </c>
      <c r="J29" s="83"/>
      <c r="K29" s="75"/>
      <c r="L29" s="960"/>
      <c r="M29" s="52">
        <v>2015</v>
      </c>
      <c r="N29" s="81">
        <f>'EMP 1DGT--'!Z11</f>
        <v>113.93882258182617</v>
      </c>
      <c r="O29" s="83"/>
      <c r="P29" s="79">
        <f>'EMP 1DGT--'!Z12</f>
        <v>85.81901102149402</v>
      </c>
      <c r="Q29" s="84"/>
      <c r="R29" s="81">
        <f>'EMP 1DGT--'!Z13</f>
        <v>83.995366488299524</v>
      </c>
      <c r="S29" s="83"/>
      <c r="T29" s="81">
        <f>'EMP 1DGT--'!Z14</f>
        <v>94.79871749198432</v>
      </c>
      <c r="U29" s="83"/>
      <c r="V29" s="53"/>
      <c r="W29" s="954"/>
      <c r="X29" s="52">
        <v>2015</v>
      </c>
      <c r="Y29" s="79">
        <f>'VA 1DGT--'!Z11</f>
        <v>172.19224494917805</v>
      </c>
      <c r="Z29" s="84"/>
      <c r="AA29" s="81">
        <f>'VA 1DGT--'!Z12</f>
        <v>113.83289551417298</v>
      </c>
      <c r="AB29" s="83"/>
      <c r="AC29" s="79">
        <f>'VA 1DGT--'!Z13</f>
        <v>109.66773670235395</v>
      </c>
      <c r="AD29" s="84"/>
      <c r="AE29" s="81">
        <f>'VA 1DGT--'!Z14</f>
        <v>130.32353902531591</v>
      </c>
      <c r="AF29" s="83"/>
    </row>
    <row r="30" spans="1:50" s="54" customFormat="1" ht="14.4" customHeight="1" x14ac:dyDescent="0.35">
      <c r="A30" s="960"/>
      <c r="B30" s="52">
        <v>2016</v>
      </c>
      <c r="C30" s="79">
        <f>'NoE 1DGT--'!AA11</f>
        <v>148.85338830198401</v>
      </c>
      <c r="D30" s="84"/>
      <c r="E30" s="81">
        <f>'NoE 1DGT--'!AA12</f>
        <v>87.665269267978076</v>
      </c>
      <c r="F30" s="83"/>
      <c r="G30" s="79">
        <f>'NoE 1DGT--'!AA13</f>
        <v>83.894230769230774</v>
      </c>
      <c r="H30" s="84"/>
      <c r="I30" s="81">
        <f>'NoE 1DGT--'!AA14</f>
        <v>98.830409356725141</v>
      </c>
      <c r="J30" s="83"/>
      <c r="K30" s="75"/>
      <c r="L30" s="960"/>
      <c r="M30" s="52">
        <v>2016</v>
      </c>
      <c r="N30" s="81">
        <f>'EMP 1DGT--'!AA11</f>
        <v>117.98619755436772</v>
      </c>
      <c r="O30" s="83"/>
      <c r="P30" s="79">
        <f>'EMP 1DGT--'!AA12</f>
        <v>88.029221738946831</v>
      </c>
      <c r="Q30" s="84"/>
      <c r="R30" s="81">
        <f>'EMP 1DGT--'!AA13</f>
        <v>84.055014306831836</v>
      </c>
      <c r="S30" s="83"/>
      <c r="T30" s="81">
        <f>'EMP 1DGT--'!AA14</f>
        <v>94.540958528049629</v>
      </c>
      <c r="U30" s="83"/>
      <c r="V30" s="53"/>
      <c r="W30" s="954"/>
      <c r="X30" s="52">
        <v>2016</v>
      </c>
      <c r="Y30" s="79">
        <f>'VA 1DGT--'!AA11</f>
        <v>198.71521348349853</v>
      </c>
      <c r="Z30" s="84"/>
      <c r="AA30" s="81">
        <f>'VA 1DGT--'!AA12</f>
        <v>122.91140033024492</v>
      </c>
      <c r="AB30" s="83"/>
      <c r="AC30" s="79">
        <f>'VA 1DGT--'!AA13</f>
        <v>117.79063675880271</v>
      </c>
      <c r="AD30" s="84"/>
      <c r="AE30" s="81">
        <f>'VA 1DGT--'!AA14</f>
        <v>135.89787377793536</v>
      </c>
      <c r="AF30" s="83"/>
    </row>
    <row r="31" spans="1:50" s="54" customFormat="1" ht="14.4" customHeight="1" x14ac:dyDescent="0.35">
      <c r="A31" s="960"/>
      <c r="B31" s="52">
        <v>2017</v>
      </c>
      <c r="C31" s="560">
        <f>'NoE 1DGT--'!AB11</f>
        <v>160.74816706097303</v>
      </c>
      <c r="D31" s="84"/>
      <c r="E31" s="348">
        <f>'NoE 1DGT--'!AB12</f>
        <v>88.810061270557881</v>
      </c>
      <c r="F31" s="339"/>
      <c r="G31" s="560">
        <f>'NoE 1DGT--'!AB13</f>
        <v>82.45192307692308</v>
      </c>
      <c r="H31" s="338"/>
      <c r="I31" s="348">
        <f>'NoE 1DGT--'!AB14</f>
        <v>98.830409356725141</v>
      </c>
      <c r="J31" s="83"/>
      <c r="K31" s="75"/>
      <c r="L31" s="960"/>
      <c r="M31" s="52">
        <v>2017</v>
      </c>
      <c r="N31" s="348">
        <f>'EMP 1DGT--'!AB11</f>
        <v>126.55323277440141</v>
      </c>
      <c r="O31" s="339"/>
      <c r="P31" s="79">
        <f>'EMP 1DGT--'!AB12</f>
        <v>89.1237701110595</v>
      </c>
      <c r="Q31" s="84"/>
      <c r="R31" s="348">
        <f>'EMP 1DGT--'!AB13</f>
        <v>83.562271458086599</v>
      </c>
      <c r="S31" s="339"/>
      <c r="T31" s="348">
        <f>'EMP 1DGT--'!AB14</f>
        <v>95.828705547056728</v>
      </c>
      <c r="U31" s="83"/>
      <c r="V31" s="53"/>
      <c r="W31" s="955"/>
      <c r="X31" s="52">
        <v>2017</v>
      </c>
      <c r="Y31" s="560">
        <f>'VA 1DGT--'!AB11</f>
        <v>226.84778516752419</v>
      </c>
      <c r="Z31" s="84"/>
      <c r="AA31" s="348">
        <f>'VA 1DGT--'!AB12</f>
        <v>136.0482789193652</v>
      </c>
      <c r="AB31" s="83"/>
      <c r="AC31" s="79">
        <f>'VA 1DGT--'!AB13</f>
        <v>125.8323924252722</v>
      </c>
      <c r="AD31" s="84"/>
      <c r="AE31" s="81">
        <f>'VA 1DGT--'!AB14</f>
        <v>138.48100647715574</v>
      </c>
      <c r="AF31" s="83"/>
    </row>
    <row r="32" spans="1:50" s="54" customFormat="1" ht="14.4" customHeight="1" x14ac:dyDescent="0.35">
      <c r="A32" s="960"/>
      <c r="B32" s="536">
        <v>2018</v>
      </c>
      <c r="C32" s="615">
        <f>'NoE 1DGT--'!AC11</f>
        <v>164.58738375770068</v>
      </c>
      <c r="D32" s="84"/>
      <c r="E32" s="616">
        <f>'NoE 1DGT--'!AC12</f>
        <v>90.003224766204454</v>
      </c>
      <c r="F32" s="83"/>
      <c r="G32" s="617">
        <f>'NoE 1DGT--'!AC13</f>
        <v>85.176282051282058</v>
      </c>
      <c r="H32" s="83"/>
      <c r="I32" s="618">
        <f>'NoE 1DGT--'!AC14</f>
        <v>96.491228070175438</v>
      </c>
      <c r="J32" s="83"/>
      <c r="K32" s="75"/>
      <c r="L32" s="960"/>
      <c r="M32" s="536">
        <v>2018</v>
      </c>
      <c r="N32" s="632">
        <f>'EMP 1DGT--'!AC11</f>
        <v>127.59299260452515</v>
      </c>
      <c r="O32" s="83"/>
      <c r="P32" s="633">
        <f>'EMP 1DGT--'!AC12</f>
        <v>89.521557366665263</v>
      </c>
      <c r="Q32" s="84"/>
      <c r="R32" s="634">
        <f>'EMP 1DGT--'!AC13</f>
        <v>86.40721306373672</v>
      </c>
      <c r="S32" s="83"/>
      <c r="T32" s="635">
        <f>'EMP 1DGT--'!AC14</f>
        <v>95.328904629183342</v>
      </c>
      <c r="U32" s="537"/>
      <c r="V32" s="53"/>
      <c r="W32" s="955"/>
      <c r="X32" s="536">
        <v>2018</v>
      </c>
      <c r="Y32" s="650">
        <f>'VA 1DGT--'!AC11</f>
        <v>234.07092546116195</v>
      </c>
      <c r="Z32" s="84"/>
      <c r="AA32" s="651">
        <f>'VA 1DGT--'!AC12</f>
        <v>147.91659480781578</v>
      </c>
      <c r="AB32" s="339"/>
      <c r="AC32" s="652">
        <f>'VA 1DGT--'!AC13</f>
        <v>142.05450266249215</v>
      </c>
      <c r="AD32" s="84"/>
      <c r="AE32" s="653">
        <f>'VA 1DGT--'!AC14</f>
        <v>151.28032682371312</v>
      </c>
      <c r="AF32" s="83"/>
    </row>
    <row r="33" spans="1:80" s="54" customFormat="1" ht="14.4" customHeight="1" x14ac:dyDescent="0.35">
      <c r="A33" s="960"/>
      <c r="B33" s="52">
        <v>2019</v>
      </c>
      <c r="C33" s="81">
        <f>'NoE 1DGT--'!AD11</f>
        <v>175.3250099552599</v>
      </c>
      <c r="D33" s="83">
        <f>'NoE 1DGT--'!$AD$11</f>
        <v>175.3250099552599</v>
      </c>
      <c r="E33" s="81">
        <f>'NoE 1DGT--'!AD12</f>
        <v>92.873266688165103</v>
      </c>
      <c r="F33" s="83">
        <f>'NoE 1DGT--'!$AD$12</f>
        <v>92.873266688165103</v>
      </c>
      <c r="G33" s="79">
        <f>'NoE 1DGT--'!AD13</f>
        <v>84.054487179487182</v>
      </c>
      <c r="H33" s="84">
        <f>'NoE 1DGT--'!$AD$13</f>
        <v>84.054487179487182</v>
      </c>
      <c r="I33" s="81">
        <f>'NoE 1DGT--'!AD14</f>
        <v>95.32163742690058</v>
      </c>
      <c r="J33" s="83">
        <f>'NoE 1DGT--'!$AD$14</f>
        <v>95.32163742690058</v>
      </c>
      <c r="K33" s="75"/>
      <c r="L33" s="960"/>
      <c r="M33" s="52">
        <v>2019</v>
      </c>
      <c r="N33" s="81">
        <f>'EMP 1DGT--'!AD11</f>
        <v>128.61902321153988</v>
      </c>
      <c r="O33" s="83">
        <f>'EMP 1DGT--'!$AD$11</f>
        <v>128.61902321153988</v>
      </c>
      <c r="P33" s="81">
        <f>'EMP 1DGT--'!AD12</f>
        <v>91.657446898357335</v>
      </c>
      <c r="Q33" s="559">
        <f>'EMP 1DGT--'!$AD$12</f>
        <v>91.657446898357335</v>
      </c>
      <c r="R33" s="99">
        <f>'EMP 1DGT--'!AD13</f>
        <v>87.040863078000328</v>
      </c>
      <c r="S33" s="101">
        <f>'EMP 1DGT--'!$AD$13</f>
        <v>87.040863078000328</v>
      </c>
      <c r="T33" s="99">
        <f>'EMP 1DGT--'!AD14</f>
        <v>97.234854041367171</v>
      </c>
      <c r="U33" s="83">
        <f>'EMP 1DGT--'!$AD$14</f>
        <v>97.234854041367171</v>
      </c>
      <c r="V33" s="53"/>
      <c r="W33" s="571"/>
      <c r="X33" s="52">
        <v>2019</v>
      </c>
      <c r="Y33" s="81">
        <f>'VA 1DGT--'!AD11</f>
        <v>259.23578868113941</v>
      </c>
      <c r="Z33" s="84">
        <f>'VA 1DGT--'!$AD$11</f>
        <v>259.23578868113941</v>
      </c>
      <c r="AA33" s="81">
        <f>'VA 1DGT--'!AD12</f>
        <v>159.85230712778642</v>
      </c>
      <c r="AB33" s="83">
        <f>'VA 1DGT--'!$AD$12</f>
        <v>159.85230712778642</v>
      </c>
      <c r="AC33" s="79">
        <f>'VA 1DGT--'!AD13</f>
        <v>149.64665394486417</v>
      </c>
      <c r="AD33" s="84">
        <f>'VA 1DGT--'!$AD$13</f>
        <v>149.64665394486417</v>
      </c>
      <c r="AE33" s="81">
        <f>'VA 1DGT--'!AD14</f>
        <v>156.30859002997894</v>
      </c>
      <c r="AF33" s="83">
        <f>'VA 1DGT--'!$AD$14</f>
        <v>156.30859002997894</v>
      </c>
    </row>
    <row r="34" spans="1:80" s="54" customFormat="1" ht="14.4" customHeight="1" x14ac:dyDescent="0.35">
      <c r="A34" s="960"/>
      <c r="B34" s="52" t="s">
        <v>280</v>
      </c>
      <c r="C34" s="86"/>
      <c r="D34" s="83">
        <f>'NoE 1DGT--'!$AE$11</f>
        <v>168.76859291185497</v>
      </c>
      <c r="E34" s="86"/>
      <c r="F34" s="83">
        <f>'NoE 1DGT--'!$AE$12</f>
        <v>89.809738793937441</v>
      </c>
      <c r="G34" s="85"/>
      <c r="H34" s="84">
        <f>'NoE 1DGT--'!$AF$13</f>
        <v>78.685897435897431</v>
      </c>
      <c r="I34" s="86"/>
      <c r="J34" s="83">
        <f>'NoE 1DGT--'!$AE$14</f>
        <v>90.058479532163744</v>
      </c>
      <c r="K34" s="75"/>
      <c r="L34" s="960"/>
      <c r="M34" s="52" t="s">
        <v>280</v>
      </c>
      <c r="N34" s="86"/>
      <c r="O34" s="83">
        <f>'EMP 1DGT--'!$AE$11</f>
        <v>123.60236508750091</v>
      </c>
      <c r="P34" s="86"/>
      <c r="Q34" s="559">
        <f>'EMP 1DGT--'!$AE$12</f>
        <v>88.662640935771293</v>
      </c>
      <c r="R34" s="579"/>
      <c r="S34" s="101">
        <f>'EMP 1DGT--'!$AE$13</f>
        <v>83.70317862360497</v>
      </c>
      <c r="T34" s="579"/>
      <c r="U34" s="83">
        <f>'EMP 1DGT--'!$AE$14</f>
        <v>91.783147174081606</v>
      </c>
      <c r="V34" s="53"/>
      <c r="W34" s="612"/>
      <c r="X34" s="52" t="s">
        <v>280</v>
      </c>
      <c r="Y34" s="86"/>
      <c r="Z34" s="84">
        <f>'VA 1DGT--'!$AE$11</f>
        <v>248.05802760697702</v>
      </c>
      <c r="AA34" s="86"/>
      <c r="AB34" s="83">
        <f>'VA 1DGT--'!$AE$12</f>
        <v>150.27255783873036</v>
      </c>
      <c r="AC34" s="85"/>
      <c r="AD34" s="84">
        <f>'VA 1DGT--'!$AE$13</f>
        <v>147.9955629961369</v>
      </c>
      <c r="AE34" s="86"/>
      <c r="AF34" s="83">
        <f>'VA 1DGT--'!$AE$14</f>
        <v>148.99036198247086</v>
      </c>
    </row>
    <row r="35" spans="1:80" s="54" customFormat="1" ht="14.4" customHeight="1" x14ac:dyDescent="0.35">
      <c r="A35" s="960"/>
      <c r="B35" s="52" t="s">
        <v>281</v>
      </c>
      <c r="C35" s="86"/>
      <c r="D35" s="83">
        <f>'NoE 1DGT--'!$AF$11</f>
        <v>164.86144620646039</v>
      </c>
      <c r="E35" s="86"/>
      <c r="F35" s="83">
        <f>'NoE 1DGT--'!$AF$12</f>
        <v>87.004192196065787</v>
      </c>
      <c r="G35" s="85"/>
      <c r="H35" s="84">
        <f>'NoE 1DGT--'!$AF$13</f>
        <v>78.685897435897431</v>
      </c>
      <c r="I35" s="86"/>
      <c r="J35" s="83">
        <f>'NoE 1DGT--'!$AF$14</f>
        <v>87.719298245614041</v>
      </c>
      <c r="K35" s="75"/>
      <c r="L35" s="960"/>
      <c r="M35" s="52" t="s">
        <v>281</v>
      </c>
      <c r="N35" s="86"/>
      <c r="O35" s="83">
        <f>'EMP 1DGT--'!$AF$11</f>
        <v>120.0062239144761</v>
      </c>
      <c r="P35" s="86"/>
      <c r="Q35" s="559">
        <f>'EMP 1DGT--'!$AF$12</f>
        <v>86.178793125290312</v>
      </c>
      <c r="R35" s="579"/>
      <c r="S35" s="101">
        <f>'EMP 1DGT--'!$AF$13</f>
        <v>82.23445914988892</v>
      </c>
      <c r="T35" s="579"/>
      <c r="U35" s="83">
        <f>'EMP 1DGT--'!$AF$14</f>
        <v>91.053877910266351</v>
      </c>
      <c r="V35" s="53"/>
      <c r="W35" s="733"/>
      <c r="X35" s="52" t="s">
        <v>281</v>
      </c>
      <c r="Y35" s="86"/>
      <c r="Z35" s="84">
        <f>'VA 1DGT--'!$AF$11</f>
        <v>293.7702941397917</v>
      </c>
      <c r="AA35" s="86"/>
      <c r="AB35" s="83">
        <f>'VA 1DGT--'!$AF$12</f>
        <v>170.9631911292542</v>
      </c>
      <c r="AC35" s="85"/>
      <c r="AD35" s="84">
        <f>'VA 1DGT--'!$AF$13</f>
        <v>158.04556764003581</v>
      </c>
      <c r="AE35" s="86"/>
      <c r="AF35" s="83">
        <f>'VA 1DGT--'!$AF$14</f>
        <v>168.62561339864564</v>
      </c>
    </row>
    <row r="36" spans="1:80" s="54" customFormat="1" ht="15" customHeight="1" thickBot="1" x14ac:dyDescent="0.4">
      <c r="A36" s="961"/>
      <c r="B36" s="340" t="s">
        <v>295</v>
      </c>
      <c r="C36" s="341"/>
      <c r="D36" s="343">
        <f>'NoE 1DGT--'!$AG$11</f>
        <v>167.46855309081539</v>
      </c>
      <c r="E36" s="341"/>
      <c r="F36" s="342">
        <f>'NoE 1DGT--'!$AG$12</f>
        <v>86.746210899709766</v>
      </c>
      <c r="G36" s="350"/>
      <c r="H36" s="343">
        <f>'NoE 1DGT--'!$AG$13</f>
        <v>78.285256410256409</v>
      </c>
      <c r="I36" s="341"/>
      <c r="J36" s="342">
        <f>'NoE 1DGT--'!$AG$14</f>
        <v>87.719298245614041</v>
      </c>
      <c r="K36" s="75"/>
      <c r="L36" s="961"/>
      <c r="M36" s="340" t="s">
        <v>295</v>
      </c>
      <c r="N36" s="341"/>
      <c r="O36" s="342">
        <f>'EMP 1DGT--'!$AG$11</f>
        <v>122.38687120158161</v>
      </c>
      <c r="P36" s="341"/>
      <c r="Q36" s="343">
        <f>'EMP 1DGT--'!$AG$12</f>
        <v>86.61543009163465</v>
      </c>
      <c r="R36" s="341"/>
      <c r="S36" s="342">
        <f>'EMP 1DGT--'!$AG$13</f>
        <v>82.60012621132617</v>
      </c>
      <c r="T36" s="341"/>
      <c r="U36" s="342">
        <f>'EMP 1DGT--'!$AG$14</f>
        <v>91.865923426727306</v>
      </c>
      <c r="V36" s="53"/>
      <c r="W36" s="527"/>
      <c r="X36" s="340" t="s">
        <v>295</v>
      </c>
      <c r="Y36" s="341"/>
      <c r="Z36" s="343">
        <f>'VA 1DGT--'!$AG$11</f>
        <v>315.89062172167149</v>
      </c>
      <c r="AA36" s="341"/>
      <c r="AB36" s="342">
        <f>'VA 1DGT--'!$AG$12</f>
        <v>181.39736900284376</v>
      </c>
      <c r="AC36" s="350"/>
      <c r="AD36" s="343">
        <f>'VA 1DGT--'!$AG$13</f>
        <v>167.35716761899661</v>
      </c>
      <c r="AE36" s="341"/>
      <c r="AF36" s="342">
        <f>'VA 1DGT--'!$AG$14</f>
        <v>179.60223615171472</v>
      </c>
    </row>
    <row r="37" spans="1:80" s="54" customFormat="1" ht="14.5" thickBot="1" x14ac:dyDescent="0.4">
      <c r="B37" s="51"/>
      <c r="E37" s="87"/>
      <c r="F37" s="87"/>
      <c r="I37" s="87"/>
      <c r="J37" s="87"/>
      <c r="K37" s="75"/>
      <c r="M37" s="51"/>
      <c r="V37" s="53"/>
      <c r="X37" s="51"/>
    </row>
    <row r="38" spans="1:80" s="54" customFormat="1" ht="14.4" customHeight="1" thickBot="1" x14ac:dyDescent="0.4">
      <c r="A38" s="956" t="s">
        <v>143</v>
      </c>
      <c r="B38" s="108"/>
      <c r="C38" s="949" t="s">
        <v>149</v>
      </c>
      <c r="D38" s="950"/>
      <c r="E38" s="951" t="s">
        <v>150</v>
      </c>
      <c r="F38" s="952"/>
      <c r="G38" s="949" t="s">
        <v>151</v>
      </c>
      <c r="H38" s="950"/>
      <c r="I38" s="951" t="s">
        <v>152</v>
      </c>
      <c r="J38" s="952"/>
      <c r="K38" s="949" t="s">
        <v>153</v>
      </c>
      <c r="L38" s="950"/>
      <c r="M38" s="926" t="s">
        <v>154</v>
      </c>
      <c r="N38" s="927"/>
      <c r="O38" s="928" t="s">
        <v>155</v>
      </c>
      <c r="P38" s="928"/>
      <c r="Q38" s="926" t="s">
        <v>156</v>
      </c>
      <c r="R38" s="927"/>
      <c r="S38" s="928" t="s">
        <v>157</v>
      </c>
      <c r="T38" s="927"/>
      <c r="U38" s="926" t="s">
        <v>158</v>
      </c>
      <c r="V38" s="927"/>
      <c r="W38" s="926" t="s">
        <v>159</v>
      </c>
      <c r="X38" s="928"/>
      <c r="Y38" s="926" t="s">
        <v>160</v>
      </c>
      <c r="Z38" s="927"/>
      <c r="AA38" s="53"/>
      <c r="AB38" s="53"/>
      <c r="AC38" s="53"/>
      <c r="AD38" s="53"/>
      <c r="AE38" s="53"/>
      <c r="AF38" s="53"/>
      <c r="AG38" s="53"/>
      <c r="AH38" s="53"/>
      <c r="AI38" s="53"/>
      <c r="AJ38" s="53"/>
      <c r="AK38" s="53"/>
      <c r="AL38" s="53"/>
      <c r="AM38" s="53"/>
      <c r="AN38" s="53"/>
      <c r="AO38" s="53"/>
    </row>
    <row r="39" spans="1:80" s="54" customFormat="1" ht="14.4" customHeight="1" x14ac:dyDescent="0.35">
      <c r="A39" s="957"/>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41"/>
      <c r="AB39" s="941"/>
      <c r="AC39" s="940"/>
      <c r="AD39" s="940"/>
      <c r="AE39" s="941"/>
      <c r="AF39" s="941"/>
      <c r="AG39" s="53"/>
      <c r="AH39" s="53"/>
      <c r="AI39" s="53"/>
      <c r="AJ39" s="53"/>
      <c r="AK39" s="53"/>
      <c r="AL39" s="53"/>
      <c r="AM39" s="53"/>
      <c r="AN39" s="53"/>
      <c r="AO39" s="53"/>
    </row>
    <row r="40" spans="1:80" s="54" customFormat="1" ht="14.4" customHeight="1" x14ac:dyDescent="0.35">
      <c r="A40" s="957"/>
      <c r="B40" s="68">
        <v>2009</v>
      </c>
      <c r="C40" s="88">
        <f>'NoE 1DGT--'!T22</f>
        <v>110.30927835051547</v>
      </c>
      <c r="D40" s="89"/>
      <c r="E40" s="90">
        <f>'NoE 1DGT--'!T28</f>
        <v>99.518963922294176</v>
      </c>
      <c r="F40" s="91"/>
      <c r="G40" s="88">
        <f>'NoE 1DGT--'!T34</f>
        <v>106.21468926553672</v>
      </c>
      <c r="H40" s="89"/>
      <c r="I40" s="90">
        <f>'NoE 1DGT--'!T40</f>
        <v>97.379912663755462</v>
      </c>
      <c r="J40" s="91"/>
      <c r="K40" s="88">
        <f>'NoE 1DGT--'!T46</f>
        <v>95.113143957631195</v>
      </c>
      <c r="L40" s="89"/>
      <c r="M40" s="90">
        <f>'NoE 1DGT--'!T52</f>
        <v>96.588736950448464</v>
      </c>
      <c r="N40" s="91"/>
      <c r="O40" s="88">
        <f>'NoE 1DGT--'!T58</f>
        <v>100.33783783783784</v>
      </c>
      <c r="P40" s="92"/>
      <c r="Q40" s="90">
        <f>'NoE 1DGT--'!T64</f>
        <v>104.76190476190476</v>
      </c>
      <c r="R40" s="91"/>
      <c r="S40" s="88">
        <f>'NoE 1DGT--'!T70</f>
        <v>102.49388753056235</v>
      </c>
      <c r="T40" s="92"/>
      <c r="U40" s="90">
        <f>'NoE 1DGT--'!T76</f>
        <v>101.54577883472056</v>
      </c>
      <c r="V40" s="91"/>
      <c r="W40" s="88">
        <f>'NoE 1DGT--'!T82</f>
        <v>106.26272912423626</v>
      </c>
      <c r="X40" s="92"/>
      <c r="Y40" s="90">
        <f>'NoE 1DGT--'!T88</f>
        <v>108.66172454155287</v>
      </c>
      <c r="Z40" s="91"/>
      <c r="AA40" s="53"/>
      <c r="AB40" s="53"/>
      <c r="AC40" s="53"/>
      <c r="AD40" s="53"/>
      <c r="AE40" s="53"/>
      <c r="AF40" s="53"/>
      <c r="AG40" s="53"/>
      <c r="AH40" s="53"/>
      <c r="AI40" s="53"/>
      <c r="AJ40" s="53"/>
      <c r="AK40" s="53"/>
      <c r="AL40" s="53"/>
      <c r="AM40" s="53"/>
      <c r="AN40" s="53"/>
      <c r="AO40" s="53"/>
    </row>
    <row r="41" spans="1:80" s="54" customFormat="1" ht="14.4" customHeight="1" x14ac:dyDescent="0.35">
      <c r="A41" s="957"/>
      <c r="B41" s="68">
        <v>2010</v>
      </c>
      <c r="C41" s="88">
        <f>'NoE 1DGT--'!U22</f>
        <v>139.17525773195877</v>
      </c>
      <c r="D41" s="89"/>
      <c r="E41" s="90">
        <f>'NoE 1DGT--'!U28</f>
        <v>100.1850138760407</v>
      </c>
      <c r="F41" s="91"/>
      <c r="G41" s="88">
        <f>'NoE 1DGT--'!U34</f>
        <v>124.29378531073446</v>
      </c>
      <c r="H41" s="89"/>
      <c r="I41" s="90">
        <f>'NoE 1DGT--'!U40</f>
        <v>120.96069868995633</v>
      </c>
      <c r="J41" s="91"/>
      <c r="K41" s="88">
        <f>'NoE 1DGT--'!U46</f>
        <v>89.528165623495426</v>
      </c>
      <c r="L41" s="89"/>
      <c r="M41" s="90">
        <f>'NoE 1DGT--'!U52</f>
        <v>94.294956624025872</v>
      </c>
      <c r="N41" s="91"/>
      <c r="O41" s="88">
        <f>'NoE 1DGT--'!U58</f>
        <v>104.33991683991684</v>
      </c>
      <c r="P41" s="92"/>
      <c r="Q41" s="90">
        <f>'NoE 1DGT--'!U64</f>
        <v>112.56921373200443</v>
      </c>
      <c r="R41" s="91"/>
      <c r="S41" s="88">
        <f>'NoE 1DGT--'!U70</f>
        <v>126.21026894865525</v>
      </c>
      <c r="T41" s="92"/>
      <c r="U41" s="90">
        <f>'NoE 1DGT--'!U76</f>
        <v>110.20214030915577</v>
      </c>
      <c r="V41" s="91"/>
      <c r="W41" s="88">
        <f>'NoE 1DGT--'!U82</f>
        <v>108.22301425661914</v>
      </c>
      <c r="X41" s="92"/>
      <c r="Y41" s="90">
        <f>'NoE 1DGT--'!U88</f>
        <v>145.25946156847445</v>
      </c>
      <c r="Z41" s="91"/>
      <c r="AA41" s="53"/>
      <c r="AB41" s="53"/>
      <c r="AC41" s="53"/>
      <c r="AD41" s="53"/>
      <c r="AE41" s="53"/>
      <c r="AF41" s="53"/>
      <c r="AG41" s="53"/>
      <c r="AH41" s="53"/>
      <c r="AI41" s="53"/>
      <c r="AJ41" s="53"/>
      <c r="AK41" s="53"/>
      <c r="AL41" s="53"/>
      <c r="AM41" s="53"/>
      <c r="AN41" s="53"/>
      <c r="AO41" s="53"/>
    </row>
    <row r="42" spans="1:80" s="54" customFormat="1" ht="14.4" customHeight="1" x14ac:dyDescent="0.35">
      <c r="A42" s="957"/>
      <c r="B42" s="68">
        <v>2011</v>
      </c>
      <c r="C42" s="88">
        <f>'NoE 1DGT--'!V22</f>
        <v>123.71134020618557</v>
      </c>
      <c r="D42" s="89"/>
      <c r="E42" s="90">
        <f>'NoE 1DGT--'!V28</f>
        <v>101.88714153561517</v>
      </c>
      <c r="F42" s="91"/>
      <c r="G42" s="88">
        <f>'NoE 1DGT--'!V34</f>
        <v>122.59887005649718</v>
      </c>
      <c r="H42" s="89"/>
      <c r="I42" s="90">
        <f>'NoE 1DGT--'!V40</f>
        <v>115.28384279475982</v>
      </c>
      <c r="J42" s="91"/>
      <c r="K42" s="88">
        <f>'NoE 1DGT--'!V46</f>
        <v>94.82426576793452</v>
      </c>
      <c r="L42" s="89"/>
      <c r="M42" s="90">
        <f>'NoE 1DGT--'!V52</f>
        <v>96.478459050139691</v>
      </c>
      <c r="N42" s="91"/>
      <c r="O42" s="88">
        <f>'NoE 1DGT--'!V58</f>
        <v>109.5893970893971</v>
      </c>
      <c r="P42" s="92"/>
      <c r="Q42" s="90">
        <f>'NoE 1DGT--'!V64</f>
        <v>118.71539313399778</v>
      </c>
      <c r="R42" s="91"/>
      <c r="S42" s="88">
        <f>'NoE 1DGT--'!V70</f>
        <v>149.53545232273839</v>
      </c>
      <c r="T42" s="92"/>
      <c r="U42" s="90">
        <f>'NoE 1DGT--'!V76</f>
        <v>113.46016646848989</v>
      </c>
      <c r="V42" s="91"/>
      <c r="W42" s="88">
        <f>'NoE 1DGT--'!V82</f>
        <v>118.5081466395112</v>
      </c>
      <c r="X42" s="92"/>
      <c r="Y42" s="90">
        <f>'NoE 1DGT--'!V88</f>
        <v>151.03394459617635</v>
      </c>
      <c r="Z42" s="91"/>
      <c r="AA42" s="53"/>
      <c r="AB42" s="53"/>
      <c r="AC42" s="53"/>
      <c r="AD42" s="53"/>
      <c r="AE42" s="53"/>
      <c r="AF42" s="53"/>
      <c r="AG42" s="53"/>
      <c r="AH42" s="53"/>
      <c r="AI42" s="53"/>
      <c r="AJ42" s="53"/>
      <c r="AK42" s="53"/>
      <c r="AL42" s="53"/>
      <c r="AM42" s="53"/>
      <c r="AN42" s="53"/>
      <c r="AO42" s="53"/>
    </row>
    <row r="43" spans="1:80" s="54" customFormat="1" ht="14.4" customHeight="1" x14ac:dyDescent="0.35">
      <c r="A43" s="957"/>
      <c r="B43" s="68">
        <v>2012</v>
      </c>
      <c r="C43" s="88">
        <f>'NoE 1DGT--'!W22</f>
        <v>129.89690721649484</v>
      </c>
      <c r="D43" s="89"/>
      <c r="E43" s="90">
        <f>'NoE 1DGT--'!W28</f>
        <v>108.6031452358927</v>
      </c>
      <c r="F43" s="91"/>
      <c r="G43" s="88">
        <f>'NoE 1DGT--'!W34</f>
        <v>128.81355932203391</v>
      </c>
      <c r="H43" s="89"/>
      <c r="I43" s="90">
        <f>'NoE 1DGT--'!W40</f>
        <v>121.83406113537117</v>
      </c>
      <c r="J43" s="91"/>
      <c r="K43" s="88">
        <f>'NoE 1DGT--'!W46</f>
        <v>100.69812229176698</v>
      </c>
      <c r="L43" s="89"/>
      <c r="M43" s="90">
        <f>'NoE 1DGT--'!W52</f>
        <v>104.0802823114248</v>
      </c>
      <c r="N43" s="91"/>
      <c r="O43" s="88">
        <f>'NoE 1DGT--'!W58</f>
        <v>116.00831600831602</v>
      </c>
      <c r="P43" s="92"/>
      <c r="Q43" s="90">
        <f>'NoE 1DGT--'!W64</f>
        <v>119.32447397563676</v>
      </c>
      <c r="R43" s="91"/>
      <c r="S43" s="88">
        <f>'NoE 1DGT--'!W70</f>
        <v>165.81907090464549</v>
      </c>
      <c r="T43" s="92"/>
      <c r="U43" s="90">
        <f>'NoE 1DGT--'!W76</f>
        <v>116.97978596908442</v>
      </c>
      <c r="V43" s="91"/>
      <c r="W43" s="88">
        <f>'NoE 1DGT--'!W82</f>
        <v>128.13136456211814</v>
      </c>
      <c r="X43" s="92"/>
      <c r="Y43" s="90">
        <f>'NoE 1DGT--'!W88</f>
        <v>154.58447132266875</v>
      </c>
      <c r="Z43" s="91"/>
      <c r="AA43" s="53"/>
      <c r="AB43" s="53"/>
      <c r="AC43" s="53"/>
      <c r="AD43" s="53"/>
      <c r="AE43" s="53"/>
      <c r="AF43" s="53"/>
      <c r="AG43" s="53"/>
      <c r="AH43" s="53"/>
      <c r="AI43" s="53"/>
      <c r="AJ43" s="53"/>
      <c r="AK43" s="53"/>
      <c r="AL43" s="53"/>
      <c r="AM43" s="53"/>
      <c r="AN43" s="53"/>
      <c r="AO43" s="53"/>
    </row>
    <row r="44" spans="1:80" s="54" customFormat="1" ht="14.4" customHeight="1" x14ac:dyDescent="0.35">
      <c r="A44" s="957"/>
      <c r="B44" s="68">
        <v>2013</v>
      </c>
      <c r="C44" s="88">
        <f>'NoE 1DGT--'!X22</f>
        <v>140.20618556701032</v>
      </c>
      <c r="D44" s="301"/>
      <c r="E44" s="90">
        <f>'NoE 1DGT--'!X28</f>
        <v>116.98427382053654</v>
      </c>
      <c r="F44" s="91"/>
      <c r="G44" s="88">
        <f>'NoE 1DGT--'!X34</f>
        <v>125.98870056497175</v>
      </c>
      <c r="H44" s="301"/>
      <c r="I44" s="90">
        <f>'NoE 1DGT--'!X40</f>
        <v>126.20087336244542</v>
      </c>
      <c r="J44" s="91"/>
      <c r="K44" s="88">
        <f>'NoE 1DGT--'!X46</f>
        <v>106.65623495426095</v>
      </c>
      <c r="L44" s="301"/>
      <c r="M44" s="90">
        <f>'NoE 1DGT--'!X52</f>
        <v>109.88089986766651</v>
      </c>
      <c r="N44" s="91"/>
      <c r="O44" s="88">
        <f>'NoE 1DGT--'!X58</f>
        <v>123.36278586278586</v>
      </c>
      <c r="P44" s="92"/>
      <c r="Q44" s="90">
        <f>'NoE 1DGT--'!X64</f>
        <v>132.05980066445181</v>
      </c>
      <c r="R44" s="91"/>
      <c r="S44" s="88">
        <f>'NoE 1DGT--'!X70</f>
        <v>186.5036674816626</v>
      </c>
      <c r="T44" s="92"/>
      <c r="U44" s="90">
        <f>'NoE 1DGT--'!X76</f>
        <v>122.1640903686088</v>
      </c>
      <c r="V44" s="91"/>
      <c r="W44" s="88">
        <f>'NoE 1DGT--'!X82</f>
        <v>138.72199592668025</v>
      </c>
      <c r="X44" s="92"/>
      <c r="Y44" s="90">
        <f>'NoE 1DGT--'!X88</f>
        <v>169.91806476785018</v>
      </c>
      <c r="Z44" s="91"/>
      <c r="AA44" s="53"/>
      <c r="AB44" s="53"/>
      <c r="AC44" s="53"/>
      <c r="AD44" s="53"/>
      <c r="AE44" s="53"/>
      <c r="AF44" s="53"/>
      <c r="AG44" s="53"/>
      <c r="AH44" s="53"/>
      <c r="AI44" s="53"/>
      <c r="AJ44" s="53"/>
      <c r="AK44" s="53"/>
      <c r="AL44" s="53"/>
      <c r="AM44" s="53"/>
      <c r="AN44" s="53"/>
      <c r="AO44" s="53"/>
    </row>
    <row r="45" spans="1:80" s="54" customFormat="1" ht="14.4" customHeight="1" x14ac:dyDescent="0.35">
      <c r="A45" s="957"/>
      <c r="B45" s="68">
        <v>2014</v>
      </c>
      <c r="C45" s="92">
        <f>'NoE 1DGT--'!Y22</f>
        <v>144.32989690721649</v>
      </c>
      <c r="D45" s="92"/>
      <c r="E45" s="554">
        <f>'NoE 1DGT--'!Y28</f>
        <v>121.1840888066605</v>
      </c>
      <c r="F45" s="91"/>
      <c r="G45" s="301">
        <f>'NoE 1DGT--'!Y34</f>
        <v>125.98870056497175</v>
      </c>
      <c r="H45" s="92"/>
      <c r="I45" s="554">
        <f>'NoE 1DGT--'!Y40</f>
        <v>120.96069868995633</v>
      </c>
      <c r="J45" s="91"/>
      <c r="K45" s="301">
        <f>'NoE 1DGT--'!Y46</f>
        <v>108.55801636976409</v>
      </c>
      <c r="L45" s="92"/>
      <c r="M45" s="554">
        <f>'NoE 1DGT--'!Y52</f>
        <v>110.0941038082635</v>
      </c>
      <c r="N45" s="91"/>
      <c r="O45" s="301">
        <f>'NoE 1DGT--'!Y58</f>
        <v>125.493762993763</v>
      </c>
      <c r="P45" s="92"/>
      <c r="Q45" s="554">
        <f>'NoE 1DGT--'!Y64</f>
        <v>137.59689922480621</v>
      </c>
      <c r="R45" s="91"/>
      <c r="S45" s="301">
        <f>'NoE 1DGT--'!Y70</f>
        <v>197.31051344743275</v>
      </c>
      <c r="T45" s="92"/>
      <c r="U45" s="554">
        <f>'NoE 1DGT--'!Y76</f>
        <v>126.2782401902497</v>
      </c>
      <c r="V45" s="91"/>
      <c r="W45" s="301">
        <f>'NoE 1DGT--'!Y82</f>
        <v>145.90122199592668</v>
      </c>
      <c r="X45" s="92"/>
      <c r="Y45" s="554">
        <f>'NoE 1DGT--'!Y88</f>
        <v>161.99765899336714</v>
      </c>
      <c r="Z45" s="91"/>
      <c r="AA45" s="53"/>
      <c r="AB45" s="53"/>
      <c r="AC45" s="53"/>
      <c r="AD45" s="53"/>
      <c r="AE45" s="53"/>
      <c r="AF45" s="53"/>
      <c r="AG45" s="53"/>
      <c r="AH45" s="53"/>
      <c r="AI45" s="53"/>
      <c r="AJ45" s="53"/>
      <c r="AK45" s="53"/>
      <c r="AL45" s="53"/>
      <c r="AM45" s="53"/>
      <c r="AN45" s="53"/>
      <c r="AO45" s="53"/>
    </row>
    <row r="46" spans="1:80" s="54" customFormat="1" ht="14.4" customHeight="1" x14ac:dyDescent="0.35">
      <c r="A46" s="957"/>
      <c r="B46" s="68">
        <v>2015</v>
      </c>
      <c r="C46" s="88">
        <f>'NoE 1DGT--'!Z22</f>
        <v>145.36082474226805</v>
      </c>
      <c r="D46" s="92"/>
      <c r="E46" s="90">
        <f>'NoE 1DGT--'!Z28</f>
        <v>129.30619796484737</v>
      </c>
      <c r="F46" s="91"/>
      <c r="G46" s="88">
        <f>'NoE 1DGT--'!Z34</f>
        <v>128.24858757062148</v>
      </c>
      <c r="H46" s="92"/>
      <c r="I46" s="90">
        <f>'NoE 1DGT--'!Z40</f>
        <v>121.83406113537117</v>
      </c>
      <c r="J46" s="91"/>
      <c r="K46" s="88">
        <f>'NoE 1DGT--'!Z46</f>
        <v>114.23928743379875</v>
      </c>
      <c r="L46" s="92"/>
      <c r="M46" s="90">
        <f>'NoE 1DGT--'!Z52</f>
        <v>118.00470519041318</v>
      </c>
      <c r="N46" s="91"/>
      <c r="O46" s="88">
        <f>'NoE 1DGT--'!Z58</f>
        <v>130.87318087318087</v>
      </c>
      <c r="P46" s="92"/>
      <c r="Q46" s="90">
        <f>'NoE 1DGT--'!Z64</f>
        <v>148.83720930232559</v>
      </c>
      <c r="R46" s="91"/>
      <c r="S46" s="88">
        <f>'NoE 1DGT--'!Z70</f>
        <v>222.7872860635697</v>
      </c>
      <c r="T46" s="92"/>
      <c r="U46" s="90">
        <f>'NoE 1DGT--'!Z76</f>
        <v>131.8668252080856</v>
      </c>
      <c r="V46" s="91"/>
      <c r="W46" s="88">
        <f>'NoE 1DGT--'!Z82</f>
        <v>156.16089613034623</v>
      </c>
      <c r="X46" s="92"/>
      <c r="Y46" s="90">
        <f>'NoE 1DGT--'!Z88</f>
        <v>166.48458837300038</v>
      </c>
      <c r="Z46" s="91"/>
      <c r="AA46" s="53"/>
      <c r="AB46" s="53"/>
      <c r="AC46" s="53"/>
      <c r="AD46" s="53"/>
      <c r="AE46" s="53"/>
      <c r="AF46" s="53"/>
      <c r="AG46" s="53"/>
      <c r="AH46" s="53"/>
      <c r="AI46" s="53"/>
      <c r="AJ46" s="53"/>
      <c r="AK46" s="53"/>
      <c r="AL46" s="53"/>
      <c r="AM46" s="53"/>
      <c r="AN46" s="53"/>
      <c r="AO46" s="53"/>
    </row>
    <row r="47" spans="1:80" s="54" customFormat="1" ht="14.4" customHeight="1" x14ac:dyDescent="0.35">
      <c r="A47" s="957"/>
      <c r="B47" s="68">
        <v>2016</v>
      </c>
      <c r="C47" s="88">
        <f>'NoE 1DGT--'!AA22</f>
        <v>148.45360824742269</v>
      </c>
      <c r="D47" s="92"/>
      <c r="E47" s="90">
        <f>'NoE 1DGT--'!AA28</f>
        <v>133.17298797409805</v>
      </c>
      <c r="F47" s="91"/>
      <c r="G47" s="88">
        <f>'NoE 1DGT--'!AA34</f>
        <v>131.07344632768363</v>
      </c>
      <c r="H47" s="92"/>
      <c r="I47" s="90">
        <f>'NoE 1DGT--'!AA40</f>
        <v>121.39737991266375</v>
      </c>
      <c r="J47" s="91"/>
      <c r="K47" s="88">
        <f>'NoE 1DGT--'!AA46</f>
        <v>122.27973038035628</v>
      </c>
      <c r="L47" s="92"/>
      <c r="M47" s="90">
        <f>'NoE 1DGT--'!AA52</f>
        <v>119.92354065578591</v>
      </c>
      <c r="N47" s="91"/>
      <c r="O47" s="88">
        <f>'NoE 1DGT--'!AA58</f>
        <v>135.88877338877339</v>
      </c>
      <c r="P47" s="92"/>
      <c r="Q47" s="90">
        <f>'NoE 1DGT--'!AA64</f>
        <v>154.65116279069767</v>
      </c>
      <c r="R47" s="91"/>
      <c r="S47" s="88">
        <f>'NoE 1DGT--'!AA70</f>
        <v>234.27872860635696</v>
      </c>
      <c r="T47" s="92"/>
      <c r="U47" s="90">
        <f>'NoE 1DGT--'!AA76</f>
        <v>141.23662306777646</v>
      </c>
      <c r="V47" s="91"/>
      <c r="W47" s="88">
        <f>'NoE 1DGT--'!AA82</f>
        <v>159.928716904277</v>
      </c>
      <c r="X47" s="92"/>
      <c r="Y47" s="90">
        <f>'NoE 1DGT--'!AA88</f>
        <v>171.36168552477565</v>
      </c>
      <c r="Z47" s="91"/>
      <c r="AA47" s="53"/>
      <c r="AB47" s="53"/>
      <c r="AC47" s="53"/>
      <c r="AD47" s="53"/>
      <c r="AE47" s="53"/>
      <c r="AF47" s="53"/>
      <c r="AG47" s="53"/>
      <c r="AH47" s="53"/>
      <c r="AI47" s="53"/>
      <c r="AJ47" s="53"/>
      <c r="AK47" s="53"/>
      <c r="AL47" s="53"/>
      <c r="AM47" s="53"/>
      <c r="AN47" s="53"/>
      <c r="AO47" s="53"/>
    </row>
    <row r="48" spans="1:80" s="54" customFormat="1" ht="14.4" customHeight="1" x14ac:dyDescent="0.35">
      <c r="A48" s="957"/>
      <c r="B48" s="344">
        <v>2017</v>
      </c>
      <c r="C48" s="351">
        <f>'NoE 1DGT--'!AB22</f>
        <v>143.29896907216494</v>
      </c>
      <c r="D48" s="345"/>
      <c r="E48" s="346">
        <f>'NoE 1DGT--'!AB28</f>
        <v>137.74283071230343</v>
      </c>
      <c r="F48" s="347"/>
      <c r="G48" s="351">
        <f>'NoE 1DGT--'!AB34</f>
        <v>131.63841807909606</v>
      </c>
      <c r="H48" s="345"/>
      <c r="I48" s="346">
        <f>'NoE 1DGT--'!AB40</f>
        <v>121.83406113537117</v>
      </c>
      <c r="J48" s="347"/>
      <c r="K48" s="351">
        <f>'NoE 1DGT--'!AB46</f>
        <v>131.47568608570052</v>
      </c>
      <c r="L48" s="345"/>
      <c r="M48" s="346">
        <f>'NoE 1DGT--'!AB52</f>
        <v>125.06984267019556</v>
      </c>
      <c r="N48" s="347"/>
      <c r="O48" s="351">
        <f>'NoE 1DGT--'!AB58</f>
        <v>144.93243243243242</v>
      </c>
      <c r="P48" s="345"/>
      <c r="Q48" s="346">
        <f>'NoE 1DGT--'!AB64</f>
        <v>169.60132890365449</v>
      </c>
      <c r="R48" s="347"/>
      <c r="S48" s="351">
        <f>'NoE 1DGT--'!AB70</f>
        <v>270.07334963325184</v>
      </c>
      <c r="T48" s="345"/>
      <c r="U48" s="346">
        <f>'NoE 1DGT--'!AB76</f>
        <v>154.50653983353152</v>
      </c>
      <c r="V48" s="347"/>
      <c r="W48" s="351">
        <f>'NoE 1DGT--'!AB82</f>
        <v>173.84164969450103</v>
      </c>
      <c r="X48" s="345"/>
      <c r="Y48" s="346">
        <f>'NoE 1DGT--'!AB88</f>
        <v>187.82676550916895</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 customHeight="1" x14ac:dyDescent="0.35">
      <c r="A49" s="957"/>
      <c r="B49" s="68">
        <v>2018</v>
      </c>
      <c r="C49" s="619">
        <f>'NoE 1DGT--'!AC22</f>
        <v>148.45360824742269</v>
      </c>
      <c r="D49" s="92"/>
      <c r="E49" s="620">
        <f>'NoE 1DGT--'!AC28</f>
        <v>135.17113783533765</v>
      </c>
      <c r="F49" s="91"/>
      <c r="G49" s="621">
        <f>'NoE 1DGT--'!AC34</f>
        <v>132.76836158192091</v>
      </c>
      <c r="H49" s="92"/>
      <c r="I49" s="622">
        <f>'NoE 1DGT--'!AC40</f>
        <v>116.5938864628821</v>
      </c>
      <c r="J49" s="91"/>
      <c r="K49" s="623">
        <f>'NoE 1DGT--'!AC46</f>
        <v>139.35965334617237</v>
      </c>
      <c r="L49" s="92"/>
      <c r="M49" s="624">
        <f>'NoE 1DGT--'!AC52</f>
        <v>123.32745184531686</v>
      </c>
      <c r="N49" s="91"/>
      <c r="O49" s="625">
        <f>'NoE 1DGT--'!AC58</f>
        <v>148.10291060291061</v>
      </c>
      <c r="P49" s="92"/>
      <c r="Q49" s="626">
        <f>'NoE 1DGT--'!AC64</f>
        <v>176.13510520487264</v>
      </c>
      <c r="R49" s="91"/>
      <c r="S49" s="627">
        <f>'NoE 1DGT--'!AC70</f>
        <v>295.01222493887531</v>
      </c>
      <c r="T49" s="92"/>
      <c r="U49" s="628">
        <f>'NoE 1DGT--'!AC76</f>
        <v>159.0011890606421</v>
      </c>
      <c r="V49" s="91"/>
      <c r="W49" s="629">
        <f>'NoE 1DGT--'!AC82</f>
        <v>181.4663951120163</v>
      </c>
      <c r="X49" s="92"/>
      <c r="Y49" s="630">
        <f>'NoE 1DGT--'!AC88</f>
        <v>185.2906749902458</v>
      </c>
      <c r="Z49" s="91"/>
      <c r="AA49" s="53"/>
      <c r="AB49" s="53"/>
      <c r="AC49" s="53"/>
      <c r="AD49" s="53"/>
      <c r="AE49" s="53"/>
      <c r="AF49" s="53"/>
      <c r="AG49" s="53"/>
      <c r="AH49" s="53"/>
      <c r="AI49" s="53"/>
      <c r="AJ49" s="53"/>
      <c r="AK49" s="53"/>
      <c r="AL49" s="53"/>
      <c r="AM49" s="53"/>
      <c r="AN49" s="53"/>
      <c r="AO49" s="53"/>
    </row>
    <row r="50" spans="1:41" s="54" customFormat="1" ht="14.4" customHeight="1" x14ac:dyDescent="0.35">
      <c r="A50" s="957"/>
      <c r="B50" s="68">
        <v>2019</v>
      </c>
      <c r="C50" s="90">
        <f>'NoE 1DGT--'!AD22</f>
        <v>149.48453608247422</v>
      </c>
      <c r="D50" s="92">
        <f>'NoE 1DGT--'!AD$22</f>
        <v>149.48453608247422</v>
      </c>
      <c r="E50" s="90">
        <f>'NoE 1DGT--'!AD28</f>
        <v>143.03422756706752</v>
      </c>
      <c r="F50" s="91">
        <f>'NoE 1DGT--'!$AD$28</f>
        <v>143.03422756706752</v>
      </c>
      <c r="G50" s="88">
        <f>'NoE 1DGT--'!AD34</f>
        <v>138.4180790960452</v>
      </c>
      <c r="H50" s="92">
        <f>'NoE 1DGT--'!$AD$34</f>
        <v>138.4180790960452</v>
      </c>
      <c r="I50" s="90">
        <f>'NoE 1DGT--'!AD40</f>
        <v>117.03056768558952</v>
      </c>
      <c r="J50" s="91">
        <f>'NoE 1DGT--'!$AD$40</f>
        <v>117.03056768558952</v>
      </c>
      <c r="K50" s="88">
        <f>'NoE 1DGT--'!AD46</f>
        <v>149.73519499277805</v>
      </c>
      <c r="L50" s="92">
        <f>'NoE 1DGT--'!$AD$46</f>
        <v>149.73519499277805</v>
      </c>
      <c r="M50" s="90">
        <f>'NoE 1DGT--'!AD52</f>
        <v>128.10616085869725</v>
      </c>
      <c r="N50" s="91">
        <f>'NoE 1DGT--'!$AD$52</f>
        <v>128.10616085869725</v>
      </c>
      <c r="O50" s="88">
        <f>'NoE 1DGT--'!AD58</f>
        <v>154.62577962577961</v>
      </c>
      <c r="P50" s="92">
        <f>'NoE 1DGT--'!$AD$58</f>
        <v>154.62577962577961</v>
      </c>
      <c r="Q50" s="90">
        <f>'NoE 1DGT--'!AD64</f>
        <v>187.37541528239203</v>
      </c>
      <c r="R50" s="91">
        <f>'NoE 1DGT--'!$AD$64</f>
        <v>187.37541528239203</v>
      </c>
      <c r="S50" s="88">
        <f>'NoE 1DGT--'!AD70</f>
        <v>333.6919315403423</v>
      </c>
      <c r="T50" s="92">
        <f>'NoE 1DGT--'!$AD$70</f>
        <v>333.6919315403423</v>
      </c>
      <c r="U50" s="90">
        <f>'NoE 1DGT--'!AD76</f>
        <v>166.230677764566</v>
      </c>
      <c r="V50" s="91">
        <f>'NoE 1DGT--'!$AD$76</f>
        <v>166.230677764566</v>
      </c>
      <c r="W50" s="88">
        <f>'NoE 1DGT--'!AD82</f>
        <v>190.65682281059063</v>
      </c>
      <c r="X50" s="92">
        <f>'NoE 1DGT--'!$AD$82</f>
        <v>190.65682281059063</v>
      </c>
      <c r="Y50" s="90">
        <f>'NoE 1DGT--'!AD88</f>
        <v>205.89153335934452</v>
      </c>
      <c r="Z50" s="91">
        <f>'NoE 1DGT--'!$AD$88</f>
        <v>205.89153335934452</v>
      </c>
      <c r="AA50" s="53"/>
      <c r="AB50" s="53"/>
      <c r="AC50" s="53"/>
      <c r="AD50" s="53"/>
      <c r="AE50" s="53"/>
      <c r="AF50" s="53"/>
      <c r="AG50" s="53"/>
      <c r="AH50" s="53"/>
      <c r="AI50" s="53"/>
      <c r="AJ50" s="53"/>
      <c r="AK50" s="53"/>
      <c r="AL50" s="53"/>
      <c r="AM50" s="53"/>
      <c r="AN50" s="53"/>
      <c r="AO50" s="53"/>
    </row>
    <row r="51" spans="1:41" s="54" customFormat="1" ht="14.4" customHeight="1" x14ac:dyDescent="0.35">
      <c r="A51" s="957"/>
      <c r="B51" s="68" t="s">
        <v>280</v>
      </c>
      <c r="C51" s="310"/>
      <c r="D51" s="92">
        <f>'NoE 1DGT--'!AE$22</f>
        <v>139.17525773195877</v>
      </c>
      <c r="E51" s="90"/>
      <c r="F51" s="91">
        <f>'NoE 1DGT--'!$AE$28</f>
        <v>139.48196114708603</v>
      </c>
      <c r="G51" s="93"/>
      <c r="H51" s="92">
        <f>'NoE 1DGT--'!$AE$34</f>
        <v>129.37853107344634</v>
      </c>
      <c r="I51" s="90"/>
      <c r="J51" s="91">
        <f>'NoE 1DGT--'!$AE$40</f>
        <v>109.17030567685589</v>
      </c>
      <c r="K51" s="93"/>
      <c r="L51" s="92">
        <f>'NoE 1DGT--'!$AE$46</f>
        <v>150.89070775156475</v>
      </c>
      <c r="M51" s="90"/>
      <c r="N51" s="91">
        <f>'NoE 1DGT--'!$AE$52</f>
        <v>118.20320541096898</v>
      </c>
      <c r="O51" s="88"/>
      <c r="P51" s="92">
        <f>'NoE 1DGT--'!$AE$58</f>
        <v>142.64553014553016</v>
      </c>
      <c r="Q51" s="90"/>
      <c r="R51" s="91">
        <f>'NoE 1DGT--'!$AE$64</f>
        <v>172.9235880398671</v>
      </c>
      <c r="S51" s="88"/>
      <c r="T51" s="92">
        <f>'NoE 1DGT--'!$AE$70</f>
        <v>320.73349633251831</v>
      </c>
      <c r="U51" s="90"/>
      <c r="V51" s="91">
        <f>'NoE 1DGT--'!$AE$76</f>
        <v>158.81093935790724</v>
      </c>
      <c r="W51" s="88"/>
      <c r="X51" s="92">
        <f>'NoE 1DGT--'!$AE$82</f>
        <v>188.34012219959266</v>
      </c>
      <c r="Y51" s="90"/>
      <c r="Z51" s="91">
        <f>'NoE 1DGT--'!$AE$88</f>
        <v>203.39445961763559</v>
      </c>
      <c r="AA51" s="53"/>
      <c r="AB51" s="53"/>
      <c r="AC51" s="53"/>
      <c r="AD51" s="53"/>
      <c r="AE51" s="53"/>
      <c r="AF51" s="53"/>
      <c r="AG51" s="53"/>
      <c r="AH51" s="53"/>
      <c r="AI51" s="53"/>
      <c r="AJ51" s="53"/>
      <c r="AK51" s="53"/>
      <c r="AL51" s="53"/>
      <c r="AM51" s="53"/>
      <c r="AN51" s="53"/>
      <c r="AO51" s="53"/>
    </row>
    <row r="52" spans="1:41" s="54" customFormat="1" ht="14.4" customHeight="1" x14ac:dyDescent="0.35">
      <c r="A52" s="957"/>
      <c r="B52" s="68" t="s">
        <v>281</v>
      </c>
      <c r="C52" s="310"/>
      <c r="D52" s="92">
        <f>'NoE 1DGT--'!AF$22</f>
        <v>154.63917525773195</v>
      </c>
      <c r="E52" s="90"/>
      <c r="F52" s="91">
        <f>'NoE 1DGT--'!$AF$28</f>
        <v>137.94634597594819</v>
      </c>
      <c r="G52" s="93"/>
      <c r="H52" s="92">
        <f>'NoE 1DGT--'!$AF$34</f>
        <v>144.06779661016949</v>
      </c>
      <c r="I52" s="90"/>
      <c r="J52" s="91">
        <f>'NoE 1DGT--'!$AF$40</f>
        <v>121.83406113537117</v>
      </c>
      <c r="K52" s="93"/>
      <c r="L52" s="92">
        <f>'NoE 1DGT--'!$AF$46</f>
        <v>138.64949446316803</v>
      </c>
      <c r="M52" s="90"/>
      <c r="N52" s="91">
        <f>'NoE 1DGT--'!$AF$52</f>
        <v>118.43111307160711</v>
      </c>
      <c r="O52" s="88"/>
      <c r="P52" s="92">
        <f>'NoE 1DGT--'!$AF$58</f>
        <v>136.25259875259874</v>
      </c>
      <c r="Q52" s="90"/>
      <c r="R52" s="91">
        <f>'NoE 1DGT--'!$AF$64</f>
        <v>143.63233665559247</v>
      </c>
      <c r="S52" s="88"/>
      <c r="T52" s="92">
        <f>'NoE 1DGT--'!$AF$70</f>
        <v>340.29339853300735</v>
      </c>
      <c r="U52" s="90"/>
      <c r="V52" s="91">
        <f>'NoE 1DGT--'!$AF$76</f>
        <v>154.24494649227111</v>
      </c>
      <c r="W52" s="88"/>
      <c r="X52" s="92">
        <f>'NoE 1DGT--'!$AF$82</f>
        <v>184.89052953156823</v>
      </c>
      <c r="Y52" s="90"/>
      <c r="Z52" s="91">
        <f>'NoE 1DGT--'!$AF$88</f>
        <v>202.26297307842373</v>
      </c>
      <c r="AA52" s="53"/>
      <c r="AB52" s="53"/>
      <c r="AC52" s="53"/>
      <c r="AD52" s="53"/>
      <c r="AE52" s="53"/>
      <c r="AF52" s="53"/>
      <c r="AG52" s="53"/>
      <c r="AH52" s="53"/>
      <c r="AI52" s="53"/>
      <c r="AJ52" s="53"/>
      <c r="AK52" s="53"/>
      <c r="AL52" s="53"/>
      <c r="AM52" s="53"/>
      <c r="AN52" s="53"/>
      <c r="AO52" s="53"/>
    </row>
    <row r="53" spans="1:41" s="54" customFormat="1" ht="15" customHeight="1" thickBot="1" x14ac:dyDescent="0.4">
      <c r="A53" s="958"/>
      <c r="B53" s="539" t="s">
        <v>295</v>
      </c>
      <c r="C53" s="333"/>
      <c r="D53" s="334">
        <f>'NoE 1DGT--'!AG$22</f>
        <v>152.57731958762886</v>
      </c>
      <c r="E53" s="349"/>
      <c r="F53" s="336">
        <f>'NoE 1DGT--'!$AG$28</f>
        <v>138.51988899167438</v>
      </c>
      <c r="G53" s="333"/>
      <c r="H53" s="334">
        <f>'NoE 1DGT--'!$AG$34</f>
        <v>143.50282485875707</v>
      </c>
      <c r="I53" s="349"/>
      <c r="J53" s="336">
        <f>'NoE 1DGT--'!$AG$40</f>
        <v>122.70742358078603</v>
      </c>
      <c r="K53" s="333"/>
      <c r="L53" s="334">
        <f>'NoE 1DGT--'!$AG$46</f>
        <v>138.9744824265768</v>
      </c>
      <c r="M53" s="349"/>
      <c r="N53" s="336">
        <f>'NoE 1DGT--'!$AG$52</f>
        <v>118.68107631230701</v>
      </c>
      <c r="O53" s="540"/>
      <c r="P53" s="334">
        <f>'NoE 1DGT--'!$AG$58</f>
        <v>136.69438669438671</v>
      </c>
      <c r="Q53" s="349"/>
      <c r="R53" s="336">
        <f>'NoE 1DGT--'!$AG$64</f>
        <v>145.18272425249168</v>
      </c>
      <c r="S53" s="540"/>
      <c r="T53" s="334">
        <f>'NoE 1DGT--'!$AG$70</f>
        <v>360.3911980440098</v>
      </c>
      <c r="U53" s="349"/>
      <c r="V53" s="336">
        <f>'NoE 1DGT--'!$AG$76</f>
        <v>155.67181926278241</v>
      </c>
      <c r="W53" s="540"/>
      <c r="X53" s="334">
        <f>'NoE 1DGT--'!$AG$82</f>
        <v>189.7275967413442</v>
      </c>
      <c r="Y53" s="349"/>
      <c r="Z53" s="336">
        <f>'NoE 1DGT--'!$AG$88</f>
        <v>206.35973468591493</v>
      </c>
      <c r="AA53" s="53"/>
      <c r="AB53" s="53"/>
      <c r="AC53" s="53"/>
      <c r="AD53" s="53"/>
      <c r="AE53" s="53"/>
      <c r="AF53" s="53"/>
      <c r="AG53" s="53"/>
      <c r="AH53" s="53"/>
      <c r="AI53" s="53"/>
      <c r="AJ53" s="53"/>
      <c r="AK53" s="53"/>
      <c r="AL53" s="53"/>
      <c r="AM53" s="53"/>
      <c r="AN53" s="53"/>
      <c r="AO53" s="53"/>
    </row>
    <row r="54" spans="1:41" s="54" customFormat="1" ht="14.5" thickBot="1" x14ac:dyDescent="0.4">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 customHeight="1" thickBot="1" x14ac:dyDescent="0.4">
      <c r="A55" s="959" t="s">
        <v>144</v>
      </c>
      <c r="B55" s="102"/>
      <c r="C55" s="935" t="s">
        <v>149</v>
      </c>
      <c r="D55" s="936"/>
      <c r="E55" s="933" t="s">
        <v>150</v>
      </c>
      <c r="F55" s="934"/>
      <c r="G55" s="935" t="s">
        <v>151</v>
      </c>
      <c r="H55" s="936"/>
      <c r="I55" s="933" t="s">
        <v>152</v>
      </c>
      <c r="J55" s="934"/>
      <c r="K55" s="935" t="s">
        <v>153</v>
      </c>
      <c r="L55" s="936"/>
      <c r="M55" s="937" t="s">
        <v>154</v>
      </c>
      <c r="N55" s="937"/>
      <c r="O55" s="938" t="s">
        <v>155</v>
      </c>
      <c r="P55" s="939"/>
      <c r="Q55" s="938" t="s">
        <v>156</v>
      </c>
      <c r="R55" s="939"/>
      <c r="S55" s="937" t="s">
        <v>157</v>
      </c>
      <c r="T55" s="937"/>
      <c r="U55" s="938" t="s">
        <v>158</v>
      </c>
      <c r="V55" s="939"/>
      <c r="W55" s="937" t="s">
        <v>159</v>
      </c>
      <c r="X55" s="937"/>
      <c r="Y55" s="938" t="s">
        <v>160</v>
      </c>
      <c r="Z55" s="939"/>
      <c r="AA55" s="53"/>
      <c r="AB55" s="53"/>
      <c r="AC55" s="53"/>
      <c r="AD55" s="53"/>
      <c r="AE55" s="53"/>
      <c r="AF55" s="53"/>
      <c r="AG55" s="53"/>
      <c r="AH55" s="53"/>
      <c r="AI55" s="53"/>
      <c r="AJ55" s="53"/>
      <c r="AK55" s="53"/>
      <c r="AL55" s="53"/>
      <c r="AM55" s="53"/>
      <c r="AN55" s="53"/>
      <c r="AO55" s="53"/>
    </row>
    <row r="56" spans="1:41" s="54" customFormat="1" ht="14.4" customHeight="1" x14ac:dyDescent="0.35">
      <c r="A56" s="960"/>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41"/>
      <c r="AB56" s="941"/>
      <c r="AC56" s="940"/>
      <c r="AD56" s="940"/>
      <c r="AE56" s="941"/>
      <c r="AF56" s="941"/>
      <c r="AG56" s="53"/>
      <c r="AH56" s="53"/>
      <c r="AI56" s="53"/>
      <c r="AJ56" s="53"/>
      <c r="AK56" s="53"/>
      <c r="AL56" s="53"/>
      <c r="AM56" s="53"/>
      <c r="AN56" s="53"/>
      <c r="AO56" s="53"/>
    </row>
    <row r="57" spans="1:41" s="54" customFormat="1" ht="14.4" customHeight="1" x14ac:dyDescent="0.35">
      <c r="A57" s="960"/>
      <c r="B57" s="52">
        <v>2009</v>
      </c>
      <c r="C57" s="81">
        <f>'EMP 1DGT--'!T22</f>
        <v>126.23052959501558</v>
      </c>
      <c r="D57" s="82"/>
      <c r="E57" s="79">
        <f>'EMP 1DGT--'!T28</f>
        <v>83.760014525317175</v>
      </c>
      <c r="F57" s="84"/>
      <c r="G57" s="81">
        <f>'EMP 1DGT--'!T34</f>
        <v>94.644696189495363</v>
      </c>
      <c r="H57" s="82"/>
      <c r="I57" s="79">
        <f>'EMP 1DGT--'!T40</f>
        <v>88.814913448735027</v>
      </c>
      <c r="J57" s="84"/>
      <c r="K57" s="81">
        <f>'EMP 1DGT--'!T46</f>
        <v>76.843343792021514</v>
      </c>
      <c r="L57" s="82"/>
      <c r="M57" s="79">
        <f>'EMP 1DGT--'!T52</f>
        <v>87.973789681277438</v>
      </c>
      <c r="N57" s="84"/>
      <c r="O57" s="81">
        <f>'EMP 1DGT--'!T58</f>
        <v>91.742081447963798</v>
      </c>
      <c r="P57" s="83"/>
      <c r="Q57" s="81">
        <f>'EMP 1DGT--'!T64</f>
        <v>85.450152326925092</v>
      </c>
      <c r="R57" s="83"/>
      <c r="S57" s="79">
        <f>'EMP 1DGT--'!T70</f>
        <v>97.585352202766444</v>
      </c>
      <c r="T57" s="84"/>
      <c r="U57" s="81">
        <f>'EMP 1DGT--'!T76</f>
        <v>93.411141461799517</v>
      </c>
      <c r="V57" s="83"/>
      <c r="W57" s="79">
        <f>'EMP 1DGT--'!T82</f>
        <v>97.236467236467234</v>
      </c>
      <c r="X57" s="84"/>
      <c r="Y57" s="81">
        <f>'EMP 1DGT--'!T88</f>
        <v>84.034306448952663</v>
      </c>
      <c r="Z57" s="83"/>
      <c r="AA57" s="53"/>
      <c r="AB57" s="53"/>
      <c r="AC57" s="53"/>
      <c r="AD57" s="53"/>
      <c r="AE57" s="53"/>
      <c r="AF57" s="53"/>
      <c r="AG57" s="53"/>
      <c r="AH57" s="53"/>
      <c r="AI57" s="53"/>
      <c r="AJ57" s="53"/>
      <c r="AK57" s="53"/>
      <c r="AL57" s="53"/>
      <c r="AM57" s="53"/>
      <c r="AN57" s="53"/>
      <c r="AO57" s="53"/>
    </row>
    <row r="58" spans="1:41" s="54" customFormat="1" ht="14.4" customHeight="1" x14ac:dyDescent="0.35">
      <c r="A58" s="960"/>
      <c r="B58" s="52">
        <v>2010</v>
      </c>
      <c r="C58" s="81">
        <f>'EMP 1DGT--'!U22</f>
        <v>125.17133956386293</v>
      </c>
      <c r="D58" s="82"/>
      <c r="E58" s="79">
        <f>'EMP 1DGT--'!U28</f>
        <v>82.664941785252267</v>
      </c>
      <c r="F58" s="84"/>
      <c r="G58" s="81">
        <f>'EMP 1DGT--'!U34</f>
        <v>101.37315482320632</v>
      </c>
      <c r="H58" s="82"/>
      <c r="I58" s="79">
        <f>'EMP 1DGT--'!U40</f>
        <v>85.952063914780297</v>
      </c>
      <c r="J58" s="84"/>
      <c r="K58" s="81">
        <f>'EMP 1DGT--'!U46</f>
        <v>66.909457642312859</v>
      </c>
      <c r="L58" s="82"/>
      <c r="M58" s="79">
        <f>'EMP 1DGT--'!U52</f>
        <v>81.291430752592404</v>
      </c>
      <c r="N58" s="84"/>
      <c r="O58" s="81">
        <f>'EMP 1DGT--'!U58</f>
        <v>91.275880981763336</v>
      </c>
      <c r="P58" s="83"/>
      <c r="Q58" s="81">
        <f>'EMP 1DGT--'!U64</f>
        <v>88.181531673495115</v>
      </c>
      <c r="R58" s="83"/>
      <c r="S58" s="79">
        <f>'EMP 1DGT--'!U70</f>
        <v>104.74934036939314</v>
      </c>
      <c r="T58" s="84"/>
      <c r="U58" s="81">
        <f>'EMP 1DGT--'!U76</f>
        <v>88.56054962337555</v>
      </c>
      <c r="V58" s="83"/>
      <c r="W58" s="79">
        <f>'EMP 1DGT--'!U82</f>
        <v>91.859991859991865</v>
      </c>
      <c r="X58" s="84"/>
      <c r="Y58" s="81">
        <f>'EMP 1DGT--'!U88</f>
        <v>93.342129858705817</v>
      </c>
      <c r="Z58" s="83"/>
      <c r="AA58" s="53"/>
      <c r="AB58" s="53"/>
      <c r="AC58" s="53"/>
      <c r="AD58" s="53"/>
      <c r="AE58" s="53"/>
      <c r="AF58" s="53"/>
      <c r="AG58" s="53"/>
      <c r="AH58" s="53"/>
      <c r="AI58" s="53"/>
      <c r="AJ58" s="53"/>
      <c r="AK58" s="53"/>
      <c r="AL58" s="53"/>
      <c r="AM58" s="53"/>
      <c r="AN58" s="53"/>
      <c r="AO58" s="53"/>
    </row>
    <row r="59" spans="1:41" s="54" customFormat="1" ht="14.4" customHeight="1" x14ac:dyDescent="0.35">
      <c r="A59" s="960"/>
      <c r="B59" s="52">
        <v>2011</v>
      </c>
      <c r="C59" s="81">
        <f>'EMP 1DGT--'!V22</f>
        <v>124.85981308411215</v>
      </c>
      <c r="D59" s="82"/>
      <c r="E59" s="79">
        <f>'EMP 1DGT--'!V28</f>
        <v>85.280633666961705</v>
      </c>
      <c r="F59" s="84"/>
      <c r="G59" s="81">
        <f>'EMP 1DGT--'!V34</f>
        <v>99.519395811877786</v>
      </c>
      <c r="H59" s="82"/>
      <c r="I59" s="79">
        <f>'EMP 1DGT--'!V40</f>
        <v>85.186418109187755</v>
      </c>
      <c r="J59" s="84"/>
      <c r="K59" s="81">
        <f>'EMP 1DGT--'!V46</f>
        <v>71.929627969520396</v>
      </c>
      <c r="L59" s="82"/>
      <c r="M59" s="79">
        <f>'EMP 1DGT--'!V52</f>
        <v>80.737960430052809</v>
      </c>
      <c r="N59" s="84"/>
      <c r="O59" s="81">
        <f>'EMP 1DGT--'!V58</f>
        <v>92.338543809132048</v>
      </c>
      <c r="P59" s="83"/>
      <c r="Q59" s="81">
        <f>'EMP 1DGT--'!V64</f>
        <v>90.928668977833809</v>
      </c>
      <c r="R59" s="83"/>
      <c r="S59" s="79">
        <f>'EMP 1DGT--'!V70</f>
        <v>109.8504837291117</v>
      </c>
      <c r="T59" s="84"/>
      <c r="U59" s="81">
        <f>'EMP 1DGT--'!V76</f>
        <v>86.946444830725937</v>
      </c>
      <c r="V59" s="83"/>
      <c r="W59" s="79">
        <f>'EMP 1DGT--'!V82</f>
        <v>98.437118437118443</v>
      </c>
      <c r="X59" s="84"/>
      <c r="Y59" s="81">
        <f>'EMP 1DGT--'!V88</f>
        <v>98.532079828467758</v>
      </c>
      <c r="Z59" s="83"/>
      <c r="AA59" s="53"/>
      <c r="AB59" s="53"/>
      <c r="AC59" s="53"/>
      <c r="AD59" s="53"/>
      <c r="AE59" s="53"/>
      <c r="AF59" s="53"/>
      <c r="AG59" s="53"/>
      <c r="AH59" s="53"/>
      <c r="AI59" s="53"/>
      <c r="AJ59" s="53"/>
      <c r="AK59" s="53"/>
      <c r="AL59" s="53"/>
      <c r="AM59" s="53"/>
      <c r="AN59" s="53"/>
      <c r="AO59" s="53"/>
    </row>
    <row r="60" spans="1:41" s="54" customFormat="1" ht="14.4" customHeight="1" x14ac:dyDescent="0.35">
      <c r="A60" s="960"/>
      <c r="B60" s="52">
        <v>2012</v>
      </c>
      <c r="C60" s="81">
        <f>'EMP 1DGT--'!W22</f>
        <v>126.41744548286604</v>
      </c>
      <c r="D60" s="82"/>
      <c r="E60" s="79">
        <f>'EMP 1DGT--'!W28</f>
        <v>88.414924763396201</v>
      </c>
      <c r="F60" s="84"/>
      <c r="G60" s="81">
        <f>'EMP 1DGT--'!W34</f>
        <v>96.773086165465159</v>
      </c>
      <c r="H60" s="82"/>
      <c r="I60" s="79">
        <f>'EMP 1DGT--'!W40</f>
        <v>83.355525965379499</v>
      </c>
      <c r="J60" s="84"/>
      <c r="K60" s="81">
        <f>'EMP 1DGT--'!W46</f>
        <v>74.652622142536984</v>
      </c>
      <c r="L60" s="82"/>
      <c r="M60" s="79">
        <f>'EMP 1DGT--'!W52</f>
        <v>84.434124308162097</v>
      </c>
      <c r="N60" s="84"/>
      <c r="O60" s="81">
        <f>'EMP 1DGT--'!W58</f>
        <v>97.243932538050188</v>
      </c>
      <c r="P60" s="83"/>
      <c r="Q60" s="81">
        <f>'EMP 1DGT--'!W64</f>
        <v>95.403928984136982</v>
      </c>
      <c r="R60" s="83"/>
      <c r="S60" s="79">
        <f>'EMP 1DGT--'!W70</f>
        <v>113.62437035260254</v>
      </c>
      <c r="T60" s="84"/>
      <c r="U60" s="81">
        <f>'EMP 1DGT--'!W76</f>
        <v>88.46122009767403</v>
      </c>
      <c r="V60" s="83"/>
      <c r="W60" s="79">
        <f>'EMP 1DGT--'!W82</f>
        <v>101.65649165649165</v>
      </c>
      <c r="X60" s="84"/>
      <c r="Y60" s="81">
        <f>'EMP 1DGT--'!W88</f>
        <v>102.61696629831216</v>
      </c>
      <c r="Z60" s="83"/>
      <c r="AA60" s="53"/>
      <c r="AB60" s="53"/>
      <c r="AC60" s="53"/>
      <c r="AD60" s="53"/>
      <c r="AE60" s="53"/>
      <c r="AF60" s="53"/>
      <c r="AG60" s="53"/>
      <c r="AH60" s="53"/>
      <c r="AI60" s="53"/>
      <c r="AJ60" s="53"/>
      <c r="AK60" s="53"/>
      <c r="AL60" s="53"/>
      <c r="AM60" s="53"/>
      <c r="AN60" s="53"/>
      <c r="AO60" s="53"/>
    </row>
    <row r="61" spans="1:41" s="54" customFormat="1" ht="14.4" customHeight="1" x14ac:dyDescent="0.35">
      <c r="A61" s="960"/>
      <c r="B61" s="52">
        <v>2013</v>
      </c>
      <c r="C61" s="81">
        <f>'EMP 1DGT--'!X22</f>
        <v>99.003115264797515</v>
      </c>
      <c r="D61" s="307"/>
      <c r="E61" s="79">
        <f>'EMP 1DGT--'!X28</f>
        <v>89.006150563990829</v>
      </c>
      <c r="F61" s="84"/>
      <c r="G61" s="81">
        <f>'EMP 1DGT--'!X34</f>
        <v>91.555097837281153</v>
      </c>
      <c r="H61" s="307"/>
      <c r="I61" s="79">
        <f>'EMP 1DGT--'!X40</f>
        <v>79.161118508655122</v>
      </c>
      <c r="J61" s="84"/>
      <c r="K61" s="81">
        <f>'EMP 1DGT--'!X46</f>
        <v>76.324144628716567</v>
      </c>
      <c r="L61" s="307"/>
      <c r="M61" s="79">
        <f>'EMP 1DGT--'!X52</f>
        <v>86.616196959094097</v>
      </c>
      <c r="N61" s="84"/>
      <c r="O61" s="81">
        <f>'EMP 1DGT--'!X58</f>
        <v>100.91526120937885</v>
      </c>
      <c r="P61" s="83"/>
      <c r="Q61" s="81">
        <f>'EMP 1DGT--'!X64</f>
        <v>96.627797037503939</v>
      </c>
      <c r="R61" s="83"/>
      <c r="S61" s="79">
        <f>'EMP 1DGT--'!X70</f>
        <v>115.0555688814264</v>
      </c>
      <c r="T61" s="84"/>
      <c r="U61" s="81">
        <f>'EMP 1DGT--'!X76</f>
        <v>86.640178793146262</v>
      </c>
      <c r="V61" s="83"/>
      <c r="W61" s="79">
        <f>'EMP 1DGT--'!X82</f>
        <v>105.74684574684575</v>
      </c>
      <c r="X61" s="84"/>
      <c r="Y61" s="81">
        <f>'EMP 1DGT--'!X88</f>
        <v>103.7605145967343</v>
      </c>
      <c r="Z61" s="83"/>
      <c r="AA61" s="53"/>
      <c r="AB61" s="53"/>
      <c r="AC61" s="53"/>
      <c r="AD61" s="53"/>
      <c r="AE61" s="53"/>
      <c r="AF61" s="53"/>
      <c r="AG61" s="53"/>
      <c r="AH61" s="53"/>
      <c r="AI61" s="53"/>
      <c r="AJ61" s="53"/>
      <c r="AK61" s="53"/>
      <c r="AL61" s="53"/>
      <c r="AM61" s="53"/>
      <c r="AN61" s="53"/>
      <c r="AO61" s="53"/>
    </row>
    <row r="62" spans="1:41" s="54" customFormat="1" ht="14.4" customHeight="1" x14ac:dyDescent="0.35">
      <c r="A62" s="960"/>
      <c r="B62" s="52">
        <v>2014</v>
      </c>
      <c r="C62" s="81">
        <f>'EMP 1DGT--'!Y22</f>
        <v>112.14953271028037</v>
      </c>
      <c r="D62" s="556"/>
      <c r="E62" s="306">
        <f>'EMP 1DGT--'!Y28</f>
        <v>90.516556591997457</v>
      </c>
      <c r="F62" s="80"/>
      <c r="G62" s="555">
        <f>'EMP 1DGT--'!Y34</f>
        <v>91.040164778578784</v>
      </c>
      <c r="H62" s="82"/>
      <c r="I62" s="306">
        <f>'EMP 1DGT--'!Y40</f>
        <v>73.801597869507319</v>
      </c>
      <c r="J62" s="80"/>
      <c r="K62" s="555">
        <f>'EMP 1DGT--'!Y46</f>
        <v>74.775885253249669</v>
      </c>
      <c r="L62" s="82"/>
      <c r="M62" s="306">
        <f>'EMP 1DGT--'!Y52</f>
        <v>87.827469940835925</v>
      </c>
      <c r="N62" s="80"/>
      <c r="O62" s="555">
        <f>'EMP 1DGT--'!Y58</f>
        <v>106.26971068147539</v>
      </c>
      <c r="P62" s="82"/>
      <c r="Q62" s="555">
        <f>'EMP 1DGT--'!Y64</f>
        <v>104.90597751864692</v>
      </c>
      <c r="R62" s="82"/>
      <c r="S62" s="79">
        <f>'EMP 1DGT--'!Y70</f>
        <v>120.03677940353403</v>
      </c>
      <c r="T62" s="53"/>
      <c r="U62" s="555">
        <f>'EMP 1DGT--'!Y76</f>
        <v>88.601936925751176</v>
      </c>
      <c r="V62" s="82"/>
      <c r="W62" s="306">
        <f>'EMP 1DGT--'!Y82</f>
        <v>105.64102564102564</v>
      </c>
      <c r="X62" s="80"/>
      <c r="Y62" s="81">
        <f>'EMP 1DGT--'!Y88</f>
        <v>107.59799879047776</v>
      </c>
      <c r="Z62" s="556"/>
      <c r="AA62" s="53"/>
      <c r="AB62" s="53"/>
      <c r="AC62" s="53"/>
      <c r="AD62" s="53"/>
      <c r="AE62" s="53"/>
      <c r="AF62" s="53"/>
      <c r="AG62" s="53"/>
      <c r="AH62" s="53"/>
      <c r="AI62" s="53"/>
      <c r="AJ62" s="53"/>
      <c r="AK62" s="53"/>
      <c r="AL62" s="53"/>
      <c r="AM62" s="53"/>
      <c r="AN62" s="53"/>
      <c r="AO62" s="53"/>
    </row>
    <row r="63" spans="1:41" s="54" customFormat="1" ht="14.4" customHeight="1" x14ac:dyDescent="0.35">
      <c r="A63" s="960"/>
      <c r="B63" s="52">
        <v>2015</v>
      </c>
      <c r="C63" s="81">
        <f>'EMP 1DGT--'!Z22</f>
        <v>104.04984423676012</v>
      </c>
      <c r="D63" s="83"/>
      <c r="E63" s="79">
        <f>'EMP 1DGT--'!Z28</f>
        <v>92.880325003971762</v>
      </c>
      <c r="F63" s="84"/>
      <c r="G63" s="81">
        <f>'EMP 1DGT--'!Z34</f>
        <v>88.946103673189157</v>
      </c>
      <c r="H63" s="83"/>
      <c r="I63" s="79">
        <f>'EMP 1DGT--'!Z40</f>
        <v>77.163781624500672</v>
      </c>
      <c r="J63" s="84"/>
      <c r="K63" s="81">
        <f>'EMP 1DGT--'!Z46</f>
        <v>76.576273718810697</v>
      </c>
      <c r="L63" s="83"/>
      <c r="M63" s="79">
        <f>'EMP 1DGT--'!Z52</f>
        <v>87.534830459952929</v>
      </c>
      <c r="N63" s="84"/>
      <c r="O63" s="81">
        <f>'EMP 1DGT--'!Z58</f>
        <v>104.18894830659536</v>
      </c>
      <c r="P63" s="83"/>
      <c r="Q63" s="81">
        <f>'EMP 1DGT--'!Z64</f>
        <v>111.46128795041496</v>
      </c>
      <c r="R63" s="83"/>
      <c r="S63" s="79">
        <f>'EMP 1DGT--'!Z70</f>
        <v>125.20188694331175</v>
      </c>
      <c r="T63" s="84"/>
      <c r="U63" s="81">
        <f>'EMP 1DGT--'!Z76</f>
        <v>86.549126727919869</v>
      </c>
      <c r="V63" s="83"/>
      <c r="W63" s="79">
        <f>'EMP 1DGT--'!Z82</f>
        <v>112.26292226292226</v>
      </c>
      <c r="X63" s="84"/>
      <c r="Y63" s="81">
        <f>'EMP 1DGT--'!Z88</f>
        <v>108.44466435757876</v>
      </c>
      <c r="Z63" s="83"/>
      <c r="AA63" s="53"/>
      <c r="AB63" s="53"/>
      <c r="AC63" s="53"/>
      <c r="AD63" s="53"/>
      <c r="AE63" s="53"/>
      <c r="AF63" s="53"/>
      <c r="AG63" s="53"/>
      <c r="AH63" s="53"/>
      <c r="AI63" s="53"/>
      <c r="AJ63" s="53"/>
      <c r="AK63" s="53"/>
      <c r="AL63" s="53"/>
      <c r="AM63" s="53"/>
      <c r="AN63" s="53"/>
      <c r="AO63" s="53"/>
    </row>
    <row r="64" spans="1:41" s="54" customFormat="1" ht="14.4" customHeight="1" x14ac:dyDescent="0.35">
      <c r="A64" s="960"/>
      <c r="B64" s="52">
        <v>2016</v>
      </c>
      <c r="C64" s="81">
        <f>'EMP 1DGT--'!AA22</f>
        <v>104.17445482866043</v>
      </c>
      <c r="D64" s="83"/>
      <c r="E64" s="79">
        <f>'EMP 1DGT--'!AA28</f>
        <v>93.16969655704591</v>
      </c>
      <c r="F64" s="84"/>
      <c r="G64" s="81">
        <f>'EMP 1DGT--'!AA34</f>
        <v>88.946103673189157</v>
      </c>
      <c r="H64" s="83"/>
      <c r="I64" s="79">
        <f>'EMP 1DGT--'!AA40</f>
        <v>82.123834886817576</v>
      </c>
      <c r="J64" s="84"/>
      <c r="K64" s="81">
        <f>'EMP 1DGT--'!AA46</f>
        <v>81.829896907216494</v>
      </c>
      <c r="L64" s="83"/>
      <c r="M64" s="79">
        <f>'EMP 1DGT--'!AA52</f>
        <v>88.346586933011011</v>
      </c>
      <c r="N64" s="84"/>
      <c r="O64" s="81">
        <f>'EMP 1DGT--'!AA58</f>
        <v>104.20951597422186</v>
      </c>
      <c r="P64" s="83"/>
      <c r="Q64" s="81">
        <f>'EMP 1DGT--'!AA64</f>
        <v>117.69618657421998</v>
      </c>
      <c r="R64" s="83"/>
      <c r="S64" s="79">
        <f>'EMP 1DGT--'!AA70</f>
        <v>131.39841688654354</v>
      </c>
      <c r="T64" s="84"/>
      <c r="U64" s="81">
        <f>'EMP 1DGT--'!AA76</f>
        <v>95.430841817730325</v>
      </c>
      <c r="V64" s="83"/>
      <c r="W64" s="79">
        <f>'EMP 1DGT--'!AA82</f>
        <v>112.46235246235246</v>
      </c>
      <c r="X64" s="84"/>
      <c r="Y64" s="81">
        <f>'EMP 1DGT--'!AA88</f>
        <v>109.32981472318434</v>
      </c>
      <c r="Z64" s="83"/>
      <c r="AA64" s="53"/>
      <c r="AB64" s="53"/>
      <c r="AC64" s="53"/>
      <c r="AD64" s="53"/>
      <c r="AE64" s="53"/>
      <c r="AF64" s="53"/>
      <c r="AG64" s="53"/>
      <c r="AH64" s="53"/>
      <c r="AI64" s="53"/>
      <c r="AJ64" s="53"/>
      <c r="AK64" s="53"/>
      <c r="AL64" s="53"/>
      <c r="AM64" s="53"/>
      <c r="AN64" s="53"/>
      <c r="AO64" s="53"/>
    </row>
    <row r="65" spans="1:41" s="54" customFormat="1" ht="14.4" customHeight="1" x14ac:dyDescent="0.35">
      <c r="A65" s="960"/>
      <c r="B65" s="52">
        <v>2017</v>
      </c>
      <c r="C65" s="339">
        <f>'EMP 1DGT--'!AB22</f>
        <v>97.133956386292837</v>
      </c>
      <c r="D65" s="339"/>
      <c r="E65" s="560">
        <f>'EMP 1DGT--'!AB28</f>
        <v>94.186468759220176</v>
      </c>
      <c r="F65" s="338"/>
      <c r="G65" s="348">
        <f>'EMP 1DGT--'!AB34</f>
        <v>86.508753861997945</v>
      </c>
      <c r="H65" s="339"/>
      <c r="I65" s="560">
        <f>'EMP 1DGT--'!AB40</f>
        <v>78.661784287616513</v>
      </c>
      <c r="J65" s="338"/>
      <c r="K65" s="348">
        <f>'EMP 1DGT--'!AB46</f>
        <v>84.595846406693553</v>
      </c>
      <c r="L65" s="339"/>
      <c r="M65" s="560">
        <f>'EMP 1DGT--'!AB52</f>
        <v>89.752528786818502</v>
      </c>
      <c r="N65" s="338"/>
      <c r="O65" s="348">
        <f>'EMP 1DGT--'!AB58</f>
        <v>105.48813931166872</v>
      </c>
      <c r="P65" s="339"/>
      <c r="Q65" s="348">
        <f>'EMP 1DGT--'!AB64</f>
        <v>123.02762895262107</v>
      </c>
      <c r="R65" s="339"/>
      <c r="S65" s="560">
        <f>'EMP 1DGT--'!AB70</f>
        <v>147.20556488366515</v>
      </c>
      <c r="T65" s="338"/>
      <c r="U65" s="348">
        <f>'EMP 1DGT--'!AB76</f>
        <v>101.57271749027399</v>
      </c>
      <c r="V65" s="339"/>
      <c r="W65" s="648">
        <f>'EMP 1DGT--'!AB82</f>
        <v>119.86161986161986</v>
      </c>
      <c r="X65" s="338"/>
      <c r="Y65" s="348">
        <f>'EMP 1DGT--'!AB88</f>
        <v>114.64621474517566</v>
      </c>
      <c r="Z65" s="339"/>
      <c r="AA65" s="53"/>
      <c r="AB65" s="53"/>
      <c r="AC65" s="53"/>
      <c r="AD65" s="53"/>
      <c r="AE65" s="53"/>
      <c r="AF65" s="53"/>
      <c r="AG65" s="53"/>
      <c r="AH65" s="53"/>
      <c r="AI65" s="53"/>
      <c r="AJ65" s="53"/>
      <c r="AK65" s="53"/>
      <c r="AL65" s="53"/>
      <c r="AM65" s="53"/>
      <c r="AN65" s="53"/>
      <c r="AO65" s="53"/>
    </row>
    <row r="66" spans="1:41" s="54" customFormat="1" ht="14.4" customHeight="1" x14ac:dyDescent="0.35">
      <c r="A66" s="960"/>
      <c r="B66" s="52">
        <v>2018</v>
      </c>
      <c r="C66" s="636">
        <f>'EMP 1DGT--'!AC22</f>
        <v>97.383177570093451</v>
      </c>
      <c r="D66" s="544"/>
      <c r="E66" s="637">
        <f>'EMP 1DGT--'!AC28</f>
        <v>95.075009645718438</v>
      </c>
      <c r="F66" s="546"/>
      <c r="G66" s="638">
        <f>'EMP 1DGT--'!AC34</f>
        <v>83.796773086165459</v>
      </c>
      <c r="H66" s="544"/>
      <c r="I66" s="639">
        <f>'EMP 1DGT--'!AC40</f>
        <v>83.288948069241016</v>
      </c>
      <c r="J66" s="546"/>
      <c r="K66" s="640">
        <f>'EMP 1DGT--'!AC46</f>
        <v>88.103242193336328</v>
      </c>
      <c r="L66" s="544"/>
      <c r="M66" s="641">
        <f>'EMP 1DGT--'!AC52</f>
        <v>89.453527578090203</v>
      </c>
      <c r="N66" s="546"/>
      <c r="O66" s="642">
        <f>'EMP 1DGT--'!AC58</f>
        <v>107.35979706567942</v>
      </c>
      <c r="P66" s="544"/>
      <c r="Q66" s="643">
        <f>'EMP 1DGT--'!AC64</f>
        <v>115.55310431768042</v>
      </c>
      <c r="R66" s="544"/>
      <c r="S66" s="644">
        <f>'EMP 1DGT--'!AC70</f>
        <v>163.22859198848644</v>
      </c>
      <c r="T66" s="546"/>
      <c r="U66" s="645">
        <f>'EMP 1DGT--'!AC76</f>
        <v>105.76938995116298</v>
      </c>
      <c r="V66" s="544"/>
      <c r="W66" s="646">
        <f>'EMP 1DGT--'!AC82</f>
        <v>120.9076109076109</v>
      </c>
      <c r="X66" s="546"/>
      <c r="Y66" s="647">
        <f>'EMP 1DGT--'!AC88</f>
        <v>117.48859200615757</v>
      </c>
      <c r="Z66" s="544"/>
      <c r="AA66" s="53"/>
      <c r="AB66" s="53"/>
      <c r="AC66" s="53"/>
      <c r="AD66" s="53"/>
      <c r="AE66" s="53"/>
      <c r="AF66" s="53"/>
      <c r="AG66" s="53"/>
      <c r="AH66" s="53"/>
      <c r="AI66" s="53"/>
      <c r="AJ66" s="53"/>
      <c r="AK66" s="53"/>
      <c r="AL66" s="53"/>
      <c r="AM66" s="53"/>
      <c r="AN66" s="53"/>
      <c r="AO66" s="53"/>
    </row>
    <row r="67" spans="1:41" s="54" customFormat="1" ht="14.4" customHeight="1" x14ac:dyDescent="0.35">
      <c r="A67" s="960"/>
      <c r="B67" s="52">
        <v>2019</v>
      </c>
      <c r="C67" s="545">
        <f>'EMP 1DGT--'!AD22</f>
        <v>96.635514018691595</v>
      </c>
      <c r="D67" s="544">
        <f>'EMP 1DGT--'!AD$22</f>
        <v>96.635514018691595</v>
      </c>
      <c r="E67" s="548">
        <f>'EMP 1DGT--'!AD28</f>
        <v>95.865958557454434</v>
      </c>
      <c r="F67" s="546">
        <f>'EMP 1DGT--'!$AD$28</f>
        <v>95.865958557454434</v>
      </c>
      <c r="G67" s="545">
        <f>'EMP 1DGT--'!AD34</f>
        <v>78.063851699279098</v>
      </c>
      <c r="H67" s="544">
        <f>'EMP 1DGT--'!$AD$34</f>
        <v>78.063851699279098</v>
      </c>
      <c r="I67" s="548">
        <f>'EMP 1DGT--'!AD40</f>
        <v>83.621837549933417</v>
      </c>
      <c r="J67" s="546">
        <f>'EMP 1DGT--'!$AD$40</f>
        <v>83.621837549933417</v>
      </c>
      <c r="K67" s="545">
        <f>'EMP 1DGT--'!AD46</f>
        <v>92.600478111459736</v>
      </c>
      <c r="L67" s="544">
        <f>'EMP 1DGT--'!$AD$46</f>
        <v>92.600478111459736</v>
      </c>
      <c r="M67" s="548">
        <f>'EMP 1DGT--'!AD52</f>
        <v>87.405051211909154</v>
      </c>
      <c r="N67" s="546">
        <f>'EMP 1DGT--'!$AD$52</f>
        <v>87.405051211909154</v>
      </c>
      <c r="O67" s="545">
        <f>'EMP 1DGT--'!AD58</f>
        <v>105.81722199369258</v>
      </c>
      <c r="P67" s="544">
        <f>'EMP 1DGT--'!$AD$58</f>
        <v>105.81722199369258</v>
      </c>
      <c r="Q67" s="545">
        <f>'EMP 1DGT--'!AD64</f>
        <v>121.5831494904927</v>
      </c>
      <c r="R67" s="544">
        <f>'EMP 1DGT--'!$AD$64</f>
        <v>121.5831494904927</v>
      </c>
      <c r="S67" s="548">
        <f>'EMP 1DGT--'!AD70</f>
        <v>171.32805628847845</v>
      </c>
      <c r="T67" s="546">
        <f>'EMP 1DGT--'!$AD$70</f>
        <v>171.32805628847845</v>
      </c>
      <c r="U67" s="545">
        <f>'EMP 1DGT--'!AD76</f>
        <v>103.10404767817234</v>
      </c>
      <c r="V67" s="544">
        <f>'EMP 1DGT--'!$AD$76</f>
        <v>103.10404767817234</v>
      </c>
      <c r="W67" s="548">
        <f>'EMP 1DGT--'!AD82</f>
        <v>123.36182336182337</v>
      </c>
      <c r="X67" s="546">
        <f>'EMP 1DGT--'!AD82</f>
        <v>123.36182336182337</v>
      </c>
      <c r="Y67" s="545">
        <f>'EMP 1DGT--'!AD88</f>
        <v>123.34377920721315</v>
      </c>
      <c r="Z67" s="544">
        <f>'EMP 1DGT--'!$AD$88</f>
        <v>123.34377920721315</v>
      </c>
      <c r="AA67" s="53"/>
      <c r="AB67" s="53"/>
      <c r="AC67" s="53"/>
      <c r="AD67" s="53"/>
      <c r="AE67" s="53"/>
      <c r="AF67" s="53"/>
      <c r="AG67" s="53"/>
      <c r="AH67" s="53"/>
      <c r="AI67" s="53"/>
      <c r="AJ67" s="53"/>
      <c r="AK67" s="53"/>
      <c r="AL67" s="53"/>
      <c r="AM67" s="53"/>
      <c r="AN67" s="53"/>
      <c r="AO67" s="53"/>
    </row>
    <row r="68" spans="1:41" s="54" customFormat="1" ht="14.4" customHeight="1" x14ac:dyDescent="0.35">
      <c r="A68" s="960"/>
      <c r="B68" s="52" t="s">
        <v>280</v>
      </c>
      <c r="C68" s="547"/>
      <c r="D68" s="544">
        <f>'EMP 1DGT--'!AE$22</f>
        <v>91.651090342679126</v>
      </c>
      <c r="E68" s="548"/>
      <c r="F68" s="546">
        <f>'EMP 1DGT--'!$AE$28</f>
        <v>93.771135471278455</v>
      </c>
      <c r="G68" s="547"/>
      <c r="H68" s="544">
        <f>'EMP 1DGT--'!$AE$34</f>
        <v>73.875729488499829</v>
      </c>
      <c r="I68" s="548"/>
      <c r="J68" s="546">
        <f>'EMP 1DGT--'!$AE$40</f>
        <v>78.695073235685754</v>
      </c>
      <c r="K68" s="547"/>
      <c r="L68" s="544">
        <f>'EMP 1DGT--'!$AE$46</f>
        <v>93.390482593754669</v>
      </c>
      <c r="M68" s="548"/>
      <c r="N68" s="546">
        <f>'EMP 1DGT--'!$AE$52</f>
        <v>80.907182390737319</v>
      </c>
      <c r="O68" s="545"/>
      <c r="P68" s="544">
        <f>'EMP 1DGT--'!$AE$58</f>
        <v>97.994652406417117</v>
      </c>
      <c r="Q68" s="545"/>
      <c r="R68" s="544">
        <f>'EMP 1DGT--'!$AE$64</f>
        <v>112.43302867948314</v>
      </c>
      <c r="S68" s="548"/>
      <c r="T68" s="546">
        <f>'EMP 1DGT--'!$AE$70</f>
        <v>164.92364276005438</v>
      </c>
      <c r="U68" s="545"/>
      <c r="V68" s="544">
        <f>'EMP 1DGT--'!$AE$76</f>
        <v>98.485224733051894</v>
      </c>
      <c r="W68" s="548"/>
      <c r="X68" s="546">
        <f>'EMP 1DGT--'!AE82</f>
        <v>121.86406186406187</v>
      </c>
      <c r="Y68" s="545"/>
      <c r="Z68" s="544">
        <f>'EMP 1DGT--'!$AE$88</f>
        <v>121.9308373192589</v>
      </c>
      <c r="AA68" s="53"/>
      <c r="AB68" s="53"/>
      <c r="AC68" s="53"/>
      <c r="AD68" s="53"/>
      <c r="AE68" s="53"/>
      <c r="AF68" s="53"/>
      <c r="AG68" s="53"/>
      <c r="AH68" s="53"/>
      <c r="AI68" s="53"/>
      <c r="AJ68" s="53"/>
      <c r="AK68" s="53"/>
      <c r="AL68" s="53"/>
      <c r="AM68" s="53"/>
      <c r="AN68" s="53"/>
      <c r="AO68" s="53"/>
    </row>
    <row r="69" spans="1:41" s="54" customFormat="1" ht="14.4" customHeight="1" x14ac:dyDescent="0.35">
      <c r="A69" s="960"/>
      <c r="B69" s="52" t="s">
        <v>281</v>
      </c>
      <c r="C69" s="547"/>
      <c r="D69" s="544">
        <f>'EMP 1DGT--'!AF$22</f>
        <v>100.87227414330218</v>
      </c>
      <c r="E69" s="548"/>
      <c r="F69" s="546">
        <f>'EMP 1DGT--'!$AF$28</f>
        <v>92.922312248927625</v>
      </c>
      <c r="G69" s="547"/>
      <c r="H69" s="544">
        <f>'EMP 1DGT--'!$AF$34</f>
        <v>81.359423274974247</v>
      </c>
      <c r="I69" s="548"/>
      <c r="J69" s="546">
        <f>'EMP 1DGT--'!$AF$40</f>
        <v>87.183754993342205</v>
      </c>
      <c r="K69" s="547"/>
      <c r="L69" s="544">
        <f>'EMP 1DGT--'!$AF$46</f>
        <v>85.934932018526823</v>
      </c>
      <c r="M69" s="548"/>
      <c r="N69" s="546">
        <f>'EMP 1DGT--'!$AF$52</f>
        <v>81.061136204593168</v>
      </c>
      <c r="O69" s="545"/>
      <c r="P69" s="544">
        <f>'EMP 1DGT--'!$AF$58</f>
        <v>93.778280542986423</v>
      </c>
      <c r="Q69" s="545"/>
      <c r="R69" s="544">
        <f>'EMP 1DGT--'!$AF$64</f>
        <v>93.838638512448782</v>
      </c>
      <c r="S69" s="548"/>
      <c r="T69" s="546">
        <f>'EMP 1DGT--'!$AF$70</f>
        <v>174.59822499400335</v>
      </c>
      <c r="U69" s="545"/>
      <c r="V69" s="544">
        <f>'EMP 1DGT--'!$AF$76</f>
        <v>95.654333250558722</v>
      </c>
      <c r="W69" s="548"/>
      <c r="X69" s="546">
        <f>'EMP 1DGT--'!AF82</f>
        <v>119.62555962555963</v>
      </c>
      <c r="Y69" s="545"/>
      <c r="Z69" s="544">
        <f>'EMP 1DGT--'!$AF$88</f>
        <v>121.27659574468085</v>
      </c>
      <c r="AA69" s="53"/>
      <c r="AB69" s="53"/>
      <c r="AC69" s="53"/>
      <c r="AD69" s="53"/>
      <c r="AE69" s="53"/>
      <c r="AF69" s="53"/>
      <c r="AG69" s="53"/>
      <c r="AH69" s="53"/>
      <c r="AI69" s="53"/>
      <c r="AJ69" s="53"/>
      <c r="AK69" s="53"/>
      <c r="AL69" s="53"/>
      <c r="AM69" s="53"/>
      <c r="AN69" s="53"/>
      <c r="AO69" s="53"/>
    </row>
    <row r="70" spans="1:41" s="54" customFormat="1" ht="15" customHeight="1" thickBot="1" x14ac:dyDescent="0.4">
      <c r="A70" s="961"/>
      <c r="B70" s="580" t="s">
        <v>295</v>
      </c>
      <c r="C70" s="552"/>
      <c r="D70" s="549">
        <f>'EMP 1DGT--'!AG$22</f>
        <v>100.43613707165109</v>
      </c>
      <c r="E70" s="553"/>
      <c r="F70" s="551">
        <f>'EMP 1DGT--'!$AG$28</f>
        <v>93.402328589909445</v>
      </c>
      <c r="G70" s="552"/>
      <c r="H70" s="549">
        <f>'EMP 1DGT--'!$AG$34</f>
        <v>81.290765533813939</v>
      </c>
      <c r="I70" s="553"/>
      <c r="J70" s="551">
        <f>'EMP 1DGT--'!$AG$40</f>
        <v>88.115845539280954</v>
      </c>
      <c r="K70" s="552"/>
      <c r="L70" s="549">
        <f>'EMP 1DGT--'!$AG$46</f>
        <v>86.216943074854328</v>
      </c>
      <c r="M70" s="553"/>
      <c r="N70" s="551">
        <f>'EMP 1DGT--'!$AG$52</f>
        <v>81.222724091863356</v>
      </c>
      <c r="O70" s="550"/>
      <c r="P70" s="549">
        <f>'EMP 1DGT--'!$AG$58</f>
        <v>94.045660222130806</v>
      </c>
      <c r="Q70" s="550"/>
      <c r="R70" s="549">
        <f>'EMP 1DGT--'!$AG$64</f>
        <v>94.873411072591665</v>
      </c>
      <c r="S70" s="553"/>
      <c r="T70" s="551">
        <f>'EMP 1DGT--'!$AG$70</f>
        <v>184.53665947069641</v>
      </c>
      <c r="U70" s="550"/>
      <c r="V70" s="549">
        <f>'EMP 1DGT--'!$AG$76</f>
        <v>96.548298981872364</v>
      </c>
      <c r="W70" s="553"/>
      <c r="X70" s="551">
        <f>'EMP 1DGT--'!AG82</f>
        <v>122.75946275946276</v>
      </c>
      <c r="Y70" s="550"/>
      <c r="Z70" s="549">
        <f>'EMP 1DGT--'!$AG$88</f>
        <v>123.61317279674529</v>
      </c>
      <c r="AA70" s="53"/>
      <c r="AB70" s="53"/>
      <c r="AC70" s="53"/>
      <c r="AD70" s="53"/>
      <c r="AE70" s="53"/>
      <c r="AF70" s="53"/>
      <c r="AG70" s="53"/>
      <c r="AH70" s="53"/>
      <c r="AI70" s="53"/>
      <c r="AJ70" s="53"/>
      <c r="AK70" s="53"/>
      <c r="AL70" s="53"/>
      <c r="AM70" s="53"/>
      <c r="AN70" s="53"/>
      <c r="AO70" s="53"/>
    </row>
    <row r="71" spans="1:41" s="53" customFormat="1" ht="14.5" thickBot="1" x14ac:dyDescent="0.4">
      <c r="E71" s="75"/>
      <c r="F71" s="75"/>
      <c r="I71" s="75"/>
      <c r="J71" s="75"/>
      <c r="K71" s="75"/>
      <c r="M71" s="51"/>
      <c r="X71" s="51"/>
    </row>
    <row r="72" spans="1:41" s="54" customFormat="1" ht="14.4" customHeight="1" thickBot="1" x14ac:dyDescent="0.4">
      <c r="A72" s="956" t="s">
        <v>145</v>
      </c>
      <c r="B72" s="108"/>
      <c r="C72" s="931" t="s">
        <v>149</v>
      </c>
      <c r="D72" s="932"/>
      <c r="E72" s="929" t="s">
        <v>150</v>
      </c>
      <c r="F72" s="930"/>
      <c r="G72" s="931" t="s">
        <v>151</v>
      </c>
      <c r="H72" s="932"/>
      <c r="I72" s="929" t="s">
        <v>152</v>
      </c>
      <c r="J72" s="930"/>
      <c r="K72" s="931" t="s">
        <v>153</v>
      </c>
      <c r="L72" s="932"/>
      <c r="M72" s="928" t="s">
        <v>154</v>
      </c>
      <c r="N72" s="928"/>
      <c r="O72" s="926" t="s">
        <v>155</v>
      </c>
      <c r="P72" s="927"/>
      <c r="Q72" s="928" t="s">
        <v>156</v>
      </c>
      <c r="R72" s="928"/>
      <c r="S72" s="926" t="s">
        <v>157</v>
      </c>
      <c r="T72" s="927"/>
      <c r="U72" s="928" t="s">
        <v>158</v>
      </c>
      <c r="V72" s="928"/>
      <c r="W72" s="926" t="s">
        <v>159</v>
      </c>
      <c r="X72" s="927"/>
      <c r="Y72" s="926" t="s">
        <v>160</v>
      </c>
      <c r="Z72" s="927"/>
      <c r="AA72" s="53"/>
      <c r="AB72" s="53"/>
      <c r="AC72" s="53"/>
      <c r="AD72" s="53"/>
      <c r="AE72" s="53"/>
      <c r="AF72" s="53"/>
      <c r="AG72" s="53"/>
      <c r="AH72" s="53"/>
      <c r="AI72" s="53"/>
      <c r="AJ72" s="53"/>
      <c r="AK72" s="53"/>
      <c r="AL72" s="53"/>
      <c r="AM72" s="53"/>
      <c r="AN72" s="53"/>
      <c r="AO72" s="53"/>
    </row>
    <row r="73" spans="1:41" s="54" customFormat="1" ht="14.4" customHeight="1" x14ac:dyDescent="0.35">
      <c r="A73" s="957"/>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41"/>
      <c r="AB73" s="941"/>
      <c r="AC73" s="940"/>
      <c r="AD73" s="940"/>
      <c r="AE73" s="941"/>
      <c r="AF73" s="941"/>
      <c r="AG73" s="53"/>
      <c r="AH73" s="53"/>
      <c r="AI73" s="53"/>
      <c r="AJ73" s="53"/>
      <c r="AK73" s="53"/>
      <c r="AL73" s="53"/>
      <c r="AM73" s="53"/>
      <c r="AN73" s="53"/>
      <c r="AO73" s="53"/>
    </row>
    <row r="74" spans="1:41" s="54" customFormat="1" ht="14.4" customHeight="1" x14ac:dyDescent="0.35">
      <c r="A74" s="957"/>
      <c r="B74" s="68">
        <v>2009</v>
      </c>
      <c r="C74" s="90">
        <f>'VA 1DGT--'!T22</f>
        <v>83.656645338158484</v>
      </c>
      <c r="D74" s="300"/>
      <c r="E74" s="88">
        <f>'VA 1DGT--'!T28</f>
        <v>73.848618342010425</v>
      </c>
      <c r="F74" s="92"/>
      <c r="G74" s="90">
        <f>'VA 1DGT--'!T34</f>
        <v>123.62989323843416</v>
      </c>
      <c r="H74" s="300"/>
      <c r="I74" s="88">
        <f>'VA 1DGT--'!T40</f>
        <v>104.81540930979133</v>
      </c>
      <c r="J74" s="92"/>
      <c r="K74" s="90">
        <f>'VA 1DGT--'!T46</f>
        <v>62.030646859281781</v>
      </c>
      <c r="L74" s="300"/>
      <c r="M74" s="88">
        <f>'VA 1DGT--'!T52</f>
        <v>67.596401924551998</v>
      </c>
      <c r="N74" s="92"/>
      <c r="O74" s="90">
        <f>'VA 1DGT--'!T58</f>
        <v>92.461846770464007</v>
      </c>
      <c r="P74" s="91"/>
      <c r="Q74" s="88">
        <f>'VA 1DGT--'!T64</f>
        <v>74.968152866242022</v>
      </c>
      <c r="R74" s="92"/>
      <c r="S74" s="90">
        <f>'VA 1DGT--'!T70</f>
        <v>82.456140350877206</v>
      </c>
      <c r="T74" s="91"/>
      <c r="U74" s="88">
        <f>'VA 1DGT--'!T76</f>
        <v>102.00465577000944</v>
      </c>
      <c r="V74" s="92"/>
      <c r="W74" s="90">
        <f>'VA 1DGT--'!T82</f>
        <v>94.550408719346038</v>
      </c>
      <c r="X74" s="91"/>
      <c r="Y74" s="90">
        <f>'VA 1DGT--'!T88</f>
        <v>71.664025356576872</v>
      </c>
      <c r="Z74" s="91"/>
      <c r="AA74" s="53"/>
      <c r="AB74" s="53"/>
      <c r="AC74" s="53"/>
      <c r="AD74" s="53"/>
      <c r="AE74" s="53"/>
      <c r="AF74" s="53"/>
      <c r="AG74" s="53"/>
      <c r="AH74" s="53"/>
      <c r="AI74" s="53"/>
      <c r="AJ74" s="53"/>
      <c r="AK74" s="53"/>
      <c r="AL74" s="53"/>
      <c r="AM74" s="53"/>
      <c r="AN74" s="53"/>
      <c r="AO74" s="53"/>
    </row>
    <row r="75" spans="1:41" s="54" customFormat="1" ht="14.4" customHeight="1" x14ac:dyDescent="0.35">
      <c r="A75" s="957"/>
      <c r="B75" s="68">
        <v>2010</v>
      </c>
      <c r="C75" s="90">
        <f>'VA 1DGT--'!U22</f>
        <v>100.33671867921012</v>
      </c>
      <c r="D75" s="300"/>
      <c r="E75" s="88">
        <f>'VA 1DGT--'!U28</f>
        <v>90.675477239353881</v>
      </c>
      <c r="F75" s="92"/>
      <c r="G75" s="90">
        <f>'VA 1DGT--'!U34</f>
        <v>157.76901779359429</v>
      </c>
      <c r="H75" s="300"/>
      <c r="I75" s="88">
        <f>'VA 1DGT--'!U40</f>
        <v>127.76886035313004</v>
      </c>
      <c r="J75" s="92"/>
      <c r="K75" s="90">
        <f>'VA 1DGT--'!U46</f>
        <v>52.602643584044927</v>
      </c>
      <c r="L75" s="300"/>
      <c r="M75" s="88">
        <f>'VA 1DGT--'!U52</f>
        <v>73.767519698765767</v>
      </c>
      <c r="N75" s="92"/>
      <c r="O75" s="90">
        <f>'VA 1DGT--'!U58</f>
        <v>107.72313858486204</v>
      </c>
      <c r="P75" s="91"/>
      <c r="Q75" s="88">
        <f>'VA 1DGT--'!U64</f>
        <v>86.422395541401258</v>
      </c>
      <c r="R75" s="92"/>
      <c r="S75" s="90">
        <f>'VA 1DGT--'!U70</f>
        <v>94.282001299545172</v>
      </c>
      <c r="T75" s="91"/>
      <c r="U75" s="88">
        <f>'VA 1DGT--'!U76</f>
        <v>94.973854618799649</v>
      </c>
      <c r="V75" s="92"/>
      <c r="W75" s="90">
        <f>'VA 1DGT--'!U82</f>
        <v>81.471389645776568</v>
      </c>
      <c r="X75" s="91"/>
      <c r="Y75" s="90">
        <f>'VA 1DGT--'!U88</f>
        <v>107.09984152139461</v>
      </c>
      <c r="Z75" s="91"/>
      <c r="AA75" s="53"/>
      <c r="AB75" s="53"/>
      <c r="AC75" s="53"/>
      <c r="AD75" s="53"/>
      <c r="AE75" s="53"/>
      <c r="AF75" s="53"/>
      <c r="AG75" s="53"/>
      <c r="AH75" s="53"/>
      <c r="AI75" s="53"/>
      <c r="AJ75" s="53"/>
      <c r="AK75" s="53"/>
      <c r="AL75" s="53"/>
      <c r="AM75" s="53"/>
      <c r="AN75" s="53"/>
      <c r="AO75" s="53"/>
    </row>
    <row r="76" spans="1:41" s="54" customFormat="1" ht="14.4" customHeight="1" x14ac:dyDescent="0.35">
      <c r="A76" s="957"/>
      <c r="B76" s="68">
        <v>2011</v>
      </c>
      <c r="C76" s="90">
        <f>'VA 1DGT--'!V22</f>
        <v>90.144342061625565</v>
      </c>
      <c r="D76" s="300"/>
      <c r="E76" s="88">
        <f>'VA 1DGT--'!V28</f>
        <v>105.13282605793619</v>
      </c>
      <c r="F76" s="92"/>
      <c r="G76" s="90">
        <f>'VA 1DGT--'!V34</f>
        <v>172.98866903914589</v>
      </c>
      <c r="H76" s="300"/>
      <c r="I76" s="88">
        <f>'VA 1DGT--'!V40</f>
        <v>123.59550561797754</v>
      </c>
      <c r="J76" s="92"/>
      <c r="K76" s="90">
        <f>'VA 1DGT--'!V46</f>
        <v>74.067142355831095</v>
      </c>
      <c r="L76" s="300"/>
      <c r="M76" s="88">
        <f>'VA 1DGT--'!V52</f>
        <v>91.067568509866817</v>
      </c>
      <c r="N76" s="92"/>
      <c r="O76" s="90">
        <f>'VA 1DGT--'!V58</f>
        <v>103.85386465238169</v>
      </c>
      <c r="P76" s="91"/>
      <c r="Q76" s="88">
        <f>'VA 1DGT--'!V64</f>
        <v>107.57961783439491</v>
      </c>
      <c r="R76" s="92"/>
      <c r="S76" s="90">
        <f>'VA 1DGT--'!V70</f>
        <v>103.05394704353479</v>
      </c>
      <c r="T76" s="91"/>
      <c r="U76" s="88">
        <f>'VA 1DGT--'!V76</f>
        <v>162.87041924161343</v>
      </c>
      <c r="V76" s="92"/>
      <c r="W76" s="90">
        <f>'VA 1DGT--'!V82</f>
        <v>94.885770278767552</v>
      </c>
      <c r="X76" s="91"/>
      <c r="Y76" s="90">
        <f>'VA 1DGT--'!V88</f>
        <v>114.10459587955626</v>
      </c>
      <c r="Z76" s="91"/>
      <c r="AA76" s="53"/>
      <c r="AB76" s="53"/>
      <c r="AC76" s="53"/>
      <c r="AD76" s="53"/>
      <c r="AE76" s="53"/>
      <c r="AF76" s="53"/>
      <c r="AG76" s="53"/>
      <c r="AH76" s="53"/>
      <c r="AI76" s="53"/>
      <c r="AJ76" s="53"/>
      <c r="AK76" s="53"/>
      <c r="AL76" s="53"/>
      <c r="AM76" s="53"/>
      <c r="AN76" s="53"/>
      <c r="AO76" s="53"/>
    </row>
    <row r="77" spans="1:41" s="54" customFormat="1" ht="14.4" customHeight="1" x14ac:dyDescent="0.35">
      <c r="A77" s="957"/>
      <c r="B77" s="68">
        <v>2012</v>
      </c>
      <c r="C77" s="90">
        <f>'VA 1DGT--'!W22</f>
        <v>84.510944325102827</v>
      </c>
      <c r="D77" s="300"/>
      <c r="E77" s="88">
        <f>'VA 1DGT--'!W28</f>
        <v>109.61820851688695</v>
      </c>
      <c r="F77" s="92"/>
      <c r="G77" s="90">
        <f>'VA 1DGT--'!W34</f>
        <v>195.65836298932382</v>
      </c>
      <c r="H77" s="300"/>
      <c r="I77" s="88">
        <f>'VA 1DGT--'!W40</f>
        <v>110.00519582664526</v>
      </c>
      <c r="J77" s="92"/>
      <c r="K77" s="90">
        <f>'VA 1DGT--'!W46</f>
        <v>95.087144695286</v>
      </c>
      <c r="L77" s="300"/>
      <c r="M77" s="88">
        <f>'VA 1DGT--'!W52</f>
        <v>100.6275712990726</v>
      </c>
      <c r="N77" s="92"/>
      <c r="O77" s="90">
        <f>'VA 1DGT--'!W58</f>
        <v>113.84306921535379</v>
      </c>
      <c r="P77" s="91"/>
      <c r="Q77" s="88">
        <f>'VA 1DGT--'!W64</f>
        <v>122.1019127388535</v>
      </c>
      <c r="R77" s="92"/>
      <c r="S77" s="90">
        <f>'VA 1DGT--'!W70</f>
        <v>119.85055230669268</v>
      </c>
      <c r="T77" s="91"/>
      <c r="U77" s="88">
        <f>'VA 1DGT--'!W76</f>
        <v>136.98431637383652</v>
      </c>
      <c r="V77" s="92"/>
      <c r="W77" s="90">
        <f>'VA 1DGT--'!W82</f>
        <v>105.57535527143156</v>
      </c>
      <c r="X77" s="91"/>
      <c r="Y77" s="90">
        <f>'VA 1DGT--'!W88</f>
        <v>130.04754358161648</v>
      </c>
      <c r="Z77" s="91"/>
      <c r="AA77" s="53"/>
      <c r="AB77" s="53"/>
      <c r="AC77" s="53"/>
      <c r="AD77" s="53"/>
      <c r="AE77" s="53"/>
      <c r="AF77" s="53"/>
      <c r="AG77" s="53"/>
      <c r="AH77" s="53"/>
      <c r="AI77" s="53"/>
      <c r="AJ77" s="53"/>
      <c r="AK77" s="53"/>
      <c r="AL77" s="53"/>
      <c r="AM77" s="53"/>
      <c r="AN77" s="53"/>
      <c r="AO77" s="53"/>
    </row>
    <row r="78" spans="1:41" s="54" customFormat="1" ht="14.4" customHeight="1" x14ac:dyDescent="0.35">
      <c r="A78" s="957"/>
      <c r="B78" s="68">
        <v>2013</v>
      </c>
      <c r="C78" s="90">
        <f>'VA 1DGT--'!X22</f>
        <v>76.683431373952033</v>
      </c>
      <c r="D78" s="302"/>
      <c r="E78" s="88">
        <f>'VA 1DGT--'!X28</f>
        <v>116.82018422106528</v>
      </c>
      <c r="F78" s="92"/>
      <c r="G78" s="90">
        <f>'VA 1DGT--'!X34</f>
        <v>220.46388612099645</v>
      </c>
      <c r="H78" s="302"/>
      <c r="I78" s="88">
        <f>'VA 1DGT--'!X40</f>
        <v>107.34254895666133</v>
      </c>
      <c r="J78" s="92"/>
      <c r="K78" s="90">
        <f>'VA 1DGT--'!X46</f>
        <v>94.899988302725461</v>
      </c>
      <c r="L78" s="302"/>
      <c r="M78" s="88">
        <f>'VA 1DGT--'!X52</f>
        <v>104.67889268530787</v>
      </c>
      <c r="N78" s="92"/>
      <c r="O78" s="90">
        <f>'VA 1DGT--'!X58</f>
        <v>126.11377524279328</v>
      </c>
      <c r="P78" s="91"/>
      <c r="Q78" s="88">
        <f>'VA 1DGT--'!X64</f>
        <v>122.8662439490446</v>
      </c>
      <c r="R78" s="92"/>
      <c r="S78" s="90">
        <f>'VA 1DGT--'!X70</f>
        <v>118.58348927875245</v>
      </c>
      <c r="T78" s="91"/>
      <c r="U78" s="88">
        <f>'VA 1DGT--'!X76</f>
        <v>161.06916469655235</v>
      </c>
      <c r="V78" s="92"/>
      <c r="W78" s="90">
        <f>'VA 1DGT--'!X82</f>
        <v>109.05471221966044</v>
      </c>
      <c r="X78" s="91"/>
      <c r="Y78" s="90">
        <f>'VA 1DGT--'!X88</f>
        <v>139.84152139461176</v>
      </c>
      <c r="Z78" s="91"/>
      <c r="AA78" s="53"/>
      <c r="AB78" s="53"/>
      <c r="AC78" s="53"/>
      <c r="AD78" s="53"/>
      <c r="AE78" s="53"/>
      <c r="AF78" s="53"/>
      <c r="AG78" s="53"/>
      <c r="AH78" s="53"/>
      <c r="AI78" s="53"/>
      <c r="AJ78" s="53"/>
      <c r="AK78" s="53"/>
      <c r="AL78" s="53"/>
      <c r="AM78" s="53"/>
      <c r="AN78" s="53"/>
      <c r="AO78" s="53"/>
    </row>
    <row r="79" spans="1:41" s="54" customFormat="1" ht="14.4" customHeight="1" x14ac:dyDescent="0.35">
      <c r="A79" s="957"/>
      <c r="B79" s="68">
        <v>2014</v>
      </c>
      <c r="C79" s="554">
        <f>'VA 1DGT--'!Y22</f>
        <v>104.0296073615704</v>
      </c>
      <c r="D79" s="91"/>
      <c r="E79" s="301">
        <f>'VA 1DGT--'!Y28</f>
        <v>121.83954078227205</v>
      </c>
      <c r="F79" s="92"/>
      <c r="G79" s="554">
        <f>'VA 1DGT--'!Y34</f>
        <v>215.16014234875445</v>
      </c>
      <c r="H79" s="91"/>
      <c r="I79" s="301">
        <f>'VA 1DGT--'!Y40</f>
        <v>110.31876404494382</v>
      </c>
      <c r="J79" s="92"/>
      <c r="K79" s="554">
        <f>'VA 1DGT--'!Y46</f>
        <v>89.56603111475026</v>
      </c>
      <c r="L79" s="91"/>
      <c r="M79" s="301">
        <f>'VA 1DGT--'!Y52</f>
        <v>116.26106966041422</v>
      </c>
      <c r="N79" s="92"/>
      <c r="O79" s="554">
        <f>'VA 1DGT--'!Y58</f>
        <v>134.62308463080007</v>
      </c>
      <c r="P79" s="91"/>
      <c r="Q79" s="301">
        <f>'VA 1DGT--'!Y64</f>
        <v>140.70063312101911</v>
      </c>
      <c r="R79" s="92"/>
      <c r="S79" s="554">
        <f>'VA 1DGT--'!Y70</f>
        <v>136.22482456140352</v>
      </c>
      <c r="T79" s="91"/>
      <c r="U79" s="301">
        <f>'VA 1DGT--'!Y76</f>
        <v>177.13539342557567</v>
      </c>
      <c r="V79" s="92"/>
      <c r="W79" s="554">
        <f>'VA 1DGT--'!Y82</f>
        <v>126.49339761056382</v>
      </c>
      <c r="X79" s="91"/>
      <c r="Y79" s="554">
        <f>'VA 1DGT--'!Y88</f>
        <v>133.1537210776545</v>
      </c>
      <c r="Z79" s="91"/>
      <c r="AA79" s="53"/>
      <c r="AB79" s="53"/>
      <c r="AC79" s="53"/>
      <c r="AD79" s="53"/>
      <c r="AE79" s="53"/>
      <c r="AF79" s="53"/>
      <c r="AG79" s="53"/>
      <c r="AH79" s="53"/>
      <c r="AI79" s="53"/>
      <c r="AJ79" s="53"/>
      <c r="AK79" s="53"/>
      <c r="AL79" s="53"/>
      <c r="AM79" s="53"/>
      <c r="AN79" s="53"/>
      <c r="AO79" s="53"/>
    </row>
    <row r="80" spans="1:41" s="54" customFormat="1" ht="14.4" customHeight="1" x14ac:dyDescent="0.35">
      <c r="A80" s="957"/>
      <c r="B80" s="68">
        <v>2015</v>
      </c>
      <c r="C80" s="90">
        <f>'VA 1DGT--'!Z22</f>
        <v>63.345644615804027</v>
      </c>
      <c r="D80" s="91"/>
      <c r="E80" s="88">
        <f>'VA 1DGT--'!Z28</f>
        <v>127.57308770524629</v>
      </c>
      <c r="F80" s="92"/>
      <c r="G80" s="90">
        <f>'VA 1DGT--'!Z34</f>
        <v>207.47330960854092</v>
      </c>
      <c r="H80" s="91"/>
      <c r="I80" s="88">
        <f>'VA 1DGT--'!Z40</f>
        <v>118.74776083467096</v>
      </c>
      <c r="J80" s="92"/>
      <c r="K80" s="90">
        <f>'VA 1DGT--'!Z46</f>
        <v>90.361445783132538</v>
      </c>
      <c r="L80" s="91"/>
      <c r="M80" s="88">
        <f>'VA 1DGT--'!Z52</f>
        <v>112.90007670315879</v>
      </c>
      <c r="N80" s="92"/>
      <c r="O80" s="90">
        <f>'VA 1DGT--'!Z58</f>
        <v>133.85232002466472</v>
      </c>
      <c r="P80" s="91"/>
      <c r="Q80" s="88">
        <f>'VA 1DGT--'!Z64</f>
        <v>154.26751592356689</v>
      </c>
      <c r="R80" s="92"/>
      <c r="S80" s="90">
        <f>'VA 1DGT--'!Z70</f>
        <v>145.90643274853804</v>
      </c>
      <c r="T80" s="91"/>
      <c r="U80" s="88">
        <f>'VA 1DGT--'!Z76</f>
        <v>204.7937351491862</v>
      </c>
      <c r="V80" s="92"/>
      <c r="W80" s="90">
        <f>'VA 1DGT--'!Z82</f>
        <v>127.56235590023056</v>
      </c>
      <c r="X80" s="91"/>
      <c r="Y80" s="90">
        <f>'VA 1DGT--'!Z88</f>
        <v>131.66402535657687</v>
      </c>
      <c r="Z80" s="91"/>
      <c r="AA80" s="53"/>
      <c r="AB80" s="53"/>
      <c r="AC80" s="53"/>
      <c r="AD80" s="53"/>
      <c r="AE80" s="53"/>
      <c r="AF80" s="53"/>
      <c r="AG80" s="53"/>
      <c r="AH80" s="53"/>
      <c r="AI80" s="53"/>
      <c r="AJ80" s="53"/>
      <c r="AK80" s="53"/>
      <c r="AL80" s="53"/>
      <c r="AM80" s="53"/>
      <c r="AN80" s="53"/>
      <c r="AO80" s="53"/>
    </row>
    <row r="81" spans="1:41" s="54" customFormat="1" ht="14.4" customHeight="1" x14ac:dyDescent="0.35">
      <c r="A81" s="957"/>
      <c r="B81" s="68">
        <v>2016</v>
      </c>
      <c r="C81" s="90">
        <f>'VA 1DGT--'!AA22</f>
        <v>110.9887089868626</v>
      </c>
      <c r="D81" s="91"/>
      <c r="E81" s="88">
        <f>'VA 1DGT--'!AA28</f>
        <v>135.30903751168069</v>
      </c>
      <c r="F81" s="92"/>
      <c r="G81" s="90">
        <f>'VA 1DGT--'!AA34</f>
        <v>238.07598647686831</v>
      </c>
      <c r="H81" s="91"/>
      <c r="I81" s="88">
        <f>'VA 1DGT--'!AA40</f>
        <v>127.64534991974318</v>
      </c>
      <c r="J81" s="92"/>
      <c r="K81" s="90">
        <f>'VA 1DGT--'!AA46</f>
        <v>109.41630600070184</v>
      </c>
      <c r="L81" s="91"/>
      <c r="M81" s="88">
        <f>'VA 1DGT--'!AA52</f>
        <v>128.115194198452</v>
      </c>
      <c r="N81" s="92"/>
      <c r="O81" s="90">
        <f>'VA 1DGT--'!AA58</f>
        <v>129.73639586866042</v>
      </c>
      <c r="P81" s="91"/>
      <c r="Q81" s="88">
        <f>'VA 1DGT--'!AA64</f>
        <v>174.26751592356689</v>
      </c>
      <c r="R81" s="92"/>
      <c r="S81" s="90">
        <f>'VA 1DGT--'!AA70</f>
        <v>164.81481481481484</v>
      </c>
      <c r="T81" s="91"/>
      <c r="U81" s="88">
        <f>'VA 1DGT--'!AA76</f>
        <v>233.93376255511356</v>
      </c>
      <c r="V81" s="92"/>
      <c r="W81" s="90">
        <f>'VA 1DGT--'!AA82</f>
        <v>138.3986585621463</v>
      </c>
      <c r="X81" s="91"/>
      <c r="Y81" s="90">
        <f>'VA 1DGT--'!AA88</f>
        <v>143.8351822503962</v>
      </c>
      <c r="Z81" s="91"/>
      <c r="AA81" s="53"/>
      <c r="AB81" s="53"/>
      <c r="AC81" s="53"/>
      <c r="AD81" s="53"/>
      <c r="AE81" s="53"/>
      <c r="AF81" s="53"/>
      <c r="AG81" s="53"/>
      <c r="AH81" s="53"/>
      <c r="AI81" s="53"/>
      <c r="AJ81" s="53"/>
      <c r="AK81" s="53"/>
      <c r="AL81" s="53"/>
      <c r="AM81" s="53"/>
      <c r="AN81" s="53"/>
      <c r="AO81" s="53"/>
    </row>
    <row r="82" spans="1:41" s="54" customFormat="1" ht="14.4" customHeight="1" x14ac:dyDescent="0.35">
      <c r="A82" s="957"/>
      <c r="B82" s="344">
        <v>2017</v>
      </c>
      <c r="C82" s="346">
        <f>'VA 1DGT--'!AB22</f>
        <v>121.51659357887864</v>
      </c>
      <c r="D82" s="347"/>
      <c r="E82" s="351">
        <f>'VA 1DGT--'!AB28</f>
        <v>146.41569883860632</v>
      </c>
      <c r="F82" s="345"/>
      <c r="G82" s="346">
        <f>'VA 1DGT--'!AB34</f>
        <v>221.51579359430605</v>
      </c>
      <c r="H82" s="347"/>
      <c r="I82" s="351">
        <f>'VA 1DGT--'!AB40</f>
        <v>125.87130016051364</v>
      </c>
      <c r="J82" s="345"/>
      <c r="K82" s="346">
        <f>'VA 1DGT--'!AB46</f>
        <v>122.45876710726399</v>
      </c>
      <c r="L82" s="347"/>
      <c r="M82" s="351">
        <f>'VA 1DGT--'!AB52</f>
        <v>138.49103967645215</v>
      </c>
      <c r="N82" s="345"/>
      <c r="O82" s="346">
        <f>'VA 1DGT--'!AB58</f>
        <v>144.36565438569448</v>
      </c>
      <c r="P82" s="347"/>
      <c r="Q82" s="351">
        <f>'VA 1DGT--'!AB64</f>
        <v>192.9936305732484</v>
      </c>
      <c r="R82" s="345"/>
      <c r="S82" s="346">
        <f>'VA 1DGT--'!AB70</f>
        <v>198.73294346978562</v>
      </c>
      <c r="T82" s="347"/>
      <c r="U82" s="351">
        <f>'VA 1DGT--'!AB76</f>
        <v>267.14120318747717</v>
      </c>
      <c r="V82" s="345"/>
      <c r="W82" s="346">
        <f>'VA 1DGT--'!AB82</f>
        <v>160.97254244393207</v>
      </c>
      <c r="X82" s="347"/>
      <c r="Y82" s="346">
        <f>'VA 1DGT--'!AB88</f>
        <v>168.77971473851031</v>
      </c>
      <c r="Z82" s="347"/>
      <c r="AA82" s="53"/>
      <c r="AB82" s="53"/>
      <c r="AC82" s="53"/>
      <c r="AD82" s="53"/>
      <c r="AE82" s="53"/>
      <c r="AF82" s="53"/>
      <c r="AG82" s="53"/>
      <c r="AH82" s="53"/>
      <c r="AI82" s="53"/>
      <c r="AJ82" s="53"/>
      <c r="AK82" s="53"/>
      <c r="AL82" s="53"/>
      <c r="AM82" s="53"/>
      <c r="AN82" s="53"/>
      <c r="AO82" s="53"/>
    </row>
    <row r="83" spans="1:41" s="54" customFormat="1" ht="14.4" customHeight="1" x14ac:dyDescent="0.35">
      <c r="A83" s="957"/>
      <c r="B83" s="68">
        <v>2018</v>
      </c>
      <c r="C83" s="654">
        <f>'VA 1DGT--'!AC22</f>
        <v>129.54630350686125</v>
      </c>
      <c r="D83" s="347"/>
      <c r="E83" s="655">
        <f>'VA 1DGT--'!AC28</f>
        <v>160.39914564143638</v>
      </c>
      <c r="F83" s="92"/>
      <c r="G83" s="656">
        <f>'VA 1DGT--'!AC34</f>
        <v>234.59074733096085</v>
      </c>
      <c r="H83" s="91"/>
      <c r="I83" s="657">
        <f>'VA 1DGT--'!AC40</f>
        <v>153.61155698234347</v>
      </c>
      <c r="J83" s="92"/>
      <c r="K83" s="658">
        <f>'VA 1DGT--'!AC46</f>
        <v>130.15557375131596</v>
      </c>
      <c r="L83" s="91"/>
      <c r="M83" s="659">
        <f>'VA 1DGT--'!AC52</f>
        <v>154.70329823582739</v>
      </c>
      <c r="N83" s="92"/>
      <c r="O83" s="660">
        <f>'VA 1DGT--'!AC58</f>
        <v>148.03453059966088</v>
      </c>
      <c r="P83" s="91"/>
      <c r="Q83" s="661">
        <f>'VA 1DGT--'!AC64</f>
        <v>207.38853503184717</v>
      </c>
      <c r="R83" s="92"/>
      <c r="S83" s="662">
        <f>'VA 1DGT--'!AC70</f>
        <v>246.10137751786874</v>
      </c>
      <c r="T83" s="91"/>
      <c r="U83" s="663">
        <f>'VA 1DGT--'!AC76</f>
        <v>221.78965361509941</v>
      </c>
      <c r="V83" s="92"/>
      <c r="W83" s="664">
        <f>'VA 1DGT--'!AC82</f>
        <v>182.58226786837139</v>
      </c>
      <c r="X83" s="91"/>
      <c r="Y83" s="665">
        <f>'VA 1DGT--'!AC88</f>
        <v>199.17591125198101</v>
      </c>
      <c r="Z83" s="91"/>
      <c r="AA83" s="53"/>
      <c r="AB83" s="53"/>
      <c r="AC83" s="53"/>
      <c r="AD83" s="53"/>
      <c r="AE83" s="53"/>
      <c r="AF83" s="53"/>
      <c r="AG83" s="53"/>
      <c r="AH83" s="53"/>
      <c r="AI83" s="53"/>
      <c r="AJ83" s="53"/>
      <c r="AK83" s="53"/>
      <c r="AL83" s="53"/>
      <c r="AM83" s="53"/>
      <c r="AN83" s="53"/>
      <c r="AO83" s="53"/>
    </row>
    <row r="84" spans="1:41" s="54" customFormat="1" ht="14.4" customHeight="1" x14ac:dyDescent="0.35">
      <c r="A84" s="957"/>
      <c r="B84" s="68">
        <v>2019</v>
      </c>
      <c r="C84" s="90">
        <f>'VA 1DGT--'!AD22</f>
        <v>126.15597324979464</v>
      </c>
      <c r="D84" s="91">
        <f>'VA 1DGT--'!AD$22</f>
        <v>126.15597324979464</v>
      </c>
      <c r="E84" s="90">
        <f>'VA 1DGT--'!AD28</f>
        <v>165.9391269523428</v>
      </c>
      <c r="F84" s="92">
        <f>'VA 1DGT--'!$AD$28</f>
        <v>165.9391269523428</v>
      </c>
      <c r="G84" s="90">
        <f>'VA 1DGT--'!AD34</f>
        <v>267.40213523131678</v>
      </c>
      <c r="H84" s="91">
        <f>'VA 1DGT--'!$AD$34</f>
        <v>267.40213523131678</v>
      </c>
      <c r="I84" s="88">
        <f>'VA 1DGT--'!AD40</f>
        <v>176.88603531300157</v>
      </c>
      <c r="J84" s="92">
        <f>'VA 1DGT--'!$AD$40</f>
        <v>176.88603531300157</v>
      </c>
      <c r="K84" s="90">
        <f>'VA 1DGT--'!AD46</f>
        <v>151.87741256287285</v>
      </c>
      <c r="L84" s="91">
        <f>'VA 1DGT--'!$AD$46</f>
        <v>151.87741256287285</v>
      </c>
      <c r="M84" s="88">
        <f>'VA 1DGT--'!AD52</f>
        <v>154.30583641308138</v>
      </c>
      <c r="N84" s="92">
        <f>'VA 1DGT--'!$AD$52</f>
        <v>154.30583641308138</v>
      </c>
      <c r="O84" s="90">
        <f>'VA 1DGT--'!AD58</f>
        <v>145.1518421458301</v>
      </c>
      <c r="P84" s="91">
        <f>'VA 1DGT--'!$AD$58</f>
        <v>145.1518421458301</v>
      </c>
      <c r="Q84" s="88">
        <f>'VA 1DGT--'!AD64</f>
        <v>229.61783439490446</v>
      </c>
      <c r="R84" s="92">
        <f>'VA 1DGT--'!$AD$64</f>
        <v>229.61783439490446</v>
      </c>
      <c r="S84" s="90">
        <f>'VA 1DGT--'!AD70</f>
        <v>306.33528265107219</v>
      </c>
      <c r="T84" s="91">
        <f>'VA 1DGT--'!$AD$70</f>
        <v>306.33528265107219</v>
      </c>
      <c r="U84" s="88">
        <f>'VA 1DGT--'!AD76</f>
        <v>298.22778148118027</v>
      </c>
      <c r="V84" s="92">
        <f>'VA 1DGT--'!$AD$76</f>
        <v>298.22778148118027</v>
      </c>
      <c r="W84" s="90">
        <f>'VA 1DGT--'!AD82</f>
        <v>190.48417522531963</v>
      </c>
      <c r="X84" s="91">
        <f>'VA 1DGT--'!AD82</f>
        <v>190.48417522531963</v>
      </c>
      <c r="Y84" s="90">
        <f>'VA 1DGT--'!AD88</f>
        <v>208.27258320126782</v>
      </c>
      <c r="Z84" s="91">
        <f>'VA 1DGT--'!$AD$88</f>
        <v>208.27258320126782</v>
      </c>
      <c r="AA84" s="53"/>
      <c r="AB84" s="53"/>
      <c r="AC84" s="53"/>
      <c r="AD84" s="53"/>
      <c r="AE84" s="53"/>
      <c r="AF84" s="53"/>
      <c r="AG84" s="53"/>
      <c r="AH84" s="53"/>
      <c r="AI84" s="53"/>
      <c r="AJ84" s="53"/>
      <c r="AK84" s="53"/>
      <c r="AL84" s="53"/>
      <c r="AM84" s="53"/>
      <c r="AN84" s="53"/>
      <c r="AO84" s="53"/>
    </row>
    <row r="85" spans="1:41" s="54" customFormat="1" ht="14.4" customHeight="1" x14ac:dyDescent="0.35">
      <c r="A85" s="957"/>
      <c r="B85" s="68" t="s">
        <v>280</v>
      </c>
      <c r="C85" s="310"/>
      <c r="D85" s="91">
        <f>'VA 1DGT--'!AE$22</f>
        <v>123.80620137084254</v>
      </c>
      <c r="E85" s="88"/>
      <c r="F85" s="92">
        <f>'VA 1DGT--'!$AE$28</f>
        <v>159.8822240021359</v>
      </c>
      <c r="G85" s="310"/>
      <c r="H85" s="91">
        <f>'VA 1DGT--'!$AE$34</f>
        <v>264.14355231316733</v>
      </c>
      <c r="I85" s="88"/>
      <c r="J85" s="92">
        <f>'VA 1DGT--'!$AE$40</f>
        <v>175.84891813804174</v>
      </c>
      <c r="K85" s="310"/>
      <c r="L85" s="91">
        <f>'VA 1DGT--'!$AE$46</f>
        <v>144.17374780676101</v>
      </c>
      <c r="M85" s="88"/>
      <c r="N85" s="92">
        <f>'VA 1DGT--'!$AE$52</f>
        <v>142.30866954884598</v>
      </c>
      <c r="O85" s="90"/>
      <c r="P85" s="91">
        <f>'VA 1DGT--'!$AE$58</f>
        <v>134.17371820564205</v>
      </c>
      <c r="Q85" s="88"/>
      <c r="R85" s="92">
        <f>'VA 1DGT--'!$AE$64</f>
        <v>212.00769171974522</v>
      </c>
      <c r="S85" s="90"/>
      <c r="T85" s="91">
        <f>'VA 1DGT--'!$AE$70</f>
        <v>342.69492852501634</v>
      </c>
      <c r="U85" s="88"/>
      <c r="V85" s="92">
        <f>'VA 1DGT--'!$AE$76</f>
        <v>273.13007142661411</v>
      </c>
      <c r="W85" s="90"/>
      <c r="X85" s="91">
        <f>'VA 1DGT--'!AE82</f>
        <v>188.08525466359251</v>
      </c>
      <c r="Y85" s="90"/>
      <c r="Z85" s="91">
        <f>'VA 1DGT--'!$AE$88</f>
        <v>205.52151822503961</v>
      </c>
      <c r="AA85" s="53"/>
      <c r="AB85" s="53"/>
      <c r="AC85" s="53"/>
      <c r="AD85" s="53"/>
      <c r="AE85" s="53"/>
      <c r="AF85" s="53"/>
      <c r="AG85" s="53"/>
      <c r="AH85" s="53"/>
      <c r="AI85" s="53"/>
      <c r="AJ85" s="53"/>
      <c r="AK85" s="53"/>
      <c r="AL85" s="53"/>
      <c r="AM85" s="53"/>
      <c r="AN85" s="53"/>
      <c r="AO85" s="53"/>
    </row>
    <row r="86" spans="1:41" s="54" customFormat="1" ht="14.4" customHeight="1" x14ac:dyDescent="0.35">
      <c r="A86" s="957"/>
      <c r="B86" s="68" t="s">
        <v>281</v>
      </c>
      <c r="C86" s="310"/>
      <c r="D86" s="91">
        <f>'VA 1DGT--'!AF$22</f>
        <v>145.82788278265031</v>
      </c>
      <c r="E86" s="88"/>
      <c r="F86" s="92">
        <f>'VA 1DGT--'!$AF$28</f>
        <v>177.92594913896676</v>
      </c>
      <c r="G86" s="310"/>
      <c r="H86" s="91">
        <f>'VA 1DGT--'!$AF$34</f>
        <v>310.48960854092525</v>
      </c>
      <c r="I86" s="88"/>
      <c r="J86" s="92">
        <f>'VA 1DGT--'!$AF$40</f>
        <v>208.70964686998394</v>
      </c>
      <c r="K86" s="310"/>
      <c r="L86" s="91">
        <f>'VA 1DGT--'!$AF$46</f>
        <v>155.96236635863843</v>
      </c>
      <c r="M86" s="88"/>
      <c r="N86" s="92">
        <f>'VA 1DGT--'!$AF$52</f>
        <v>159.15840457429749</v>
      </c>
      <c r="O86" s="90"/>
      <c r="P86" s="91">
        <f>'VA 1DGT--'!$AF$58</f>
        <v>149.55471866810547</v>
      </c>
      <c r="Q86" s="88"/>
      <c r="R86" s="92">
        <f>'VA 1DGT--'!$AF$64</f>
        <v>236.66863949044586</v>
      </c>
      <c r="S86" s="90"/>
      <c r="T86" s="91">
        <f>'VA 1DGT--'!$AF$70</f>
        <v>431.15834307992208</v>
      </c>
      <c r="U86" s="88"/>
      <c r="V86" s="92">
        <f>'VA 1DGT--'!$AF$76</f>
        <v>314.70396489724493</v>
      </c>
      <c r="W86" s="90"/>
      <c r="X86" s="91">
        <f>'VA 1DGT--'!AF82</f>
        <v>208.41235799622717</v>
      </c>
      <c r="Y86" s="90"/>
      <c r="Z86" s="91">
        <f>'VA 1DGT--'!$AF$88</f>
        <v>228.21830427892235</v>
      </c>
      <c r="AA86" s="53"/>
      <c r="AB86" s="53"/>
      <c r="AC86" s="53"/>
      <c r="AD86" s="53"/>
      <c r="AE86" s="53"/>
      <c r="AF86" s="53"/>
      <c r="AG86" s="53"/>
      <c r="AH86" s="53"/>
      <c r="AI86" s="53"/>
      <c r="AJ86" s="53"/>
      <c r="AK86" s="53"/>
      <c r="AL86" s="53"/>
      <c r="AM86" s="53"/>
      <c r="AN86" s="53"/>
      <c r="AO86" s="53"/>
    </row>
    <row r="87" spans="1:41" s="54" customFormat="1" ht="15" customHeight="1" thickBot="1" x14ac:dyDescent="0.4">
      <c r="A87" s="958"/>
      <c r="B87" s="539" t="s">
        <v>295</v>
      </c>
      <c r="C87" s="335"/>
      <c r="D87" s="336">
        <f>'VA 1DGT--'!AG$22</f>
        <v>152.89991898538193</v>
      </c>
      <c r="E87" s="540"/>
      <c r="F87" s="334">
        <f>'VA 1DGT--'!$AG$28</f>
        <v>188.20352623147775</v>
      </c>
      <c r="G87" s="335"/>
      <c r="H87" s="336">
        <f>'VA 1DGT--'!$AG$34</f>
        <v>326.37333807829179</v>
      </c>
      <c r="I87" s="540"/>
      <c r="J87" s="334">
        <f>'VA 1DGT--'!$AG$40</f>
        <v>222.13016532905297</v>
      </c>
      <c r="K87" s="335"/>
      <c r="L87" s="336">
        <f>'VA 1DGT--'!$AG$46</f>
        <v>164.75534916364487</v>
      </c>
      <c r="M87" s="540"/>
      <c r="N87" s="334">
        <f>'VA 1DGT--'!$AG$52</f>
        <v>167.86726169723173</v>
      </c>
      <c r="O87" s="349"/>
      <c r="P87" s="336">
        <f>'VA 1DGT--'!$AG$58</f>
        <v>157.86258517034071</v>
      </c>
      <c r="Q87" s="540"/>
      <c r="R87" s="334">
        <f>'VA 1DGT--'!$AG$64</f>
        <v>251.84131592356684</v>
      </c>
      <c r="S87" s="349"/>
      <c r="T87" s="336">
        <f>'VA 1DGT--'!$AG$70</f>
        <v>479.37650422352181</v>
      </c>
      <c r="U87" s="540"/>
      <c r="V87" s="334">
        <f>'VA 1DGT--'!$AG$76</f>
        <v>334.32773118716398</v>
      </c>
      <c r="W87" s="349"/>
      <c r="X87" s="336">
        <f>'VA 1DGT--'!AG82</f>
        <v>225.11660029343949</v>
      </c>
      <c r="Y87" s="349"/>
      <c r="Z87" s="336">
        <f>'VA 1DGT--'!$AG$88</f>
        <v>244.97105229793976</v>
      </c>
      <c r="AA87" s="53"/>
      <c r="AB87" s="53"/>
      <c r="AC87" s="53"/>
      <c r="AD87" s="53"/>
      <c r="AE87" s="53"/>
      <c r="AF87" s="53"/>
      <c r="AG87" s="53"/>
      <c r="AH87" s="53"/>
      <c r="AI87" s="53"/>
      <c r="AJ87" s="53"/>
      <c r="AK87" s="53"/>
      <c r="AL87" s="53"/>
      <c r="AM87" s="53"/>
      <c r="AN87" s="53"/>
      <c r="AO87" s="53"/>
    </row>
    <row r="88" spans="1:41" s="54" customFormat="1" x14ac:dyDescent="0.35">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35">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5" x14ac:dyDescent="0.35">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4.5" thickBot="1" x14ac:dyDescent="0.4">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4">
      <c r="A92" s="959" t="str">
        <f>Translate!B11</f>
        <v>Number of SMEs in Estonia</v>
      </c>
      <c r="B92" s="102"/>
      <c r="C92" s="935" t="s">
        <v>126</v>
      </c>
      <c r="D92" s="936"/>
      <c r="E92" s="933" t="s">
        <v>164</v>
      </c>
      <c r="F92" s="934"/>
      <c r="G92" s="935" t="s">
        <v>165</v>
      </c>
      <c r="H92" s="936"/>
      <c r="I92" s="933" t="s">
        <v>166</v>
      </c>
      <c r="J92" s="934"/>
      <c r="K92" s="935" t="s">
        <v>167</v>
      </c>
      <c r="L92" s="936"/>
      <c r="M92" s="938" t="s">
        <v>168</v>
      </c>
      <c r="N92" s="939"/>
      <c r="V92" s="53"/>
      <c r="AA92" s="53"/>
      <c r="AB92" s="53"/>
      <c r="AC92" s="53"/>
      <c r="AD92" s="53"/>
      <c r="AE92" s="53"/>
      <c r="AF92" s="53"/>
      <c r="AG92" s="53"/>
      <c r="AH92" s="53"/>
      <c r="AI92" s="53"/>
      <c r="AJ92" s="53"/>
      <c r="AK92" s="53"/>
      <c r="AL92" s="53"/>
      <c r="AM92" s="53"/>
      <c r="AN92" s="53"/>
      <c r="AO92" s="53"/>
    </row>
    <row r="93" spans="1:41" s="54" customFormat="1" ht="14.4" customHeight="1" x14ac:dyDescent="0.35">
      <c r="A93" s="960"/>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 customHeight="1" x14ac:dyDescent="0.35">
      <c r="A94" s="960"/>
      <c r="B94" s="52">
        <v>2009</v>
      </c>
      <c r="C94" s="81">
        <f>'Knowledge Intensity'!AH6</f>
        <v>95.04132231404958</v>
      </c>
      <c r="D94" s="82"/>
      <c r="E94" s="79">
        <f>'Knowledge Intensity'!AH7</f>
        <v>96.32352941176471</v>
      </c>
      <c r="F94" s="84"/>
      <c r="G94" s="81">
        <f>'Knowledge Intensity'!AH8</f>
        <v>100</v>
      </c>
      <c r="H94" s="82"/>
      <c r="I94" s="79">
        <f>'Knowledge Intensity'!AH9</f>
        <v>99.839021249195113</v>
      </c>
      <c r="J94" s="84"/>
      <c r="K94" s="81">
        <f>'Knowledge Intensity'!AH13</f>
        <v>105.1205687385916</v>
      </c>
      <c r="L94" s="82"/>
      <c r="M94" s="81">
        <f>'Knowledge Intensity'!AH17</f>
        <v>99.733490103860476</v>
      </c>
      <c r="N94" s="82"/>
      <c r="V94" s="53"/>
      <c r="AA94" s="53"/>
      <c r="AB94" s="53"/>
      <c r="AC94" s="53"/>
      <c r="AD94" s="53"/>
      <c r="AE94" s="53"/>
      <c r="AF94" s="53"/>
      <c r="AG94" s="53"/>
      <c r="AH94" s="53"/>
      <c r="AI94" s="53"/>
      <c r="AJ94" s="53"/>
      <c r="AK94" s="53"/>
      <c r="AL94" s="53"/>
      <c r="AM94" s="53"/>
      <c r="AN94" s="53"/>
      <c r="AO94" s="53"/>
    </row>
    <row r="95" spans="1:41" s="54" customFormat="1" ht="14.4" customHeight="1" x14ac:dyDescent="0.35">
      <c r="A95" s="960"/>
      <c r="B95" s="52">
        <v>2010</v>
      </c>
      <c r="C95" s="81">
        <f>'Knowledge Intensity'!AI6</f>
        <v>93.388429752066116</v>
      </c>
      <c r="D95" s="82"/>
      <c r="E95" s="79">
        <f>'Knowledge Intensity'!AI7</f>
        <v>97.794117647058826</v>
      </c>
      <c r="F95" s="84"/>
      <c r="G95" s="81">
        <f>'Knowledge Intensity'!AI8</f>
        <v>103.10734463276836</v>
      </c>
      <c r="H95" s="82"/>
      <c r="I95" s="79">
        <f>'Knowledge Intensity'!AI9</f>
        <v>99.098518995492597</v>
      </c>
      <c r="J95" s="84"/>
      <c r="K95" s="81">
        <f>'Knowledge Intensity'!AI13</f>
        <v>111.52848496493419</v>
      </c>
      <c r="L95" s="82"/>
      <c r="M95" s="81">
        <f>'Knowledge Intensity'!AI17</f>
        <v>104.66392318244171</v>
      </c>
      <c r="N95" s="82"/>
      <c r="V95" s="53"/>
      <c r="AA95" s="53"/>
      <c r="AB95" s="53"/>
      <c r="AC95" s="53"/>
      <c r="AD95" s="53"/>
      <c r="AE95" s="53"/>
      <c r="AF95" s="53"/>
      <c r="AG95" s="53"/>
      <c r="AH95" s="53"/>
      <c r="AI95" s="53"/>
      <c r="AJ95" s="53"/>
      <c r="AK95" s="53"/>
      <c r="AL95" s="53"/>
      <c r="AM95" s="53"/>
      <c r="AN95" s="53"/>
      <c r="AO95" s="53"/>
    </row>
    <row r="96" spans="1:41" s="54" customFormat="1" ht="14.4" customHeight="1" x14ac:dyDescent="0.35">
      <c r="A96" s="960"/>
      <c r="B96" s="52">
        <v>2011</v>
      </c>
      <c r="C96" s="81">
        <f>'Knowledge Intensity'!AJ6</f>
        <v>88.429752066115697</v>
      </c>
      <c r="D96" s="82"/>
      <c r="E96" s="79">
        <f>'Knowledge Intensity'!AJ7</f>
        <v>98.284313725490193</v>
      </c>
      <c r="F96" s="84"/>
      <c r="G96" s="81">
        <f>'Knowledge Intensity'!AJ8</f>
        <v>104.01129943502825</v>
      </c>
      <c r="H96" s="82"/>
      <c r="I96" s="79">
        <f>'Knowledge Intensity'!AJ9</f>
        <v>101.6741790083709</v>
      </c>
      <c r="J96" s="84"/>
      <c r="K96" s="81">
        <f>'Knowledge Intensity'!AJ13</f>
        <v>124.03689115188779</v>
      </c>
      <c r="L96" s="82"/>
      <c r="M96" s="81">
        <f>'Knowledge Intensity'!AJ17</f>
        <v>108.10503625318439</v>
      </c>
      <c r="N96" s="82"/>
      <c r="V96" s="53"/>
      <c r="AA96" s="53"/>
      <c r="AB96" s="53"/>
      <c r="AC96" s="53"/>
      <c r="AD96" s="53"/>
      <c r="AE96" s="53"/>
      <c r="AF96" s="53"/>
      <c r="AG96" s="53"/>
      <c r="AH96" s="53"/>
      <c r="AI96" s="53"/>
      <c r="AJ96" s="53"/>
      <c r="AK96" s="53"/>
      <c r="AL96" s="53"/>
      <c r="AM96" s="53"/>
      <c r="AN96" s="53"/>
      <c r="AO96" s="53"/>
    </row>
    <row r="97" spans="1:41" s="54" customFormat="1" ht="14.4" customHeight="1" x14ac:dyDescent="0.35">
      <c r="A97" s="960"/>
      <c r="B97" s="52">
        <v>2012</v>
      </c>
      <c r="C97" s="81">
        <f>'Knowledge Intensity'!AK6</f>
        <v>89.256198347107443</v>
      </c>
      <c r="D97" s="82"/>
      <c r="E97" s="79">
        <f>'Knowledge Intensity'!AK7</f>
        <v>107.35294117647059</v>
      </c>
      <c r="F97" s="84"/>
      <c r="G97" s="81">
        <f>'Knowledge Intensity'!AK8</f>
        <v>112.7683615819209</v>
      </c>
      <c r="H97" s="82"/>
      <c r="I97" s="79">
        <f>'Knowledge Intensity'!AK9</f>
        <v>107.14745653573728</v>
      </c>
      <c r="J97" s="84"/>
      <c r="K97" s="81">
        <f>'Knowledge Intensity'!AK13</f>
        <v>135.11384378902872</v>
      </c>
      <c r="L97" s="82"/>
      <c r="M97" s="81">
        <f>'Knowledge Intensity'!AK17</f>
        <v>113.85459533607681</v>
      </c>
      <c r="N97" s="82"/>
      <c r="V97" s="53"/>
      <c r="AA97" s="53"/>
      <c r="AB97" s="53"/>
      <c r="AC97" s="53"/>
      <c r="AD97" s="53"/>
      <c r="AE97" s="53"/>
      <c r="AF97" s="53"/>
      <c r="AG97" s="53"/>
      <c r="AH97" s="53"/>
      <c r="AI97" s="53"/>
      <c r="AJ97" s="53"/>
      <c r="AK97" s="53"/>
      <c r="AL97" s="53"/>
      <c r="AM97" s="53"/>
      <c r="AN97" s="53"/>
      <c r="AO97" s="53"/>
    </row>
    <row r="98" spans="1:41" s="54" customFormat="1" ht="14.4" customHeight="1" x14ac:dyDescent="0.35">
      <c r="A98" s="960"/>
      <c r="B98" s="52">
        <v>2013</v>
      </c>
      <c r="C98" s="81">
        <f>'Knowledge Intensity'!AL6</f>
        <v>94.214876033057848</v>
      </c>
      <c r="D98" s="307"/>
      <c r="E98" s="81">
        <f>'Knowledge Intensity'!AL7</f>
        <v>115.44117647058823</v>
      </c>
      <c r="F98" s="306"/>
      <c r="G98" s="81">
        <f>'Knowledge Intensity'!AL8</f>
        <v>121.63841807909604</v>
      </c>
      <c r="H98" s="307"/>
      <c r="I98" s="81">
        <f>'Knowledge Intensity'!AL9</f>
        <v>115.42176432710882</v>
      </c>
      <c r="J98" s="306"/>
      <c r="K98" s="81">
        <f>'Knowledge Intensity'!AL13</f>
        <v>148.0065328081468</v>
      </c>
      <c r="L98" s="307"/>
      <c r="M98" s="81">
        <f>'Knowledge Intensity'!AL17</f>
        <v>121.01116990005879</v>
      </c>
      <c r="N98" s="307"/>
      <c r="V98" s="53"/>
      <c r="AA98" s="53"/>
      <c r="AB98" s="53"/>
      <c r="AC98" s="53"/>
      <c r="AD98" s="53"/>
      <c r="AE98" s="53"/>
      <c r="AF98" s="53"/>
      <c r="AG98" s="53"/>
      <c r="AH98" s="53"/>
      <c r="AI98" s="53"/>
      <c r="AJ98" s="53"/>
      <c r="AK98" s="53"/>
      <c r="AL98" s="53"/>
      <c r="AM98" s="53"/>
      <c r="AN98" s="53"/>
      <c r="AO98" s="53"/>
    </row>
    <row r="99" spans="1:41" s="54" customFormat="1" ht="14.4" customHeight="1" x14ac:dyDescent="0.35">
      <c r="A99" s="960"/>
      <c r="B99" s="52">
        <v>2014</v>
      </c>
      <c r="C99" s="555">
        <f>'Knowledge Intensity'!AM6</f>
        <v>100.82644628099173</v>
      </c>
      <c r="D99" s="82"/>
      <c r="E99" s="306">
        <f>'Knowledge Intensity'!AM7</f>
        <v>117.8921568627451</v>
      </c>
      <c r="F99" s="82"/>
      <c r="G99" s="555">
        <f>'Knowledge Intensity'!AM8</f>
        <v>124.91525423728814</v>
      </c>
      <c r="H99" s="82"/>
      <c r="I99" s="306">
        <f>'Knowledge Intensity'!AM9</f>
        <v>120.28332260141661</v>
      </c>
      <c r="J99" s="82"/>
      <c r="K99" s="555">
        <f>'Knowledge Intensity'!AM13</f>
        <v>155.01008742434431</v>
      </c>
      <c r="L99" s="82"/>
      <c r="M99" s="555">
        <f>'Knowledge Intensity'!AM17</f>
        <v>121.94003527336861</v>
      </c>
      <c r="N99" s="82"/>
      <c r="V99" s="53"/>
      <c r="AA99" s="53"/>
      <c r="AB99" s="53"/>
      <c r="AC99" s="53"/>
      <c r="AD99" s="53"/>
      <c r="AE99" s="53"/>
      <c r="AF99" s="53"/>
      <c r="AG99" s="53"/>
      <c r="AH99" s="53"/>
      <c r="AI99" s="53"/>
      <c r="AJ99" s="53"/>
      <c r="AK99" s="53"/>
      <c r="AL99" s="53"/>
      <c r="AM99" s="53"/>
      <c r="AN99" s="53"/>
      <c r="AO99" s="53"/>
    </row>
    <row r="100" spans="1:41" s="54" customFormat="1" ht="14.4" customHeight="1" x14ac:dyDescent="0.35">
      <c r="A100" s="960"/>
      <c r="B100" s="52">
        <v>2015</v>
      </c>
      <c r="C100" s="81">
        <f>'Knowledge Intensity'!AN6</f>
        <v>100.82644628099173</v>
      </c>
      <c r="D100" s="83"/>
      <c r="E100" s="79">
        <f>'Knowledge Intensity'!AN7</f>
        <v>136.02941176470588</v>
      </c>
      <c r="F100" s="84"/>
      <c r="G100" s="81">
        <f>'Knowledge Intensity'!AN8</f>
        <v>130.73446327683615</v>
      </c>
      <c r="H100" s="83"/>
      <c r="I100" s="79">
        <f>'Knowledge Intensity'!AN9</f>
        <v>128.68641339343208</v>
      </c>
      <c r="J100" s="84"/>
      <c r="K100" s="81">
        <f>'Knowledge Intensity'!AN13</f>
        <v>168.15256028436929</v>
      </c>
      <c r="L100" s="83"/>
      <c r="M100" s="81">
        <f>'Knowledge Intensity'!AN17</f>
        <v>128.95943562610231</v>
      </c>
      <c r="N100" s="83"/>
      <c r="V100" s="53"/>
      <c r="AA100" s="53"/>
      <c r="AB100" s="53"/>
      <c r="AC100" s="53"/>
      <c r="AD100" s="53"/>
      <c r="AE100" s="53"/>
      <c r="AF100" s="53"/>
      <c r="AG100" s="53"/>
      <c r="AH100" s="53"/>
      <c r="AI100" s="53"/>
      <c r="AJ100" s="53"/>
      <c r="AK100" s="53"/>
      <c r="AL100" s="53"/>
      <c r="AM100" s="53"/>
      <c r="AN100" s="53"/>
      <c r="AO100" s="53"/>
    </row>
    <row r="101" spans="1:41" s="54" customFormat="1" ht="14.4" customHeight="1" x14ac:dyDescent="0.35">
      <c r="A101" s="960"/>
      <c r="B101" s="52">
        <v>2016</v>
      </c>
      <c r="C101" s="81">
        <f>'Knowledge Intensity'!AO6</f>
        <v>103.30578512396694</v>
      </c>
      <c r="D101" s="83"/>
      <c r="E101" s="79">
        <f>'Knowledge Intensity'!AO7</f>
        <v>139.70588235294119</v>
      </c>
      <c r="F101" s="84"/>
      <c r="G101" s="81">
        <f>'Knowledge Intensity'!AO8</f>
        <v>136.045197740113</v>
      </c>
      <c r="H101" s="83"/>
      <c r="I101" s="79">
        <f>'Knowledge Intensity'!AO9</f>
        <v>131.80940115904701</v>
      </c>
      <c r="J101" s="84"/>
      <c r="K101" s="81">
        <f>'Knowledge Intensity'!AO13</f>
        <v>173.40762801421846</v>
      </c>
      <c r="L101" s="83"/>
      <c r="M101" s="81">
        <f>'Knowledge Intensity'!AO17</f>
        <v>133.12169312169311</v>
      </c>
      <c r="N101" s="83"/>
      <c r="V101" s="53"/>
      <c r="AA101" s="53"/>
      <c r="AB101" s="53"/>
      <c r="AC101" s="53"/>
      <c r="AD101" s="53"/>
      <c r="AE101" s="53"/>
      <c r="AF101" s="53"/>
      <c r="AG101" s="53"/>
      <c r="AH101" s="53"/>
      <c r="AI101" s="53"/>
      <c r="AJ101" s="53"/>
      <c r="AK101" s="53"/>
      <c r="AL101" s="53"/>
      <c r="AM101" s="53"/>
      <c r="AN101" s="53"/>
      <c r="AO101" s="53"/>
    </row>
    <row r="102" spans="1:41" s="54" customFormat="1" ht="14.4" customHeight="1" x14ac:dyDescent="0.35">
      <c r="A102" s="960"/>
      <c r="B102" s="337">
        <v>2017</v>
      </c>
      <c r="C102" s="348">
        <f>'Knowledge Intensity'!AP6</f>
        <v>103.30578512396694</v>
      </c>
      <c r="D102" s="339"/>
      <c r="E102" s="560">
        <f>'Knowledge Intensity'!AP7</f>
        <v>145.09803921568627</v>
      </c>
      <c r="F102" s="338"/>
      <c r="G102" s="348">
        <f>'Knowledge Intensity'!AP8</f>
        <v>140.56497175141243</v>
      </c>
      <c r="H102" s="339"/>
      <c r="I102" s="560">
        <f>'Knowledge Intensity'!AP9</f>
        <v>136.47778493238891</v>
      </c>
      <c r="J102" s="338"/>
      <c r="K102" s="348">
        <f>'Knowledge Intensity'!AP13</f>
        <v>191.58420597559805</v>
      </c>
      <c r="L102" s="339"/>
      <c r="M102" s="348">
        <f>'Knowledge Intensity'!AP17</f>
        <v>141.86556927297667</v>
      </c>
      <c r="N102" s="339"/>
      <c r="V102" s="53"/>
      <c r="AA102" s="53"/>
      <c r="AB102" s="53"/>
      <c r="AC102" s="53"/>
      <c r="AD102" s="53"/>
      <c r="AE102" s="53"/>
      <c r="AF102" s="53"/>
      <c r="AG102" s="53"/>
      <c r="AH102" s="53"/>
      <c r="AI102" s="53"/>
      <c r="AJ102" s="53"/>
      <c r="AK102" s="53"/>
      <c r="AL102" s="53"/>
      <c r="AM102" s="53"/>
      <c r="AN102" s="53"/>
      <c r="AO102" s="53"/>
    </row>
    <row r="103" spans="1:41" s="54" customFormat="1" ht="13.25" customHeight="1" x14ac:dyDescent="0.35">
      <c r="A103" s="960"/>
      <c r="B103" s="52">
        <v>2018</v>
      </c>
      <c r="C103" s="666">
        <f>'Knowledge Intensity'!AQ6</f>
        <v>100</v>
      </c>
      <c r="D103" s="83"/>
      <c r="E103" s="667">
        <f>'Knowledge Intensity'!AQ7</f>
        <v>143.62745098039215</v>
      </c>
      <c r="F103" s="84"/>
      <c r="G103" s="668">
        <f>'Knowledge Intensity'!AQ8</f>
        <v>139.66101694915255</v>
      </c>
      <c r="H103" s="83"/>
      <c r="I103" s="669">
        <f>'Knowledge Intensity'!AQ9</f>
        <v>132.83966516419832</v>
      </c>
      <c r="J103" s="84"/>
      <c r="K103" s="670">
        <f>'Knowledge Intensity'!AQ13</f>
        <v>202.64194447113076</v>
      </c>
      <c r="L103" s="83"/>
      <c r="M103" s="671">
        <f>'Knowledge Intensity'!AQ17</f>
        <v>142.20654516950813</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 customHeight="1" x14ac:dyDescent="0.35">
      <c r="A104" s="960"/>
      <c r="B104" s="52">
        <v>2019</v>
      </c>
      <c r="C104" s="81">
        <f>'Knowledge Intensity'!AR6</f>
        <v>108.26446280991736</v>
      </c>
      <c r="D104" s="83">
        <f>'Knowledge Intensity'!$AR$6</f>
        <v>108.26446280991736</v>
      </c>
      <c r="E104" s="79">
        <f>'Knowledge Intensity'!AR7</f>
        <v>152.20588235294119</v>
      </c>
      <c r="F104" s="84">
        <f>'Knowledge Intensity'!$AR$7</f>
        <v>152.20588235294119</v>
      </c>
      <c r="G104" s="81">
        <f>'Knowledge Intensity'!AR8</f>
        <v>149.32203389830508</v>
      </c>
      <c r="H104" s="83">
        <f>'Knowledge Intensity'!$AR$8</f>
        <v>149.32203389830508</v>
      </c>
      <c r="I104" s="79">
        <f>'Knowledge Intensity'!AR9</f>
        <v>139.56857694784287</v>
      </c>
      <c r="J104" s="84">
        <f>'Knowledge Intensity'!$AR$9</f>
        <v>139.56857694784287</v>
      </c>
      <c r="K104" s="81">
        <f>'Knowledge Intensity'!AR13</f>
        <v>217.55211835911231</v>
      </c>
      <c r="L104" s="83">
        <f>'Knowledge Intensity'!$AR$13</f>
        <v>217.55211835911231</v>
      </c>
      <c r="M104" s="81">
        <f>'Knowledge Intensity'!AR17</f>
        <v>149.6413874191652</v>
      </c>
      <c r="N104" s="83">
        <f>'Knowledge Intensity'!$AR$17</f>
        <v>149.6413874191652</v>
      </c>
      <c r="O104" s="53"/>
      <c r="V104" s="53"/>
      <c r="AA104" s="53"/>
      <c r="AB104" s="53"/>
      <c r="AC104" s="53"/>
      <c r="AD104" s="53"/>
      <c r="AE104" s="53"/>
      <c r="AF104" s="53"/>
      <c r="AG104" s="53"/>
      <c r="AH104" s="53"/>
      <c r="AI104" s="53"/>
      <c r="AJ104" s="53"/>
      <c r="AK104" s="53"/>
      <c r="AL104" s="53"/>
      <c r="AM104" s="53"/>
      <c r="AN104" s="53"/>
      <c r="AO104" s="53"/>
    </row>
    <row r="105" spans="1:41" s="54" customFormat="1" ht="14.4" customHeight="1" x14ac:dyDescent="0.35">
      <c r="A105" s="960"/>
      <c r="B105" s="52" t="s">
        <v>280</v>
      </c>
      <c r="C105" s="86"/>
      <c r="D105" s="83">
        <f>'Knowledge Intensity'!$AS$6</f>
        <v>104.95867768595042</v>
      </c>
      <c r="E105" s="79"/>
      <c r="F105" s="84">
        <f>'Knowledge Intensity'!$AS$7</f>
        <v>148.0392156862745</v>
      </c>
      <c r="G105" s="86"/>
      <c r="H105" s="83">
        <f>'Knowledge Intensity'!$AS$8</f>
        <v>144.91525423728814</v>
      </c>
      <c r="I105" s="79"/>
      <c r="J105" s="84">
        <f>'Knowledge Intensity'!$AS$9</f>
        <v>136.63876368319382</v>
      </c>
      <c r="K105" s="86"/>
      <c r="L105" s="83">
        <f>'Knowledge Intensity'!$AS$13</f>
        <v>214.2953213565184</v>
      </c>
      <c r="M105" s="86"/>
      <c r="N105" s="83">
        <f>'Knowledge Intensity'!$AS$17</f>
        <v>139.63550852439741</v>
      </c>
      <c r="O105" s="53"/>
      <c r="V105" s="53"/>
      <c r="AA105" s="53"/>
      <c r="AB105" s="53"/>
      <c r="AC105" s="53"/>
      <c r="AD105" s="53"/>
      <c r="AE105" s="53"/>
      <c r="AF105" s="53"/>
      <c r="AG105" s="53"/>
      <c r="AH105" s="53"/>
      <c r="AI105" s="53"/>
      <c r="AJ105" s="53"/>
      <c r="AK105" s="53"/>
      <c r="AL105" s="53"/>
      <c r="AM105" s="53"/>
      <c r="AN105" s="53"/>
      <c r="AO105" s="53"/>
    </row>
    <row r="106" spans="1:41" s="54" customFormat="1" ht="14.4" customHeight="1" x14ac:dyDescent="0.35">
      <c r="A106" s="960"/>
      <c r="B106" s="52" t="s">
        <v>281</v>
      </c>
      <c r="C106" s="86"/>
      <c r="D106" s="83">
        <f>'Knowledge Intensity'!$AT$6</f>
        <v>103.30578512396694</v>
      </c>
      <c r="E106" s="79"/>
      <c r="F106" s="84">
        <f>'Knowledge Intensity'!$AT$7</f>
        <v>146.07843137254903</v>
      </c>
      <c r="G106" s="86"/>
      <c r="H106" s="83">
        <f>'Knowledge Intensity'!$AT$8</f>
        <v>143.22033898305085</v>
      </c>
      <c r="I106" s="79"/>
      <c r="J106" s="84">
        <f>'Knowledge Intensity'!$AT$9</f>
        <v>135.18995492594976</v>
      </c>
      <c r="K106" s="86"/>
      <c r="L106" s="83">
        <f>'Knowledge Intensity'!$AT$13</f>
        <v>215.4385627822077</v>
      </c>
      <c r="M106" s="86"/>
      <c r="N106" s="83">
        <f>'Knowledge Intensity'!$AT$17</f>
        <v>135.896531452087</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4">
      <c r="A107" s="961"/>
      <c r="B107" s="340" t="s">
        <v>295</v>
      </c>
      <c r="C107" s="341"/>
      <c r="D107" s="342">
        <f>'Knowledge Intensity'!$AU$6</f>
        <v>104.13223140495867</v>
      </c>
      <c r="E107" s="561"/>
      <c r="F107" s="343">
        <f>'Knowledge Intensity'!$AU$7</f>
        <v>147.05882352941177</v>
      </c>
      <c r="G107" s="341"/>
      <c r="H107" s="342">
        <f>'Knowledge Intensity'!$AU$8</f>
        <v>143.954802259887</v>
      </c>
      <c r="I107" s="561"/>
      <c r="J107" s="343">
        <f>'Knowledge Intensity'!$AU$9</f>
        <v>135.93045717965228</v>
      </c>
      <c r="K107" s="341"/>
      <c r="L107" s="342">
        <f>'Knowledge Intensity'!$AU$13</f>
        <v>223.17225477951771</v>
      </c>
      <c r="M107" s="341"/>
      <c r="N107" s="342">
        <f>'Knowledge Intensity'!$AU$17</f>
        <v>136.80188124632568</v>
      </c>
      <c r="O107" s="53"/>
      <c r="V107" s="53"/>
      <c r="AA107" s="53"/>
      <c r="AB107" s="53"/>
      <c r="AC107" s="53"/>
      <c r="AD107" s="53"/>
      <c r="AE107" s="53"/>
      <c r="AF107" s="53"/>
      <c r="AG107" s="53"/>
      <c r="AH107" s="53"/>
      <c r="AI107" s="53"/>
      <c r="AJ107" s="53"/>
      <c r="AK107" s="53"/>
      <c r="AL107" s="53"/>
      <c r="AM107" s="53"/>
      <c r="AN107" s="53"/>
      <c r="AO107" s="53"/>
    </row>
    <row r="108" spans="1:41" s="54" customFormat="1" ht="14.5" thickBot="1" x14ac:dyDescent="0.4">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4">
      <c r="A109" s="965" t="str">
        <f>Translate!B12</f>
        <v>Number of persons employed in SMEs in Estonia</v>
      </c>
      <c r="B109" s="108"/>
      <c r="C109" s="931" t="s">
        <v>126</v>
      </c>
      <c r="D109" s="932"/>
      <c r="E109" s="951" t="s">
        <v>164</v>
      </c>
      <c r="F109" s="930"/>
      <c r="G109" s="931" t="s">
        <v>165</v>
      </c>
      <c r="H109" s="932"/>
      <c r="I109" s="951" t="s">
        <v>166</v>
      </c>
      <c r="J109" s="952"/>
      <c r="K109" s="931" t="s">
        <v>167</v>
      </c>
      <c r="L109" s="932"/>
      <c r="M109" s="926" t="s">
        <v>168</v>
      </c>
      <c r="N109" s="927"/>
      <c r="V109" s="53"/>
      <c r="AA109" s="53"/>
      <c r="AB109" s="53"/>
      <c r="AC109" s="53"/>
      <c r="AD109" s="53"/>
      <c r="AE109" s="53"/>
      <c r="AF109" s="53"/>
      <c r="AG109" s="53"/>
      <c r="AH109" s="53"/>
      <c r="AI109" s="53"/>
      <c r="AJ109" s="53"/>
      <c r="AK109" s="53"/>
      <c r="AL109" s="53"/>
      <c r="AM109" s="53"/>
      <c r="AN109" s="53"/>
      <c r="AO109" s="53"/>
    </row>
    <row r="110" spans="1:41" s="54" customFormat="1" x14ac:dyDescent="0.35">
      <c r="A110" s="966"/>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x14ac:dyDescent="0.35">
      <c r="A111" s="966"/>
      <c r="B111" s="68">
        <v>2009</v>
      </c>
      <c r="C111" s="90">
        <f>'Knowledge Intensity'!AH29</f>
        <v>118.04123711340206</v>
      </c>
      <c r="D111" s="300"/>
      <c r="E111" s="90">
        <f>'Knowledge Intensity'!AH30</f>
        <v>83.617655023016525</v>
      </c>
      <c r="F111" s="92"/>
      <c r="G111" s="90">
        <f>'Knowledge Intensity'!AH31</f>
        <v>80.136959499119541</v>
      </c>
      <c r="H111" s="300"/>
      <c r="I111" s="90">
        <f>'Knowledge Intensity'!AH32</f>
        <v>83.188052423041754</v>
      </c>
      <c r="J111" s="300"/>
      <c r="K111" s="90">
        <f>'Knowledge Intensity'!AH36</f>
        <v>92.424854194706143</v>
      </c>
      <c r="L111" s="300"/>
      <c r="M111" s="90">
        <f>'Knowledge Intensity'!AH40</f>
        <v>89.632800391822713</v>
      </c>
      <c r="N111" s="300"/>
      <c r="V111" s="53"/>
      <c r="AA111" s="53"/>
      <c r="AB111" s="53"/>
      <c r="AC111" s="53"/>
      <c r="AD111" s="53"/>
      <c r="AE111" s="53"/>
      <c r="AF111" s="53"/>
      <c r="AG111" s="53"/>
      <c r="AH111" s="53"/>
      <c r="AI111" s="53"/>
      <c r="AJ111" s="53"/>
      <c r="AK111" s="53"/>
      <c r="AL111" s="53"/>
      <c r="AM111" s="53"/>
      <c r="AN111" s="53"/>
      <c r="AO111" s="53"/>
    </row>
    <row r="112" spans="1:41" s="54" customFormat="1" x14ac:dyDescent="0.35">
      <c r="A112" s="966"/>
      <c r="B112" s="68">
        <v>2010</v>
      </c>
      <c r="C112" s="90">
        <f>'Knowledge Intensity'!AI29</f>
        <v>97.201767304860084</v>
      </c>
      <c r="D112" s="300"/>
      <c r="E112" s="90">
        <f>'Knowledge Intensity'!AI30</f>
        <v>75.259499954869568</v>
      </c>
      <c r="F112" s="92"/>
      <c r="G112" s="90">
        <f>'Knowledge Intensity'!AI31</f>
        <v>79.33476814713363</v>
      </c>
      <c r="H112" s="300"/>
      <c r="I112" s="90">
        <f>'Knowledge Intensity'!AI32</f>
        <v>84.212130448034131</v>
      </c>
      <c r="J112" s="300"/>
      <c r="K112" s="90">
        <f>'Knowledge Intensity'!AI36</f>
        <v>93.515029161058777</v>
      </c>
      <c r="L112" s="300"/>
      <c r="M112" s="90">
        <f>'Knowledge Intensity'!AI40</f>
        <v>86.825632183136861</v>
      </c>
      <c r="N112" s="300"/>
      <c r="V112" s="53"/>
      <c r="AA112" s="53"/>
      <c r="AB112" s="53"/>
      <c r="AC112" s="53"/>
      <c r="AD112" s="53"/>
      <c r="AE112" s="53"/>
      <c r="AF112" s="53"/>
      <c r="AG112" s="53"/>
      <c r="AH112" s="53"/>
      <c r="AI112" s="53"/>
      <c r="AJ112" s="53"/>
      <c r="AK112" s="53"/>
      <c r="AL112" s="53"/>
      <c r="AM112" s="53"/>
      <c r="AN112" s="53"/>
      <c r="AO112" s="53"/>
    </row>
    <row r="113" spans="1:41" s="54" customFormat="1" x14ac:dyDescent="0.35">
      <c r="A113" s="966"/>
      <c r="B113" s="68">
        <v>2011</v>
      </c>
      <c r="C113" s="90">
        <f>'Knowledge Intensity'!AJ29</f>
        <v>79.860088365243001</v>
      </c>
      <c r="D113" s="300"/>
      <c r="E113" s="90">
        <f>'Knowledge Intensity'!AJ30</f>
        <v>85.504106868850982</v>
      </c>
      <c r="F113" s="92"/>
      <c r="G113" s="90">
        <f>'Knowledge Intensity'!AJ31</f>
        <v>83.15789473684211</v>
      </c>
      <c r="H113" s="300"/>
      <c r="I113" s="90">
        <f>'Knowledge Intensity'!AJ32</f>
        <v>86.485827491618409</v>
      </c>
      <c r="J113" s="300"/>
      <c r="K113" s="90">
        <f>'Knowledge Intensity'!AJ36</f>
        <v>98.369223867205022</v>
      </c>
      <c r="L113" s="300"/>
      <c r="M113" s="90">
        <f>'Knowledge Intensity'!AJ40</f>
        <v>87.279851322066193</v>
      </c>
      <c r="N113" s="300"/>
      <c r="V113" s="53"/>
      <c r="AA113" s="53"/>
      <c r="AB113" s="53"/>
      <c r="AC113" s="53"/>
      <c r="AD113" s="53"/>
      <c r="AE113" s="53"/>
      <c r="AF113" s="53"/>
      <c r="AG113" s="53"/>
      <c r="AH113" s="53"/>
      <c r="AI113" s="53"/>
      <c r="AJ113" s="53"/>
      <c r="AK113" s="53"/>
      <c r="AL113" s="53"/>
      <c r="AM113" s="53"/>
      <c r="AN113" s="53"/>
      <c r="AO113" s="53"/>
    </row>
    <row r="114" spans="1:41" s="54" customFormat="1" x14ac:dyDescent="0.35">
      <c r="A114" s="966"/>
      <c r="B114" s="68">
        <v>2012</v>
      </c>
      <c r="C114" s="90">
        <f>'Knowledge Intensity'!AK29</f>
        <v>96.833578792341683</v>
      </c>
      <c r="D114" s="300"/>
      <c r="E114" s="90">
        <f>'Knowledge Intensity'!AK30</f>
        <v>84.439028793212387</v>
      </c>
      <c r="F114" s="92"/>
      <c r="G114" s="90">
        <f>'Knowledge Intensity'!AK31</f>
        <v>86.33535511641557</v>
      </c>
      <c r="H114" s="300"/>
      <c r="I114" s="90">
        <f>'Knowledge Intensity'!AK32</f>
        <v>89.287818754444785</v>
      </c>
      <c r="J114" s="300"/>
      <c r="K114" s="90">
        <f>'Knowledge Intensity'!AK36</f>
        <v>101.61956034096008</v>
      </c>
      <c r="L114" s="300"/>
      <c r="M114" s="90">
        <f>'Knowledge Intensity'!AK40</f>
        <v>91.323542238354349</v>
      </c>
      <c r="N114" s="300"/>
      <c r="V114" s="53"/>
      <c r="AA114" s="53"/>
      <c r="AB114" s="53"/>
      <c r="AC114" s="53"/>
      <c r="AD114" s="53"/>
      <c r="AE114" s="53"/>
      <c r="AF114" s="53"/>
      <c r="AG114" s="53"/>
      <c r="AH114" s="53"/>
      <c r="AI114" s="53"/>
      <c r="AJ114" s="53"/>
      <c r="AK114" s="53"/>
      <c r="AL114" s="53"/>
      <c r="AM114" s="53"/>
      <c r="AN114" s="53"/>
      <c r="AO114" s="53"/>
    </row>
    <row r="115" spans="1:41" s="54" customFormat="1" x14ac:dyDescent="0.35">
      <c r="A115" s="966"/>
      <c r="B115" s="68">
        <v>2013</v>
      </c>
      <c r="C115" s="90">
        <f>'Knowledge Intensity'!AL29</f>
        <v>93.078055964653899</v>
      </c>
      <c r="D115" s="302"/>
      <c r="E115" s="90">
        <f>'Knowledge Intensity'!AL30</f>
        <v>85.468002527303909</v>
      </c>
      <c r="F115" s="301"/>
      <c r="G115" s="90">
        <f>'Knowledge Intensity'!AL31</f>
        <v>87.955390334572485</v>
      </c>
      <c r="H115" s="302"/>
      <c r="I115" s="90">
        <f>'Knowledge Intensity'!AL32</f>
        <v>89.728741237427613</v>
      </c>
      <c r="J115" s="302"/>
      <c r="K115" s="90">
        <f>'Knowledge Intensity'!AL36</f>
        <v>104.62987886944818</v>
      </c>
      <c r="L115" s="302"/>
      <c r="M115" s="90">
        <f>'Knowledge Intensity'!AL40</f>
        <v>93.342368514629612</v>
      </c>
      <c r="N115" s="302"/>
      <c r="V115" s="53"/>
      <c r="AA115" s="53"/>
      <c r="AB115" s="53"/>
      <c r="AC115" s="53"/>
      <c r="AD115" s="53"/>
      <c r="AE115" s="53"/>
      <c r="AF115" s="53"/>
      <c r="AG115" s="53"/>
      <c r="AH115" s="53"/>
      <c r="AI115" s="53"/>
      <c r="AJ115" s="53"/>
      <c r="AK115" s="53"/>
      <c r="AL115" s="53"/>
      <c r="AM115" s="53"/>
      <c r="AN115" s="53"/>
      <c r="AO115" s="53"/>
    </row>
    <row r="116" spans="1:41" s="54" customFormat="1" x14ac:dyDescent="0.35">
      <c r="A116" s="966"/>
      <c r="B116" s="68">
        <v>2014</v>
      </c>
      <c r="C116" s="554">
        <f>'Knowledge Intensity'!AM29</f>
        <v>87.886597938144334</v>
      </c>
      <c r="D116" s="91"/>
      <c r="E116" s="554">
        <f>'Knowledge Intensity'!AM30</f>
        <v>86.64139362758371</v>
      </c>
      <c r="F116" s="92"/>
      <c r="G116" s="554">
        <f>'Knowledge Intensity'!AM31</f>
        <v>89.289767168851498</v>
      </c>
      <c r="H116" s="91"/>
      <c r="I116" s="554">
        <f>'Knowledge Intensity'!AM32</f>
        <v>92.124352331606218</v>
      </c>
      <c r="J116" s="91"/>
      <c r="K116" s="554">
        <f>'Knowledge Intensity'!AM36</f>
        <v>106.54104979811575</v>
      </c>
      <c r="L116" s="91"/>
      <c r="M116" s="554">
        <f>'Knowledge Intensity'!AM40</f>
        <v>96.931840291988436</v>
      </c>
      <c r="N116" s="91"/>
      <c r="V116" s="53"/>
      <c r="AA116" s="53"/>
      <c r="AB116" s="53"/>
      <c r="AC116" s="53"/>
      <c r="AD116" s="53"/>
      <c r="AE116" s="53"/>
      <c r="AF116" s="53"/>
      <c r="AG116" s="53"/>
      <c r="AH116" s="53"/>
      <c r="AI116" s="53"/>
      <c r="AJ116" s="53"/>
      <c r="AK116" s="53"/>
      <c r="AL116" s="53"/>
      <c r="AM116" s="53"/>
      <c r="AN116" s="53"/>
      <c r="AO116" s="53"/>
    </row>
    <row r="117" spans="1:41" s="54" customFormat="1" x14ac:dyDescent="0.35">
      <c r="A117" s="966"/>
      <c r="B117" s="68">
        <v>2015</v>
      </c>
      <c r="C117" s="90">
        <f>'Knowledge Intensity'!AN29</f>
        <v>85.714285714285708</v>
      </c>
      <c r="D117" s="91"/>
      <c r="E117" s="90">
        <f>'Knowledge Intensity'!AN30</f>
        <v>92.01191443271054</v>
      </c>
      <c r="F117" s="92"/>
      <c r="G117" s="90">
        <f>'Knowledge Intensity'!AN31</f>
        <v>90.354138133437687</v>
      </c>
      <c r="H117" s="91"/>
      <c r="I117" s="90">
        <f>'Knowledge Intensity'!AN32</f>
        <v>94.337092349893325</v>
      </c>
      <c r="J117" s="91"/>
      <c r="K117" s="90">
        <f>'Knowledge Intensity'!AN36</f>
        <v>112.49887842081651</v>
      </c>
      <c r="L117" s="91"/>
      <c r="M117" s="90">
        <f>'Knowledge Intensity'!AN40</f>
        <v>97.677913678235726</v>
      </c>
      <c r="N117" s="91"/>
      <c r="V117" s="53"/>
      <c r="AA117" s="53"/>
      <c r="AB117" s="53"/>
      <c r="AC117" s="53"/>
      <c r="AD117" s="53"/>
      <c r="AE117" s="53"/>
      <c r="AF117" s="53"/>
      <c r="AG117" s="53"/>
      <c r="AH117" s="53"/>
      <c r="AI117" s="53"/>
      <c r="AJ117" s="53"/>
      <c r="AK117" s="53"/>
      <c r="AL117" s="53"/>
      <c r="AM117" s="53"/>
      <c r="AN117" s="53"/>
      <c r="AO117" s="53"/>
    </row>
    <row r="118" spans="1:41" s="54" customFormat="1" x14ac:dyDescent="0.35">
      <c r="A118" s="966"/>
      <c r="B118" s="68">
        <v>2016</v>
      </c>
      <c r="C118" s="90">
        <f>'Knowledge Intensity'!AO29</f>
        <v>83.983799705449186</v>
      </c>
      <c r="D118" s="91"/>
      <c r="E118" s="90">
        <f>'Knowledge Intensity'!AO30</f>
        <v>91.650871017239822</v>
      </c>
      <c r="F118" s="92"/>
      <c r="G118" s="90">
        <f>'Knowledge Intensity'!AO31</f>
        <v>91.449814126394045</v>
      </c>
      <c r="H118" s="91"/>
      <c r="I118" s="90">
        <f>'Knowledge Intensity'!AO32</f>
        <v>94.03840292593722</v>
      </c>
      <c r="J118" s="91"/>
      <c r="K118" s="90">
        <f>'Knowledge Intensity'!AO36</f>
        <v>115.21758636159713</v>
      </c>
      <c r="L118" s="91"/>
      <c r="M118" s="90">
        <f>'Knowledge Intensity'!AO40</f>
        <v>98.337437184243896</v>
      </c>
      <c r="N118" s="91"/>
      <c r="V118" s="53"/>
      <c r="AA118" s="53"/>
      <c r="AB118" s="53"/>
      <c r="AC118" s="53"/>
      <c r="AD118" s="53"/>
      <c r="AE118" s="53"/>
      <c r="AF118" s="53"/>
      <c r="AG118" s="53"/>
      <c r="AH118" s="53"/>
      <c r="AI118" s="53"/>
      <c r="AJ118" s="53"/>
      <c r="AK118" s="53"/>
      <c r="AL118" s="53"/>
      <c r="AM118" s="53"/>
      <c r="AN118" s="53"/>
      <c r="AO118" s="53"/>
    </row>
    <row r="119" spans="1:41" s="54" customFormat="1" x14ac:dyDescent="0.35">
      <c r="A119" s="966"/>
      <c r="B119" s="68">
        <v>2017</v>
      </c>
      <c r="C119" s="90">
        <f>'Knowledge Intensity'!AP29</f>
        <v>79.896907216494839</v>
      </c>
      <c r="D119" s="91"/>
      <c r="E119" s="90">
        <f>'Knowledge Intensity'!AP30</f>
        <v>97.328278725516739</v>
      </c>
      <c r="F119" s="92"/>
      <c r="G119" s="90">
        <f>'Knowledge Intensity'!AP31</f>
        <v>94.322050479358253</v>
      </c>
      <c r="H119" s="91"/>
      <c r="I119" s="90">
        <f>'Knowledge Intensity'!AP32</f>
        <v>93.904297470283453</v>
      </c>
      <c r="J119" s="91"/>
      <c r="K119" s="90">
        <f>'Knowledge Intensity'!AP36</f>
        <v>126.10139075818753</v>
      </c>
      <c r="L119" s="91"/>
      <c r="M119" s="90">
        <f>'Knowledge Intensity'!AP40</f>
        <v>101.04732064382377</v>
      </c>
      <c r="N119" s="91"/>
      <c r="V119" s="53"/>
      <c r="AA119" s="53"/>
      <c r="AB119" s="53"/>
      <c r="AC119" s="53"/>
      <c r="AD119" s="53"/>
      <c r="AE119" s="53"/>
      <c r="AF119" s="53"/>
      <c r="AG119" s="53"/>
      <c r="AH119" s="53"/>
      <c r="AI119" s="53"/>
      <c r="AJ119" s="53"/>
      <c r="AK119" s="53"/>
      <c r="AL119" s="53"/>
      <c r="AM119" s="53"/>
      <c r="AN119" s="53"/>
      <c r="AO119" s="53"/>
    </row>
    <row r="120" spans="1:41" s="54" customFormat="1" x14ac:dyDescent="0.35">
      <c r="A120" s="966"/>
      <c r="B120" s="68">
        <v>2018</v>
      </c>
      <c r="C120" s="672">
        <f>'Knowledge Intensity'!AQ29</f>
        <v>83.321060382916059</v>
      </c>
      <c r="D120" s="91"/>
      <c r="E120" s="673">
        <f>'Knowledge Intensity'!AQ30</f>
        <v>100.31591298853687</v>
      </c>
      <c r="F120" s="92"/>
      <c r="G120" s="674">
        <f>'Knowledge Intensity'!AQ31</f>
        <v>95.675992956368617</v>
      </c>
      <c r="H120" s="91"/>
      <c r="I120" s="675">
        <f>'Knowledge Intensity'!AQ32</f>
        <v>93.737681601137865</v>
      </c>
      <c r="J120" s="91"/>
      <c r="K120" s="676">
        <f>'Knowledge Intensity'!AQ36</f>
        <v>130.48003589053388</v>
      </c>
      <c r="L120" s="91"/>
      <c r="M120" s="677">
        <f>'Knowledge Intensity'!AQ40</f>
        <v>100.73131294155534</v>
      </c>
      <c r="N120" s="91"/>
      <c r="V120" s="53"/>
      <c r="AA120" s="53"/>
      <c r="AB120" s="53"/>
      <c r="AC120" s="53"/>
      <c r="AD120" s="53"/>
      <c r="AE120" s="53"/>
      <c r="AF120" s="53"/>
      <c r="AG120" s="53"/>
      <c r="AH120" s="53"/>
      <c r="AI120" s="53"/>
      <c r="AJ120" s="53"/>
      <c r="AK120" s="53"/>
      <c r="AL120" s="53"/>
      <c r="AM120" s="53"/>
      <c r="AN120" s="53"/>
      <c r="AO120" s="53"/>
    </row>
    <row r="121" spans="1:41" s="54" customFormat="1" x14ac:dyDescent="0.35">
      <c r="A121" s="570"/>
      <c r="B121" s="68">
        <v>2019</v>
      </c>
      <c r="C121" s="90">
        <f>'Knowledge Intensity'!AR29</f>
        <v>89.801178203240056</v>
      </c>
      <c r="D121" s="91">
        <f>'Knowledge Intensity'!$AR$29</f>
        <v>89.801178203240056</v>
      </c>
      <c r="E121" s="554">
        <f>'Knowledge Intensity'!AR30</f>
        <v>98.104522068778778</v>
      </c>
      <c r="F121" s="92">
        <f>'Knowledge Intensity'!$AR$30</f>
        <v>98.104522068778778</v>
      </c>
      <c r="G121" s="554">
        <f>'Knowledge Intensity'!AR31</f>
        <v>100.20739581295246</v>
      </c>
      <c r="H121" s="91">
        <f>'Knowledge Intensity'!$AR$31</f>
        <v>100.20739581295246</v>
      </c>
      <c r="I121" s="554">
        <f>'Knowledge Intensity'!AR32</f>
        <v>92.591689525551146</v>
      </c>
      <c r="J121" s="91">
        <f>'Knowledge Intensity'!$AR$32</f>
        <v>92.591689525551146</v>
      </c>
      <c r="K121" s="554">
        <f>'Knowledge Intensity'!AR36</f>
        <v>133.67205024674743</v>
      </c>
      <c r="L121" s="91">
        <f>'Knowledge Intensity'!$AR$36</f>
        <v>133.67205024674743</v>
      </c>
      <c r="M121" s="554">
        <f>'Knowledge Intensity'!AR40</f>
        <v>100.56626433272726</v>
      </c>
      <c r="N121" s="91">
        <f>'Knowledge Intensity'!$AR$40</f>
        <v>100.56626433272726</v>
      </c>
      <c r="V121" s="53"/>
      <c r="AA121" s="53"/>
      <c r="AB121" s="53"/>
      <c r="AC121" s="53"/>
      <c r="AD121" s="53"/>
      <c r="AE121" s="53"/>
      <c r="AF121" s="53"/>
      <c r="AG121" s="53"/>
      <c r="AH121" s="53"/>
      <c r="AI121" s="53"/>
      <c r="AJ121" s="53"/>
      <c r="AK121" s="53"/>
      <c r="AL121" s="53"/>
      <c r="AM121" s="53"/>
      <c r="AN121" s="53"/>
      <c r="AO121" s="53"/>
    </row>
    <row r="122" spans="1:41" s="54" customFormat="1" x14ac:dyDescent="0.35">
      <c r="A122" s="611"/>
      <c r="B122" s="68" t="s">
        <v>280</v>
      </c>
      <c r="C122" s="310"/>
      <c r="D122" s="91">
        <f>'Knowledge Intensity'!$AS$29</f>
        <v>87.076583210603829</v>
      </c>
      <c r="E122" s="554"/>
      <c r="F122" s="92">
        <f>'Knowledge Intensity'!$AS$30</f>
        <v>95.802870295152985</v>
      </c>
      <c r="G122" s="554"/>
      <c r="H122" s="91">
        <f>'Knowledge Intensity'!$AS$31</f>
        <v>96.204265310115431</v>
      </c>
      <c r="I122" s="554"/>
      <c r="J122" s="91">
        <f>'Knowledge Intensity'!$AS$32</f>
        <v>91.575739103931724</v>
      </c>
      <c r="K122" s="554"/>
      <c r="L122" s="91">
        <f>'Knowledge Intensity'!$AS$36</f>
        <v>131.86406460296098</v>
      </c>
      <c r="M122" s="554"/>
      <c r="N122" s="91">
        <f>'Knowledge Intensity'!$AS$40</f>
        <v>93.622146034472351</v>
      </c>
      <c r="V122" s="53"/>
      <c r="AA122" s="53"/>
      <c r="AB122" s="53"/>
      <c r="AC122" s="53"/>
      <c r="AD122" s="53"/>
      <c r="AE122" s="53"/>
      <c r="AF122" s="53"/>
      <c r="AG122" s="53"/>
      <c r="AH122" s="53"/>
      <c r="AI122" s="53"/>
      <c r="AJ122" s="53"/>
      <c r="AK122" s="53"/>
      <c r="AL122" s="53"/>
      <c r="AM122" s="53"/>
      <c r="AN122" s="53"/>
      <c r="AO122" s="53"/>
    </row>
    <row r="123" spans="1:41" s="54" customFormat="1" x14ac:dyDescent="0.35">
      <c r="A123" s="732"/>
      <c r="B123" s="68" t="s">
        <v>281</v>
      </c>
      <c r="C123" s="310"/>
      <c r="D123" s="91">
        <f>'Knowledge Intensity'!$AT$29</f>
        <v>86.045655375552286</v>
      </c>
      <c r="E123" s="554"/>
      <c r="F123" s="92">
        <f>'Knowledge Intensity'!$AT$30</f>
        <v>94.710713963354095</v>
      </c>
      <c r="G123" s="554"/>
      <c r="H123" s="91">
        <f>'Knowledge Intensity'!$AT$31</f>
        <v>95.480336529054981</v>
      </c>
      <c r="I123" s="554"/>
      <c r="J123" s="91">
        <f>'Knowledge Intensity'!$AT$32</f>
        <v>90.738595956517315</v>
      </c>
      <c r="K123" s="554"/>
      <c r="L123" s="91">
        <f>'Knowledge Intensity'!$AT$36</f>
        <v>133.17182593091073</v>
      </c>
      <c r="M123" s="554"/>
      <c r="N123" s="91">
        <f>'Knowledge Intensity'!$AT$40</f>
        <v>90.245358846538338</v>
      </c>
      <c r="V123" s="53"/>
      <c r="AA123" s="53"/>
      <c r="AB123" s="53"/>
      <c r="AC123" s="53"/>
      <c r="AD123" s="53"/>
      <c r="AE123" s="53"/>
      <c r="AF123" s="53"/>
      <c r="AG123" s="53"/>
      <c r="AH123" s="53"/>
      <c r="AI123" s="53"/>
      <c r="AJ123" s="53"/>
      <c r="AK123" s="53"/>
      <c r="AL123" s="53"/>
      <c r="AM123" s="53"/>
      <c r="AN123" s="53"/>
      <c r="AO123" s="53"/>
    </row>
    <row r="124" spans="1:41" s="54" customFormat="1" ht="14.5" thickBot="1" x14ac:dyDescent="0.4">
      <c r="A124" s="528"/>
      <c r="B124" s="539" t="s">
        <v>295</v>
      </c>
      <c r="C124" s="335"/>
      <c r="D124" s="336">
        <f>'Knowledge Intensity'!$AU$29</f>
        <v>86.266568483063324</v>
      </c>
      <c r="E124" s="582"/>
      <c r="F124" s="334">
        <f>'Knowledge Intensity'!$AU$30</f>
        <v>94.909287841862991</v>
      </c>
      <c r="G124" s="582"/>
      <c r="H124" s="336">
        <f>'Knowledge Intensity'!$AU$31</f>
        <v>96.118176482097439</v>
      </c>
      <c r="I124" s="582"/>
      <c r="J124" s="336">
        <f>'Knowledge Intensity'!$AU$32</f>
        <v>91.201869348775773</v>
      </c>
      <c r="K124" s="582"/>
      <c r="L124" s="336">
        <f>'Knowledge Intensity'!$AU$36</f>
        <v>137.97442799461643</v>
      </c>
      <c r="M124" s="582"/>
      <c r="N124" s="336">
        <f>'Knowledge Intensity'!$AU$40</f>
        <v>90.783444148490076</v>
      </c>
      <c r="V124" s="53"/>
      <c r="AA124" s="53"/>
      <c r="AB124" s="53"/>
      <c r="AC124" s="53"/>
      <c r="AD124" s="53"/>
      <c r="AE124" s="53"/>
      <c r="AF124" s="53"/>
      <c r="AG124" s="53"/>
      <c r="AH124" s="53"/>
      <c r="AI124" s="53"/>
      <c r="AJ124" s="53"/>
      <c r="AK124" s="53"/>
      <c r="AL124" s="53"/>
      <c r="AM124" s="53"/>
      <c r="AN124" s="53"/>
      <c r="AO124" s="53"/>
    </row>
    <row r="125" spans="1:41" s="54" customFormat="1" ht="14.5" thickBot="1" x14ac:dyDescent="0.4">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4">
      <c r="A126" s="967" t="str">
        <f>Translate!B13</f>
        <v>Value added of SMEs in Estonia</v>
      </c>
      <c r="B126" s="102"/>
      <c r="C126" s="935" t="s">
        <v>126</v>
      </c>
      <c r="D126" s="936"/>
      <c r="E126" s="969" t="s">
        <v>164</v>
      </c>
      <c r="F126" s="970"/>
      <c r="G126" s="935" t="s">
        <v>165</v>
      </c>
      <c r="H126" s="936"/>
      <c r="I126" s="969" t="s">
        <v>166</v>
      </c>
      <c r="J126" s="970"/>
      <c r="K126" s="935" t="s">
        <v>167</v>
      </c>
      <c r="L126" s="936"/>
      <c r="M126" s="938" t="s">
        <v>168</v>
      </c>
      <c r="N126" s="939"/>
      <c r="V126" s="53"/>
      <c r="AA126" s="53"/>
      <c r="AB126" s="53"/>
      <c r="AC126" s="53"/>
      <c r="AD126" s="53"/>
      <c r="AE126" s="53"/>
      <c r="AF126" s="53"/>
      <c r="AG126" s="53"/>
      <c r="AH126" s="53"/>
      <c r="AI126" s="53"/>
      <c r="AJ126" s="53"/>
      <c r="AK126" s="53"/>
      <c r="AL126" s="53"/>
      <c r="AM126" s="53"/>
      <c r="AN126" s="53"/>
      <c r="AO126" s="53"/>
    </row>
    <row r="127" spans="1:41" s="54" customFormat="1" x14ac:dyDescent="0.35">
      <c r="A127" s="968"/>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x14ac:dyDescent="0.35">
      <c r="A128" s="968"/>
      <c r="B128" s="52">
        <v>2009</v>
      </c>
      <c r="C128" s="81">
        <f>'Knowledge Intensity'!AH53</f>
        <v>98.087969407265774</v>
      </c>
      <c r="D128" s="82"/>
      <c r="E128" s="81">
        <f>'Knowledge Intensity'!AH54</f>
        <v>65.225956676486959</v>
      </c>
      <c r="F128" s="83"/>
      <c r="G128" s="81">
        <f>'Knowledge Intensity'!AH55</f>
        <v>61.194230028492804</v>
      </c>
      <c r="H128" s="82"/>
      <c r="I128" s="81">
        <f>'Knowledge Intensity'!AH56</f>
        <v>83.599908902432276</v>
      </c>
      <c r="J128" s="83"/>
      <c r="K128" s="81">
        <f>'Knowledge Intensity'!AH60</f>
        <v>90.191163531452673</v>
      </c>
      <c r="L128" s="82"/>
      <c r="M128" s="81">
        <f>'Knowledge Intensity'!AH64</f>
        <v>78.614544498646396</v>
      </c>
      <c r="N128" s="82"/>
      <c r="V128" s="53"/>
      <c r="AA128" s="53"/>
      <c r="AB128" s="53"/>
      <c r="AC128" s="53"/>
      <c r="AD128" s="53"/>
      <c r="AE128" s="53"/>
      <c r="AF128" s="53"/>
      <c r="AG128" s="53"/>
      <c r="AH128" s="53"/>
      <c r="AI128" s="53"/>
      <c r="AJ128" s="53"/>
      <c r="AK128" s="53"/>
      <c r="AL128" s="53"/>
      <c r="AM128" s="53"/>
      <c r="AN128" s="53"/>
      <c r="AO128" s="53"/>
    </row>
    <row r="129" spans="1:41" s="54" customFormat="1" x14ac:dyDescent="0.35">
      <c r="A129" s="968"/>
      <c r="B129" s="52">
        <v>2010</v>
      </c>
      <c r="C129" s="81">
        <f>'Knowledge Intensity'!AI53</f>
        <v>91.395793499043975</v>
      </c>
      <c r="D129" s="82"/>
      <c r="E129" s="81">
        <f>'Knowledge Intensity'!AI54</f>
        <v>85.274467415699803</v>
      </c>
      <c r="F129" s="83"/>
      <c r="G129" s="81">
        <f>'Knowledge Intensity'!AI55</f>
        <v>80.588447886015786</v>
      </c>
      <c r="H129" s="82"/>
      <c r="I129" s="81">
        <f>'Knowledge Intensity'!AI56</f>
        <v>99.679505933097147</v>
      </c>
      <c r="J129" s="83"/>
      <c r="K129" s="81">
        <f>'Knowledge Intensity'!AI60</f>
        <v>95.280832827636942</v>
      </c>
      <c r="L129" s="82"/>
      <c r="M129" s="81">
        <f>'Knowledge Intensity'!AI64</f>
        <v>89.500660823663424</v>
      </c>
      <c r="N129" s="82"/>
      <c r="V129" s="53"/>
      <c r="AA129" s="53"/>
      <c r="AB129" s="53"/>
      <c r="AC129" s="53"/>
      <c r="AD129" s="53"/>
      <c r="AE129" s="53"/>
      <c r="AF129" s="53"/>
      <c r="AG129" s="53"/>
      <c r="AH129" s="53"/>
      <c r="AI129" s="53"/>
      <c r="AJ129" s="53"/>
      <c r="AK129" s="53"/>
      <c r="AL129" s="53"/>
      <c r="AM129" s="53"/>
      <c r="AN129" s="53"/>
      <c r="AO129" s="53"/>
    </row>
    <row r="130" spans="1:41" s="54" customFormat="1" x14ac:dyDescent="0.35">
      <c r="A130" s="968"/>
      <c r="B130" s="52">
        <v>2011</v>
      </c>
      <c r="C130" s="81">
        <f>'Knowledge Intensity'!AJ53</f>
        <v>107.46520898661568</v>
      </c>
      <c r="D130" s="82"/>
      <c r="E130" s="81">
        <f>'Knowledge Intensity'!AJ54</f>
        <v>110.90763034356901</v>
      </c>
      <c r="F130" s="83"/>
      <c r="G130" s="81">
        <f>'Knowledge Intensity'!AJ55</f>
        <v>98.82613817332124</v>
      </c>
      <c r="H130" s="82"/>
      <c r="I130" s="81">
        <f>'Knowledge Intensity'!AJ56</f>
        <v>111.84630553691194</v>
      </c>
      <c r="J130" s="83"/>
      <c r="K130" s="81">
        <f>'Knowledge Intensity'!AJ60</f>
        <v>116.8889489219561</v>
      </c>
      <c r="L130" s="82"/>
      <c r="M130" s="81">
        <f>'Knowledge Intensity'!AJ64</f>
        <v>107.87353576325516</v>
      </c>
      <c r="N130" s="82"/>
      <c r="V130" s="53"/>
      <c r="AA130" s="53"/>
      <c r="AB130" s="53"/>
      <c r="AC130" s="53"/>
      <c r="AD130" s="53"/>
      <c r="AE130" s="53"/>
      <c r="AF130" s="53"/>
      <c r="AG130" s="53"/>
      <c r="AH130" s="53"/>
      <c r="AI130" s="53"/>
      <c r="AJ130" s="53"/>
      <c r="AK130" s="53"/>
      <c r="AL130" s="53"/>
      <c r="AM130" s="53"/>
      <c r="AN130" s="53"/>
      <c r="AO130" s="53"/>
    </row>
    <row r="131" spans="1:41" s="54" customFormat="1" x14ac:dyDescent="0.35">
      <c r="A131" s="968"/>
      <c r="B131" s="52">
        <v>2012</v>
      </c>
      <c r="C131" s="81">
        <f>'Knowledge Intensity'!AK53</f>
        <v>111.85468432122371</v>
      </c>
      <c r="D131" s="82"/>
      <c r="E131" s="81">
        <f>'Knowledge Intensity'!AK54</f>
        <v>103.60900456163468</v>
      </c>
      <c r="F131" s="83"/>
      <c r="G131" s="81">
        <f>'Knowledge Intensity'!AK55</f>
        <v>102.75403483192868</v>
      </c>
      <c r="H131" s="82"/>
      <c r="I131" s="81">
        <f>'Knowledge Intensity'!AK56</f>
        <v>119.58402614069811</v>
      </c>
      <c r="J131" s="83"/>
      <c r="K131" s="81">
        <f>'Knowledge Intensity'!AK60</f>
        <v>107.80019860589991</v>
      </c>
      <c r="L131" s="82"/>
      <c r="M131" s="81">
        <f>'Knowledge Intensity'!AK64</f>
        <v>114.33561892816849</v>
      </c>
      <c r="N131" s="82"/>
      <c r="V131" s="53"/>
      <c r="AA131" s="53"/>
      <c r="AB131" s="53"/>
      <c r="AC131" s="53"/>
      <c r="AD131" s="53"/>
      <c r="AE131" s="53"/>
      <c r="AF131" s="53"/>
      <c r="AG131" s="53"/>
      <c r="AH131" s="53"/>
      <c r="AI131" s="53"/>
      <c r="AJ131" s="53"/>
      <c r="AK131" s="53"/>
      <c r="AL131" s="53"/>
      <c r="AM131" s="53"/>
      <c r="AN131" s="53"/>
      <c r="AO131" s="53"/>
    </row>
    <row r="132" spans="1:41" s="54" customFormat="1" x14ac:dyDescent="0.35">
      <c r="A132" s="968"/>
      <c r="B132" s="52">
        <v>2013</v>
      </c>
      <c r="C132" s="81">
        <f>'Knowledge Intensity'!AL53</f>
        <v>97.668019043977054</v>
      </c>
      <c r="D132" s="307"/>
      <c r="E132" s="81">
        <f>'Knowledge Intensity'!AL54</f>
        <v>114.8092720836021</v>
      </c>
      <c r="F132" s="307"/>
      <c r="G132" s="81">
        <f>'Knowledge Intensity'!AL55</f>
        <v>116.11507537468962</v>
      </c>
      <c r="H132" s="307"/>
      <c r="I132" s="81">
        <f>'Knowledge Intensity'!AL56</f>
        <v>126.98680356010652</v>
      </c>
      <c r="J132" s="307"/>
      <c r="K132" s="81">
        <f>'Knowledge Intensity'!AL60</f>
        <v>111.76738772322516</v>
      </c>
      <c r="L132" s="307"/>
      <c r="M132" s="81">
        <f>'Knowledge Intensity'!AL64</f>
        <v>123.14599996860204</v>
      </c>
      <c r="N132" s="307"/>
      <c r="V132" s="53"/>
      <c r="AA132" s="53"/>
      <c r="AB132" s="53"/>
      <c r="AC132" s="53"/>
      <c r="AD132" s="53"/>
      <c r="AE132" s="53"/>
      <c r="AF132" s="53"/>
      <c r="AG132" s="53"/>
      <c r="AH132" s="53"/>
      <c r="AI132" s="53"/>
      <c r="AJ132" s="53"/>
      <c r="AK132" s="53"/>
      <c r="AL132" s="53"/>
      <c r="AM132" s="53"/>
      <c r="AN132" s="53"/>
      <c r="AO132" s="53"/>
    </row>
    <row r="133" spans="1:41" s="54" customFormat="1" x14ac:dyDescent="0.35">
      <c r="A133" s="968"/>
      <c r="B133" s="52">
        <v>2014</v>
      </c>
      <c r="C133" s="555">
        <f>'Knowledge Intensity'!AM53</f>
        <v>97.896749521988539</v>
      </c>
      <c r="D133" s="82"/>
      <c r="E133" s="81">
        <f>'Knowledge Intensity'!AM54</f>
        <v>123.99851033162922</v>
      </c>
      <c r="F133" s="556"/>
      <c r="G133" s="555">
        <f>'Knowledge Intensity'!AM55</f>
        <v>111.54477684892986</v>
      </c>
      <c r="H133" s="82"/>
      <c r="I133" s="81">
        <f>'Knowledge Intensity'!AM56</f>
        <v>137.99440945734273</v>
      </c>
      <c r="J133" s="556"/>
      <c r="K133" s="555">
        <f>'Knowledge Intensity'!AM60</f>
        <v>130.28289446888292</v>
      </c>
      <c r="L133" s="82"/>
      <c r="M133" s="555">
        <f>'Knowledge Intensity'!AM64</f>
        <v>132.0480104450462</v>
      </c>
      <c r="N133" s="82"/>
      <c r="V133" s="53"/>
      <c r="AA133" s="53"/>
      <c r="AB133" s="53"/>
      <c r="AC133" s="53"/>
      <c r="AD133" s="53"/>
      <c r="AE133" s="53"/>
      <c r="AF133" s="53"/>
      <c r="AG133" s="53"/>
      <c r="AH133" s="53"/>
      <c r="AI133" s="53"/>
      <c r="AJ133" s="53"/>
      <c r="AK133" s="53"/>
      <c r="AL133" s="53"/>
      <c r="AM133" s="53"/>
      <c r="AN133" s="53"/>
      <c r="AO133" s="53"/>
    </row>
    <row r="134" spans="1:41" s="54" customFormat="1" x14ac:dyDescent="0.35">
      <c r="A134" s="968"/>
      <c r="B134" s="52">
        <v>2015</v>
      </c>
      <c r="C134" s="81">
        <f>'Knowledge Intensity'!AN53</f>
        <v>106.53735946462716</v>
      </c>
      <c r="D134" s="83"/>
      <c r="E134" s="81">
        <f>'Knowledge Intensity'!AN54</f>
        <v>131.70695241596678</v>
      </c>
      <c r="F134" s="83"/>
      <c r="G134" s="81">
        <f>'Knowledge Intensity'!AN55</f>
        <v>115.31303919497486</v>
      </c>
      <c r="H134" s="83"/>
      <c r="I134" s="81">
        <f>'Knowledge Intensity'!AN56</f>
        <v>144.39562629445663</v>
      </c>
      <c r="J134" s="83"/>
      <c r="K134" s="81">
        <f>'Knowledge Intensity'!AN60</f>
        <v>135.1175022407223</v>
      </c>
      <c r="L134" s="83"/>
      <c r="M134" s="81">
        <f>'Knowledge Intensity'!AN64</f>
        <v>133.77836512266057</v>
      </c>
      <c r="N134" s="83"/>
      <c r="V134" s="53"/>
      <c r="AA134" s="53"/>
      <c r="AB134" s="53"/>
      <c r="AC134" s="53"/>
      <c r="AD134" s="53"/>
      <c r="AE134" s="53"/>
      <c r="AF134" s="53"/>
      <c r="AG134" s="53"/>
      <c r="AH134" s="53"/>
      <c r="AI134" s="53"/>
      <c r="AJ134" s="53"/>
      <c r="AK134" s="53"/>
      <c r="AL134" s="53"/>
      <c r="AM134" s="53"/>
      <c r="AN134" s="53"/>
      <c r="AO134" s="53"/>
    </row>
    <row r="135" spans="1:41" s="54" customFormat="1" x14ac:dyDescent="0.35">
      <c r="A135" s="968"/>
      <c r="B135" s="52">
        <v>2016</v>
      </c>
      <c r="C135" s="81">
        <f>'Knowledge Intensity'!AO53</f>
        <v>111.85468489483749</v>
      </c>
      <c r="D135" s="83"/>
      <c r="E135" s="81">
        <f>'Knowledge Intensity'!AO54</f>
        <v>138.16145326049858</v>
      </c>
      <c r="F135" s="83"/>
      <c r="G135" s="81">
        <f>'Knowledge Intensity'!AO55</f>
        <v>125.60860490380614</v>
      </c>
      <c r="H135" s="83"/>
      <c r="I135" s="81">
        <f>'Knowledge Intensity'!AO56</f>
        <v>149.94194374181407</v>
      </c>
      <c r="J135" s="83"/>
      <c r="K135" s="81">
        <f>'Knowledge Intensity'!AO60</f>
        <v>148.03327545646334</v>
      </c>
      <c r="L135" s="83"/>
      <c r="M135" s="81">
        <f>'Knowledge Intensity'!AO64</f>
        <v>145.40741909565872</v>
      </c>
      <c r="N135" s="83"/>
      <c r="V135" s="53"/>
      <c r="AA135" s="53"/>
      <c r="AB135" s="53"/>
      <c r="AC135" s="53"/>
      <c r="AD135" s="53"/>
      <c r="AE135" s="53"/>
      <c r="AF135" s="53"/>
      <c r="AG135" s="53"/>
      <c r="AH135" s="53"/>
      <c r="AI135" s="53"/>
      <c r="AJ135" s="53"/>
      <c r="AK135" s="53"/>
      <c r="AL135" s="53"/>
      <c r="AM135" s="53"/>
      <c r="AN135" s="53"/>
      <c r="AO135" s="53"/>
    </row>
    <row r="136" spans="1:41" s="54" customFormat="1" x14ac:dyDescent="0.35">
      <c r="A136" s="968"/>
      <c r="B136" s="52">
        <v>2017</v>
      </c>
      <c r="C136" s="81">
        <f>'Knowledge Intensity'!AP53</f>
        <v>159.30693881453158</v>
      </c>
      <c r="D136" s="83"/>
      <c r="E136" s="81">
        <f>'Knowledge Intensity'!AP53</f>
        <v>159.30693881453158</v>
      </c>
      <c r="F136" s="83"/>
      <c r="G136" s="81">
        <f>'Knowledge Intensity'!AP55</f>
        <v>138.25200427433612</v>
      </c>
      <c r="H136" s="83"/>
      <c r="I136" s="81">
        <f>'Knowledge Intensity'!AP56</f>
        <v>158.97412274408131</v>
      </c>
      <c r="J136" s="83"/>
      <c r="K136" s="81">
        <f>'Knowledge Intensity'!AP60</f>
        <v>180.4637031951757</v>
      </c>
      <c r="L136" s="83"/>
      <c r="M136" s="81">
        <f>'Knowledge Intensity'!AP64</f>
        <v>162.23747131664078</v>
      </c>
      <c r="N136" s="83"/>
      <c r="V136" s="53"/>
      <c r="AA136" s="53"/>
      <c r="AB136" s="53"/>
      <c r="AC136" s="53"/>
      <c r="AD136" s="53"/>
      <c r="AE136" s="53"/>
      <c r="AF136" s="53"/>
      <c r="AG136" s="53"/>
      <c r="AH136" s="53"/>
      <c r="AI136" s="53"/>
      <c r="AJ136" s="53"/>
      <c r="AK136" s="53"/>
      <c r="AL136" s="53"/>
      <c r="AM136" s="53"/>
      <c r="AN136" s="53"/>
      <c r="AO136" s="53"/>
    </row>
    <row r="137" spans="1:41" s="54" customFormat="1" x14ac:dyDescent="0.35">
      <c r="A137" s="968"/>
      <c r="B137" s="52">
        <v>2018</v>
      </c>
      <c r="C137" s="678">
        <f>'Knowledge Intensity'!AQ53</f>
        <v>138.62332713193118</v>
      </c>
      <c r="D137" s="83"/>
      <c r="E137" s="679">
        <f>'Knowledge Intensity'!AQ54</f>
        <v>174.5833271585611</v>
      </c>
      <c r="F137" s="83"/>
      <c r="G137" s="680">
        <f>'Knowledge Intensity'!AQ55</f>
        <v>151.48075608694805</v>
      </c>
      <c r="H137" s="83"/>
      <c r="I137" s="681">
        <f>'Knowledge Intensity'!AQ56</f>
        <v>169.43255456065305</v>
      </c>
      <c r="J137" s="83"/>
      <c r="K137" s="682">
        <f>'Knowledge Intensity'!AQ60</f>
        <v>207.05919113838985</v>
      </c>
      <c r="L137" s="83"/>
      <c r="M137" s="683">
        <f>'Knowledge Intensity'!AQ64</f>
        <v>168.65176158084788</v>
      </c>
      <c r="N137" s="83"/>
      <c r="O137" s="53"/>
      <c r="V137" s="53"/>
      <c r="AA137" s="53"/>
      <c r="AB137" s="53"/>
      <c r="AC137" s="53"/>
      <c r="AD137" s="53"/>
      <c r="AE137" s="53"/>
      <c r="AF137" s="53"/>
      <c r="AG137" s="53"/>
      <c r="AH137" s="53"/>
      <c r="AI137" s="53"/>
      <c r="AJ137" s="53"/>
      <c r="AK137" s="53"/>
      <c r="AL137" s="53"/>
      <c r="AM137" s="53"/>
      <c r="AN137" s="53"/>
      <c r="AO137" s="53"/>
    </row>
    <row r="138" spans="1:41" s="54" customFormat="1" x14ac:dyDescent="0.35">
      <c r="A138" s="581"/>
      <c r="B138" s="52">
        <v>2019</v>
      </c>
      <c r="C138" s="81">
        <f>'Knowledge Intensity'!AR53</f>
        <v>183.7476110133843</v>
      </c>
      <c r="D138" s="83">
        <f>'Knowledge Intensity'!$AR$53</f>
        <v>183.7476110133843</v>
      </c>
      <c r="E138" s="81">
        <f>'Knowledge Intensity'!AR54</f>
        <v>170.92194684751871</v>
      </c>
      <c r="F138" s="83">
        <f>'Knowledge Intensity'!$AR$54</f>
        <v>170.92194684751871</v>
      </c>
      <c r="G138" s="81">
        <f>'Knowledge Intensity'!AR55</f>
        <v>161.30710789942853</v>
      </c>
      <c r="H138" s="83">
        <f>'Knowledge Intensity'!$AR$55</f>
        <v>161.30710789942853</v>
      </c>
      <c r="I138" s="81">
        <f>'Knowledge Intensity'!AR56</f>
        <v>171.44602249967551</v>
      </c>
      <c r="J138" s="83">
        <f>'Knowledge Intensity'!$AR$56</f>
        <v>171.44602249967551</v>
      </c>
      <c r="K138" s="81">
        <f>'Knowledge Intensity'!AR60</f>
        <v>232.96160555955609</v>
      </c>
      <c r="L138" s="83">
        <f>'Knowledge Intensity'!$AR$60</f>
        <v>232.96160555955609</v>
      </c>
      <c r="M138" s="81">
        <f>'Knowledge Intensity'!AR64</f>
        <v>179.59925307550952</v>
      </c>
      <c r="N138" s="83">
        <f>'Knowledge Intensity'!$AR$64</f>
        <v>179.59925307550952</v>
      </c>
      <c r="V138" s="53"/>
    </row>
    <row r="139" spans="1:41" s="54" customFormat="1" x14ac:dyDescent="0.35">
      <c r="A139" s="581"/>
      <c r="B139" s="52" t="s">
        <v>280</v>
      </c>
      <c r="C139" s="86"/>
      <c r="D139" s="83">
        <f>'Knowledge Intensity'!$AS$53</f>
        <v>176.24550829827919</v>
      </c>
      <c r="E139" s="81"/>
      <c r="F139" s="83">
        <f>'Knowledge Intensity'!$AS$54</f>
        <v>167.02040276355461</v>
      </c>
      <c r="G139" s="86"/>
      <c r="H139" s="83">
        <f>'Knowledge Intensity'!$AS$55</f>
        <v>154.28918546623194</v>
      </c>
      <c r="I139" s="81"/>
      <c r="J139" s="83">
        <f>'Knowledge Intensity'!$AS$56</f>
        <v>165.93776378178461</v>
      </c>
      <c r="K139" s="86"/>
      <c r="L139" s="83">
        <f>'Knowledge Intensity'!$AS$60</f>
        <v>244.00193541107402</v>
      </c>
      <c r="M139" s="86"/>
      <c r="N139" s="83">
        <f>'Knowledge Intensity'!$AS$64</f>
        <v>166.34065321858552</v>
      </c>
      <c r="V139" s="53"/>
    </row>
    <row r="140" spans="1:41" s="54" customFormat="1" x14ac:dyDescent="0.35">
      <c r="A140" s="581"/>
      <c r="B140" s="52" t="s">
        <v>281</v>
      </c>
      <c r="C140" s="86"/>
      <c r="D140" s="83">
        <f>'Knowledge Intensity'!$AT$53</f>
        <v>193.76716122370939</v>
      </c>
      <c r="E140" s="81"/>
      <c r="F140" s="83">
        <f>'Knowledge Intensity'!$AT$54</f>
        <v>184.2827754196214</v>
      </c>
      <c r="G140" s="86"/>
      <c r="H140" s="83">
        <f>'Knowledge Intensity'!$AT$55</f>
        <v>173.12737478329191</v>
      </c>
      <c r="I140" s="81"/>
      <c r="J140" s="83">
        <f>'Knowledge Intensity'!$AT$56</f>
        <v>184.36433514147168</v>
      </c>
      <c r="K140" s="86"/>
      <c r="L140" s="83">
        <f>'Knowledge Intensity'!$AT$60</f>
        <v>288.16356971404645</v>
      </c>
      <c r="M140" s="86"/>
      <c r="N140" s="83">
        <f>'Knowledge Intensity'!$AT$64</f>
        <v>186.99085222951314</v>
      </c>
      <c r="V140" s="53"/>
    </row>
    <row r="141" spans="1:41" s="54" customFormat="1" ht="14.5" thickBot="1" x14ac:dyDescent="0.4">
      <c r="A141" s="562"/>
      <c r="B141" s="340" t="s">
        <v>295</v>
      </c>
      <c r="C141" s="341"/>
      <c r="D141" s="342">
        <f>'Knowledge Intensity'!$AU$53</f>
        <v>204.42728994263862</v>
      </c>
      <c r="E141" s="538"/>
      <c r="F141" s="342">
        <f>'Knowledge Intensity'!$AU$54</f>
        <v>194.47629493083207</v>
      </c>
      <c r="G141" s="341"/>
      <c r="H141" s="342">
        <f>'Knowledge Intensity'!$AU$55</f>
        <v>183.47428681924325</v>
      </c>
      <c r="I141" s="538"/>
      <c r="J141" s="342">
        <f>'Knowledge Intensity'!$AU$56</f>
        <v>194.96067538415193</v>
      </c>
      <c r="K141" s="341"/>
      <c r="L141" s="342">
        <f>'Knowledge Intensity'!$AU$60</f>
        <v>315.77570714661647</v>
      </c>
      <c r="M141" s="341"/>
      <c r="N141" s="342">
        <f>'Knowledge Intensity'!$AU$64</f>
        <v>198.04992012993662</v>
      </c>
      <c r="V141" s="53"/>
    </row>
    <row r="142" spans="1:41" s="54" customFormat="1" x14ac:dyDescent="0.35">
      <c r="A142" s="53"/>
      <c r="B142" s="51"/>
      <c r="C142" s="53"/>
      <c r="D142" s="75"/>
      <c r="E142" s="75"/>
      <c r="F142" s="75"/>
      <c r="G142" s="53"/>
      <c r="H142" s="75"/>
      <c r="I142" s="75"/>
      <c r="J142" s="75"/>
      <c r="K142" s="53"/>
      <c r="L142" s="75"/>
      <c r="M142" s="53"/>
      <c r="N142" s="75"/>
      <c r="V142" s="53"/>
    </row>
    <row r="143" spans="1:41" s="54" customFormat="1" x14ac:dyDescent="0.35">
      <c r="E143" s="87"/>
      <c r="F143" s="87"/>
      <c r="I143" s="87"/>
      <c r="J143" s="87"/>
      <c r="K143" s="75"/>
      <c r="V143" s="53"/>
    </row>
    <row r="144" spans="1:41" s="54" customFormat="1" x14ac:dyDescent="0.35">
      <c r="E144" s="87"/>
      <c r="F144" s="87"/>
      <c r="I144" s="87"/>
      <c r="J144" s="87"/>
      <c r="K144" s="75"/>
      <c r="V144" s="53"/>
    </row>
    <row r="145" spans="5:22" s="54" customFormat="1" x14ac:dyDescent="0.35">
      <c r="E145" s="87"/>
      <c r="F145" s="87"/>
      <c r="I145" s="87"/>
      <c r="J145" s="87"/>
      <c r="K145" s="75"/>
      <c r="V145" s="53"/>
    </row>
    <row r="146" spans="5:22" s="54" customFormat="1" x14ac:dyDescent="0.35">
      <c r="E146" s="87"/>
      <c r="F146" s="87"/>
      <c r="I146" s="87"/>
      <c r="J146" s="87"/>
      <c r="K146" s="75"/>
      <c r="V146" s="53"/>
    </row>
    <row r="147" spans="5:22" s="54" customFormat="1" x14ac:dyDescent="0.35">
      <c r="E147" s="87"/>
      <c r="F147" s="87"/>
      <c r="I147" s="87"/>
      <c r="J147" s="87"/>
      <c r="K147" s="75"/>
      <c r="V147" s="53"/>
    </row>
    <row r="148" spans="5:22" s="54" customFormat="1" x14ac:dyDescent="0.35">
      <c r="E148" s="87"/>
      <c r="F148" s="87"/>
      <c r="I148" s="87"/>
      <c r="J148" s="87"/>
      <c r="K148" s="75"/>
      <c r="V148" s="53"/>
    </row>
    <row r="149" spans="5:22" s="54" customFormat="1" x14ac:dyDescent="0.35">
      <c r="E149" s="87"/>
      <c r="F149" s="87"/>
      <c r="I149" s="87"/>
      <c r="J149" s="87"/>
      <c r="K149" s="75"/>
      <c r="V149" s="53"/>
    </row>
    <row r="150" spans="5:22" s="54" customFormat="1" x14ac:dyDescent="0.35">
      <c r="E150" s="87"/>
      <c r="F150" s="87"/>
      <c r="I150" s="87"/>
      <c r="J150" s="87"/>
      <c r="K150" s="75"/>
      <c r="V150" s="53"/>
    </row>
    <row r="151" spans="5:22" s="54" customFormat="1" x14ac:dyDescent="0.35">
      <c r="E151" s="87"/>
      <c r="F151" s="87"/>
      <c r="I151" s="87"/>
      <c r="J151" s="87"/>
      <c r="K151" s="75"/>
      <c r="V151" s="53"/>
    </row>
    <row r="152" spans="5:22" s="54" customFormat="1" x14ac:dyDescent="0.35">
      <c r="E152" s="87"/>
      <c r="F152" s="87"/>
      <c r="I152" s="87"/>
      <c r="J152" s="87"/>
      <c r="K152" s="75"/>
      <c r="V152" s="53"/>
    </row>
    <row r="153" spans="5:22" s="54" customFormat="1" x14ac:dyDescent="0.35">
      <c r="E153" s="87"/>
      <c r="F153" s="87"/>
      <c r="I153" s="87"/>
      <c r="J153" s="87"/>
      <c r="K153" s="75"/>
      <c r="V153" s="53"/>
    </row>
    <row r="154" spans="5:22" s="54" customFormat="1" x14ac:dyDescent="0.35">
      <c r="E154" s="87"/>
      <c r="F154" s="87"/>
      <c r="I154" s="87"/>
      <c r="J154" s="87"/>
      <c r="K154" s="75"/>
      <c r="V154" s="53"/>
    </row>
    <row r="155" spans="5:22" s="54" customFormat="1" x14ac:dyDescent="0.35">
      <c r="E155" s="87"/>
      <c r="F155" s="87"/>
      <c r="I155" s="87"/>
      <c r="J155" s="87"/>
      <c r="K155" s="75"/>
      <c r="V155" s="53"/>
    </row>
    <row r="156" spans="5:22" s="54" customFormat="1" x14ac:dyDescent="0.35">
      <c r="E156" s="87"/>
      <c r="F156" s="87"/>
      <c r="I156" s="87"/>
      <c r="J156" s="87"/>
      <c r="K156" s="75"/>
      <c r="V156" s="53"/>
    </row>
    <row r="157" spans="5:22" s="54" customFormat="1" x14ac:dyDescent="0.35">
      <c r="E157" s="87"/>
      <c r="F157" s="87"/>
      <c r="I157" s="87"/>
      <c r="J157" s="87"/>
      <c r="K157" s="75"/>
      <c r="V157" s="53"/>
    </row>
    <row r="158" spans="5:22" s="54" customFormat="1" x14ac:dyDescent="0.35">
      <c r="E158" s="87"/>
      <c r="F158" s="87"/>
      <c r="I158" s="87"/>
      <c r="J158" s="87"/>
      <c r="K158" s="75"/>
      <c r="V158" s="53"/>
    </row>
    <row r="159" spans="5:22" s="54" customFormat="1" x14ac:dyDescent="0.35">
      <c r="E159" s="87"/>
      <c r="F159" s="87"/>
      <c r="I159" s="87"/>
      <c r="J159" s="87"/>
      <c r="K159" s="75"/>
      <c r="V159" s="53"/>
    </row>
    <row r="160" spans="5:22" s="54" customFormat="1" x14ac:dyDescent="0.35">
      <c r="E160" s="87"/>
      <c r="F160" s="87"/>
      <c r="I160" s="87"/>
      <c r="J160" s="87"/>
      <c r="K160" s="75"/>
      <c r="V160" s="53"/>
    </row>
    <row r="161" spans="5:22" s="54" customFormat="1" x14ac:dyDescent="0.35">
      <c r="E161" s="87"/>
      <c r="F161" s="87"/>
      <c r="I161" s="87"/>
      <c r="J161" s="87"/>
      <c r="K161" s="75"/>
      <c r="V161" s="53"/>
    </row>
    <row r="162" spans="5:22" s="54" customFormat="1" x14ac:dyDescent="0.35">
      <c r="E162" s="87"/>
      <c r="F162" s="87"/>
      <c r="I162" s="87"/>
      <c r="J162" s="87"/>
      <c r="K162" s="75"/>
      <c r="V162" s="53"/>
    </row>
    <row r="163" spans="5:22" s="54" customFormat="1" x14ac:dyDescent="0.35">
      <c r="E163" s="87"/>
      <c r="F163" s="87"/>
      <c r="I163" s="87"/>
      <c r="J163" s="87"/>
      <c r="K163" s="75"/>
      <c r="V163" s="53"/>
    </row>
    <row r="164" spans="5:22" s="54" customFormat="1" x14ac:dyDescent="0.35">
      <c r="E164" s="87"/>
      <c r="F164" s="87"/>
      <c r="I164" s="87"/>
      <c r="J164" s="87"/>
      <c r="K164" s="75"/>
      <c r="V164" s="53"/>
    </row>
    <row r="165" spans="5:22" s="54" customFormat="1" x14ac:dyDescent="0.35">
      <c r="E165" s="87"/>
      <c r="F165" s="87"/>
      <c r="I165" s="87"/>
      <c r="J165" s="87"/>
      <c r="K165" s="75"/>
      <c r="V165" s="53"/>
    </row>
    <row r="166" spans="5:22" s="54" customFormat="1" x14ac:dyDescent="0.35">
      <c r="E166" s="87"/>
      <c r="F166" s="87"/>
      <c r="I166" s="87"/>
      <c r="J166" s="87"/>
      <c r="K166" s="75"/>
      <c r="V166" s="53"/>
    </row>
    <row r="167" spans="5:22" s="54" customFormat="1" x14ac:dyDescent="0.35">
      <c r="E167" s="87"/>
      <c r="F167" s="87"/>
      <c r="I167" s="87"/>
      <c r="J167" s="87"/>
      <c r="K167" s="75"/>
      <c r="V167" s="53"/>
    </row>
    <row r="168" spans="5:22" s="54" customFormat="1" x14ac:dyDescent="0.35">
      <c r="E168" s="87"/>
      <c r="F168" s="87"/>
      <c r="I168" s="87"/>
      <c r="J168" s="87"/>
      <c r="K168" s="75"/>
      <c r="V168" s="53"/>
    </row>
    <row r="169" spans="5:22" s="54" customFormat="1" x14ac:dyDescent="0.35">
      <c r="E169" s="87"/>
      <c r="F169" s="87"/>
      <c r="I169" s="87"/>
      <c r="J169" s="87"/>
      <c r="K169" s="75"/>
      <c r="V169" s="53"/>
    </row>
    <row r="170" spans="5:22" s="54" customFormat="1" x14ac:dyDescent="0.35">
      <c r="E170" s="87"/>
      <c r="F170" s="87"/>
      <c r="I170" s="87"/>
      <c r="J170" s="87"/>
      <c r="K170" s="75"/>
      <c r="V170" s="53"/>
    </row>
    <row r="171" spans="5:22" s="54" customFormat="1" x14ac:dyDescent="0.35">
      <c r="E171" s="87"/>
      <c r="F171" s="87"/>
      <c r="I171" s="87"/>
      <c r="J171" s="87"/>
      <c r="K171" s="75"/>
      <c r="V171" s="53"/>
    </row>
    <row r="172" spans="5:22" s="54" customFormat="1" x14ac:dyDescent="0.35">
      <c r="E172" s="87"/>
      <c r="F172" s="87"/>
      <c r="I172" s="87"/>
      <c r="J172" s="87"/>
      <c r="K172" s="75"/>
      <c r="V172" s="53"/>
    </row>
    <row r="173" spans="5:22" s="54" customFormat="1" x14ac:dyDescent="0.35">
      <c r="E173" s="87"/>
      <c r="F173" s="87"/>
      <c r="I173" s="87"/>
      <c r="J173" s="87"/>
      <c r="K173" s="75"/>
      <c r="V173" s="53"/>
    </row>
    <row r="174" spans="5:22" s="54" customFormat="1" x14ac:dyDescent="0.35">
      <c r="E174" s="87"/>
      <c r="F174" s="87"/>
      <c r="I174" s="87"/>
      <c r="J174" s="87"/>
      <c r="K174" s="75"/>
      <c r="V174" s="53"/>
    </row>
    <row r="175" spans="5:22" s="54" customFormat="1" x14ac:dyDescent="0.35">
      <c r="E175" s="87"/>
      <c r="F175" s="87"/>
      <c r="I175" s="87"/>
      <c r="J175" s="87"/>
      <c r="K175" s="75"/>
      <c r="V175" s="53"/>
    </row>
    <row r="176" spans="5:22" s="54" customFormat="1" x14ac:dyDescent="0.35">
      <c r="E176" s="87"/>
      <c r="F176" s="87"/>
      <c r="I176" s="87"/>
      <c r="J176" s="87"/>
      <c r="K176" s="75"/>
      <c r="V176" s="53"/>
    </row>
    <row r="177" spans="5:22" s="54" customFormat="1" x14ac:dyDescent="0.35">
      <c r="E177" s="87"/>
      <c r="F177" s="87"/>
      <c r="I177" s="87"/>
      <c r="J177" s="87"/>
      <c r="K177" s="75"/>
      <c r="V177" s="53"/>
    </row>
    <row r="178" spans="5:22" s="54" customFormat="1" x14ac:dyDescent="0.35">
      <c r="E178" s="87"/>
      <c r="F178" s="87"/>
      <c r="I178" s="87"/>
      <c r="J178" s="87"/>
      <c r="K178" s="75"/>
      <c r="V178" s="53"/>
    </row>
    <row r="179" spans="5:22" s="54" customFormat="1" x14ac:dyDescent="0.35">
      <c r="E179" s="87"/>
      <c r="F179" s="87"/>
      <c r="I179" s="87"/>
      <c r="J179" s="87"/>
      <c r="K179" s="75"/>
      <c r="V179" s="53"/>
    </row>
    <row r="180" spans="5:22" s="54" customFormat="1" x14ac:dyDescent="0.35">
      <c r="E180" s="87"/>
      <c r="F180" s="87"/>
      <c r="I180" s="87"/>
      <c r="J180" s="87"/>
      <c r="K180" s="75"/>
      <c r="V180" s="53"/>
    </row>
    <row r="181" spans="5:22" s="54" customFormat="1" x14ac:dyDescent="0.35">
      <c r="E181" s="87"/>
      <c r="F181" s="87"/>
      <c r="I181" s="87"/>
      <c r="J181" s="87"/>
      <c r="K181" s="75"/>
      <c r="V181" s="53"/>
    </row>
    <row r="182" spans="5:22" s="54" customFormat="1" x14ac:dyDescent="0.35">
      <c r="E182" s="87"/>
      <c r="F182" s="87"/>
      <c r="I182" s="87"/>
      <c r="J182" s="87"/>
      <c r="K182" s="75"/>
      <c r="V182" s="53"/>
    </row>
    <row r="183" spans="5:22" s="54" customFormat="1" x14ac:dyDescent="0.35">
      <c r="E183" s="87"/>
      <c r="F183" s="87"/>
      <c r="I183" s="87"/>
      <c r="J183" s="87"/>
      <c r="K183" s="75"/>
      <c r="V183" s="53"/>
    </row>
    <row r="184" spans="5:22" s="54" customFormat="1" x14ac:dyDescent="0.35">
      <c r="E184" s="87"/>
      <c r="F184" s="87"/>
      <c r="I184" s="87"/>
      <c r="J184" s="87"/>
      <c r="K184" s="75"/>
      <c r="V184" s="53"/>
    </row>
    <row r="185" spans="5:22" s="54" customFormat="1" x14ac:dyDescent="0.35">
      <c r="E185" s="87"/>
      <c r="F185" s="87"/>
      <c r="I185" s="87"/>
      <c r="J185" s="87"/>
      <c r="K185" s="75"/>
      <c r="V185" s="53"/>
    </row>
    <row r="186" spans="5:22" s="54" customFormat="1" x14ac:dyDescent="0.35">
      <c r="E186" s="87"/>
      <c r="F186" s="87"/>
      <c r="I186" s="87"/>
      <c r="J186" s="87"/>
      <c r="K186" s="75"/>
      <c r="V186" s="53"/>
    </row>
    <row r="187" spans="5:22" s="54" customFormat="1" x14ac:dyDescent="0.35">
      <c r="E187" s="87"/>
      <c r="F187" s="87"/>
      <c r="I187" s="87"/>
      <c r="J187" s="87"/>
      <c r="K187" s="75"/>
      <c r="V187" s="53"/>
    </row>
    <row r="188" spans="5:22" s="54" customFormat="1" x14ac:dyDescent="0.35">
      <c r="E188" s="87"/>
      <c r="F188" s="87"/>
      <c r="I188" s="87"/>
      <c r="J188" s="87"/>
      <c r="K188" s="75"/>
      <c r="V188" s="53"/>
    </row>
    <row r="189" spans="5:22" s="54" customFormat="1" x14ac:dyDescent="0.35">
      <c r="E189" s="87"/>
      <c r="F189" s="87"/>
      <c r="I189" s="87"/>
      <c r="J189" s="87"/>
      <c r="K189" s="75"/>
      <c r="V189" s="53"/>
    </row>
    <row r="190" spans="5:22" s="54" customFormat="1" x14ac:dyDescent="0.35">
      <c r="E190" s="87"/>
      <c r="F190" s="87"/>
      <c r="I190" s="87"/>
      <c r="J190" s="87"/>
      <c r="K190" s="75"/>
      <c r="V190" s="53"/>
    </row>
    <row r="191" spans="5:22" s="54" customFormat="1" x14ac:dyDescent="0.35">
      <c r="E191" s="87"/>
      <c r="F191" s="87"/>
      <c r="I191" s="87"/>
      <c r="J191" s="87"/>
      <c r="K191" s="75"/>
      <c r="V191" s="53"/>
    </row>
    <row r="192" spans="5:22" s="54" customFormat="1" x14ac:dyDescent="0.35">
      <c r="E192" s="87"/>
      <c r="F192" s="87"/>
      <c r="I192" s="87"/>
      <c r="J192" s="87"/>
      <c r="K192" s="75"/>
      <c r="V192" s="53"/>
    </row>
    <row r="193" spans="5:22" s="54" customFormat="1" x14ac:dyDescent="0.35">
      <c r="E193" s="87"/>
      <c r="F193" s="87"/>
      <c r="I193" s="87"/>
      <c r="J193" s="87"/>
      <c r="K193" s="75"/>
      <c r="V193" s="53"/>
    </row>
    <row r="194" spans="5:22" s="54" customFormat="1" x14ac:dyDescent="0.35">
      <c r="E194" s="87"/>
      <c r="F194" s="87"/>
      <c r="I194" s="87"/>
      <c r="J194" s="87"/>
      <c r="K194" s="75"/>
      <c r="V194" s="53"/>
    </row>
    <row r="195" spans="5:22" s="54" customFormat="1" x14ac:dyDescent="0.35">
      <c r="E195" s="87"/>
      <c r="F195" s="87"/>
      <c r="I195" s="87"/>
      <c r="J195" s="87"/>
      <c r="K195" s="75"/>
      <c r="V195" s="53"/>
    </row>
    <row r="196" spans="5:22" s="54" customFormat="1" x14ac:dyDescent="0.35">
      <c r="E196" s="87"/>
      <c r="F196" s="87"/>
      <c r="I196" s="87"/>
      <c r="J196" s="87"/>
      <c r="K196" s="75"/>
      <c r="V196" s="53"/>
    </row>
    <row r="197" spans="5:22" s="54" customFormat="1" x14ac:dyDescent="0.35">
      <c r="E197" s="87"/>
      <c r="F197" s="87"/>
      <c r="I197" s="87"/>
      <c r="J197" s="87"/>
      <c r="K197" s="75"/>
      <c r="V197" s="53"/>
    </row>
    <row r="198" spans="5:22" s="54" customFormat="1" x14ac:dyDescent="0.35">
      <c r="E198" s="87"/>
      <c r="F198" s="87"/>
      <c r="I198" s="87"/>
      <c r="J198" s="87"/>
      <c r="K198" s="75"/>
      <c r="V198" s="53"/>
    </row>
    <row r="199" spans="5:22" s="54" customFormat="1" x14ac:dyDescent="0.35">
      <c r="E199" s="87"/>
      <c r="F199" s="87"/>
      <c r="I199" s="87"/>
      <c r="J199" s="87"/>
      <c r="K199" s="75"/>
      <c r="V199" s="53"/>
    </row>
    <row r="200" spans="5:22" s="54" customFormat="1" x14ac:dyDescent="0.35">
      <c r="E200" s="87"/>
      <c r="F200" s="87"/>
      <c r="I200" s="87"/>
      <c r="J200" s="87"/>
      <c r="K200" s="75"/>
      <c r="V200" s="53"/>
    </row>
    <row r="201" spans="5:22" s="54" customFormat="1" x14ac:dyDescent="0.35">
      <c r="E201" s="87"/>
      <c r="F201" s="87"/>
      <c r="I201" s="87"/>
      <c r="J201" s="87"/>
      <c r="K201" s="75"/>
      <c r="V201" s="53"/>
    </row>
    <row r="202" spans="5:22" s="54" customFormat="1" x14ac:dyDescent="0.35">
      <c r="E202" s="87"/>
      <c r="F202" s="87"/>
      <c r="I202" s="87"/>
      <c r="J202" s="87"/>
      <c r="K202" s="75"/>
      <c r="V202" s="53"/>
    </row>
    <row r="203" spans="5:22" s="54" customFormat="1" x14ac:dyDescent="0.35">
      <c r="E203" s="87"/>
      <c r="F203" s="87"/>
      <c r="I203" s="87"/>
      <c r="J203" s="87"/>
      <c r="K203" s="75"/>
      <c r="V203" s="53"/>
    </row>
    <row r="204" spans="5:22" s="54" customFormat="1" x14ac:dyDescent="0.35">
      <c r="E204" s="87"/>
      <c r="F204" s="87"/>
      <c r="I204" s="87"/>
      <c r="J204" s="87"/>
      <c r="K204" s="75"/>
      <c r="V204" s="53"/>
    </row>
    <row r="205" spans="5:22" s="54" customFormat="1" x14ac:dyDescent="0.35">
      <c r="E205" s="87"/>
      <c r="F205" s="87"/>
      <c r="I205" s="87"/>
      <c r="J205" s="87"/>
      <c r="K205" s="75"/>
      <c r="V205" s="53"/>
    </row>
    <row r="206" spans="5:22" s="54" customFormat="1" x14ac:dyDescent="0.35">
      <c r="E206" s="87"/>
      <c r="F206" s="87"/>
      <c r="I206" s="87"/>
      <c r="J206" s="87"/>
      <c r="K206" s="75"/>
      <c r="V206" s="53"/>
    </row>
    <row r="207" spans="5:22" s="54" customFormat="1" x14ac:dyDescent="0.35">
      <c r="E207" s="87"/>
      <c r="F207" s="87"/>
      <c r="I207" s="87"/>
      <c r="J207" s="87"/>
      <c r="K207" s="75"/>
      <c r="V207" s="53"/>
    </row>
    <row r="208" spans="5:22" s="54" customFormat="1" x14ac:dyDescent="0.35">
      <c r="E208" s="87"/>
      <c r="F208" s="87"/>
      <c r="I208" s="87"/>
      <c r="J208" s="87"/>
      <c r="K208" s="75"/>
      <c r="V208" s="53"/>
    </row>
    <row r="209" spans="5:22" s="54" customFormat="1" x14ac:dyDescent="0.35">
      <c r="E209" s="87"/>
      <c r="F209" s="87"/>
      <c r="I209" s="87"/>
      <c r="J209" s="87"/>
      <c r="K209" s="75"/>
      <c r="V209" s="53"/>
    </row>
    <row r="210" spans="5:22" s="54" customFormat="1" x14ac:dyDescent="0.35">
      <c r="E210" s="87"/>
      <c r="F210" s="87"/>
      <c r="I210" s="87"/>
      <c r="J210" s="87"/>
      <c r="K210" s="75"/>
      <c r="V210" s="53"/>
    </row>
    <row r="211" spans="5:22" s="54" customFormat="1" x14ac:dyDescent="0.35">
      <c r="E211" s="87"/>
      <c r="F211" s="87"/>
      <c r="I211" s="87"/>
      <c r="J211" s="87"/>
      <c r="K211" s="75"/>
      <c r="V211" s="53"/>
    </row>
    <row r="212" spans="5:22" s="54" customFormat="1" x14ac:dyDescent="0.35">
      <c r="E212" s="87"/>
      <c r="F212" s="87"/>
      <c r="I212" s="87"/>
      <c r="J212" s="87"/>
      <c r="K212" s="75"/>
      <c r="V212" s="53"/>
    </row>
    <row r="213" spans="5:22" s="54" customFormat="1" x14ac:dyDescent="0.35">
      <c r="E213" s="87"/>
      <c r="F213" s="87"/>
      <c r="I213" s="87"/>
      <c r="J213" s="87"/>
      <c r="K213" s="75"/>
      <c r="V213" s="53"/>
    </row>
    <row r="214" spans="5:22" s="54" customFormat="1" x14ac:dyDescent="0.35">
      <c r="E214" s="87"/>
      <c r="F214" s="87"/>
      <c r="I214" s="87"/>
      <c r="J214" s="87"/>
      <c r="K214" s="75"/>
      <c r="V214" s="53"/>
    </row>
    <row r="215" spans="5:22" s="54" customFormat="1" x14ac:dyDescent="0.35">
      <c r="E215" s="87"/>
      <c r="F215" s="87"/>
      <c r="I215" s="87"/>
      <c r="J215" s="87"/>
      <c r="K215" s="75"/>
      <c r="V215" s="53"/>
    </row>
    <row r="216" spans="5:22" s="54" customFormat="1" x14ac:dyDescent="0.35">
      <c r="E216" s="87"/>
      <c r="F216" s="87"/>
      <c r="I216" s="87"/>
      <c r="J216" s="87"/>
      <c r="K216" s="75"/>
      <c r="V216" s="53"/>
    </row>
    <row r="217" spans="5:22" s="54" customFormat="1" x14ac:dyDescent="0.35">
      <c r="E217" s="87"/>
      <c r="F217" s="87"/>
      <c r="I217" s="87"/>
      <c r="J217" s="87"/>
      <c r="K217" s="75"/>
      <c r="V217" s="53"/>
    </row>
    <row r="218" spans="5:22" s="54" customFormat="1" x14ac:dyDescent="0.35">
      <c r="E218" s="87"/>
      <c r="F218" s="87"/>
      <c r="I218" s="87"/>
      <c r="J218" s="87"/>
      <c r="K218" s="75"/>
      <c r="V218" s="53"/>
    </row>
    <row r="219" spans="5:22" s="54" customFormat="1" x14ac:dyDescent="0.35">
      <c r="E219" s="87"/>
      <c r="F219" s="87"/>
      <c r="I219" s="87"/>
      <c r="J219" s="87"/>
      <c r="K219" s="75"/>
      <c r="V219" s="53"/>
    </row>
    <row r="220" spans="5:22" s="54" customFormat="1" x14ac:dyDescent="0.35">
      <c r="E220" s="87"/>
      <c r="F220" s="87"/>
      <c r="I220" s="87"/>
      <c r="J220" s="87"/>
      <c r="K220" s="75"/>
      <c r="V220" s="53"/>
    </row>
    <row r="221" spans="5:22" s="54" customFormat="1" x14ac:dyDescent="0.35">
      <c r="E221" s="87"/>
      <c r="F221" s="87"/>
      <c r="I221" s="87"/>
      <c r="J221" s="87"/>
      <c r="K221" s="75"/>
      <c r="V221" s="53"/>
    </row>
    <row r="222" spans="5:22" s="54" customFormat="1" x14ac:dyDescent="0.35">
      <c r="E222" s="87"/>
      <c r="F222" s="87"/>
      <c r="I222" s="87"/>
      <c r="J222" s="87"/>
      <c r="K222" s="75"/>
      <c r="V222" s="53"/>
    </row>
    <row r="223" spans="5:22" s="54" customFormat="1" x14ac:dyDescent="0.35">
      <c r="E223" s="87"/>
      <c r="F223" s="87"/>
      <c r="I223" s="87"/>
      <c r="J223" s="87"/>
      <c r="K223" s="75"/>
      <c r="V223" s="53"/>
    </row>
    <row r="224" spans="5:22" s="54" customFormat="1" x14ac:dyDescent="0.35">
      <c r="E224" s="87"/>
      <c r="F224" s="87"/>
      <c r="I224" s="87"/>
      <c r="J224" s="87"/>
      <c r="K224" s="75"/>
      <c r="V224" s="53"/>
    </row>
    <row r="225" spans="5:22" s="54" customFormat="1" x14ac:dyDescent="0.35">
      <c r="E225" s="87"/>
      <c r="F225" s="87"/>
      <c r="I225" s="87"/>
      <c r="J225" s="87"/>
      <c r="K225" s="75"/>
      <c r="V225" s="53"/>
    </row>
    <row r="226" spans="5:22" s="54" customFormat="1" x14ac:dyDescent="0.35">
      <c r="E226" s="87"/>
      <c r="F226" s="87"/>
      <c r="I226" s="87"/>
      <c r="J226" s="87"/>
      <c r="K226" s="75"/>
      <c r="V226" s="53"/>
    </row>
    <row r="227" spans="5:22" s="54" customFormat="1" x14ac:dyDescent="0.35">
      <c r="E227" s="87"/>
      <c r="F227" s="87"/>
      <c r="I227" s="87"/>
      <c r="J227" s="87"/>
      <c r="K227" s="75"/>
      <c r="V227" s="53"/>
    </row>
    <row r="228" spans="5:22" s="54" customFormat="1" x14ac:dyDescent="0.35">
      <c r="E228" s="87"/>
      <c r="F228" s="87"/>
      <c r="I228" s="87"/>
      <c r="J228" s="87"/>
      <c r="K228" s="75"/>
      <c r="V228" s="53"/>
    </row>
    <row r="229" spans="5:22" s="54" customFormat="1" x14ac:dyDescent="0.35">
      <c r="E229" s="87"/>
      <c r="F229" s="87"/>
      <c r="I229" s="87"/>
      <c r="J229" s="87"/>
      <c r="K229" s="75"/>
      <c r="V229" s="53"/>
    </row>
    <row r="230" spans="5:22" s="54" customFormat="1" x14ac:dyDescent="0.35">
      <c r="E230" s="87"/>
      <c r="F230" s="87"/>
      <c r="I230" s="87"/>
      <c r="J230" s="87"/>
      <c r="K230" s="75"/>
      <c r="V230" s="53"/>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O35"/>
  <sheetViews>
    <sheetView zoomScale="70" zoomScaleNormal="70" workbookViewId="0">
      <selection activeCell="C18" sqref="C18"/>
    </sheetView>
  </sheetViews>
  <sheetFormatPr defaultColWidth="9.1796875" defaultRowHeight="14.5" x14ac:dyDescent="0.35"/>
  <cols>
    <col min="1" max="1" width="55.453125" customWidth="1"/>
    <col min="3" max="3" width="14.179687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5">
      <c r="A1" s="35">
        <v>2008</v>
      </c>
      <c r="B1" s="35">
        <v>2009</v>
      </c>
      <c r="C1" s="35">
        <v>2010</v>
      </c>
      <c r="D1" s="35">
        <v>2011</v>
      </c>
      <c r="E1" s="35">
        <v>2012</v>
      </c>
      <c r="F1" s="35">
        <v>2013</v>
      </c>
      <c r="G1" s="35">
        <v>2014</v>
      </c>
      <c r="H1" s="35">
        <v>2015</v>
      </c>
      <c r="I1" s="35">
        <v>2016</v>
      </c>
      <c r="J1" s="35">
        <v>2017</v>
      </c>
      <c r="K1" s="35">
        <v>2018</v>
      </c>
      <c r="L1" s="35">
        <v>2019</v>
      </c>
      <c r="M1" s="35" t="s">
        <v>280</v>
      </c>
      <c r="N1" s="35" t="s">
        <v>281</v>
      </c>
      <c r="O1" t="s">
        <v>295</v>
      </c>
    </row>
    <row r="2" spans="1:15" x14ac:dyDescent="0.35">
      <c r="A2" t="s">
        <v>0</v>
      </c>
    </row>
    <row r="3" spans="1:15" x14ac:dyDescent="0.35">
      <c r="A3" t="s">
        <v>81</v>
      </c>
    </row>
    <row r="4" spans="1:15" x14ac:dyDescent="0.35">
      <c r="A4" t="s">
        <v>94</v>
      </c>
    </row>
    <row r="5" spans="1:15" x14ac:dyDescent="0.35">
      <c r="A5" s="121" t="s">
        <v>296</v>
      </c>
    </row>
    <row r="6" spans="1:15" x14ac:dyDescent="0.35">
      <c r="A6" t="s">
        <v>302</v>
      </c>
      <c r="B6" t="s">
        <v>304</v>
      </c>
      <c r="C6" t="s">
        <v>305</v>
      </c>
      <c r="D6" t="s">
        <v>306</v>
      </c>
      <c r="M6" t="s">
        <v>203</v>
      </c>
    </row>
    <row r="7" spans="1:15" x14ac:dyDescent="0.35">
      <c r="A7" t="s">
        <v>268</v>
      </c>
      <c r="M7" t="s">
        <v>149</v>
      </c>
    </row>
    <row r="8" spans="1:15" x14ac:dyDescent="0.35">
      <c r="A8" t="s">
        <v>303</v>
      </c>
      <c r="M8" t="s">
        <v>150</v>
      </c>
    </row>
    <row r="9" spans="1:15" x14ac:dyDescent="0.35">
      <c r="A9" t="s">
        <v>95</v>
      </c>
      <c r="M9" t="s">
        <v>151</v>
      </c>
    </row>
    <row r="10" spans="1:15" x14ac:dyDescent="0.35">
      <c r="M10" t="s">
        <v>152</v>
      </c>
    </row>
    <row r="11" spans="1:15" x14ac:dyDescent="0.35">
      <c r="A11" t="s">
        <v>96</v>
      </c>
      <c r="B11" t="s">
        <v>307</v>
      </c>
      <c r="M11" t="s">
        <v>153</v>
      </c>
    </row>
    <row r="12" spans="1:15" x14ac:dyDescent="0.35">
      <c r="A12" t="s">
        <v>142</v>
      </c>
      <c r="B12" t="s">
        <v>308</v>
      </c>
      <c r="M12" t="s">
        <v>154</v>
      </c>
    </row>
    <row r="13" spans="1:15" x14ac:dyDescent="0.35">
      <c r="A13" t="s">
        <v>97</v>
      </c>
      <c r="B13" t="s">
        <v>309</v>
      </c>
      <c r="M13" t="s">
        <v>155</v>
      </c>
    </row>
    <row r="14" spans="1:15" x14ac:dyDescent="0.35">
      <c r="M14" t="s">
        <v>156</v>
      </c>
    </row>
    <row r="15" spans="1:15" x14ac:dyDescent="0.35">
      <c r="A15" t="s">
        <v>169</v>
      </c>
      <c r="M15" t="s">
        <v>157</v>
      </c>
    </row>
    <row r="16" spans="1:15" x14ac:dyDescent="0.35">
      <c r="A16" s="49" t="s">
        <v>170</v>
      </c>
      <c r="M16" t="s">
        <v>158</v>
      </c>
    </row>
    <row r="17" spans="1:13" x14ac:dyDescent="0.35">
      <c r="A17" s="49" t="s">
        <v>171</v>
      </c>
      <c r="M17" t="s">
        <v>159</v>
      </c>
    </row>
    <row r="18" spans="1:13" x14ac:dyDescent="0.35">
      <c r="M18" t="s">
        <v>160</v>
      </c>
    </row>
    <row r="19" spans="1:13" x14ac:dyDescent="0.35">
      <c r="A19" t="s">
        <v>143</v>
      </c>
    </row>
    <row r="20" spans="1:13" x14ac:dyDescent="0.35">
      <c r="A20" t="s">
        <v>144</v>
      </c>
    </row>
    <row r="21" spans="1:13" x14ac:dyDescent="0.35">
      <c r="A21" t="s">
        <v>145</v>
      </c>
    </row>
    <row r="22" spans="1:13" x14ac:dyDescent="0.35">
      <c r="M22" t="s">
        <v>122</v>
      </c>
    </row>
    <row r="23" spans="1:13" x14ac:dyDescent="0.35">
      <c r="A23" t="s">
        <v>98</v>
      </c>
      <c r="M23" t="s">
        <v>114</v>
      </c>
    </row>
    <row r="24" spans="1:13" x14ac:dyDescent="0.35">
      <c r="A24" t="s">
        <v>99</v>
      </c>
      <c r="M24" t="s">
        <v>123</v>
      </c>
    </row>
    <row r="25" spans="1:13" x14ac:dyDescent="0.35">
      <c r="A25" t="s">
        <v>100</v>
      </c>
      <c r="M25" t="s">
        <v>124</v>
      </c>
    </row>
    <row r="28" spans="1:13" x14ac:dyDescent="0.35">
      <c r="A28" t="s">
        <v>101</v>
      </c>
    </row>
    <row r="29" spans="1:13" x14ac:dyDescent="0.35">
      <c r="A29" t="s">
        <v>102</v>
      </c>
    </row>
    <row r="30" spans="1:13" x14ac:dyDescent="0.35">
      <c r="A30" t="s">
        <v>103</v>
      </c>
    </row>
    <row r="31" spans="1:13" x14ac:dyDescent="0.35">
      <c r="A31" t="s">
        <v>104</v>
      </c>
    </row>
    <row r="32" spans="1:13" x14ac:dyDescent="0.35">
      <c r="A32" t="s">
        <v>105</v>
      </c>
    </row>
    <row r="33" spans="1:10" x14ac:dyDescent="0.35">
      <c r="A33" t="s">
        <v>6</v>
      </c>
    </row>
    <row r="35" spans="1:10" ht="105" customHeight="1" x14ac:dyDescent="0.35">
      <c r="A35" s="971" t="s">
        <v>294</v>
      </c>
      <c r="B35" s="971"/>
      <c r="C35" s="971"/>
      <c r="D35" s="971"/>
      <c r="E35" s="971"/>
      <c r="F35" s="971"/>
      <c r="G35" s="971"/>
      <c r="H35" s="971"/>
      <c r="I35" s="971"/>
      <c r="J35" s="971"/>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4B05A5A-ECA4-453C-A62B-97CD12567579}">
  <ds:schemaRefs>
    <ds:schemaRef ds:uri="http://purl.org/dc/elements/1.1/"/>
    <ds:schemaRef ds:uri="http://schemas.microsoft.com/office/infopath/2007/PartnerControls"/>
    <ds:schemaRef ds:uri="http://purl.org/dc/terms/"/>
    <ds:schemaRef ds:uri="ac131f03-315b-4cd8-8e3a-6189969fd4f0"/>
    <ds:schemaRef ds:uri="http://www.w3.org/XML/1998/namespace"/>
    <ds:schemaRef ds:uri="http://schemas.microsoft.com/office/2006/documentManagement/types"/>
    <ds:schemaRef ds:uri="http://purl.org/dc/dcmitype/"/>
    <ds:schemaRef ds:uri="http://schemas.openxmlformats.org/package/2006/metadata/core-properties"/>
    <ds:schemaRef ds:uri="5843c966-cb45-4885-93fc-2ce78a94204b"/>
    <ds:schemaRef ds:uri="http://schemas.microsoft.com/office/2006/metadata/properties"/>
  </ds:schemaRefs>
</ds:datastoreItem>
</file>

<file path=customXml/itemProps2.xml><?xml version="1.0" encoding="utf-8"?>
<ds:datastoreItem xmlns:ds="http://schemas.openxmlformats.org/officeDocument/2006/customXml" ds:itemID="{012EDCE3-EBC1-4790-BF70-AB8811054A74}">
  <ds:schemaRefs>
    <ds:schemaRef ds:uri="http://schemas.microsoft.com/sharepoint/v3/contenttype/forms"/>
  </ds:schemaRefs>
</ds:datastoreItem>
</file>

<file path=customXml/itemProps3.xml><?xml version="1.0" encoding="utf-8"?>
<ds:datastoreItem xmlns:ds="http://schemas.openxmlformats.org/officeDocument/2006/customXml" ds:itemID="{E4B94C2E-C4AE-4FB1-9B9C-7F03E234A4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843c966-cb45-4885-93fc-2ce78a94204b"/>
    <ds:schemaRef ds:uri="ac131f03-315b-4cd8-8e3a-6189969fd4f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KASK Heli (GROW)</cp:lastModifiedBy>
  <cp:lastPrinted>2016-01-18T13:57:36Z</cp:lastPrinted>
  <dcterms:created xsi:type="dcterms:W3CDTF">2013-01-10T09:35:42Z</dcterms:created>
  <dcterms:modified xsi:type="dcterms:W3CDTF">2022-04-04T16:00:06Z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